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codeName="Questa_cartella_di_lavoro"/>
  <mc:AlternateContent xmlns:mc="http://schemas.openxmlformats.org/markup-compatibility/2006">
    <mc:Choice Requires="x15">
      <x15ac:absPath xmlns:x15ac="http://schemas.microsoft.com/office/spreadsheetml/2010/11/ac" url="/Users/igorguccione/Desktop/documenti tesi/"/>
    </mc:Choice>
  </mc:AlternateContent>
  <xr:revisionPtr revIDLastSave="0" documentId="13_ncr:1_{2F9E6631-69DB-3E42-9FB7-436FB6A4697F}" xr6:coauthVersionLast="36" xr6:coauthVersionMax="36" xr10:uidLastSave="{00000000-0000-0000-0000-000000000000}"/>
  <bookViews>
    <workbookView xWindow="120" yWindow="0" windowWidth="27840" windowHeight="18000" tabRatio="141" activeTab="10" xr2:uid="{00000000-000D-0000-FFFF-FFFF00000000}"/>
  </bookViews>
  <sheets>
    <sheet name="bom a41000500" sheetId="1" state="hidden" r:id="rId1"/>
    <sheet name="BOM A41002300" sheetId="6" state="hidden" r:id="rId2"/>
    <sheet name="LEAD TIME" sheetId="2" r:id="rId3"/>
    <sheet name="domanda settimanale A41000500" sheetId="3" r:id="rId4"/>
    <sheet name="domanda settimanale A41002300" sheetId="7" r:id="rId5"/>
    <sheet name="calcolo ADU" sheetId="4" r:id="rId6"/>
    <sheet name="Input" sheetId="8" r:id="rId7"/>
    <sheet name="simulazione" sheetId="5" r:id="rId8"/>
    <sheet name="Giacenze medie" sheetId="10" r:id="rId9"/>
    <sheet name="Qualified Demand" sheetId="9" r:id="rId10"/>
    <sheet name="Foglio1" sheetId="11" r:id="rId11"/>
    <sheet name="Buffer Graphs" sheetId="12" r:id="rId12"/>
  </sheets>
  <calcPr calcId="181029"/>
</workbook>
</file>

<file path=xl/calcChain.xml><?xml version="1.0" encoding="utf-8"?>
<calcChain xmlns="http://schemas.openxmlformats.org/spreadsheetml/2006/main">
  <c r="L8" i="2" l="1"/>
  <c r="L9" i="2"/>
  <c r="L10" i="2"/>
  <c r="L11" i="2"/>
  <c r="L12" i="2"/>
  <c r="L14" i="2"/>
  <c r="L15" i="2"/>
  <c r="L16" i="2"/>
  <c r="L18" i="2"/>
  <c r="L19" i="2"/>
  <c r="L7" i="2"/>
  <c r="J17" i="2"/>
  <c r="K17" i="2" s="1"/>
  <c r="L17" i="2" s="1"/>
  <c r="AR1553" i="5" l="1"/>
  <c r="AR1554" i="5"/>
  <c r="AP1553" i="5"/>
  <c r="AP1554" i="5"/>
  <c r="AR315" i="5"/>
  <c r="AR316" i="5"/>
  <c r="AR317" i="5"/>
  <c r="AR318" i="5"/>
  <c r="AR319" i="5"/>
  <c r="AR320" i="5"/>
  <c r="AR321" i="5"/>
  <c r="AR322" i="5"/>
  <c r="AR323" i="5"/>
  <c r="AR324" i="5"/>
  <c r="AR325" i="5"/>
  <c r="AR326" i="5"/>
  <c r="AR327" i="5"/>
  <c r="AR328" i="5"/>
  <c r="AR329" i="5"/>
  <c r="AR330" i="5"/>
  <c r="AR331" i="5"/>
  <c r="AR332" i="5"/>
  <c r="AR333" i="5"/>
  <c r="AR334" i="5"/>
  <c r="AR335" i="5"/>
  <c r="AR336" i="5"/>
  <c r="AR337" i="5"/>
  <c r="AR338" i="5"/>
  <c r="AR339" i="5"/>
  <c r="AR340" i="5"/>
  <c r="AR341" i="5"/>
  <c r="AR342" i="5"/>
  <c r="AR343" i="5"/>
  <c r="AR344" i="5"/>
  <c r="AR345" i="5"/>
  <c r="AR346" i="5"/>
  <c r="AR347" i="5"/>
  <c r="AR348" i="5"/>
  <c r="AR349" i="5"/>
  <c r="AR350" i="5"/>
  <c r="AR351" i="5"/>
  <c r="AR352" i="5"/>
  <c r="AR353" i="5"/>
  <c r="AR354" i="5"/>
  <c r="AR355" i="5"/>
  <c r="AR356" i="5"/>
  <c r="AR357" i="5"/>
  <c r="AR358" i="5"/>
  <c r="AR359" i="5"/>
  <c r="AR360" i="5"/>
  <c r="AR361" i="5"/>
  <c r="AR362" i="5"/>
  <c r="AR363" i="5"/>
  <c r="AR364" i="5"/>
  <c r="AR365" i="5"/>
  <c r="AR366" i="5"/>
  <c r="AR367" i="5"/>
  <c r="AR368" i="5"/>
  <c r="AR369" i="5"/>
  <c r="AR370" i="5"/>
  <c r="AR371" i="5"/>
  <c r="AR372" i="5"/>
  <c r="AR373" i="5"/>
  <c r="AR374" i="5"/>
  <c r="AR375" i="5"/>
  <c r="AR376" i="5"/>
  <c r="AR377" i="5"/>
  <c r="AR378" i="5"/>
  <c r="AR379" i="5"/>
  <c r="AR380" i="5"/>
  <c r="AR381" i="5"/>
  <c r="AR382" i="5"/>
  <c r="AR383" i="5"/>
  <c r="AR384" i="5"/>
  <c r="AR385" i="5"/>
  <c r="AR386" i="5"/>
  <c r="AR387" i="5"/>
  <c r="AR388" i="5"/>
  <c r="AR389" i="5"/>
  <c r="AR390" i="5"/>
  <c r="AR391" i="5"/>
  <c r="AR392" i="5"/>
  <c r="AR393" i="5"/>
  <c r="AR394" i="5"/>
  <c r="AR395" i="5"/>
  <c r="AR396" i="5"/>
  <c r="AR397" i="5"/>
  <c r="AR398" i="5"/>
  <c r="AR399" i="5"/>
  <c r="AR400" i="5"/>
  <c r="AR401" i="5"/>
  <c r="AR402" i="5"/>
  <c r="AR403" i="5"/>
  <c r="AR404" i="5"/>
  <c r="AR405" i="5"/>
  <c r="AR406" i="5"/>
  <c r="AR407" i="5"/>
  <c r="AR408" i="5"/>
  <c r="AR409" i="5"/>
  <c r="AR410" i="5"/>
  <c r="AR411" i="5"/>
  <c r="AR412" i="5"/>
  <c r="AR413" i="5"/>
  <c r="AR414" i="5"/>
  <c r="AR415" i="5"/>
  <c r="AR416" i="5"/>
  <c r="AR417" i="5"/>
  <c r="AR418" i="5"/>
  <c r="AR419" i="5"/>
  <c r="AR420" i="5"/>
  <c r="AR421" i="5"/>
  <c r="AR422" i="5"/>
  <c r="AR423" i="5"/>
  <c r="AR424" i="5"/>
  <c r="AR425" i="5"/>
  <c r="AR426" i="5"/>
  <c r="AR427" i="5"/>
  <c r="AR428" i="5"/>
  <c r="AR429" i="5"/>
  <c r="AR430" i="5"/>
  <c r="AR431" i="5"/>
  <c r="AR432" i="5"/>
  <c r="AR433" i="5"/>
  <c r="AR434" i="5"/>
  <c r="AR435" i="5"/>
  <c r="AR436" i="5"/>
  <c r="AR437" i="5"/>
  <c r="AR438" i="5"/>
  <c r="AR439" i="5"/>
  <c r="AR440" i="5"/>
  <c r="AR441" i="5"/>
  <c r="AR442" i="5"/>
  <c r="AR443" i="5"/>
  <c r="AR444" i="5"/>
  <c r="AR445" i="5"/>
  <c r="AR446" i="5"/>
  <c r="AR447" i="5"/>
  <c r="AR448" i="5"/>
  <c r="AR449" i="5"/>
  <c r="AR450" i="5"/>
  <c r="AR451" i="5"/>
  <c r="AR452" i="5"/>
  <c r="AR453" i="5"/>
  <c r="AR454" i="5"/>
  <c r="AR455" i="5"/>
  <c r="AR456" i="5"/>
  <c r="AR457" i="5"/>
  <c r="AR458" i="5"/>
  <c r="AR459" i="5"/>
  <c r="AR460" i="5"/>
  <c r="AR461" i="5"/>
  <c r="AR462" i="5"/>
  <c r="AQ315" i="5"/>
  <c r="AQ316" i="5"/>
  <c r="AQ317" i="5"/>
  <c r="AQ318" i="5"/>
  <c r="AQ319" i="5"/>
  <c r="AQ320" i="5"/>
  <c r="AQ321" i="5"/>
  <c r="AQ322" i="5"/>
  <c r="AQ323" i="5"/>
  <c r="AQ324" i="5"/>
  <c r="AQ325" i="5"/>
  <c r="AQ326" i="5"/>
  <c r="AQ327" i="5"/>
  <c r="AQ328" i="5"/>
  <c r="AQ329" i="5"/>
  <c r="AQ330" i="5"/>
  <c r="AQ331" i="5"/>
  <c r="AQ332" i="5"/>
  <c r="AQ333" i="5"/>
  <c r="AQ334" i="5"/>
  <c r="AQ335" i="5"/>
  <c r="AQ336" i="5"/>
  <c r="AQ337" i="5"/>
  <c r="AQ338" i="5"/>
  <c r="AQ339" i="5"/>
  <c r="AQ340" i="5"/>
  <c r="AQ341" i="5"/>
  <c r="AQ342" i="5"/>
  <c r="AQ343" i="5"/>
  <c r="AQ344" i="5"/>
  <c r="AQ345" i="5"/>
  <c r="AQ346" i="5"/>
  <c r="AQ347" i="5"/>
  <c r="AQ348" i="5"/>
  <c r="AQ349" i="5"/>
  <c r="AQ350" i="5"/>
  <c r="AQ351" i="5"/>
  <c r="AQ352" i="5"/>
  <c r="AQ353" i="5"/>
  <c r="AQ354" i="5"/>
  <c r="AQ355" i="5"/>
  <c r="AQ356" i="5"/>
  <c r="AQ357" i="5"/>
  <c r="AQ358" i="5"/>
  <c r="AQ359" i="5"/>
  <c r="AQ360" i="5"/>
  <c r="AQ361" i="5"/>
  <c r="AQ362" i="5"/>
  <c r="AQ363" i="5"/>
  <c r="AQ364" i="5"/>
  <c r="AQ365" i="5"/>
  <c r="AQ366" i="5"/>
  <c r="AQ367" i="5"/>
  <c r="AQ368" i="5"/>
  <c r="AQ369" i="5"/>
  <c r="AQ370" i="5"/>
  <c r="AQ371" i="5"/>
  <c r="AQ372" i="5"/>
  <c r="AQ373" i="5"/>
  <c r="AQ374" i="5"/>
  <c r="AQ375" i="5"/>
  <c r="AQ376" i="5"/>
  <c r="AQ377" i="5"/>
  <c r="AQ378" i="5"/>
  <c r="AQ379" i="5"/>
  <c r="AQ380" i="5"/>
  <c r="AQ381" i="5"/>
  <c r="AQ382" i="5"/>
  <c r="AQ383" i="5"/>
  <c r="AQ384" i="5"/>
  <c r="AQ385" i="5"/>
  <c r="AQ386" i="5"/>
  <c r="AQ387" i="5"/>
  <c r="AQ388" i="5"/>
  <c r="AQ389" i="5"/>
  <c r="AQ390" i="5"/>
  <c r="AQ391" i="5"/>
  <c r="AQ392" i="5"/>
  <c r="AQ393" i="5"/>
  <c r="AQ394" i="5"/>
  <c r="AQ395" i="5"/>
  <c r="AQ396" i="5"/>
  <c r="AQ397" i="5"/>
  <c r="AQ398" i="5"/>
  <c r="AQ399" i="5"/>
  <c r="AQ400" i="5"/>
  <c r="AQ401" i="5"/>
  <c r="AQ402" i="5"/>
  <c r="AQ403" i="5"/>
  <c r="AQ404" i="5"/>
  <c r="AQ405" i="5"/>
  <c r="AQ406" i="5"/>
  <c r="AQ407" i="5"/>
  <c r="AQ408" i="5"/>
  <c r="AQ409" i="5"/>
  <c r="AQ410" i="5"/>
  <c r="AQ411" i="5"/>
  <c r="AQ412" i="5"/>
  <c r="AQ413" i="5"/>
  <c r="AQ414" i="5"/>
  <c r="AQ415" i="5"/>
  <c r="AQ416" i="5"/>
  <c r="AQ417" i="5"/>
  <c r="AQ418" i="5"/>
  <c r="AQ419" i="5"/>
  <c r="AQ420" i="5"/>
  <c r="AQ421" i="5"/>
  <c r="AQ422" i="5"/>
  <c r="AQ423" i="5"/>
  <c r="AQ424" i="5"/>
  <c r="AQ425" i="5"/>
  <c r="AQ426" i="5"/>
  <c r="AQ427" i="5"/>
  <c r="AQ428" i="5"/>
  <c r="AQ429" i="5"/>
  <c r="AQ430" i="5"/>
  <c r="AQ431" i="5"/>
  <c r="AQ432" i="5"/>
  <c r="AQ433" i="5"/>
  <c r="AQ434" i="5"/>
  <c r="AQ435" i="5"/>
  <c r="AQ436" i="5"/>
  <c r="AQ437" i="5"/>
  <c r="AQ438" i="5"/>
  <c r="AQ439" i="5"/>
  <c r="AQ440" i="5"/>
  <c r="AQ441" i="5"/>
  <c r="AQ442" i="5"/>
  <c r="AQ443" i="5"/>
  <c r="AQ444" i="5"/>
  <c r="AQ445" i="5"/>
  <c r="AQ446" i="5"/>
  <c r="AQ447" i="5"/>
  <c r="AQ448" i="5"/>
  <c r="AQ449" i="5"/>
  <c r="AQ450" i="5"/>
  <c r="AQ451" i="5"/>
  <c r="AQ452" i="5"/>
  <c r="AQ453" i="5"/>
  <c r="AQ454" i="5"/>
  <c r="AQ455" i="5"/>
  <c r="AQ456" i="5"/>
  <c r="AQ457" i="5"/>
  <c r="AQ458" i="5"/>
  <c r="AQ459" i="5"/>
  <c r="AQ460" i="5"/>
  <c r="AQ461" i="5"/>
  <c r="AQ462" i="5"/>
  <c r="AQ314" i="5"/>
  <c r="AP315" i="5"/>
  <c r="AP316" i="5"/>
  <c r="AP317" i="5"/>
  <c r="AP318" i="5"/>
  <c r="AP319" i="5"/>
  <c r="AP320" i="5"/>
  <c r="AP321" i="5"/>
  <c r="AP322" i="5"/>
  <c r="AP323" i="5"/>
  <c r="AP324" i="5"/>
  <c r="AP325" i="5"/>
  <c r="AP326" i="5"/>
  <c r="AP327" i="5"/>
  <c r="AP328" i="5"/>
  <c r="AP329" i="5"/>
  <c r="AP330" i="5"/>
  <c r="AP331" i="5"/>
  <c r="AP332" i="5"/>
  <c r="AP333" i="5"/>
  <c r="AP334" i="5"/>
  <c r="AP335" i="5"/>
  <c r="AP336" i="5"/>
  <c r="AP337" i="5"/>
  <c r="AP338" i="5"/>
  <c r="AP339" i="5"/>
  <c r="AP340" i="5"/>
  <c r="AP341" i="5"/>
  <c r="AP342" i="5"/>
  <c r="AP343" i="5"/>
  <c r="AP344" i="5"/>
  <c r="AP345" i="5"/>
  <c r="AP346" i="5"/>
  <c r="AP347" i="5"/>
  <c r="AP348" i="5"/>
  <c r="AP349" i="5"/>
  <c r="AP350" i="5"/>
  <c r="AP351" i="5"/>
  <c r="AP352" i="5"/>
  <c r="AP353" i="5"/>
  <c r="AP354" i="5"/>
  <c r="AP355" i="5"/>
  <c r="AP356" i="5"/>
  <c r="AP357" i="5"/>
  <c r="AP358" i="5"/>
  <c r="AP359" i="5"/>
  <c r="AP360" i="5"/>
  <c r="AP361" i="5"/>
  <c r="AP362" i="5"/>
  <c r="AP363" i="5"/>
  <c r="AP364" i="5"/>
  <c r="AP365" i="5"/>
  <c r="AP366" i="5"/>
  <c r="AP367" i="5"/>
  <c r="AP368" i="5"/>
  <c r="AP369" i="5"/>
  <c r="AP370" i="5"/>
  <c r="AP371" i="5"/>
  <c r="AP372" i="5"/>
  <c r="AP373" i="5"/>
  <c r="AP374" i="5"/>
  <c r="AP375" i="5"/>
  <c r="AP376" i="5"/>
  <c r="AP377" i="5"/>
  <c r="AP378" i="5"/>
  <c r="AP379" i="5"/>
  <c r="AP380" i="5"/>
  <c r="AP381" i="5"/>
  <c r="AP382" i="5"/>
  <c r="AP383" i="5"/>
  <c r="AP384" i="5"/>
  <c r="AP385" i="5"/>
  <c r="AP386" i="5"/>
  <c r="AP387" i="5"/>
  <c r="AP388" i="5"/>
  <c r="AP389" i="5"/>
  <c r="AP390" i="5"/>
  <c r="AP391" i="5"/>
  <c r="AP392" i="5"/>
  <c r="AP393" i="5"/>
  <c r="AP394" i="5"/>
  <c r="AP395" i="5"/>
  <c r="AP396" i="5"/>
  <c r="AP397" i="5"/>
  <c r="AP398" i="5"/>
  <c r="AP399" i="5"/>
  <c r="AP400" i="5"/>
  <c r="AP401" i="5"/>
  <c r="AP402" i="5"/>
  <c r="AP403" i="5"/>
  <c r="AP404" i="5"/>
  <c r="AP405" i="5"/>
  <c r="AP406" i="5"/>
  <c r="AP407" i="5"/>
  <c r="AP408" i="5"/>
  <c r="AP409" i="5"/>
  <c r="AP410" i="5"/>
  <c r="AP411" i="5"/>
  <c r="AP412" i="5"/>
  <c r="AP413" i="5"/>
  <c r="AP414" i="5"/>
  <c r="AP415" i="5"/>
  <c r="AP416" i="5"/>
  <c r="AP417" i="5"/>
  <c r="AP418" i="5"/>
  <c r="AP419" i="5"/>
  <c r="AP420" i="5"/>
  <c r="AP421" i="5"/>
  <c r="AP422" i="5"/>
  <c r="AP423" i="5"/>
  <c r="AP424" i="5"/>
  <c r="AP425" i="5"/>
  <c r="AP426" i="5"/>
  <c r="AP427" i="5"/>
  <c r="AP428" i="5"/>
  <c r="AP429" i="5"/>
  <c r="AP430" i="5"/>
  <c r="AP431" i="5"/>
  <c r="AP432" i="5"/>
  <c r="AP433" i="5"/>
  <c r="AP434" i="5"/>
  <c r="AP435" i="5"/>
  <c r="AP436" i="5"/>
  <c r="AP437" i="5"/>
  <c r="AP438" i="5"/>
  <c r="AP439" i="5"/>
  <c r="AP440" i="5"/>
  <c r="AP441" i="5"/>
  <c r="AP442" i="5"/>
  <c r="AP443" i="5"/>
  <c r="AP444" i="5"/>
  <c r="AP445" i="5"/>
  <c r="AP446" i="5"/>
  <c r="AP447" i="5"/>
  <c r="AP448" i="5"/>
  <c r="AP449" i="5"/>
  <c r="AP450" i="5"/>
  <c r="AP451" i="5"/>
  <c r="AP452" i="5"/>
  <c r="AP453" i="5"/>
  <c r="AP454" i="5"/>
  <c r="AP455" i="5"/>
  <c r="AP456" i="5"/>
  <c r="AP457" i="5"/>
  <c r="AP458" i="5"/>
  <c r="AP459" i="5"/>
  <c r="AP460" i="5"/>
  <c r="AP461" i="5"/>
  <c r="AP462" i="5"/>
  <c r="AO315" i="5"/>
  <c r="AO316" i="5"/>
  <c r="AO317" i="5"/>
  <c r="AO318" i="5"/>
  <c r="AO319" i="5"/>
  <c r="AO320" i="5"/>
  <c r="AO321" i="5"/>
  <c r="AO322" i="5"/>
  <c r="AO323" i="5"/>
  <c r="AO324" i="5"/>
  <c r="AO325" i="5"/>
  <c r="AO326" i="5"/>
  <c r="AO327" i="5"/>
  <c r="AO328" i="5"/>
  <c r="AO329" i="5"/>
  <c r="AO330" i="5"/>
  <c r="AO331" i="5"/>
  <c r="AO332" i="5"/>
  <c r="AO333" i="5"/>
  <c r="AO334" i="5"/>
  <c r="AO335" i="5"/>
  <c r="AO336" i="5"/>
  <c r="AO337" i="5"/>
  <c r="AO338" i="5"/>
  <c r="AO339" i="5"/>
  <c r="AO340" i="5"/>
  <c r="AO341" i="5"/>
  <c r="AO342" i="5"/>
  <c r="AO343" i="5"/>
  <c r="AO344" i="5"/>
  <c r="AO345" i="5"/>
  <c r="AO346" i="5"/>
  <c r="AO347" i="5"/>
  <c r="AO348" i="5"/>
  <c r="AO349" i="5"/>
  <c r="AO350" i="5"/>
  <c r="AO351" i="5"/>
  <c r="AO352" i="5"/>
  <c r="AO353" i="5"/>
  <c r="AO354" i="5"/>
  <c r="AO355" i="5"/>
  <c r="AO356" i="5"/>
  <c r="AO357" i="5"/>
  <c r="AO358" i="5"/>
  <c r="AO359" i="5"/>
  <c r="AO360" i="5"/>
  <c r="AO361" i="5"/>
  <c r="AO362" i="5"/>
  <c r="AO363" i="5"/>
  <c r="AO364" i="5"/>
  <c r="AO365" i="5"/>
  <c r="AO366" i="5"/>
  <c r="AO367" i="5"/>
  <c r="AO368" i="5"/>
  <c r="AO369" i="5"/>
  <c r="AO370" i="5"/>
  <c r="AO371" i="5"/>
  <c r="AO372" i="5"/>
  <c r="AO373" i="5"/>
  <c r="AO374" i="5"/>
  <c r="AO375" i="5"/>
  <c r="AO376" i="5"/>
  <c r="AO377" i="5"/>
  <c r="AO378" i="5"/>
  <c r="AO379" i="5"/>
  <c r="AO380" i="5"/>
  <c r="AO381" i="5"/>
  <c r="AO382" i="5"/>
  <c r="AO383" i="5"/>
  <c r="AO384" i="5"/>
  <c r="AO385" i="5"/>
  <c r="AO386" i="5"/>
  <c r="AO387" i="5"/>
  <c r="AO388" i="5"/>
  <c r="AO389" i="5"/>
  <c r="AO390" i="5"/>
  <c r="AO391" i="5"/>
  <c r="AO392" i="5"/>
  <c r="AO393" i="5"/>
  <c r="AO394" i="5"/>
  <c r="AO395" i="5"/>
  <c r="AO396" i="5"/>
  <c r="AO397" i="5"/>
  <c r="AO398" i="5"/>
  <c r="AO399" i="5"/>
  <c r="AO400" i="5"/>
  <c r="AO401" i="5"/>
  <c r="AO402" i="5"/>
  <c r="AO403" i="5"/>
  <c r="AO404" i="5"/>
  <c r="AO405" i="5"/>
  <c r="AO406" i="5"/>
  <c r="AO407" i="5"/>
  <c r="AO408" i="5"/>
  <c r="AO409" i="5"/>
  <c r="AO410" i="5"/>
  <c r="AO411" i="5"/>
  <c r="AO412" i="5"/>
  <c r="AO413" i="5"/>
  <c r="AO414" i="5"/>
  <c r="AO415" i="5"/>
  <c r="AO416" i="5"/>
  <c r="AO417" i="5"/>
  <c r="AO418" i="5"/>
  <c r="AO419" i="5"/>
  <c r="AO420" i="5"/>
  <c r="AO421" i="5"/>
  <c r="AO422" i="5"/>
  <c r="AO423" i="5"/>
  <c r="AO424" i="5"/>
  <c r="AO425" i="5"/>
  <c r="AO426" i="5"/>
  <c r="AO427" i="5"/>
  <c r="AO428" i="5"/>
  <c r="AO429" i="5"/>
  <c r="AO430" i="5"/>
  <c r="AO431" i="5"/>
  <c r="AO432" i="5"/>
  <c r="AO433" i="5"/>
  <c r="AO434" i="5"/>
  <c r="AO435" i="5"/>
  <c r="AO436" i="5"/>
  <c r="AO437" i="5"/>
  <c r="AO438" i="5"/>
  <c r="AO439" i="5"/>
  <c r="AO440" i="5"/>
  <c r="AO441" i="5"/>
  <c r="AO442" i="5"/>
  <c r="AO443" i="5"/>
  <c r="AO444" i="5"/>
  <c r="AO445" i="5"/>
  <c r="AO446" i="5"/>
  <c r="AO447" i="5"/>
  <c r="AO448" i="5"/>
  <c r="AO449" i="5"/>
  <c r="AO450" i="5"/>
  <c r="AO451" i="5"/>
  <c r="AO452" i="5"/>
  <c r="AO453" i="5"/>
  <c r="AO454" i="5"/>
  <c r="AO455" i="5"/>
  <c r="AO456" i="5"/>
  <c r="AO457" i="5"/>
  <c r="AO458" i="5"/>
  <c r="AO459" i="5"/>
  <c r="AO460" i="5"/>
  <c r="AO461" i="5"/>
  <c r="AO462" i="5"/>
  <c r="AO314" i="5"/>
  <c r="M326" i="5"/>
  <c r="M327" i="5"/>
  <c r="M328" i="5"/>
  <c r="M329" i="5"/>
  <c r="M330" i="5"/>
  <c r="M331" i="5"/>
  <c r="M332" i="5"/>
  <c r="M333" i="5"/>
  <c r="M334" i="5"/>
  <c r="M335" i="5"/>
  <c r="M336" i="5"/>
  <c r="M337" i="5"/>
  <c r="M338" i="5"/>
  <c r="M339" i="5"/>
  <c r="M340" i="5"/>
  <c r="M341" i="5"/>
  <c r="M342" i="5"/>
  <c r="M343" i="5"/>
  <c r="M344" i="5"/>
  <c r="M345" i="5"/>
  <c r="M346" i="5"/>
  <c r="M347" i="5"/>
  <c r="M348" i="5"/>
  <c r="M349" i="5"/>
  <c r="M350" i="5"/>
  <c r="M351" i="5"/>
  <c r="M352" i="5"/>
  <c r="M353" i="5"/>
  <c r="M354" i="5"/>
  <c r="M355" i="5"/>
  <c r="M356" i="5"/>
  <c r="M357" i="5"/>
  <c r="M358" i="5"/>
  <c r="M359" i="5"/>
  <c r="M360" i="5"/>
  <c r="M361" i="5"/>
  <c r="M362" i="5"/>
  <c r="M363" i="5"/>
  <c r="M364" i="5"/>
  <c r="M365" i="5"/>
  <c r="M366" i="5"/>
  <c r="M367" i="5"/>
  <c r="M368" i="5"/>
  <c r="M369" i="5"/>
  <c r="M370" i="5"/>
  <c r="M371" i="5"/>
  <c r="M372" i="5"/>
  <c r="M373" i="5"/>
  <c r="M374" i="5"/>
  <c r="M375" i="5"/>
  <c r="M376" i="5"/>
  <c r="M377" i="5"/>
  <c r="M378" i="5"/>
  <c r="M379" i="5"/>
  <c r="M380" i="5"/>
  <c r="M381" i="5"/>
  <c r="M382" i="5"/>
  <c r="M383" i="5"/>
  <c r="M384" i="5"/>
  <c r="M385" i="5"/>
  <c r="M386" i="5"/>
  <c r="M387" i="5"/>
  <c r="M388" i="5"/>
  <c r="M389" i="5"/>
  <c r="M390" i="5"/>
  <c r="M391" i="5"/>
  <c r="M392" i="5"/>
  <c r="M393" i="5"/>
  <c r="M394" i="5"/>
  <c r="M395" i="5"/>
  <c r="M396" i="5"/>
  <c r="M397" i="5"/>
  <c r="M398" i="5"/>
  <c r="M399" i="5"/>
  <c r="M400" i="5"/>
  <c r="M401" i="5"/>
  <c r="M402" i="5"/>
  <c r="M403" i="5"/>
  <c r="M404" i="5"/>
  <c r="M405" i="5"/>
  <c r="M406" i="5"/>
  <c r="M407" i="5"/>
  <c r="M408" i="5"/>
  <c r="M409" i="5"/>
  <c r="M410" i="5"/>
  <c r="M411" i="5"/>
  <c r="M412" i="5"/>
  <c r="M413" i="5"/>
  <c r="M414" i="5"/>
  <c r="M415" i="5"/>
  <c r="M416" i="5"/>
  <c r="M417" i="5"/>
  <c r="M418" i="5"/>
  <c r="M419" i="5"/>
  <c r="M420" i="5"/>
  <c r="M421" i="5"/>
  <c r="M422" i="5"/>
  <c r="M423" i="5"/>
  <c r="M424" i="5"/>
  <c r="M425" i="5"/>
  <c r="M426" i="5"/>
  <c r="M427" i="5"/>
  <c r="M428" i="5"/>
  <c r="M429" i="5"/>
  <c r="M430" i="5"/>
  <c r="M431" i="5"/>
  <c r="M432" i="5"/>
  <c r="M433" i="5"/>
  <c r="M434" i="5"/>
  <c r="M435" i="5"/>
  <c r="M436" i="5"/>
  <c r="M437" i="5"/>
  <c r="M438" i="5"/>
  <c r="M439" i="5"/>
  <c r="M440" i="5"/>
  <c r="M441" i="5"/>
  <c r="M442" i="5"/>
  <c r="M443" i="5"/>
  <c r="M444" i="5"/>
  <c r="M445" i="5"/>
  <c r="M446" i="5"/>
  <c r="M447" i="5"/>
  <c r="M448" i="5"/>
  <c r="M449" i="5"/>
  <c r="M450" i="5"/>
  <c r="M451" i="5"/>
  <c r="M452" i="5"/>
  <c r="M453" i="5"/>
  <c r="M454" i="5"/>
  <c r="M455" i="5"/>
  <c r="M456" i="5"/>
  <c r="M325" i="5"/>
  <c r="M460" i="5"/>
  <c r="M459" i="5"/>
  <c r="M458" i="5"/>
  <c r="M462" i="5"/>
  <c r="M461" i="5"/>
  <c r="M315" i="5"/>
  <c r="M316" i="5"/>
  <c r="M317" i="5"/>
  <c r="M318" i="5"/>
  <c r="M319" i="5"/>
  <c r="M320" i="5"/>
  <c r="M321" i="5"/>
  <c r="M322" i="5"/>
  <c r="M323" i="5"/>
  <c r="M324" i="5"/>
  <c r="M457" i="5"/>
  <c r="M314" i="5"/>
  <c r="K316" i="5"/>
  <c r="K317" i="5" s="1"/>
  <c r="K318" i="5" s="1"/>
  <c r="K319" i="5" s="1"/>
  <c r="K320" i="5"/>
  <c r="K321" i="5" s="1"/>
  <c r="K322" i="5" s="1"/>
  <c r="K323" i="5" s="1"/>
  <c r="K324" i="5"/>
  <c r="K325" i="5" s="1"/>
  <c r="K326" i="5" s="1"/>
  <c r="K327" i="5" s="1"/>
  <c r="K328" i="5"/>
  <c r="K329" i="5" s="1"/>
  <c r="K330" i="5" s="1"/>
  <c r="K331" i="5" s="1"/>
  <c r="K332" i="5" s="1"/>
  <c r="K333" i="5" s="1"/>
  <c r="K334" i="5" s="1"/>
  <c r="K335" i="5" s="1"/>
  <c r="K336" i="5" s="1"/>
  <c r="K337" i="5" s="1"/>
  <c r="K338" i="5" s="1"/>
  <c r="K339" i="5" s="1"/>
  <c r="K340" i="5" s="1"/>
  <c r="K341" i="5" s="1"/>
  <c r="K342" i="5" s="1"/>
  <c r="K343" i="5" s="1"/>
  <c r="K344" i="5" s="1"/>
  <c r="K345" i="5" s="1"/>
  <c r="K346" i="5" s="1"/>
  <c r="K347" i="5" s="1"/>
  <c r="K348" i="5" s="1"/>
  <c r="K349" i="5" s="1"/>
  <c r="K350" i="5" s="1"/>
  <c r="K351" i="5" s="1"/>
  <c r="K352" i="5" s="1"/>
  <c r="K353" i="5" s="1"/>
  <c r="K354" i="5" s="1"/>
  <c r="K355" i="5" s="1"/>
  <c r="K356" i="5" s="1"/>
  <c r="K357" i="5" s="1"/>
  <c r="K358" i="5" s="1"/>
  <c r="K359" i="5" s="1"/>
  <c r="K360" i="5" s="1"/>
  <c r="K361" i="5" s="1"/>
  <c r="K362" i="5" s="1"/>
  <c r="K363" i="5" s="1"/>
  <c r="K364" i="5" s="1"/>
  <c r="K365" i="5" s="1"/>
  <c r="K366" i="5" s="1"/>
  <c r="K367" i="5" s="1"/>
  <c r="K368" i="5" s="1"/>
  <c r="K369" i="5" s="1"/>
  <c r="K370" i="5" s="1"/>
  <c r="K371" i="5" s="1"/>
  <c r="K372" i="5" s="1"/>
  <c r="K373" i="5" s="1"/>
  <c r="K374" i="5" s="1"/>
  <c r="K375" i="5" s="1"/>
  <c r="K376" i="5" s="1"/>
  <c r="K377" i="5" s="1"/>
  <c r="K378" i="5" s="1"/>
  <c r="K379" i="5" s="1"/>
  <c r="K380" i="5" s="1"/>
  <c r="K381" i="5" s="1"/>
  <c r="K382" i="5" s="1"/>
  <c r="K383" i="5" s="1"/>
  <c r="K384" i="5" s="1"/>
  <c r="K385" i="5" s="1"/>
  <c r="K386" i="5" s="1"/>
  <c r="K387" i="5" s="1"/>
  <c r="K388" i="5" s="1"/>
  <c r="K389" i="5" s="1"/>
  <c r="K390" i="5" s="1"/>
  <c r="K391" i="5" s="1"/>
  <c r="K392" i="5" s="1"/>
  <c r="K393" i="5" s="1"/>
  <c r="K394" i="5" s="1"/>
  <c r="K395" i="5" s="1"/>
  <c r="K396" i="5" s="1"/>
  <c r="K397" i="5" s="1"/>
  <c r="K398" i="5" s="1"/>
  <c r="K399" i="5" s="1"/>
  <c r="K400" i="5" s="1"/>
  <c r="K401" i="5" s="1"/>
  <c r="K402" i="5" s="1"/>
  <c r="K403" i="5" s="1"/>
  <c r="K404" i="5" s="1"/>
  <c r="K405" i="5" s="1"/>
  <c r="K406" i="5" s="1"/>
  <c r="K407" i="5" s="1"/>
  <c r="K408" i="5" s="1"/>
  <c r="K409" i="5" s="1"/>
  <c r="K410" i="5" s="1"/>
  <c r="K411" i="5" s="1"/>
  <c r="K412" i="5" s="1"/>
  <c r="K413" i="5" s="1"/>
  <c r="K414" i="5" s="1"/>
  <c r="K415" i="5" s="1"/>
  <c r="K416" i="5" s="1"/>
  <c r="K417" i="5" s="1"/>
  <c r="K418" i="5" s="1"/>
  <c r="K419" i="5" s="1"/>
  <c r="K420" i="5" s="1"/>
  <c r="K421" i="5" s="1"/>
  <c r="K422" i="5" s="1"/>
  <c r="K423" i="5" s="1"/>
  <c r="K424" i="5" s="1"/>
  <c r="K425" i="5" s="1"/>
  <c r="K426" i="5" s="1"/>
  <c r="K427" i="5" s="1"/>
  <c r="K428" i="5" s="1"/>
  <c r="K429" i="5" s="1"/>
  <c r="K430" i="5" s="1"/>
  <c r="K431" i="5" s="1"/>
  <c r="K432" i="5" s="1"/>
  <c r="K433" i="5" s="1"/>
  <c r="K434" i="5" s="1"/>
  <c r="K435" i="5" s="1"/>
  <c r="K436" i="5" s="1"/>
  <c r="K437" i="5" s="1"/>
  <c r="K438" i="5" s="1"/>
  <c r="K439" i="5" s="1"/>
  <c r="K440" i="5" s="1"/>
  <c r="K441" i="5" s="1"/>
  <c r="K442" i="5" s="1"/>
  <c r="K443" i="5" s="1"/>
  <c r="K444" i="5" s="1"/>
  <c r="K445" i="5" s="1"/>
  <c r="K446" i="5" s="1"/>
  <c r="K447" i="5" s="1"/>
  <c r="K448" i="5" s="1"/>
  <c r="K449" i="5" s="1"/>
  <c r="K450" i="5" s="1"/>
  <c r="K451" i="5" s="1"/>
  <c r="K452" i="5" s="1"/>
  <c r="K453" i="5" s="1"/>
  <c r="K454" i="5" s="1"/>
  <c r="K455" i="5" s="1"/>
  <c r="K456" i="5" s="1"/>
  <c r="K457" i="5" s="1"/>
  <c r="K458" i="5" s="1"/>
  <c r="K459" i="5" s="1"/>
  <c r="K460" i="5" s="1"/>
  <c r="K461" i="5" s="1"/>
  <c r="K462" i="5" s="1"/>
  <c r="K315" i="5"/>
  <c r="K314" i="5"/>
  <c r="D320" i="5"/>
  <c r="AR314" i="5"/>
  <c r="AN314" i="5"/>
  <c r="AN322" i="5"/>
  <c r="AN315" i="5"/>
  <c r="AN316" i="5"/>
  <c r="AN317" i="5"/>
  <c r="AN318" i="5"/>
  <c r="AN319" i="5"/>
  <c r="AN320" i="5"/>
  <c r="AN321" i="5"/>
  <c r="AN323" i="5"/>
  <c r="AN324" i="5"/>
  <c r="AN325" i="5"/>
  <c r="AN326" i="5"/>
  <c r="AN327" i="5"/>
  <c r="AN328" i="5"/>
  <c r="AN329" i="5"/>
  <c r="AN330" i="5"/>
  <c r="AN331" i="5"/>
  <c r="AN332" i="5"/>
  <c r="AN333" i="5"/>
  <c r="AN334" i="5"/>
  <c r="AN335" i="5"/>
  <c r="AN336" i="5"/>
  <c r="AN337" i="5"/>
  <c r="AN338" i="5"/>
  <c r="AN339" i="5"/>
  <c r="AN340" i="5"/>
  <c r="AN341" i="5"/>
  <c r="AN342" i="5"/>
  <c r="AN343" i="5"/>
  <c r="AN344" i="5"/>
  <c r="AN345" i="5"/>
  <c r="AN346" i="5"/>
  <c r="AN347" i="5"/>
  <c r="AN348" i="5"/>
  <c r="AN349" i="5"/>
  <c r="AN350" i="5"/>
  <c r="AN351" i="5"/>
  <c r="AN352" i="5"/>
  <c r="AN353" i="5"/>
  <c r="AN354" i="5"/>
  <c r="AN355" i="5"/>
  <c r="AN356" i="5"/>
  <c r="AN357" i="5"/>
  <c r="AN358" i="5"/>
  <c r="AN359" i="5"/>
  <c r="AN360" i="5"/>
  <c r="AN361" i="5"/>
  <c r="AN362" i="5"/>
  <c r="AN363" i="5"/>
  <c r="AN364" i="5"/>
  <c r="AN365" i="5"/>
  <c r="AN366" i="5"/>
  <c r="AN367" i="5"/>
  <c r="AN368" i="5"/>
  <c r="AN369" i="5"/>
  <c r="AN370" i="5"/>
  <c r="AN371" i="5"/>
  <c r="AN372" i="5"/>
  <c r="AN373" i="5"/>
  <c r="AN374" i="5"/>
  <c r="AN375" i="5"/>
  <c r="AN376" i="5"/>
  <c r="AN377" i="5"/>
  <c r="AN378" i="5"/>
  <c r="AN379" i="5"/>
  <c r="AN380" i="5"/>
  <c r="AN381" i="5"/>
  <c r="AN382" i="5"/>
  <c r="AN383" i="5"/>
  <c r="AN384" i="5"/>
  <c r="AN385" i="5"/>
  <c r="AN386" i="5"/>
  <c r="AN387" i="5"/>
  <c r="AN388" i="5"/>
  <c r="AN389" i="5"/>
  <c r="AN390" i="5"/>
  <c r="AN391" i="5"/>
  <c r="AN392" i="5"/>
  <c r="AN393" i="5"/>
  <c r="AN394" i="5"/>
  <c r="AN395" i="5"/>
  <c r="AN396" i="5"/>
  <c r="AN397" i="5"/>
  <c r="AN398" i="5"/>
  <c r="AN399" i="5"/>
  <c r="AN400" i="5"/>
  <c r="AN401" i="5"/>
  <c r="AN402" i="5"/>
  <c r="AN403" i="5"/>
  <c r="AN404" i="5"/>
  <c r="AN405" i="5"/>
  <c r="AN406" i="5"/>
  <c r="AN407" i="5"/>
  <c r="AN408" i="5"/>
  <c r="AN409" i="5"/>
  <c r="AN410" i="5"/>
  <c r="AN411" i="5"/>
  <c r="AN412" i="5"/>
  <c r="AN413" i="5"/>
  <c r="AN414" i="5"/>
  <c r="AN415" i="5"/>
  <c r="AN416" i="5"/>
  <c r="AN417" i="5"/>
  <c r="AN418" i="5"/>
  <c r="AN419" i="5"/>
  <c r="AN420" i="5"/>
  <c r="AN421" i="5"/>
  <c r="AN422" i="5"/>
  <c r="AN423" i="5"/>
  <c r="AN424" i="5"/>
  <c r="AN425" i="5"/>
  <c r="AN426" i="5"/>
  <c r="AN427" i="5"/>
  <c r="AN428" i="5"/>
  <c r="AN429" i="5"/>
  <c r="AN430" i="5"/>
  <c r="AN431" i="5"/>
  <c r="AN432" i="5"/>
  <c r="AN433" i="5"/>
  <c r="AN434" i="5"/>
  <c r="AN435" i="5"/>
  <c r="AN436" i="5"/>
  <c r="AN437" i="5"/>
  <c r="AN438" i="5"/>
  <c r="AN439" i="5"/>
  <c r="AN440" i="5"/>
  <c r="AN441" i="5"/>
  <c r="AN442" i="5"/>
  <c r="AN443" i="5"/>
  <c r="AN444" i="5"/>
  <c r="AN445" i="5"/>
  <c r="AN446" i="5"/>
  <c r="AN447" i="5"/>
  <c r="AN448" i="5"/>
  <c r="AN449" i="5"/>
  <c r="AN450" i="5"/>
  <c r="AN451" i="5"/>
  <c r="AN452" i="5"/>
  <c r="AN453" i="5"/>
  <c r="AN454" i="5"/>
  <c r="AN455" i="5"/>
  <c r="AN456" i="5"/>
  <c r="AN457" i="5"/>
  <c r="AN458" i="5"/>
  <c r="AN459" i="5"/>
  <c r="AN460" i="5"/>
  <c r="AN461" i="5"/>
  <c r="AN462" i="5"/>
  <c r="AS103" i="5"/>
  <c r="AS258" i="5"/>
  <c r="AN160" i="5"/>
  <c r="AN161" i="5"/>
  <c r="AN162" i="5"/>
  <c r="AN163" i="5"/>
  <c r="AN164" i="5"/>
  <c r="AN165" i="5"/>
  <c r="AN166" i="5"/>
  <c r="AN167" i="5"/>
  <c r="AN168" i="5"/>
  <c r="AN169" i="5"/>
  <c r="AN170" i="5"/>
  <c r="AN171" i="5"/>
  <c r="AN172" i="5"/>
  <c r="AN173" i="5"/>
  <c r="AN174" i="5"/>
  <c r="AN175" i="5"/>
  <c r="AN176" i="5"/>
  <c r="AN177" i="5"/>
  <c r="AN178" i="5"/>
  <c r="AN179" i="5"/>
  <c r="AN180" i="5"/>
  <c r="AN181" i="5"/>
  <c r="AN182" i="5"/>
  <c r="AN183" i="5"/>
  <c r="AN184" i="5"/>
  <c r="AN185" i="5"/>
  <c r="AN186" i="5"/>
  <c r="AN187" i="5"/>
  <c r="AN188" i="5"/>
  <c r="AN189" i="5"/>
  <c r="AN190" i="5"/>
  <c r="AN191" i="5"/>
  <c r="AN192" i="5"/>
  <c r="AN193" i="5"/>
  <c r="AN194" i="5"/>
  <c r="AN195" i="5"/>
  <c r="AN196" i="5"/>
  <c r="AN197" i="5"/>
  <c r="AN198" i="5"/>
  <c r="AN199" i="5"/>
  <c r="AN200" i="5"/>
  <c r="AN201" i="5"/>
  <c r="AN202" i="5"/>
  <c r="AN203" i="5"/>
  <c r="AN204" i="5"/>
  <c r="AN205" i="5"/>
  <c r="AN206" i="5"/>
  <c r="AN207" i="5"/>
  <c r="AN208" i="5"/>
  <c r="AN209" i="5"/>
  <c r="AN210" i="5"/>
  <c r="AN211" i="5"/>
  <c r="AN212" i="5"/>
  <c r="AN213" i="5"/>
  <c r="AN214" i="5"/>
  <c r="AN215" i="5"/>
  <c r="AN216" i="5"/>
  <c r="AN217" i="5"/>
  <c r="AN218" i="5"/>
  <c r="AN219" i="5"/>
  <c r="AN220" i="5"/>
  <c r="AN221" i="5"/>
  <c r="AN222" i="5"/>
  <c r="AN223" i="5"/>
  <c r="AN224" i="5"/>
  <c r="AN225" i="5"/>
  <c r="AN226" i="5"/>
  <c r="AN227" i="5"/>
  <c r="AN228" i="5"/>
  <c r="AN229" i="5"/>
  <c r="AN230" i="5"/>
  <c r="AN231" i="5"/>
  <c r="AN232" i="5"/>
  <c r="AN233" i="5"/>
  <c r="AN234" i="5"/>
  <c r="AN235" i="5"/>
  <c r="AN236" i="5"/>
  <c r="AN237" i="5"/>
  <c r="AN238" i="5"/>
  <c r="AN239" i="5"/>
  <c r="AN240" i="5"/>
  <c r="AN241" i="5"/>
  <c r="AN242" i="5"/>
  <c r="AN243" i="5"/>
  <c r="AN244" i="5"/>
  <c r="AN245" i="5"/>
  <c r="AN246" i="5"/>
  <c r="AN247" i="5"/>
  <c r="AN248" i="5"/>
  <c r="AN249" i="5"/>
  <c r="AN250" i="5"/>
  <c r="AN251" i="5"/>
  <c r="AN252" i="5"/>
  <c r="AN253" i="5"/>
  <c r="AN254" i="5"/>
  <c r="AN255" i="5"/>
  <c r="AN256" i="5"/>
  <c r="AN257" i="5"/>
  <c r="AN258" i="5"/>
  <c r="AN259" i="5"/>
  <c r="AN260" i="5"/>
  <c r="AN261" i="5"/>
  <c r="AN262" i="5"/>
  <c r="AN263" i="5"/>
  <c r="AN264" i="5"/>
  <c r="AN265" i="5"/>
  <c r="AN266" i="5"/>
  <c r="AN267" i="5"/>
  <c r="AN268" i="5"/>
  <c r="AN269" i="5"/>
  <c r="AN270" i="5"/>
  <c r="AN271" i="5"/>
  <c r="AN272" i="5"/>
  <c r="AN273" i="5"/>
  <c r="AN274" i="5"/>
  <c r="AN275" i="5"/>
  <c r="AN276" i="5"/>
  <c r="AN277" i="5"/>
  <c r="AN278" i="5"/>
  <c r="AN279" i="5"/>
  <c r="AN280" i="5"/>
  <c r="AN281" i="5"/>
  <c r="AN282" i="5"/>
  <c r="AN283" i="5"/>
  <c r="AN284" i="5"/>
  <c r="AN285" i="5"/>
  <c r="AN286" i="5"/>
  <c r="AN287" i="5"/>
  <c r="AN288" i="5"/>
  <c r="AN289" i="5"/>
  <c r="AN290" i="5"/>
  <c r="AN291" i="5"/>
  <c r="AN292" i="5"/>
  <c r="AN293" i="5"/>
  <c r="AN294" i="5"/>
  <c r="AN295" i="5"/>
  <c r="AN296" i="5"/>
  <c r="AN297" i="5"/>
  <c r="AN298" i="5"/>
  <c r="AN299" i="5"/>
  <c r="AN300" i="5"/>
  <c r="AN301" i="5"/>
  <c r="AN302" i="5"/>
  <c r="AN303" i="5"/>
  <c r="AN304" i="5"/>
  <c r="AN305" i="5"/>
  <c r="AN306" i="5"/>
  <c r="AN307" i="5"/>
  <c r="AN159" i="5"/>
  <c r="AR179" i="5"/>
  <c r="AQ179" i="5"/>
  <c r="AP179" i="5"/>
  <c r="M296" i="5"/>
  <c r="AP296" i="5" s="1"/>
  <c r="AR296" i="5" s="1"/>
  <c r="M295" i="5"/>
  <c r="AQ295" i="5" s="1"/>
  <c r="M294" i="5"/>
  <c r="M293" i="5"/>
  <c r="M292" i="5"/>
  <c r="M290" i="5"/>
  <c r="M291" i="5"/>
  <c r="M289" i="5"/>
  <c r="AP289" i="5" s="1"/>
  <c r="AR289" i="5" s="1"/>
  <c r="AQ290" i="5"/>
  <c r="AR160" i="5"/>
  <c r="AR161" i="5"/>
  <c r="AR162" i="5"/>
  <c r="AR163" i="5"/>
  <c r="AR164" i="5"/>
  <c r="AR165" i="5"/>
  <c r="AR166" i="5"/>
  <c r="AR167" i="5"/>
  <c r="AR168" i="5"/>
  <c r="AR169" i="5"/>
  <c r="AR170" i="5"/>
  <c r="AR171" i="5"/>
  <c r="AR172" i="5"/>
  <c r="AR173" i="5"/>
  <c r="AR174" i="5"/>
  <c r="AR175" i="5"/>
  <c r="AR176" i="5"/>
  <c r="AR177" i="5"/>
  <c r="AR178" i="5"/>
  <c r="AR180" i="5"/>
  <c r="AR181" i="5"/>
  <c r="AR182" i="5"/>
  <c r="AR183" i="5"/>
  <c r="AR184" i="5"/>
  <c r="AR185" i="5"/>
  <c r="AR186" i="5"/>
  <c r="AR187" i="5"/>
  <c r="AR188" i="5"/>
  <c r="AR189" i="5"/>
  <c r="AR190" i="5"/>
  <c r="AR191" i="5"/>
  <c r="AR192" i="5"/>
  <c r="AR193" i="5"/>
  <c r="AR194" i="5"/>
  <c r="AR195" i="5"/>
  <c r="AR196" i="5"/>
  <c r="AR197" i="5"/>
  <c r="AR198" i="5"/>
  <c r="AR199" i="5"/>
  <c r="AR200" i="5"/>
  <c r="AR201" i="5"/>
  <c r="AR202" i="5"/>
  <c r="AR203" i="5"/>
  <c r="AR204" i="5"/>
  <c r="AR205" i="5"/>
  <c r="AR206" i="5"/>
  <c r="AR207" i="5"/>
  <c r="AR208" i="5"/>
  <c r="AR209" i="5"/>
  <c r="AR210" i="5"/>
  <c r="AR211" i="5"/>
  <c r="AR212" i="5"/>
  <c r="AR213" i="5"/>
  <c r="AR214" i="5"/>
  <c r="AR215" i="5"/>
  <c r="AR216" i="5"/>
  <c r="AR217" i="5"/>
  <c r="AR218" i="5"/>
  <c r="AR219" i="5"/>
  <c r="AR220" i="5"/>
  <c r="AR221" i="5"/>
  <c r="AR222" i="5"/>
  <c r="AR223" i="5"/>
  <c r="AR224" i="5"/>
  <c r="AR225" i="5"/>
  <c r="AR226" i="5"/>
  <c r="AR227" i="5"/>
  <c r="AR228" i="5"/>
  <c r="AR229" i="5"/>
  <c r="AR230" i="5"/>
  <c r="AR231" i="5"/>
  <c r="AR232" i="5"/>
  <c r="AR233" i="5"/>
  <c r="AR234" i="5"/>
  <c r="AR235" i="5"/>
  <c r="AR236" i="5"/>
  <c r="AR237" i="5"/>
  <c r="AR238" i="5"/>
  <c r="AR239" i="5"/>
  <c r="AR240" i="5"/>
  <c r="AR241" i="5"/>
  <c r="AR242" i="5"/>
  <c r="AR243" i="5"/>
  <c r="AR244" i="5"/>
  <c r="AR245" i="5"/>
  <c r="AR246" i="5"/>
  <c r="AR247" i="5"/>
  <c r="AR248" i="5"/>
  <c r="AR249" i="5"/>
  <c r="AR250" i="5"/>
  <c r="AR251" i="5"/>
  <c r="AR252" i="5"/>
  <c r="AR253" i="5"/>
  <c r="AR254" i="5"/>
  <c r="AR255" i="5"/>
  <c r="AR256" i="5"/>
  <c r="AR257" i="5"/>
  <c r="AR258" i="5"/>
  <c r="AR259" i="5"/>
  <c r="AR260" i="5"/>
  <c r="AR261" i="5"/>
  <c r="AR262" i="5"/>
  <c r="AR263" i="5"/>
  <c r="AR264" i="5"/>
  <c r="AR265" i="5"/>
  <c r="AR266" i="5"/>
  <c r="AR267" i="5"/>
  <c r="AR268" i="5"/>
  <c r="AR269" i="5"/>
  <c r="AR270" i="5"/>
  <c r="AR271" i="5"/>
  <c r="AR272" i="5"/>
  <c r="AR273" i="5"/>
  <c r="AR274" i="5"/>
  <c r="AR275" i="5"/>
  <c r="AR276" i="5"/>
  <c r="AR277" i="5"/>
  <c r="AR278" i="5"/>
  <c r="AR279" i="5"/>
  <c r="AR280" i="5"/>
  <c r="AR281" i="5"/>
  <c r="AR282" i="5"/>
  <c r="AR283" i="5"/>
  <c r="AR284" i="5"/>
  <c r="AR285" i="5"/>
  <c r="AR286" i="5"/>
  <c r="AR287" i="5"/>
  <c r="AR288" i="5"/>
  <c r="AR291" i="5"/>
  <c r="AR292" i="5"/>
  <c r="AR295" i="5"/>
  <c r="AR297" i="5"/>
  <c r="AR298" i="5"/>
  <c r="AR299" i="5"/>
  <c r="AR300" i="5"/>
  <c r="AR301" i="5"/>
  <c r="AR302" i="5"/>
  <c r="AR303" i="5"/>
  <c r="AR304" i="5"/>
  <c r="AR305" i="5"/>
  <c r="AR306" i="5"/>
  <c r="AR307" i="5"/>
  <c r="AQ160" i="5"/>
  <c r="AQ161" i="5"/>
  <c r="AQ162" i="5"/>
  <c r="AQ163" i="5"/>
  <c r="AQ164" i="5"/>
  <c r="AQ165" i="5"/>
  <c r="AQ166" i="5"/>
  <c r="AQ167" i="5"/>
  <c r="AQ168" i="5"/>
  <c r="AQ169" i="5"/>
  <c r="AQ170" i="5"/>
  <c r="AQ171" i="5"/>
  <c r="AQ172" i="5"/>
  <c r="AQ173" i="5"/>
  <c r="AQ174" i="5"/>
  <c r="AQ175" i="5"/>
  <c r="AQ176" i="5"/>
  <c r="AQ177" i="5"/>
  <c r="AQ178" i="5"/>
  <c r="AQ180" i="5"/>
  <c r="AQ181" i="5"/>
  <c r="AQ182" i="5"/>
  <c r="AQ183" i="5"/>
  <c r="AQ184" i="5"/>
  <c r="AQ185" i="5"/>
  <c r="AQ186" i="5"/>
  <c r="AQ187" i="5"/>
  <c r="AQ188" i="5"/>
  <c r="AQ189" i="5"/>
  <c r="AQ190" i="5"/>
  <c r="AQ191" i="5"/>
  <c r="AQ192" i="5"/>
  <c r="AQ193" i="5"/>
  <c r="AQ194" i="5"/>
  <c r="AQ195" i="5"/>
  <c r="AQ196" i="5"/>
  <c r="AQ197" i="5"/>
  <c r="AQ198" i="5"/>
  <c r="AQ199" i="5"/>
  <c r="AQ200" i="5"/>
  <c r="AQ201" i="5"/>
  <c r="AQ202" i="5"/>
  <c r="AQ203" i="5"/>
  <c r="AQ204" i="5"/>
  <c r="AQ205" i="5"/>
  <c r="AQ206" i="5"/>
  <c r="AQ207" i="5"/>
  <c r="AQ208" i="5"/>
  <c r="AQ209" i="5"/>
  <c r="AQ210" i="5"/>
  <c r="AQ211" i="5"/>
  <c r="AQ212" i="5"/>
  <c r="AQ213" i="5"/>
  <c r="AQ214" i="5"/>
  <c r="AQ215" i="5"/>
  <c r="AQ216" i="5"/>
  <c r="AQ217" i="5"/>
  <c r="AQ218" i="5"/>
  <c r="AQ219" i="5"/>
  <c r="AQ220" i="5"/>
  <c r="AQ221" i="5"/>
  <c r="AQ222" i="5"/>
  <c r="AQ223" i="5"/>
  <c r="AQ224" i="5"/>
  <c r="AQ225" i="5"/>
  <c r="AQ226" i="5"/>
  <c r="AQ227" i="5"/>
  <c r="AQ228" i="5"/>
  <c r="AQ229" i="5"/>
  <c r="AQ230" i="5"/>
  <c r="AQ231" i="5"/>
  <c r="AQ232" i="5"/>
  <c r="AQ233" i="5"/>
  <c r="AQ234" i="5"/>
  <c r="AQ235" i="5"/>
  <c r="AQ236" i="5"/>
  <c r="AQ237" i="5"/>
  <c r="AQ238" i="5"/>
  <c r="AQ239" i="5"/>
  <c r="AQ240" i="5"/>
  <c r="AQ241" i="5"/>
  <c r="AQ242" i="5"/>
  <c r="AQ243" i="5"/>
  <c r="AQ244" i="5"/>
  <c r="AQ245" i="5"/>
  <c r="AQ246" i="5"/>
  <c r="AQ247" i="5"/>
  <c r="AQ248" i="5"/>
  <c r="AQ249" i="5"/>
  <c r="AQ250" i="5"/>
  <c r="AQ251" i="5"/>
  <c r="AQ252" i="5"/>
  <c r="AQ253" i="5"/>
  <c r="AQ254" i="5"/>
  <c r="AQ255" i="5"/>
  <c r="AQ256" i="5"/>
  <c r="AQ257" i="5"/>
  <c r="AQ258" i="5"/>
  <c r="AQ259" i="5"/>
  <c r="AQ260" i="5"/>
  <c r="AQ261" i="5"/>
  <c r="AQ262" i="5"/>
  <c r="AQ263" i="5"/>
  <c r="AQ264" i="5"/>
  <c r="AQ265" i="5"/>
  <c r="AQ266" i="5"/>
  <c r="AQ267" i="5"/>
  <c r="AQ268" i="5"/>
  <c r="AQ269" i="5"/>
  <c r="AQ270" i="5"/>
  <c r="AQ271" i="5"/>
  <c r="AQ272" i="5"/>
  <c r="AQ273" i="5"/>
  <c r="AQ274" i="5"/>
  <c r="AQ275" i="5"/>
  <c r="AQ276" i="5"/>
  <c r="AQ277" i="5"/>
  <c r="AQ278" i="5"/>
  <c r="AQ279" i="5"/>
  <c r="AQ280" i="5"/>
  <c r="AQ281" i="5"/>
  <c r="AQ282" i="5"/>
  <c r="AQ283" i="5"/>
  <c r="AQ284" i="5"/>
  <c r="AQ285" i="5"/>
  <c r="AQ286" i="5"/>
  <c r="AQ287" i="5"/>
  <c r="AQ288" i="5"/>
  <c r="AQ289" i="5"/>
  <c r="AQ291" i="5"/>
  <c r="AQ292" i="5"/>
  <c r="AQ293" i="5"/>
  <c r="AQ294" i="5"/>
  <c r="AQ297" i="5"/>
  <c r="AQ298" i="5"/>
  <c r="AQ299" i="5"/>
  <c r="AQ300" i="5"/>
  <c r="AQ301" i="5"/>
  <c r="AQ302" i="5"/>
  <c r="AQ303" i="5"/>
  <c r="AQ304" i="5"/>
  <c r="AQ305" i="5"/>
  <c r="AQ306" i="5"/>
  <c r="AQ307" i="5"/>
  <c r="AP160" i="5"/>
  <c r="AP161" i="5"/>
  <c r="AP162" i="5"/>
  <c r="AP163" i="5"/>
  <c r="AP164" i="5"/>
  <c r="AP165" i="5"/>
  <c r="AP166" i="5"/>
  <c r="AP167" i="5"/>
  <c r="AP168" i="5"/>
  <c r="AP169" i="5"/>
  <c r="AP170" i="5"/>
  <c r="AP171" i="5"/>
  <c r="AP172" i="5"/>
  <c r="AP173" i="5"/>
  <c r="AP174" i="5"/>
  <c r="AP175" i="5"/>
  <c r="AP176" i="5"/>
  <c r="AP177" i="5"/>
  <c r="AP178" i="5"/>
  <c r="AP180" i="5"/>
  <c r="AP181" i="5"/>
  <c r="AP182" i="5"/>
  <c r="AP183" i="5"/>
  <c r="AP184" i="5"/>
  <c r="AP185" i="5"/>
  <c r="AP186" i="5"/>
  <c r="AP187" i="5"/>
  <c r="AP188" i="5"/>
  <c r="AP189" i="5"/>
  <c r="AP190" i="5"/>
  <c r="AP191" i="5"/>
  <c r="AP192" i="5"/>
  <c r="AP193" i="5"/>
  <c r="AP194" i="5"/>
  <c r="AP195" i="5"/>
  <c r="AP196" i="5"/>
  <c r="AP197" i="5"/>
  <c r="AP198" i="5"/>
  <c r="AP199" i="5"/>
  <c r="AP200" i="5"/>
  <c r="AP201" i="5"/>
  <c r="AP202" i="5"/>
  <c r="AP203" i="5"/>
  <c r="AP204" i="5"/>
  <c r="AP205" i="5"/>
  <c r="AP206" i="5"/>
  <c r="AP207" i="5"/>
  <c r="AP208" i="5"/>
  <c r="AP209" i="5"/>
  <c r="AP210" i="5"/>
  <c r="AP211" i="5"/>
  <c r="AP212" i="5"/>
  <c r="AP213" i="5"/>
  <c r="AP214" i="5"/>
  <c r="AP215" i="5"/>
  <c r="AP216" i="5"/>
  <c r="AP217" i="5"/>
  <c r="AP218" i="5"/>
  <c r="AP219" i="5"/>
  <c r="AP220" i="5"/>
  <c r="AP221" i="5"/>
  <c r="AP222" i="5"/>
  <c r="AP223" i="5"/>
  <c r="AP224" i="5"/>
  <c r="AP225" i="5"/>
  <c r="AP226" i="5"/>
  <c r="AP227" i="5"/>
  <c r="AP228" i="5"/>
  <c r="AP229" i="5"/>
  <c r="AP230" i="5"/>
  <c r="AP231" i="5"/>
  <c r="AP232" i="5"/>
  <c r="AP233" i="5"/>
  <c r="AP234" i="5"/>
  <c r="AP235" i="5"/>
  <c r="AP236" i="5"/>
  <c r="AP237" i="5"/>
  <c r="AP238" i="5"/>
  <c r="AP239" i="5"/>
  <c r="AP240" i="5"/>
  <c r="AP241" i="5"/>
  <c r="AP242" i="5"/>
  <c r="AP243" i="5"/>
  <c r="AP244" i="5"/>
  <c r="AP245" i="5"/>
  <c r="AP246" i="5"/>
  <c r="AP247" i="5"/>
  <c r="AP248" i="5"/>
  <c r="AP249" i="5"/>
  <c r="AP250" i="5"/>
  <c r="AP251" i="5"/>
  <c r="AP252" i="5"/>
  <c r="AP253" i="5"/>
  <c r="AP254" i="5"/>
  <c r="AP255" i="5"/>
  <c r="AP256" i="5"/>
  <c r="AP257" i="5"/>
  <c r="AP258" i="5"/>
  <c r="AP259" i="5"/>
  <c r="AP260" i="5"/>
  <c r="AP261" i="5"/>
  <c r="AP262" i="5"/>
  <c r="AP263" i="5"/>
  <c r="AP264" i="5"/>
  <c r="AP265" i="5"/>
  <c r="AP266" i="5"/>
  <c r="AP267" i="5"/>
  <c r="AP268" i="5"/>
  <c r="AP269" i="5"/>
  <c r="AP270" i="5"/>
  <c r="AP271" i="5"/>
  <c r="AP272" i="5"/>
  <c r="AP273" i="5"/>
  <c r="AP274" i="5"/>
  <c r="AP275" i="5"/>
  <c r="AP276" i="5"/>
  <c r="AP277" i="5"/>
  <c r="AP278" i="5"/>
  <c r="AP279" i="5"/>
  <c r="AP280" i="5"/>
  <c r="AP281" i="5"/>
  <c r="AP282" i="5"/>
  <c r="AP283" i="5"/>
  <c r="AP284" i="5"/>
  <c r="AP285" i="5"/>
  <c r="AP286" i="5"/>
  <c r="AP287" i="5"/>
  <c r="AP288" i="5"/>
  <c r="AP290" i="5"/>
  <c r="AR290" i="5" s="1"/>
  <c r="AP291" i="5"/>
  <c r="AP292" i="5"/>
  <c r="AP293" i="5"/>
  <c r="AR293" i="5" s="1"/>
  <c r="AP294" i="5"/>
  <c r="AR294" i="5" s="1"/>
  <c r="AP295" i="5"/>
  <c r="AP297" i="5"/>
  <c r="AP298" i="5"/>
  <c r="AP299" i="5"/>
  <c r="AP300" i="5"/>
  <c r="AP301" i="5"/>
  <c r="AP302" i="5"/>
  <c r="AP303" i="5"/>
  <c r="AP304" i="5"/>
  <c r="AP305" i="5"/>
  <c r="AP306" i="5"/>
  <c r="AP307" i="5"/>
  <c r="AO160" i="5"/>
  <c r="AO161" i="5"/>
  <c r="AO162" i="5"/>
  <c r="AO163" i="5"/>
  <c r="AO164" i="5"/>
  <c r="AO165" i="5"/>
  <c r="AO166" i="5"/>
  <c r="AO167" i="5"/>
  <c r="AO168" i="5"/>
  <c r="AO169" i="5"/>
  <c r="AO170" i="5"/>
  <c r="AO171" i="5"/>
  <c r="AO172" i="5"/>
  <c r="AO173" i="5"/>
  <c r="AO174" i="5"/>
  <c r="AO175" i="5"/>
  <c r="AO176" i="5"/>
  <c r="AO177" i="5"/>
  <c r="AO178" i="5"/>
  <c r="AO179" i="5"/>
  <c r="AO180" i="5"/>
  <c r="AO181" i="5"/>
  <c r="AO182" i="5"/>
  <c r="AO183" i="5"/>
  <c r="AO184" i="5"/>
  <c r="AO185" i="5"/>
  <c r="AO186" i="5"/>
  <c r="AO187" i="5"/>
  <c r="AO188" i="5"/>
  <c r="AO189" i="5"/>
  <c r="AO190" i="5"/>
  <c r="AO191" i="5"/>
  <c r="AO192" i="5"/>
  <c r="AO193" i="5"/>
  <c r="AO194" i="5"/>
  <c r="AO195" i="5"/>
  <c r="AO196" i="5"/>
  <c r="AO197" i="5"/>
  <c r="AO198" i="5"/>
  <c r="AO199" i="5"/>
  <c r="AO200" i="5"/>
  <c r="AO201" i="5"/>
  <c r="AO202" i="5"/>
  <c r="AO203" i="5"/>
  <c r="AO204" i="5"/>
  <c r="AO205" i="5"/>
  <c r="AO206" i="5"/>
  <c r="AO207" i="5"/>
  <c r="AO208" i="5"/>
  <c r="AO209" i="5"/>
  <c r="AO210" i="5"/>
  <c r="AO211" i="5"/>
  <c r="AO212" i="5"/>
  <c r="AO213" i="5"/>
  <c r="AO214" i="5"/>
  <c r="AO215" i="5"/>
  <c r="AO216" i="5"/>
  <c r="AO217" i="5"/>
  <c r="AO218" i="5"/>
  <c r="AO219" i="5"/>
  <c r="AO220" i="5"/>
  <c r="AO221" i="5"/>
  <c r="AO222" i="5"/>
  <c r="AO223" i="5"/>
  <c r="AO224" i="5"/>
  <c r="AO225" i="5"/>
  <c r="AO226" i="5"/>
  <c r="AO227" i="5"/>
  <c r="AO228" i="5"/>
  <c r="AO229" i="5"/>
  <c r="AO230" i="5"/>
  <c r="AO231" i="5"/>
  <c r="AO232" i="5"/>
  <c r="AO233" i="5"/>
  <c r="AO234" i="5"/>
  <c r="AO235" i="5"/>
  <c r="AO236" i="5"/>
  <c r="AO237" i="5"/>
  <c r="AO238" i="5"/>
  <c r="AO239" i="5"/>
  <c r="AO240" i="5"/>
  <c r="AO241" i="5"/>
  <c r="AO242" i="5"/>
  <c r="AO243" i="5"/>
  <c r="AO244" i="5"/>
  <c r="AO245" i="5"/>
  <c r="AO246" i="5"/>
  <c r="AO247" i="5"/>
  <c r="AO248" i="5"/>
  <c r="AO249" i="5"/>
  <c r="AO250" i="5"/>
  <c r="AO251" i="5"/>
  <c r="AO252" i="5"/>
  <c r="AO253" i="5"/>
  <c r="AO254" i="5"/>
  <c r="AO255" i="5"/>
  <c r="AO256" i="5"/>
  <c r="AO257" i="5"/>
  <c r="AO258" i="5"/>
  <c r="AO259" i="5"/>
  <c r="AO260" i="5"/>
  <c r="AO261" i="5"/>
  <c r="AO262" i="5"/>
  <c r="AO263" i="5"/>
  <c r="AO264" i="5"/>
  <c r="AO265" i="5"/>
  <c r="AO266" i="5"/>
  <c r="AO267" i="5"/>
  <c r="AO268" i="5"/>
  <c r="AO269" i="5"/>
  <c r="AO270" i="5"/>
  <c r="AO271" i="5"/>
  <c r="AO272" i="5"/>
  <c r="AO273" i="5"/>
  <c r="AO274" i="5"/>
  <c r="AO275" i="5"/>
  <c r="AO276" i="5"/>
  <c r="AO277" i="5"/>
  <c r="AO278" i="5"/>
  <c r="AO279" i="5"/>
  <c r="AO280" i="5"/>
  <c r="AO281" i="5"/>
  <c r="AO282" i="5"/>
  <c r="AO283" i="5"/>
  <c r="AO284" i="5"/>
  <c r="AO285" i="5"/>
  <c r="AO286" i="5"/>
  <c r="AO287" i="5"/>
  <c r="AO288" i="5"/>
  <c r="AO289" i="5"/>
  <c r="AO290" i="5"/>
  <c r="AO291" i="5"/>
  <c r="AO292" i="5"/>
  <c r="AO293" i="5"/>
  <c r="AO294" i="5"/>
  <c r="AO295" i="5"/>
  <c r="AO296" i="5"/>
  <c r="AO297" i="5"/>
  <c r="AO298" i="5"/>
  <c r="AO299" i="5"/>
  <c r="AO300" i="5"/>
  <c r="AO301" i="5"/>
  <c r="AO302" i="5"/>
  <c r="AO303" i="5"/>
  <c r="AO304" i="5"/>
  <c r="AO305" i="5"/>
  <c r="AO306" i="5"/>
  <c r="AO307" i="5"/>
  <c r="AR159" i="5"/>
  <c r="AQ159" i="5"/>
  <c r="AP159" i="5"/>
  <c r="AO159" i="5"/>
  <c r="AQ3" i="5"/>
  <c r="AP3" i="5"/>
  <c r="AP314" i="5" l="1"/>
  <c r="AQ296" i="5"/>
  <c r="O275" i="5"/>
  <c r="AR4" i="5"/>
  <c r="AR5" i="5"/>
  <c r="AR6" i="5"/>
  <c r="AR7" i="5"/>
  <c r="AR8" i="5"/>
  <c r="AR9" i="5"/>
  <c r="AR10" i="5"/>
  <c r="AR11" i="5"/>
  <c r="AR12" i="5"/>
  <c r="AR13" i="5"/>
  <c r="AR14" i="5"/>
  <c r="AR15" i="5"/>
  <c r="AR16" i="5"/>
  <c r="AR17" i="5"/>
  <c r="AR18" i="5"/>
  <c r="AR19" i="5"/>
  <c r="AR20" i="5"/>
  <c r="AR21" i="5"/>
  <c r="AR22" i="5"/>
  <c r="AR23" i="5"/>
  <c r="AR24" i="5"/>
  <c r="AR25" i="5"/>
  <c r="AR26" i="5"/>
  <c r="AR27" i="5"/>
  <c r="AR28" i="5"/>
  <c r="AR29" i="5"/>
  <c r="AR30" i="5"/>
  <c r="AR31" i="5"/>
  <c r="AR32" i="5"/>
  <c r="AR33" i="5"/>
  <c r="AR34" i="5"/>
  <c r="AR35" i="5"/>
  <c r="AR36" i="5"/>
  <c r="AR37" i="5"/>
  <c r="AR38" i="5"/>
  <c r="AR39" i="5"/>
  <c r="AR40" i="5"/>
  <c r="AR41" i="5"/>
  <c r="AR42" i="5"/>
  <c r="AR43" i="5"/>
  <c r="AR44" i="5"/>
  <c r="AR45" i="5"/>
  <c r="AR46" i="5"/>
  <c r="AR47" i="5"/>
  <c r="AR48" i="5"/>
  <c r="AR49" i="5"/>
  <c r="AR50" i="5"/>
  <c r="AR51" i="5"/>
  <c r="AR52" i="5"/>
  <c r="AR53" i="5"/>
  <c r="AR54" i="5"/>
  <c r="AR55" i="5"/>
  <c r="AR56" i="5"/>
  <c r="AR57" i="5"/>
  <c r="AR58" i="5"/>
  <c r="AR59" i="5"/>
  <c r="AR60" i="5"/>
  <c r="AR61" i="5"/>
  <c r="AR62" i="5"/>
  <c r="AR63" i="5"/>
  <c r="AR64" i="5"/>
  <c r="AR65" i="5"/>
  <c r="AR66" i="5"/>
  <c r="AR67" i="5"/>
  <c r="AR68" i="5"/>
  <c r="AR69" i="5"/>
  <c r="AR70" i="5"/>
  <c r="AR71" i="5"/>
  <c r="AR72" i="5"/>
  <c r="AR73" i="5"/>
  <c r="AR74" i="5"/>
  <c r="AR75" i="5"/>
  <c r="AR76" i="5"/>
  <c r="AR77" i="5"/>
  <c r="AR78" i="5"/>
  <c r="AR79" i="5"/>
  <c r="AR80" i="5"/>
  <c r="AR81" i="5"/>
  <c r="AR82" i="5"/>
  <c r="AR83" i="5"/>
  <c r="AR84" i="5"/>
  <c r="AR85" i="5"/>
  <c r="AR86" i="5"/>
  <c r="AR87" i="5"/>
  <c r="AR88" i="5"/>
  <c r="AR89" i="5"/>
  <c r="AR90" i="5"/>
  <c r="AR91" i="5"/>
  <c r="AR92" i="5"/>
  <c r="AR93" i="5"/>
  <c r="AR94" i="5"/>
  <c r="AR95" i="5"/>
  <c r="AR96" i="5"/>
  <c r="AR97" i="5"/>
  <c r="AR98" i="5"/>
  <c r="AR99" i="5"/>
  <c r="AR100" i="5"/>
  <c r="AR101" i="5"/>
  <c r="AR102" i="5"/>
  <c r="AR103" i="5"/>
  <c r="AR104" i="5"/>
  <c r="AR105" i="5"/>
  <c r="AR106" i="5"/>
  <c r="AR107" i="5"/>
  <c r="AR108" i="5"/>
  <c r="AR109" i="5"/>
  <c r="AR110" i="5"/>
  <c r="AR111" i="5"/>
  <c r="AR112" i="5"/>
  <c r="AR113" i="5"/>
  <c r="AR114" i="5"/>
  <c r="AR115" i="5"/>
  <c r="AR116" i="5"/>
  <c r="AR117" i="5"/>
  <c r="AR118" i="5"/>
  <c r="AR119" i="5"/>
  <c r="AR120" i="5"/>
  <c r="AR121" i="5"/>
  <c r="AR122" i="5"/>
  <c r="AR123" i="5"/>
  <c r="AR124" i="5"/>
  <c r="AR125" i="5"/>
  <c r="AR126" i="5"/>
  <c r="AR127" i="5"/>
  <c r="AR128" i="5"/>
  <c r="AR129" i="5"/>
  <c r="AR130" i="5"/>
  <c r="AR131" i="5"/>
  <c r="AR132" i="5"/>
  <c r="AR133" i="5"/>
  <c r="AR134" i="5"/>
  <c r="AR135" i="5"/>
  <c r="AR136" i="5"/>
  <c r="AR137" i="5"/>
  <c r="AR138" i="5"/>
  <c r="AR139" i="5"/>
  <c r="AR140" i="5"/>
  <c r="AR141" i="5"/>
  <c r="AR142" i="5"/>
  <c r="AR143" i="5"/>
  <c r="AR144" i="5"/>
  <c r="AR145" i="5"/>
  <c r="AR146" i="5"/>
  <c r="AR147" i="5"/>
  <c r="AR148" i="5"/>
  <c r="AR149" i="5"/>
  <c r="AR150" i="5"/>
  <c r="AR151" i="5"/>
  <c r="AQ4" i="5"/>
  <c r="AQ5" i="5"/>
  <c r="AQ6" i="5"/>
  <c r="AQ7" i="5"/>
  <c r="AQ8" i="5"/>
  <c r="AQ9" i="5"/>
  <c r="AQ10" i="5"/>
  <c r="AQ11" i="5"/>
  <c r="AQ12" i="5"/>
  <c r="AQ13" i="5"/>
  <c r="AQ14" i="5"/>
  <c r="AQ15" i="5"/>
  <c r="AQ16" i="5"/>
  <c r="AQ17" i="5"/>
  <c r="AQ18" i="5"/>
  <c r="AQ19" i="5"/>
  <c r="AQ20" i="5"/>
  <c r="AQ21" i="5"/>
  <c r="AQ22" i="5"/>
  <c r="AQ23" i="5"/>
  <c r="AQ24" i="5"/>
  <c r="AQ25" i="5"/>
  <c r="AQ26" i="5"/>
  <c r="AQ27" i="5"/>
  <c r="AQ28" i="5"/>
  <c r="AQ29" i="5"/>
  <c r="AQ30" i="5"/>
  <c r="AQ31" i="5"/>
  <c r="AQ32" i="5"/>
  <c r="AQ33" i="5"/>
  <c r="AQ34" i="5"/>
  <c r="AQ35" i="5"/>
  <c r="AQ36" i="5"/>
  <c r="AQ37" i="5"/>
  <c r="AQ38" i="5"/>
  <c r="AQ39" i="5"/>
  <c r="AQ40" i="5"/>
  <c r="AQ41" i="5"/>
  <c r="AQ42" i="5"/>
  <c r="AQ43" i="5"/>
  <c r="AQ44" i="5"/>
  <c r="AQ45" i="5"/>
  <c r="AQ46" i="5"/>
  <c r="AQ47" i="5"/>
  <c r="AQ48" i="5"/>
  <c r="AQ49" i="5"/>
  <c r="AQ50" i="5"/>
  <c r="AQ51" i="5"/>
  <c r="AQ52" i="5"/>
  <c r="AQ53" i="5"/>
  <c r="AQ54" i="5"/>
  <c r="AQ55" i="5"/>
  <c r="AQ56" i="5"/>
  <c r="AQ57" i="5"/>
  <c r="AQ58" i="5"/>
  <c r="AQ59" i="5"/>
  <c r="AQ60" i="5"/>
  <c r="AQ61" i="5"/>
  <c r="AQ62" i="5"/>
  <c r="AQ63" i="5"/>
  <c r="AQ64" i="5"/>
  <c r="AQ65" i="5"/>
  <c r="AQ66" i="5"/>
  <c r="AQ67" i="5"/>
  <c r="AQ68" i="5"/>
  <c r="AQ69" i="5"/>
  <c r="AQ70" i="5"/>
  <c r="AQ71" i="5"/>
  <c r="AQ72" i="5"/>
  <c r="AQ73" i="5"/>
  <c r="AQ74" i="5"/>
  <c r="AQ75" i="5"/>
  <c r="AQ76" i="5"/>
  <c r="AQ77" i="5"/>
  <c r="AQ78" i="5"/>
  <c r="AQ79" i="5"/>
  <c r="AQ80" i="5"/>
  <c r="AQ81" i="5"/>
  <c r="AQ82" i="5"/>
  <c r="AQ83" i="5"/>
  <c r="AQ84" i="5"/>
  <c r="AQ85" i="5"/>
  <c r="AQ86" i="5"/>
  <c r="AQ87" i="5"/>
  <c r="AQ88" i="5"/>
  <c r="AQ89" i="5"/>
  <c r="AQ90" i="5"/>
  <c r="AQ91" i="5"/>
  <c r="AQ92" i="5"/>
  <c r="AQ93" i="5"/>
  <c r="AQ94" i="5"/>
  <c r="AQ95" i="5"/>
  <c r="AQ96" i="5"/>
  <c r="AQ97" i="5"/>
  <c r="AQ98" i="5"/>
  <c r="AQ99" i="5"/>
  <c r="AQ100" i="5"/>
  <c r="AQ101" i="5"/>
  <c r="AQ102" i="5"/>
  <c r="AQ103" i="5"/>
  <c r="AQ104" i="5"/>
  <c r="AQ105" i="5"/>
  <c r="AQ106" i="5"/>
  <c r="AQ107" i="5"/>
  <c r="AQ108" i="5"/>
  <c r="AQ109" i="5"/>
  <c r="AQ110" i="5"/>
  <c r="AQ111" i="5"/>
  <c r="AQ112" i="5"/>
  <c r="AQ113" i="5"/>
  <c r="AQ114" i="5"/>
  <c r="AQ115" i="5"/>
  <c r="AQ116" i="5"/>
  <c r="AQ117" i="5"/>
  <c r="AQ118" i="5"/>
  <c r="AQ119" i="5"/>
  <c r="AQ120" i="5"/>
  <c r="AQ121" i="5"/>
  <c r="AQ122" i="5"/>
  <c r="AQ123" i="5"/>
  <c r="AQ124" i="5"/>
  <c r="AQ125" i="5"/>
  <c r="AQ126" i="5"/>
  <c r="AQ127" i="5"/>
  <c r="AQ128" i="5"/>
  <c r="AQ129" i="5"/>
  <c r="AQ130" i="5"/>
  <c r="AQ131" i="5"/>
  <c r="AQ132" i="5"/>
  <c r="AQ133" i="5"/>
  <c r="AQ134" i="5"/>
  <c r="AQ135" i="5"/>
  <c r="AQ136" i="5"/>
  <c r="AQ137" i="5"/>
  <c r="AQ138" i="5"/>
  <c r="AQ139" i="5"/>
  <c r="AQ140" i="5"/>
  <c r="AQ141" i="5"/>
  <c r="AQ142" i="5"/>
  <c r="AQ143" i="5"/>
  <c r="AQ144" i="5"/>
  <c r="AQ145" i="5"/>
  <c r="AQ146" i="5"/>
  <c r="AQ147" i="5"/>
  <c r="AQ148" i="5"/>
  <c r="AQ149" i="5"/>
  <c r="AQ150" i="5"/>
  <c r="AQ151" i="5"/>
  <c r="AP4" i="5"/>
  <c r="AP5" i="5"/>
  <c r="AP6" i="5"/>
  <c r="AP7" i="5"/>
  <c r="AP8" i="5"/>
  <c r="AP9" i="5"/>
  <c r="AP10" i="5"/>
  <c r="AP11" i="5"/>
  <c r="AP12" i="5"/>
  <c r="AP13" i="5"/>
  <c r="AP14" i="5"/>
  <c r="AP15" i="5"/>
  <c r="AP16" i="5"/>
  <c r="AP17" i="5"/>
  <c r="AP18" i="5"/>
  <c r="AP19" i="5"/>
  <c r="AP20" i="5"/>
  <c r="AP21" i="5"/>
  <c r="AP22" i="5"/>
  <c r="AP23" i="5"/>
  <c r="AP24" i="5"/>
  <c r="AP25" i="5"/>
  <c r="AP26" i="5"/>
  <c r="AP27" i="5"/>
  <c r="AP28" i="5"/>
  <c r="AP29" i="5"/>
  <c r="AP30" i="5"/>
  <c r="AP31" i="5"/>
  <c r="AP32" i="5"/>
  <c r="AP33" i="5"/>
  <c r="AP34" i="5"/>
  <c r="AP35" i="5"/>
  <c r="AP36" i="5"/>
  <c r="AP37" i="5"/>
  <c r="AP38" i="5"/>
  <c r="AP39" i="5"/>
  <c r="AP40" i="5"/>
  <c r="AP41" i="5"/>
  <c r="AP42" i="5"/>
  <c r="AP43" i="5"/>
  <c r="AP44" i="5"/>
  <c r="AP45" i="5"/>
  <c r="AP46" i="5"/>
  <c r="AP47" i="5"/>
  <c r="AP48" i="5"/>
  <c r="AP49" i="5"/>
  <c r="AP50" i="5"/>
  <c r="AP51" i="5"/>
  <c r="AP52" i="5"/>
  <c r="AP53" i="5"/>
  <c r="AP54" i="5"/>
  <c r="AP55" i="5"/>
  <c r="AP56" i="5"/>
  <c r="AP57" i="5"/>
  <c r="AP58" i="5"/>
  <c r="AP59" i="5"/>
  <c r="AP60" i="5"/>
  <c r="AP61" i="5"/>
  <c r="AP62" i="5"/>
  <c r="AP63" i="5"/>
  <c r="AP64" i="5"/>
  <c r="AP65" i="5"/>
  <c r="AP66" i="5"/>
  <c r="AP67" i="5"/>
  <c r="AP68" i="5"/>
  <c r="AP69" i="5"/>
  <c r="AP70" i="5"/>
  <c r="AP71" i="5"/>
  <c r="AP72" i="5"/>
  <c r="AP73" i="5"/>
  <c r="AP74" i="5"/>
  <c r="AP75" i="5"/>
  <c r="AP76" i="5"/>
  <c r="AP77" i="5"/>
  <c r="AP78" i="5"/>
  <c r="AP79" i="5"/>
  <c r="AP80" i="5"/>
  <c r="AP81" i="5"/>
  <c r="AP82" i="5"/>
  <c r="AP83" i="5"/>
  <c r="AP84" i="5"/>
  <c r="AP85" i="5"/>
  <c r="AP86" i="5"/>
  <c r="AP87" i="5"/>
  <c r="AP88" i="5"/>
  <c r="AP89" i="5"/>
  <c r="AP90" i="5"/>
  <c r="AP91" i="5"/>
  <c r="AP92" i="5"/>
  <c r="AP93" i="5"/>
  <c r="AP94" i="5"/>
  <c r="AP95" i="5"/>
  <c r="AP96" i="5"/>
  <c r="AP97" i="5"/>
  <c r="AP98" i="5"/>
  <c r="AP99" i="5"/>
  <c r="AP100" i="5"/>
  <c r="AP101" i="5"/>
  <c r="AP102" i="5"/>
  <c r="AP103" i="5"/>
  <c r="AP104" i="5"/>
  <c r="AP105" i="5"/>
  <c r="AP106" i="5"/>
  <c r="AP107" i="5"/>
  <c r="AP108" i="5"/>
  <c r="AP109" i="5"/>
  <c r="AP110" i="5"/>
  <c r="AP111" i="5"/>
  <c r="AP112" i="5"/>
  <c r="AP113" i="5"/>
  <c r="AP114" i="5"/>
  <c r="AP115" i="5"/>
  <c r="AP116" i="5"/>
  <c r="AP117" i="5"/>
  <c r="AP118" i="5"/>
  <c r="AP119" i="5"/>
  <c r="AP120" i="5"/>
  <c r="AP121" i="5"/>
  <c r="AP122" i="5"/>
  <c r="AP123" i="5"/>
  <c r="AP124" i="5"/>
  <c r="AP125" i="5"/>
  <c r="AP126" i="5"/>
  <c r="AP127" i="5"/>
  <c r="AP128" i="5"/>
  <c r="AP129" i="5"/>
  <c r="AP130" i="5"/>
  <c r="AP131" i="5"/>
  <c r="AP132" i="5"/>
  <c r="AP133" i="5"/>
  <c r="AP134" i="5"/>
  <c r="AP135" i="5"/>
  <c r="AP136" i="5"/>
  <c r="AP137" i="5"/>
  <c r="AP138" i="5"/>
  <c r="AP139" i="5"/>
  <c r="AP140" i="5"/>
  <c r="AP141" i="5"/>
  <c r="AP142" i="5"/>
  <c r="AP143" i="5"/>
  <c r="AP144" i="5"/>
  <c r="AP145" i="5"/>
  <c r="AP146" i="5"/>
  <c r="AP147" i="5"/>
  <c r="AP148" i="5"/>
  <c r="AP149" i="5"/>
  <c r="AP150" i="5"/>
  <c r="AP151" i="5"/>
  <c r="AO4" i="5"/>
  <c r="AO5" i="5"/>
  <c r="AO6" i="5"/>
  <c r="AO7" i="5"/>
  <c r="AO8" i="5"/>
  <c r="AO9" i="5"/>
  <c r="AO10" i="5"/>
  <c r="AO11" i="5"/>
  <c r="AO12" i="5"/>
  <c r="AO13" i="5"/>
  <c r="AO14" i="5"/>
  <c r="AO15" i="5"/>
  <c r="AO16" i="5"/>
  <c r="AO17" i="5"/>
  <c r="AO18" i="5"/>
  <c r="AO19" i="5"/>
  <c r="AO20" i="5"/>
  <c r="AO21" i="5"/>
  <c r="AO22" i="5"/>
  <c r="AO23" i="5"/>
  <c r="AO24" i="5"/>
  <c r="AO25" i="5"/>
  <c r="AO26" i="5"/>
  <c r="AO27" i="5"/>
  <c r="AO28" i="5"/>
  <c r="AO29" i="5"/>
  <c r="AO30" i="5"/>
  <c r="AO31" i="5"/>
  <c r="AO32" i="5"/>
  <c r="AO33" i="5"/>
  <c r="AO34" i="5"/>
  <c r="AO35" i="5"/>
  <c r="AO36" i="5"/>
  <c r="AO37" i="5"/>
  <c r="AO38" i="5"/>
  <c r="AO39" i="5"/>
  <c r="AO40" i="5"/>
  <c r="AO41" i="5"/>
  <c r="AO42" i="5"/>
  <c r="AO43" i="5"/>
  <c r="AO44" i="5"/>
  <c r="AO45" i="5"/>
  <c r="AO46" i="5"/>
  <c r="AO47" i="5"/>
  <c r="AO48" i="5"/>
  <c r="AO49" i="5"/>
  <c r="AO50" i="5"/>
  <c r="AO51" i="5"/>
  <c r="AO52" i="5"/>
  <c r="AO53" i="5"/>
  <c r="AO54" i="5"/>
  <c r="AO55" i="5"/>
  <c r="AO56" i="5"/>
  <c r="AO57" i="5"/>
  <c r="AO58" i="5"/>
  <c r="AO59" i="5"/>
  <c r="AO60" i="5"/>
  <c r="AO61" i="5"/>
  <c r="AO62" i="5"/>
  <c r="AO63" i="5"/>
  <c r="AO64" i="5"/>
  <c r="AO65" i="5"/>
  <c r="AO66" i="5"/>
  <c r="AO67" i="5"/>
  <c r="AO68" i="5"/>
  <c r="AO69" i="5"/>
  <c r="AO70" i="5"/>
  <c r="AO71" i="5"/>
  <c r="AO72" i="5"/>
  <c r="AO73" i="5"/>
  <c r="AO74" i="5"/>
  <c r="AO75" i="5"/>
  <c r="AO76" i="5"/>
  <c r="AO77" i="5"/>
  <c r="AO78" i="5"/>
  <c r="AO79" i="5"/>
  <c r="AO80" i="5"/>
  <c r="AO81" i="5"/>
  <c r="AO82" i="5"/>
  <c r="AO83" i="5"/>
  <c r="AO84" i="5"/>
  <c r="AO85" i="5"/>
  <c r="AO86" i="5"/>
  <c r="AO87" i="5"/>
  <c r="AO88" i="5"/>
  <c r="AO89" i="5"/>
  <c r="AO90" i="5"/>
  <c r="AO91" i="5"/>
  <c r="AO92" i="5"/>
  <c r="AO93" i="5"/>
  <c r="AO94" i="5"/>
  <c r="AO95" i="5"/>
  <c r="AO96" i="5"/>
  <c r="AO97" i="5"/>
  <c r="AO98" i="5"/>
  <c r="AO99" i="5"/>
  <c r="AO100" i="5"/>
  <c r="AO101" i="5"/>
  <c r="AO102" i="5"/>
  <c r="AO103" i="5"/>
  <c r="AO104" i="5"/>
  <c r="AO105" i="5"/>
  <c r="AO106" i="5"/>
  <c r="AO107" i="5"/>
  <c r="AO108" i="5"/>
  <c r="AO109" i="5"/>
  <c r="AO110" i="5"/>
  <c r="AO111" i="5"/>
  <c r="AO112" i="5"/>
  <c r="AO113" i="5"/>
  <c r="AO114" i="5"/>
  <c r="AO115" i="5"/>
  <c r="AO116" i="5"/>
  <c r="AO117" i="5"/>
  <c r="AO118" i="5"/>
  <c r="AO119" i="5"/>
  <c r="AO120" i="5"/>
  <c r="AO121" i="5"/>
  <c r="AO122" i="5"/>
  <c r="AO123" i="5"/>
  <c r="AO124" i="5"/>
  <c r="AO125" i="5"/>
  <c r="AO126" i="5"/>
  <c r="AO127" i="5"/>
  <c r="AO128" i="5"/>
  <c r="AO129" i="5"/>
  <c r="AO130" i="5"/>
  <c r="AO131" i="5"/>
  <c r="AO132" i="5"/>
  <c r="AO133" i="5"/>
  <c r="AO134" i="5"/>
  <c r="AO135" i="5"/>
  <c r="AO136" i="5"/>
  <c r="AO137" i="5"/>
  <c r="AO138" i="5"/>
  <c r="AO139" i="5"/>
  <c r="AO140" i="5"/>
  <c r="AO141" i="5"/>
  <c r="AO142" i="5"/>
  <c r="AO143" i="5"/>
  <c r="AO144" i="5"/>
  <c r="AO145" i="5"/>
  <c r="AO146" i="5"/>
  <c r="AO147" i="5"/>
  <c r="AO148" i="5"/>
  <c r="AO149" i="5"/>
  <c r="AO150" i="5"/>
  <c r="AO151" i="5"/>
  <c r="AM4" i="5"/>
  <c r="AM5" i="5"/>
  <c r="AM6" i="5"/>
  <c r="AM7" i="5"/>
  <c r="AM8" i="5"/>
  <c r="AM9" i="5"/>
  <c r="AM10" i="5"/>
  <c r="AM11" i="5"/>
  <c r="AM12" i="5"/>
  <c r="AM13" i="5"/>
  <c r="AM14" i="5"/>
  <c r="AM15" i="5"/>
  <c r="AM16" i="5"/>
  <c r="AM17" i="5"/>
  <c r="AM18" i="5"/>
  <c r="AM19" i="5"/>
  <c r="AM20" i="5"/>
  <c r="AM21" i="5"/>
  <c r="AM22" i="5"/>
  <c r="AM23" i="5"/>
  <c r="AM24" i="5"/>
  <c r="AM25" i="5"/>
  <c r="AM26" i="5"/>
  <c r="AM27" i="5"/>
  <c r="AM28" i="5"/>
  <c r="AM29" i="5"/>
  <c r="AM30" i="5"/>
  <c r="AM31" i="5"/>
  <c r="AM32" i="5"/>
  <c r="AM33" i="5"/>
  <c r="AM34" i="5"/>
  <c r="AM35" i="5"/>
  <c r="AM36" i="5"/>
  <c r="AM37" i="5"/>
  <c r="AM38" i="5"/>
  <c r="AM39" i="5"/>
  <c r="AM40" i="5"/>
  <c r="AM41" i="5"/>
  <c r="AM42" i="5"/>
  <c r="AM43" i="5"/>
  <c r="AM44" i="5"/>
  <c r="AM45" i="5"/>
  <c r="AM46" i="5"/>
  <c r="AM47" i="5"/>
  <c r="AM48" i="5"/>
  <c r="AM49" i="5"/>
  <c r="AM50" i="5"/>
  <c r="AM51" i="5"/>
  <c r="AM52" i="5"/>
  <c r="AM53" i="5"/>
  <c r="AM54" i="5"/>
  <c r="AM55" i="5"/>
  <c r="AM56" i="5"/>
  <c r="AM57" i="5"/>
  <c r="AM58" i="5"/>
  <c r="AM59" i="5"/>
  <c r="AM60" i="5"/>
  <c r="AM61" i="5"/>
  <c r="AM62" i="5"/>
  <c r="AM63" i="5"/>
  <c r="AM64" i="5"/>
  <c r="AM65" i="5"/>
  <c r="AM66" i="5"/>
  <c r="AM67" i="5"/>
  <c r="AM68" i="5"/>
  <c r="AM69" i="5"/>
  <c r="AM70" i="5"/>
  <c r="AM71" i="5"/>
  <c r="AM72" i="5"/>
  <c r="AM73" i="5"/>
  <c r="AM74" i="5"/>
  <c r="AM75" i="5"/>
  <c r="AM76" i="5"/>
  <c r="AM77" i="5"/>
  <c r="AM78" i="5"/>
  <c r="AM79" i="5"/>
  <c r="AM80" i="5"/>
  <c r="AM81" i="5"/>
  <c r="AM82" i="5"/>
  <c r="AM83" i="5"/>
  <c r="AM84" i="5"/>
  <c r="AM85" i="5"/>
  <c r="AM86" i="5"/>
  <c r="AM87" i="5"/>
  <c r="AM88" i="5"/>
  <c r="AM89" i="5"/>
  <c r="AM90" i="5"/>
  <c r="AM91" i="5"/>
  <c r="AM92" i="5"/>
  <c r="AM93" i="5"/>
  <c r="AM94" i="5"/>
  <c r="AM95" i="5"/>
  <c r="AM96" i="5"/>
  <c r="AM97" i="5"/>
  <c r="AM98" i="5"/>
  <c r="AM99" i="5"/>
  <c r="AM100" i="5"/>
  <c r="AM101" i="5"/>
  <c r="AM102" i="5"/>
  <c r="AM103" i="5"/>
  <c r="AM104" i="5"/>
  <c r="AM105" i="5"/>
  <c r="AM106" i="5"/>
  <c r="AM107" i="5"/>
  <c r="AM108" i="5"/>
  <c r="AM109" i="5"/>
  <c r="AM110" i="5"/>
  <c r="AM111" i="5"/>
  <c r="AM112" i="5"/>
  <c r="AM113" i="5"/>
  <c r="AM114" i="5"/>
  <c r="AM115" i="5"/>
  <c r="AM116" i="5"/>
  <c r="AM117" i="5"/>
  <c r="AM118" i="5"/>
  <c r="AM119" i="5"/>
  <c r="AM120" i="5"/>
  <c r="AM121" i="5"/>
  <c r="AM122" i="5"/>
  <c r="AM123" i="5"/>
  <c r="AM124" i="5"/>
  <c r="AM125" i="5"/>
  <c r="AM126" i="5"/>
  <c r="AM127" i="5"/>
  <c r="AM128" i="5"/>
  <c r="AM129" i="5"/>
  <c r="AM130" i="5"/>
  <c r="AM131" i="5"/>
  <c r="AM132" i="5"/>
  <c r="AM133" i="5"/>
  <c r="AM134" i="5"/>
  <c r="AM135" i="5"/>
  <c r="AM136" i="5"/>
  <c r="AM137" i="5"/>
  <c r="AM138" i="5"/>
  <c r="AM139" i="5"/>
  <c r="AM140" i="5"/>
  <c r="AM141" i="5"/>
  <c r="AM142" i="5"/>
  <c r="AM143" i="5"/>
  <c r="AM144" i="5"/>
  <c r="AM145" i="5"/>
  <c r="AM146" i="5"/>
  <c r="AM147" i="5"/>
  <c r="AM148" i="5"/>
  <c r="AM149" i="5"/>
  <c r="AM150" i="5"/>
  <c r="AM151" i="5"/>
  <c r="AR3" i="5"/>
  <c r="AO3" i="5"/>
  <c r="AG3" i="5"/>
  <c r="AN4" i="5"/>
  <c r="AN5" i="5"/>
  <c r="AN6" i="5"/>
  <c r="AN7" i="5"/>
  <c r="AN8" i="5"/>
  <c r="AN9" i="5"/>
  <c r="AN10" i="5"/>
  <c r="AN11" i="5"/>
  <c r="AN12" i="5"/>
  <c r="AN13" i="5"/>
  <c r="AN14" i="5"/>
  <c r="AN15" i="5"/>
  <c r="AN16" i="5"/>
  <c r="AN17" i="5"/>
  <c r="AN18" i="5"/>
  <c r="AN19" i="5"/>
  <c r="AN20" i="5"/>
  <c r="AN21" i="5"/>
  <c r="AN22" i="5"/>
  <c r="AN23" i="5"/>
  <c r="AN24" i="5"/>
  <c r="AN25" i="5"/>
  <c r="AN26" i="5"/>
  <c r="AN27" i="5"/>
  <c r="AN28" i="5"/>
  <c r="AN29" i="5"/>
  <c r="AN30" i="5"/>
  <c r="AN31" i="5"/>
  <c r="AN32" i="5"/>
  <c r="AN33" i="5"/>
  <c r="AN34" i="5"/>
  <c r="AN35" i="5"/>
  <c r="AN36" i="5"/>
  <c r="AN37" i="5"/>
  <c r="AN38" i="5"/>
  <c r="AN39" i="5"/>
  <c r="AN40" i="5"/>
  <c r="AN41" i="5"/>
  <c r="AN42" i="5"/>
  <c r="AN43" i="5"/>
  <c r="AN44" i="5"/>
  <c r="AN45" i="5"/>
  <c r="AN46" i="5"/>
  <c r="AN47" i="5"/>
  <c r="AN48" i="5"/>
  <c r="AN49" i="5"/>
  <c r="AN50" i="5"/>
  <c r="AN51" i="5"/>
  <c r="AN52" i="5"/>
  <c r="AN53" i="5"/>
  <c r="AN54" i="5"/>
  <c r="AN55" i="5"/>
  <c r="AN56" i="5"/>
  <c r="AN57" i="5"/>
  <c r="AN58" i="5"/>
  <c r="AN59" i="5"/>
  <c r="AN60" i="5"/>
  <c r="AN61" i="5"/>
  <c r="AN62" i="5"/>
  <c r="AN63" i="5"/>
  <c r="AN64" i="5"/>
  <c r="AN65" i="5"/>
  <c r="AN66" i="5"/>
  <c r="AN67" i="5"/>
  <c r="AN68" i="5"/>
  <c r="AN69" i="5"/>
  <c r="AN70" i="5"/>
  <c r="AN71" i="5"/>
  <c r="AN72" i="5"/>
  <c r="AN73" i="5"/>
  <c r="AN74" i="5"/>
  <c r="AN75" i="5"/>
  <c r="AN76" i="5"/>
  <c r="AN77" i="5"/>
  <c r="AN78" i="5"/>
  <c r="AN79" i="5"/>
  <c r="AN80" i="5"/>
  <c r="AN81" i="5"/>
  <c r="AN82" i="5"/>
  <c r="AN83" i="5"/>
  <c r="AN84" i="5"/>
  <c r="AN85" i="5"/>
  <c r="AN86" i="5"/>
  <c r="AN87" i="5"/>
  <c r="AN88" i="5"/>
  <c r="AN89" i="5"/>
  <c r="AN90" i="5"/>
  <c r="AN91" i="5"/>
  <c r="AN92" i="5"/>
  <c r="AN93" i="5"/>
  <c r="AN94" i="5"/>
  <c r="AN95" i="5"/>
  <c r="AN96" i="5"/>
  <c r="AN97" i="5"/>
  <c r="AN98" i="5"/>
  <c r="AN99" i="5"/>
  <c r="AN100" i="5"/>
  <c r="AN101" i="5"/>
  <c r="AN102" i="5"/>
  <c r="AN103" i="5"/>
  <c r="AN104" i="5"/>
  <c r="AN105" i="5"/>
  <c r="AN106" i="5"/>
  <c r="AN107" i="5"/>
  <c r="AN108" i="5"/>
  <c r="AN109" i="5"/>
  <c r="AN110" i="5"/>
  <c r="AN111" i="5"/>
  <c r="AN112" i="5"/>
  <c r="AN113" i="5"/>
  <c r="AN114" i="5"/>
  <c r="AN115" i="5"/>
  <c r="AN116" i="5"/>
  <c r="AN117" i="5"/>
  <c r="AN118" i="5"/>
  <c r="AN119" i="5"/>
  <c r="AN120" i="5"/>
  <c r="AN121" i="5"/>
  <c r="AN122" i="5"/>
  <c r="AN123" i="5"/>
  <c r="AN124" i="5"/>
  <c r="AN125" i="5"/>
  <c r="AN126" i="5"/>
  <c r="AN127" i="5"/>
  <c r="AN128" i="5"/>
  <c r="AN129" i="5"/>
  <c r="AN130" i="5"/>
  <c r="AN131" i="5"/>
  <c r="AN132" i="5"/>
  <c r="AN133" i="5"/>
  <c r="AN134" i="5"/>
  <c r="AN135" i="5"/>
  <c r="AN136" i="5"/>
  <c r="AN137" i="5"/>
  <c r="AN138" i="5"/>
  <c r="AN139" i="5"/>
  <c r="AN140" i="5"/>
  <c r="AN141" i="5"/>
  <c r="AN142" i="5"/>
  <c r="AN143" i="5"/>
  <c r="AN144" i="5"/>
  <c r="AN145" i="5"/>
  <c r="AN146" i="5"/>
  <c r="AN147" i="5"/>
  <c r="AN148" i="5"/>
  <c r="AN149" i="5"/>
  <c r="AN150" i="5"/>
  <c r="AN151" i="5"/>
  <c r="AN3" i="5"/>
  <c r="AY1678" i="5" l="1"/>
  <c r="AY1648" i="5"/>
  <c r="AY1617" i="5"/>
  <c r="AY1589" i="5"/>
  <c r="AY1560" i="5"/>
  <c r="D1571" i="5" l="1"/>
  <c r="D1569" i="5"/>
  <c r="D1566" i="5"/>
  <c r="AY1524" i="5"/>
  <c r="AY1494" i="5"/>
  <c r="AY1463" i="5"/>
  <c r="AY1435" i="5"/>
  <c r="AY1406" i="5"/>
  <c r="C11" i="10"/>
  <c r="BC1406" i="5" s="1"/>
  <c r="D1417" i="5" l="1"/>
  <c r="D1415" i="5"/>
  <c r="AD578" i="5" l="1"/>
  <c r="AD542" i="5"/>
  <c r="AD484" i="5"/>
  <c r="D1412" i="5" l="1"/>
  <c r="K1406" i="5" s="1"/>
  <c r="K1407" i="5" s="1"/>
  <c r="K1408" i="5" s="1"/>
  <c r="K1409" i="5" s="1"/>
  <c r="K1410" i="5" s="1"/>
  <c r="K1411" i="5" s="1"/>
  <c r="K1412" i="5" s="1"/>
  <c r="K1413" i="5" s="1"/>
  <c r="K1414" i="5" s="1"/>
  <c r="K1415" i="5" s="1"/>
  <c r="K1416" i="5" s="1"/>
  <c r="K1417" i="5" s="1"/>
  <c r="K1418" i="5" s="1"/>
  <c r="K1419" i="5" s="1"/>
  <c r="K1420" i="5" s="1"/>
  <c r="K1421" i="5" s="1"/>
  <c r="K1422" i="5" s="1"/>
  <c r="K1423" i="5" s="1"/>
  <c r="K1424" i="5" s="1"/>
  <c r="K1425" i="5" s="1"/>
  <c r="K1426" i="5" s="1"/>
  <c r="K1427" i="5" s="1"/>
  <c r="K1428" i="5" s="1"/>
  <c r="K1429" i="5" s="1"/>
  <c r="K1430" i="5" s="1"/>
  <c r="K1431" i="5" s="1"/>
  <c r="K1432" i="5" s="1"/>
  <c r="K1433" i="5" s="1"/>
  <c r="K1434" i="5" s="1"/>
  <c r="K1435" i="5" s="1"/>
  <c r="K1436" i="5" s="1"/>
  <c r="K1437" i="5" s="1"/>
  <c r="K1438" i="5" s="1"/>
  <c r="K1439" i="5" s="1"/>
  <c r="K1440" i="5" s="1"/>
  <c r="K1441" i="5" s="1"/>
  <c r="K1442" i="5" s="1"/>
  <c r="K1443" i="5" s="1"/>
  <c r="K1444" i="5" s="1"/>
  <c r="K1445" i="5" s="1"/>
  <c r="K1446" i="5" s="1"/>
  <c r="K1447" i="5" s="1"/>
  <c r="K1448" i="5" s="1"/>
  <c r="K1449" i="5" s="1"/>
  <c r="K1450" i="5" s="1"/>
  <c r="K1451" i="5" s="1"/>
  <c r="K1452" i="5" s="1"/>
  <c r="K1453" i="5" s="1"/>
  <c r="K1454" i="5" s="1"/>
  <c r="K1455" i="5" s="1"/>
  <c r="K1456" i="5" s="1"/>
  <c r="K1457" i="5" s="1"/>
  <c r="K1458" i="5" s="1"/>
  <c r="K1459" i="5" s="1"/>
  <c r="K1460" i="5" s="1"/>
  <c r="K1461" i="5" s="1"/>
  <c r="K1462" i="5" s="1"/>
  <c r="K1463" i="5" s="1"/>
  <c r="K1464" i="5" s="1"/>
  <c r="K1465" i="5" s="1"/>
  <c r="K1466" i="5" s="1"/>
  <c r="K1467" i="5" s="1"/>
  <c r="K1468" i="5" s="1"/>
  <c r="K1469" i="5" s="1"/>
  <c r="K1470" i="5" s="1"/>
  <c r="K1471" i="5" s="1"/>
  <c r="K1472" i="5" s="1"/>
  <c r="K1473" i="5" s="1"/>
  <c r="K1474" i="5" s="1"/>
  <c r="K1475" i="5" s="1"/>
  <c r="K1476" i="5" s="1"/>
  <c r="K1477" i="5" s="1"/>
  <c r="K1478" i="5" s="1"/>
  <c r="K1479" i="5" s="1"/>
  <c r="K1480" i="5" s="1"/>
  <c r="K1481" i="5" s="1"/>
  <c r="K1482" i="5" s="1"/>
  <c r="K1483" i="5" s="1"/>
  <c r="K1484" i="5" s="1"/>
  <c r="K1485" i="5" s="1"/>
  <c r="K1486" i="5" s="1"/>
  <c r="K1487" i="5" s="1"/>
  <c r="K1488" i="5" s="1"/>
  <c r="K1489" i="5" s="1"/>
  <c r="K1490" i="5" s="1"/>
  <c r="K1491" i="5" s="1"/>
  <c r="K1492" i="5" s="1"/>
  <c r="K1493" i="5" s="1"/>
  <c r="K1494" i="5" s="1"/>
  <c r="K1495" i="5" s="1"/>
  <c r="K1496" i="5" s="1"/>
  <c r="K1497" i="5" s="1"/>
  <c r="K1498" i="5" s="1"/>
  <c r="K1499" i="5" s="1"/>
  <c r="K1500" i="5" s="1"/>
  <c r="K1501" i="5" s="1"/>
  <c r="K1502" i="5" s="1"/>
  <c r="K1503" i="5" s="1"/>
  <c r="K1504" i="5" s="1"/>
  <c r="K1505" i="5" s="1"/>
  <c r="K1506" i="5" s="1"/>
  <c r="K1507" i="5" s="1"/>
  <c r="K1508" i="5" s="1"/>
  <c r="K1509" i="5" s="1"/>
  <c r="K1510" i="5" s="1"/>
  <c r="K1511" i="5" s="1"/>
  <c r="K1512" i="5" s="1"/>
  <c r="K1513" i="5" s="1"/>
  <c r="K1514" i="5" s="1"/>
  <c r="K1515" i="5" s="1"/>
  <c r="K1516" i="5" s="1"/>
  <c r="K1517" i="5" s="1"/>
  <c r="K1518" i="5" s="1"/>
  <c r="K1519" i="5" s="1"/>
  <c r="K1520" i="5" s="1"/>
  <c r="K1521" i="5" s="1"/>
  <c r="K1522" i="5" s="1"/>
  <c r="K1523" i="5" s="1"/>
  <c r="K1524" i="5" s="1"/>
  <c r="K1525" i="5" s="1"/>
  <c r="K1526" i="5" s="1"/>
  <c r="K1527" i="5" s="1"/>
  <c r="K1528" i="5" s="1"/>
  <c r="K1529" i="5" s="1"/>
  <c r="K1530" i="5" s="1"/>
  <c r="K1531" i="5" s="1"/>
  <c r="K1532" i="5" s="1"/>
  <c r="K1533" i="5" s="1"/>
  <c r="K1534" i="5" s="1"/>
  <c r="K1535" i="5" s="1"/>
  <c r="K1536" i="5" s="1"/>
  <c r="K1537" i="5" s="1"/>
  <c r="K1538" i="5" s="1"/>
  <c r="K1539" i="5" s="1"/>
  <c r="K1540" i="5" s="1"/>
  <c r="K1541" i="5" s="1"/>
  <c r="K1542" i="5" s="1"/>
  <c r="K1543" i="5" s="1"/>
  <c r="K1544" i="5" s="1"/>
  <c r="K1545" i="5" s="1"/>
  <c r="K1546" i="5" s="1"/>
  <c r="K1547" i="5" s="1"/>
  <c r="K1548" i="5" s="1"/>
  <c r="K1549" i="5" s="1"/>
  <c r="K1550" i="5" s="1"/>
  <c r="K1551" i="5" s="1"/>
  <c r="K1552" i="5" s="1"/>
  <c r="K1553" i="5" s="1"/>
  <c r="K1554" i="5" s="1"/>
  <c r="D1410" i="5"/>
  <c r="AY1250" i="5"/>
  <c r="D1261" i="5"/>
  <c r="D1259" i="5"/>
  <c r="D1254" i="5"/>
  <c r="AY1213" i="5"/>
  <c r="AY1183" i="5"/>
  <c r="AY1152" i="5"/>
  <c r="AY1124" i="5"/>
  <c r="AY1095" i="5"/>
  <c r="AD1242" i="5"/>
  <c r="AD1232" i="5"/>
  <c r="AD1184" i="5"/>
  <c r="AD1176" i="5"/>
  <c r="AD1106" i="5"/>
  <c r="D1106" i="5"/>
  <c r="D1104" i="5"/>
  <c r="D1101" i="5"/>
  <c r="D1099" i="5"/>
  <c r="AY1057" i="5"/>
  <c r="AY1027" i="5"/>
  <c r="AY996" i="5"/>
  <c r="AY968" i="5"/>
  <c r="AY939" i="5"/>
  <c r="AD1048" i="5"/>
  <c r="AD1069" i="5"/>
  <c r="AD1034" i="5"/>
  <c r="AD1013" i="5"/>
  <c r="AD1002" i="5"/>
  <c r="AD944" i="5"/>
  <c r="AD985" i="5"/>
  <c r="D948" i="5"/>
  <c r="D950" i="5"/>
  <c r="D945" i="5"/>
  <c r="D943" i="5"/>
  <c r="AY900" i="5" l="1"/>
  <c r="AY870" i="5"/>
  <c r="AY839" i="5"/>
  <c r="AY811" i="5"/>
  <c r="AY782" i="5"/>
  <c r="D793" i="5"/>
  <c r="D791" i="5"/>
  <c r="D786" i="5"/>
  <c r="D788" i="5"/>
  <c r="BD627" i="5"/>
  <c r="AY745" i="5"/>
  <c r="AY715" i="5"/>
  <c r="AY684" i="5"/>
  <c r="AY656" i="5"/>
  <c r="D638" i="5"/>
  <c r="D636" i="5"/>
  <c r="F18" i="8"/>
  <c r="D633" i="5" s="1"/>
  <c r="D631" i="5"/>
  <c r="AY587" i="5"/>
  <c r="AY557" i="5"/>
  <c r="AY526" i="5"/>
  <c r="AY498" i="5"/>
  <c r="AY469" i="5"/>
  <c r="D481" i="5"/>
  <c r="D479" i="5"/>
  <c r="D476" i="5"/>
  <c r="D474" i="5"/>
  <c r="D325" i="5"/>
  <c r="D323" i="5"/>
  <c r="D318" i="5"/>
  <c r="D328" i="5" s="1"/>
  <c r="D169" i="5"/>
  <c r="D167" i="5"/>
  <c r="D162" i="5"/>
  <c r="D8" i="5"/>
  <c r="D164" i="5"/>
  <c r="D13" i="5"/>
  <c r="D6" i="5"/>
  <c r="D11" i="5"/>
  <c r="O3" i="5" l="1"/>
  <c r="P3" i="5" s="1"/>
  <c r="J3" i="5"/>
  <c r="N3" i="5"/>
  <c r="BC277" i="5"/>
  <c r="E5" i="10"/>
  <c r="K5" i="10"/>
  <c r="K6" i="10"/>
  <c r="BC900" i="5" s="1"/>
  <c r="K7" i="10"/>
  <c r="BC745" i="5" s="1"/>
  <c r="K8" i="10"/>
  <c r="BC1057" i="5" s="1"/>
  <c r="K9" i="10"/>
  <c r="BC1213" i="5" s="1"/>
  <c r="K10" i="10"/>
  <c r="BC587" i="5" s="1"/>
  <c r="K11" i="10"/>
  <c r="BC1524" i="5" s="1"/>
  <c r="K12" i="10"/>
  <c r="BC432" i="5" s="1"/>
  <c r="K13" i="10"/>
  <c r="BC1678" i="5" s="1"/>
  <c r="K14" i="10"/>
  <c r="BC1368" i="5" s="1"/>
  <c r="I5" i="10"/>
  <c r="I6" i="10"/>
  <c r="BC870" i="5" s="1"/>
  <c r="I7" i="10"/>
  <c r="I8" i="10"/>
  <c r="BC1027" i="5" s="1"/>
  <c r="I9" i="10"/>
  <c r="BC1183" i="5" s="1"/>
  <c r="I10" i="10"/>
  <c r="BC557" i="5" s="1"/>
  <c r="I11" i="10"/>
  <c r="BC1494" i="5" s="1"/>
  <c r="I12" i="10"/>
  <c r="BC402" i="5" s="1"/>
  <c r="I13" i="10"/>
  <c r="BC1648" i="5" s="1"/>
  <c r="I14" i="10"/>
  <c r="BC1338" i="5" s="1"/>
  <c r="G5" i="10"/>
  <c r="G6" i="10"/>
  <c r="BC839" i="5" s="1"/>
  <c r="G7" i="10"/>
  <c r="BC684" i="5" s="1"/>
  <c r="G8" i="10"/>
  <c r="BC996" i="5" s="1"/>
  <c r="G9" i="10"/>
  <c r="BC1152" i="5" s="1"/>
  <c r="G10" i="10"/>
  <c r="BC526" i="5" s="1"/>
  <c r="G11" i="10"/>
  <c r="BC1463" i="5" s="1"/>
  <c r="G12" i="10"/>
  <c r="BC371" i="5" s="1"/>
  <c r="G13" i="10"/>
  <c r="BC1617" i="5" s="1"/>
  <c r="G14" i="10"/>
  <c r="BC1307" i="5" s="1"/>
  <c r="E6" i="10"/>
  <c r="BC811" i="5" s="1"/>
  <c r="E7" i="10"/>
  <c r="BC656" i="5" s="1"/>
  <c r="E8" i="10"/>
  <c r="BC968" i="5" s="1"/>
  <c r="E9" i="10"/>
  <c r="BC1124" i="5" s="1"/>
  <c r="E10" i="10"/>
  <c r="BC498" i="5" s="1"/>
  <c r="E11" i="10"/>
  <c r="BC1435" i="5" s="1"/>
  <c r="E12" i="10"/>
  <c r="BC343" i="5" s="1"/>
  <c r="E13" i="10"/>
  <c r="BC1589" i="5" s="1"/>
  <c r="E14" i="10"/>
  <c r="BC1279" i="5" s="1"/>
  <c r="C12" i="10"/>
  <c r="BC314" i="5" s="1"/>
  <c r="C5" i="10"/>
  <c r="C6" i="10"/>
  <c r="BC782" i="5" s="1"/>
  <c r="C7" i="10"/>
  <c r="C8" i="10"/>
  <c r="BC939" i="5" s="1"/>
  <c r="C9" i="10"/>
  <c r="BC1095" i="5" s="1"/>
  <c r="C10" i="10"/>
  <c r="BC469" i="5" s="1"/>
  <c r="C13" i="10"/>
  <c r="BC1560" i="5" s="1"/>
  <c r="C14" i="10"/>
  <c r="BC1250" i="5" s="1"/>
  <c r="K4" i="10"/>
  <c r="I4" i="10"/>
  <c r="G4" i="10"/>
  <c r="E4" i="10"/>
  <c r="C4" i="10" l="1"/>
  <c r="BC3" i="5" s="1"/>
  <c r="CV81" i="7" l="1"/>
  <c r="CV88" i="7"/>
  <c r="CV151" i="7"/>
  <c r="I1553" i="5" s="1"/>
  <c r="CV152" i="7"/>
  <c r="I1554" i="5" s="1"/>
  <c r="CU12" i="7"/>
  <c r="CU13" i="7"/>
  <c r="CU14" i="7"/>
  <c r="CU15" i="7"/>
  <c r="CU16" i="7"/>
  <c r="CU17" i="7"/>
  <c r="CU18" i="7"/>
  <c r="CU19" i="7"/>
  <c r="I484" i="5" s="1"/>
  <c r="CU20" i="7"/>
  <c r="CU21" i="7"/>
  <c r="CU22" i="7"/>
  <c r="CU23" i="7"/>
  <c r="I488" i="5" s="1"/>
  <c r="CU24" i="7"/>
  <c r="CU25" i="7"/>
  <c r="CU26" i="7"/>
  <c r="CU27" i="7"/>
  <c r="I492" i="5" s="1"/>
  <c r="CU28" i="7"/>
  <c r="CU29" i="7"/>
  <c r="CU30" i="7"/>
  <c r="CU31" i="7"/>
  <c r="CU32" i="7"/>
  <c r="CU33" i="7"/>
  <c r="CU34" i="7"/>
  <c r="CU35" i="7"/>
  <c r="I500" i="5" s="1"/>
  <c r="CU36" i="7"/>
  <c r="CU37" i="7"/>
  <c r="CU38" i="7"/>
  <c r="CU39" i="7"/>
  <c r="I504" i="5" s="1"/>
  <c r="CU40" i="7"/>
  <c r="CU41" i="7"/>
  <c r="CU42" i="7"/>
  <c r="CU43" i="7"/>
  <c r="I508" i="5" s="1"/>
  <c r="CU44" i="7"/>
  <c r="CU45" i="7"/>
  <c r="CU46" i="7"/>
  <c r="CU47" i="7"/>
  <c r="CU48" i="7"/>
  <c r="CU49" i="7"/>
  <c r="CU50" i="7"/>
  <c r="CU51" i="7"/>
  <c r="I516" i="5" s="1"/>
  <c r="CU52" i="7"/>
  <c r="CU53" i="7"/>
  <c r="CU54" i="7"/>
  <c r="CU55" i="7"/>
  <c r="I520" i="5" s="1"/>
  <c r="CU56" i="7"/>
  <c r="CU57" i="7"/>
  <c r="CU58" i="7"/>
  <c r="CU59" i="7"/>
  <c r="I524" i="5" s="1"/>
  <c r="CU60" i="7"/>
  <c r="CU61" i="7"/>
  <c r="CU62" i="7"/>
  <c r="CU63" i="7"/>
  <c r="CU64" i="7"/>
  <c r="CU65" i="7"/>
  <c r="CU66" i="7"/>
  <c r="CU67" i="7"/>
  <c r="I532" i="5" s="1"/>
  <c r="CU68" i="7"/>
  <c r="CU69" i="7"/>
  <c r="CU70" i="7"/>
  <c r="CU71" i="7"/>
  <c r="I536" i="5" s="1"/>
  <c r="CU72" i="7"/>
  <c r="CU73" i="7"/>
  <c r="CU74" i="7"/>
  <c r="CU75" i="7"/>
  <c r="I540" i="5" s="1"/>
  <c r="CU76" i="7"/>
  <c r="CU77" i="7"/>
  <c r="CU78" i="7"/>
  <c r="CU79" i="7"/>
  <c r="CU80" i="7"/>
  <c r="CU81" i="7"/>
  <c r="I544" i="5" s="1"/>
  <c r="CU82" i="7"/>
  <c r="CU83" i="7"/>
  <c r="I548" i="5" s="1"/>
  <c r="CU84" i="7"/>
  <c r="CU85" i="7"/>
  <c r="CU86" i="7"/>
  <c r="CU87" i="7"/>
  <c r="I552" i="5" s="1"/>
  <c r="CU88" i="7"/>
  <c r="CU89" i="7"/>
  <c r="CU90" i="7"/>
  <c r="CU91" i="7"/>
  <c r="I556" i="5" s="1"/>
  <c r="CU92" i="7"/>
  <c r="CU93" i="7"/>
  <c r="I558" i="5" s="1"/>
  <c r="CU94" i="7"/>
  <c r="CU95" i="7"/>
  <c r="CU96" i="7"/>
  <c r="CU97" i="7"/>
  <c r="CU98" i="7"/>
  <c r="CU99" i="7"/>
  <c r="I564" i="5" s="1"/>
  <c r="CU100" i="7"/>
  <c r="CU101" i="7"/>
  <c r="CU102" i="7"/>
  <c r="CU103" i="7"/>
  <c r="I568" i="5" s="1"/>
  <c r="CU104" i="7"/>
  <c r="CU105" i="7"/>
  <c r="CU106" i="7"/>
  <c r="CU107" i="7"/>
  <c r="I572" i="5" s="1"/>
  <c r="CU108" i="7"/>
  <c r="CU109" i="7"/>
  <c r="CU110" i="7"/>
  <c r="CU111" i="7"/>
  <c r="CU112" i="7"/>
  <c r="CU113" i="7"/>
  <c r="I576" i="5" s="1"/>
  <c r="CU114" i="7"/>
  <c r="CU115" i="7"/>
  <c r="I580" i="5" s="1"/>
  <c r="CU116" i="7"/>
  <c r="CU117" i="7"/>
  <c r="CU118" i="7"/>
  <c r="CU119" i="7"/>
  <c r="I584" i="5" s="1"/>
  <c r="CU120" i="7"/>
  <c r="CU121" i="7"/>
  <c r="CU122" i="7"/>
  <c r="CU123" i="7"/>
  <c r="I588" i="5" s="1"/>
  <c r="CU124" i="7"/>
  <c r="CU125" i="7"/>
  <c r="CU126" i="7"/>
  <c r="CU127" i="7"/>
  <c r="CU128" i="7"/>
  <c r="CU129" i="7"/>
  <c r="I592" i="5" s="1"/>
  <c r="CU130" i="7"/>
  <c r="CU131" i="7"/>
  <c r="I596" i="5" s="1"/>
  <c r="CU132" i="7"/>
  <c r="CU133" i="7"/>
  <c r="CU134" i="7"/>
  <c r="CU135" i="7"/>
  <c r="I600" i="5" s="1"/>
  <c r="CU136" i="7"/>
  <c r="CU137" i="7"/>
  <c r="CU138" i="7"/>
  <c r="CU139" i="7"/>
  <c r="I604" i="5" s="1"/>
  <c r="CU140" i="7"/>
  <c r="CU141" i="7"/>
  <c r="CU142" i="7"/>
  <c r="CU143" i="7"/>
  <c r="CU144" i="7"/>
  <c r="CU145" i="7"/>
  <c r="I608" i="5" s="1"/>
  <c r="CU146" i="7"/>
  <c r="CU147" i="7"/>
  <c r="I612" i="5" s="1"/>
  <c r="CU148" i="7"/>
  <c r="CU149" i="7"/>
  <c r="I614" i="5" s="1"/>
  <c r="CU150" i="7"/>
  <c r="I615" i="5" s="1"/>
  <c r="CU151" i="7"/>
  <c r="I616" i="5" s="1"/>
  <c r="CU152" i="7"/>
  <c r="I617" i="5" s="1"/>
  <c r="I602" i="5" l="1"/>
  <c r="I550" i="5"/>
  <c r="I538" i="5"/>
  <c r="I526" i="5"/>
  <c r="I522" i="5"/>
  <c r="I514" i="5"/>
  <c r="I506" i="5"/>
  <c r="I498" i="5"/>
  <c r="I494" i="5"/>
  <c r="I486" i="5"/>
  <c r="I482" i="5"/>
  <c r="I478" i="5"/>
  <c r="I512" i="5"/>
  <c r="I480" i="5"/>
  <c r="I613" i="5"/>
  <c r="I605" i="5"/>
  <c r="I601" i="5"/>
  <c r="I593" i="5"/>
  <c r="I585" i="5"/>
  <c r="I581" i="5"/>
  <c r="I577" i="5"/>
  <c r="I573" i="5"/>
  <c r="I569" i="5"/>
  <c r="I565" i="5"/>
  <c r="I561" i="5"/>
  <c r="I557" i="5"/>
  <c r="I553" i="5"/>
  <c r="I549" i="5"/>
  <c r="I545" i="5"/>
  <c r="I541" i="5"/>
  <c r="I537" i="5"/>
  <c r="I533" i="5"/>
  <c r="I529" i="5"/>
  <c r="I525" i="5"/>
  <c r="I521" i="5"/>
  <c r="I517" i="5"/>
  <c r="I513" i="5"/>
  <c r="I509" i="5"/>
  <c r="I505" i="5"/>
  <c r="I501" i="5"/>
  <c r="I497" i="5"/>
  <c r="I493" i="5"/>
  <c r="I489" i="5"/>
  <c r="I485" i="5"/>
  <c r="I481" i="5"/>
  <c r="I477" i="5"/>
  <c r="I610" i="5"/>
  <c r="I598" i="5"/>
  <c r="I590" i="5"/>
  <c r="I582" i="5"/>
  <c r="I570" i="5"/>
  <c r="I562" i="5"/>
  <c r="I546" i="5"/>
  <c r="I542" i="5"/>
  <c r="I530" i="5"/>
  <c r="I518" i="5"/>
  <c r="I510" i="5"/>
  <c r="I502" i="5"/>
  <c r="I490" i="5"/>
  <c r="I560" i="5"/>
  <c r="I528" i="5"/>
  <c r="I496" i="5"/>
  <c r="I609" i="5"/>
  <c r="I597" i="5"/>
  <c r="I589" i="5"/>
  <c r="I606" i="5"/>
  <c r="I594" i="5"/>
  <c r="I586" i="5"/>
  <c r="I578" i="5"/>
  <c r="I574" i="5"/>
  <c r="I566" i="5"/>
  <c r="I554" i="5"/>
  <c r="I534" i="5"/>
  <c r="I611" i="5"/>
  <c r="I607" i="5"/>
  <c r="I603" i="5"/>
  <c r="I599" i="5"/>
  <c r="I595" i="5"/>
  <c r="I591" i="5"/>
  <c r="I587" i="5"/>
  <c r="I583" i="5"/>
  <c r="I579" i="5"/>
  <c r="I575" i="5"/>
  <c r="I571" i="5"/>
  <c r="I567" i="5"/>
  <c r="I563" i="5"/>
  <c r="I559" i="5"/>
  <c r="I555" i="5"/>
  <c r="I551" i="5"/>
  <c r="I547" i="5"/>
  <c r="I543" i="5"/>
  <c r="I539" i="5"/>
  <c r="I535" i="5"/>
  <c r="I531" i="5"/>
  <c r="I527" i="5"/>
  <c r="I523" i="5"/>
  <c r="I519" i="5"/>
  <c r="I515" i="5"/>
  <c r="I511" i="5"/>
  <c r="I507" i="5"/>
  <c r="I503" i="5"/>
  <c r="I499" i="5"/>
  <c r="I495" i="5"/>
  <c r="I491" i="5"/>
  <c r="I487" i="5"/>
  <c r="I483" i="5"/>
  <c r="I479" i="5"/>
  <c r="K628" i="5" l="1"/>
  <c r="K629" i="5"/>
  <c r="K630" i="5"/>
  <c r="K631" i="5"/>
  <c r="K632" i="5"/>
  <c r="K633" i="5"/>
  <c r="K634" i="5"/>
  <c r="K635" i="5"/>
  <c r="K636" i="5"/>
  <c r="K637" i="5"/>
  <c r="K638" i="5"/>
  <c r="K639" i="5"/>
  <c r="K640" i="5"/>
  <c r="K641" i="5"/>
  <c r="K642" i="5"/>
  <c r="K643" i="5"/>
  <c r="K644" i="5"/>
  <c r="K645" i="5"/>
  <c r="K646" i="5"/>
  <c r="K647" i="5"/>
  <c r="K648" i="5"/>
  <c r="K649" i="5"/>
  <c r="K650" i="5"/>
  <c r="K651" i="5"/>
  <c r="K652" i="5"/>
  <c r="K653" i="5"/>
  <c r="K654" i="5"/>
  <c r="K655" i="5"/>
  <c r="K656" i="5"/>
  <c r="K657" i="5"/>
  <c r="K658" i="5"/>
  <c r="K659" i="5"/>
  <c r="K660" i="5"/>
  <c r="K661" i="5"/>
  <c r="K662" i="5"/>
  <c r="K663" i="5"/>
  <c r="K664" i="5"/>
  <c r="K665" i="5"/>
  <c r="K666" i="5"/>
  <c r="K667" i="5"/>
  <c r="K668" i="5"/>
  <c r="K669" i="5"/>
  <c r="K670" i="5"/>
  <c r="K671" i="5"/>
  <c r="K672" i="5"/>
  <c r="K673" i="5"/>
  <c r="K674" i="5"/>
  <c r="K675" i="5"/>
  <c r="K676" i="5"/>
  <c r="K677" i="5"/>
  <c r="K678" i="5"/>
  <c r="K679" i="5"/>
  <c r="K680" i="5"/>
  <c r="K681" i="5"/>
  <c r="K682" i="5"/>
  <c r="K683" i="5"/>
  <c r="K684" i="5"/>
  <c r="K685" i="5"/>
  <c r="K686" i="5"/>
  <c r="K687" i="5"/>
  <c r="K688" i="5"/>
  <c r="K689" i="5"/>
  <c r="K690" i="5"/>
  <c r="K691" i="5"/>
  <c r="K692" i="5"/>
  <c r="K693" i="5"/>
  <c r="K694" i="5"/>
  <c r="K695" i="5"/>
  <c r="K696" i="5"/>
  <c r="K697" i="5"/>
  <c r="K698" i="5"/>
  <c r="K699" i="5"/>
  <c r="K700" i="5"/>
  <c r="K701" i="5"/>
  <c r="K702" i="5"/>
  <c r="K703" i="5"/>
  <c r="K704" i="5"/>
  <c r="K705" i="5"/>
  <c r="K706" i="5"/>
  <c r="K707" i="5"/>
  <c r="K708" i="5"/>
  <c r="K709" i="5"/>
  <c r="K710" i="5"/>
  <c r="K711" i="5"/>
  <c r="K712" i="5"/>
  <c r="K713" i="5"/>
  <c r="K714" i="5"/>
  <c r="K715" i="5"/>
  <c r="K716" i="5"/>
  <c r="K717" i="5"/>
  <c r="K718" i="5"/>
  <c r="K719" i="5"/>
  <c r="K720" i="5"/>
  <c r="K721" i="5"/>
  <c r="K722" i="5"/>
  <c r="K723" i="5"/>
  <c r="K724" i="5"/>
  <c r="K725" i="5"/>
  <c r="K726" i="5"/>
  <c r="K727" i="5"/>
  <c r="K728" i="5"/>
  <c r="K729" i="5"/>
  <c r="K730" i="5"/>
  <c r="K731" i="5"/>
  <c r="K732" i="5"/>
  <c r="K733" i="5"/>
  <c r="K734" i="5"/>
  <c r="K735" i="5"/>
  <c r="K736" i="5"/>
  <c r="K737" i="5"/>
  <c r="K738" i="5"/>
  <c r="K739" i="5"/>
  <c r="K740" i="5"/>
  <c r="K741" i="5"/>
  <c r="K742" i="5"/>
  <c r="K743" i="5"/>
  <c r="K744" i="5"/>
  <c r="K745" i="5"/>
  <c r="K746" i="5"/>
  <c r="K747" i="5"/>
  <c r="K748" i="5"/>
  <c r="K749" i="5"/>
  <c r="K750" i="5"/>
  <c r="K751" i="5"/>
  <c r="K752" i="5"/>
  <c r="K753" i="5"/>
  <c r="K754" i="5"/>
  <c r="K755" i="5"/>
  <c r="K756" i="5"/>
  <c r="K757" i="5"/>
  <c r="K758" i="5"/>
  <c r="K759" i="5"/>
  <c r="K760" i="5"/>
  <c r="K761" i="5"/>
  <c r="K762" i="5"/>
  <c r="K763" i="5"/>
  <c r="K764" i="5"/>
  <c r="K765" i="5"/>
  <c r="K766" i="5"/>
  <c r="K767" i="5"/>
  <c r="K768" i="5"/>
  <c r="K769" i="5"/>
  <c r="K770" i="5"/>
  <c r="K771" i="5"/>
  <c r="K772" i="5"/>
  <c r="K773" i="5"/>
  <c r="K774" i="5"/>
  <c r="K775" i="5"/>
  <c r="K627" i="5"/>
  <c r="K160" i="5" l="1"/>
  <c r="K161" i="5"/>
  <c r="K162" i="5"/>
  <c r="K163" i="5"/>
  <c r="K164" i="5"/>
  <c r="K165" i="5"/>
  <c r="K166" i="5"/>
  <c r="K167" i="5"/>
  <c r="K168" i="5"/>
  <c r="K169" i="5"/>
  <c r="K170" i="5"/>
  <c r="K171" i="5"/>
  <c r="K172" i="5"/>
  <c r="K173" i="5"/>
  <c r="K174" i="5"/>
  <c r="K175" i="5"/>
  <c r="K176" i="5"/>
  <c r="K177" i="5"/>
  <c r="K178" i="5"/>
  <c r="K179" i="5"/>
  <c r="K180" i="5"/>
  <c r="K181" i="5"/>
  <c r="K182" i="5"/>
  <c r="K183" i="5"/>
  <c r="K184" i="5"/>
  <c r="K185" i="5"/>
  <c r="K186" i="5"/>
  <c r="K187" i="5"/>
  <c r="K188" i="5"/>
  <c r="K189" i="5"/>
  <c r="K190" i="5"/>
  <c r="K191" i="5"/>
  <c r="K192" i="5"/>
  <c r="K193" i="5"/>
  <c r="K194" i="5"/>
  <c r="K195" i="5"/>
  <c r="K196" i="5"/>
  <c r="K197" i="5"/>
  <c r="K198" i="5"/>
  <c r="K199" i="5"/>
  <c r="K200" i="5"/>
  <c r="K201" i="5"/>
  <c r="K202" i="5"/>
  <c r="K203" i="5"/>
  <c r="K204" i="5"/>
  <c r="K205" i="5"/>
  <c r="K206" i="5"/>
  <c r="K207" i="5"/>
  <c r="K208" i="5"/>
  <c r="K209" i="5"/>
  <c r="K210" i="5"/>
  <c r="K211" i="5"/>
  <c r="K212" i="5"/>
  <c r="K213" i="5"/>
  <c r="K214" i="5"/>
  <c r="K215" i="5"/>
  <c r="K216" i="5"/>
  <c r="K217" i="5"/>
  <c r="K218" i="5"/>
  <c r="K219" i="5"/>
  <c r="K220" i="5"/>
  <c r="K221" i="5"/>
  <c r="K222" i="5"/>
  <c r="K223" i="5"/>
  <c r="K224" i="5"/>
  <c r="K225" i="5"/>
  <c r="K226" i="5"/>
  <c r="K227" i="5"/>
  <c r="K228" i="5"/>
  <c r="K229" i="5"/>
  <c r="K230" i="5"/>
  <c r="K231" i="5"/>
  <c r="K232" i="5"/>
  <c r="K233" i="5"/>
  <c r="K234" i="5"/>
  <c r="K235" i="5"/>
  <c r="K236" i="5"/>
  <c r="K237" i="5"/>
  <c r="K238" i="5"/>
  <c r="K239" i="5"/>
  <c r="K240" i="5"/>
  <c r="K241" i="5"/>
  <c r="K242" i="5"/>
  <c r="K243" i="5"/>
  <c r="K244" i="5"/>
  <c r="K245" i="5"/>
  <c r="K246" i="5"/>
  <c r="K247" i="5"/>
  <c r="K248" i="5"/>
  <c r="K249" i="5"/>
  <c r="K250" i="5"/>
  <c r="K251" i="5"/>
  <c r="K252" i="5"/>
  <c r="K253" i="5"/>
  <c r="K254" i="5"/>
  <c r="K255" i="5"/>
  <c r="K256" i="5"/>
  <c r="K257" i="5"/>
  <c r="K258" i="5"/>
  <c r="K259" i="5"/>
  <c r="K260" i="5"/>
  <c r="K261" i="5"/>
  <c r="K262" i="5"/>
  <c r="K263" i="5"/>
  <c r="K264" i="5"/>
  <c r="K265" i="5"/>
  <c r="K266" i="5"/>
  <c r="K267" i="5"/>
  <c r="K268" i="5"/>
  <c r="K269" i="5"/>
  <c r="K270" i="5"/>
  <c r="K271" i="5"/>
  <c r="K272" i="5"/>
  <c r="K273" i="5"/>
  <c r="K274" i="5"/>
  <c r="K275" i="5"/>
  <c r="K276" i="5"/>
  <c r="K277" i="5"/>
  <c r="K278" i="5"/>
  <c r="K279" i="5"/>
  <c r="K280" i="5"/>
  <c r="K281" i="5"/>
  <c r="K282" i="5"/>
  <c r="K283" i="5"/>
  <c r="K284" i="5"/>
  <c r="K285" i="5"/>
  <c r="K286" i="5"/>
  <c r="K287" i="5"/>
  <c r="K288" i="5"/>
  <c r="K289" i="5"/>
  <c r="K290" i="5"/>
  <c r="K291" i="5"/>
  <c r="K292" i="5"/>
  <c r="K293" i="5"/>
  <c r="K294" i="5"/>
  <c r="K295" i="5"/>
  <c r="K296" i="5"/>
  <c r="K297" i="5"/>
  <c r="K298" i="5"/>
  <c r="K299" i="5"/>
  <c r="K300" i="5"/>
  <c r="K301" i="5"/>
  <c r="K302" i="5"/>
  <c r="K303" i="5"/>
  <c r="K304" i="5"/>
  <c r="K305" i="5"/>
  <c r="K306" i="5"/>
  <c r="K307" i="5"/>
  <c r="K159" i="5"/>
  <c r="J76" i="5" l="1"/>
  <c r="Z5" i="5" l="1"/>
  <c r="Z6" i="5"/>
  <c r="Z7" i="5"/>
  <c r="Z8" i="5"/>
  <c r="Z9" i="5"/>
  <c r="Z10" i="5"/>
  <c r="Z11" i="5"/>
  <c r="Z12" i="5"/>
  <c r="Z13" i="5"/>
  <c r="Z14" i="5"/>
  <c r="Z15" i="5"/>
  <c r="Z16" i="5"/>
  <c r="Z17" i="5"/>
  <c r="Z18" i="5"/>
  <c r="Z19" i="5"/>
  <c r="Z20" i="5"/>
  <c r="Z21" i="5"/>
  <c r="Z22" i="5"/>
  <c r="Z23" i="5"/>
  <c r="Z24" i="5"/>
  <c r="Z25" i="5"/>
  <c r="Z26" i="5"/>
  <c r="Z27" i="5"/>
  <c r="Z28" i="5"/>
  <c r="Z29" i="5"/>
  <c r="Z30" i="5"/>
  <c r="Z31" i="5"/>
  <c r="Z32" i="5"/>
  <c r="Z33" i="5"/>
  <c r="Z34" i="5"/>
  <c r="Z35" i="5"/>
  <c r="Z36" i="5"/>
  <c r="Z38" i="5"/>
  <c r="Z39" i="5"/>
  <c r="Z40" i="5"/>
  <c r="Z41" i="5"/>
  <c r="Z42" i="5"/>
  <c r="Z43" i="5"/>
  <c r="Z45" i="5"/>
  <c r="Z46" i="5"/>
  <c r="Z47" i="5"/>
  <c r="Z48" i="5"/>
  <c r="Z49" i="5"/>
  <c r="Z50" i="5"/>
  <c r="Z51" i="5"/>
  <c r="Z52" i="5"/>
  <c r="Z53" i="5"/>
  <c r="Z54" i="5"/>
  <c r="Z55" i="5"/>
  <c r="Z56" i="5"/>
  <c r="Z57" i="5"/>
  <c r="Z58" i="5"/>
  <c r="Z59" i="5"/>
  <c r="Z61" i="5"/>
  <c r="Z62" i="5"/>
  <c r="Z63" i="5"/>
  <c r="Z64" i="5"/>
  <c r="Z66" i="5"/>
  <c r="Z67" i="5"/>
  <c r="Z68" i="5"/>
  <c r="Z69" i="5"/>
  <c r="Z70" i="5"/>
  <c r="Z71" i="5"/>
  <c r="Z73" i="5"/>
  <c r="Z74" i="5"/>
  <c r="Z75" i="5"/>
  <c r="Z76" i="5"/>
  <c r="Z77" i="5"/>
  <c r="Z78" i="5"/>
  <c r="Z80" i="5"/>
  <c r="Z81" i="5"/>
  <c r="Z82" i="5"/>
  <c r="Z83" i="5"/>
  <c r="Z84" i="5"/>
  <c r="Z85" i="5"/>
  <c r="Z86" i="5"/>
  <c r="Z87" i="5"/>
  <c r="Z88" i="5"/>
  <c r="Z89" i="5"/>
  <c r="Z90" i="5"/>
  <c r="Z91" i="5"/>
  <c r="Z92" i="5"/>
  <c r="Z94" i="5"/>
  <c r="Z95" i="5"/>
  <c r="Z96" i="5"/>
  <c r="Z97" i="5"/>
  <c r="Z98" i="5"/>
  <c r="Z99" i="5"/>
  <c r="Z101" i="5"/>
  <c r="Z102" i="5"/>
  <c r="Z103" i="5"/>
  <c r="Z104" i="5"/>
  <c r="Z105" i="5"/>
  <c r="Z106" i="5"/>
  <c r="Z109" i="5"/>
  <c r="Z110" i="5"/>
  <c r="Z111" i="5"/>
  <c r="Z112" i="5"/>
  <c r="Z113" i="5"/>
  <c r="Z115" i="5"/>
  <c r="Z116" i="5"/>
  <c r="Z117" i="5"/>
  <c r="Z118" i="5"/>
  <c r="Z119" i="5"/>
  <c r="Z120" i="5"/>
  <c r="Z122" i="5"/>
  <c r="Z123" i="5"/>
  <c r="Z124" i="5"/>
  <c r="Z125" i="5"/>
  <c r="Z126" i="5"/>
  <c r="Z127" i="5"/>
  <c r="Z129" i="5"/>
  <c r="Z130" i="5"/>
  <c r="Z131" i="5"/>
  <c r="Z132" i="5"/>
  <c r="Z133" i="5"/>
  <c r="Z134" i="5"/>
  <c r="Z136" i="5"/>
  <c r="Z137" i="5"/>
  <c r="Z138" i="5"/>
  <c r="Z139" i="5"/>
  <c r="Z140" i="5"/>
  <c r="Z141" i="5"/>
  <c r="Z142" i="5"/>
  <c r="Z143" i="5"/>
  <c r="Z145" i="5"/>
  <c r="Z146" i="5"/>
  <c r="Z147" i="5"/>
  <c r="Z148" i="5"/>
  <c r="Z149" i="5"/>
  <c r="Z150" i="5"/>
  <c r="Z1096" i="5" l="1"/>
  <c r="Z1097" i="5"/>
  <c r="Z1098" i="5"/>
  <c r="Z1099" i="5"/>
  <c r="Z1100" i="5"/>
  <c r="Z1101" i="5"/>
  <c r="Z1102" i="5"/>
  <c r="Z1103" i="5"/>
  <c r="Z1104" i="5"/>
  <c r="Z1105" i="5"/>
  <c r="Z1106" i="5"/>
  <c r="Z1107" i="5"/>
  <c r="Z1108" i="5"/>
  <c r="Z1109" i="5"/>
  <c r="Z1110" i="5"/>
  <c r="Z1111" i="5"/>
  <c r="Z1112" i="5"/>
  <c r="Z1113" i="5"/>
  <c r="Z1114" i="5"/>
  <c r="Z1115" i="5"/>
  <c r="Z1116" i="5"/>
  <c r="Z1117" i="5"/>
  <c r="Z1118" i="5"/>
  <c r="Z1119" i="5"/>
  <c r="Z1120" i="5"/>
  <c r="Z1121" i="5"/>
  <c r="Z1122" i="5"/>
  <c r="Z1123" i="5"/>
  <c r="Z1124" i="5"/>
  <c r="Z1125" i="5"/>
  <c r="Z1126" i="5"/>
  <c r="Z1127" i="5"/>
  <c r="Z1128" i="5"/>
  <c r="Z1130" i="5"/>
  <c r="Z1131" i="5"/>
  <c r="Z1132" i="5"/>
  <c r="Z1133" i="5"/>
  <c r="Z1134" i="5"/>
  <c r="Z1135" i="5"/>
  <c r="Z1137" i="5"/>
  <c r="Z1138" i="5"/>
  <c r="Z1139" i="5"/>
  <c r="Z1140" i="5"/>
  <c r="Z1141" i="5"/>
  <c r="Z1142" i="5"/>
  <c r="Z1143" i="5"/>
  <c r="Z1144" i="5"/>
  <c r="Z1145" i="5"/>
  <c r="Z1146" i="5"/>
  <c r="Z1147" i="5"/>
  <c r="Z1148" i="5"/>
  <c r="Z1149" i="5"/>
  <c r="Z1150" i="5"/>
  <c r="Z1151" i="5"/>
  <c r="Z1153" i="5"/>
  <c r="Z1154" i="5"/>
  <c r="Z1155" i="5"/>
  <c r="Z1156" i="5"/>
  <c r="Z1158" i="5"/>
  <c r="Z1159" i="5"/>
  <c r="Z1160" i="5"/>
  <c r="Z1161" i="5"/>
  <c r="Z1162" i="5"/>
  <c r="Z1163" i="5"/>
  <c r="Z1165" i="5"/>
  <c r="Z1166" i="5"/>
  <c r="Z1167" i="5"/>
  <c r="Z1168" i="5"/>
  <c r="Z1169" i="5"/>
  <c r="Z1170" i="5"/>
  <c r="Z1172" i="5"/>
  <c r="Z1173" i="5"/>
  <c r="Z1174" i="5"/>
  <c r="Z1175" i="5"/>
  <c r="Z1176" i="5"/>
  <c r="Z1177" i="5"/>
  <c r="Z1178" i="5"/>
  <c r="Z1179" i="5"/>
  <c r="Z1180" i="5"/>
  <c r="Z1181" i="5"/>
  <c r="Z1182" i="5"/>
  <c r="Z1183" i="5"/>
  <c r="Z1184" i="5"/>
  <c r="Z1186" i="5"/>
  <c r="Z1187" i="5"/>
  <c r="Z1188" i="5"/>
  <c r="Z1189" i="5"/>
  <c r="Z1190" i="5"/>
  <c r="Z1191" i="5"/>
  <c r="Z1193" i="5"/>
  <c r="Z1194" i="5"/>
  <c r="Z1195" i="5"/>
  <c r="Z1196" i="5"/>
  <c r="Z1197" i="5"/>
  <c r="Z1198" i="5"/>
  <c r="Z1201" i="5"/>
  <c r="Z1202" i="5"/>
  <c r="Z1203" i="5"/>
  <c r="Z1204" i="5"/>
  <c r="Z1205" i="5"/>
  <c r="Z1207" i="5"/>
  <c r="Z1208" i="5"/>
  <c r="Z1209" i="5"/>
  <c r="Z1210" i="5"/>
  <c r="Z1211" i="5"/>
  <c r="Z1212" i="5"/>
  <c r="Z1214" i="5"/>
  <c r="Z1215" i="5"/>
  <c r="Z1216" i="5"/>
  <c r="Z1217" i="5"/>
  <c r="Z1218" i="5"/>
  <c r="Z1219" i="5"/>
  <c r="Z1221" i="5"/>
  <c r="Z1222" i="5"/>
  <c r="Z1223" i="5"/>
  <c r="Z1224" i="5"/>
  <c r="Z1225" i="5"/>
  <c r="Z1226" i="5"/>
  <c r="Z1228" i="5"/>
  <c r="Z1229" i="5"/>
  <c r="Z1230" i="5"/>
  <c r="Z1231" i="5"/>
  <c r="Z1232" i="5"/>
  <c r="Z1233" i="5"/>
  <c r="Z1234" i="5"/>
  <c r="Z1235" i="5"/>
  <c r="Z1237" i="5"/>
  <c r="Z1238" i="5"/>
  <c r="Z1239" i="5"/>
  <c r="Z1240" i="5"/>
  <c r="Z1241" i="5"/>
  <c r="Z1242" i="5"/>
  <c r="Z1095" i="5"/>
  <c r="Z940" i="5"/>
  <c r="Z941" i="5"/>
  <c r="Z942" i="5"/>
  <c r="Z943" i="5"/>
  <c r="Z944" i="5"/>
  <c r="Z945" i="5"/>
  <c r="Z946" i="5"/>
  <c r="Z947" i="5"/>
  <c r="Z948" i="5"/>
  <c r="Z949" i="5"/>
  <c r="Z950" i="5"/>
  <c r="Z951" i="5"/>
  <c r="Z952" i="5"/>
  <c r="Z953" i="5"/>
  <c r="Z954" i="5"/>
  <c r="Z955" i="5"/>
  <c r="Z956" i="5"/>
  <c r="Z957" i="5"/>
  <c r="Z958" i="5"/>
  <c r="Z959" i="5"/>
  <c r="Z960" i="5"/>
  <c r="Z961" i="5"/>
  <c r="Z962" i="5"/>
  <c r="Z963" i="5"/>
  <c r="Z964" i="5"/>
  <c r="Z965" i="5"/>
  <c r="Z966" i="5"/>
  <c r="Z967" i="5"/>
  <c r="Z968" i="5"/>
  <c r="Z969" i="5"/>
  <c r="Z970" i="5"/>
  <c r="Z971" i="5"/>
  <c r="Z972" i="5"/>
  <c r="Z974" i="5"/>
  <c r="Z975" i="5"/>
  <c r="Z976" i="5"/>
  <c r="Z977" i="5"/>
  <c r="Z978" i="5"/>
  <c r="Z979" i="5"/>
  <c r="Z981" i="5"/>
  <c r="Z982" i="5"/>
  <c r="Z983" i="5"/>
  <c r="Z984" i="5"/>
  <c r="Z985" i="5"/>
  <c r="Z986" i="5"/>
  <c r="Z987" i="5"/>
  <c r="Z988" i="5"/>
  <c r="Z989" i="5"/>
  <c r="Z990" i="5"/>
  <c r="Z991" i="5"/>
  <c r="Z992" i="5"/>
  <c r="Z993" i="5"/>
  <c r="Z994" i="5"/>
  <c r="Z995" i="5"/>
  <c r="Z997" i="5"/>
  <c r="Z998" i="5"/>
  <c r="Z999" i="5"/>
  <c r="Z1000" i="5"/>
  <c r="Z1002" i="5"/>
  <c r="Z1003" i="5"/>
  <c r="Z1004" i="5"/>
  <c r="Z1005" i="5"/>
  <c r="Z1006" i="5"/>
  <c r="Z1007" i="5"/>
  <c r="Z1009" i="5"/>
  <c r="Z1010" i="5"/>
  <c r="Z1011" i="5"/>
  <c r="Z1012" i="5"/>
  <c r="Z1013" i="5"/>
  <c r="Z1014" i="5"/>
  <c r="Z1016" i="5"/>
  <c r="Z1017" i="5"/>
  <c r="Z1018" i="5"/>
  <c r="Z1019" i="5"/>
  <c r="Z1020" i="5"/>
  <c r="Z1021" i="5"/>
  <c r="Z1022" i="5"/>
  <c r="Z1023" i="5"/>
  <c r="Z1024" i="5"/>
  <c r="Z1025" i="5"/>
  <c r="Z1026" i="5"/>
  <c r="Z1027" i="5"/>
  <c r="Z1028" i="5"/>
  <c r="Z1030" i="5"/>
  <c r="Z1031" i="5"/>
  <c r="Z1032" i="5"/>
  <c r="Z1033" i="5"/>
  <c r="Z1034" i="5"/>
  <c r="Z1035" i="5"/>
  <c r="Z1037" i="5"/>
  <c r="Z1038" i="5"/>
  <c r="Z1039" i="5"/>
  <c r="Z1040" i="5"/>
  <c r="Z1041" i="5"/>
  <c r="Z1042" i="5"/>
  <c r="Z1045" i="5"/>
  <c r="Z1046" i="5"/>
  <c r="Z1047" i="5"/>
  <c r="Z1048" i="5"/>
  <c r="Z1049" i="5"/>
  <c r="Z1051" i="5"/>
  <c r="Z1052" i="5"/>
  <c r="Z1053" i="5"/>
  <c r="Z1054" i="5"/>
  <c r="Z1055" i="5"/>
  <c r="Z1056" i="5"/>
  <c r="Z1058" i="5"/>
  <c r="Z1059" i="5"/>
  <c r="Z1060" i="5"/>
  <c r="Z1061" i="5"/>
  <c r="Z1062" i="5"/>
  <c r="Z1063" i="5"/>
  <c r="Z1065" i="5"/>
  <c r="Z1066" i="5"/>
  <c r="Z1067" i="5"/>
  <c r="Z1068" i="5"/>
  <c r="Z1069" i="5"/>
  <c r="Z1070" i="5"/>
  <c r="Z1072" i="5"/>
  <c r="Z1073" i="5"/>
  <c r="Z1074" i="5"/>
  <c r="Z1075" i="5"/>
  <c r="Z1076" i="5"/>
  <c r="Z1077" i="5"/>
  <c r="Z1078" i="5"/>
  <c r="Z1079" i="5"/>
  <c r="Z1081" i="5"/>
  <c r="Z1082" i="5"/>
  <c r="Z1083" i="5"/>
  <c r="Z1084" i="5"/>
  <c r="Z1085" i="5"/>
  <c r="Z1086" i="5"/>
  <c r="Z939" i="5"/>
  <c r="O151" i="5"/>
  <c r="DZ5" i="7" l="1"/>
  <c r="DZ6" i="7"/>
  <c r="DZ7" i="7"/>
  <c r="DZ8" i="7"/>
  <c r="DZ9" i="7"/>
  <c r="DZ10" i="7"/>
  <c r="DZ11" i="7"/>
  <c r="DZ12" i="7"/>
  <c r="DZ13" i="7"/>
  <c r="DZ14" i="7"/>
  <c r="DZ15" i="7"/>
  <c r="DZ16" i="7"/>
  <c r="DZ17" i="7"/>
  <c r="DZ18" i="7"/>
  <c r="DZ19" i="7"/>
  <c r="DZ20" i="7"/>
  <c r="DZ21" i="7"/>
  <c r="DZ22" i="7"/>
  <c r="DZ23" i="7"/>
  <c r="DZ24" i="7"/>
  <c r="DZ25" i="7"/>
  <c r="DZ26" i="7"/>
  <c r="DZ27" i="7"/>
  <c r="DZ28" i="7"/>
  <c r="DZ29" i="7"/>
  <c r="DZ30" i="7"/>
  <c r="DZ31" i="7"/>
  <c r="DZ32" i="7"/>
  <c r="DZ33" i="7"/>
  <c r="DZ34" i="7"/>
  <c r="DZ35" i="7"/>
  <c r="DZ36" i="7"/>
  <c r="DZ37" i="7"/>
  <c r="DZ38" i="7"/>
  <c r="DZ39" i="7"/>
  <c r="DZ40" i="7"/>
  <c r="DZ41" i="7"/>
  <c r="DZ42" i="7"/>
  <c r="DZ43" i="7"/>
  <c r="DZ44" i="7"/>
  <c r="DZ45" i="7"/>
  <c r="DZ46" i="7"/>
  <c r="DZ47" i="7"/>
  <c r="DZ48" i="7"/>
  <c r="DZ49" i="7"/>
  <c r="DZ50" i="7"/>
  <c r="DZ51" i="7"/>
  <c r="DZ52" i="7"/>
  <c r="DZ53" i="7"/>
  <c r="DZ54" i="7"/>
  <c r="DZ55" i="7"/>
  <c r="DZ56" i="7"/>
  <c r="DZ57" i="7"/>
  <c r="DZ58" i="7"/>
  <c r="DZ59" i="7"/>
  <c r="DZ60" i="7"/>
  <c r="DZ61" i="7"/>
  <c r="DZ62" i="7"/>
  <c r="DZ63" i="7"/>
  <c r="DZ64" i="7"/>
  <c r="DZ65" i="7"/>
  <c r="DZ66" i="7"/>
  <c r="DZ67" i="7"/>
  <c r="DZ68" i="7"/>
  <c r="DZ69" i="7"/>
  <c r="DZ70" i="7"/>
  <c r="DZ71" i="7"/>
  <c r="DZ72" i="7"/>
  <c r="DZ73" i="7"/>
  <c r="DZ74" i="7"/>
  <c r="DZ75" i="7"/>
  <c r="DZ76" i="7"/>
  <c r="DZ77" i="7"/>
  <c r="DZ78" i="7"/>
  <c r="DZ79" i="7"/>
  <c r="DZ80" i="7"/>
  <c r="DZ81" i="7"/>
  <c r="DZ82" i="7"/>
  <c r="DZ83" i="7"/>
  <c r="DZ84" i="7"/>
  <c r="DZ85" i="7"/>
  <c r="DZ86" i="7"/>
  <c r="DZ87" i="7"/>
  <c r="DZ88" i="7"/>
  <c r="DZ89" i="7"/>
  <c r="DZ90" i="7"/>
  <c r="DZ91" i="7"/>
  <c r="DZ92" i="7"/>
  <c r="DZ93" i="7"/>
  <c r="DZ94" i="7"/>
  <c r="DZ95" i="7"/>
  <c r="DZ96" i="7"/>
  <c r="DZ97" i="7"/>
  <c r="DZ98" i="7"/>
  <c r="DZ99" i="7"/>
  <c r="DZ100" i="7"/>
  <c r="DZ101" i="7"/>
  <c r="DZ102" i="7"/>
  <c r="DZ103" i="7"/>
  <c r="DZ104" i="7"/>
  <c r="DZ105" i="7"/>
  <c r="DZ106" i="7"/>
  <c r="DZ107" i="7"/>
  <c r="DZ108" i="7"/>
  <c r="DZ109" i="7"/>
  <c r="DZ110" i="7"/>
  <c r="DZ111" i="7"/>
  <c r="DZ112" i="7"/>
  <c r="DZ113" i="7"/>
  <c r="DZ114" i="7"/>
  <c r="DZ115" i="7"/>
  <c r="DZ116" i="7"/>
  <c r="DZ117" i="7"/>
  <c r="DZ118" i="7"/>
  <c r="DZ119" i="7"/>
  <c r="DZ120" i="7"/>
  <c r="DZ121" i="7"/>
  <c r="DZ122" i="7"/>
  <c r="DZ123" i="7"/>
  <c r="DZ124" i="7"/>
  <c r="DZ125" i="7"/>
  <c r="DZ126" i="7"/>
  <c r="DZ127" i="7"/>
  <c r="DZ128" i="7"/>
  <c r="DZ129" i="7"/>
  <c r="DZ130" i="7"/>
  <c r="DZ131" i="7"/>
  <c r="DZ132" i="7"/>
  <c r="DZ133" i="7"/>
  <c r="DZ134" i="7"/>
  <c r="DZ135" i="7"/>
  <c r="DZ136" i="7"/>
  <c r="DZ137" i="7"/>
  <c r="DZ138" i="7"/>
  <c r="DZ139" i="7"/>
  <c r="DZ140" i="7"/>
  <c r="DZ141" i="7"/>
  <c r="DZ142" i="7"/>
  <c r="DZ143" i="7"/>
  <c r="DZ144" i="7"/>
  <c r="DZ145" i="7"/>
  <c r="DZ146" i="7"/>
  <c r="DZ147" i="7"/>
  <c r="DZ148" i="7"/>
  <c r="DZ149" i="7"/>
  <c r="DZ150" i="7"/>
  <c r="DZ151" i="7"/>
  <c r="DZ152" i="7"/>
  <c r="DZ4" i="7"/>
  <c r="D1574" i="5" l="1"/>
  <c r="N153" i="4"/>
  <c r="N1554" i="5"/>
  <c r="AQ1554" i="5" s="1"/>
  <c r="Z617" i="5"/>
  <c r="Z610" i="5"/>
  <c r="Z601" i="5"/>
  <c r="Z594" i="5"/>
  <c r="Z587" i="5"/>
  <c r="Z580" i="5"/>
  <c r="Z574" i="5"/>
  <c r="Z573" i="5"/>
  <c r="Z566" i="5"/>
  <c r="Z559" i="5"/>
  <c r="Z545" i="5"/>
  <c r="Z538" i="5"/>
  <c r="Z531" i="5"/>
  <c r="Z526" i="5"/>
  <c r="Z510" i="5"/>
  <c r="Z503" i="5"/>
  <c r="D1264" i="5"/>
  <c r="Z785" i="5"/>
  <c r="Z786" i="5"/>
  <c r="Z787" i="5"/>
  <c r="Z788" i="5"/>
  <c r="Z789" i="5"/>
  <c r="Z790" i="5"/>
  <c r="Z791" i="5"/>
  <c r="Z792" i="5"/>
  <c r="Z793" i="5"/>
  <c r="Z794" i="5"/>
  <c r="Z795" i="5"/>
  <c r="Z796" i="5"/>
  <c r="Z797" i="5"/>
  <c r="Z798" i="5"/>
  <c r="Z799" i="5"/>
  <c r="Z800" i="5"/>
  <c r="Z801" i="5"/>
  <c r="Z802" i="5"/>
  <c r="Z803" i="5"/>
  <c r="Z804" i="5"/>
  <c r="Z805" i="5"/>
  <c r="Z806" i="5"/>
  <c r="Z807" i="5"/>
  <c r="Z808" i="5"/>
  <c r="Z809" i="5"/>
  <c r="Z810" i="5"/>
  <c r="Z811" i="5"/>
  <c r="Z812" i="5"/>
  <c r="Z813" i="5"/>
  <c r="Z814" i="5"/>
  <c r="Z815" i="5"/>
  <c r="Z817" i="5"/>
  <c r="Z818" i="5"/>
  <c r="Z819" i="5"/>
  <c r="Z820" i="5"/>
  <c r="Z821" i="5"/>
  <c r="Z822" i="5"/>
  <c r="Z824" i="5"/>
  <c r="Z825" i="5"/>
  <c r="Z826" i="5"/>
  <c r="Z827" i="5"/>
  <c r="Z828" i="5"/>
  <c r="Z829" i="5"/>
  <c r="Z830" i="5"/>
  <c r="Z831" i="5"/>
  <c r="Z832" i="5"/>
  <c r="Z833" i="5"/>
  <c r="Z834" i="5"/>
  <c r="Z835" i="5"/>
  <c r="Z836" i="5"/>
  <c r="Z837" i="5"/>
  <c r="Z838" i="5"/>
  <c r="Z840" i="5"/>
  <c r="Z841" i="5"/>
  <c r="Z842" i="5"/>
  <c r="Z843" i="5"/>
  <c r="Z845" i="5"/>
  <c r="Z846" i="5"/>
  <c r="Z847" i="5"/>
  <c r="Z848" i="5"/>
  <c r="Z849" i="5"/>
  <c r="Z850" i="5"/>
  <c r="Z852" i="5"/>
  <c r="Z853" i="5"/>
  <c r="Z854" i="5"/>
  <c r="Z855" i="5"/>
  <c r="Z856" i="5"/>
  <c r="Z857" i="5"/>
  <c r="Z859" i="5"/>
  <c r="Z860" i="5"/>
  <c r="Z861" i="5"/>
  <c r="Z862" i="5"/>
  <c r="Z863" i="5"/>
  <c r="Z864" i="5"/>
  <c r="Z865" i="5"/>
  <c r="Z866" i="5"/>
  <c r="Z867" i="5"/>
  <c r="Z868" i="5"/>
  <c r="Z869" i="5"/>
  <c r="Z870" i="5"/>
  <c r="Z871" i="5"/>
  <c r="Z873" i="5"/>
  <c r="Z874" i="5"/>
  <c r="Z875" i="5"/>
  <c r="Z876" i="5"/>
  <c r="Z877" i="5"/>
  <c r="Z878" i="5"/>
  <c r="Z880" i="5"/>
  <c r="Z881" i="5"/>
  <c r="Z882" i="5"/>
  <c r="Z883" i="5"/>
  <c r="Z884" i="5"/>
  <c r="Z885" i="5"/>
  <c r="Z888" i="5"/>
  <c r="Z889" i="5"/>
  <c r="Z890" i="5"/>
  <c r="Z891" i="5"/>
  <c r="Z892" i="5"/>
  <c r="Z894" i="5"/>
  <c r="Z895" i="5"/>
  <c r="Z896" i="5"/>
  <c r="Z897" i="5"/>
  <c r="Z898" i="5"/>
  <c r="Z899" i="5"/>
  <c r="Z901" i="5"/>
  <c r="Z902" i="5"/>
  <c r="Z903" i="5"/>
  <c r="Z904" i="5"/>
  <c r="Z905" i="5"/>
  <c r="Z906" i="5"/>
  <c r="Z908" i="5"/>
  <c r="Z909" i="5"/>
  <c r="Z910" i="5"/>
  <c r="Z911" i="5"/>
  <c r="Z912" i="5"/>
  <c r="Z913" i="5"/>
  <c r="Z915" i="5"/>
  <c r="Z916" i="5"/>
  <c r="Z917" i="5"/>
  <c r="Z918" i="5"/>
  <c r="Z919" i="5"/>
  <c r="Z920" i="5"/>
  <c r="Z921" i="5"/>
  <c r="Z922" i="5"/>
  <c r="Z924" i="5"/>
  <c r="Z925" i="5"/>
  <c r="Z926" i="5"/>
  <c r="Z927" i="5"/>
  <c r="Z928" i="5"/>
  <c r="Z929" i="5"/>
  <c r="Z783" i="5"/>
  <c r="Z784" i="5"/>
  <c r="Z782" i="5"/>
  <c r="D796" i="5"/>
  <c r="Z627" i="5"/>
  <c r="Z628" i="5"/>
  <c r="Z629" i="5"/>
  <c r="Z630" i="5"/>
  <c r="Z631" i="5"/>
  <c r="Z632" i="5"/>
  <c r="Z633" i="5"/>
  <c r="Z634" i="5"/>
  <c r="Z635" i="5"/>
  <c r="Z636" i="5"/>
  <c r="Z637" i="5"/>
  <c r="Z638" i="5"/>
  <c r="Z639" i="5"/>
  <c r="Z640" i="5"/>
  <c r="Z641" i="5"/>
  <c r="Z642" i="5"/>
  <c r="Z643" i="5"/>
  <c r="Z644" i="5"/>
  <c r="Z645" i="5"/>
  <c r="Z646" i="5"/>
  <c r="Z647" i="5"/>
  <c r="Z648" i="5"/>
  <c r="Z649" i="5"/>
  <c r="Z650" i="5"/>
  <c r="Z651" i="5"/>
  <c r="Z652" i="5"/>
  <c r="Z653" i="5"/>
  <c r="Z654" i="5"/>
  <c r="Z655" i="5"/>
  <c r="Z656" i="5"/>
  <c r="Z657" i="5"/>
  <c r="Z658" i="5"/>
  <c r="Z659" i="5"/>
  <c r="Z660" i="5"/>
  <c r="Z662" i="5"/>
  <c r="Z663" i="5"/>
  <c r="Z664" i="5"/>
  <c r="Z665" i="5"/>
  <c r="Z666" i="5"/>
  <c r="Z667" i="5"/>
  <c r="Z669" i="5"/>
  <c r="Z670" i="5"/>
  <c r="Z671" i="5"/>
  <c r="Z672" i="5"/>
  <c r="Z673" i="5"/>
  <c r="Z674" i="5"/>
  <c r="Z675" i="5"/>
  <c r="Z676" i="5"/>
  <c r="Z677" i="5"/>
  <c r="Z678" i="5"/>
  <c r="Z679" i="5"/>
  <c r="Z680" i="5"/>
  <c r="Z681" i="5"/>
  <c r="Z682" i="5"/>
  <c r="Z683" i="5"/>
  <c r="Z685" i="5"/>
  <c r="Z686" i="5"/>
  <c r="Z687" i="5"/>
  <c r="Z688" i="5"/>
  <c r="Z690" i="5"/>
  <c r="Z691" i="5"/>
  <c r="Z692" i="5"/>
  <c r="Z693" i="5"/>
  <c r="Z694" i="5"/>
  <c r="Z695" i="5"/>
  <c r="Z697" i="5"/>
  <c r="Z698" i="5"/>
  <c r="Z699" i="5"/>
  <c r="Z700" i="5"/>
  <c r="Z701" i="5"/>
  <c r="Z702" i="5"/>
  <c r="Z704" i="5"/>
  <c r="Z705" i="5"/>
  <c r="Z706" i="5"/>
  <c r="Z707" i="5"/>
  <c r="Z708" i="5"/>
  <c r="Z709" i="5"/>
  <c r="Z710" i="5"/>
  <c r="Z711" i="5"/>
  <c r="Z712" i="5"/>
  <c r="Z713" i="5"/>
  <c r="Z714" i="5"/>
  <c r="Z715" i="5"/>
  <c r="Z716" i="5"/>
  <c r="Z718" i="5"/>
  <c r="Z719" i="5"/>
  <c r="Z720" i="5"/>
  <c r="Z721" i="5"/>
  <c r="Z722" i="5"/>
  <c r="Z723" i="5"/>
  <c r="Z725" i="5"/>
  <c r="Z726" i="5"/>
  <c r="Z727" i="5"/>
  <c r="Z728" i="5"/>
  <c r="Z729" i="5"/>
  <c r="Z730" i="5"/>
  <c r="Z733" i="5"/>
  <c r="Z734" i="5"/>
  <c r="Z735" i="5"/>
  <c r="Z736" i="5"/>
  <c r="Z737" i="5"/>
  <c r="Z739" i="5"/>
  <c r="Z740" i="5"/>
  <c r="Z741" i="5"/>
  <c r="Z742" i="5"/>
  <c r="Z743" i="5"/>
  <c r="Z744" i="5"/>
  <c r="Z746" i="5"/>
  <c r="Z747" i="5"/>
  <c r="Z748" i="5"/>
  <c r="Z749" i="5"/>
  <c r="Z750" i="5"/>
  <c r="Z751" i="5"/>
  <c r="Z753" i="5"/>
  <c r="Z754" i="5"/>
  <c r="Z755" i="5"/>
  <c r="Z756" i="5"/>
  <c r="Z757" i="5"/>
  <c r="Z758" i="5"/>
  <c r="Z760" i="5"/>
  <c r="Z761" i="5"/>
  <c r="Z762" i="5"/>
  <c r="Z763" i="5"/>
  <c r="Z764" i="5"/>
  <c r="Z765" i="5"/>
  <c r="Z766" i="5"/>
  <c r="Z767" i="5"/>
  <c r="Z769" i="5"/>
  <c r="Z770" i="5"/>
  <c r="Z771" i="5"/>
  <c r="Z772" i="5"/>
  <c r="Z773" i="5"/>
  <c r="Z774" i="5"/>
  <c r="J1554" i="5" l="1"/>
  <c r="O1554" i="5"/>
  <c r="P1554" i="5" s="1"/>
  <c r="T1553" i="5"/>
  <c r="J1553" i="5"/>
  <c r="O1553" i="5"/>
  <c r="N1553" i="5"/>
  <c r="AQ1553" i="5" s="1"/>
  <c r="T1554" i="5"/>
  <c r="P1553" i="5" l="1"/>
  <c r="Q1553" i="5" s="1"/>
  <c r="S1553" i="5"/>
  <c r="Q1554" i="5"/>
  <c r="AN1554" i="5" s="1"/>
  <c r="AO1554" i="5" s="1"/>
  <c r="S1554" i="5"/>
  <c r="AH1553" i="5" l="1"/>
  <c r="AG1553" i="5" s="1"/>
  <c r="AN1553" i="5"/>
  <c r="AO1553" i="5" s="1"/>
  <c r="R1553" i="5"/>
  <c r="K158" i="9" s="1"/>
  <c r="AH1554" i="5"/>
  <c r="R1554" i="5"/>
  <c r="K159" i="9" s="1"/>
  <c r="AM1553" i="5" l="1"/>
  <c r="AF1553" i="5"/>
  <c r="AM1554" i="5"/>
  <c r="AG1554" i="5"/>
  <c r="AF1554" i="5" l="1"/>
  <c r="I10" i="2" l="1"/>
  <c r="O314" i="5" l="1"/>
  <c r="P314" i="5" s="1"/>
  <c r="O315" i="5"/>
  <c r="P315" i="5" s="1"/>
  <c r="O316" i="5"/>
  <c r="P316" i="5" s="1"/>
  <c r="O317" i="5"/>
  <c r="S317" i="5" s="1"/>
  <c r="O318" i="5"/>
  <c r="P318" i="5" s="1"/>
  <c r="Q318" i="5" s="1"/>
  <c r="O319" i="5"/>
  <c r="P319" i="5" s="1"/>
  <c r="O320" i="5"/>
  <c r="P320" i="5" s="1"/>
  <c r="O321" i="5"/>
  <c r="S321" i="5" s="1"/>
  <c r="O322" i="5"/>
  <c r="P322" i="5" s="1"/>
  <c r="Q322" i="5" s="1"/>
  <c r="O323" i="5"/>
  <c r="P323" i="5" s="1"/>
  <c r="O324" i="5"/>
  <c r="P324" i="5" s="1"/>
  <c r="O325" i="5"/>
  <c r="S325" i="5" s="1"/>
  <c r="O326" i="5"/>
  <c r="P326" i="5" s="1"/>
  <c r="O327" i="5"/>
  <c r="P327" i="5" s="1"/>
  <c r="O328" i="5"/>
  <c r="P328" i="5" s="1"/>
  <c r="O329" i="5"/>
  <c r="S329" i="5" s="1"/>
  <c r="O330" i="5"/>
  <c r="P330" i="5" s="1"/>
  <c r="O331" i="5"/>
  <c r="P331" i="5" s="1"/>
  <c r="O332" i="5"/>
  <c r="O333" i="5"/>
  <c r="P333" i="5" s="1"/>
  <c r="O334" i="5"/>
  <c r="P334" i="5" s="1"/>
  <c r="O335" i="5"/>
  <c r="P335" i="5" s="1"/>
  <c r="O336" i="5"/>
  <c r="O337" i="5"/>
  <c r="S337" i="5" s="1"/>
  <c r="O338" i="5"/>
  <c r="P338" i="5" s="1"/>
  <c r="O339" i="5"/>
  <c r="P339" i="5" s="1"/>
  <c r="O340" i="5"/>
  <c r="P340" i="5" s="1"/>
  <c r="O341" i="5"/>
  <c r="P341" i="5" s="1"/>
  <c r="O342" i="5"/>
  <c r="P342" i="5" s="1"/>
  <c r="O343" i="5"/>
  <c r="P343" i="5" s="1"/>
  <c r="O344" i="5"/>
  <c r="P344" i="5" s="1"/>
  <c r="O345" i="5"/>
  <c r="S345" i="5" s="1"/>
  <c r="O346" i="5"/>
  <c r="P346" i="5" s="1"/>
  <c r="O347" i="5"/>
  <c r="P347" i="5" s="1"/>
  <c r="O348" i="5"/>
  <c r="P348" i="5" s="1"/>
  <c r="O349" i="5"/>
  <c r="S349" i="5" s="1"/>
  <c r="O350" i="5"/>
  <c r="P350" i="5" s="1"/>
  <c r="O351" i="5"/>
  <c r="P351" i="5" s="1"/>
  <c r="O352" i="5"/>
  <c r="P352" i="5" s="1"/>
  <c r="O353" i="5"/>
  <c r="P353" i="5" s="1"/>
  <c r="O354" i="5"/>
  <c r="P354" i="5" s="1"/>
  <c r="Q354" i="5" s="1"/>
  <c r="AH354" i="5" s="1"/>
  <c r="O355" i="5"/>
  <c r="P355" i="5" s="1"/>
  <c r="O356" i="5"/>
  <c r="P356" i="5" s="1"/>
  <c r="O357" i="5"/>
  <c r="P357" i="5" s="1"/>
  <c r="O358" i="5"/>
  <c r="P358" i="5" s="1"/>
  <c r="O359" i="5"/>
  <c r="P359" i="5" s="1"/>
  <c r="O360" i="5"/>
  <c r="P360" i="5" s="1"/>
  <c r="O361" i="5"/>
  <c r="S361" i="5" s="1"/>
  <c r="O362" i="5"/>
  <c r="P362" i="5" s="1"/>
  <c r="O363" i="5"/>
  <c r="P363" i="5" s="1"/>
  <c r="O364" i="5"/>
  <c r="P364" i="5" s="1"/>
  <c r="O365" i="5"/>
  <c r="S365" i="5" s="1"/>
  <c r="O366" i="5"/>
  <c r="P366" i="5" s="1"/>
  <c r="O367" i="5"/>
  <c r="P367" i="5" s="1"/>
  <c r="O368" i="5"/>
  <c r="S368" i="5" s="1"/>
  <c r="O369" i="5"/>
  <c r="P369" i="5" s="1"/>
  <c r="O370" i="5"/>
  <c r="P370" i="5" s="1"/>
  <c r="O371" i="5"/>
  <c r="P371" i="5" s="1"/>
  <c r="O372" i="5"/>
  <c r="P372" i="5" s="1"/>
  <c r="O373" i="5"/>
  <c r="P373" i="5" s="1"/>
  <c r="O374" i="5"/>
  <c r="P374" i="5" s="1"/>
  <c r="O375" i="5"/>
  <c r="P375" i="5" s="1"/>
  <c r="O376" i="5"/>
  <c r="O377" i="5"/>
  <c r="S377" i="5" s="1"/>
  <c r="O378" i="5"/>
  <c r="P378" i="5" s="1"/>
  <c r="O379" i="5"/>
  <c r="P379" i="5" s="1"/>
  <c r="O380" i="5"/>
  <c r="O381" i="5"/>
  <c r="S381" i="5" s="1"/>
  <c r="O382" i="5"/>
  <c r="P382" i="5" s="1"/>
  <c r="O383" i="5"/>
  <c r="S383" i="5" s="1"/>
  <c r="O384" i="5"/>
  <c r="P384" i="5" s="1"/>
  <c r="O385" i="5"/>
  <c r="S385" i="5" s="1"/>
  <c r="O386" i="5"/>
  <c r="P386" i="5" s="1"/>
  <c r="O387" i="5"/>
  <c r="P387" i="5" s="1"/>
  <c r="O388" i="5"/>
  <c r="P388" i="5" s="1"/>
  <c r="O389" i="5"/>
  <c r="P389" i="5" s="1"/>
  <c r="O390" i="5"/>
  <c r="P390" i="5" s="1"/>
  <c r="O391" i="5"/>
  <c r="P391" i="5" s="1"/>
  <c r="O392" i="5"/>
  <c r="P392" i="5" s="1"/>
  <c r="O393" i="5"/>
  <c r="S393" i="5" s="1"/>
  <c r="O394" i="5"/>
  <c r="P394" i="5" s="1"/>
  <c r="Q394" i="5" s="1"/>
  <c r="AH394" i="5" s="1"/>
  <c r="O395" i="5"/>
  <c r="P395" i="5" s="1"/>
  <c r="O396" i="5"/>
  <c r="O397" i="5"/>
  <c r="P397" i="5" s="1"/>
  <c r="O398" i="5"/>
  <c r="P398" i="5" s="1"/>
  <c r="O399" i="5"/>
  <c r="P399" i="5" s="1"/>
  <c r="O400" i="5"/>
  <c r="O401" i="5"/>
  <c r="S401" i="5" s="1"/>
  <c r="O402" i="5"/>
  <c r="P402" i="5" s="1"/>
  <c r="O403" i="5"/>
  <c r="P403" i="5" s="1"/>
  <c r="O404" i="5"/>
  <c r="P404" i="5" s="1"/>
  <c r="O405" i="5"/>
  <c r="P405" i="5" s="1"/>
  <c r="O406" i="5"/>
  <c r="P406" i="5" s="1"/>
  <c r="O407" i="5"/>
  <c r="P407" i="5" s="1"/>
  <c r="O408" i="5"/>
  <c r="P408" i="5" s="1"/>
  <c r="O409" i="5"/>
  <c r="P409" i="5" s="1"/>
  <c r="O410" i="5"/>
  <c r="P410" i="5" s="1"/>
  <c r="O411" i="5"/>
  <c r="P411" i="5" s="1"/>
  <c r="O412" i="5"/>
  <c r="P412" i="5" s="1"/>
  <c r="O413" i="5"/>
  <c r="P413" i="5" s="1"/>
  <c r="O414" i="5"/>
  <c r="P414" i="5" s="1"/>
  <c r="Q414" i="5" s="1"/>
  <c r="R414" i="5" s="1"/>
  <c r="AM414" i="5" s="1"/>
  <c r="O415" i="5"/>
  <c r="P415" i="5" s="1"/>
  <c r="O416" i="5"/>
  <c r="O417" i="5"/>
  <c r="P417" i="5" s="1"/>
  <c r="O418" i="5"/>
  <c r="P418" i="5" s="1"/>
  <c r="O419" i="5"/>
  <c r="P419" i="5" s="1"/>
  <c r="O420" i="5"/>
  <c r="O421" i="5"/>
  <c r="S421" i="5" s="1"/>
  <c r="O422" i="5"/>
  <c r="P422" i="5" s="1"/>
  <c r="O423" i="5"/>
  <c r="P423" i="5" s="1"/>
  <c r="O424" i="5"/>
  <c r="O425" i="5"/>
  <c r="S425" i="5" s="1"/>
  <c r="O426" i="5"/>
  <c r="P426" i="5" s="1"/>
  <c r="O427" i="5"/>
  <c r="S427" i="5" s="1"/>
  <c r="O428" i="5"/>
  <c r="O429" i="5"/>
  <c r="S429" i="5" s="1"/>
  <c r="O430" i="5"/>
  <c r="P430" i="5" s="1"/>
  <c r="O431" i="5"/>
  <c r="P431" i="5" s="1"/>
  <c r="O432" i="5"/>
  <c r="P432" i="5" s="1"/>
  <c r="O433" i="5"/>
  <c r="S433" i="5" s="1"/>
  <c r="O434" i="5"/>
  <c r="P434" i="5" s="1"/>
  <c r="Q434" i="5" s="1"/>
  <c r="O435" i="5"/>
  <c r="P435" i="5" s="1"/>
  <c r="O436" i="5"/>
  <c r="O437" i="5"/>
  <c r="P437" i="5" s="1"/>
  <c r="O438" i="5"/>
  <c r="P438" i="5" s="1"/>
  <c r="Q438" i="5" s="1"/>
  <c r="O439" i="5"/>
  <c r="P439" i="5" s="1"/>
  <c r="O440" i="5"/>
  <c r="S440" i="5" s="1"/>
  <c r="O441" i="5"/>
  <c r="P441" i="5" s="1"/>
  <c r="O442" i="5"/>
  <c r="P442" i="5" s="1"/>
  <c r="O443" i="5"/>
  <c r="S443" i="5" s="1"/>
  <c r="O444" i="5"/>
  <c r="O445" i="5"/>
  <c r="P445" i="5" s="1"/>
  <c r="O446" i="5"/>
  <c r="P446" i="5" s="1"/>
  <c r="O447" i="5"/>
  <c r="S447" i="5" s="1"/>
  <c r="O448" i="5"/>
  <c r="O449" i="5"/>
  <c r="P449" i="5" s="1"/>
  <c r="O450" i="5"/>
  <c r="P450" i="5" s="1"/>
  <c r="O451" i="5"/>
  <c r="P451" i="5" s="1"/>
  <c r="O452" i="5"/>
  <c r="O453" i="5"/>
  <c r="S453" i="5" s="1"/>
  <c r="O454" i="5"/>
  <c r="P454" i="5" s="1"/>
  <c r="O455" i="5"/>
  <c r="S455" i="5" s="1"/>
  <c r="O456" i="5"/>
  <c r="P456" i="5" s="1"/>
  <c r="O457" i="5"/>
  <c r="P457" i="5" s="1"/>
  <c r="O458" i="5"/>
  <c r="P458" i="5" s="1"/>
  <c r="O459" i="5"/>
  <c r="O460" i="5"/>
  <c r="O461" i="5"/>
  <c r="S461" i="5" s="1"/>
  <c r="O462" i="5"/>
  <c r="P462" i="5" s="1"/>
  <c r="N314" i="5"/>
  <c r="N315" i="5"/>
  <c r="N316" i="5"/>
  <c r="N317" i="5"/>
  <c r="N318" i="5"/>
  <c r="N319" i="5"/>
  <c r="N320" i="5"/>
  <c r="N321" i="5"/>
  <c r="N322" i="5"/>
  <c r="N323" i="5"/>
  <c r="N324" i="5"/>
  <c r="N325" i="5"/>
  <c r="N326" i="5"/>
  <c r="N327" i="5"/>
  <c r="N328" i="5"/>
  <c r="N329" i="5"/>
  <c r="N330" i="5"/>
  <c r="N331" i="5"/>
  <c r="N332" i="5"/>
  <c r="N333" i="5"/>
  <c r="N334" i="5"/>
  <c r="N335" i="5"/>
  <c r="N336" i="5"/>
  <c r="N337" i="5"/>
  <c r="N338" i="5"/>
  <c r="N339" i="5"/>
  <c r="N340" i="5"/>
  <c r="N341" i="5"/>
  <c r="N342" i="5"/>
  <c r="N343" i="5"/>
  <c r="N344" i="5"/>
  <c r="N345" i="5"/>
  <c r="N346" i="5"/>
  <c r="N347" i="5"/>
  <c r="N348" i="5"/>
  <c r="N349" i="5"/>
  <c r="N350" i="5"/>
  <c r="N351" i="5"/>
  <c r="N352" i="5"/>
  <c r="N353" i="5"/>
  <c r="N354" i="5"/>
  <c r="N355" i="5"/>
  <c r="N356" i="5"/>
  <c r="N357" i="5"/>
  <c r="N358" i="5"/>
  <c r="N359" i="5"/>
  <c r="N360" i="5"/>
  <c r="N361" i="5"/>
  <c r="N362" i="5"/>
  <c r="N363" i="5"/>
  <c r="N364" i="5"/>
  <c r="N365" i="5"/>
  <c r="N366" i="5"/>
  <c r="N367" i="5"/>
  <c r="N368" i="5"/>
  <c r="N369" i="5"/>
  <c r="N370" i="5"/>
  <c r="N371" i="5"/>
  <c r="N372" i="5"/>
  <c r="N373" i="5"/>
  <c r="N374" i="5"/>
  <c r="N375" i="5"/>
  <c r="N376" i="5"/>
  <c r="N377" i="5"/>
  <c r="N378" i="5"/>
  <c r="N379" i="5"/>
  <c r="N380" i="5"/>
  <c r="N381" i="5"/>
  <c r="N382" i="5"/>
  <c r="N383" i="5"/>
  <c r="N384" i="5"/>
  <c r="N385" i="5"/>
  <c r="N386" i="5"/>
  <c r="N387" i="5"/>
  <c r="N388" i="5"/>
  <c r="N389" i="5"/>
  <c r="N390" i="5"/>
  <c r="N391" i="5"/>
  <c r="N392" i="5"/>
  <c r="N393" i="5"/>
  <c r="N394" i="5"/>
  <c r="N395" i="5"/>
  <c r="N396" i="5"/>
  <c r="N397" i="5"/>
  <c r="N398" i="5"/>
  <c r="N399" i="5"/>
  <c r="N400" i="5"/>
  <c r="N401" i="5"/>
  <c r="N402" i="5"/>
  <c r="N403" i="5"/>
  <c r="N404" i="5"/>
  <c r="N405" i="5"/>
  <c r="N406" i="5"/>
  <c r="N407" i="5"/>
  <c r="N408" i="5"/>
  <c r="N409" i="5"/>
  <c r="N410" i="5"/>
  <c r="N411" i="5"/>
  <c r="N412" i="5"/>
  <c r="N413" i="5"/>
  <c r="N414" i="5"/>
  <c r="N415" i="5"/>
  <c r="N416" i="5"/>
  <c r="N417" i="5"/>
  <c r="N418" i="5"/>
  <c r="N419" i="5"/>
  <c r="N420" i="5"/>
  <c r="N421" i="5"/>
  <c r="N422" i="5"/>
  <c r="N423" i="5"/>
  <c r="N424" i="5"/>
  <c r="N425" i="5"/>
  <c r="N426" i="5"/>
  <c r="N427" i="5"/>
  <c r="N428" i="5"/>
  <c r="N429" i="5"/>
  <c r="N430" i="5"/>
  <c r="N431" i="5"/>
  <c r="N432" i="5"/>
  <c r="N433" i="5"/>
  <c r="N434" i="5"/>
  <c r="N435" i="5"/>
  <c r="N436" i="5"/>
  <c r="N437" i="5"/>
  <c r="N438" i="5"/>
  <c r="N439" i="5"/>
  <c r="N440" i="5"/>
  <c r="N441" i="5"/>
  <c r="N442" i="5"/>
  <c r="N443" i="5"/>
  <c r="N444" i="5"/>
  <c r="N445" i="5"/>
  <c r="N446" i="5"/>
  <c r="N447" i="5"/>
  <c r="N448" i="5"/>
  <c r="N449" i="5"/>
  <c r="N450" i="5"/>
  <c r="N451" i="5"/>
  <c r="N452" i="5"/>
  <c r="N453" i="5"/>
  <c r="N454" i="5"/>
  <c r="N455" i="5"/>
  <c r="N456" i="5"/>
  <c r="N457" i="5"/>
  <c r="N458" i="5"/>
  <c r="N459" i="5"/>
  <c r="N460" i="5"/>
  <c r="N461" i="5"/>
  <c r="N462" i="5"/>
  <c r="J314" i="5"/>
  <c r="AE314" i="5" s="1"/>
  <c r="J315" i="5"/>
  <c r="AE315" i="5" s="1"/>
  <c r="J316" i="5"/>
  <c r="AE316" i="5" s="1"/>
  <c r="J317" i="5"/>
  <c r="AE317" i="5" s="1"/>
  <c r="J318" i="5"/>
  <c r="AE318" i="5" s="1"/>
  <c r="J319" i="5"/>
  <c r="AE319" i="5" s="1"/>
  <c r="J320" i="5"/>
  <c r="AE320" i="5" s="1"/>
  <c r="J321" i="5"/>
  <c r="AE321" i="5" s="1"/>
  <c r="J322" i="5"/>
  <c r="AE322" i="5" s="1"/>
  <c r="J323" i="5"/>
  <c r="AE323" i="5" s="1"/>
  <c r="J324" i="5"/>
  <c r="AE324" i="5" s="1"/>
  <c r="J325" i="5"/>
  <c r="AE325" i="5" s="1"/>
  <c r="J326" i="5"/>
  <c r="AE326" i="5" s="1"/>
  <c r="J327" i="5"/>
  <c r="AE327" i="5" s="1"/>
  <c r="J328" i="5"/>
  <c r="J329" i="5"/>
  <c r="AE329" i="5" s="1"/>
  <c r="J330" i="5"/>
  <c r="AE330" i="5" s="1"/>
  <c r="J331" i="5"/>
  <c r="AE331" i="5" s="1"/>
  <c r="J332" i="5"/>
  <c r="J333" i="5"/>
  <c r="AE333" i="5" s="1"/>
  <c r="J334" i="5"/>
  <c r="AE334" i="5" s="1"/>
  <c r="J335" i="5"/>
  <c r="J336" i="5"/>
  <c r="AE336" i="5" s="1"/>
  <c r="J337" i="5"/>
  <c r="AE337" i="5" s="1"/>
  <c r="J338" i="5"/>
  <c r="AE338" i="5" s="1"/>
  <c r="J339" i="5"/>
  <c r="AE339" i="5" s="1"/>
  <c r="J340" i="5"/>
  <c r="AE340" i="5" s="1"/>
  <c r="J341" i="5"/>
  <c r="AE341" i="5" s="1"/>
  <c r="J342" i="5"/>
  <c r="AE342" i="5" s="1"/>
  <c r="J343" i="5"/>
  <c r="AE343" i="5" s="1"/>
  <c r="J344" i="5"/>
  <c r="AE344" i="5" s="1"/>
  <c r="J345" i="5"/>
  <c r="AE345" i="5" s="1"/>
  <c r="J346" i="5"/>
  <c r="AE346" i="5" s="1"/>
  <c r="J347" i="5"/>
  <c r="AE347" i="5" s="1"/>
  <c r="J348" i="5"/>
  <c r="J349" i="5"/>
  <c r="J350" i="5"/>
  <c r="AE350" i="5" s="1"/>
  <c r="J351" i="5"/>
  <c r="J352" i="5"/>
  <c r="AE352" i="5" s="1"/>
  <c r="J353" i="5"/>
  <c r="AE353" i="5" s="1"/>
  <c r="J354" i="5"/>
  <c r="J355" i="5"/>
  <c r="J356" i="5"/>
  <c r="AE356" i="5" s="1"/>
  <c r="J357" i="5"/>
  <c r="AE357" i="5" s="1"/>
  <c r="J358" i="5"/>
  <c r="AE358" i="5" s="1"/>
  <c r="J359" i="5"/>
  <c r="AE359" i="5" s="1"/>
  <c r="J360" i="5"/>
  <c r="AE360" i="5" s="1"/>
  <c r="J361" i="5"/>
  <c r="J362" i="5"/>
  <c r="AE362" i="5" s="1"/>
  <c r="J363" i="5"/>
  <c r="J364" i="5"/>
  <c r="J365" i="5"/>
  <c r="J366" i="5"/>
  <c r="AE366" i="5" s="1"/>
  <c r="J367" i="5"/>
  <c r="AE367" i="5" s="1"/>
  <c r="J368" i="5"/>
  <c r="J369" i="5"/>
  <c r="J370" i="5"/>
  <c r="J371" i="5"/>
  <c r="AE371" i="5" s="1"/>
  <c r="J372" i="5"/>
  <c r="AE372" i="5" s="1"/>
  <c r="J373" i="5"/>
  <c r="J374" i="5"/>
  <c r="AE374" i="5" s="1"/>
  <c r="J375" i="5"/>
  <c r="AE375" i="5" s="1"/>
  <c r="J376" i="5"/>
  <c r="AE376" i="5" s="1"/>
  <c r="J377" i="5"/>
  <c r="AE377" i="5" s="1"/>
  <c r="J378" i="5"/>
  <c r="AE378" i="5" s="1"/>
  <c r="J379" i="5"/>
  <c r="AE379" i="5" s="1"/>
  <c r="J380" i="5"/>
  <c r="AE380" i="5" s="1"/>
  <c r="J381" i="5"/>
  <c r="AE381" i="5" s="1"/>
  <c r="J382" i="5"/>
  <c r="AE382" i="5" s="1"/>
  <c r="J383" i="5"/>
  <c r="AE383" i="5" s="1"/>
  <c r="J384" i="5"/>
  <c r="AE384" i="5" s="1"/>
  <c r="J385" i="5"/>
  <c r="AE385" i="5" s="1"/>
  <c r="J386" i="5"/>
  <c r="AE386" i="5" s="1"/>
  <c r="J387" i="5"/>
  <c r="AE387" i="5" s="1"/>
  <c r="J388" i="5"/>
  <c r="AE388" i="5" s="1"/>
  <c r="J389" i="5"/>
  <c r="AE389" i="5" s="1"/>
  <c r="J390" i="5"/>
  <c r="AE390" i="5" s="1"/>
  <c r="J391" i="5"/>
  <c r="AE391" i="5" s="1"/>
  <c r="J392" i="5"/>
  <c r="AE392" i="5" s="1"/>
  <c r="J393" i="5"/>
  <c r="AE393" i="5" s="1"/>
  <c r="J394" i="5"/>
  <c r="AE394" i="5" s="1"/>
  <c r="J395" i="5"/>
  <c r="AE395" i="5" s="1"/>
  <c r="J396" i="5"/>
  <c r="AE396" i="5" s="1"/>
  <c r="J397" i="5"/>
  <c r="AE397" i="5" s="1"/>
  <c r="J398" i="5"/>
  <c r="AE398" i="5" s="1"/>
  <c r="J399" i="5"/>
  <c r="AE399" i="5" s="1"/>
  <c r="J400" i="5"/>
  <c r="AE400" i="5" s="1"/>
  <c r="J401" i="5"/>
  <c r="AE401" i="5" s="1"/>
  <c r="J402" i="5"/>
  <c r="AE402" i="5" s="1"/>
  <c r="J403" i="5"/>
  <c r="AE403" i="5" s="1"/>
  <c r="J404" i="5"/>
  <c r="AE404" i="5" s="1"/>
  <c r="J405" i="5"/>
  <c r="AE405" i="5" s="1"/>
  <c r="J406" i="5"/>
  <c r="AE406" i="5" s="1"/>
  <c r="J407" i="5"/>
  <c r="AE407" i="5" s="1"/>
  <c r="J408" i="5"/>
  <c r="AE408" i="5" s="1"/>
  <c r="J409" i="5"/>
  <c r="AE409" i="5" s="1"/>
  <c r="J410" i="5"/>
  <c r="AE410" i="5" s="1"/>
  <c r="J411" i="5"/>
  <c r="AE411" i="5" s="1"/>
  <c r="J412" i="5"/>
  <c r="AE412" i="5" s="1"/>
  <c r="J413" i="5"/>
  <c r="AE413" i="5" s="1"/>
  <c r="J414" i="5"/>
  <c r="AE414" i="5" s="1"/>
  <c r="J415" i="5"/>
  <c r="AE415" i="5" s="1"/>
  <c r="J416" i="5"/>
  <c r="AE416" i="5" s="1"/>
  <c r="J417" i="5"/>
  <c r="AE417" i="5" s="1"/>
  <c r="J418" i="5"/>
  <c r="AE418" i="5" s="1"/>
  <c r="J419" i="5"/>
  <c r="AE419" i="5" s="1"/>
  <c r="J420" i="5"/>
  <c r="AE420" i="5" s="1"/>
  <c r="J421" i="5"/>
  <c r="AE421" i="5" s="1"/>
  <c r="J422" i="5"/>
  <c r="AE422" i="5" s="1"/>
  <c r="J423" i="5"/>
  <c r="AE423" i="5" s="1"/>
  <c r="J424" i="5"/>
  <c r="AE424" i="5" s="1"/>
  <c r="J425" i="5"/>
  <c r="AE425" i="5" s="1"/>
  <c r="J426" i="5"/>
  <c r="AE426" i="5" s="1"/>
  <c r="J427" i="5"/>
  <c r="AE427" i="5" s="1"/>
  <c r="J428" i="5"/>
  <c r="AE428" i="5" s="1"/>
  <c r="J429" i="5"/>
  <c r="AE429" i="5" s="1"/>
  <c r="J430" i="5"/>
  <c r="AE430" i="5" s="1"/>
  <c r="J431" i="5"/>
  <c r="AE431" i="5" s="1"/>
  <c r="J432" i="5"/>
  <c r="AE432" i="5" s="1"/>
  <c r="J433" i="5"/>
  <c r="AE433" i="5" s="1"/>
  <c r="J434" i="5"/>
  <c r="AE434" i="5" s="1"/>
  <c r="J435" i="5"/>
  <c r="AE435" i="5" s="1"/>
  <c r="J436" i="5"/>
  <c r="AE436" i="5" s="1"/>
  <c r="J437" i="5"/>
  <c r="AE437" i="5" s="1"/>
  <c r="J438" i="5"/>
  <c r="AE438" i="5" s="1"/>
  <c r="J439" i="5"/>
  <c r="AE439" i="5" s="1"/>
  <c r="J440" i="5"/>
  <c r="AE440" i="5" s="1"/>
  <c r="J441" i="5"/>
  <c r="AE441" i="5" s="1"/>
  <c r="J442" i="5"/>
  <c r="AE442" i="5" s="1"/>
  <c r="J443" i="5"/>
  <c r="AE443" i="5" s="1"/>
  <c r="J444" i="5"/>
  <c r="AE444" i="5" s="1"/>
  <c r="J445" i="5"/>
  <c r="AE445" i="5" s="1"/>
  <c r="J446" i="5"/>
  <c r="AE446" i="5" s="1"/>
  <c r="J447" i="5"/>
  <c r="AE447" i="5" s="1"/>
  <c r="J448" i="5"/>
  <c r="AE448" i="5" s="1"/>
  <c r="J449" i="5"/>
  <c r="AE449" i="5" s="1"/>
  <c r="J450" i="5"/>
  <c r="AE450" i="5" s="1"/>
  <c r="J451" i="5"/>
  <c r="AE451" i="5" s="1"/>
  <c r="J452" i="5"/>
  <c r="AE452" i="5" s="1"/>
  <c r="J453" i="5"/>
  <c r="AE453" i="5" s="1"/>
  <c r="J454" i="5"/>
  <c r="AE454" i="5" s="1"/>
  <c r="J455" i="5"/>
  <c r="AE455" i="5" s="1"/>
  <c r="J456" i="5"/>
  <c r="AE456" i="5" s="1"/>
  <c r="J457" i="5"/>
  <c r="AE457" i="5" s="1"/>
  <c r="J458" i="5"/>
  <c r="AE458" i="5" s="1"/>
  <c r="J459" i="5"/>
  <c r="AE459" i="5" s="1"/>
  <c r="J460" i="5"/>
  <c r="AE460" i="5" s="1"/>
  <c r="J461" i="5"/>
  <c r="AE461" i="5" s="1"/>
  <c r="J462" i="5"/>
  <c r="AE462" i="5" s="1"/>
  <c r="T462" i="5"/>
  <c r="T461" i="5"/>
  <c r="T460" i="5"/>
  <c r="T459" i="5"/>
  <c r="T458" i="5"/>
  <c r="T457" i="5"/>
  <c r="T456" i="5"/>
  <c r="S456" i="5"/>
  <c r="T455" i="5"/>
  <c r="T454" i="5"/>
  <c r="T453" i="5"/>
  <c r="T452" i="5"/>
  <c r="T451" i="5"/>
  <c r="T450" i="5"/>
  <c r="T449" i="5"/>
  <c r="T448" i="5"/>
  <c r="S448" i="5"/>
  <c r="T447" i="5"/>
  <c r="T446" i="5"/>
  <c r="T445" i="5"/>
  <c r="T444" i="5"/>
  <c r="T443" i="5"/>
  <c r="T442" i="5"/>
  <c r="T441" i="5"/>
  <c r="T440" i="5"/>
  <c r="T439" i="5"/>
  <c r="T438" i="5"/>
  <c r="T437" i="5"/>
  <c r="T436" i="5"/>
  <c r="T435" i="5"/>
  <c r="T434" i="5"/>
  <c r="T433" i="5"/>
  <c r="T432" i="5"/>
  <c r="T431" i="5"/>
  <c r="T430" i="5"/>
  <c r="T429" i="5"/>
  <c r="T428" i="5"/>
  <c r="T427" i="5"/>
  <c r="T426" i="5"/>
  <c r="T425" i="5"/>
  <c r="T424" i="5"/>
  <c r="T423" i="5"/>
  <c r="T422" i="5"/>
  <c r="T421" i="5"/>
  <c r="T420" i="5"/>
  <c r="T419" i="5"/>
  <c r="T418" i="5"/>
  <c r="T417" i="5"/>
  <c r="T416" i="5"/>
  <c r="T415" i="5"/>
  <c r="T414" i="5"/>
  <c r="T413" i="5"/>
  <c r="T412" i="5"/>
  <c r="T411" i="5"/>
  <c r="T410" i="5"/>
  <c r="T409" i="5"/>
  <c r="T408" i="5"/>
  <c r="T407" i="5"/>
  <c r="T406" i="5"/>
  <c r="T405" i="5"/>
  <c r="T404" i="5"/>
  <c r="T403" i="5"/>
  <c r="T402" i="5"/>
  <c r="T401" i="5"/>
  <c r="T400" i="5"/>
  <c r="T399" i="5"/>
  <c r="T398" i="5"/>
  <c r="T397" i="5"/>
  <c r="T396" i="5"/>
  <c r="T395" i="5"/>
  <c r="T394" i="5"/>
  <c r="T393" i="5"/>
  <c r="T392" i="5"/>
  <c r="T391" i="5"/>
  <c r="T390" i="5"/>
  <c r="T389" i="5"/>
  <c r="T388" i="5"/>
  <c r="T387" i="5"/>
  <c r="T386" i="5"/>
  <c r="T385" i="5"/>
  <c r="T384" i="5"/>
  <c r="S384" i="5"/>
  <c r="T383" i="5"/>
  <c r="T382" i="5"/>
  <c r="T381" i="5"/>
  <c r="T380" i="5"/>
  <c r="T379" i="5"/>
  <c r="T378" i="5"/>
  <c r="T377" i="5"/>
  <c r="T376" i="5"/>
  <c r="T375" i="5"/>
  <c r="T374" i="5"/>
  <c r="T373" i="5"/>
  <c r="T372" i="5"/>
  <c r="T371" i="5"/>
  <c r="T370" i="5"/>
  <c r="T369" i="5"/>
  <c r="T368" i="5"/>
  <c r="T367" i="5"/>
  <c r="T366" i="5"/>
  <c r="T365" i="5"/>
  <c r="T364" i="5"/>
  <c r="S364" i="5"/>
  <c r="T363" i="5"/>
  <c r="T362" i="5"/>
  <c r="T361" i="5"/>
  <c r="T360" i="5"/>
  <c r="T359" i="5"/>
  <c r="T358" i="5"/>
  <c r="T357" i="5"/>
  <c r="T356" i="5"/>
  <c r="T355" i="5"/>
  <c r="T354" i="5"/>
  <c r="T353" i="5"/>
  <c r="T352" i="5"/>
  <c r="S352" i="5"/>
  <c r="T351" i="5"/>
  <c r="T350" i="5"/>
  <c r="T349" i="5"/>
  <c r="T348" i="5"/>
  <c r="T347" i="5"/>
  <c r="T346" i="5"/>
  <c r="T345" i="5"/>
  <c r="T344" i="5"/>
  <c r="S344" i="5"/>
  <c r="T343" i="5"/>
  <c r="T342" i="5"/>
  <c r="T341" i="5"/>
  <c r="T340" i="5"/>
  <c r="T339" i="5"/>
  <c r="T338" i="5"/>
  <c r="T337" i="5"/>
  <c r="T336" i="5"/>
  <c r="T335" i="5"/>
  <c r="T334" i="5"/>
  <c r="T333" i="5"/>
  <c r="T332" i="5"/>
  <c r="T331" i="5"/>
  <c r="T330" i="5"/>
  <c r="T329" i="5"/>
  <c r="T328" i="5"/>
  <c r="T327" i="5"/>
  <c r="T326" i="5"/>
  <c r="T325" i="5"/>
  <c r="T324" i="5"/>
  <c r="T323" i="5"/>
  <c r="T322" i="5"/>
  <c r="T321" i="5"/>
  <c r="T320" i="5"/>
  <c r="T319" i="5"/>
  <c r="T318" i="5"/>
  <c r="T317" i="5"/>
  <c r="T316" i="5"/>
  <c r="S316" i="5"/>
  <c r="T315" i="5"/>
  <c r="T314" i="5"/>
  <c r="Z159" i="5"/>
  <c r="Z160" i="5"/>
  <c r="Z161" i="5"/>
  <c r="Z162" i="5"/>
  <c r="Z163" i="5"/>
  <c r="Z164" i="5"/>
  <c r="Z165" i="5"/>
  <c r="Z166" i="5"/>
  <c r="Z167" i="5"/>
  <c r="Z168" i="5"/>
  <c r="Z169" i="5"/>
  <c r="Z170" i="5"/>
  <c r="Z171" i="5"/>
  <c r="Z172" i="5"/>
  <c r="Z173" i="5"/>
  <c r="Z174" i="5"/>
  <c r="Z175" i="5"/>
  <c r="Z176" i="5"/>
  <c r="Z177" i="5"/>
  <c r="Z178" i="5"/>
  <c r="Z179" i="5"/>
  <c r="Z180" i="5"/>
  <c r="Z181" i="5"/>
  <c r="Z182" i="5"/>
  <c r="Z183" i="5"/>
  <c r="Z184" i="5"/>
  <c r="Z185" i="5"/>
  <c r="Z186" i="5"/>
  <c r="Z187" i="5"/>
  <c r="Z188" i="5"/>
  <c r="Z189" i="5"/>
  <c r="Z190" i="5"/>
  <c r="Z191" i="5"/>
  <c r="Z192" i="5"/>
  <c r="Z194" i="5"/>
  <c r="Z195" i="5"/>
  <c r="Z196" i="5"/>
  <c r="Z197" i="5"/>
  <c r="Z198" i="5"/>
  <c r="Z199" i="5"/>
  <c r="Z201" i="5"/>
  <c r="Z202" i="5"/>
  <c r="Z203" i="5"/>
  <c r="Z204" i="5"/>
  <c r="Z205" i="5"/>
  <c r="Z206" i="5"/>
  <c r="Z207" i="5"/>
  <c r="Z208" i="5"/>
  <c r="Z209" i="5"/>
  <c r="Z210" i="5"/>
  <c r="Z211" i="5"/>
  <c r="Z212" i="5"/>
  <c r="Z213" i="5"/>
  <c r="Z214" i="5"/>
  <c r="Z215" i="5"/>
  <c r="Z217" i="5"/>
  <c r="Z218" i="5"/>
  <c r="Z219" i="5"/>
  <c r="Z220" i="5"/>
  <c r="Z222" i="5"/>
  <c r="Z223" i="5"/>
  <c r="Z224" i="5"/>
  <c r="Z225" i="5"/>
  <c r="Z226" i="5"/>
  <c r="Z227" i="5"/>
  <c r="Z229" i="5"/>
  <c r="Z230" i="5"/>
  <c r="Z231" i="5"/>
  <c r="Z232" i="5"/>
  <c r="Z233" i="5"/>
  <c r="Z234" i="5"/>
  <c r="Z236" i="5"/>
  <c r="Z237" i="5"/>
  <c r="Z238" i="5"/>
  <c r="Z239" i="5"/>
  <c r="Z240" i="5"/>
  <c r="Z241" i="5"/>
  <c r="Z242" i="5"/>
  <c r="Z243" i="5"/>
  <c r="Z244" i="5"/>
  <c r="Z245" i="5"/>
  <c r="Z246" i="5"/>
  <c r="Z247" i="5"/>
  <c r="Z248" i="5"/>
  <c r="Z250" i="5"/>
  <c r="Z251" i="5"/>
  <c r="Z252" i="5"/>
  <c r="Z253" i="5"/>
  <c r="Z254" i="5"/>
  <c r="Z255" i="5"/>
  <c r="Z257" i="5"/>
  <c r="Z258" i="5"/>
  <c r="Z259" i="5"/>
  <c r="Z260" i="5"/>
  <c r="Z261" i="5"/>
  <c r="Z262" i="5"/>
  <c r="Z265" i="5"/>
  <c r="Z266" i="5"/>
  <c r="Z267" i="5"/>
  <c r="Z268" i="5"/>
  <c r="Z269" i="5"/>
  <c r="Z271" i="5"/>
  <c r="Z272" i="5"/>
  <c r="Z273" i="5"/>
  <c r="Z274" i="5"/>
  <c r="Z275" i="5"/>
  <c r="Z276" i="5"/>
  <c r="Z278" i="5"/>
  <c r="Z279" i="5"/>
  <c r="Z280" i="5"/>
  <c r="Z281" i="5"/>
  <c r="Z282" i="5"/>
  <c r="Z283" i="5"/>
  <c r="Z285" i="5"/>
  <c r="Z286" i="5"/>
  <c r="Z287" i="5"/>
  <c r="Z288" i="5"/>
  <c r="Z289" i="5"/>
  <c r="Z290" i="5"/>
  <c r="Z292" i="5"/>
  <c r="Z293" i="5"/>
  <c r="Z294" i="5"/>
  <c r="Z295" i="5"/>
  <c r="Z296" i="5"/>
  <c r="Z297" i="5"/>
  <c r="Z298" i="5"/>
  <c r="Z299" i="5"/>
  <c r="Z301" i="5"/>
  <c r="Z302" i="5"/>
  <c r="Z303" i="5"/>
  <c r="Z304" i="5"/>
  <c r="Z305" i="5"/>
  <c r="Z306" i="5"/>
  <c r="T159" i="5"/>
  <c r="T160" i="5"/>
  <c r="T161" i="5"/>
  <c r="T162" i="5"/>
  <c r="T163" i="5"/>
  <c r="T164" i="5"/>
  <c r="T165" i="5"/>
  <c r="T166" i="5"/>
  <c r="T167" i="5"/>
  <c r="T168" i="5"/>
  <c r="T169" i="5"/>
  <c r="T170" i="5"/>
  <c r="T171" i="5"/>
  <c r="T172" i="5"/>
  <c r="T173" i="5"/>
  <c r="T174" i="5"/>
  <c r="T175" i="5"/>
  <c r="T176" i="5"/>
  <c r="T177" i="5"/>
  <c r="T178" i="5"/>
  <c r="T179" i="5"/>
  <c r="T180" i="5"/>
  <c r="T181" i="5"/>
  <c r="T182" i="5"/>
  <c r="T183" i="5"/>
  <c r="T184" i="5"/>
  <c r="T185" i="5"/>
  <c r="T186" i="5"/>
  <c r="T187" i="5"/>
  <c r="T188" i="5"/>
  <c r="T189" i="5"/>
  <c r="T190" i="5"/>
  <c r="T191" i="5"/>
  <c r="T192" i="5"/>
  <c r="T193" i="5"/>
  <c r="T194" i="5"/>
  <c r="T195" i="5"/>
  <c r="T196" i="5"/>
  <c r="T197" i="5"/>
  <c r="T198" i="5"/>
  <c r="T199" i="5"/>
  <c r="T200" i="5"/>
  <c r="T201" i="5"/>
  <c r="T202" i="5"/>
  <c r="T203" i="5"/>
  <c r="T204" i="5"/>
  <c r="T205" i="5"/>
  <c r="T206" i="5"/>
  <c r="T207" i="5"/>
  <c r="T208" i="5"/>
  <c r="T209" i="5"/>
  <c r="T210" i="5"/>
  <c r="T211" i="5"/>
  <c r="T212" i="5"/>
  <c r="T213" i="5"/>
  <c r="T214" i="5"/>
  <c r="T215" i="5"/>
  <c r="T216" i="5"/>
  <c r="T217" i="5"/>
  <c r="T218" i="5"/>
  <c r="T219" i="5"/>
  <c r="T220" i="5"/>
  <c r="T221" i="5"/>
  <c r="T222" i="5"/>
  <c r="T223" i="5"/>
  <c r="T224" i="5"/>
  <c r="T225" i="5"/>
  <c r="T226" i="5"/>
  <c r="T227" i="5"/>
  <c r="T228" i="5"/>
  <c r="T229" i="5"/>
  <c r="T230" i="5"/>
  <c r="T231" i="5"/>
  <c r="T232" i="5"/>
  <c r="T233" i="5"/>
  <c r="T234" i="5"/>
  <c r="T235" i="5"/>
  <c r="T236" i="5"/>
  <c r="T237" i="5"/>
  <c r="T238" i="5"/>
  <c r="T239" i="5"/>
  <c r="T240" i="5"/>
  <c r="T241" i="5"/>
  <c r="T242" i="5"/>
  <c r="T243" i="5"/>
  <c r="T244" i="5"/>
  <c r="T245" i="5"/>
  <c r="T246" i="5"/>
  <c r="T247" i="5"/>
  <c r="T248" i="5"/>
  <c r="T249" i="5"/>
  <c r="T250" i="5"/>
  <c r="T251" i="5"/>
  <c r="T252" i="5"/>
  <c r="T253" i="5"/>
  <c r="T254" i="5"/>
  <c r="T255" i="5"/>
  <c r="T256" i="5"/>
  <c r="T257" i="5"/>
  <c r="T258" i="5"/>
  <c r="T259" i="5"/>
  <c r="T260" i="5"/>
  <c r="T261" i="5"/>
  <c r="T262" i="5"/>
  <c r="T263" i="5"/>
  <c r="T264" i="5"/>
  <c r="T265" i="5"/>
  <c r="T266" i="5"/>
  <c r="T267" i="5"/>
  <c r="T268" i="5"/>
  <c r="T269" i="5"/>
  <c r="T270" i="5"/>
  <c r="T271" i="5"/>
  <c r="T272" i="5"/>
  <c r="T273" i="5"/>
  <c r="T274" i="5"/>
  <c r="T275" i="5"/>
  <c r="T276" i="5"/>
  <c r="T277" i="5"/>
  <c r="T278" i="5"/>
  <c r="T279" i="5"/>
  <c r="T280" i="5"/>
  <c r="T281" i="5"/>
  <c r="T282" i="5"/>
  <c r="T283" i="5"/>
  <c r="T284" i="5"/>
  <c r="T285" i="5"/>
  <c r="T286" i="5"/>
  <c r="T287" i="5"/>
  <c r="T288" i="5"/>
  <c r="T289" i="5"/>
  <c r="T290" i="5"/>
  <c r="T291" i="5"/>
  <c r="T292" i="5"/>
  <c r="T293" i="5"/>
  <c r="T294" i="5"/>
  <c r="T295" i="5"/>
  <c r="T296" i="5"/>
  <c r="T297" i="5"/>
  <c r="T298" i="5"/>
  <c r="T299" i="5"/>
  <c r="T300" i="5"/>
  <c r="T301" i="5"/>
  <c r="T302" i="5"/>
  <c r="T303" i="5"/>
  <c r="T304" i="5"/>
  <c r="T305" i="5"/>
  <c r="T306" i="5"/>
  <c r="T307" i="5"/>
  <c r="O159" i="5"/>
  <c r="P159" i="5" s="1"/>
  <c r="O160" i="5"/>
  <c r="O161" i="5"/>
  <c r="S161" i="5" s="1"/>
  <c r="O162" i="5"/>
  <c r="O163" i="5"/>
  <c r="P163" i="5" s="1"/>
  <c r="O164" i="5"/>
  <c r="S164" i="5" s="1"/>
  <c r="O165" i="5"/>
  <c r="P165" i="5" s="1"/>
  <c r="O166" i="5"/>
  <c r="O167" i="5"/>
  <c r="O168" i="5"/>
  <c r="O169" i="5"/>
  <c r="P169" i="5" s="1"/>
  <c r="O170" i="5"/>
  <c r="O171" i="5"/>
  <c r="P171" i="5" s="1"/>
  <c r="O172" i="5"/>
  <c r="O173" i="5"/>
  <c r="P173" i="5" s="1"/>
  <c r="O174" i="5"/>
  <c r="P174" i="5" s="1"/>
  <c r="Q174" i="5" s="1"/>
  <c r="O175" i="5"/>
  <c r="P175" i="5" s="1"/>
  <c r="O176" i="5"/>
  <c r="O177" i="5"/>
  <c r="P177" i="5" s="1"/>
  <c r="O178" i="5"/>
  <c r="O179" i="5"/>
  <c r="P179" i="5" s="1"/>
  <c r="O180" i="5"/>
  <c r="O181" i="5"/>
  <c r="P181" i="5" s="1"/>
  <c r="O182" i="5"/>
  <c r="O183" i="5"/>
  <c r="P183" i="5" s="1"/>
  <c r="O184" i="5"/>
  <c r="O185" i="5"/>
  <c r="P185" i="5" s="1"/>
  <c r="O186" i="5"/>
  <c r="O187" i="5"/>
  <c r="P187" i="5" s="1"/>
  <c r="O188" i="5"/>
  <c r="O189" i="5"/>
  <c r="P189" i="5" s="1"/>
  <c r="O190" i="5"/>
  <c r="P190" i="5" s="1"/>
  <c r="Q190" i="5" s="1"/>
  <c r="O191" i="5"/>
  <c r="P191" i="5" s="1"/>
  <c r="O192" i="5"/>
  <c r="O193" i="5"/>
  <c r="P193" i="5" s="1"/>
  <c r="O194" i="5"/>
  <c r="O195" i="5"/>
  <c r="P195" i="5" s="1"/>
  <c r="O196" i="5"/>
  <c r="S196" i="5" s="1"/>
  <c r="O197" i="5"/>
  <c r="P197" i="5" s="1"/>
  <c r="O198" i="5"/>
  <c r="O199" i="5"/>
  <c r="P199" i="5" s="1"/>
  <c r="O200" i="5"/>
  <c r="O201" i="5"/>
  <c r="P201" i="5" s="1"/>
  <c r="O202" i="5"/>
  <c r="O203" i="5"/>
  <c r="P203" i="5" s="1"/>
  <c r="O204" i="5"/>
  <c r="O205" i="5"/>
  <c r="P205" i="5" s="1"/>
  <c r="O206" i="5"/>
  <c r="P206" i="5" s="1"/>
  <c r="Q206" i="5" s="1"/>
  <c r="O207" i="5"/>
  <c r="P207" i="5" s="1"/>
  <c r="O208" i="5"/>
  <c r="O209" i="5"/>
  <c r="P209" i="5" s="1"/>
  <c r="O210" i="5"/>
  <c r="O211" i="5"/>
  <c r="P211" i="5" s="1"/>
  <c r="O212" i="5"/>
  <c r="O213" i="5"/>
  <c r="P213" i="5" s="1"/>
  <c r="O214" i="5"/>
  <c r="O215" i="5"/>
  <c r="P215" i="5" s="1"/>
  <c r="O216" i="5"/>
  <c r="O217" i="5"/>
  <c r="P217" i="5" s="1"/>
  <c r="O218" i="5"/>
  <c r="O219" i="5"/>
  <c r="P219" i="5" s="1"/>
  <c r="O220" i="5"/>
  <c r="O221" i="5"/>
  <c r="P221" i="5" s="1"/>
  <c r="O222" i="5"/>
  <c r="P222" i="5" s="1"/>
  <c r="Q222" i="5" s="1"/>
  <c r="O223" i="5"/>
  <c r="P223" i="5" s="1"/>
  <c r="O224" i="5"/>
  <c r="O225" i="5"/>
  <c r="P225" i="5" s="1"/>
  <c r="O226" i="5"/>
  <c r="O227" i="5"/>
  <c r="P227" i="5" s="1"/>
  <c r="O228" i="5"/>
  <c r="S228" i="5" s="1"/>
  <c r="O229" i="5"/>
  <c r="P229" i="5" s="1"/>
  <c r="O230" i="5"/>
  <c r="O231" i="5"/>
  <c r="P231" i="5" s="1"/>
  <c r="O232" i="5"/>
  <c r="O233" i="5"/>
  <c r="P233" i="5" s="1"/>
  <c r="O234" i="5"/>
  <c r="O235" i="5"/>
  <c r="P235" i="5" s="1"/>
  <c r="O236" i="5"/>
  <c r="O237" i="5"/>
  <c r="P237" i="5" s="1"/>
  <c r="O238" i="5"/>
  <c r="P238" i="5" s="1"/>
  <c r="Q238" i="5" s="1"/>
  <c r="O239" i="5"/>
  <c r="P239" i="5" s="1"/>
  <c r="O240" i="5"/>
  <c r="O241" i="5"/>
  <c r="P241" i="5" s="1"/>
  <c r="O242" i="5"/>
  <c r="O243" i="5"/>
  <c r="P243" i="5" s="1"/>
  <c r="O244" i="5"/>
  <c r="O245" i="5"/>
  <c r="P245" i="5" s="1"/>
  <c r="O246" i="5"/>
  <c r="O247" i="5"/>
  <c r="P247" i="5" s="1"/>
  <c r="O248" i="5"/>
  <c r="O249" i="5"/>
  <c r="P249" i="5" s="1"/>
  <c r="O250" i="5"/>
  <c r="O251" i="5"/>
  <c r="P251" i="5" s="1"/>
  <c r="O252" i="5"/>
  <c r="O253" i="5"/>
  <c r="P253" i="5" s="1"/>
  <c r="O254" i="5"/>
  <c r="P254" i="5" s="1"/>
  <c r="Q254" i="5" s="1"/>
  <c r="O255" i="5"/>
  <c r="P255" i="5" s="1"/>
  <c r="O256" i="5"/>
  <c r="O257" i="5"/>
  <c r="P257" i="5" s="1"/>
  <c r="O258" i="5"/>
  <c r="O259" i="5"/>
  <c r="P259" i="5" s="1"/>
  <c r="O260" i="5"/>
  <c r="S260" i="5" s="1"/>
  <c r="O261" i="5"/>
  <c r="P261" i="5" s="1"/>
  <c r="O262" i="5"/>
  <c r="O263" i="5"/>
  <c r="P263" i="5" s="1"/>
  <c r="O264" i="5"/>
  <c r="O265" i="5"/>
  <c r="P265" i="5" s="1"/>
  <c r="O266" i="5"/>
  <c r="O267" i="5"/>
  <c r="P267" i="5" s="1"/>
  <c r="O268" i="5"/>
  <c r="O269" i="5"/>
  <c r="P269" i="5" s="1"/>
  <c r="O270" i="5"/>
  <c r="P270" i="5" s="1"/>
  <c r="Q270" i="5" s="1"/>
  <c r="O271" i="5"/>
  <c r="P271" i="5" s="1"/>
  <c r="O272" i="5"/>
  <c r="O273" i="5"/>
  <c r="P273" i="5" s="1"/>
  <c r="O274" i="5"/>
  <c r="P275" i="5"/>
  <c r="O276" i="5"/>
  <c r="O277" i="5"/>
  <c r="P277" i="5" s="1"/>
  <c r="O278" i="5"/>
  <c r="O279" i="5"/>
  <c r="P279" i="5" s="1"/>
  <c r="O280" i="5"/>
  <c r="O281" i="5"/>
  <c r="P281" i="5" s="1"/>
  <c r="O282" i="5"/>
  <c r="O283" i="5"/>
  <c r="P283" i="5" s="1"/>
  <c r="O284" i="5"/>
  <c r="O285" i="5"/>
  <c r="P285" i="5" s="1"/>
  <c r="O286" i="5"/>
  <c r="P286" i="5" s="1"/>
  <c r="Q286" i="5" s="1"/>
  <c r="O287" i="5"/>
  <c r="P287" i="5" s="1"/>
  <c r="O288" i="5"/>
  <c r="O289" i="5"/>
  <c r="P289" i="5" s="1"/>
  <c r="O290" i="5"/>
  <c r="O291" i="5"/>
  <c r="P291" i="5" s="1"/>
  <c r="O292" i="5"/>
  <c r="S292" i="5" s="1"/>
  <c r="O293" i="5"/>
  <c r="P293" i="5" s="1"/>
  <c r="O294" i="5"/>
  <c r="O295" i="5"/>
  <c r="P295" i="5" s="1"/>
  <c r="O296" i="5"/>
  <c r="O297" i="5"/>
  <c r="P297" i="5" s="1"/>
  <c r="O298" i="5"/>
  <c r="O299" i="5"/>
  <c r="P299" i="5" s="1"/>
  <c r="O300" i="5"/>
  <c r="O301" i="5"/>
  <c r="P301" i="5" s="1"/>
  <c r="O302" i="5"/>
  <c r="P302" i="5" s="1"/>
  <c r="Q302" i="5" s="1"/>
  <c r="O303" i="5"/>
  <c r="P303" i="5" s="1"/>
  <c r="O304" i="5"/>
  <c r="O305" i="5"/>
  <c r="P305" i="5" s="1"/>
  <c r="O306" i="5"/>
  <c r="O307" i="5"/>
  <c r="P307" i="5" s="1"/>
  <c r="P151" i="5"/>
  <c r="N159" i="5"/>
  <c r="N160" i="5"/>
  <c r="N161" i="5"/>
  <c r="N162" i="5"/>
  <c r="N163" i="5"/>
  <c r="N164" i="5"/>
  <c r="N165" i="5"/>
  <c r="N166" i="5"/>
  <c r="N167" i="5"/>
  <c r="N168" i="5"/>
  <c r="N169" i="5"/>
  <c r="N170" i="5"/>
  <c r="N171" i="5"/>
  <c r="N172" i="5"/>
  <c r="N173" i="5"/>
  <c r="N174" i="5"/>
  <c r="N175" i="5"/>
  <c r="N176" i="5"/>
  <c r="N177" i="5"/>
  <c r="N178" i="5"/>
  <c r="N179" i="5"/>
  <c r="N180" i="5"/>
  <c r="N181" i="5"/>
  <c r="N182" i="5"/>
  <c r="N183" i="5"/>
  <c r="N184" i="5"/>
  <c r="N185" i="5"/>
  <c r="N186" i="5"/>
  <c r="N187" i="5"/>
  <c r="N188" i="5"/>
  <c r="N189" i="5"/>
  <c r="N190" i="5"/>
  <c r="N191" i="5"/>
  <c r="N192" i="5"/>
  <c r="N193" i="5"/>
  <c r="N194" i="5"/>
  <c r="N195" i="5"/>
  <c r="N196" i="5"/>
  <c r="N197" i="5"/>
  <c r="N198" i="5"/>
  <c r="N199" i="5"/>
  <c r="N200" i="5"/>
  <c r="N201" i="5"/>
  <c r="N202" i="5"/>
  <c r="N203" i="5"/>
  <c r="N204" i="5"/>
  <c r="N205" i="5"/>
  <c r="N206" i="5"/>
  <c r="N207" i="5"/>
  <c r="N208" i="5"/>
  <c r="N209" i="5"/>
  <c r="N210" i="5"/>
  <c r="N211" i="5"/>
  <c r="N212" i="5"/>
  <c r="N213" i="5"/>
  <c r="N214" i="5"/>
  <c r="N215" i="5"/>
  <c r="N216" i="5"/>
  <c r="N217" i="5"/>
  <c r="N218" i="5"/>
  <c r="N219" i="5"/>
  <c r="N220" i="5"/>
  <c r="N221" i="5"/>
  <c r="N222" i="5"/>
  <c r="N223" i="5"/>
  <c r="N224" i="5"/>
  <c r="N225" i="5"/>
  <c r="N226" i="5"/>
  <c r="N227" i="5"/>
  <c r="N228" i="5"/>
  <c r="N229" i="5"/>
  <c r="N230" i="5"/>
  <c r="N231" i="5"/>
  <c r="N232" i="5"/>
  <c r="N233" i="5"/>
  <c r="N234" i="5"/>
  <c r="N235" i="5"/>
  <c r="N236" i="5"/>
  <c r="N237" i="5"/>
  <c r="N238" i="5"/>
  <c r="N239" i="5"/>
  <c r="N240" i="5"/>
  <c r="N241" i="5"/>
  <c r="N242" i="5"/>
  <c r="N243" i="5"/>
  <c r="N244" i="5"/>
  <c r="N245" i="5"/>
  <c r="N246" i="5"/>
  <c r="N247" i="5"/>
  <c r="N248" i="5"/>
  <c r="N249" i="5"/>
  <c r="N250" i="5"/>
  <c r="N251" i="5"/>
  <c r="N252" i="5"/>
  <c r="N253" i="5"/>
  <c r="N254" i="5"/>
  <c r="N255" i="5"/>
  <c r="N256" i="5"/>
  <c r="N257" i="5"/>
  <c r="N258" i="5"/>
  <c r="N259" i="5"/>
  <c r="N260" i="5"/>
  <c r="N261" i="5"/>
  <c r="N262" i="5"/>
  <c r="N263" i="5"/>
  <c r="N264" i="5"/>
  <c r="N265" i="5"/>
  <c r="N266" i="5"/>
  <c r="N267" i="5"/>
  <c r="N268" i="5"/>
  <c r="N269" i="5"/>
  <c r="N270" i="5"/>
  <c r="N271" i="5"/>
  <c r="N272" i="5"/>
  <c r="N273" i="5"/>
  <c r="N274" i="5"/>
  <c r="N275" i="5"/>
  <c r="N276" i="5"/>
  <c r="N277" i="5"/>
  <c r="N278" i="5"/>
  <c r="N279" i="5"/>
  <c r="N280" i="5"/>
  <c r="N281" i="5"/>
  <c r="N282" i="5"/>
  <c r="N283" i="5"/>
  <c r="N284" i="5"/>
  <c r="N285" i="5"/>
  <c r="N286" i="5"/>
  <c r="N287" i="5"/>
  <c r="N288" i="5"/>
  <c r="N289" i="5"/>
  <c r="N290" i="5"/>
  <c r="N291" i="5"/>
  <c r="N292" i="5"/>
  <c r="N293" i="5"/>
  <c r="N294" i="5"/>
  <c r="N295" i="5"/>
  <c r="N296" i="5"/>
  <c r="N297" i="5"/>
  <c r="N298" i="5"/>
  <c r="N299" i="5"/>
  <c r="N300" i="5"/>
  <c r="N301" i="5"/>
  <c r="N302" i="5"/>
  <c r="N303" i="5"/>
  <c r="N304" i="5"/>
  <c r="N305" i="5"/>
  <c r="N306" i="5"/>
  <c r="N307" i="5"/>
  <c r="N151" i="5"/>
  <c r="J159" i="5"/>
  <c r="M159" i="5" s="1"/>
  <c r="J160" i="5"/>
  <c r="M160" i="5" s="1"/>
  <c r="AE160" i="5" s="1"/>
  <c r="J161" i="5"/>
  <c r="M161" i="5" s="1"/>
  <c r="AE161" i="5" s="1"/>
  <c r="J162" i="5"/>
  <c r="M162" i="5" s="1"/>
  <c r="AE162" i="5" s="1"/>
  <c r="J163" i="5"/>
  <c r="M163" i="5" s="1"/>
  <c r="J164" i="5"/>
  <c r="M164" i="5" s="1"/>
  <c r="AE164" i="5" s="1"/>
  <c r="J165" i="5"/>
  <c r="M165" i="5" s="1"/>
  <c r="AE165" i="5" s="1"/>
  <c r="J166" i="5"/>
  <c r="M166" i="5" s="1"/>
  <c r="AE166" i="5" s="1"/>
  <c r="J167" i="5"/>
  <c r="M167" i="5" s="1"/>
  <c r="AE167" i="5" s="1"/>
  <c r="J168" i="5"/>
  <c r="M168" i="5" s="1"/>
  <c r="AE168" i="5" s="1"/>
  <c r="J169" i="5"/>
  <c r="M169" i="5" s="1"/>
  <c r="AE169" i="5" s="1"/>
  <c r="J170" i="5"/>
  <c r="M170" i="5" s="1"/>
  <c r="AE170" i="5" s="1"/>
  <c r="J171" i="5"/>
  <c r="M171" i="5" s="1"/>
  <c r="AE171" i="5" s="1"/>
  <c r="J172" i="5"/>
  <c r="M172" i="5" s="1"/>
  <c r="AE172" i="5" s="1"/>
  <c r="J173" i="5"/>
  <c r="M173" i="5" s="1"/>
  <c r="AE173" i="5" s="1"/>
  <c r="J174" i="5"/>
  <c r="M174" i="5" s="1"/>
  <c r="AE174" i="5" s="1"/>
  <c r="J175" i="5"/>
  <c r="M175" i="5" s="1"/>
  <c r="AE175" i="5" s="1"/>
  <c r="J176" i="5"/>
  <c r="M176" i="5" s="1"/>
  <c r="AE176" i="5" s="1"/>
  <c r="J177" i="5"/>
  <c r="M177" i="5" s="1"/>
  <c r="AE177" i="5" s="1"/>
  <c r="J178" i="5"/>
  <c r="M178" i="5" s="1"/>
  <c r="AE178" i="5" s="1"/>
  <c r="J179" i="5"/>
  <c r="M179" i="5" s="1"/>
  <c r="AE179" i="5" s="1"/>
  <c r="J180" i="5"/>
  <c r="M180" i="5" s="1"/>
  <c r="AE180" i="5" s="1"/>
  <c r="J181" i="5"/>
  <c r="M181" i="5" s="1"/>
  <c r="AE181" i="5" s="1"/>
  <c r="J182" i="5"/>
  <c r="M182" i="5" s="1"/>
  <c r="AE182" i="5" s="1"/>
  <c r="J183" i="5"/>
  <c r="M183" i="5" s="1"/>
  <c r="AE183" i="5" s="1"/>
  <c r="J184" i="5"/>
  <c r="M184" i="5" s="1"/>
  <c r="AE184" i="5" s="1"/>
  <c r="J185" i="5"/>
  <c r="M185" i="5" s="1"/>
  <c r="AE185" i="5" s="1"/>
  <c r="J186" i="5"/>
  <c r="M186" i="5" s="1"/>
  <c r="AE186" i="5" s="1"/>
  <c r="J187" i="5"/>
  <c r="M187" i="5" s="1"/>
  <c r="AE187" i="5" s="1"/>
  <c r="J188" i="5"/>
  <c r="M188" i="5" s="1"/>
  <c r="AE188" i="5" s="1"/>
  <c r="J189" i="5"/>
  <c r="M189" i="5" s="1"/>
  <c r="AE189" i="5" s="1"/>
  <c r="J190" i="5"/>
  <c r="M190" i="5" s="1"/>
  <c r="AE190" i="5" s="1"/>
  <c r="J191" i="5"/>
  <c r="M191" i="5" s="1"/>
  <c r="AE191" i="5" s="1"/>
  <c r="J192" i="5"/>
  <c r="M192" i="5" s="1"/>
  <c r="AE192" i="5" s="1"/>
  <c r="J193" i="5"/>
  <c r="M193" i="5" s="1"/>
  <c r="AE193" i="5" s="1"/>
  <c r="J194" i="5"/>
  <c r="M194" i="5" s="1"/>
  <c r="AE194" i="5" s="1"/>
  <c r="J195" i="5"/>
  <c r="M195" i="5" s="1"/>
  <c r="AE195" i="5" s="1"/>
  <c r="J196" i="5"/>
  <c r="M196" i="5" s="1"/>
  <c r="AE196" i="5" s="1"/>
  <c r="J197" i="5"/>
  <c r="M197" i="5" s="1"/>
  <c r="AE197" i="5" s="1"/>
  <c r="J198" i="5"/>
  <c r="M198" i="5" s="1"/>
  <c r="AE198" i="5" s="1"/>
  <c r="J199" i="5"/>
  <c r="M199" i="5" s="1"/>
  <c r="AE199" i="5" s="1"/>
  <c r="J200" i="5"/>
  <c r="M200" i="5" s="1"/>
  <c r="AE200" i="5" s="1"/>
  <c r="J201" i="5"/>
  <c r="M201" i="5" s="1"/>
  <c r="AE201" i="5" s="1"/>
  <c r="J202" i="5"/>
  <c r="M202" i="5" s="1"/>
  <c r="AE202" i="5" s="1"/>
  <c r="J203" i="5"/>
  <c r="M203" i="5" s="1"/>
  <c r="AE203" i="5" s="1"/>
  <c r="J204" i="5"/>
  <c r="M204" i="5" s="1"/>
  <c r="AE204" i="5" s="1"/>
  <c r="J205" i="5"/>
  <c r="M205" i="5" s="1"/>
  <c r="AE205" i="5" s="1"/>
  <c r="J206" i="5"/>
  <c r="M206" i="5" s="1"/>
  <c r="AE206" i="5" s="1"/>
  <c r="J207" i="5"/>
  <c r="M207" i="5" s="1"/>
  <c r="AE207" i="5" s="1"/>
  <c r="J208" i="5"/>
  <c r="M208" i="5" s="1"/>
  <c r="AE208" i="5" s="1"/>
  <c r="J209" i="5"/>
  <c r="M209" i="5" s="1"/>
  <c r="AE209" i="5" s="1"/>
  <c r="J210" i="5"/>
  <c r="M210" i="5" s="1"/>
  <c r="AE210" i="5" s="1"/>
  <c r="J211" i="5"/>
  <c r="M211" i="5" s="1"/>
  <c r="AE211" i="5" s="1"/>
  <c r="J212" i="5"/>
  <c r="M212" i="5" s="1"/>
  <c r="AE212" i="5" s="1"/>
  <c r="J213" i="5"/>
  <c r="M213" i="5" s="1"/>
  <c r="AE213" i="5" s="1"/>
  <c r="J214" i="5"/>
  <c r="M214" i="5" s="1"/>
  <c r="AE214" i="5" s="1"/>
  <c r="J215" i="5"/>
  <c r="M215" i="5" s="1"/>
  <c r="AE215" i="5" s="1"/>
  <c r="J216" i="5"/>
  <c r="M216" i="5" s="1"/>
  <c r="AE216" i="5" s="1"/>
  <c r="J217" i="5"/>
  <c r="M217" i="5" s="1"/>
  <c r="AE217" i="5" s="1"/>
  <c r="J218" i="5"/>
  <c r="M218" i="5" s="1"/>
  <c r="AE218" i="5" s="1"/>
  <c r="J219" i="5"/>
  <c r="M219" i="5" s="1"/>
  <c r="AE219" i="5" s="1"/>
  <c r="J220" i="5"/>
  <c r="M220" i="5" s="1"/>
  <c r="AE220" i="5" s="1"/>
  <c r="J221" i="5"/>
  <c r="M221" i="5" s="1"/>
  <c r="AE221" i="5" s="1"/>
  <c r="J222" i="5"/>
  <c r="M222" i="5" s="1"/>
  <c r="AE222" i="5" s="1"/>
  <c r="J223" i="5"/>
  <c r="M223" i="5" s="1"/>
  <c r="AE223" i="5" s="1"/>
  <c r="J224" i="5"/>
  <c r="M224" i="5" s="1"/>
  <c r="AE224" i="5" s="1"/>
  <c r="J225" i="5"/>
  <c r="M225" i="5" s="1"/>
  <c r="AE225" i="5" s="1"/>
  <c r="J226" i="5"/>
  <c r="M226" i="5" s="1"/>
  <c r="AE226" i="5" s="1"/>
  <c r="J227" i="5"/>
  <c r="M227" i="5" s="1"/>
  <c r="AE227" i="5" s="1"/>
  <c r="J228" i="5"/>
  <c r="M228" i="5" s="1"/>
  <c r="AE228" i="5" s="1"/>
  <c r="J229" i="5"/>
  <c r="M229" i="5" s="1"/>
  <c r="AE229" i="5" s="1"/>
  <c r="J230" i="5"/>
  <c r="M230" i="5" s="1"/>
  <c r="AE230" i="5" s="1"/>
  <c r="J231" i="5"/>
  <c r="M231" i="5" s="1"/>
  <c r="AE231" i="5" s="1"/>
  <c r="J232" i="5"/>
  <c r="M232" i="5" s="1"/>
  <c r="AE232" i="5" s="1"/>
  <c r="J233" i="5"/>
  <c r="M233" i="5" s="1"/>
  <c r="AE233" i="5" s="1"/>
  <c r="J234" i="5"/>
  <c r="M234" i="5" s="1"/>
  <c r="AE234" i="5" s="1"/>
  <c r="J235" i="5"/>
  <c r="M235" i="5" s="1"/>
  <c r="AE235" i="5" s="1"/>
  <c r="J236" i="5"/>
  <c r="M236" i="5" s="1"/>
  <c r="AE236" i="5" s="1"/>
  <c r="J237" i="5"/>
  <c r="M237" i="5" s="1"/>
  <c r="AE237" i="5" s="1"/>
  <c r="J238" i="5"/>
  <c r="M238" i="5" s="1"/>
  <c r="AE238" i="5" s="1"/>
  <c r="J239" i="5"/>
  <c r="M239" i="5" s="1"/>
  <c r="AE239" i="5" s="1"/>
  <c r="J240" i="5"/>
  <c r="M240" i="5" s="1"/>
  <c r="AE240" i="5" s="1"/>
  <c r="J241" i="5"/>
  <c r="M241" i="5" s="1"/>
  <c r="AE241" i="5" s="1"/>
  <c r="J242" i="5"/>
  <c r="M242" i="5" s="1"/>
  <c r="AE242" i="5" s="1"/>
  <c r="J243" i="5"/>
  <c r="M243" i="5" s="1"/>
  <c r="AE243" i="5" s="1"/>
  <c r="J244" i="5"/>
  <c r="M244" i="5" s="1"/>
  <c r="AE244" i="5" s="1"/>
  <c r="J245" i="5"/>
  <c r="M245" i="5" s="1"/>
  <c r="AE245" i="5" s="1"/>
  <c r="J246" i="5"/>
  <c r="M246" i="5" s="1"/>
  <c r="AE246" i="5" s="1"/>
  <c r="J247" i="5"/>
  <c r="M247" i="5" s="1"/>
  <c r="AE247" i="5" s="1"/>
  <c r="J248" i="5"/>
  <c r="M248" i="5" s="1"/>
  <c r="AE248" i="5" s="1"/>
  <c r="J249" i="5"/>
  <c r="M249" i="5" s="1"/>
  <c r="AE249" i="5" s="1"/>
  <c r="J250" i="5"/>
  <c r="M250" i="5" s="1"/>
  <c r="AE250" i="5" s="1"/>
  <c r="J251" i="5"/>
  <c r="M251" i="5" s="1"/>
  <c r="AE251" i="5" s="1"/>
  <c r="J252" i="5"/>
  <c r="M252" i="5" s="1"/>
  <c r="AE252" i="5" s="1"/>
  <c r="J253" i="5"/>
  <c r="M253" i="5" s="1"/>
  <c r="AE253" i="5" s="1"/>
  <c r="J254" i="5"/>
  <c r="M254" i="5" s="1"/>
  <c r="AE254" i="5" s="1"/>
  <c r="J255" i="5"/>
  <c r="M255" i="5" s="1"/>
  <c r="AE255" i="5" s="1"/>
  <c r="J256" i="5"/>
  <c r="M256" i="5" s="1"/>
  <c r="AE256" i="5" s="1"/>
  <c r="J257" i="5"/>
  <c r="M257" i="5" s="1"/>
  <c r="AE257" i="5" s="1"/>
  <c r="J258" i="5"/>
  <c r="M258" i="5" s="1"/>
  <c r="AE258" i="5" s="1"/>
  <c r="J259" i="5"/>
  <c r="M259" i="5" s="1"/>
  <c r="AE259" i="5" s="1"/>
  <c r="J260" i="5"/>
  <c r="M260" i="5" s="1"/>
  <c r="AE260" i="5" s="1"/>
  <c r="J261" i="5"/>
  <c r="M261" i="5" s="1"/>
  <c r="AE261" i="5" s="1"/>
  <c r="J262" i="5"/>
  <c r="M262" i="5" s="1"/>
  <c r="AE262" i="5" s="1"/>
  <c r="J263" i="5"/>
  <c r="M263" i="5" s="1"/>
  <c r="AE263" i="5" s="1"/>
  <c r="J264" i="5"/>
  <c r="M264" i="5" s="1"/>
  <c r="AE264" i="5" s="1"/>
  <c r="J265" i="5"/>
  <c r="M265" i="5" s="1"/>
  <c r="AE265" i="5" s="1"/>
  <c r="J266" i="5"/>
  <c r="M266" i="5" s="1"/>
  <c r="AE266" i="5" s="1"/>
  <c r="J267" i="5"/>
  <c r="M267" i="5" s="1"/>
  <c r="AE267" i="5" s="1"/>
  <c r="J268" i="5"/>
  <c r="M268" i="5" s="1"/>
  <c r="AE268" i="5" s="1"/>
  <c r="J269" i="5"/>
  <c r="M269" i="5" s="1"/>
  <c r="AE269" i="5" s="1"/>
  <c r="J270" i="5"/>
  <c r="M270" i="5" s="1"/>
  <c r="AE270" i="5" s="1"/>
  <c r="J271" i="5"/>
  <c r="M271" i="5" s="1"/>
  <c r="AE271" i="5" s="1"/>
  <c r="J272" i="5"/>
  <c r="M272" i="5" s="1"/>
  <c r="AE272" i="5" s="1"/>
  <c r="J273" i="5"/>
  <c r="M273" i="5" s="1"/>
  <c r="AE273" i="5" s="1"/>
  <c r="J274" i="5"/>
  <c r="M274" i="5" s="1"/>
  <c r="AE274" i="5" s="1"/>
  <c r="J275" i="5"/>
  <c r="M275" i="5" s="1"/>
  <c r="AE275" i="5" s="1"/>
  <c r="J276" i="5"/>
  <c r="M276" i="5" s="1"/>
  <c r="AE276" i="5" s="1"/>
  <c r="J277" i="5"/>
  <c r="M277" i="5" s="1"/>
  <c r="AE277" i="5" s="1"/>
  <c r="J278" i="5"/>
  <c r="M278" i="5" s="1"/>
  <c r="AE278" i="5" s="1"/>
  <c r="J279" i="5"/>
  <c r="M279" i="5" s="1"/>
  <c r="AE279" i="5" s="1"/>
  <c r="J280" i="5"/>
  <c r="M280" i="5" s="1"/>
  <c r="AE280" i="5" s="1"/>
  <c r="J281" i="5"/>
  <c r="M281" i="5" s="1"/>
  <c r="AE281" i="5" s="1"/>
  <c r="J282" i="5"/>
  <c r="M282" i="5" s="1"/>
  <c r="AE282" i="5" s="1"/>
  <c r="J283" i="5"/>
  <c r="M283" i="5" s="1"/>
  <c r="AE283" i="5" s="1"/>
  <c r="J284" i="5"/>
  <c r="M284" i="5" s="1"/>
  <c r="AE284" i="5" s="1"/>
  <c r="J285" i="5"/>
  <c r="M285" i="5" s="1"/>
  <c r="AE285" i="5" s="1"/>
  <c r="J286" i="5"/>
  <c r="M286" i="5" s="1"/>
  <c r="AE286" i="5" s="1"/>
  <c r="J287" i="5"/>
  <c r="M287" i="5" s="1"/>
  <c r="AE287" i="5" s="1"/>
  <c r="J288" i="5"/>
  <c r="M288" i="5" s="1"/>
  <c r="AE288" i="5" s="1"/>
  <c r="J289" i="5"/>
  <c r="AE289" i="5" s="1"/>
  <c r="J290" i="5"/>
  <c r="AE290" i="5" s="1"/>
  <c r="J291" i="5"/>
  <c r="AE291" i="5" s="1"/>
  <c r="J292" i="5"/>
  <c r="AE292" i="5" s="1"/>
  <c r="J293" i="5"/>
  <c r="AE293" i="5" s="1"/>
  <c r="J294" i="5"/>
  <c r="AE294" i="5" s="1"/>
  <c r="J295" i="5"/>
  <c r="AE295" i="5" s="1"/>
  <c r="J296" i="5"/>
  <c r="AE296" i="5" s="1"/>
  <c r="J297" i="5"/>
  <c r="M297" i="5" s="1"/>
  <c r="AE297" i="5" s="1"/>
  <c r="J298" i="5"/>
  <c r="M298" i="5" s="1"/>
  <c r="AE298" i="5" s="1"/>
  <c r="J299" i="5"/>
  <c r="M299" i="5" s="1"/>
  <c r="AE299" i="5" s="1"/>
  <c r="J300" i="5"/>
  <c r="M300" i="5" s="1"/>
  <c r="AE300" i="5" s="1"/>
  <c r="J301" i="5"/>
  <c r="M301" i="5" s="1"/>
  <c r="AE301" i="5" s="1"/>
  <c r="J302" i="5"/>
  <c r="M302" i="5" s="1"/>
  <c r="AE302" i="5" s="1"/>
  <c r="J303" i="5"/>
  <c r="M303" i="5" s="1"/>
  <c r="AE303" i="5" s="1"/>
  <c r="J304" i="5"/>
  <c r="M304" i="5" s="1"/>
  <c r="AE304" i="5" s="1"/>
  <c r="J305" i="5"/>
  <c r="M305" i="5" s="1"/>
  <c r="AE305" i="5" s="1"/>
  <c r="J306" i="5"/>
  <c r="M306" i="5" s="1"/>
  <c r="AE306" i="5" s="1"/>
  <c r="J307" i="5"/>
  <c r="M307" i="5" s="1"/>
  <c r="AE307" i="5" s="1"/>
  <c r="N154" i="4"/>
  <c r="H153" i="4"/>
  <c r="H154" i="4"/>
  <c r="AE354" i="5" l="1"/>
  <c r="AE364" i="5"/>
  <c r="S379" i="5"/>
  <c r="AE159" i="5"/>
  <c r="S324" i="5"/>
  <c r="S408" i="5"/>
  <c r="S333" i="5"/>
  <c r="S369" i="5"/>
  <c r="S409" i="5"/>
  <c r="S233" i="5"/>
  <c r="S357" i="5"/>
  <c r="S405" i="5"/>
  <c r="S417" i="5"/>
  <c r="Q293" i="5"/>
  <c r="AH293" i="5" s="1"/>
  <c r="S373" i="5"/>
  <c r="S389" i="5"/>
  <c r="S397" i="5"/>
  <c r="S445" i="5"/>
  <c r="Q181" i="5"/>
  <c r="AH181" i="5" s="1"/>
  <c r="S341" i="5"/>
  <c r="S353" i="5"/>
  <c r="Q277" i="5"/>
  <c r="R277" i="5" s="1"/>
  <c r="AM277" i="5" s="1"/>
  <c r="S217" i="5"/>
  <c r="Q245" i="5"/>
  <c r="R245" i="5" s="1"/>
  <c r="AM245" i="5" s="1"/>
  <c r="S190" i="5"/>
  <c r="S438" i="5"/>
  <c r="Q267" i="5"/>
  <c r="AH267" i="5" s="1"/>
  <c r="Q229" i="5"/>
  <c r="AH229" i="5" s="1"/>
  <c r="Q191" i="5"/>
  <c r="R191" i="5" s="1"/>
  <c r="AM191" i="5" s="1"/>
  <c r="Q163" i="5"/>
  <c r="R163" i="5" s="1"/>
  <c r="AM163" i="5" s="1"/>
  <c r="S259" i="5"/>
  <c r="S179" i="5"/>
  <c r="S354" i="5"/>
  <c r="S422" i="5"/>
  <c r="S434" i="5"/>
  <c r="S446" i="5"/>
  <c r="S454" i="5"/>
  <c r="P453" i="5"/>
  <c r="Q453" i="5" s="1"/>
  <c r="Q235" i="5"/>
  <c r="AH235" i="5" s="1"/>
  <c r="Q171" i="5"/>
  <c r="R171" i="5" s="1"/>
  <c r="AM171" i="5" s="1"/>
  <c r="S227" i="5"/>
  <c r="Q299" i="5"/>
  <c r="AH299" i="5" s="1"/>
  <c r="Q261" i="5"/>
  <c r="R261" i="5" s="1"/>
  <c r="AM261" i="5" s="1"/>
  <c r="Q213" i="5"/>
  <c r="R213" i="5" s="1"/>
  <c r="AM213" i="5" s="1"/>
  <c r="Q187" i="5"/>
  <c r="R187" i="5" s="1"/>
  <c r="AM187" i="5" s="1"/>
  <c r="S307" i="5"/>
  <c r="S249" i="5"/>
  <c r="S201" i="5"/>
  <c r="S163" i="5"/>
  <c r="Q314" i="5"/>
  <c r="S338" i="5"/>
  <c r="S346" i="5"/>
  <c r="S394" i="5"/>
  <c r="S406" i="5"/>
  <c r="S410" i="5"/>
  <c r="S414" i="5"/>
  <c r="S418" i="5"/>
  <c r="S430" i="5"/>
  <c r="S462" i="5"/>
  <c r="Q207" i="5"/>
  <c r="AH207" i="5" s="1"/>
  <c r="S291" i="5"/>
  <c r="S195" i="5"/>
  <c r="S426" i="5"/>
  <c r="P421" i="5"/>
  <c r="Q421" i="5" s="1"/>
  <c r="Q203" i="5"/>
  <c r="AH203" i="5" s="1"/>
  <c r="S275" i="5"/>
  <c r="AG181" i="5"/>
  <c r="Q283" i="5"/>
  <c r="AH283" i="5" s="1"/>
  <c r="Q251" i="5"/>
  <c r="AH251" i="5" s="1"/>
  <c r="Q219" i="5"/>
  <c r="AH219" i="5" s="1"/>
  <c r="Q197" i="5"/>
  <c r="AH197" i="5" s="1"/>
  <c r="Q175" i="5"/>
  <c r="R175" i="5" s="1"/>
  <c r="AM175" i="5" s="1"/>
  <c r="S297" i="5"/>
  <c r="S265" i="5"/>
  <c r="S243" i="5"/>
  <c r="S211" i="5"/>
  <c r="S185" i="5"/>
  <c r="S435" i="5"/>
  <c r="AG394" i="5"/>
  <c r="AG354" i="5"/>
  <c r="P433" i="5"/>
  <c r="Q433" i="5" s="1"/>
  <c r="R433" i="5" s="1"/>
  <c r="AM433" i="5" s="1"/>
  <c r="P401" i="5"/>
  <c r="Q401" i="5" s="1"/>
  <c r="R401" i="5" s="1"/>
  <c r="AM401" i="5" s="1"/>
  <c r="P385" i="5"/>
  <c r="Q385" i="5" s="1"/>
  <c r="S347" i="5"/>
  <c r="S355" i="5"/>
  <c r="S387" i="5"/>
  <c r="P461" i="5"/>
  <c r="Q461" i="5" s="1"/>
  <c r="P429" i="5"/>
  <c r="Q429" i="5" s="1"/>
  <c r="P381" i="5"/>
  <c r="Q381" i="5" s="1"/>
  <c r="R381" i="5" s="1"/>
  <c r="AM381" i="5" s="1"/>
  <c r="P365" i="5"/>
  <c r="Q365" i="5" s="1"/>
  <c r="R365" i="5" s="1"/>
  <c r="AM365" i="5" s="1"/>
  <c r="P349" i="5"/>
  <c r="Q349" i="5" s="1"/>
  <c r="R349" i="5" s="1"/>
  <c r="AM349" i="5" s="1"/>
  <c r="P329" i="5"/>
  <c r="Q329" i="5" s="1"/>
  <c r="R329" i="5" s="1"/>
  <c r="AM329" i="5" s="1"/>
  <c r="S281" i="5"/>
  <c r="S254" i="5"/>
  <c r="S169" i="5"/>
  <c r="P196" i="5"/>
  <c r="Q196" i="5" s="1"/>
  <c r="S451" i="5"/>
  <c r="P425" i="5"/>
  <c r="Q425" i="5" s="1"/>
  <c r="AH425" i="5" s="1"/>
  <c r="P393" i="5"/>
  <c r="Q393" i="5" s="1"/>
  <c r="AH393" i="5" s="1"/>
  <c r="P377" i="5"/>
  <c r="Q377" i="5" s="1"/>
  <c r="R377" i="5" s="1"/>
  <c r="AM377" i="5" s="1"/>
  <c r="P361" i="5"/>
  <c r="Q361" i="5" s="1"/>
  <c r="AH361" i="5" s="1"/>
  <c r="P345" i="5"/>
  <c r="Q345" i="5" s="1"/>
  <c r="AH345" i="5" s="1"/>
  <c r="S286" i="5"/>
  <c r="S222" i="5"/>
  <c r="P306" i="5"/>
  <c r="Q306" i="5" s="1"/>
  <c r="R306" i="5" s="1"/>
  <c r="AM306" i="5" s="1"/>
  <c r="S306" i="5"/>
  <c r="P298" i="5"/>
  <c r="Q298" i="5" s="1"/>
  <c r="AH298" i="5" s="1"/>
  <c r="S298" i="5"/>
  <c r="P294" i="5"/>
  <c r="Q294" i="5" s="1"/>
  <c r="R294" i="5" s="1"/>
  <c r="AM294" i="5" s="1"/>
  <c r="S294" i="5"/>
  <c r="P290" i="5"/>
  <c r="Q290" i="5" s="1"/>
  <c r="R290" i="5" s="1"/>
  <c r="AM290" i="5" s="1"/>
  <c r="S290" i="5"/>
  <c r="P282" i="5"/>
  <c r="Q282" i="5" s="1"/>
  <c r="R282" i="5" s="1"/>
  <c r="AM282" i="5" s="1"/>
  <c r="S282" i="5"/>
  <c r="P278" i="5"/>
  <c r="Q278" i="5" s="1"/>
  <c r="AH278" i="5" s="1"/>
  <c r="S278" i="5"/>
  <c r="P274" i="5"/>
  <c r="Q274" i="5" s="1"/>
  <c r="AH274" i="5" s="1"/>
  <c r="S274" i="5"/>
  <c r="P266" i="5"/>
  <c r="Q266" i="5" s="1"/>
  <c r="AH266" i="5" s="1"/>
  <c r="S266" i="5"/>
  <c r="P262" i="5"/>
  <c r="Q262" i="5" s="1"/>
  <c r="AH262" i="5" s="1"/>
  <c r="S262" i="5"/>
  <c r="P258" i="5"/>
  <c r="Q258" i="5" s="1"/>
  <c r="R258" i="5" s="1"/>
  <c r="AM258" i="5" s="1"/>
  <c r="S258" i="5"/>
  <c r="P250" i="5"/>
  <c r="Q250" i="5" s="1"/>
  <c r="AH250" i="5" s="1"/>
  <c r="S250" i="5"/>
  <c r="P246" i="5"/>
  <c r="Q246" i="5" s="1"/>
  <c r="AH246" i="5" s="1"/>
  <c r="S246" i="5"/>
  <c r="P242" i="5"/>
  <c r="Q242" i="5" s="1"/>
  <c r="R242" i="5" s="1"/>
  <c r="AM242" i="5" s="1"/>
  <c r="S242" i="5"/>
  <c r="P234" i="5"/>
  <c r="Q234" i="5" s="1"/>
  <c r="AH234" i="5" s="1"/>
  <c r="S234" i="5"/>
  <c r="P230" i="5"/>
  <c r="Q230" i="5" s="1"/>
  <c r="R230" i="5" s="1"/>
  <c r="AM230" i="5" s="1"/>
  <c r="S230" i="5"/>
  <c r="P226" i="5"/>
  <c r="Q226" i="5" s="1"/>
  <c r="R226" i="5" s="1"/>
  <c r="AM226" i="5" s="1"/>
  <c r="S226" i="5"/>
  <c r="P218" i="5"/>
  <c r="Q218" i="5" s="1"/>
  <c r="R218" i="5" s="1"/>
  <c r="AM218" i="5" s="1"/>
  <c r="S218" i="5"/>
  <c r="P214" i="5"/>
  <c r="Q214" i="5" s="1"/>
  <c r="AH214" i="5" s="1"/>
  <c r="S214" i="5"/>
  <c r="P210" i="5"/>
  <c r="Q210" i="5" s="1"/>
  <c r="AH210" i="5" s="1"/>
  <c r="S210" i="5"/>
  <c r="P202" i="5"/>
  <c r="Q202" i="5" s="1"/>
  <c r="AH202" i="5" s="1"/>
  <c r="S202" i="5"/>
  <c r="P198" i="5"/>
  <c r="Q198" i="5" s="1"/>
  <c r="AH198" i="5" s="1"/>
  <c r="S198" i="5"/>
  <c r="P194" i="5"/>
  <c r="Q194" i="5" s="1"/>
  <c r="R194" i="5" s="1"/>
  <c r="AM194" i="5" s="1"/>
  <c r="S194" i="5"/>
  <c r="P186" i="5"/>
  <c r="Q186" i="5" s="1"/>
  <c r="R186" i="5" s="1"/>
  <c r="AM186" i="5" s="1"/>
  <c r="S186" i="5"/>
  <c r="P182" i="5"/>
  <c r="Q182" i="5" s="1"/>
  <c r="AH182" i="5" s="1"/>
  <c r="S182" i="5"/>
  <c r="P178" i="5"/>
  <c r="Q178" i="5" s="1"/>
  <c r="R178" i="5" s="1"/>
  <c r="AM178" i="5" s="1"/>
  <c r="S178" i="5"/>
  <c r="P170" i="5"/>
  <c r="Q170" i="5" s="1"/>
  <c r="AH170" i="5" s="1"/>
  <c r="S170" i="5"/>
  <c r="P166" i="5"/>
  <c r="Q166" i="5" s="1"/>
  <c r="AH166" i="5" s="1"/>
  <c r="S166" i="5"/>
  <c r="P162" i="5"/>
  <c r="Q162" i="5" s="1"/>
  <c r="R162" i="5" s="1"/>
  <c r="AM162" i="5" s="1"/>
  <c r="S162" i="5"/>
  <c r="S302" i="5"/>
  <c r="S238" i="5"/>
  <c r="S174" i="5"/>
  <c r="S270" i="5"/>
  <c r="S206" i="5"/>
  <c r="P304" i="5"/>
  <c r="Q304" i="5" s="1"/>
  <c r="S304" i="5"/>
  <c r="P300" i="5"/>
  <c r="Q300" i="5" s="1"/>
  <c r="S300" i="5"/>
  <c r="P296" i="5"/>
  <c r="Q296" i="5" s="1"/>
  <c r="S296" i="5"/>
  <c r="P288" i="5"/>
  <c r="Q288" i="5" s="1"/>
  <c r="S288" i="5"/>
  <c r="P284" i="5"/>
  <c r="Q284" i="5" s="1"/>
  <c r="S284" i="5"/>
  <c r="P280" i="5"/>
  <c r="Q280" i="5" s="1"/>
  <c r="S280" i="5"/>
  <c r="S276" i="5"/>
  <c r="P276" i="5"/>
  <c r="Q276" i="5" s="1"/>
  <c r="P272" i="5"/>
  <c r="Q272" i="5" s="1"/>
  <c r="S272" i="5"/>
  <c r="P268" i="5"/>
  <c r="Q268" i="5" s="1"/>
  <c r="S268" i="5"/>
  <c r="P264" i="5"/>
  <c r="Q264" i="5" s="1"/>
  <c r="S264" i="5"/>
  <c r="P256" i="5"/>
  <c r="Q256" i="5" s="1"/>
  <c r="S256" i="5"/>
  <c r="P252" i="5"/>
  <c r="Q252" i="5" s="1"/>
  <c r="S252" i="5"/>
  <c r="P248" i="5"/>
  <c r="Q248" i="5" s="1"/>
  <c r="S248" i="5"/>
  <c r="S244" i="5"/>
  <c r="P244" i="5"/>
  <c r="Q244" i="5" s="1"/>
  <c r="P240" i="5"/>
  <c r="Q240" i="5" s="1"/>
  <c r="S240" i="5"/>
  <c r="P236" i="5"/>
  <c r="Q236" i="5" s="1"/>
  <c r="S236" i="5"/>
  <c r="P232" i="5"/>
  <c r="Q232" i="5" s="1"/>
  <c r="S232" i="5"/>
  <c r="P224" i="5"/>
  <c r="Q224" i="5" s="1"/>
  <c r="S224" i="5"/>
  <c r="P220" i="5"/>
  <c r="Q220" i="5" s="1"/>
  <c r="S220" i="5"/>
  <c r="P216" i="5"/>
  <c r="Q216" i="5" s="1"/>
  <c r="S216" i="5"/>
  <c r="S212" i="5"/>
  <c r="P212" i="5"/>
  <c r="Q212" i="5" s="1"/>
  <c r="P208" i="5"/>
  <c r="Q208" i="5" s="1"/>
  <c r="S208" i="5"/>
  <c r="P204" i="5"/>
  <c r="Q204" i="5" s="1"/>
  <c r="S204" i="5"/>
  <c r="P200" i="5"/>
  <c r="Q200" i="5" s="1"/>
  <c r="S200" i="5"/>
  <c r="P192" i="5"/>
  <c r="Q192" i="5" s="1"/>
  <c r="S192" i="5"/>
  <c r="P188" i="5"/>
  <c r="Q188" i="5" s="1"/>
  <c r="S188" i="5"/>
  <c r="P184" i="5"/>
  <c r="Q184" i="5" s="1"/>
  <c r="S184" i="5"/>
  <c r="S180" i="5"/>
  <c r="P180" i="5"/>
  <c r="Q180" i="5" s="1"/>
  <c r="P176" i="5"/>
  <c r="Q176" i="5" s="1"/>
  <c r="S176" i="5"/>
  <c r="P172" i="5"/>
  <c r="Q172" i="5" s="1"/>
  <c r="S172" i="5"/>
  <c r="P168" i="5"/>
  <c r="Q168" i="5" s="1"/>
  <c r="S168" i="5"/>
  <c r="P160" i="5"/>
  <c r="Q160" i="5" s="1"/>
  <c r="S160" i="5"/>
  <c r="Q307" i="5"/>
  <c r="AH307" i="5" s="1"/>
  <c r="Q301" i="5"/>
  <c r="AH301" i="5" s="1"/>
  <c r="Q291" i="5"/>
  <c r="AH291" i="5" s="1"/>
  <c r="Q285" i="5"/>
  <c r="AH285" i="5" s="1"/>
  <c r="Q275" i="5"/>
  <c r="AH275" i="5" s="1"/>
  <c r="Q269" i="5"/>
  <c r="AH269" i="5" s="1"/>
  <c r="Q259" i="5"/>
  <c r="AH259" i="5" s="1"/>
  <c r="Q253" i="5"/>
  <c r="AH253" i="5" s="1"/>
  <c r="Q243" i="5"/>
  <c r="AH243" i="5" s="1"/>
  <c r="Q237" i="5"/>
  <c r="AH237" i="5" s="1"/>
  <c r="Q227" i="5"/>
  <c r="AH227" i="5" s="1"/>
  <c r="Q221" i="5"/>
  <c r="AH221" i="5" s="1"/>
  <c r="Q211" i="5"/>
  <c r="AH211" i="5" s="1"/>
  <c r="Q205" i="5"/>
  <c r="AH205" i="5" s="1"/>
  <c r="Q195" i="5"/>
  <c r="AH195" i="5" s="1"/>
  <c r="Q189" i="5"/>
  <c r="AH189" i="5" s="1"/>
  <c r="Q179" i="5"/>
  <c r="R179" i="5" s="1"/>
  <c r="AM179" i="5" s="1"/>
  <c r="Q173" i="5"/>
  <c r="S305" i="5"/>
  <c r="S299" i="5"/>
  <c r="S289" i="5"/>
  <c r="S283" i="5"/>
  <c r="S273" i="5"/>
  <c r="S267" i="5"/>
  <c r="S257" i="5"/>
  <c r="S251" i="5"/>
  <c r="S241" i="5"/>
  <c r="S235" i="5"/>
  <c r="S225" i="5"/>
  <c r="S219" i="5"/>
  <c r="S209" i="5"/>
  <c r="S203" i="5"/>
  <c r="S193" i="5"/>
  <c r="S187" i="5"/>
  <c r="S177" i="5"/>
  <c r="S171" i="5"/>
  <c r="P260" i="5"/>
  <c r="Q260" i="5" s="1"/>
  <c r="P167" i="5"/>
  <c r="Q167" i="5" s="1"/>
  <c r="Q305" i="5"/>
  <c r="Q295" i="5"/>
  <c r="AH295" i="5" s="1"/>
  <c r="Q289" i="5"/>
  <c r="Q279" i="5"/>
  <c r="AH279" i="5" s="1"/>
  <c r="Q273" i="5"/>
  <c r="Q263" i="5"/>
  <c r="AH263" i="5" s="1"/>
  <c r="Q257" i="5"/>
  <c r="Q247" i="5"/>
  <c r="AH247" i="5" s="1"/>
  <c r="Q241" i="5"/>
  <c r="Q231" i="5"/>
  <c r="AH231" i="5" s="1"/>
  <c r="Q225" i="5"/>
  <c r="Q215" i="5"/>
  <c r="AH215" i="5" s="1"/>
  <c r="Q209" i="5"/>
  <c r="Q199" i="5"/>
  <c r="AH199" i="5" s="1"/>
  <c r="Q193" i="5"/>
  <c r="AH193" i="5" s="1"/>
  <c r="Q183" i="5"/>
  <c r="AH183" i="5" s="1"/>
  <c r="Q177" i="5"/>
  <c r="AH177" i="5" s="1"/>
  <c r="Q165" i="5"/>
  <c r="AH165" i="5" s="1"/>
  <c r="Q159" i="5"/>
  <c r="AM159" i="5" s="1"/>
  <c r="S303" i="5"/>
  <c r="S293" i="5"/>
  <c r="S287" i="5"/>
  <c r="S277" i="5"/>
  <c r="S271" i="5"/>
  <c r="S261" i="5"/>
  <c r="S255" i="5"/>
  <c r="S245" i="5"/>
  <c r="S239" i="5"/>
  <c r="S229" i="5"/>
  <c r="S223" i="5"/>
  <c r="S213" i="5"/>
  <c r="S207" i="5"/>
  <c r="S197" i="5"/>
  <c r="S191" i="5"/>
  <c r="S181" i="5"/>
  <c r="S175" i="5"/>
  <c r="S165" i="5"/>
  <c r="S159" i="5"/>
  <c r="P228" i="5"/>
  <c r="Q228" i="5" s="1"/>
  <c r="P161" i="5"/>
  <c r="Q161" i="5" s="1"/>
  <c r="AH161" i="5" s="1"/>
  <c r="Q303" i="5"/>
  <c r="AH303" i="5" s="1"/>
  <c r="Q297" i="5"/>
  <c r="R297" i="5" s="1"/>
  <c r="AM297" i="5" s="1"/>
  <c r="Q287" i="5"/>
  <c r="AH287" i="5" s="1"/>
  <c r="Q281" i="5"/>
  <c r="R281" i="5" s="1"/>
  <c r="AM281" i="5" s="1"/>
  <c r="Q271" i="5"/>
  <c r="AH271" i="5" s="1"/>
  <c r="Q265" i="5"/>
  <c r="R265" i="5" s="1"/>
  <c r="AM265" i="5" s="1"/>
  <c r="Q255" i="5"/>
  <c r="AH255" i="5" s="1"/>
  <c r="Q249" i="5"/>
  <c r="R249" i="5" s="1"/>
  <c r="AM249" i="5" s="1"/>
  <c r="Q239" i="5"/>
  <c r="AH239" i="5" s="1"/>
  <c r="Q233" i="5"/>
  <c r="R233" i="5" s="1"/>
  <c r="AM233" i="5" s="1"/>
  <c r="Q223" i="5"/>
  <c r="AH223" i="5" s="1"/>
  <c r="Q217" i="5"/>
  <c r="R217" i="5" s="1"/>
  <c r="AM217" i="5" s="1"/>
  <c r="Q201" i="5"/>
  <c r="R201" i="5" s="1"/>
  <c r="AM201" i="5" s="1"/>
  <c r="Q185" i="5"/>
  <c r="AH185" i="5" s="1"/>
  <c r="Q169" i="5"/>
  <c r="S301" i="5"/>
  <c r="S295" i="5"/>
  <c r="S285" i="5"/>
  <c r="S279" i="5"/>
  <c r="S269" i="5"/>
  <c r="S263" i="5"/>
  <c r="S253" i="5"/>
  <c r="S247" i="5"/>
  <c r="S237" i="5"/>
  <c r="S231" i="5"/>
  <c r="S221" i="5"/>
  <c r="S215" i="5"/>
  <c r="S205" i="5"/>
  <c r="S199" i="5"/>
  <c r="S189" i="5"/>
  <c r="S183" i="5"/>
  <c r="S173" i="5"/>
  <c r="S167" i="5"/>
  <c r="P292" i="5"/>
  <c r="Q292" i="5" s="1"/>
  <c r="P164" i="5"/>
  <c r="Q164" i="5" s="1"/>
  <c r="S460" i="5"/>
  <c r="P460" i="5"/>
  <c r="Q460" i="5" s="1"/>
  <c r="AH460" i="5" s="1"/>
  <c r="S452" i="5"/>
  <c r="P452" i="5"/>
  <c r="Q452" i="5" s="1"/>
  <c r="P448" i="5"/>
  <c r="Q448" i="5" s="1"/>
  <c r="P444" i="5"/>
  <c r="Q444" i="5" s="1"/>
  <c r="S444" i="5"/>
  <c r="P440" i="5"/>
  <c r="Q440" i="5" s="1"/>
  <c r="S436" i="5"/>
  <c r="P436" i="5"/>
  <c r="Q436" i="5" s="1"/>
  <c r="P428" i="5"/>
  <c r="Q428" i="5" s="1"/>
  <c r="S428" i="5"/>
  <c r="S424" i="5"/>
  <c r="P424" i="5"/>
  <c r="Q424" i="5" s="1"/>
  <c r="S420" i="5"/>
  <c r="P420" i="5"/>
  <c r="Q420" i="5" s="1"/>
  <c r="P416" i="5"/>
  <c r="Q416" i="5" s="1"/>
  <c r="S416" i="5"/>
  <c r="P400" i="5"/>
  <c r="Q400" i="5" s="1"/>
  <c r="S400" i="5"/>
  <c r="P396" i="5"/>
  <c r="Q396" i="5" s="1"/>
  <c r="AH396" i="5" s="1"/>
  <c r="S396" i="5"/>
  <c r="S380" i="5"/>
  <c r="P380" i="5"/>
  <c r="Q380" i="5" s="1"/>
  <c r="S376" i="5"/>
  <c r="P376" i="5"/>
  <c r="Q376" i="5" s="1"/>
  <c r="P368" i="5"/>
  <c r="Q368" i="5" s="1"/>
  <c r="R368" i="5" s="1"/>
  <c r="AM368" i="5" s="1"/>
  <c r="P336" i="5"/>
  <c r="Q336" i="5" s="1"/>
  <c r="S336" i="5"/>
  <c r="P332" i="5"/>
  <c r="Q332" i="5" s="1"/>
  <c r="AH332" i="5" s="1"/>
  <c r="S332" i="5"/>
  <c r="P317" i="5"/>
  <c r="P459" i="5"/>
  <c r="Q459" i="5" s="1"/>
  <c r="P455" i="5"/>
  <c r="Q455" i="5" s="1"/>
  <c r="P447" i="5"/>
  <c r="Q447" i="5" s="1"/>
  <c r="AH447" i="5" s="1"/>
  <c r="P443" i="5"/>
  <c r="Q443" i="5" s="1"/>
  <c r="AH443" i="5" s="1"/>
  <c r="P427" i="5"/>
  <c r="Q427" i="5" s="1"/>
  <c r="P383" i="5"/>
  <c r="Q383" i="5" s="1"/>
  <c r="P337" i="5"/>
  <c r="Q337" i="5" s="1"/>
  <c r="AH337" i="5" s="1"/>
  <c r="P321" i="5"/>
  <c r="Q321" i="5" s="1"/>
  <c r="AH321" i="5" s="1"/>
  <c r="P325" i="5"/>
  <c r="Q325" i="5" s="1"/>
  <c r="AH325" i="5" s="1"/>
  <c r="Q437" i="5"/>
  <c r="R437" i="5" s="1"/>
  <c r="AM437" i="5" s="1"/>
  <c r="Q409" i="5"/>
  <c r="AH409" i="5" s="1"/>
  <c r="Q441" i="5"/>
  <c r="AH441" i="5" s="1"/>
  <c r="S459" i="5"/>
  <c r="S437" i="5"/>
  <c r="AH434" i="5"/>
  <c r="R434" i="5"/>
  <c r="AM434" i="5" s="1"/>
  <c r="AH438" i="5"/>
  <c r="R438" i="5"/>
  <c r="AM438" i="5" s="1"/>
  <c r="Q317" i="5"/>
  <c r="AH317" i="5" s="1"/>
  <c r="Q353" i="5"/>
  <c r="AH353" i="5" s="1"/>
  <c r="Q357" i="5"/>
  <c r="Q358" i="5"/>
  <c r="R358" i="5" s="1"/>
  <c r="AM358" i="5" s="1"/>
  <c r="S366" i="5"/>
  <c r="Q370" i="5"/>
  <c r="Q373" i="5"/>
  <c r="R373" i="5" s="1"/>
  <c r="AM373" i="5" s="1"/>
  <c r="Q389" i="5"/>
  <c r="Q417" i="5"/>
  <c r="AH417" i="5" s="1"/>
  <c r="S334" i="5"/>
  <c r="Q338" i="5"/>
  <c r="Q341" i="5"/>
  <c r="R341" i="5" s="1"/>
  <c r="AM341" i="5" s="1"/>
  <c r="Q356" i="5"/>
  <c r="AH356" i="5" s="1"/>
  <c r="S358" i="5"/>
  <c r="Q362" i="5"/>
  <c r="AH362" i="5" s="1"/>
  <c r="Q369" i="5"/>
  <c r="R369" i="5" s="1"/>
  <c r="AM369" i="5" s="1"/>
  <c r="Q397" i="5"/>
  <c r="Q398" i="5"/>
  <c r="R398" i="5" s="1"/>
  <c r="AM398" i="5" s="1"/>
  <c r="Q410" i="5"/>
  <c r="Q422" i="5"/>
  <c r="Q426" i="5"/>
  <c r="Q451" i="5"/>
  <c r="Q456" i="5"/>
  <c r="Q326" i="5"/>
  <c r="R326" i="5" s="1"/>
  <c r="AM326" i="5" s="1"/>
  <c r="Q333" i="5"/>
  <c r="R333" i="5" s="1"/>
  <c r="AM333" i="5" s="1"/>
  <c r="Q346" i="5"/>
  <c r="AH346" i="5" s="1"/>
  <c r="S356" i="5"/>
  <c r="S362" i="5"/>
  <c r="S370" i="5"/>
  <c r="S398" i="5"/>
  <c r="Q406" i="5"/>
  <c r="R406" i="5" s="1"/>
  <c r="AM406" i="5" s="1"/>
  <c r="Q418" i="5"/>
  <c r="Q430" i="5"/>
  <c r="AH322" i="5"/>
  <c r="R322" i="5"/>
  <c r="AM322" i="5" s="1"/>
  <c r="Q320" i="5"/>
  <c r="Q328" i="5"/>
  <c r="S330" i="5"/>
  <c r="Q330" i="5"/>
  <c r="Q350" i="5"/>
  <c r="S350" i="5"/>
  <c r="Q316" i="5"/>
  <c r="Q324" i="5"/>
  <c r="S331" i="5"/>
  <c r="Q331" i="5"/>
  <c r="AH318" i="5"/>
  <c r="R318" i="5"/>
  <c r="AM318" i="5" s="1"/>
  <c r="Q339" i="5"/>
  <c r="S339" i="5"/>
  <c r="S351" i="5"/>
  <c r="Q351" i="5"/>
  <c r="Q371" i="5"/>
  <c r="S371" i="5"/>
  <c r="Q348" i="5"/>
  <c r="S348" i="5"/>
  <c r="S320" i="5"/>
  <c r="S328" i="5"/>
  <c r="S360" i="5"/>
  <c r="Q360" i="5"/>
  <c r="S315" i="5"/>
  <c r="S319" i="5"/>
  <c r="S323" i="5"/>
  <c r="S327" i="5"/>
  <c r="S343" i="5"/>
  <c r="Q363" i="5"/>
  <c r="S375" i="5"/>
  <c r="Q382" i="5"/>
  <c r="Q388" i="5"/>
  <c r="S388" i="5"/>
  <c r="Q386" i="5"/>
  <c r="S386" i="5"/>
  <c r="S314" i="5"/>
  <c r="Q315" i="5"/>
  <c r="S318" i="5"/>
  <c r="Q319" i="5"/>
  <c r="S322" i="5"/>
  <c r="Q323" i="5"/>
  <c r="S326" i="5"/>
  <c r="Q327" i="5"/>
  <c r="S335" i="5"/>
  <c r="Q340" i="5"/>
  <c r="Q342" i="5"/>
  <c r="Q343" i="5"/>
  <c r="Q352" i="5"/>
  <c r="R354" i="5"/>
  <c r="AM354" i="5" s="1"/>
  <c r="Q355" i="5"/>
  <c r="S367" i="5"/>
  <c r="Q372" i="5"/>
  <c r="Q374" i="5"/>
  <c r="Q375" i="5"/>
  <c r="Q378" i="5"/>
  <c r="S378" i="5"/>
  <c r="Q395" i="5"/>
  <c r="S395" i="5"/>
  <c r="S404" i="5"/>
  <c r="Q404" i="5"/>
  <c r="Q334" i="5"/>
  <c r="Q335" i="5"/>
  <c r="S340" i="5"/>
  <c r="S342" i="5"/>
  <c r="Q344" i="5"/>
  <c r="Q347" i="5"/>
  <c r="Q359" i="5"/>
  <c r="S359" i="5"/>
  <c r="S363" i="5"/>
  <c r="Q364" i="5"/>
  <c r="Q366" i="5"/>
  <c r="Q367" i="5"/>
  <c r="S372" i="5"/>
  <c r="S374" i="5"/>
  <c r="S382" i="5"/>
  <c r="Q384" i="5"/>
  <c r="Q390" i="5"/>
  <c r="S390" i="5"/>
  <c r="Q391" i="5"/>
  <c r="S391" i="5"/>
  <c r="Q403" i="5"/>
  <c r="S413" i="5"/>
  <c r="Q413" i="5"/>
  <c r="R441" i="5"/>
  <c r="AM441" i="5" s="1"/>
  <c r="Q449" i="5"/>
  <c r="S449" i="5"/>
  <c r="S392" i="5"/>
  <c r="Q392" i="5"/>
  <c r="R394" i="5"/>
  <c r="AM394" i="5" s="1"/>
  <c r="S403" i="5"/>
  <c r="S432" i="5"/>
  <c r="Q432" i="5"/>
  <c r="Q405" i="5"/>
  <c r="AH414" i="5"/>
  <c r="Q415" i="5"/>
  <c r="S415" i="5"/>
  <c r="Q379" i="5"/>
  <c r="Q387" i="5"/>
  <c r="Q411" i="5"/>
  <c r="S411" i="5"/>
  <c r="Q419" i="5"/>
  <c r="S419" i="5"/>
  <c r="Q399" i="5"/>
  <c r="S399" i="5"/>
  <c r="Q407" i="5"/>
  <c r="S407" i="5"/>
  <c r="Q412" i="5"/>
  <c r="S412" i="5"/>
  <c r="S450" i="5"/>
  <c r="Q450" i="5"/>
  <c r="S402" i="5"/>
  <c r="Q402" i="5"/>
  <c r="Q423" i="5"/>
  <c r="S423" i="5"/>
  <c r="Q431" i="5"/>
  <c r="S431" i="5"/>
  <c r="Q408" i="5"/>
  <c r="Q435" i="5"/>
  <c r="S439" i="5"/>
  <c r="Q439" i="5"/>
  <c r="S442" i="5"/>
  <c r="Q442" i="5"/>
  <c r="Q457" i="5"/>
  <c r="S457" i="5"/>
  <c r="S458" i="5"/>
  <c r="Q458" i="5"/>
  <c r="S441" i="5"/>
  <c r="Q445" i="5"/>
  <c r="Q446" i="5"/>
  <c r="Q454" i="5"/>
  <c r="Q462" i="5"/>
  <c r="AH302" i="5"/>
  <c r="R302" i="5"/>
  <c r="AM302" i="5" s="1"/>
  <c r="AH286" i="5"/>
  <c r="R286" i="5"/>
  <c r="AM286" i="5" s="1"/>
  <c r="AH270" i="5"/>
  <c r="R270" i="5"/>
  <c r="AM270" i="5" s="1"/>
  <c r="AH254" i="5"/>
  <c r="R254" i="5"/>
  <c r="AM254" i="5" s="1"/>
  <c r="AH238" i="5"/>
  <c r="R238" i="5"/>
  <c r="AM238" i="5" s="1"/>
  <c r="R234" i="5"/>
  <c r="AM234" i="5" s="1"/>
  <c r="AH222" i="5"/>
  <c r="R222" i="5"/>
  <c r="AM222" i="5" s="1"/>
  <c r="AH206" i="5"/>
  <c r="R206" i="5"/>
  <c r="AM206" i="5" s="1"/>
  <c r="R190" i="5"/>
  <c r="AM190" i="5" s="1"/>
  <c r="AH190" i="5"/>
  <c r="R174" i="5"/>
  <c r="AM174" i="5" s="1"/>
  <c r="AH174" i="5"/>
  <c r="R299" i="5"/>
  <c r="AM299" i="5" s="1"/>
  <c r="AG299" i="5" l="1"/>
  <c r="D331" i="5"/>
  <c r="AH163" i="5"/>
  <c r="R293" i="5"/>
  <c r="AM293" i="5" s="1"/>
  <c r="AH381" i="5"/>
  <c r="R195" i="5"/>
  <c r="AM195" i="5" s="1"/>
  <c r="R227" i="5"/>
  <c r="AM227" i="5" s="1"/>
  <c r="AG267" i="5"/>
  <c r="D175" i="5"/>
  <c r="V159" i="5" s="1"/>
  <c r="AL159" i="5" s="1"/>
  <c r="AW159" i="5" s="1"/>
  <c r="R197" i="5"/>
  <c r="AM197" i="5" s="1"/>
  <c r="R291" i="5"/>
  <c r="AM291" i="5" s="1"/>
  <c r="R259" i="5"/>
  <c r="AM259" i="5" s="1"/>
  <c r="AH186" i="5"/>
  <c r="AH277" i="5"/>
  <c r="R183" i="5"/>
  <c r="AM183" i="5" s="1"/>
  <c r="R283" i="5"/>
  <c r="AM283" i="5" s="1"/>
  <c r="R247" i="5"/>
  <c r="AM247" i="5" s="1"/>
  <c r="AH171" i="5"/>
  <c r="R207" i="5"/>
  <c r="AM207" i="5" s="1"/>
  <c r="AH175" i="5"/>
  <c r="AF354" i="5"/>
  <c r="R307" i="5"/>
  <c r="AM307" i="5" s="1"/>
  <c r="AH213" i="5"/>
  <c r="AH333" i="5"/>
  <c r="AG207" i="5"/>
  <c r="AF394" i="5"/>
  <c r="R185" i="5"/>
  <c r="AM185" i="5" s="1"/>
  <c r="R447" i="5"/>
  <c r="AM447" i="5" s="1"/>
  <c r="R346" i="5"/>
  <c r="AM346" i="5" s="1"/>
  <c r="AM314" i="5"/>
  <c r="R181" i="5"/>
  <c r="AM181" i="5" s="1"/>
  <c r="AH242" i="5"/>
  <c r="AH365" i="5"/>
  <c r="R285" i="5"/>
  <c r="AM285" i="5" s="1"/>
  <c r="AH294" i="5"/>
  <c r="AG222" i="5"/>
  <c r="AG365" i="5"/>
  <c r="AG409" i="5"/>
  <c r="AG337" i="5"/>
  <c r="AG447" i="5"/>
  <c r="AG185" i="5"/>
  <c r="AG223" i="5"/>
  <c r="AG255" i="5"/>
  <c r="AG161" i="5"/>
  <c r="AG183" i="5"/>
  <c r="AG295" i="5"/>
  <c r="AG189" i="5"/>
  <c r="AG221" i="5"/>
  <c r="AG253" i="5"/>
  <c r="AG285" i="5"/>
  <c r="AG307" i="5"/>
  <c r="AG170" i="5"/>
  <c r="AG182" i="5"/>
  <c r="AG202" i="5"/>
  <c r="AG214" i="5"/>
  <c r="AG234" i="5"/>
  <c r="AG246" i="5"/>
  <c r="AG266" i="5"/>
  <c r="AG278" i="5"/>
  <c r="AG298" i="5"/>
  <c r="AG251" i="5"/>
  <c r="AG203" i="5"/>
  <c r="AG270" i="5"/>
  <c r="AG346" i="5"/>
  <c r="AG356" i="5"/>
  <c r="AG353" i="5"/>
  <c r="AG438" i="5"/>
  <c r="AG332" i="5"/>
  <c r="AG460" i="5"/>
  <c r="AG287" i="5"/>
  <c r="R159" i="5"/>
  <c r="AG193" i="5"/>
  <c r="AG215" i="5"/>
  <c r="AG247" i="5"/>
  <c r="AG279" i="5"/>
  <c r="AG195" i="5"/>
  <c r="AG227" i="5"/>
  <c r="AG259" i="5"/>
  <c r="AG291" i="5"/>
  <c r="AG277" i="5"/>
  <c r="AG293" i="5"/>
  <c r="AG283" i="5"/>
  <c r="AG229" i="5"/>
  <c r="AG174" i="5"/>
  <c r="AG302" i="5"/>
  <c r="AG286" i="5"/>
  <c r="AG345" i="5"/>
  <c r="AG417" i="5"/>
  <c r="AG321" i="5"/>
  <c r="AG425" i="5"/>
  <c r="AG325" i="5"/>
  <c r="AG396" i="5"/>
  <c r="AF207" i="5"/>
  <c r="AG239" i="5"/>
  <c r="AG271" i="5"/>
  <c r="AG165" i="5"/>
  <c r="AG199" i="5"/>
  <c r="AG205" i="5"/>
  <c r="AG237" i="5"/>
  <c r="AG269" i="5"/>
  <c r="AG166" i="5"/>
  <c r="AG198" i="5"/>
  <c r="AG210" i="5"/>
  <c r="AG250" i="5"/>
  <c r="AG262" i="5"/>
  <c r="AG274" i="5"/>
  <c r="AG393" i="5"/>
  <c r="AG197" i="5"/>
  <c r="AF181" i="5"/>
  <c r="AG235" i="5"/>
  <c r="AG206" i="5"/>
  <c r="AG254" i="5"/>
  <c r="AG414" i="5"/>
  <c r="AG171" i="5"/>
  <c r="AG175" i="5"/>
  <c r="AG163" i="5"/>
  <c r="AG190" i="5"/>
  <c r="AG238" i="5"/>
  <c r="AG318" i="5"/>
  <c r="AG322" i="5"/>
  <c r="AG361" i="5"/>
  <c r="AG362" i="5"/>
  <c r="AG317" i="5"/>
  <c r="AG434" i="5"/>
  <c r="AG441" i="5"/>
  <c r="AG443" i="5"/>
  <c r="AG303" i="5"/>
  <c r="AG177" i="5"/>
  <c r="AG231" i="5"/>
  <c r="AG263" i="5"/>
  <c r="AG211" i="5"/>
  <c r="AG243" i="5"/>
  <c r="AG275" i="5"/>
  <c r="AG301" i="5"/>
  <c r="AG219" i="5"/>
  <c r="AH314" i="5"/>
  <c r="R199" i="5"/>
  <c r="AM199" i="5" s="1"/>
  <c r="AH187" i="5"/>
  <c r="R203" i="5"/>
  <c r="AM203" i="5" s="1"/>
  <c r="AH191" i="5"/>
  <c r="R221" i="5"/>
  <c r="AM221" i="5" s="1"/>
  <c r="AH297" i="5"/>
  <c r="R295" i="5"/>
  <c r="AM295" i="5" s="1"/>
  <c r="R417" i="5"/>
  <c r="AM417" i="5" s="1"/>
  <c r="R356" i="5"/>
  <c r="AM356" i="5" s="1"/>
  <c r="R314" i="5"/>
  <c r="AH245" i="5"/>
  <c r="AH201" i="5"/>
  <c r="R210" i="5"/>
  <c r="AM210" i="5" s="1"/>
  <c r="AH329" i="5"/>
  <c r="R301" i="5"/>
  <c r="AM301" i="5" s="1"/>
  <c r="R267" i="5"/>
  <c r="AM267" i="5" s="1"/>
  <c r="R198" i="5"/>
  <c r="AM198" i="5" s="1"/>
  <c r="R243" i="5"/>
  <c r="AM243" i="5" s="1"/>
  <c r="R166" i="5"/>
  <c r="AM166" i="5" s="1"/>
  <c r="AH282" i="5"/>
  <c r="AH341" i="5"/>
  <c r="R317" i="5"/>
  <c r="AM317" i="5" s="1"/>
  <c r="R231" i="5"/>
  <c r="AM231" i="5" s="1"/>
  <c r="R235" i="5"/>
  <c r="AM235" i="5" s="1"/>
  <c r="R298" i="5"/>
  <c r="AM298" i="5" s="1"/>
  <c r="R332" i="5"/>
  <c r="AM332" i="5" s="1"/>
  <c r="R325" i="5"/>
  <c r="AM325" i="5" s="1"/>
  <c r="R229" i="5"/>
  <c r="AM229" i="5" s="1"/>
  <c r="AH261" i="5"/>
  <c r="R303" i="5"/>
  <c r="AM303" i="5" s="1"/>
  <c r="R202" i="5"/>
  <c r="AM202" i="5" s="1"/>
  <c r="R266" i="5"/>
  <c r="AM266" i="5" s="1"/>
  <c r="R177" i="5"/>
  <c r="AM177" i="5" s="1"/>
  <c r="R263" i="5"/>
  <c r="AM263" i="5" s="1"/>
  <c r="R223" i="5"/>
  <c r="AM223" i="5" s="1"/>
  <c r="R170" i="5"/>
  <c r="AM170" i="5" s="1"/>
  <c r="AH444" i="5"/>
  <c r="R444" i="5"/>
  <c r="AM444" i="5" s="1"/>
  <c r="AH336" i="5"/>
  <c r="R336" i="5"/>
  <c r="AM336" i="5" s="1"/>
  <c r="AH440" i="5"/>
  <c r="R440" i="5"/>
  <c r="AM440" i="5" s="1"/>
  <c r="R287" i="5"/>
  <c r="AM287" i="5" s="1"/>
  <c r="AH159" i="5"/>
  <c r="AH265" i="5"/>
  <c r="AH178" i="5"/>
  <c r="AH218" i="5"/>
  <c r="AH230" i="5"/>
  <c r="R250" i="5"/>
  <c r="AM250" i="5" s="1"/>
  <c r="R262" i="5"/>
  <c r="AM262" i="5" s="1"/>
  <c r="R274" i="5"/>
  <c r="AM274" i="5" s="1"/>
  <c r="AH306" i="5"/>
  <c r="AH401" i="5"/>
  <c r="R409" i="5"/>
  <c r="AM409" i="5" s="1"/>
  <c r="R205" i="5"/>
  <c r="AM205" i="5" s="1"/>
  <c r="R239" i="5"/>
  <c r="AM239" i="5" s="1"/>
  <c r="R219" i="5"/>
  <c r="AM219" i="5" s="1"/>
  <c r="AH217" i="5"/>
  <c r="R167" i="5"/>
  <c r="AM167" i="5" s="1"/>
  <c r="AH167" i="5"/>
  <c r="AH179" i="5"/>
  <c r="R193" i="5"/>
  <c r="AM193" i="5" s="1"/>
  <c r="R237" i="5"/>
  <c r="AM237" i="5" s="1"/>
  <c r="AH233" i="5"/>
  <c r="AH162" i="5"/>
  <c r="AH194" i="5"/>
  <c r="AH226" i="5"/>
  <c r="AH258" i="5"/>
  <c r="AH290" i="5"/>
  <c r="R393" i="5"/>
  <c r="AM393" i="5" s="1"/>
  <c r="AH433" i="5"/>
  <c r="R165" i="5"/>
  <c r="AM165" i="5" s="1"/>
  <c r="R269" i="5"/>
  <c r="AM269" i="5" s="1"/>
  <c r="R255" i="5"/>
  <c r="AM255" i="5" s="1"/>
  <c r="AH281" i="5"/>
  <c r="R215" i="5"/>
  <c r="AM215" i="5" s="1"/>
  <c r="R251" i="5"/>
  <c r="AM251" i="5" s="1"/>
  <c r="AH398" i="5"/>
  <c r="R460" i="5"/>
  <c r="AM460" i="5" s="1"/>
  <c r="AH459" i="5"/>
  <c r="R459" i="5"/>
  <c r="AM459" i="5" s="1"/>
  <c r="AH380" i="5"/>
  <c r="R380" i="5"/>
  <c r="AM380" i="5" s="1"/>
  <c r="R184" i="5"/>
  <c r="AM184" i="5" s="1"/>
  <c r="AH184" i="5"/>
  <c r="AH248" i="5"/>
  <c r="R248" i="5"/>
  <c r="AM248" i="5" s="1"/>
  <c r="AH400" i="5"/>
  <c r="R400" i="5"/>
  <c r="AM400" i="5" s="1"/>
  <c r="R448" i="5"/>
  <c r="AM448" i="5" s="1"/>
  <c r="AH448" i="5"/>
  <c r="AH260" i="5"/>
  <c r="R260" i="5"/>
  <c r="AM260" i="5" s="1"/>
  <c r="R160" i="5"/>
  <c r="AM160" i="5" s="1"/>
  <c r="AH160" i="5"/>
  <c r="AH188" i="5"/>
  <c r="R188" i="5"/>
  <c r="AM188" i="5" s="1"/>
  <c r="AH200" i="5"/>
  <c r="R200" i="5"/>
  <c r="AM200" i="5" s="1"/>
  <c r="AH216" i="5"/>
  <c r="R216" i="5"/>
  <c r="AM216" i="5" s="1"/>
  <c r="AH252" i="5"/>
  <c r="R252" i="5"/>
  <c r="AM252" i="5" s="1"/>
  <c r="AH264" i="5"/>
  <c r="R264" i="5"/>
  <c r="AM264" i="5" s="1"/>
  <c r="AH280" i="5"/>
  <c r="R280" i="5"/>
  <c r="AM280" i="5" s="1"/>
  <c r="AH172" i="5"/>
  <c r="R172" i="5"/>
  <c r="AM172" i="5" s="1"/>
  <c r="AH208" i="5"/>
  <c r="R208" i="5"/>
  <c r="AM208" i="5" s="1"/>
  <c r="R288" i="5"/>
  <c r="AM288" i="5" s="1"/>
  <c r="AH288" i="5"/>
  <c r="R271" i="5"/>
  <c r="AM271" i="5" s="1"/>
  <c r="R182" i="5"/>
  <c r="AM182" i="5" s="1"/>
  <c r="R214" i="5"/>
  <c r="AM214" i="5" s="1"/>
  <c r="R278" i="5"/>
  <c r="AM278" i="5" s="1"/>
  <c r="R443" i="5"/>
  <c r="AM443" i="5" s="1"/>
  <c r="AH437" i="5"/>
  <c r="R321" i="5"/>
  <c r="AM321" i="5" s="1"/>
  <c r="AH326" i="5"/>
  <c r="AH368" i="5"/>
  <c r="AH196" i="5"/>
  <c r="R196" i="5"/>
  <c r="AM196" i="5" s="1"/>
  <c r="R204" i="5"/>
  <c r="AM204" i="5" s="1"/>
  <c r="AH204" i="5"/>
  <c r="R225" i="5"/>
  <c r="AM225" i="5" s="1"/>
  <c r="AH225" i="5"/>
  <c r="R268" i="5"/>
  <c r="AM268" i="5" s="1"/>
  <c r="AH268" i="5"/>
  <c r="R289" i="5"/>
  <c r="AM289" i="5" s="1"/>
  <c r="AH289" i="5"/>
  <c r="R176" i="5"/>
  <c r="AM176" i="5" s="1"/>
  <c r="AH176" i="5"/>
  <c r="AH192" i="5"/>
  <c r="R192" i="5"/>
  <c r="AM192" i="5" s="1"/>
  <c r="AH240" i="5"/>
  <c r="R240" i="5"/>
  <c r="AM240" i="5" s="1"/>
  <c r="AH256" i="5"/>
  <c r="R256" i="5"/>
  <c r="AM256" i="5" s="1"/>
  <c r="AH304" i="5"/>
  <c r="R304" i="5"/>
  <c r="AM304" i="5" s="1"/>
  <c r="AH228" i="5"/>
  <c r="R228" i="5"/>
  <c r="AM228" i="5" s="1"/>
  <c r="AH292" i="5"/>
  <c r="R292" i="5"/>
  <c r="AM292" i="5" s="1"/>
  <c r="R257" i="5"/>
  <c r="AM257" i="5" s="1"/>
  <c r="AH257" i="5"/>
  <c r="R300" i="5"/>
  <c r="AM300" i="5" s="1"/>
  <c r="AH300" i="5"/>
  <c r="AH232" i="5"/>
  <c r="R232" i="5"/>
  <c r="AM232" i="5" s="1"/>
  <c r="AH296" i="5"/>
  <c r="R296" i="5"/>
  <c r="AM296" i="5" s="1"/>
  <c r="R224" i="5"/>
  <c r="AM224" i="5" s="1"/>
  <c r="AH224" i="5"/>
  <c r="R246" i="5"/>
  <c r="AM246" i="5" s="1"/>
  <c r="R189" i="5"/>
  <c r="AM189" i="5" s="1"/>
  <c r="R211" i="5"/>
  <c r="AM211" i="5" s="1"/>
  <c r="R279" i="5"/>
  <c r="AM279" i="5" s="1"/>
  <c r="R275" i="5"/>
  <c r="AM275" i="5" s="1"/>
  <c r="AH406" i="5"/>
  <c r="AH377" i="5"/>
  <c r="R353" i="5"/>
  <c r="AM353" i="5" s="1"/>
  <c r="AH244" i="5"/>
  <c r="R244" i="5"/>
  <c r="AM244" i="5" s="1"/>
  <c r="R209" i="5"/>
  <c r="AM209" i="5" s="1"/>
  <c r="AH209" i="5"/>
  <c r="R273" i="5"/>
  <c r="AM273" i="5" s="1"/>
  <c r="AH273" i="5"/>
  <c r="AH180" i="5"/>
  <c r="R180" i="5"/>
  <c r="AM180" i="5" s="1"/>
  <c r="AH164" i="5"/>
  <c r="R164" i="5"/>
  <c r="AM164" i="5" s="1"/>
  <c r="AH169" i="5"/>
  <c r="R169" i="5"/>
  <c r="AM169" i="5" s="1"/>
  <c r="R236" i="5"/>
  <c r="AM236" i="5" s="1"/>
  <c r="AH236" i="5"/>
  <c r="AH168" i="5"/>
  <c r="R168" i="5"/>
  <c r="AM168" i="5" s="1"/>
  <c r="AH272" i="5"/>
  <c r="R272" i="5"/>
  <c r="AM272" i="5" s="1"/>
  <c r="R253" i="5"/>
  <c r="AM253" i="5" s="1"/>
  <c r="AH249" i="5"/>
  <c r="R161" i="5"/>
  <c r="AM161" i="5" s="1"/>
  <c r="AH349" i="5"/>
  <c r="AH212" i="5"/>
  <c r="R212" i="5"/>
  <c r="AM212" i="5" s="1"/>
  <c r="AH276" i="5"/>
  <c r="R276" i="5"/>
  <c r="AM276" i="5" s="1"/>
  <c r="R220" i="5"/>
  <c r="AM220" i="5" s="1"/>
  <c r="AH220" i="5"/>
  <c r="R241" i="5"/>
  <c r="AM241" i="5" s="1"/>
  <c r="AH241" i="5"/>
  <c r="R284" i="5"/>
  <c r="AM284" i="5" s="1"/>
  <c r="AH284" i="5"/>
  <c r="R305" i="5"/>
  <c r="AM305" i="5" s="1"/>
  <c r="AH305" i="5"/>
  <c r="AH173" i="5"/>
  <c r="R173" i="5"/>
  <c r="AM173" i="5" s="1"/>
  <c r="R425" i="5"/>
  <c r="AM425" i="5" s="1"/>
  <c r="AH369" i="5"/>
  <c r="R345" i="5"/>
  <c r="AM345" i="5" s="1"/>
  <c r="AH358" i="5"/>
  <c r="R362" i="5"/>
  <c r="AM362" i="5" s="1"/>
  <c r="AH451" i="5"/>
  <c r="R451" i="5"/>
  <c r="AM451" i="5" s="1"/>
  <c r="R361" i="5"/>
  <c r="AM361" i="5" s="1"/>
  <c r="R396" i="5"/>
  <c r="AM396" i="5" s="1"/>
  <c r="R337" i="5"/>
  <c r="AM337" i="5" s="1"/>
  <c r="AH422" i="5"/>
  <c r="R422" i="5"/>
  <c r="AM422" i="5" s="1"/>
  <c r="R456" i="5"/>
  <c r="AM456" i="5" s="1"/>
  <c r="AH456" i="5"/>
  <c r="R455" i="5"/>
  <c r="AM455" i="5" s="1"/>
  <c r="AH455" i="5"/>
  <c r="AH452" i="5"/>
  <c r="R452" i="5"/>
  <c r="AM452" i="5" s="1"/>
  <c r="R418" i="5"/>
  <c r="AM418" i="5" s="1"/>
  <c r="AH418" i="5"/>
  <c r="R385" i="5"/>
  <c r="AM385" i="5" s="1"/>
  <c r="AH385" i="5"/>
  <c r="AH410" i="5"/>
  <c r="R410" i="5"/>
  <c r="AM410" i="5" s="1"/>
  <c r="AH338" i="5"/>
  <c r="R338" i="5"/>
  <c r="AM338" i="5" s="1"/>
  <c r="AH357" i="5"/>
  <c r="R357" i="5"/>
  <c r="AM357" i="5" s="1"/>
  <c r="AH426" i="5"/>
  <c r="R426" i="5"/>
  <c r="AM426" i="5" s="1"/>
  <c r="AH370" i="5"/>
  <c r="R370" i="5"/>
  <c r="AM370" i="5" s="1"/>
  <c r="AH373" i="5"/>
  <c r="AH430" i="5"/>
  <c r="R430" i="5"/>
  <c r="AM430" i="5" s="1"/>
  <c r="AH397" i="5"/>
  <c r="R397" i="5"/>
  <c r="AM397" i="5" s="1"/>
  <c r="R389" i="5"/>
  <c r="AM389" i="5" s="1"/>
  <c r="AH389" i="5"/>
  <c r="AH427" i="5"/>
  <c r="R427" i="5"/>
  <c r="AM427" i="5" s="1"/>
  <c r="R315" i="5"/>
  <c r="AM315" i="5" s="1"/>
  <c r="AH315" i="5"/>
  <c r="AH461" i="5"/>
  <c r="R461" i="5"/>
  <c r="AM461" i="5" s="1"/>
  <c r="AH435" i="5"/>
  <c r="R435" i="5"/>
  <c r="AM435" i="5" s="1"/>
  <c r="AH421" i="5"/>
  <c r="R421" i="5"/>
  <c r="AM421" i="5" s="1"/>
  <c r="R387" i="5"/>
  <c r="AM387" i="5" s="1"/>
  <c r="AH387" i="5"/>
  <c r="AH413" i="5"/>
  <c r="R413" i="5"/>
  <c r="AM413" i="5" s="1"/>
  <c r="R390" i="5"/>
  <c r="AM390" i="5" s="1"/>
  <c r="AH390" i="5"/>
  <c r="R343" i="5"/>
  <c r="AM343" i="5" s="1"/>
  <c r="AH343" i="5"/>
  <c r="AH327" i="5"/>
  <c r="R327" i="5"/>
  <c r="AM327" i="5" s="1"/>
  <c r="AH319" i="5"/>
  <c r="R319" i="5"/>
  <c r="AM319" i="5" s="1"/>
  <c r="R351" i="5"/>
  <c r="AM351" i="5" s="1"/>
  <c r="AH351" i="5"/>
  <c r="AH445" i="5"/>
  <c r="R445" i="5"/>
  <c r="AM445" i="5" s="1"/>
  <c r="R420" i="5"/>
  <c r="AM420" i="5" s="1"/>
  <c r="AH420" i="5"/>
  <c r="AH415" i="5"/>
  <c r="R415" i="5"/>
  <c r="AM415" i="5" s="1"/>
  <c r="AH449" i="5"/>
  <c r="R449" i="5"/>
  <c r="AM449" i="5" s="1"/>
  <c r="R403" i="5"/>
  <c r="AM403" i="5" s="1"/>
  <c r="AH403" i="5"/>
  <c r="AH355" i="5"/>
  <c r="R355" i="5"/>
  <c r="AM355" i="5" s="1"/>
  <c r="R386" i="5"/>
  <c r="AM386" i="5" s="1"/>
  <c r="AH386" i="5"/>
  <c r="R382" i="5"/>
  <c r="AM382" i="5" s="1"/>
  <c r="AH382" i="5"/>
  <c r="AH360" i="5"/>
  <c r="R360" i="5"/>
  <c r="AM360" i="5" s="1"/>
  <c r="AH331" i="5"/>
  <c r="R331" i="5"/>
  <c r="AM331" i="5" s="1"/>
  <c r="R350" i="5"/>
  <c r="AM350" i="5" s="1"/>
  <c r="AH350" i="5"/>
  <c r="AH328" i="5"/>
  <c r="R328" i="5"/>
  <c r="AM328" i="5" s="1"/>
  <c r="AH419" i="5"/>
  <c r="R419" i="5"/>
  <c r="AM419" i="5" s="1"/>
  <c r="R347" i="5"/>
  <c r="AM347" i="5" s="1"/>
  <c r="AH347" i="5"/>
  <c r="AH323" i="5"/>
  <c r="R323" i="5"/>
  <c r="AM323" i="5" s="1"/>
  <c r="AH450" i="5"/>
  <c r="R450" i="5"/>
  <c r="AM450" i="5" s="1"/>
  <c r="AH335" i="5"/>
  <c r="R335" i="5"/>
  <c r="AM335" i="5" s="1"/>
  <c r="R375" i="5"/>
  <c r="AM375" i="5" s="1"/>
  <c r="AH375" i="5"/>
  <c r="AH324" i="5"/>
  <c r="R324" i="5"/>
  <c r="AM324" i="5" s="1"/>
  <c r="AH457" i="5"/>
  <c r="R457" i="5"/>
  <c r="AM457" i="5" s="1"/>
  <c r="AH379" i="5"/>
  <c r="R379" i="5"/>
  <c r="AM379" i="5" s="1"/>
  <c r="AH432" i="5"/>
  <c r="R432" i="5"/>
  <c r="AM432" i="5" s="1"/>
  <c r="AH378" i="5"/>
  <c r="R378" i="5"/>
  <c r="AM378" i="5" s="1"/>
  <c r="AH395" i="5"/>
  <c r="R395" i="5"/>
  <c r="AM395" i="5" s="1"/>
  <c r="AH367" i="5"/>
  <c r="R367" i="5"/>
  <c r="AM367" i="5" s="1"/>
  <c r="AH371" i="5"/>
  <c r="R371" i="5"/>
  <c r="AM371" i="5" s="1"/>
  <c r="AH316" i="5"/>
  <c r="R316" i="5"/>
  <c r="AM316" i="5" s="1"/>
  <c r="AH320" i="5"/>
  <c r="R320" i="5"/>
  <c r="AM320" i="5" s="1"/>
  <c r="AH462" i="5"/>
  <c r="R462" i="5"/>
  <c r="AM462" i="5" s="1"/>
  <c r="AH458" i="5"/>
  <c r="R458" i="5"/>
  <c r="AM458" i="5" s="1"/>
  <c r="AH439" i="5"/>
  <c r="R439" i="5"/>
  <c r="AM439" i="5" s="1"/>
  <c r="AH429" i="5"/>
  <c r="R429" i="5"/>
  <c r="AM429" i="5" s="1"/>
  <c r="R407" i="5"/>
  <c r="AM407" i="5" s="1"/>
  <c r="AH407" i="5"/>
  <c r="AH392" i="5"/>
  <c r="R392" i="5"/>
  <c r="AM392" i="5" s="1"/>
  <c r="R391" i="5"/>
  <c r="AM391" i="5" s="1"/>
  <c r="AH391" i="5"/>
  <c r="AH364" i="5"/>
  <c r="R364" i="5"/>
  <c r="AM364" i="5" s="1"/>
  <c r="AH352" i="5"/>
  <c r="R352" i="5"/>
  <c r="AM352" i="5" s="1"/>
  <c r="AH344" i="5"/>
  <c r="R344" i="5"/>
  <c r="AM344" i="5" s="1"/>
  <c r="R334" i="5"/>
  <c r="AM334" i="5" s="1"/>
  <c r="AH334" i="5"/>
  <c r="R404" i="5"/>
  <c r="AM404" i="5" s="1"/>
  <c r="AH404" i="5"/>
  <c r="AH388" i="5"/>
  <c r="R388" i="5"/>
  <c r="AM388" i="5" s="1"/>
  <c r="R374" i="5"/>
  <c r="AM374" i="5" s="1"/>
  <c r="AH374" i="5"/>
  <c r="AH348" i="5"/>
  <c r="R348" i="5"/>
  <c r="AM348" i="5" s="1"/>
  <c r="AH408" i="5"/>
  <c r="R408" i="5"/>
  <c r="AM408" i="5" s="1"/>
  <c r="R411" i="5"/>
  <c r="AM411" i="5" s="1"/>
  <c r="AH411" i="5"/>
  <c r="R359" i="5"/>
  <c r="AM359" i="5" s="1"/>
  <c r="AH359" i="5"/>
  <c r="R383" i="5"/>
  <c r="AM383" i="5" s="1"/>
  <c r="AH383" i="5"/>
  <c r="AH340" i="5"/>
  <c r="R340" i="5"/>
  <c r="AM340" i="5" s="1"/>
  <c r="R330" i="5"/>
  <c r="AM330" i="5" s="1"/>
  <c r="AH330" i="5"/>
  <c r="AH454" i="5"/>
  <c r="R454" i="5"/>
  <c r="AM454" i="5" s="1"/>
  <c r="AH424" i="5"/>
  <c r="R424" i="5"/>
  <c r="AM424" i="5" s="1"/>
  <c r="R428" i="5"/>
  <c r="AM428" i="5" s="1"/>
  <c r="AH428" i="5"/>
  <c r="R423" i="5"/>
  <c r="AM423" i="5" s="1"/>
  <c r="AH423" i="5"/>
  <c r="AH384" i="5"/>
  <c r="R384" i="5"/>
  <c r="AM384" i="5" s="1"/>
  <c r="AH372" i="5"/>
  <c r="R372" i="5"/>
  <c r="AM372" i="5" s="1"/>
  <c r="AH339" i="5"/>
  <c r="R339" i="5"/>
  <c r="AM339" i="5" s="1"/>
  <c r="R453" i="5"/>
  <c r="AM453" i="5" s="1"/>
  <c r="AH453" i="5"/>
  <c r="AH442" i="5"/>
  <c r="R442" i="5"/>
  <c r="AM442" i="5" s="1"/>
  <c r="AH431" i="5"/>
  <c r="R431" i="5"/>
  <c r="AM431" i="5" s="1"/>
  <c r="R366" i="5"/>
  <c r="AM366" i="5" s="1"/>
  <c r="AH366" i="5"/>
  <c r="AH363" i="5"/>
  <c r="R363" i="5"/>
  <c r="AM363" i="5" s="1"/>
  <c r="AH446" i="5"/>
  <c r="R446" i="5"/>
  <c r="AM446" i="5" s="1"/>
  <c r="AH436" i="5"/>
  <c r="R436" i="5"/>
  <c r="AM436" i="5" s="1"/>
  <c r="AH416" i="5"/>
  <c r="R416" i="5"/>
  <c r="AM416" i="5" s="1"/>
  <c r="R402" i="5"/>
  <c r="AM402" i="5" s="1"/>
  <c r="AH402" i="5"/>
  <c r="R412" i="5"/>
  <c r="AM412" i="5" s="1"/>
  <c r="AH412" i="5"/>
  <c r="R399" i="5"/>
  <c r="AM399" i="5" s="1"/>
  <c r="AH399" i="5"/>
  <c r="AH405" i="5"/>
  <c r="R405" i="5"/>
  <c r="AM405" i="5" s="1"/>
  <c r="AH376" i="5"/>
  <c r="R376" i="5"/>
  <c r="AM376" i="5" s="1"/>
  <c r="R342" i="5"/>
  <c r="AM342" i="5" s="1"/>
  <c r="AH342" i="5"/>
  <c r="T60" i="5"/>
  <c r="Z3" i="5"/>
  <c r="Z4" i="5"/>
  <c r="AF345" i="5" l="1"/>
  <c r="AF299" i="5"/>
  <c r="AG381" i="5"/>
  <c r="AG186" i="5"/>
  <c r="AF417" i="5"/>
  <c r="AF393" i="5"/>
  <c r="AF425" i="5"/>
  <c r="AF409" i="5"/>
  <c r="AG333" i="5"/>
  <c r="AG242" i="5"/>
  <c r="AF267" i="5"/>
  <c r="AG213" i="5"/>
  <c r="AF332" i="5"/>
  <c r="AE332" i="5" s="1"/>
  <c r="AG294" i="5"/>
  <c r="AF356" i="5"/>
  <c r="AF317" i="5"/>
  <c r="AF396" i="5"/>
  <c r="AF460" i="5"/>
  <c r="AS159" i="5"/>
  <c r="AG342" i="5"/>
  <c r="AG412" i="5"/>
  <c r="AG366" i="5"/>
  <c r="AG428" i="5"/>
  <c r="AG359" i="5"/>
  <c r="AG374" i="5"/>
  <c r="AG404" i="5"/>
  <c r="AG375" i="5"/>
  <c r="AG347" i="5"/>
  <c r="AG382" i="5"/>
  <c r="AG420" i="5"/>
  <c r="AG351" i="5"/>
  <c r="AG390" i="5"/>
  <c r="AG387" i="5"/>
  <c r="AG315" i="5"/>
  <c r="AG389" i="5"/>
  <c r="AG370" i="5"/>
  <c r="AG357" i="5"/>
  <c r="AG410" i="5"/>
  <c r="AG422" i="5"/>
  <c r="AG451" i="5"/>
  <c r="AG369" i="5"/>
  <c r="AG305" i="5"/>
  <c r="AG241" i="5"/>
  <c r="AG168" i="5"/>
  <c r="AG169" i="5"/>
  <c r="AG180" i="5"/>
  <c r="AG406" i="5"/>
  <c r="AG300" i="5"/>
  <c r="AG176" i="5"/>
  <c r="AG268" i="5"/>
  <c r="AG204" i="5"/>
  <c r="AG368" i="5"/>
  <c r="AG208" i="5"/>
  <c r="AG280" i="5"/>
  <c r="AG252" i="5"/>
  <c r="AG200" i="5"/>
  <c r="AG248" i="5"/>
  <c r="AG380" i="5"/>
  <c r="AG281" i="5"/>
  <c r="AG433" i="5"/>
  <c r="AG258" i="5"/>
  <c r="AG233" i="5"/>
  <c r="AG167" i="5"/>
  <c r="AG401" i="5"/>
  <c r="AG265" i="5"/>
  <c r="AG440" i="5"/>
  <c r="AG444" i="5"/>
  <c r="AG245" i="5"/>
  <c r="AG314" i="5"/>
  <c r="AF301" i="5"/>
  <c r="AF243" i="5"/>
  <c r="AF263" i="5"/>
  <c r="AF177" i="5"/>
  <c r="AF443" i="5"/>
  <c r="AF434" i="5"/>
  <c r="AF362" i="5"/>
  <c r="AF322" i="5"/>
  <c r="AF333" i="5"/>
  <c r="AF238" i="5"/>
  <c r="AF163" i="5"/>
  <c r="AF171" i="5"/>
  <c r="AF254" i="5"/>
  <c r="AF262" i="5"/>
  <c r="AF210" i="5"/>
  <c r="AF166" i="5"/>
  <c r="AF237" i="5"/>
  <c r="AF199" i="5"/>
  <c r="AF271" i="5"/>
  <c r="AF325" i="5"/>
  <c r="AF321" i="5"/>
  <c r="AF302" i="5"/>
  <c r="AF174" i="5"/>
  <c r="AF283" i="5"/>
  <c r="AF277" i="5"/>
  <c r="AF259" i="5"/>
  <c r="AF195" i="5"/>
  <c r="AF247" i="5"/>
  <c r="AF193" i="5"/>
  <c r="AF287" i="5"/>
  <c r="AF353" i="5"/>
  <c r="AF270" i="5"/>
  <c r="AG405" i="5"/>
  <c r="AG416" i="5"/>
  <c r="AG446" i="5"/>
  <c r="AG442" i="5"/>
  <c r="AG339" i="5"/>
  <c r="AG384" i="5"/>
  <c r="AG454" i="5"/>
  <c r="AG340" i="5"/>
  <c r="AG408" i="5"/>
  <c r="AG344" i="5"/>
  <c r="AG364" i="5"/>
  <c r="AG392" i="5"/>
  <c r="AG429" i="5"/>
  <c r="AG458" i="5"/>
  <c r="AG371" i="5"/>
  <c r="AG395" i="5"/>
  <c r="AG432" i="5"/>
  <c r="AG457" i="5"/>
  <c r="AG450" i="5"/>
  <c r="AG328" i="5"/>
  <c r="AG331" i="5"/>
  <c r="AG355" i="5"/>
  <c r="AG449" i="5"/>
  <c r="AG327" i="5"/>
  <c r="AG435" i="5"/>
  <c r="AG430" i="5"/>
  <c r="AG385" i="5"/>
  <c r="AG456" i="5"/>
  <c r="AG276" i="5"/>
  <c r="AG349" i="5"/>
  <c r="AG236" i="5"/>
  <c r="AG273" i="5"/>
  <c r="AG296" i="5"/>
  <c r="AG292" i="5"/>
  <c r="AG304" i="5"/>
  <c r="AG240" i="5"/>
  <c r="AG326" i="5"/>
  <c r="AG288" i="5"/>
  <c r="AG184" i="5"/>
  <c r="AG398" i="5"/>
  <c r="AG226" i="5"/>
  <c r="AG306" i="5"/>
  <c r="AG230" i="5"/>
  <c r="AG159" i="5"/>
  <c r="AG261" i="5"/>
  <c r="AG341" i="5"/>
  <c r="AG329" i="5"/>
  <c r="AG297" i="5"/>
  <c r="AG187" i="5"/>
  <c r="AF251" i="5"/>
  <c r="AF278" i="5"/>
  <c r="AF246" i="5"/>
  <c r="AF214" i="5"/>
  <c r="AF182" i="5"/>
  <c r="AF213" i="5"/>
  <c r="AF285" i="5"/>
  <c r="AF221" i="5"/>
  <c r="AF295" i="5"/>
  <c r="AF161" i="5"/>
  <c r="AF223" i="5"/>
  <c r="AF447" i="5"/>
  <c r="AF365" i="5"/>
  <c r="AE365" i="5" s="1"/>
  <c r="AG399" i="5"/>
  <c r="AG402" i="5"/>
  <c r="AG453" i="5"/>
  <c r="AG423" i="5"/>
  <c r="AG330" i="5"/>
  <c r="AG383" i="5"/>
  <c r="AG411" i="5"/>
  <c r="AG334" i="5"/>
  <c r="AG391" i="5"/>
  <c r="AG407" i="5"/>
  <c r="AG350" i="5"/>
  <c r="AG386" i="5"/>
  <c r="AG403" i="5"/>
  <c r="AG343" i="5"/>
  <c r="AG373" i="5"/>
  <c r="AG426" i="5"/>
  <c r="AG338" i="5"/>
  <c r="AG452" i="5"/>
  <c r="AG358" i="5"/>
  <c r="AG284" i="5"/>
  <c r="AG220" i="5"/>
  <c r="AG272" i="5"/>
  <c r="AG164" i="5"/>
  <c r="AG244" i="5"/>
  <c r="AG224" i="5"/>
  <c r="AG257" i="5"/>
  <c r="AG289" i="5"/>
  <c r="AG225" i="5"/>
  <c r="AG172" i="5"/>
  <c r="AG264" i="5"/>
  <c r="AG216" i="5"/>
  <c r="AG188" i="5"/>
  <c r="AG260" i="5"/>
  <c r="AG400" i="5"/>
  <c r="AG459" i="5"/>
  <c r="AG194" i="5"/>
  <c r="AG218" i="5"/>
  <c r="AG336" i="5"/>
  <c r="AG282" i="5"/>
  <c r="AF219" i="5"/>
  <c r="AF275" i="5"/>
  <c r="AF211" i="5"/>
  <c r="AF231" i="5"/>
  <c r="AF303" i="5"/>
  <c r="AF441" i="5"/>
  <c r="AF361" i="5"/>
  <c r="AF318" i="5"/>
  <c r="AF294" i="5"/>
  <c r="AF190" i="5"/>
  <c r="AF175" i="5"/>
  <c r="AF414" i="5"/>
  <c r="AF206" i="5"/>
  <c r="AF235" i="5"/>
  <c r="AF197" i="5"/>
  <c r="AF274" i="5"/>
  <c r="AF250" i="5"/>
  <c r="AF198" i="5"/>
  <c r="AF269" i="5"/>
  <c r="AF205" i="5"/>
  <c r="AF165" i="5"/>
  <c r="AF239" i="5"/>
  <c r="AF286" i="5"/>
  <c r="AF242" i="5"/>
  <c r="AF229" i="5"/>
  <c r="AF293" i="5"/>
  <c r="AF291" i="5"/>
  <c r="AF227" i="5"/>
  <c r="AF279" i="5"/>
  <c r="AF215" i="5"/>
  <c r="AF438" i="5"/>
  <c r="AF346" i="5"/>
  <c r="AG376" i="5"/>
  <c r="AG436" i="5"/>
  <c r="AG363" i="5"/>
  <c r="AG431" i="5"/>
  <c r="AG372" i="5"/>
  <c r="AG424" i="5"/>
  <c r="AG348" i="5"/>
  <c r="AG388" i="5"/>
  <c r="AG352" i="5"/>
  <c r="AG439" i="5"/>
  <c r="AG462" i="5"/>
  <c r="AG316" i="5"/>
  <c r="AG367" i="5"/>
  <c r="AG378" i="5"/>
  <c r="AG379" i="5"/>
  <c r="AG324" i="5"/>
  <c r="AG335" i="5"/>
  <c r="AG323" i="5"/>
  <c r="AG419" i="5"/>
  <c r="AG360" i="5"/>
  <c r="AG415" i="5"/>
  <c r="AG445" i="5"/>
  <c r="AG319" i="5"/>
  <c r="AG413" i="5"/>
  <c r="AG421" i="5"/>
  <c r="AG461" i="5"/>
  <c r="AG427" i="5"/>
  <c r="AG397" i="5"/>
  <c r="AG418" i="5"/>
  <c r="AG455" i="5"/>
  <c r="AG173" i="5"/>
  <c r="AG212" i="5"/>
  <c r="AG249" i="5"/>
  <c r="AG209" i="5"/>
  <c r="AG377" i="5"/>
  <c r="AG232" i="5"/>
  <c r="AG228" i="5"/>
  <c r="AG256" i="5"/>
  <c r="AG192" i="5"/>
  <c r="AG196" i="5"/>
  <c r="AG437" i="5"/>
  <c r="AG160" i="5"/>
  <c r="AG448" i="5"/>
  <c r="AG290" i="5"/>
  <c r="AG162" i="5"/>
  <c r="AG179" i="5"/>
  <c r="AG217" i="5"/>
  <c r="AG178" i="5"/>
  <c r="AG201" i="5"/>
  <c r="AG191" i="5"/>
  <c r="AF203" i="5"/>
  <c r="AF298" i="5"/>
  <c r="AF266" i="5"/>
  <c r="AF234" i="5"/>
  <c r="AF202" i="5"/>
  <c r="AF170" i="5"/>
  <c r="AF307" i="5"/>
  <c r="AF253" i="5"/>
  <c r="AF189" i="5"/>
  <c r="AF183" i="5"/>
  <c r="AF255" i="5"/>
  <c r="AF185" i="5"/>
  <c r="AF337" i="5"/>
  <c r="AF381" i="5"/>
  <c r="AF222" i="5"/>
  <c r="AG320" i="5"/>
  <c r="I8" i="2"/>
  <c r="H13" i="2"/>
  <c r="J16" i="2" s="1"/>
  <c r="K16" i="2" s="1"/>
  <c r="AF186" i="5" l="1"/>
  <c r="AE361" i="5"/>
  <c r="AE163" i="5"/>
  <c r="AF191" i="5"/>
  <c r="AF160" i="5"/>
  <c r="AF209" i="5"/>
  <c r="AF461" i="5"/>
  <c r="AF323" i="5"/>
  <c r="AF388" i="5"/>
  <c r="AF260" i="5"/>
  <c r="AF373" i="5"/>
  <c r="AE373" i="5" s="1"/>
  <c r="AF179" i="5"/>
  <c r="AF256" i="5"/>
  <c r="AF455" i="5"/>
  <c r="AF445" i="5"/>
  <c r="AF378" i="5"/>
  <c r="AF439" i="5"/>
  <c r="AF436" i="5"/>
  <c r="AF459" i="5"/>
  <c r="AF289" i="5"/>
  <c r="AF164" i="5"/>
  <c r="AF453" i="5"/>
  <c r="AF329" i="5"/>
  <c r="AF201" i="5"/>
  <c r="AF217" i="5"/>
  <c r="AF162" i="5"/>
  <c r="AF448" i="5"/>
  <c r="AF437" i="5"/>
  <c r="AF192" i="5"/>
  <c r="AF228" i="5"/>
  <c r="AF377" i="5"/>
  <c r="AF249" i="5"/>
  <c r="AF173" i="5"/>
  <c r="AF418" i="5"/>
  <c r="AF427" i="5"/>
  <c r="AF421" i="5"/>
  <c r="AF319" i="5"/>
  <c r="AF415" i="5"/>
  <c r="AF419" i="5"/>
  <c r="AF335" i="5"/>
  <c r="AE335" i="5" s="1"/>
  <c r="AF379" i="5"/>
  <c r="AF367" i="5"/>
  <c r="AF462" i="5"/>
  <c r="AF352" i="5"/>
  <c r="AF348" i="5"/>
  <c r="AF372" i="5"/>
  <c r="AF363" i="5"/>
  <c r="AE363" i="5" s="1"/>
  <c r="AF376" i="5"/>
  <c r="AF336" i="5"/>
  <c r="AF194" i="5"/>
  <c r="AF400" i="5"/>
  <c r="AF188" i="5"/>
  <c r="AF264" i="5"/>
  <c r="AF225" i="5"/>
  <c r="AF257" i="5"/>
  <c r="AF244" i="5"/>
  <c r="AF272" i="5"/>
  <c r="AF284" i="5"/>
  <c r="AF452" i="5"/>
  <c r="AF426" i="5"/>
  <c r="AF343" i="5"/>
  <c r="AF386" i="5"/>
  <c r="AF407" i="5"/>
  <c r="AF334" i="5"/>
  <c r="AF383" i="5"/>
  <c r="AF423" i="5"/>
  <c r="AF402" i="5"/>
  <c r="AF230" i="5"/>
  <c r="AF226" i="5"/>
  <c r="AF184" i="5"/>
  <c r="AF326" i="5"/>
  <c r="AF304" i="5"/>
  <c r="AF296" i="5"/>
  <c r="AF236" i="5"/>
  <c r="AF276" i="5"/>
  <c r="AF385" i="5"/>
  <c r="AF435" i="5"/>
  <c r="AF449" i="5"/>
  <c r="AF331" i="5"/>
  <c r="AF450" i="5"/>
  <c r="AF432" i="5"/>
  <c r="AF371" i="5"/>
  <c r="AF429" i="5"/>
  <c r="AF364" i="5"/>
  <c r="AF408" i="5"/>
  <c r="AF454" i="5"/>
  <c r="AF339" i="5"/>
  <c r="AF446" i="5"/>
  <c r="AF405" i="5"/>
  <c r="AF314" i="5"/>
  <c r="AF444" i="5"/>
  <c r="AF265" i="5"/>
  <c r="AF167" i="5"/>
  <c r="AF258" i="5"/>
  <c r="AF281" i="5"/>
  <c r="AF248" i="5"/>
  <c r="AF252" i="5"/>
  <c r="AF208" i="5"/>
  <c r="AF204" i="5"/>
  <c r="AF176" i="5"/>
  <c r="AF406" i="5"/>
  <c r="AF169" i="5"/>
  <c r="AF241" i="5"/>
  <c r="AF369" i="5"/>
  <c r="AF422" i="5"/>
  <c r="AF357" i="5"/>
  <c r="AF389" i="5"/>
  <c r="AF387" i="5"/>
  <c r="AF351" i="5"/>
  <c r="AE351" i="5" s="1"/>
  <c r="AF382" i="5"/>
  <c r="AF375" i="5"/>
  <c r="AF374" i="5"/>
  <c r="AF428" i="5"/>
  <c r="AF412" i="5"/>
  <c r="AF290" i="5"/>
  <c r="AF232" i="5"/>
  <c r="AF397" i="5"/>
  <c r="AF360" i="5"/>
  <c r="AF316" i="5"/>
  <c r="AF431" i="5"/>
  <c r="AF282" i="5"/>
  <c r="AF218" i="5"/>
  <c r="AF172" i="5"/>
  <c r="AF220" i="5"/>
  <c r="AF330" i="5"/>
  <c r="AF187" i="5"/>
  <c r="AF261" i="5"/>
  <c r="AF320" i="5"/>
  <c r="AF297" i="5"/>
  <c r="AF341" i="5"/>
  <c r="AF178" i="5"/>
  <c r="AF196" i="5"/>
  <c r="AF212" i="5"/>
  <c r="AF413" i="5"/>
  <c r="AF324" i="5"/>
  <c r="AF424" i="5"/>
  <c r="AF216" i="5"/>
  <c r="AF224" i="5"/>
  <c r="AF358" i="5"/>
  <c r="AF338" i="5"/>
  <c r="AF403" i="5"/>
  <c r="AF350" i="5"/>
  <c r="AF391" i="5"/>
  <c r="AF411" i="5"/>
  <c r="AF399" i="5"/>
  <c r="AF159" i="5"/>
  <c r="AF306" i="5"/>
  <c r="AF398" i="5"/>
  <c r="AF288" i="5"/>
  <c r="AF240" i="5"/>
  <c r="AF292" i="5"/>
  <c r="AF273" i="5"/>
  <c r="AF349" i="5"/>
  <c r="AF456" i="5"/>
  <c r="AF430" i="5"/>
  <c r="AF327" i="5"/>
  <c r="AF355" i="5"/>
  <c r="AF328" i="5"/>
  <c r="AE328" i="5" s="1"/>
  <c r="AF457" i="5"/>
  <c r="AF395" i="5"/>
  <c r="AF458" i="5"/>
  <c r="AF392" i="5"/>
  <c r="AF344" i="5"/>
  <c r="AF340" i="5"/>
  <c r="AF384" i="5"/>
  <c r="AF442" i="5"/>
  <c r="AF416" i="5"/>
  <c r="AF245" i="5"/>
  <c r="AF440" i="5"/>
  <c r="AF401" i="5"/>
  <c r="AF233" i="5"/>
  <c r="AF433" i="5"/>
  <c r="AF380" i="5"/>
  <c r="AF200" i="5"/>
  <c r="AF280" i="5"/>
  <c r="AF368" i="5"/>
  <c r="AF268" i="5"/>
  <c r="AF300" i="5"/>
  <c r="AF180" i="5"/>
  <c r="AF168" i="5"/>
  <c r="AF305" i="5"/>
  <c r="AF451" i="5"/>
  <c r="AF410" i="5"/>
  <c r="AF370" i="5"/>
  <c r="AE370" i="5" s="1"/>
  <c r="AF315" i="5"/>
  <c r="AF390" i="5"/>
  <c r="AF420" i="5"/>
  <c r="AF347" i="5"/>
  <c r="AF404" i="5"/>
  <c r="AF359" i="5"/>
  <c r="AF366" i="5"/>
  <c r="AF342" i="5"/>
  <c r="J19" i="2"/>
  <c r="K19" i="2" s="1"/>
  <c r="J14" i="2"/>
  <c r="K14" i="2" s="1"/>
  <c r="J15" i="2"/>
  <c r="K15" i="2" s="1"/>
  <c r="J18" i="2"/>
  <c r="K18" i="2" s="1"/>
  <c r="T3" i="5"/>
  <c r="T4" i="5"/>
  <c r="T5" i="5"/>
  <c r="T6" i="5"/>
  <c r="T7" i="5"/>
  <c r="T8" i="5"/>
  <c r="T9" i="5"/>
  <c r="T10" i="5"/>
  <c r="T11" i="5"/>
  <c r="T12" i="5"/>
  <c r="T13" i="5"/>
  <c r="T14" i="5"/>
  <c r="T15" i="5"/>
  <c r="T16" i="5"/>
  <c r="T17" i="5"/>
  <c r="T18" i="5"/>
  <c r="T19" i="5"/>
  <c r="T20" i="5"/>
  <c r="T21" i="5"/>
  <c r="T22" i="5"/>
  <c r="T23" i="5"/>
  <c r="T24" i="5"/>
  <c r="T25" i="5"/>
  <c r="T26" i="5"/>
  <c r="T27" i="5"/>
  <c r="T28" i="5"/>
  <c r="T29" i="5"/>
  <c r="T30" i="5"/>
  <c r="T31" i="5"/>
  <c r="T32" i="5"/>
  <c r="T33" i="5"/>
  <c r="T34" i="5"/>
  <c r="T35" i="5"/>
  <c r="T36" i="5"/>
  <c r="T37" i="5"/>
  <c r="T38" i="5"/>
  <c r="T39" i="5"/>
  <c r="T40" i="5"/>
  <c r="T41" i="5"/>
  <c r="T42" i="5"/>
  <c r="T43" i="5"/>
  <c r="T44" i="5"/>
  <c r="T45" i="5"/>
  <c r="T46" i="5"/>
  <c r="T47" i="5"/>
  <c r="T48" i="5"/>
  <c r="T49" i="5"/>
  <c r="T50" i="5"/>
  <c r="T51" i="5"/>
  <c r="T52" i="5"/>
  <c r="T53" i="5"/>
  <c r="T54" i="5"/>
  <c r="T55" i="5"/>
  <c r="T56" i="5"/>
  <c r="T57" i="5"/>
  <c r="T58" i="5"/>
  <c r="T59" i="5"/>
  <c r="T61" i="5"/>
  <c r="T62" i="5"/>
  <c r="T63" i="5"/>
  <c r="T64" i="5"/>
  <c r="T65" i="5"/>
  <c r="T66" i="5"/>
  <c r="T67" i="5"/>
  <c r="T68" i="5"/>
  <c r="T69" i="5"/>
  <c r="T70" i="5"/>
  <c r="T71" i="5"/>
  <c r="T72" i="5"/>
  <c r="T73" i="5"/>
  <c r="T74" i="5"/>
  <c r="T75" i="5"/>
  <c r="T76" i="5"/>
  <c r="T77" i="5"/>
  <c r="T78" i="5"/>
  <c r="T79" i="5"/>
  <c r="T80" i="5"/>
  <c r="T81" i="5"/>
  <c r="T82" i="5"/>
  <c r="T83" i="5"/>
  <c r="T84" i="5"/>
  <c r="T85" i="5"/>
  <c r="T86" i="5"/>
  <c r="T87" i="5"/>
  <c r="T88" i="5"/>
  <c r="T89" i="5"/>
  <c r="T90" i="5"/>
  <c r="T91" i="5"/>
  <c r="T92" i="5"/>
  <c r="T93" i="5"/>
  <c r="T94" i="5"/>
  <c r="T95" i="5"/>
  <c r="T96" i="5"/>
  <c r="T97" i="5"/>
  <c r="T98" i="5"/>
  <c r="T99" i="5"/>
  <c r="T100" i="5"/>
  <c r="T101" i="5"/>
  <c r="T102" i="5"/>
  <c r="T103" i="5"/>
  <c r="T104" i="5"/>
  <c r="T105" i="5"/>
  <c r="T106" i="5"/>
  <c r="T107" i="5"/>
  <c r="T108" i="5"/>
  <c r="T109" i="5"/>
  <c r="T110" i="5"/>
  <c r="T111" i="5"/>
  <c r="T112" i="5"/>
  <c r="T113" i="5"/>
  <c r="T114" i="5"/>
  <c r="T115" i="5"/>
  <c r="T116" i="5"/>
  <c r="T117" i="5"/>
  <c r="T118" i="5"/>
  <c r="T119" i="5"/>
  <c r="T120" i="5"/>
  <c r="T121" i="5"/>
  <c r="T122" i="5"/>
  <c r="T123" i="5"/>
  <c r="T124" i="5"/>
  <c r="T125" i="5"/>
  <c r="T126" i="5"/>
  <c r="T127" i="5"/>
  <c r="T128" i="5"/>
  <c r="T129" i="5"/>
  <c r="T130" i="5"/>
  <c r="T131" i="5"/>
  <c r="T132" i="5"/>
  <c r="T133" i="5"/>
  <c r="T134" i="5"/>
  <c r="T135" i="5"/>
  <c r="T136" i="5"/>
  <c r="T137" i="5"/>
  <c r="T138" i="5"/>
  <c r="T139" i="5"/>
  <c r="T140" i="5"/>
  <c r="T141" i="5"/>
  <c r="T142" i="5"/>
  <c r="T143" i="5"/>
  <c r="T144" i="5"/>
  <c r="T145" i="5"/>
  <c r="T146" i="5"/>
  <c r="T147" i="5"/>
  <c r="T148" i="5"/>
  <c r="T149" i="5"/>
  <c r="T150" i="5"/>
  <c r="T151" i="5"/>
  <c r="AE349" i="5" l="1"/>
  <c r="AE348" i="5"/>
  <c r="AE369" i="5"/>
  <c r="AE355" i="5"/>
  <c r="AE368" i="5"/>
  <c r="D176" i="5"/>
  <c r="W159" i="5" s="1"/>
  <c r="W160" i="5" s="1"/>
  <c r="W161" i="5" s="1"/>
  <c r="W162" i="5" s="1"/>
  <c r="W163" i="5" s="1"/>
  <c r="W164" i="5" s="1"/>
  <c r="W165" i="5" s="1"/>
  <c r="W166" i="5" s="1"/>
  <c r="W167" i="5" s="1"/>
  <c r="W168" i="5" s="1"/>
  <c r="W169" i="5" s="1"/>
  <c r="W170" i="5" s="1"/>
  <c r="W171" i="5" s="1"/>
  <c r="W172" i="5" s="1"/>
  <c r="W173" i="5" s="1"/>
  <c r="W174" i="5" s="1"/>
  <c r="W175" i="5" s="1"/>
  <c r="W176" i="5" s="1"/>
  <c r="W177" i="5" s="1"/>
  <c r="W178" i="5" s="1"/>
  <c r="W179" i="5" s="1"/>
  <c r="W180" i="5" s="1"/>
  <c r="W181" i="5" s="1"/>
  <c r="W182" i="5" s="1"/>
  <c r="W183" i="5" s="1"/>
  <c r="W184" i="5" s="1"/>
  <c r="W185" i="5" s="1"/>
  <c r="W186" i="5" s="1"/>
  <c r="W187" i="5" s="1"/>
  <c r="W188" i="5" s="1"/>
  <c r="W189" i="5" s="1"/>
  <c r="W190" i="5" s="1"/>
  <c r="W191" i="5" s="1"/>
  <c r="W192" i="5" s="1"/>
  <c r="W193" i="5" s="1"/>
  <c r="W194" i="5" s="1"/>
  <c r="W195" i="5" s="1"/>
  <c r="W196" i="5" s="1"/>
  <c r="W197" i="5" s="1"/>
  <c r="W198" i="5" s="1"/>
  <c r="W199" i="5" s="1"/>
  <c r="W200" i="5" s="1"/>
  <c r="W201" i="5" s="1"/>
  <c r="W202" i="5" s="1"/>
  <c r="W203" i="5" s="1"/>
  <c r="W204" i="5" s="1"/>
  <c r="W205" i="5" s="1"/>
  <c r="W206" i="5" s="1"/>
  <c r="W207" i="5" s="1"/>
  <c r="W208" i="5" s="1"/>
  <c r="W209" i="5" s="1"/>
  <c r="W210" i="5" s="1"/>
  <c r="W211" i="5" s="1"/>
  <c r="W212" i="5" s="1"/>
  <c r="W213" i="5" s="1"/>
  <c r="W214" i="5" s="1"/>
  <c r="W215" i="5" s="1"/>
  <c r="W216" i="5" s="1"/>
  <c r="W217" i="5" s="1"/>
  <c r="W218" i="5" s="1"/>
  <c r="W219" i="5" s="1"/>
  <c r="W220" i="5" s="1"/>
  <c r="W221" i="5" s="1"/>
  <c r="W222" i="5" s="1"/>
  <c r="W223" i="5" s="1"/>
  <c r="W224" i="5" s="1"/>
  <c r="W225" i="5" s="1"/>
  <c r="W226" i="5" s="1"/>
  <c r="W227" i="5" s="1"/>
  <c r="W228" i="5" s="1"/>
  <c r="W229" i="5" s="1"/>
  <c r="W230" i="5" s="1"/>
  <c r="W231" i="5" s="1"/>
  <c r="W232" i="5" s="1"/>
  <c r="W233" i="5" s="1"/>
  <c r="W234" i="5" s="1"/>
  <c r="W235" i="5" s="1"/>
  <c r="W236" i="5" s="1"/>
  <c r="W237" i="5" s="1"/>
  <c r="W238" i="5" s="1"/>
  <c r="W239" i="5" s="1"/>
  <c r="W240" i="5" s="1"/>
  <c r="W241" i="5" s="1"/>
  <c r="W242" i="5" s="1"/>
  <c r="W243" i="5" s="1"/>
  <c r="W244" i="5" s="1"/>
  <c r="W245" i="5" s="1"/>
  <c r="W246" i="5" s="1"/>
  <c r="W247" i="5" s="1"/>
  <c r="W248" i="5" s="1"/>
  <c r="W249" i="5" s="1"/>
  <c r="W250" i="5" s="1"/>
  <c r="W251" i="5" s="1"/>
  <c r="W252" i="5" s="1"/>
  <c r="W253" i="5" s="1"/>
  <c r="W254" i="5" s="1"/>
  <c r="W255" i="5" s="1"/>
  <c r="W256" i="5" s="1"/>
  <c r="W257" i="5" s="1"/>
  <c r="W258" i="5" s="1"/>
  <c r="W259" i="5" s="1"/>
  <c r="W260" i="5" s="1"/>
  <c r="W261" i="5" s="1"/>
  <c r="W262" i="5" s="1"/>
  <c r="W263" i="5" s="1"/>
  <c r="W264" i="5" s="1"/>
  <c r="W265" i="5" s="1"/>
  <c r="W266" i="5" s="1"/>
  <c r="W267" i="5" s="1"/>
  <c r="W268" i="5" s="1"/>
  <c r="W269" i="5" s="1"/>
  <c r="W270" i="5" s="1"/>
  <c r="W271" i="5" s="1"/>
  <c r="W272" i="5" s="1"/>
  <c r="W273" i="5" s="1"/>
  <c r="W274" i="5" s="1"/>
  <c r="W275" i="5" s="1"/>
  <c r="W276" i="5" s="1"/>
  <c r="W277" i="5" s="1"/>
  <c r="W278" i="5" s="1"/>
  <c r="W279" i="5" s="1"/>
  <c r="W280" i="5" s="1"/>
  <c r="W281" i="5" s="1"/>
  <c r="W282" i="5" s="1"/>
  <c r="W283" i="5" s="1"/>
  <c r="W284" i="5" s="1"/>
  <c r="W285" i="5" s="1"/>
  <c r="W286" i="5" s="1"/>
  <c r="W287" i="5" s="1"/>
  <c r="W288" i="5" s="1"/>
  <c r="W289" i="5" s="1"/>
  <c r="W290" i="5" s="1"/>
  <c r="W291" i="5" s="1"/>
  <c r="W292" i="5" s="1"/>
  <c r="W293" i="5" s="1"/>
  <c r="W294" i="5" s="1"/>
  <c r="W295" i="5" s="1"/>
  <c r="W296" i="5" s="1"/>
  <c r="W297" i="5" s="1"/>
  <c r="W298" i="5" s="1"/>
  <c r="W299" i="5" s="1"/>
  <c r="W300" i="5" s="1"/>
  <c r="W301" i="5" s="1"/>
  <c r="W302" i="5" s="1"/>
  <c r="W303" i="5" s="1"/>
  <c r="W304" i="5" s="1"/>
  <c r="W305" i="5" s="1"/>
  <c r="W306" i="5" s="1"/>
  <c r="W307" i="5" s="1"/>
  <c r="S3" i="5"/>
  <c r="O4" i="5"/>
  <c r="S4" i="5" s="1"/>
  <c r="O5" i="5"/>
  <c r="S5" i="5" s="1"/>
  <c r="O6" i="5"/>
  <c r="S6" i="5" s="1"/>
  <c r="O7" i="5"/>
  <c r="S7" i="5" s="1"/>
  <c r="O8" i="5"/>
  <c r="S8" i="5" s="1"/>
  <c r="O9" i="5"/>
  <c r="S9" i="5" s="1"/>
  <c r="O10" i="5"/>
  <c r="S10" i="5" s="1"/>
  <c r="O11" i="5"/>
  <c r="S11" i="5" s="1"/>
  <c r="O12" i="5"/>
  <c r="S12" i="5" s="1"/>
  <c r="O13" i="5"/>
  <c r="S13" i="5" s="1"/>
  <c r="O14" i="5"/>
  <c r="S14" i="5" s="1"/>
  <c r="O15" i="5"/>
  <c r="S15" i="5" s="1"/>
  <c r="O16" i="5"/>
  <c r="S16" i="5" s="1"/>
  <c r="O17" i="5"/>
  <c r="S17" i="5" s="1"/>
  <c r="O18" i="5"/>
  <c r="S18" i="5" s="1"/>
  <c r="O19" i="5"/>
  <c r="S19" i="5" s="1"/>
  <c r="O20" i="5"/>
  <c r="S20" i="5" s="1"/>
  <c r="O21" i="5"/>
  <c r="S21" i="5" s="1"/>
  <c r="O22" i="5"/>
  <c r="S22" i="5" s="1"/>
  <c r="O23" i="5"/>
  <c r="S23" i="5" s="1"/>
  <c r="O24" i="5"/>
  <c r="S24" i="5" s="1"/>
  <c r="O25" i="5"/>
  <c r="S25" i="5" s="1"/>
  <c r="O26" i="5"/>
  <c r="S26" i="5" s="1"/>
  <c r="O27" i="5"/>
  <c r="S27" i="5" s="1"/>
  <c r="O28" i="5"/>
  <c r="S28" i="5" s="1"/>
  <c r="O29" i="5"/>
  <c r="S29" i="5" s="1"/>
  <c r="O30" i="5"/>
  <c r="S30" i="5" s="1"/>
  <c r="O31" i="5"/>
  <c r="S31" i="5" s="1"/>
  <c r="O32" i="5"/>
  <c r="S32" i="5" s="1"/>
  <c r="O33" i="5"/>
  <c r="S33" i="5" s="1"/>
  <c r="O34" i="5"/>
  <c r="S34" i="5" s="1"/>
  <c r="O35" i="5"/>
  <c r="S35" i="5" s="1"/>
  <c r="O36" i="5"/>
  <c r="S36" i="5" s="1"/>
  <c r="O37" i="5"/>
  <c r="S37" i="5" s="1"/>
  <c r="O38" i="5"/>
  <c r="S38" i="5" s="1"/>
  <c r="O39" i="5"/>
  <c r="S39" i="5" s="1"/>
  <c r="O40" i="5"/>
  <c r="S40" i="5" s="1"/>
  <c r="O41" i="5"/>
  <c r="S41" i="5" s="1"/>
  <c r="O42" i="5"/>
  <c r="S42" i="5" s="1"/>
  <c r="O43" i="5"/>
  <c r="S43" i="5" s="1"/>
  <c r="O44" i="5"/>
  <c r="S44" i="5" s="1"/>
  <c r="O45" i="5"/>
  <c r="S45" i="5" s="1"/>
  <c r="O46" i="5"/>
  <c r="S46" i="5" s="1"/>
  <c r="O47" i="5"/>
  <c r="S47" i="5" s="1"/>
  <c r="O48" i="5"/>
  <c r="S48" i="5" s="1"/>
  <c r="O49" i="5"/>
  <c r="S49" i="5" s="1"/>
  <c r="O50" i="5"/>
  <c r="S50" i="5" s="1"/>
  <c r="O51" i="5"/>
  <c r="S51" i="5" s="1"/>
  <c r="O52" i="5"/>
  <c r="S52" i="5" s="1"/>
  <c r="O53" i="5"/>
  <c r="S53" i="5" s="1"/>
  <c r="O54" i="5"/>
  <c r="S54" i="5" s="1"/>
  <c r="O55" i="5"/>
  <c r="S55" i="5" s="1"/>
  <c r="O56" i="5"/>
  <c r="S56" i="5" s="1"/>
  <c r="O57" i="5"/>
  <c r="S57" i="5" s="1"/>
  <c r="O58" i="5"/>
  <c r="S58" i="5" s="1"/>
  <c r="O59" i="5"/>
  <c r="S59" i="5" s="1"/>
  <c r="O60" i="5"/>
  <c r="S60" i="5" s="1"/>
  <c r="O61" i="5"/>
  <c r="S61" i="5" s="1"/>
  <c r="O62" i="5"/>
  <c r="S62" i="5" s="1"/>
  <c r="O63" i="5"/>
  <c r="S63" i="5" s="1"/>
  <c r="O64" i="5"/>
  <c r="S64" i="5" s="1"/>
  <c r="O65" i="5"/>
  <c r="S65" i="5" s="1"/>
  <c r="O66" i="5"/>
  <c r="S66" i="5" s="1"/>
  <c r="O67" i="5"/>
  <c r="S67" i="5" s="1"/>
  <c r="O68" i="5"/>
  <c r="S68" i="5" s="1"/>
  <c r="O69" i="5"/>
  <c r="S69" i="5" s="1"/>
  <c r="O70" i="5"/>
  <c r="S70" i="5" s="1"/>
  <c r="O71" i="5"/>
  <c r="S71" i="5" s="1"/>
  <c r="O72" i="5"/>
  <c r="S72" i="5" s="1"/>
  <c r="O73" i="5"/>
  <c r="S73" i="5" s="1"/>
  <c r="O74" i="5"/>
  <c r="S74" i="5" s="1"/>
  <c r="O75" i="5"/>
  <c r="S75" i="5" s="1"/>
  <c r="O76" i="5"/>
  <c r="S76" i="5" s="1"/>
  <c r="O77" i="5"/>
  <c r="S77" i="5" s="1"/>
  <c r="O78" i="5"/>
  <c r="S78" i="5" s="1"/>
  <c r="O79" i="5"/>
  <c r="S79" i="5" s="1"/>
  <c r="O80" i="5"/>
  <c r="S80" i="5" s="1"/>
  <c r="O81" i="5"/>
  <c r="S81" i="5" s="1"/>
  <c r="O82" i="5"/>
  <c r="S82" i="5" s="1"/>
  <c r="O83" i="5"/>
  <c r="S83" i="5" s="1"/>
  <c r="O84" i="5"/>
  <c r="S84" i="5" s="1"/>
  <c r="O85" i="5"/>
  <c r="S85" i="5" s="1"/>
  <c r="O86" i="5"/>
  <c r="S86" i="5" s="1"/>
  <c r="O87" i="5"/>
  <c r="S87" i="5" s="1"/>
  <c r="O88" i="5"/>
  <c r="S88" i="5" s="1"/>
  <c r="O89" i="5"/>
  <c r="S89" i="5" s="1"/>
  <c r="O90" i="5"/>
  <c r="S90" i="5" s="1"/>
  <c r="O91" i="5"/>
  <c r="S91" i="5" s="1"/>
  <c r="O92" i="5"/>
  <c r="S92" i="5" s="1"/>
  <c r="O93" i="5"/>
  <c r="S93" i="5" s="1"/>
  <c r="O94" i="5"/>
  <c r="S94" i="5" s="1"/>
  <c r="O95" i="5"/>
  <c r="S95" i="5" s="1"/>
  <c r="O96" i="5"/>
  <c r="S96" i="5" s="1"/>
  <c r="O97" i="5"/>
  <c r="S97" i="5" s="1"/>
  <c r="O98" i="5"/>
  <c r="S98" i="5" s="1"/>
  <c r="O99" i="5"/>
  <c r="S99" i="5" s="1"/>
  <c r="O100" i="5"/>
  <c r="S100" i="5" s="1"/>
  <c r="O101" i="5"/>
  <c r="S101" i="5" s="1"/>
  <c r="O102" i="5"/>
  <c r="S102" i="5" s="1"/>
  <c r="O103" i="5"/>
  <c r="S103" i="5" s="1"/>
  <c r="O104" i="5"/>
  <c r="S104" i="5" s="1"/>
  <c r="O105" i="5"/>
  <c r="S105" i="5" s="1"/>
  <c r="O106" i="5"/>
  <c r="S106" i="5" s="1"/>
  <c r="O107" i="5"/>
  <c r="S107" i="5" s="1"/>
  <c r="O108" i="5"/>
  <c r="S108" i="5" s="1"/>
  <c r="O109" i="5"/>
  <c r="S109" i="5" s="1"/>
  <c r="O110" i="5"/>
  <c r="S110" i="5" s="1"/>
  <c r="O111" i="5"/>
  <c r="S111" i="5" s="1"/>
  <c r="O112" i="5"/>
  <c r="S112" i="5" s="1"/>
  <c r="O113" i="5"/>
  <c r="S113" i="5" s="1"/>
  <c r="O114" i="5"/>
  <c r="S114" i="5" s="1"/>
  <c r="O115" i="5"/>
  <c r="S115" i="5" s="1"/>
  <c r="O116" i="5"/>
  <c r="S116" i="5" s="1"/>
  <c r="O117" i="5"/>
  <c r="S117" i="5" s="1"/>
  <c r="O118" i="5"/>
  <c r="S118" i="5" s="1"/>
  <c r="O119" i="5"/>
  <c r="S119" i="5" s="1"/>
  <c r="O120" i="5"/>
  <c r="S120" i="5" s="1"/>
  <c r="O121" i="5"/>
  <c r="S121" i="5" s="1"/>
  <c r="O122" i="5"/>
  <c r="S122" i="5" s="1"/>
  <c r="O123" i="5"/>
  <c r="S123" i="5" s="1"/>
  <c r="O124" i="5"/>
  <c r="S124" i="5" s="1"/>
  <c r="O125" i="5"/>
  <c r="S125" i="5" s="1"/>
  <c r="O126" i="5"/>
  <c r="S126" i="5" s="1"/>
  <c r="O127" i="5"/>
  <c r="S127" i="5" s="1"/>
  <c r="O128" i="5"/>
  <c r="S128" i="5" s="1"/>
  <c r="O129" i="5"/>
  <c r="S129" i="5" s="1"/>
  <c r="O130" i="5"/>
  <c r="S130" i="5" s="1"/>
  <c r="O131" i="5"/>
  <c r="S131" i="5" s="1"/>
  <c r="O132" i="5"/>
  <c r="S132" i="5" s="1"/>
  <c r="O133" i="5"/>
  <c r="S133" i="5" s="1"/>
  <c r="O134" i="5"/>
  <c r="S134" i="5" s="1"/>
  <c r="O135" i="5"/>
  <c r="S135" i="5" s="1"/>
  <c r="O136" i="5"/>
  <c r="S136" i="5" s="1"/>
  <c r="O137" i="5"/>
  <c r="S137" i="5" s="1"/>
  <c r="O138" i="5"/>
  <c r="S138" i="5" s="1"/>
  <c r="O139" i="5"/>
  <c r="S139" i="5" s="1"/>
  <c r="O140" i="5"/>
  <c r="S140" i="5" s="1"/>
  <c r="O141" i="5"/>
  <c r="S141" i="5" s="1"/>
  <c r="O142" i="5"/>
  <c r="S142" i="5" s="1"/>
  <c r="O143" i="5"/>
  <c r="S143" i="5" s="1"/>
  <c r="O144" i="5"/>
  <c r="S144" i="5" s="1"/>
  <c r="O145" i="5"/>
  <c r="S145" i="5" s="1"/>
  <c r="O146" i="5"/>
  <c r="S146" i="5" s="1"/>
  <c r="O147" i="5"/>
  <c r="S147" i="5" s="1"/>
  <c r="O148" i="5"/>
  <c r="S148" i="5" s="1"/>
  <c r="O149" i="5"/>
  <c r="S149" i="5" s="1"/>
  <c r="O150" i="5"/>
  <c r="S150" i="5" s="1"/>
  <c r="S151" i="5"/>
  <c r="N17" i="5"/>
  <c r="N4" i="5"/>
  <c r="N5" i="5"/>
  <c r="N6" i="5"/>
  <c r="N7" i="5"/>
  <c r="N8" i="5"/>
  <c r="N9" i="5"/>
  <c r="N10" i="5"/>
  <c r="N11" i="5"/>
  <c r="N12" i="5"/>
  <c r="N13" i="5"/>
  <c r="N14" i="5"/>
  <c r="N15" i="5"/>
  <c r="N16" i="5"/>
  <c r="N18" i="5"/>
  <c r="N19" i="5"/>
  <c r="N20" i="5"/>
  <c r="N21" i="5"/>
  <c r="N22" i="5"/>
  <c r="N23" i="5"/>
  <c r="N24" i="5"/>
  <c r="N25" i="5"/>
  <c r="N26" i="5"/>
  <c r="N27" i="5"/>
  <c r="N28" i="5"/>
  <c r="N29" i="5"/>
  <c r="N30" i="5"/>
  <c r="N31" i="5"/>
  <c r="N32" i="5"/>
  <c r="N33" i="5"/>
  <c r="N34" i="5"/>
  <c r="N35" i="5"/>
  <c r="N36" i="5"/>
  <c r="N37" i="5"/>
  <c r="N38" i="5"/>
  <c r="N39" i="5"/>
  <c r="N40" i="5"/>
  <c r="N41" i="5"/>
  <c r="N42" i="5"/>
  <c r="N43" i="5"/>
  <c r="N44" i="5"/>
  <c r="N45" i="5"/>
  <c r="N46" i="5"/>
  <c r="N47" i="5"/>
  <c r="N48" i="5"/>
  <c r="N49" i="5"/>
  <c r="N50" i="5"/>
  <c r="N51" i="5"/>
  <c r="N52" i="5"/>
  <c r="N53" i="5"/>
  <c r="N54" i="5"/>
  <c r="N55" i="5"/>
  <c r="N56" i="5"/>
  <c r="N57" i="5"/>
  <c r="N58" i="5"/>
  <c r="N59" i="5"/>
  <c r="N60" i="5"/>
  <c r="N61" i="5"/>
  <c r="N62" i="5"/>
  <c r="N63" i="5"/>
  <c r="N64" i="5"/>
  <c r="N65" i="5"/>
  <c r="N66" i="5"/>
  <c r="N67" i="5"/>
  <c r="N68" i="5"/>
  <c r="N69" i="5"/>
  <c r="N70" i="5"/>
  <c r="N71" i="5"/>
  <c r="N72" i="5"/>
  <c r="N73" i="5"/>
  <c r="N74" i="5"/>
  <c r="N75" i="5"/>
  <c r="N76" i="5"/>
  <c r="N77" i="5"/>
  <c r="N78" i="5"/>
  <c r="N79" i="5"/>
  <c r="N80" i="5"/>
  <c r="N81" i="5"/>
  <c r="N82" i="5"/>
  <c r="N83" i="5"/>
  <c r="N84" i="5"/>
  <c r="N85" i="5"/>
  <c r="N86" i="5"/>
  <c r="N87" i="5"/>
  <c r="N88" i="5"/>
  <c r="N89" i="5"/>
  <c r="N90" i="5"/>
  <c r="N91" i="5"/>
  <c r="N92" i="5"/>
  <c r="N93" i="5"/>
  <c r="N94" i="5"/>
  <c r="N95" i="5"/>
  <c r="N96" i="5"/>
  <c r="N97" i="5"/>
  <c r="N98" i="5"/>
  <c r="N99" i="5"/>
  <c r="N100" i="5"/>
  <c r="N101" i="5"/>
  <c r="N102" i="5"/>
  <c r="N103" i="5"/>
  <c r="N104" i="5"/>
  <c r="N105" i="5"/>
  <c r="N106" i="5"/>
  <c r="N107" i="5"/>
  <c r="N108" i="5"/>
  <c r="N109" i="5"/>
  <c r="N110" i="5"/>
  <c r="N111" i="5"/>
  <c r="N112" i="5"/>
  <c r="N113" i="5"/>
  <c r="N114" i="5"/>
  <c r="N115" i="5"/>
  <c r="N116" i="5"/>
  <c r="N117" i="5"/>
  <c r="N118" i="5"/>
  <c r="N119" i="5"/>
  <c r="N120" i="5"/>
  <c r="N121" i="5"/>
  <c r="N122" i="5"/>
  <c r="N123" i="5"/>
  <c r="N124" i="5"/>
  <c r="N125" i="5"/>
  <c r="N126" i="5"/>
  <c r="N127" i="5"/>
  <c r="N128" i="5"/>
  <c r="N129" i="5"/>
  <c r="N130" i="5"/>
  <c r="N131" i="5"/>
  <c r="N132" i="5"/>
  <c r="N133" i="5"/>
  <c r="N134" i="5"/>
  <c r="N135" i="5"/>
  <c r="N136" i="5"/>
  <c r="N137" i="5"/>
  <c r="N138" i="5"/>
  <c r="N139" i="5"/>
  <c r="N140" i="5"/>
  <c r="N141" i="5"/>
  <c r="N142" i="5"/>
  <c r="N143" i="5"/>
  <c r="N144" i="5"/>
  <c r="N145" i="5"/>
  <c r="N146" i="5"/>
  <c r="N147" i="5"/>
  <c r="N148" i="5"/>
  <c r="N149" i="5"/>
  <c r="N150" i="5"/>
  <c r="J57" i="5"/>
  <c r="M57" i="5" s="1"/>
  <c r="AE57" i="5" s="1"/>
  <c r="M3" i="5"/>
  <c r="J4" i="5"/>
  <c r="M4" i="5" s="1"/>
  <c r="AE4" i="5" s="1"/>
  <c r="J5" i="5"/>
  <c r="M5" i="5" s="1"/>
  <c r="AE5" i="5" s="1"/>
  <c r="J6" i="5"/>
  <c r="M6" i="5" s="1"/>
  <c r="AE6" i="5" s="1"/>
  <c r="J7" i="5"/>
  <c r="M7" i="5" s="1"/>
  <c r="J8" i="5"/>
  <c r="M8" i="5" s="1"/>
  <c r="AE8" i="5" s="1"/>
  <c r="J9" i="5"/>
  <c r="M9" i="5" s="1"/>
  <c r="AE9" i="5" s="1"/>
  <c r="J10" i="5"/>
  <c r="M10" i="5" s="1"/>
  <c r="AE10" i="5" s="1"/>
  <c r="J11" i="5"/>
  <c r="M11" i="5" s="1"/>
  <c r="AE11" i="5" s="1"/>
  <c r="J12" i="5"/>
  <c r="M12" i="5" s="1"/>
  <c r="AE12" i="5" s="1"/>
  <c r="J13" i="5"/>
  <c r="M13" i="5" s="1"/>
  <c r="AE13" i="5" s="1"/>
  <c r="J14" i="5"/>
  <c r="M14" i="5" s="1"/>
  <c r="AE14" i="5" s="1"/>
  <c r="J15" i="5"/>
  <c r="M15" i="5" s="1"/>
  <c r="AE15" i="5" s="1"/>
  <c r="J16" i="5"/>
  <c r="M16" i="5" s="1"/>
  <c r="AE16" i="5" s="1"/>
  <c r="J17" i="5"/>
  <c r="M17" i="5" s="1"/>
  <c r="AE17" i="5" s="1"/>
  <c r="J18" i="5"/>
  <c r="M18" i="5" s="1"/>
  <c r="AE18" i="5" s="1"/>
  <c r="J19" i="5"/>
  <c r="M19" i="5" s="1"/>
  <c r="AE19" i="5" s="1"/>
  <c r="J20" i="5"/>
  <c r="M20" i="5" s="1"/>
  <c r="AE20" i="5" s="1"/>
  <c r="J21" i="5"/>
  <c r="M21" i="5" s="1"/>
  <c r="AE21" i="5" s="1"/>
  <c r="J22" i="5"/>
  <c r="M22" i="5" s="1"/>
  <c r="AE22" i="5" s="1"/>
  <c r="J23" i="5"/>
  <c r="M23" i="5" s="1"/>
  <c r="AE23" i="5" s="1"/>
  <c r="J24" i="5"/>
  <c r="M24" i="5" s="1"/>
  <c r="AE24" i="5" s="1"/>
  <c r="J25" i="5"/>
  <c r="M25" i="5" s="1"/>
  <c r="AE25" i="5" s="1"/>
  <c r="J26" i="5"/>
  <c r="M26" i="5" s="1"/>
  <c r="AE26" i="5" s="1"/>
  <c r="J27" i="5"/>
  <c r="M27" i="5" s="1"/>
  <c r="AE27" i="5" s="1"/>
  <c r="J28" i="5"/>
  <c r="M28" i="5" s="1"/>
  <c r="AE28" i="5" s="1"/>
  <c r="J29" i="5"/>
  <c r="M29" i="5" s="1"/>
  <c r="AE29" i="5" s="1"/>
  <c r="J30" i="5"/>
  <c r="M30" i="5" s="1"/>
  <c r="AE30" i="5" s="1"/>
  <c r="J31" i="5"/>
  <c r="M31" i="5" s="1"/>
  <c r="AE31" i="5" s="1"/>
  <c r="J32" i="5"/>
  <c r="M32" i="5" s="1"/>
  <c r="AE32" i="5" s="1"/>
  <c r="J33" i="5"/>
  <c r="M33" i="5" s="1"/>
  <c r="AE33" i="5" s="1"/>
  <c r="J34" i="5"/>
  <c r="M34" i="5" s="1"/>
  <c r="AE34" i="5" s="1"/>
  <c r="J35" i="5"/>
  <c r="M35" i="5" s="1"/>
  <c r="AE35" i="5" s="1"/>
  <c r="J36" i="5"/>
  <c r="M36" i="5" s="1"/>
  <c r="AE36" i="5" s="1"/>
  <c r="J37" i="5"/>
  <c r="M37" i="5" s="1"/>
  <c r="AE37" i="5" s="1"/>
  <c r="J38" i="5"/>
  <c r="M38" i="5" s="1"/>
  <c r="AE38" i="5" s="1"/>
  <c r="J39" i="5"/>
  <c r="M39" i="5" s="1"/>
  <c r="AE39" i="5" s="1"/>
  <c r="J40" i="5"/>
  <c r="M40" i="5" s="1"/>
  <c r="AE40" i="5" s="1"/>
  <c r="J41" i="5"/>
  <c r="M41" i="5" s="1"/>
  <c r="AE41" i="5" s="1"/>
  <c r="J42" i="5"/>
  <c r="M42" i="5" s="1"/>
  <c r="AE42" i="5" s="1"/>
  <c r="J43" i="5"/>
  <c r="M43" i="5" s="1"/>
  <c r="AE43" i="5" s="1"/>
  <c r="J44" i="5"/>
  <c r="M44" i="5" s="1"/>
  <c r="AE44" i="5" s="1"/>
  <c r="J45" i="5"/>
  <c r="M45" i="5" s="1"/>
  <c r="AE45" i="5" s="1"/>
  <c r="J46" i="5"/>
  <c r="M46" i="5" s="1"/>
  <c r="AE46" i="5" s="1"/>
  <c r="J47" i="5"/>
  <c r="M47" i="5" s="1"/>
  <c r="AE47" i="5" s="1"/>
  <c r="J48" i="5"/>
  <c r="M48" i="5" s="1"/>
  <c r="AE48" i="5" s="1"/>
  <c r="J49" i="5"/>
  <c r="M49" i="5" s="1"/>
  <c r="AE49" i="5" s="1"/>
  <c r="J50" i="5"/>
  <c r="M50" i="5" s="1"/>
  <c r="AE50" i="5" s="1"/>
  <c r="J51" i="5"/>
  <c r="M51" i="5" s="1"/>
  <c r="AE51" i="5" s="1"/>
  <c r="J52" i="5"/>
  <c r="M52" i="5" s="1"/>
  <c r="AE52" i="5" s="1"/>
  <c r="J53" i="5"/>
  <c r="M53" i="5" s="1"/>
  <c r="AE53" i="5" s="1"/>
  <c r="J54" i="5"/>
  <c r="M54" i="5" s="1"/>
  <c r="AE54" i="5" s="1"/>
  <c r="J55" i="5"/>
  <c r="M55" i="5" s="1"/>
  <c r="AE55" i="5" s="1"/>
  <c r="J56" i="5"/>
  <c r="M56" i="5" s="1"/>
  <c r="AE56" i="5" s="1"/>
  <c r="J58" i="5"/>
  <c r="M58" i="5" s="1"/>
  <c r="AE58" i="5" s="1"/>
  <c r="J59" i="5"/>
  <c r="M59" i="5" s="1"/>
  <c r="AE59" i="5" s="1"/>
  <c r="J60" i="5"/>
  <c r="M60" i="5" s="1"/>
  <c r="AE60" i="5" s="1"/>
  <c r="J61" i="5"/>
  <c r="M61" i="5" s="1"/>
  <c r="AE61" i="5" s="1"/>
  <c r="J62" i="5"/>
  <c r="M62" i="5" s="1"/>
  <c r="AE62" i="5" s="1"/>
  <c r="J63" i="5"/>
  <c r="M63" i="5" s="1"/>
  <c r="AE63" i="5" s="1"/>
  <c r="J64" i="5"/>
  <c r="M64" i="5" s="1"/>
  <c r="AE64" i="5" s="1"/>
  <c r="J65" i="5"/>
  <c r="M65" i="5" s="1"/>
  <c r="AE65" i="5" s="1"/>
  <c r="J66" i="5"/>
  <c r="M66" i="5" s="1"/>
  <c r="AE66" i="5" s="1"/>
  <c r="J67" i="5"/>
  <c r="M67" i="5" s="1"/>
  <c r="AE67" i="5" s="1"/>
  <c r="J68" i="5"/>
  <c r="M68" i="5" s="1"/>
  <c r="AE68" i="5" s="1"/>
  <c r="J69" i="5"/>
  <c r="M69" i="5" s="1"/>
  <c r="AE69" i="5" s="1"/>
  <c r="J70" i="5"/>
  <c r="M70" i="5" s="1"/>
  <c r="AE70" i="5" s="1"/>
  <c r="J71" i="5"/>
  <c r="M71" i="5" s="1"/>
  <c r="AE71" i="5" s="1"/>
  <c r="J72" i="5"/>
  <c r="M72" i="5" s="1"/>
  <c r="AE72" i="5" s="1"/>
  <c r="J73" i="5"/>
  <c r="M73" i="5" s="1"/>
  <c r="AE73" i="5" s="1"/>
  <c r="J74" i="5"/>
  <c r="M74" i="5" s="1"/>
  <c r="AE74" i="5" s="1"/>
  <c r="J75" i="5"/>
  <c r="M75" i="5" s="1"/>
  <c r="AE75" i="5" s="1"/>
  <c r="M76" i="5"/>
  <c r="AE76" i="5" s="1"/>
  <c r="J77" i="5"/>
  <c r="M77" i="5" s="1"/>
  <c r="AE77" i="5" s="1"/>
  <c r="J78" i="5"/>
  <c r="M78" i="5" s="1"/>
  <c r="AE78" i="5" s="1"/>
  <c r="J79" i="5"/>
  <c r="M79" i="5" s="1"/>
  <c r="AE79" i="5" s="1"/>
  <c r="J80" i="5"/>
  <c r="M80" i="5" s="1"/>
  <c r="AE80" i="5" s="1"/>
  <c r="J81" i="5"/>
  <c r="M81" i="5" s="1"/>
  <c r="AE81" i="5" s="1"/>
  <c r="J82" i="5"/>
  <c r="M82" i="5" s="1"/>
  <c r="AE82" i="5" s="1"/>
  <c r="J83" i="5"/>
  <c r="M83" i="5" s="1"/>
  <c r="AE83" i="5" s="1"/>
  <c r="J84" i="5"/>
  <c r="M84" i="5" s="1"/>
  <c r="AE84" i="5" s="1"/>
  <c r="J85" i="5"/>
  <c r="M85" i="5" s="1"/>
  <c r="AE85" i="5" s="1"/>
  <c r="J86" i="5"/>
  <c r="M86" i="5" s="1"/>
  <c r="AE86" i="5" s="1"/>
  <c r="J87" i="5"/>
  <c r="M87" i="5" s="1"/>
  <c r="AE87" i="5" s="1"/>
  <c r="J88" i="5"/>
  <c r="M88" i="5" s="1"/>
  <c r="AE88" i="5" s="1"/>
  <c r="J89" i="5"/>
  <c r="M89" i="5" s="1"/>
  <c r="AE89" i="5" s="1"/>
  <c r="J90" i="5"/>
  <c r="M90" i="5" s="1"/>
  <c r="AE90" i="5" s="1"/>
  <c r="J91" i="5"/>
  <c r="M91" i="5" s="1"/>
  <c r="AE91" i="5" s="1"/>
  <c r="J92" i="5"/>
  <c r="M92" i="5" s="1"/>
  <c r="AE92" i="5" s="1"/>
  <c r="J93" i="5"/>
  <c r="M93" i="5" s="1"/>
  <c r="AE93" i="5" s="1"/>
  <c r="J94" i="5"/>
  <c r="M94" i="5" s="1"/>
  <c r="AE94" i="5" s="1"/>
  <c r="J95" i="5"/>
  <c r="M95" i="5" s="1"/>
  <c r="AE95" i="5" s="1"/>
  <c r="J96" i="5"/>
  <c r="M96" i="5" s="1"/>
  <c r="AE96" i="5" s="1"/>
  <c r="J97" i="5"/>
  <c r="M97" i="5" s="1"/>
  <c r="AE97" i="5" s="1"/>
  <c r="J98" i="5"/>
  <c r="M98" i="5" s="1"/>
  <c r="AE98" i="5" s="1"/>
  <c r="J99" i="5"/>
  <c r="M99" i="5" s="1"/>
  <c r="AE99" i="5" s="1"/>
  <c r="J100" i="5"/>
  <c r="M100" i="5" s="1"/>
  <c r="AE100" i="5" s="1"/>
  <c r="J101" i="5"/>
  <c r="M101" i="5" s="1"/>
  <c r="AE101" i="5" s="1"/>
  <c r="J102" i="5"/>
  <c r="M102" i="5" s="1"/>
  <c r="AE102" i="5" s="1"/>
  <c r="J103" i="5"/>
  <c r="M103" i="5" s="1"/>
  <c r="AE103" i="5" s="1"/>
  <c r="J104" i="5"/>
  <c r="M104" i="5" s="1"/>
  <c r="AE104" i="5" s="1"/>
  <c r="J105" i="5"/>
  <c r="M105" i="5" s="1"/>
  <c r="AE105" i="5" s="1"/>
  <c r="J106" i="5"/>
  <c r="M106" i="5" s="1"/>
  <c r="AE106" i="5" s="1"/>
  <c r="J107" i="5"/>
  <c r="M107" i="5" s="1"/>
  <c r="AE107" i="5" s="1"/>
  <c r="J108" i="5"/>
  <c r="M108" i="5" s="1"/>
  <c r="AE108" i="5" s="1"/>
  <c r="J109" i="5"/>
  <c r="M109" i="5" s="1"/>
  <c r="AE109" i="5" s="1"/>
  <c r="J110" i="5"/>
  <c r="M110" i="5" s="1"/>
  <c r="AE110" i="5" s="1"/>
  <c r="J111" i="5"/>
  <c r="M111" i="5" s="1"/>
  <c r="AE111" i="5" s="1"/>
  <c r="J112" i="5"/>
  <c r="M112" i="5" s="1"/>
  <c r="AE112" i="5" s="1"/>
  <c r="J113" i="5"/>
  <c r="M113" i="5" s="1"/>
  <c r="AE113" i="5" s="1"/>
  <c r="J114" i="5"/>
  <c r="M114" i="5" s="1"/>
  <c r="AE114" i="5" s="1"/>
  <c r="J115" i="5"/>
  <c r="M115" i="5" s="1"/>
  <c r="AE115" i="5" s="1"/>
  <c r="J116" i="5"/>
  <c r="M116" i="5" s="1"/>
  <c r="AE116" i="5" s="1"/>
  <c r="J117" i="5"/>
  <c r="M117" i="5" s="1"/>
  <c r="AE117" i="5" s="1"/>
  <c r="J118" i="5"/>
  <c r="M118" i="5" s="1"/>
  <c r="AE118" i="5" s="1"/>
  <c r="J119" i="5"/>
  <c r="M119" i="5" s="1"/>
  <c r="AE119" i="5" s="1"/>
  <c r="J120" i="5"/>
  <c r="M120" i="5" s="1"/>
  <c r="AE120" i="5" s="1"/>
  <c r="J121" i="5"/>
  <c r="M121" i="5" s="1"/>
  <c r="AE121" i="5" s="1"/>
  <c r="J122" i="5"/>
  <c r="M122" i="5" s="1"/>
  <c r="AE122" i="5" s="1"/>
  <c r="J123" i="5"/>
  <c r="M123" i="5" s="1"/>
  <c r="AE123" i="5" s="1"/>
  <c r="J124" i="5"/>
  <c r="M124" i="5" s="1"/>
  <c r="AE124" i="5" s="1"/>
  <c r="J125" i="5"/>
  <c r="M125" i="5" s="1"/>
  <c r="AE125" i="5" s="1"/>
  <c r="J126" i="5"/>
  <c r="M126" i="5" s="1"/>
  <c r="AE126" i="5" s="1"/>
  <c r="J127" i="5"/>
  <c r="M127" i="5" s="1"/>
  <c r="AE127" i="5" s="1"/>
  <c r="J128" i="5"/>
  <c r="M128" i="5" s="1"/>
  <c r="AE128" i="5" s="1"/>
  <c r="J129" i="5"/>
  <c r="M129" i="5" s="1"/>
  <c r="AE129" i="5" s="1"/>
  <c r="J130" i="5"/>
  <c r="M130" i="5" s="1"/>
  <c r="AE130" i="5" s="1"/>
  <c r="J131" i="5"/>
  <c r="M131" i="5" s="1"/>
  <c r="AE131" i="5" s="1"/>
  <c r="J132" i="5"/>
  <c r="M132" i="5" s="1"/>
  <c r="AE132" i="5" s="1"/>
  <c r="J133" i="5"/>
  <c r="M133" i="5" s="1"/>
  <c r="AE133" i="5" s="1"/>
  <c r="J134" i="5"/>
  <c r="M134" i="5" s="1"/>
  <c r="AE134" i="5" s="1"/>
  <c r="J135" i="5"/>
  <c r="M135" i="5" s="1"/>
  <c r="AE135" i="5" s="1"/>
  <c r="J136" i="5"/>
  <c r="M136" i="5" s="1"/>
  <c r="AE136" i="5" s="1"/>
  <c r="J137" i="5"/>
  <c r="M137" i="5" s="1"/>
  <c r="AE137" i="5" s="1"/>
  <c r="J138" i="5"/>
  <c r="M138" i="5" s="1"/>
  <c r="AE138" i="5" s="1"/>
  <c r="J139" i="5"/>
  <c r="M139" i="5" s="1"/>
  <c r="AE139" i="5" s="1"/>
  <c r="J140" i="5"/>
  <c r="M140" i="5" s="1"/>
  <c r="AE140" i="5" s="1"/>
  <c r="J141" i="5"/>
  <c r="M141" i="5" s="1"/>
  <c r="AE141" i="5" s="1"/>
  <c r="J142" i="5"/>
  <c r="M142" i="5" s="1"/>
  <c r="AE142" i="5" s="1"/>
  <c r="J143" i="5"/>
  <c r="M143" i="5" s="1"/>
  <c r="AE143" i="5" s="1"/>
  <c r="J144" i="5"/>
  <c r="M144" i="5" s="1"/>
  <c r="AE144" i="5" s="1"/>
  <c r="J145" i="5"/>
  <c r="M145" i="5" s="1"/>
  <c r="AE145" i="5" s="1"/>
  <c r="J146" i="5"/>
  <c r="M146" i="5" s="1"/>
  <c r="AE146" i="5" s="1"/>
  <c r="J147" i="5"/>
  <c r="M147" i="5" s="1"/>
  <c r="AE147" i="5" s="1"/>
  <c r="J148" i="5"/>
  <c r="M148" i="5" s="1"/>
  <c r="AE148" i="5" s="1"/>
  <c r="J149" i="5"/>
  <c r="M149" i="5" s="1"/>
  <c r="AE149" i="5" s="1"/>
  <c r="J150" i="5"/>
  <c r="M150" i="5" s="1"/>
  <c r="AE150" i="5" s="1"/>
  <c r="J151" i="5"/>
  <c r="M151" i="5" s="1"/>
  <c r="AE151" i="5" s="1"/>
  <c r="N5" i="8"/>
  <c r="N12" i="8"/>
  <c r="N13" i="8"/>
  <c r="N15" i="8"/>
  <c r="N2" i="8"/>
  <c r="F13" i="8"/>
  <c r="F12" i="8"/>
  <c r="D332" i="5" l="1"/>
  <c r="D1256" i="5"/>
  <c r="AE3" i="5"/>
  <c r="W314" i="5"/>
  <c r="W315" i="5" s="1"/>
  <c r="W316" i="5" s="1"/>
  <c r="W317" i="5" s="1"/>
  <c r="W318" i="5" s="1"/>
  <c r="W319" i="5" s="1"/>
  <c r="W320" i="5" s="1"/>
  <c r="W321" i="5" s="1"/>
  <c r="W322" i="5" s="1"/>
  <c r="W323" i="5" s="1"/>
  <c r="W324" i="5" s="1"/>
  <c r="W325" i="5" s="1"/>
  <c r="W326" i="5" s="1"/>
  <c r="W327" i="5" s="1"/>
  <c r="W328" i="5" s="1"/>
  <c r="W329" i="5" s="1"/>
  <c r="W330" i="5" s="1"/>
  <c r="W331" i="5" s="1"/>
  <c r="W332" i="5" s="1"/>
  <c r="W333" i="5" s="1"/>
  <c r="W334" i="5" s="1"/>
  <c r="W335" i="5" s="1"/>
  <c r="W336" i="5" s="1"/>
  <c r="W337" i="5" s="1"/>
  <c r="W338" i="5" s="1"/>
  <c r="W339" i="5" s="1"/>
  <c r="W340" i="5" s="1"/>
  <c r="W341" i="5" s="1"/>
  <c r="W342" i="5" s="1"/>
  <c r="W343" i="5" s="1"/>
  <c r="W344" i="5" s="1"/>
  <c r="W345" i="5" s="1"/>
  <c r="W346" i="5" s="1"/>
  <c r="W347" i="5" s="1"/>
  <c r="W348" i="5" s="1"/>
  <c r="W349" i="5" s="1"/>
  <c r="W350" i="5" s="1"/>
  <c r="W351" i="5" s="1"/>
  <c r="W352" i="5" s="1"/>
  <c r="W353" i="5" s="1"/>
  <c r="W354" i="5" s="1"/>
  <c r="W355" i="5" s="1"/>
  <c r="W356" i="5" s="1"/>
  <c r="W357" i="5" s="1"/>
  <c r="W358" i="5" s="1"/>
  <c r="W359" i="5" s="1"/>
  <c r="W360" i="5" s="1"/>
  <c r="W361" i="5" s="1"/>
  <c r="W362" i="5" s="1"/>
  <c r="W363" i="5" s="1"/>
  <c r="W364" i="5" s="1"/>
  <c r="W365" i="5" s="1"/>
  <c r="W366" i="5" s="1"/>
  <c r="W367" i="5" s="1"/>
  <c r="W368" i="5" s="1"/>
  <c r="W369" i="5" s="1"/>
  <c r="W370" i="5" s="1"/>
  <c r="W371" i="5" s="1"/>
  <c r="W372" i="5" s="1"/>
  <c r="W373" i="5" s="1"/>
  <c r="W374" i="5" s="1"/>
  <c r="W375" i="5" s="1"/>
  <c r="W376" i="5" s="1"/>
  <c r="W377" i="5" s="1"/>
  <c r="W378" i="5" s="1"/>
  <c r="W379" i="5" s="1"/>
  <c r="W380" i="5" s="1"/>
  <c r="W381" i="5" s="1"/>
  <c r="W382" i="5" s="1"/>
  <c r="W383" i="5" s="1"/>
  <c r="W384" i="5" s="1"/>
  <c r="W385" i="5" s="1"/>
  <c r="W386" i="5" s="1"/>
  <c r="W387" i="5" s="1"/>
  <c r="W388" i="5" s="1"/>
  <c r="W389" i="5" s="1"/>
  <c r="W390" i="5" s="1"/>
  <c r="W391" i="5" s="1"/>
  <c r="W392" i="5" s="1"/>
  <c r="W393" i="5" s="1"/>
  <c r="W394" i="5" s="1"/>
  <c r="W395" i="5" s="1"/>
  <c r="W396" i="5" s="1"/>
  <c r="W397" i="5" s="1"/>
  <c r="W398" i="5" s="1"/>
  <c r="W399" i="5" s="1"/>
  <c r="W400" i="5" s="1"/>
  <c r="W401" i="5" s="1"/>
  <c r="W402" i="5" s="1"/>
  <c r="W403" i="5" s="1"/>
  <c r="W404" i="5" s="1"/>
  <c r="W405" i="5" s="1"/>
  <c r="W406" i="5" s="1"/>
  <c r="W407" i="5" s="1"/>
  <c r="W408" i="5" s="1"/>
  <c r="W409" i="5" s="1"/>
  <c r="W410" i="5" s="1"/>
  <c r="W411" i="5" s="1"/>
  <c r="W412" i="5" s="1"/>
  <c r="W413" i="5" s="1"/>
  <c r="W414" i="5" s="1"/>
  <c r="W415" i="5" s="1"/>
  <c r="W416" i="5" s="1"/>
  <c r="W417" i="5" s="1"/>
  <c r="W418" i="5" s="1"/>
  <c r="W419" i="5" s="1"/>
  <c r="W420" i="5" s="1"/>
  <c r="W421" i="5" s="1"/>
  <c r="W422" i="5" s="1"/>
  <c r="W423" i="5" s="1"/>
  <c r="W424" i="5" s="1"/>
  <c r="W425" i="5" s="1"/>
  <c r="W426" i="5" s="1"/>
  <c r="W427" i="5" s="1"/>
  <c r="W428" i="5" s="1"/>
  <c r="W429" i="5" s="1"/>
  <c r="W430" i="5" s="1"/>
  <c r="W431" i="5" s="1"/>
  <c r="W432" i="5" s="1"/>
  <c r="W433" i="5" s="1"/>
  <c r="W434" i="5" s="1"/>
  <c r="W435" i="5" s="1"/>
  <c r="W436" i="5" s="1"/>
  <c r="W437" i="5" s="1"/>
  <c r="W438" i="5" s="1"/>
  <c r="W439" i="5" s="1"/>
  <c r="W440" i="5" s="1"/>
  <c r="W441" i="5" s="1"/>
  <c r="W442" i="5" s="1"/>
  <c r="W443" i="5" s="1"/>
  <c r="W444" i="5" s="1"/>
  <c r="W445" i="5" s="1"/>
  <c r="W446" i="5" s="1"/>
  <c r="W447" i="5" s="1"/>
  <c r="W448" i="5" s="1"/>
  <c r="W449" i="5" s="1"/>
  <c r="W450" i="5" s="1"/>
  <c r="W451" i="5" s="1"/>
  <c r="W452" i="5" s="1"/>
  <c r="W453" i="5" s="1"/>
  <c r="W454" i="5" s="1"/>
  <c r="W455" i="5" s="1"/>
  <c r="W456" i="5" s="1"/>
  <c r="W457" i="5" s="1"/>
  <c r="W458" i="5" s="1"/>
  <c r="W459" i="5" s="1"/>
  <c r="W460" i="5" s="1"/>
  <c r="W461" i="5" s="1"/>
  <c r="W462" i="5" s="1"/>
  <c r="P150" i="5"/>
  <c r="Q150" i="5" s="1"/>
  <c r="P146" i="5"/>
  <c r="Q146" i="5" s="1"/>
  <c r="P142" i="5"/>
  <c r="Q142" i="5" s="1"/>
  <c r="P138" i="5"/>
  <c r="Q138" i="5" s="1"/>
  <c r="P134" i="5"/>
  <c r="Q134" i="5" s="1"/>
  <c r="P130" i="5"/>
  <c r="Q130" i="5" s="1"/>
  <c r="P126" i="5"/>
  <c r="Q126" i="5" s="1"/>
  <c r="P122" i="5"/>
  <c r="Q122" i="5" s="1"/>
  <c r="P118" i="5"/>
  <c r="Q118" i="5" s="1"/>
  <c r="P114" i="5"/>
  <c r="Q114" i="5" s="1"/>
  <c r="P110" i="5"/>
  <c r="Q110" i="5" s="1"/>
  <c r="P106" i="5"/>
  <c r="Q106" i="5" s="1"/>
  <c r="P102" i="5"/>
  <c r="Q102" i="5" s="1"/>
  <c r="P98" i="5"/>
  <c r="Q98" i="5" s="1"/>
  <c r="P94" i="5"/>
  <c r="Q94" i="5" s="1"/>
  <c r="P90" i="5"/>
  <c r="Q90" i="5" s="1"/>
  <c r="P86" i="5"/>
  <c r="Q86" i="5" s="1"/>
  <c r="P82" i="5"/>
  <c r="Q82" i="5" s="1"/>
  <c r="P78" i="5"/>
  <c r="Q78" i="5" s="1"/>
  <c r="P74" i="5"/>
  <c r="Q74" i="5" s="1"/>
  <c r="P70" i="5"/>
  <c r="Q70" i="5" s="1"/>
  <c r="P66" i="5"/>
  <c r="Q66" i="5" s="1"/>
  <c r="P62" i="5"/>
  <c r="Q62" i="5" s="1"/>
  <c r="P58" i="5"/>
  <c r="Q58" i="5" s="1"/>
  <c r="P54" i="5"/>
  <c r="Q54" i="5" s="1"/>
  <c r="P50" i="5"/>
  <c r="Q50" i="5" s="1"/>
  <c r="P46" i="5"/>
  <c r="Q46" i="5" s="1"/>
  <c r="P42" i="5"/>
  <c r="Q42" i="5" s="1"/>
  <c r="P38" i="5"/>
  <c r="Q38" i="5" s="1"/>
  <c r="P34" i="5"/>
  <c r="Q34" i="5" s="1"/>
  <c r="P30" i="5"/>
  <c r="Q30" i="5" s="1"/>
  <c r="P26" i="5"/>
  <c r="Q26" i="5" s="1"/>
  <c r="P22" i="5"/>
  <c r="Q22" i="5" s="1"/>
  <c r="P18" i="5"/>
  <c r="Q18" i="5" s="1"/>
  <c r="P14" i="5"/>
  <c r="Q14" i="5" s="1"/>
  <c r="P10" i="5"/>
  <c r="Q10" i="5" s="1"/>
  <c r="P6" i="5"/>
  <c r="Q6" i="5" s="1"/>
  <c r="P149" i="5"/>
  <c r="Q149" i="5" s="1"/>
  <c r="P145" i="5"/>
  <c r="Q145" i="5" s="1"/>
  <c r="P141" i="5"/>
  <c r="Q141" i="5" s="1"/>
  <c r="P137" i="5"/>
  <c r="Q137" i="5" s="1"/>
  <c r="P133" i="5"/>
  <c r="Q133" i="5" s="1"/>
  <c r="P129" i="5"/>
  <c r="Q129" i="5" s="1"/>
  <c r="P125" i="5"/>
  <c r="Q125" i="5" s="1"/>
  <c r="P121" i="5"/>
  <c r="Q121" i="5" s="1"/>
  <c r="P117" i="5"/>
  <c r="Q117" i="5" s="1"/>
  <c r="P113" i="5"/>
  <c r="Q113" i="5" s="1"/>
  <c r="P109" i="5"/>
  <c r="Q109" i="5" s="1"/>
  <c r="P105" i="5"/>
  <c r="Q105" i="5" s="1"/>
  <c r="P101" i="5"/>
  <c r="Q101" i="5" s="1"/>
  <c r="P97" i="5"/>
  <c r="Q97" i="5" s="1"/>
  <c r="P93" i="5"/>
  <c r="Q93" i="5" s="1"/>
  <c r="P89" i="5"/>
  <c r="Q89" i="5" s="1"/>
  <c r="P85" i="5"/>
  <c r="Q85" i="5" s="1"/>
  <c r="P81" i="5"/>
  <c r="Q81" i="5" s="1"/>
  <c r="P77" i="5"/>
  <c r="Q77" i="5" s="1"/>
  <c r="P73" i="5"/>
  <c r="Q73" i="5" s="1"/>
  <c r="P69" i="5"/>
  <c r="Q69" i="5" s="1"/>
  <c r="P65" i="5"/>
  <c r="Q65" i="5" s="1"/>
  <c r="P61" i="5"/>
  <c r="Q61" i="5" s="1"/>
  <c r="P57" i="5"/>
  <c r="Q57" i="5" s="1"/>
  <c r="P53" i="5"/>
  <c r="Q53" i="5" s="1"/>
  <c r="P49" i="5"/>
  <c r="Q49" i="5" s="1"/>
  <c r="P45" i="5"/>
  <c r="Q45" i="5" s="1"/>
  <c r="P41" i="5"/>
  <c r="Q41" i="5" s="1"/>
  <c r="P37" i="5"/>
  <c r="Q37" i="5" s="1"/>
  <c r="P33" i="5"/>
  <c r="Q33" i="5" s="1"/>
  <c r="P29" i="5"/>
  <c r="Q29" i="5" s="1"/>
  <c r="P25" i="5"/>
  <c r="Q25" i="5" s="1"/>
  <c r="P21" i="5"/>
  <c r="Q21" i="5" s="1"/>
  <c r="P17" i="5"/>
  <c r="Q17" i="5" s="1"/>
  <c r="P13" i="5"/>
  <c r="Q13" i="5" s="1"/>
  <c r="P9" i="5"/>
  <c r="Q9" i="5" s="1"/>
  <c r="P5" i="5"/>
  <c r="Q5" i="5" s="1"/>
  <c r="P148" i="5"/>
  <c r="Q148" i="5" s="1"/>
  <c r="P144" i="5"/>
  <c r="Q144" i="5" s="1"/>
  <c r="P140" i="5"/>
  <c r="Q140" i="5" s="1"/>
  <c r="P136" i="5"/>
  <c r="Q136" i="5" s="1"/>
  <c r="P132" i="5"/>
  <c r="Q132" i="5" s="1"/>
  <c r="P128" i="5"/>
  <c r="Q128" i="5" s="1"/>
  <c r="P124" i="5"/>
  <c r="Q124" i="5" s="1"/>
  <c r="P120" i="5"/>
  <c r="Q120" i="5" s="1"/>
  <c r="P116" i="5"/>
  <c r="Q116" i="5" s="1"/>
  <c r="P112" i="5"/>
  <c r="Q112" i="5" s="1"/>
  <c r="P108" i="5"/>
  <c r="Q108" i="5" s="1"/>
  <c r="P104" i="5"/>
  <c r="Q104" i="5" s="1"/>
  <c r="P100" i="5"/>
  <c r="Q100" i="5" s="1"/>
  <c r="P96" i="5"/>
  <c r="Q96" i="5" s="1"/>
  <c r="P92" i="5"/>
  <c r="Q92" i="5" s="1"/>
  <c r="P88" i="5"/>
  <c r="Q88" i="5" s="1"/>
  <c r="P84" i="5"/>
  <c r="Q84" i="5" s="1"/>
  <c r="P80" i="5"/>
  <c r="Q80" i="5" s="1"/>
  <c r="P76" i="5"/>
  <c r="Q76" i="5" s="1"/>
  <c r="P72" i="5"/>
  <c r="Q72" i="5" s="1"/>
  <c r="P68" i="5"/>
  <c r="Q68" i="5" s="1"/>
  <c r="P64" i="5"/>
  <c r="Q64" i="5" s="1"/>
  <c r="P60" i="5"/>
  <c r="Q60" i="5" s="1"/>
  <c r="P56" i="5"/>
  <c r="Q56" i="5" s="1"/>
  <c r="P52" i="5"/>
  <c r="Q52" i="5" s="1"/>
  <c r="P48" i="5"/>
  <c r="Q48" i="5" s="1"/>
  <c r="P44" i="5"/>
  <c r="Q44" i="5" s="1"/>
  <c r="P40" i="5"/>
  <c r="Q40" i="5" s="1"/>
  <c r="P36" i="5"/>
  <c r="Q36" i="5" s="1"/>
  <c r="P32" i="5"/>
  <c r="Q32" i="5" s="1"/>
  <c r="P28" i="5"/>
  <c r="Q28" i="5" s="1"/>
  <c r="P24" i="5"/>
  <c r="Q24" i="5" s="1"/>
  <c r="P20" i="5"/>
  <c r="Q20" i="5" s="1"/>
  <c r="P16" i="5"/>
  <c r="Q16" i="5" s="1"/>
  <c r="P12" i="5"/>
  <c r="Q12" i="5" s="1"/>
  <c r="P8" i="5"/>
  <c r="Q8" i="5" s="1"/>
  <c r="P4" i="5"/>
  <c r="Q4" i="5" s="1"/>
  <c r="R4" i="5" s="1"/>
  <c r="Q151" i="5"/>
  <c r="P147" i="5"/>
  <c r="Q147" i="5" s="1"/>
  <c r="P143" i="5"/>
  <c r="Q143" i="5" s="1"/>
  <c r="P139" i="5"/>
  <c r="Q139" i="5" s="1"/>
  <c r="P135" i="5"/>
  <c r="Q135" i="5" s="1"/>
  <c r="P131" i="5"/>
  <c r="Q131" i="5" s="1"/>
  <c r="P127" i="5"/>
  <c r="Q127" i="5" s="1"/>
  <c r="P123" i="5"/>
  <c r="Q123" i="5" s="1"/>
  <c r="P119" i="5"/>
  <c r="Q119" i="5" s="1"/>
  <c r="P115" i="5"/>
  <c r="Q115" i="5" s="1"/>
  <c r="P111" i="5"/>
  <c r="Q111" i="5" s="1"/>
  <c r="P107" i="5"/>
  <c r="Q107" i="5" s="1"/>
  <c r="P103" i="5"/>
  <c r="Q103" i="5" s="1"/>
  <c r="P99" i="5"/>
  <c r="Q99" i="5" s="1"/>
  <c r="P95" i="5"/>
  <c r="Q95" i="5" s="1"/>
  <c r="P91" i="5"/>
  <c r="Q91" i="5" s="1"/>
  <c r="P87" i="5"/>
  <c r="Q87" i="5" s="1"/>
  <c r="P83" i="5"/>
  <c r="Q83" i="5" s="1"/>
  <c r="P79" i="5"/>
  <c r="Q79" i="5" s="1"/>
  <c r="P75" i="5"/>
  <c r="Q75" i="5" s="1"/>
  <c r="P71" i="5"/>
  <c r="Q71" i="5" s="1"/>
  <c r="P67" i="5"/>
  <c r="Q67" i="5" s="1"/>
  <c r="P63" i="5"/>
  <c r="Q63" i="5" s="1"/>
  <c r="P59" i="5"/>
  <c r="Q59" i="5" s="1"/>
  <c r="P55" i="5"/>
  <c r="Q55" i="5" s="1"/>
  <c r="P51" i="5"/>
  <c r="Q51" i="5" s="1"/>
  <c r="P47" i="5"/>
  <c r="Q47" i="5" s="1"/>
  <c r="P43" i="5"/>
  <c r="Q43" i="5" s="1"/>
  <c r="P39" i="5"/>
  <c r="Q39" i="5" s="1"/>
  <c r="P35" i="5"/>
  <c r="Q35" i="5" s="1"/>
  <c r="P31" i="5"/>
  <c r="Q31" i="5" s="1"/>
  <c r="P27" i="5"/>
  <c r="Q27" i="5" s="1"/>
  <c r="P23" i="5"/>
  <c r="Q23" i="5" s="1"/>
  <c r="P19" i="5"/>
  <c r="Q19" i="5" s="1"/>
  <c r="P15" i="5"/>
  <c r="Q15" i="5" s="1"/>
  <c r="P11" i="5"/>
  <c r="Q11" i="5" s="1"/>
  <c r="P7" i="5"/>
  <c r="Q7" i="5" s="1"/>
  <c r="Q3" i="5"/>
  <c r="D19" i="5" s="1"/>
  <c r="DF81" i="7"/>
  <c r="DG81" i="7"/>
  <c r="DF88" i="7"/>
  <c r="DG88" i="7"/>
  <c r="DF151" i="7"/>
  <c r="DG151" i="7"/>
  <c r="DF152" i="7"/>
  <c r="DG152" i="7"/>
  <c r="DE81" i="7"/>
  <c r="DE88" i="7"/>
  <c r="DE151" i="7"/>
  <c r="DE152" i="7"/>
  <c r="DC81" i="7"/>
  <c r="DC88" i="7"/>
  <c r="DC151" i="7"/>
  <c r="E158" i="9" s="1"/>
  <c r="DC152" i="7"/>
  <c r="E159" i="9" s="1"/>
  <c r="DB81" i="7"/>
  <c r="DB88" i="7"/>
  <c r="DB151" i="7"/>
  <c r="D158" i="9" s="1"/>
  <c r="DB152" i="7"/>
  <c r="D159" i="9" s="1"/>
  <c r="CW81" i="7"/>
  <c r="CX81" i="7"/>
  <c r="CY81" i="7"/>
  <c r="CZ81" i="7"/>
  <c r="DA81" i="7"/>
  <c r="CW88" i="7"/>
  <c r="CX88" i="7"/>
  <c r="CY88" i="7"/>
  <c r="CZ88" i="7"/>
  <c r="DA88" i="7"/>
  <c r="CW151" i="7"/>
  <c r="O153" i="4" s="1"/>
  <c r="CX151" i="7"/>
  <c r="CY151" i="7"/>
  <c r="CZ151" i="7"/>
  <c r="DA151" i="7"/>
  <c r="CW152" i="7"/>
  <c r="O154" i="4" s="1"/>
  <c r="CX152" i="7"/>
  <c r="P154" i="4" s="1"/>
  <c r="CY152" i="7"/>
  <c r="CZ152" i="7"/>
  <c r="DA152" i="7"/>
  <c r="CU4" i="7"/>
  <c r="CU5" i="7"/>
  <c r="CU6" i="7"/>
  <c r="CU7" i="7"/>
  <c r="CU8" i="7"/>
  <c r="CU9" i="7"/>
  <c r="CU10" i="7"/>
  <c r="I475" i="5" s="1"/>
  <c r="CU11" i="7"/>
  <c r="I476" i="5" s="1"/>
  <c r="CT81" i="7"/>
  <c r="CT88" i="7"/>
  <c r="CT151" i="7"/>
  <c r="CT152" i="7"/>
  <c r="CS4" i="7"/>
  <c r="CS5" i="7"/>
  <c r="CS6" i="7"/>
  <c r="CS7" i="7"/>
  <c r="CS8" i="7"/>
  <c r="CS9" i="7"/>
  <c r="CS10" i="7"/>
  <c r="CS11" i="7"/>
  <c r="CS12" i="7"/>
  <c r="CS13" i="7"/>
  <c r="CS14" i="7"/>
  <c r="CS15" i="7"/>
  <c r="CS16" i="7"/>
  <c r="CS17" i="7"/>
  <c r="CS18" i="7"/>
  <c r="CS19" i="7"/>
  <c r="CS20" i="7"/>
  <c r="CS21" i="7"/>
  <c r="CS22" i="7"/>
  <c r="CS23" i="7"/>
  <c r="CS24" i="7"/>
  <c r="CS25" i="7"/>
  <c r="CS26" i="7"/>
  <c r="CS27" i="7"/>
  <c r="CS28" i="7"/>
  <c r="CS29" i="7"/>
  <c r="CS30" i="7"/>
  <c r="CS31" i="7"/>
  <c r="CS32" i="7"/>
  <c r="CS33" i="7"/>
  <c r="CS34" i="7"/>
  <c r="CS35" i="7"/>
  <c r="CS36" i="7"/>
  <c r="CS37" i="7"/>
  <c r="CS38" i="7"/>
  <c r="CS39" i="7"/>
  <c r="CS40" i="7"/>
  <c r="CS41" i="7"/>
  <c r="CS42" i="7"/>
  <c r="CS43" i="7"/>
  <c r="CS44" i="7"/>
  <c r="CS45" i="7"/>
  <c r="CS46" i="7"/>
  <c r="CS47" i="7"/>
  <c r="CS48" i="7"/>
  <c r="CS49" i="7"/>
  <c r="CS50" i="7"/>
  <c r="CS51" i="7"/>
  <c r="CS52" i="7"/>
  <c r="CS53" i="7"/>
  <c r="CS54" i="7"/>
  <c r="CS55" i="7"/>
  <c r="CS56" i="7"/>
  <c r="CS57" i="7"/>
  <c r="CS58" i="7"/>
  <c r="CS59" i="7"/>
  <c r="CS60" i="7"/>
  <c r="CS61" i="7"/>
  <c r="CS62" i="7"/>
  <c r="CS63" i="7"/>
  <c r="CS64" i="7"/>
  <c r="CS65" i="7"/>
  <c r="CS66" i="7"/>
  <c r="CS67" i="7"/>
  <c r="CS68" i="7"/>
  <c r="CS69" i="7"/>
  <c r="CS70" i="7"/>
  <c r="CS71" i="7"/>
  <c r="CS72" i="7"/>
  <c r="CS73" i="7"/>
  <c r="CS74" i="7"/>
  <c r="CS75" i="7"/>
  <c r="CS76" i="7"/>
  <c r="CS77" i="7"/>
  <c r="CS78" i="7"/>
  <c r="CS79" i="7"/>
  <c r="CS80" i="7"/>
  <c r="CS81" i="7"/>
  <c r="CS82" i="7"/>
  <c r="CS83" i="7"/>
  <c r="CS84" i="7"/>
  <c r="CS85" i="7"/>
  <c r="CS86" i="7"/>
  <c r="CS87" i="7"/>
  <c r="CS88" i="7"/>
  <c r="CS89" i="7"/>
  <c r="CS90" i="7"/>
  <c r="CS91" i="7"/>
  <c r="CS92" i="7"/>
  <c r="CS93" i="7"/>
  <c r="CS94" i="7"/>
  <c r="CS95" i="7"/>
  <c r="CS96" i="7"/>
  <c r="CS97" i="7"/>
  <c r="CS98" i="7"/>
  <c r="CS99" i="7"/>
  <c r="CS100" i="7"/>
  <c r="CS101" i="7"/>
  <c r="CS102" i="7"/>
  <c r="CS103" i="7"/>
  <c r="CS104" i="7"/>
  <c r="CS105" i="7"/>
  <c r="CS106" i="7"/>
  <c r="CS107" i="7"/>
  <c r="CS108" i="7"/>
  <c r="CS109" i="7"/>
  <c r="CS110" i="7"/>
  <c r="CS111" i="7"/>
  <c r="CS112" i="7"/>
  <c r="CS113" i="7"/>
  <c r="CS114" i="7"/>
  <c r="CS115" i="7"/>
  <c r="CS116" i="7"/>
  <c r="CS117" i="7"/>
  <c r="CS118" i="7"/>
  <c r="CS119" i="7"/>
  <c r="CS120" i="7"/>
  <c r="CS121" i="7"/>
  <c r="CS122" i="7"/>
  <c r="CS123" i="7"/>
  <c r="CS124" i="7"/>
  <c r="CS125" i="7"/>
  <c r="CS126" i="7"/>
  <c r="CS127" i="7"/>
  <c r="CS128" i="7"/>
  <c r="CS129" i="7"/>
  <c r="CS130" i="7"/>
  <c r="CS131" i="7"/>
  <c r="CS132" i="7"/>
  <c r="CS133" i="7"/>
  <c r="CS134" i="7"/>
  <c r="CS135" i="7"/>
  <c r="CS136" i="7"/>
  <c r="CS137" i="7"/>
  <c r="CS138" i="7"/>
  <c r="CS139" i="7"/>
  <c r="CS140" i="7"/>
  <c r="CS141" i="7"/>
  <c r="CS142" i="7"/>
  <c r="CS143" i="7"/>
  <c r="CS144" i="7"/>
  <c r="CS145" i="7"/>
  <c r="CS146" i="7"/>
  <c r="CS147" i="7"/>
  <c r="CS148" i="7"/>
  <c r="CS149" i="7"/>
  <c r="CS150" i="7"/>
  <c r="CS151" i="7"/>
  <c r="CS152" i="7"/>
  <c r="CL81" i="7"/>
  <c r="CM81" i="7"/>
  <c r="CN81" i="7"/>
  <c r="CO81" i="7"/>
  <c r="CP81" i="7"/>
  <c r="CQ81" i="7"/>
  <c r="CR81" i="7"/>
  <c r="CL88" i="7"/>
  <c r="CM88" i="7"/>
  <c r="CN88" i="7"/>
  <c r="CO88" i="7"/>
  <c r="CP88" i="7"/>
  <c r="CQ88" i="7"/>
  <c r="CR88" i="7"/>
  <c r="CL151" i="7"/>
  <c r="CM151" i="7"/>
  <c r="CN151" i="7"/>
  <c r="CO151" i="7"/>
  <c r="CP151" i="7"/>
  <c r="CQ151" i="7"/>
  <c r="CR151" i="7"/>
  <c r="CL152" i="7"/>
  <c r="CM152" i="7"/>
  <c r="CN152" i="7"/>
  <c r="CO152" i="7"/>
  <c r="CP152" i="7"/>
  <c r="CQ152" i="7"/>
  <c r="CR152" i="7"/>
  <c r="CK81" i="7"/>
  <c r="CK88" i="7"/>
  <c r="CK151" i="7"/>
  <c r="CK152" i="7"/>
  <c r="CJ81" i="7"/>
  <c r="CJ88" i="7"/>
  <c r="CJ151" i="7"/>
  <c r="CJ152" i="7"/>
  <c r="I474" i="5" l="1"/>
  <c r="I470" i="5"/>
  <c r="I473" i="5"/>
  <c r="I469" i="5"/>
  <c r="I472" i="5"/>
  <c r="I471" i="5"/>
  <c r="AM3" i="5"/>
  <c r="J475" i="5"/>
  <c r="T475" i="5"/>
  <c r="O475" i="5"/>
  <c r="N475" i="5"/>
  <c r="J154" i="4"/>
  <c r="I775" i="5"/>
  <c r="L154" i="4"/>
  <c r="I1243" i="5"/>
  <c r="I1086" i="5"/>
  <c r="M116" i="4"/>
  <c r="K154" i="4"/>
  <c r="I1087" i="5"/>
  <c r="M154" i="4"/>
  <c r="L153" i="4"/>
  <c r="I1242" i="5"/>
  <c r="T615" i="5"/>
  <c r="O615" i="5"/>
  <c r="N615" i="5"/>
  <c r="J615" i="5"/>
  <c r="M615" i="5" s="1"/>
  <c r="Q153" i="4"/>
  <c r="I929" i="5"/>
  <c r="J153" i="4"/>
  <c r="I774" i="5"/>
  <c r="Q154" i="4"/>
  <c r="I930" i="5"/>
  <c r="V3" i="5"/>
  <c r="M150" i="4"/>
  <c r="M146" i="4"/>
  <c r="M142" i="4"/>
  <c r="M138" i="4"/>
  <c r="M134" i="4"/>
  <c r="M130" i="4"/>
  <c r="M126" i="4"/>
  <c r="M122" i="4"/>
  <c r="M118" i="4"/>
  <c r="M114" i="4"/>
  <c r="M110" i="4"/>
  <c r="M106" i="4"/>
  <c r="M102" i="4"/>
  <c r="M98" i="4"/>
  <c r="M94" i="4"/>
  <c r="M90" i="4"/>
  <c r="M86" i="4"/>
  <c r="M82" i="4"/>
  <c r="M78" i="4"/>
  <c r="M74" i="4"/>
  <c r="M70" i="4"/>
  <c r="M66" i="4"/>
  <c r="M62" i="4"/>
  <c r="M58" i="4"/>
  <c r="M54" i="4"/>
  <c r="M50" i="4"/>
  <c r="M46" i="4"/>
  <c r="M42" i="4"/>
  <c r="M38" i="4"/>
  <c r="M34" i="4"/>
  <c r="M30" i="4"/>
  <c r="M26" i="4"/>
  <c r="M22" i="4"/>
  <c r="M18" i="4"/>
  <c r="M14" i="4"/>
  <c r="M10" i="4"/>
  <c r="M6" i="4"/>
  <c r="M153" i="4"/>
  <c r="M149" i="4"/>
  <c r="M145" i="4"/>
  <c r="M141" i="4"/>
  <c r="M137" i="4"/>
  <c r="M133" i="4"/>
  <c r="M129" i="4"/>
  <c r="M125" i="4"/>
  <c r="M121" i="4"/>
  <c r="M117" i="4"/>
  <c r="M113" i="4"/>
  <c r="M109" i="4"/>
  <c r="M105" i="4"/>
  <c r="M101" i="4"/>
  <c r="M97" i="4"/>
  <c r="M93" i="4"/>
  <c r="M89" i="4"/>
  <c r="M85" i="4"/>
  <c r="M81" i="4"/>
  <c r="M77" i="4"/>
  <c r="M73" i="4"/>
  <c r="M69" i="4"/>
  <c r="M65" i="4"/>
  <c r="M61" i="4"/>
  <c r="M57" i="4"/>
  <c r="M53" i="4"/>
  <c r="M49" i="4"/>
  <c r="M45" i="4"/>
  <c r="M41" i="4"/>
  <c r="M37" i="4"/>
  <c r="M33" i="4"/>
  <c r="M29" i="4"/>
  <c r="M25" i="4"/>
  <c r="M21" i="4"/>
  <c r="M17" i="4"/>
  <c r="M13" i="4"/>
  <c r="M9" i="4"/>
  <c r="P153" i="4"/>
  <c r="M152" i="4"/>
  <c r="M148" i="4"/>
  <c r="M144" i="4"/>
  <c r="M140" i="4"/>
  <c r="M136" i="4"/>
  <c r="M132" i="4"/>
  <c r="M128" i="4"/>
  <c r="M124" i="4"/>
  <c r="M120" i="4"/>
  <c r="M112" i="4"/>
  <c r="M108" i="4"/>
  <c r="M104" i="4"/>
  <c r="M100" i="4"/>
  <c r="M96" i="4"/>
  <c r="M92" i="4"/>
  <c r="M88" i="4"/>
  <c r="M84" i="4"/>
  <c r="M80" i="4"/>
  <c r="M76" i="4"/>
  <c r="M72" i="4"/>
  <c r="M68" i="4"/>
  <c r="M64" i="4"/>
  <c r="M60" i="4"/>
  <c r="M56" i="4"/>
  <c r="M52" i="4"/>
  <c r="M48" i="4"/>
  <c r="M44" i="4"/>
  <c r="M40" i="4"/>
  <c r="M36" i="4"/>
  <c r="M32" i="4"/>
  <c r="M28" i="4"/>
  <c r="M24" i="4"/>
  <c r="M20" i="4"/>
  <c r="M16" i="4"/>
  <c r="M12" i="4"/>
  <c r="M8" i="4"/>
  <c r="K153" i="4"/>
  <c r="M151" i="4"/>
  <c r="M147" i="4"/>
  <c r="M143" i="4"/>
  <c r="M139" i="4"/>
  <c r="M135" i="4"/>
  <c r="M131" i="4"/>
  <c r="M127" i="4"/>
  <c r="M123" i="4"/>
  <c r="M119" i="4"/>
  <c r="M115" i="4"/>
  <c r="M111" i="4"/>
  <c r="M107" i="4"/>
  <c r="M103" i="4"/>
  <c r="M99" i="4"/>
  <c r="M95" i="4"/>
  <c r="M91" i="4"/>
  <c r="M87" i="4"/>
  <c r="M83" i="4"/>
  <c r="M79" i="4"/>
  <c r="M75" i="4"/>
  <c r="M71" i="4"/>
  <c r="M67" i="4"/>
  <c r="M63" i="4"/>
  <c r="M59" i="4"/>
  <c r="M55" i="4"/>
  <c r="M51" i="4"/>
  <c r="M47" i="4"/>
  <c r="M43" i="4"/>
  <c r="M39" i="4"/>
  <c r="M35" i="4"/>
  <c r="M31" i="4"/>
  <c r="M27" i="4"/>
  <c r="M23" i="4"/>
  <c r="M19" i="4"/>
  <c r="M15" i="4"/>
  <c r="M11" i="4"/>
  <c r="M7" i="4"/>
  <c r="R81" i="5"/>
  <c r="AH81" i="5"/>
  <c r="R130" i="5"/>
  <c r="AH130" i="5"/>
  <c r="R11" i="5"/>
  <c r="AH11" i="5"/>
  <c r="R33" i="5"/>
  <c r="AH33" i="5"/>
  <c r="R97" i="5"/>
  <c r="AH97" i="5"/>
  <c r="R106" i="5"/>
  <c r="AH106" i="5"/>
  <c r="R27" i="5"/>
  <c r="AH27" i="5"/>
  <c r="R68" i="5"/>
  <c r="AH68" i="5"/>
  <c r="R124" i="5"/>
  <c r="AH124" i="5"/>
  <c r="R49" i="5"/>
  <c r="AH49" i="5"/>
  <c r="R113" i="5"/>
  <c r="AH113" i="5"/>
  <c r="R26" i="5"/>
  <c r="AH26" i="5"/>
  <c r="R82" i="5"/>
  <c r="AH82" i="5"/>
  <c r="R143" i="5"/>
  <c r="AH143" i="5"/>
  <c r="R17" i="5"/>
  <c r="AH17" i="5"/>
  <c r="R145" i="5"/>
  <c r="AH145" i="5"/>
  <c r="R36" i="5"/>
  <c r="AH36" i="5"/>
  <c r="R148" i="5"/>
  <c r="AH148" i="5"/>
  <c r="R10" i="5"/>
  <c r="AH10" i="5"/>
  <c r="R146" i="5"/>
  <c r="AH146" i="5"/>
  <c r="R100" i="5"/>
  <c r="AH100" i="5"/>
  <c r="R65" i="5"/>
  <c r="AH65" i="5"/>
  <c r="R129" i="5"/>
  <c r="AH129" i="5"/>
  <c r="R58" i="5"/>
  <c r="AH58" i="5"/>
  <c r="R51" i="5"/>
  <c r="AH51" i="5"/>
  <c r="R115" i="5"/>
  <c r="AH115" i="5"/>
  <c r="R12" i="5"/>
  <c r="AH12" i="5"/>
  <c r="R80" i="5"/>
  <c r="AH80" i="5"/>
  <c r="R128" i="5"/>
  <c r="AH128" i="5"/>
  <c r="R21" i="5"/>
  <c r="AH21" i="5"/>
  <c r="R42" i="5"/>
  <c r="AH42" i="5"/>
  <c r="R118" i="5"/>
  <c r="AH118" i="5"/>
  <c r="R138" i="5"/>
  <c r="AH138" i="5"/>
  <c r="R15" i="5"/>
  <c r="AH15" i="5"/>
  <c r="R39" i="5"/>
  <c r="AH39" i="5"/>
  <c r="R55" i="5"/>
  <c r="AH55" i="5"/>
  <c r="R71" i="5"/>
  <c r="AH71" i="5"/>
  <c r="R87" i="5"/>
  <c r="AH87" i="5"/>
  <c r="R103" i="5"/>
  <c r="AH103" i="5"/>
  <c r="R119" i="5"/>
  <c r="AH119" i="5"/>
  <c r="R131" i="5"/>
  <c r="AH131" i="5"/>
  <c r="R16" i="5"/>
  <c r="AH16" i="5"/>
  <c r="R32" i="5"/>
  <c r="AH32" i="5"/>
  <c r="R44" i="5"/>
  <c r="AH44" i="5"/>
  <c r="R56" i="5"/>
  <c r="AH56" i="5"/>
  <c r="R96" i="5"/>
  <c r="AH96" i="5"/>
  <c r="R108" i="5"/>
  <c r="AH108" i="5"/>
  <c r="R120" i="5"/>
  <c r="AH120" i="5"/>
  <c r="R144" i="5"/>
  <c r="AH144" i="5"/>
  <c r="R13" i="5"/>
  <c r="AH13" i="5"/>
  <c r="R45" i="5"/>
  <c r="AH45" i="5"/>
  <c r="R77" i="5"/>
  <c r="AH77" i="5"/>
  <c r="R109" i="5"/>
  <c r="AH109" i="5"/>
  <c r="R141" i="5"/>
  <c r="AH141" i="5"/>
  <c r="R22" i="5"/>
  <c r="AH22" i="5"/>
  <c r="R34" i="5"/>
  <c r="AH34" i="5"/>
  <c r="R46" i="5"/>
  <c r="AH46" i="5"/>
  <c r="R94" i="5"/>
  <c r="AH94" i="5"/>
  <c r="R142" i="5"/>
  <c r="AH142" i="5"/>
  <c r="R3" i="5"/>
  <c r="AH3" i="5"/>
  <c r="R35" i="5"/>
  <c r="AH35" i="5"/>
  <c r="R83" i="5"/>
  <c r="AH83" i="5"/>
  <c r="R127" i="5"/>
  <c r="AH127" i="5"/>
  <c r="R28" i="5"/>
  <c r="AH28" i="5"/>
  <c r="R52" i="5"/>
  <c r="AH52" i="5"/>
  <c r="R104" i="5"/>
  <c r="AH104" i="5"/>
  <c r="R140" i="5"/>
  <c r="AH140" i="5"/>
  <c r="R9" i="5"/>
  <c r="AH9" i="5"/>
  <c r="R41" i="5"/>
  <c r="AH41" i="5"/>
  <c r="R85" i="5"/>
  <c r="AH85" i="5"/>
  <c r="R105" i="5"/>
  <c r="AH105" i="5"/>
  <c r="R137" i="5"/>
  <c r="AH137" i="5"/>
  <c r="R30" i="5"/>
  <c r="AH30" i="5"/>
  <c r="R90" i="5"/>
  <c r="AH90" i="5"/>
  <c r="R150" i="5"/>
  <c r="AH150" i="5"/>
  <c r="R19" i="5"/>
  <c r="AH19" i="5"/>
  <c r="R59" i="5"/>
  <c r="AH59" i="5"/>
  <c r="R91" i="5"/>
  <c r="AH91" i="5"/>
  <c r="R123" i="5"/>
  <c r="AH123" i="5"/>
  <c r="R135" i="5"/>
  <c r="AH135" i="5"/>
  <c r="R147" i="5"/>
  <c r="AH147" i="5"/>
  <c r="AH4" i="5"/>
  <c r="R20" i="5"/>
  <c r="AH20" i="5"/>
  <c r="R60" i="5"/>
  <c r="AH60" i="5"/>
  <c r="R72" i="5"/>
  <c r="AH72" i="5"/>
  <c r="R84" i="5"/>
  <c r="AH84" i="5"/>
  <c r="R112" i="5"/>
  <c r="AH112" i="5"/>
  <c r="R132" i="5"/>
  <c r="AH132" i="5"/>
  <c r="R5" i="5"/>
  <c r="AH5" i="5"/>
  <c r="R25" i="5"/>
  <c r="AH25" i="5"/>
  <c r="R37" i="5"/>
  <c r="AH37" i="5"/>
  <c r="R57" i="5"/>
  <c r="AH57" i="5"/>
  <c r="R69" i="5"/>
  <c r="AH69" i="5"/>
  <c r="R89" i="5"/>
  <c r="AH89" i="5"/>
  <c r="R101" i="5"/>
  <c r="AH101" i="5"/>
  <c r="R121" i="5"/>
  <c r="AH121" i="5"/>
  <c r="R133" i="5"/>
  <c r="AH133" i="5"/>
  <c r="R14" i="5"/>
  <c r="AH14" i="5"/>
  <c r="R38" i="5"/>
  <c r="AH38" i="5"/>
  <c r="R50" i="5"/>
  <c r="AH50" i="5"/>
  <c r="R62" i="5"/>
  <c r="AH62" i="5"/>
  <c r="R74" i="5"/>
  <c r="AH74" i="5"/>
  <c r="R86" i="5"/>
  <c r="AH86" i="5"/>
  <c r="R98" i="5"/>
  <c r="AH98" i="5"/>
  <c r="R110" i="5"/>
  <c r="AH110" i="5"/>
  <c r="R122" i="5"/>
  <c r="AH122" i="5"/>
  <c r="R134" i="5"/>
  <c r="AH134" i="5"/>
  <c r="R23" i="5"/>
  <c r="AH23" i="5"/>
  <c r="R67" i="5"/>
  <c r="AH67" i="5"/>
  <c r="R99" i="5"/>
  <c r="AH99" i="5"/>
  <c r="R151" i="5"/>
  <c r="AH151" i="5"/>
  <c r="R40" i="5"/>
  <c r="AH40" i="5"/>
  <c r="R92" i="5"/>
  <c r="AH92" i="5"/>
  <c r="R116" i="5"/>
  <c r="AH116" i="5"/>
  <c r="R53" i="5"/>
  <c r="AH53" i="5"/>
  <c r="R73" i="5"/>
  <c r="AH73" i="5"/>
  <c r="R117" i="5"/>
  <c r="AH117" i="5"/>
  <c r="R149" i="5"/>
  <c r="AH149" i="5"/>
  <c r="R18" i="5"/>
  <c r="AH18" i="5"/>
  <c r="R70" i="5"/>
  <c r="AH70" i="5"/>
  <c r="R7" i="5"/>
  <c r="AH7" i="5"/>
  <c r="R43" i="5"/>
  <c r="AH43" i="5"/>
  <c r="R75" i="5"/>
  <c r="AH75" i="5"/>
  <c r="R107" i="5"/>
  <c r="AH107" i="5"/>
  <c r="R48" i="5"/>
  <c r="AH48" i="5"/>
  <c r="R31" i="5"/>
  <c r="AH31" i="5"/>
  <c r="R47" i="5"/>
  <c r="AH47" i="5"/>
  <c r="R63" i="5"/>
  <c r="AH63" i="5"/>
  <c r="R79" i="5"/>
  <c r="AH79" i="5"/>
  <c r="R95" i="5"/>
  <c r="AH95" i="5"/>
  <c r="R111" i="5"/>
  <c r="AH111" i="5"/>
  <c r="R139" i="5"/>
  <c r="AH139" i="5"/>
  <c r="R8" i="5"/>
  <c r="AH8" i="5"/>
  <c r="R24" i="5"/>
  <c r="AH24" i="5"/>
  <c r="R64" i="5"/>
  <c r="AH64" i="5"/>
  <c r="R76" i="5"/>
  <c r="AH76" i="5"/>
  <c r="R88" i="5"/>
  <c r="AH88" i="5"/>
  <c r="R136" i="5"/>
  <c r="AH136" i="5"/>
  <c r="R29" i="5"/>
  <c r="AH29" i="5"/>
  <c r="R61" i="5"/>
  <c r="AH61" i="5"/>
  <c r="R93" i="5"/>
  <c r="AH93" i="5"/>
  <c r="R125" i="5"/>
  <c r="AH125" i="5"/>
  <c r="R6" i="5"/>
  <c r="AH6" i="5"/>
  <c r="R54" i="5"/>
  <c r="AH54" i="5"/>
  <c r="R66" i="5"/>
  <c r="AH66" i="5"/>
  <c r="R78" i="5"/>
  <c r="AH78" i="5"/>
  <c r="R102" i="5"/>
  <c r="AH102" i="5"/>
  <c r="R114" i="5"/>
  <c r="AH114" i="5"/>
  <c r="R126" i="5"/>
  <c r="AH126" i="5"/>
  <c r="AR615" i="5" l="1"/>
  <c r="AP615" i="5"/>
  <c r="AQ615" i="5"/>
  <c r="N469" i="5"/>
  <c r="O469" i="5"/>
  <c r="AL3" i="5"/>
  <c r="AW3" i="5" s="1"/>
  <c r="V4" i="5"/>
  <c r="M475" i="5"/>
  <c r="AQ475" i="5" s="1"/>
  <c r="AE615" i="5"/>
  <c r="J504" i="5"/>
  <c r="M504" i="5" s="1"/>
  <c r="N504" i="5"/>
  <c r="T504" i="5"/>
  <c r="O504" i="5"/>
  <c r="T552" i="5"/>
  <c r="J552" i="5"/>
  <c r="M552" i="5" s="1"/>
  <c r="N552" i="5"/>
  <c r="O552" i="5"/>
  <c r="J600" i="5"/>
  <c r="M600" i="5" s="1"/>
  <c r="N600" i="5"/>
  <c r="O600" i="5"/>
  <c r="T600" i="5"/>
  <c r="J599" i="5"/>
  <c r="M599" i="5" s="1"/>
  <c r="O599" i="5"/>
  <c r="T599" i="5"/>
  <c r="N599" i="5"/>
  <c r="P615" i="5"/>
  <c r="Q615" i="5" s="1"/>
  <c r="AN615" i="5" s="1"/>
  <c r="AO615" i="5" s="1"/>
  <c r="S615" i="5"/>
  <c r="J157" i="9" s="1"/>
  <c r="J493" i="5"/>
  <c r="M493" i="5" s="1"/>
  <c r="N493" i="5"/>
  <c r="T493" i="5"/>
  <c r="O493" i="5"/>
  <c r="J525" i="5"/>
  <c r="M525" i="5" s="1"/>
  <c r="N525" i="5"/>
  <c r="O525" i="5"/>
  <c r="T525" i="5"/>
  <c r="J557" i="5"/>
  <c r="M557" i="5" s="1"/>
  <c r="T557" i="5"/>
  <c r="N557" i="5"/>
  <c r="O557" i="5"/>
  <c r="J589" i="5"/>
  <c r="M589" i="5" s="1"/>
  <c r="N589" i="5"/>
  <c r="T589" i="5"/>
  <c r="O589" i="5"/>
  <c r="J486" i="5"/>
  <c r="M486" i="5" s="1"/>
  <c r="T486" i="5"/>
  <c r="O486" i="5"/>
  <c r="N486" i="5"/>
  <c r="T534" i="5"/>
  <c r="N534" i="5"/>
  <c r="J534" i="5"/>
  <c r="M534" i="5" s="1"/>
  <c r="O534" i="5"/>
  <c r="J566" i="5"/>
  <c r="M566" i="5" s="1"/>
  <c r="O566" i="5"/>
  <c r="T566" i="5"/>
  <c r="N566" i="5"/>
  <c r="J598" i="5"/>
  <c r="M598" i="5" s="1"/>
  <c r="T598" i="5"/>
  <c r="N598" i="5"/>
  <c r="O598" i="5"/>
  <c r="N591" i="5"/>
  <c r="O591" i="5"/>
  <c r="J591" i="5"/>
  <c r="M591" i="5" s="1"/>
  <c r="T591" i="5"/>
  <c r="J476" i="5"/>
  <c r="N476" i="5"/>
  <c r="O476" i="5"/>
  <c r="T476" i="5"/>
  <c r="O492" i="5"/>
  <c r="J492" i="5"/>
  <c r="M492" i="5" s="1"/>
  <c r="N492" i="5"/>
  <c r="T492" i="5"/>
  <c r="T508" i="5"/>
  <c r="J508" i="5"/>
  <c r="M508" i="5" s="1"/>
  <c r="N508" i="5"/>
  <c r="O508" i="5"/>
  <c r="O524" i="5"/>
  <c r="J524" i="5"/>
  <c r="M524" i="5" s="1"/>
  <c r="N524" i="5"/>
  <c r="T524" i="5"/>
  <c r="T540" i="5"/>
  <c r="O540" i="5"/>
  <c r="J540" i="5"/>
  <c r="M540" i="5" s="1"/>
  <c r="N540" i="5"/>
  <c r="J556" i="5"/>
  <c r="M556" i="5" s="1"/>
  <c r="T556" i="5"/>
  <c r="N556" i="5"/>
  <c r="O556" i="5"/>
  <c r="N572" i="5"/>
  <c r="J572" i="5"/>
  <c r="M572" i="5" s="1"/>
  <c r="O572" i="5"/>
  <c r="T572" i="5"/>
  <c r="T588" i="5"/>
  <c r="N588" i="5"/>
  <c r="O588" i="5"/>
  <c r="J588" i="5"/>
  <c r="M588" i="5" s="1"/>
  <c r="J604" i="5"/>
  <c r="M604" i="5" s="1"/>
  <c r="T604" i="5"/>
  <c r="N604" i="5"/>
  <c r="O604" i="5"/>
  <c r="O774" i="5"/>
  <c r="T774" i="5"/>
  <c r="N774" i="5"/>
  <c r="J774" i="5"/>
  <c r="M774" i="5" s="1"/>
  <c r="J483" i="5"/>
  <c r="M483" i="5" s="1"/>
  <c r="N483" i="5"/>
  <c r="T483" i="5"/>
  <c r="O483" i="5"/>
  <c r="J515" i="5"/>
  <c r="M515" i="5" s="1"/>
  <c r="O515" i="5"/>
  <c r="T515" i="5"/>
  <c r="N515" i="5"/>
  <c r="N555" i="5"/>
  <c r="T555" i="5"/>
  <c r="J555" i="5"/>
  <c r="M555" i="5" s="1"/>
  <c r="O555" i="5"/>
  <c r="J611" i="5"/>
  <c r="M611" i="5" s="1"/>
  <c r="T611" i="5"/>
  <c r="O611" i="5"/>
  <c r="N611" i="5"/>
  <c r="T481" i="5"/>
  <c r="J481" i="5"/>
  <c r="M481" i="5" s="1"/>
  <c r="O481" i="5"/>
  <c r="N481" i="5"/>
  <c r="T497" i="5"/>
  <c r="J497" i="5"/>
  <c r="M497" i="5" s="1"/>
  <c r="N497" i="5"/>
  <c r="O497" i="5"/>
  <c r="J513" i="5"/>
  <c r="M513" i="5" s="1"/>
  <c r="T513" i="5"/>
  <c r="N513" i="5"/>
  <c r="O513" i="5"/>
  <c r="J529" i="5"/>
  <c r="M529" i="5" s="1"/>
  <c r="T529" i="5"/>
  <c r="N529" i="5"/>
  <c r="O529" i="5"/>
  <c r="T545" i="5"/>
  <c r="J545" i="5"/>
  <c r="M545" i="5" s="1"/>
  <c r="O545" i="5"/>
  <c r="N545" i="5"/>
  <c r="T561" i="5"/>
  <c r="O561" i="5"/>
  <c r="J561" i="5"/>
  <c r="M561" i="5" s="1"/>
  <c r="N561" i="5"/>
  <c r="J577" i="5"/>
  <c r="M577" i="5" s="1"/>
  <c r="T577" i="5"/>
  <c r="N577" i="5"/>
  <c r="O577" i="5"/>
  <c r="J593" i="5"/>
  <c r="M593" i="5" s="1"/>
  <c r="T593" i="5"/>
  <c r="N593" i="5"/>
  <c r="O593" i="5"/>
  <c r="O609" i="5"/>
  <c r="T609" i="5"/>
  <c r="J609" i="5"/>
  <c r="M609" i="5" s="1"/>
  <c r="N609" i="5"/>
  <c r="N471" i="5"/>
  <c r="O471" i="5"/>
  <c r="J471" i="5"/>
  <c r="T471" i="5"/>
  <c r="N503" i="5"/>
  <c r="O503" i="5"/>
  <c r="J503" i="5"/>
  <c r="M503" i="5" s="1"/>
  <c r="T503" i="5"/>
  <c r="T539" i="5"/>
  <c r="J539" i="5"/>
  <c r="M539" i="5" s="1"/>
  <c r="O539" i="5"/>
  <c r="N539" i="5"/>
  <c r="J579" i="5"/>
  <c r="M579" i="5" s="1"/>
  <c r="N579" i="5"/>
  <c r="T579" i="5"/>
  <c r="O579" i="5"/>
  <c r="N474" i="5"/>
  <c r="J474" i="5"/>
  <c r="T474" i="5"/>
  <c r="O474" i="5"/>
  <c r="N490" i="5"/>
  <c r="O490" i="5"/>
  <c r="T490" i="5"/>
  <c r="J490" i="5"/>
  <c r="M490" i="5" s="1"/>
  <c r="N506" i="5"/>
  <c r="J506" i="5"/>
  <c r="M506" i="5" s="1"/>
  <c r="T506" i="5"/>
  <c r="O506" i="5"/>
  <c r="T522" i="5"/>
  <c r="O522" i="5"/>
  <c r="N522" i="5"/>
  <c r="J522" i="5"/>
  <c r="M522" i="5" s="1"/>
  <c r="N538" i="5"/>
  <c r="J538" i="5"/>
  <c r="M538" i="5" s="1"/>
  <c r="O538" i="5"/>
  <c r="T538" i="5"/>
  <c r="N554" i="5"/>
  <c r="O554" i="5"/>
  <c r="J554" i="5"/>
  <c r="M554" i="5" s="1"/>
  <c r="T554" i="5"/>
  <c r="T570" i="5"/>
  <c r="J570" i="5"/>
  <c r="M570" i="5" s="1"/>
  <c r="N570" i="5"/>
  <c r="O570" i="5"/>
  <c r="O586" i="5"/>
  <c r="T586" i="5"/>
  <c r="N586" i="5"/>
  <c r="J586" i="5"/>
  <c r="M586" i="5" s="1"/>
  <c r="N602" i="5"/>
  <c r="J602" i="5"/>
  <c r="M602" i="5" s="1"/>
  <c r="O602" i="5"/>
  <c r="T602" i="5"/>
  <c r="O775" i="5"/>
  <c r="N775" i="5"/>
  <c r="T775" i="5"/>
  <c r="J775" i="5"/>
  <c r="M775" i="5" s="1"/>
  <c r="J559" i="5"/>
  <c r="M559" i="5" s="1"/>
  <c r="T559" i="5"/>
  <c r="O559" i="5"/>
  <c r="N559" i="5"/>
  <c r="J603" i="5"/>
  <c r="M603" i="5" s="1"/>
  <c r="O603" i="5"/>
  <c r="T603" i="5"/>
  <c r="N603" i="5"/>
  <c r="J488" i="5"/>
  <c r="M488" i="5" s="1"/>
  <c r="N488" i="5"/>
  <c r="O488" i="5"/>
  <c r="T488" i="5"/>
  <c r="J536" i="5"/>
  <c r="M536" i="5" s="1"/>
  <c r="T536" i="5"/>
  <c r="N536" i="5"/>
  <c r="O536" i="5"/>
  <c r="O584" i="5"/>
  <c r="J584" i="5"/>
  <c r="M584" i="5" s="1"/>
  <c r="T584" i="5"/>
  <c r="N584" i="5"/>
  <c r="N543" i="5"/>
  <c r="O543" i="5"/>
  <c r="J543" i="5"/>
  <c r="M543" i="5" s="1"/>
  <c r="T543" i="5"/>
  <c r="J477" i="5"/>
  <c r="N477" i="5"/>
  <c r="T477" i="5"/>
  <c r="O477" i="5"/>
  <c r="T509" i="5"/>
  <c r="N509" i="5"/>
  <c r="O509" i="5"/>
  <c r="J509" i="5"/>
  <c r="M509" i="5" s="1"/>
  <c r="J541" i="5"/>
  <c r="M541" i="5" s="1"/>
  <c r="N541" i="5"/>
  <c r="T541" i="5"/>
  <c r="O541" i="5"/>
  <c r="T573" i="5"/>
  <c r="N573" i="5"/>
  <c r="J573" i="5"/>
  <c r="M573" i="5" s="1"/>
  <c r="O573" i="5"/>
  <c r="J605" i="5"/>
  <c r="M605" i="5" s="1"/>
  <c r="N605" i="5"/>
  <c r="O605" i="5"/>
  <c r="T605" i="5"/>
  <c r="T495" i="5"/>
  <c r="N495" i="5"/>
  <c r="J495" i="5"/>
  <c r="M495" i="5" s="1"/>
  <c r="O495" i="5"/>
  <c r="N607" i="5"/>
  <c r="J607" i="5"/>
  <c r="M607" i="5" s="1"/>
  <c r="T607" i="5"/>
  <c r="O607" i="5"/>
  <c r="O502" i="5"/>
  <c r="N502" i="5"/>
  <c r="J502" i="5"/>
  <c r="M502" i="5" s="1"/>
  <c r="T502" i="5"/>
  <c r="P475" i="5"/>
  <c r="Q475" i="5" s="1"/>
  <c r="AN475" i="5" s="1"/>
  <c r="AO475" i="5" s="1"/>
  <c r="S475" i="5"/>
  <c r="J17" i="9" s="1"/>
  <c r="T930" i="5"/>
  <c r="O930" i="5"/>
  <c r="J930" i="5"/>
  <c r="N930" i="5"/>
  <c r="J480" i="5"/>
  <c r="T480" i="5"/>
  <c r="N480" i="5"/>
  <c r="O480" i="5"/>
  <c r="O496" i="5"/>
  <c r="J496" i="5"/>
  <c r="M496" i="5" s="1"/>
  <c r="T496" i="5"/>
  <c r="N496" i="5"/>
  <c r="O512" i="5"/>
  <c r="N512" i="5"/>
  <c r="T512" i="5"/>
  <c r="J512" i="5"/>
  <c r="M512" i="5" s="1"/>
  <c r="O528" i="5"/>
  <c r="N528" i="5"/>
  <c r="J528" i="5"/>
  <c r="M528" i="5" s="1"/>
  <c r="T528" i="5"/>
  <c r="O544" i="5"/>
  <c r="T544" i="5"/>
  <c r="J544" i="5"/>
  <c r="M544" i="5" s="1"/>
  <c r="N544" i="5"/>
  <c r="O560" i="5"/>
  <c r="N560" i="5"/>
  <c r="T560" i="5"/>
  <c r="J560" i="5"/>
  <c r="M560" i="5" s="1"/>
  <c r="N576" i="5"/>
  <c r="T576" i="5"/>
  <c r="J576" i="5"/>
  <c r="M576" i="5" s="1"/>
  <c r="O576" i="5"/>
  <c r="O592" i="5"/>
  <c r="J592" i="5"/>
  <c r="M592" i="5" s="1"/>
  <c r="T592" i="5"/>
  <c r="N592" i="5"/>
  <c r="O608" i="5"/>
  <c r="N608" i="5"/>
  <c r="T608" i="5"/>
  <c r="J608" i="5"/>
  <c r="M608" i="5" s="1"/>
  <c r="J491" i="5"/>
  <c r="M491" i="5" s="1"/>
  <c r="N491" i="5"/>
  <c r="O491" i="5"/>
  <c r="T491" i="5"/>
  <c r="N523" i="5"/>
  <c r="J523" i="5"/>
  <c r="M523" i="5" s="1"/>
  <c r="O523" i="5"/>
  <c r="T523" i="5"/>
  <c r="T563" i="5"/>
  <c r="J563" i="5"/>
  <c r="M563" i="5" s="1"/>
  <c r="O563" i="5"/>
  <c r="N563" i="5"/>
  <c r="J1242" i="5"/>
  <c r="M1242" i="5" s="1"/>
  <c r="O1242" i="5"/>
  <c r="N1242" i="5"/>
  <c r="T1242" i="5"/>
  <c r="J469" i="5"/>
  <c r="M469" i="5" s="1"/>
  <c r="T469" i="5"/>
  <c r="J485" i="5"/>
  <c r="M485" i="5" s="1"/>
  <c r="T485" i="5"/>
  <c r="N485" i="5"/>
  <c r="O485" i="5"/>
  <c r="J501" i="5"/>
  <c r="M501" i="5" s="1"/>
  <c r="T501" i="5"/>
  <c r="N501" i="5"/>
  <c r="O501" i="5"/>
  <c r="J517" i="5"/>
  <c r="M517" i="5" s="1"/>
  <c r="T517" i="5"/>
  <c r="N517" i="5"/>
  <c r="O517" i="5"/>
  <c r="T533" i="5"/>
  <c r="N533" i="5"/>
  <c r="J533" i="5"/>
  <c r="M533" i="5" s="1"/>
  <c r="O533" i="5"/>
  <c r="J549" i="5"/>
  <c r="M549" i="5" s="1"/>
  <c r="N549" i="5"/>
  <c r="T549" i="5"/>
  <c r="O549" i="5"/>
  <c r="J565" i="5"/>
  <c r="M565" i="5" s="1"/>
  <c r="N565" i="5"/>
  <c r="O565" i="5"/>
  <c r="T565" i="5"/>
  <c r="J581" i="5"/>
  <c r="M581" i="5" s="1"/>
  <c r="N581" i="5"/>
  <c r="T581" i="5"/>
  <c r="O581" i="5"/>
  <c r="T597" i="5"/>
  <c r="N597" i="5"/>
  <c r="J597" i="5"/>
  <c r="M597" i="5" s="1"/>
  <c r="O597" i="5"/>
  <c r="N613" i="5"/>
  <c r="J613" i="5"/>
  <c r="M613" i="5" s="1"/>
  <c r="T613" i="5"/>
  <c r="O613" i="5"/>
  <c r="O479" i="5"/>
  <c r="N479" i="5"/>
  <c r="J479" i="5"/>
  <c r="T479" i="5"/>
  <c r="N511" i="5"/>
  <c r="O511" i="5"/>
  <c r="T511" i="5"/>
  <c r="J511" i="5"/>
  <c r="M511" i="5" s="1"/>
  <c r="O551" i="5"/>
  <c r="T551" i="5"/>
  <c r="J551" i="5"/>
  <c r="M551" i="5" s="1"/>
  <c r="N551" i="5"/>
  <c r="J587" i="5"/>
  <c r="M587" i="5" s="1"/>
  <c r="O587" i="5"/>
  <c r="T587" i="5"/>
  <c r="N587" i="5"/>
  <c r="J478" i="5"/>
  <c r="T478" i="5"/>
  <c r="N478" i="5"/>
  <c r="O478" i="5"/>
  <c r="J494" i="5"/>
  <c r="M494" i="5" s="1"/>
  <c r="N494" i="5"/>
  <c r="T494" i="5"/>
  <c r="O494" i="5"/>
  <c r="J510" i="5"/>
  <c r="M510" i="5" s="1"/>
  <c r="T510" i="5"/>
  <c r="N510" i="5"/>
  <c r="O510" i="5"/>
  <c r="J526" i="5"/>
  <c r="M526" i="5" s="1"/>
  <c r="N526" i="5"/>
  <c r="O526" i="5"/>
  <c r="T526" i="5"/>
  <c r="J542" i="5"/>
  <c r="M542" i="5" s="1"/>
  <c r="T542" i="5"/>
  <c r="O542" i="5"/>
  <c r="N542" i="5"/>
  <c r="J558" i="5"/>
  <c r="M558" i="5" s="1"/>
  <c r="O558" i="5"/>
  <c r="N558" i="5"/>
  <c r="T558" i="5"/>
  <c r="J574" i="5"/>
  <c r="M574" i="5" s="1"/>
  <c r="N574" i="5"/>
  <c r="T574" i="5"/>
  <c r="O574" i="5"/>
  <c r="J590" i="5"/>
  <c r="M590" i="5" s="1"/>
  <c r="N590" i="5"/>
  <c r="O590" i="5"/>
  <c r="T590" i="5"/>
  <c r="N606" i="5"/>
  <c r="T606" i="5"/>
  <c r="O606" i="5"/>
  <c r="J606" i="5"/>
  <c r="M606" i="5" s="1"/>
  <c r="T1086" i="5"/>
  <c r="O1086" i="5"/>
  <c r="N1086" i="5"/>
  <c r="J1086" i="5"/>
  <c r="J571" i="5"/>
  <c r="M571" i="5" s="1"/>
  <c r="O571" i="5"/>
  <c r="T571" i="5"/>
  <c r="N571" i="5"/>
  <c r="J472" i="5"/>
  <c r="M472" i="5" s="1"/>
  <c r="O472" i="5"/>
  <c r="T472" i="5"/>
  <c r="N472" i="5"/>
  <c r="J520" i="5"/>
  <c r="M520" i="5" s="1"/>
  <c r="N520" i="5"/>
  <c r="T520" i="5"/>
  <c r="O520" i="5"/>
  <c r="J568" i="5"/>
  <c r="M568" i="5" s="1"/>
  <c r="T568" i="5"/>
  <c r="N568" i="5"/>
  <c r="O568" i="5"/>
  <c r="T616" i="5"/>
  <c r="J616" i="5"/>
  <c r="M616" i="5" s="1"/>
  <c r="N616" i="5"/>
  <c r="O616" i="5"/>
  <c r="J507" i="5"/>
  <c r="M507" i="5" s="1"/>
  <c r="T507" i="5"/>
  <c r="N507" i="5"/>
  <c r="O507" i="5"/>
  <c r="J531" i="5"/>
  <c r="M531" i="5" s="1"/>
  <c r="N531" i="5"/>
  <c r="O531" i="5"/>
  <c r="T531" i="5"/>
  <c r="T470" i="5"/>
  <c r="O470" i="5"/>
  <c r="J470" i="5"/>
  <c r="M470" i="5" s="1"/>
  <c r="N470" i="5"/>
  <c r="O518" i="5"/>
  <c r="T518" i="5"/>
  <c r="N518" i="5"/>
  <c r="J518" i="5"/>
  <c r="M518" i="5" s="1"/>
  <c r="N550" i="5"/>
  <c r="O550" i="5"/>
  <c r="T550" i="5"/>
  <c r="J550" i="5"/>
  <c r="M550" i="5" s="1"/>
  <c r="J582" i="5"/>
  <c r="M582" i="5" s="1"/>
  <c r="T582" i="5"/>
  <c r="O582" i="5"/>
  <c r="N582" i="5"/>
  <c r="N614" i="5"/>
  <c r="O614" i="5"/>
  <c r="J614" i="5"/>
  <c r="M614" i="5" s="1"/>
  <c r="T614" i="5"/>
  <c r="J547" i="5"/>
  <c r="M547" i="5" s="1"/>
  <c r="O547" i="5"/>
  <c r="N547" i="5"/>
  <c r="T547" i="5"/>
  <c r="N484" i="5"/>
  <c r="J484" i="5"/>
  <c r="M484" i="5" s="1"/>
  <c r="T484" i="5"/>
  <c r="O484" i="5"/>
  <c r="N500" i="5"/>
  <c r="J500" i="5"/>
  <c r="M500" i="5" s="1"/>
  <c r="O500" i="5"/>
  <c r="T500" i="5"/>
  <c r="N516" i="5"/>
  <c r="T516" i="5"/>
  <c r="O516" i="5"/>
  <c r="J516" i="5"/>
  <c r="M516" i="5" s="1"/>
  <c r="N532" i="5"/>
  <c r="O532" i="5"/>
  <c r="T532" i="5"/>
  <c r="J532" i="5"/>
  <c r="M532" i="5" s="1"/>
  <c r="T548" i="5"/>
  <c r="N548" i="5"/>
  <c r="J548" i="5"/>
  <c r="M548" i="5" s="1"/>
  <c r="O548" i="5"/>
  <c r="N564" i="5"/>
  <c r="J564" i="5"/>
  <c r="M564" i="5" s="1"/>
  <c r="T564" i="5"/>
  <c r="O564" i="5"/>
  <c r="T580" i="5"/>
  <c r="N580" i="5"/>
  <c r="J580" i="5"/>
  <c r="M580" i="5" s="1"/>
  <c r="O580" i="5"/>
  <c r="T596" i="5"/>
  <c r="N596" i="5"/>
  <c r="J596" i="5"/>
  <c r="M596" i="5" s="1"/>
  <c r="O596" i="5"/>
  <c r="J612" i="5"/>
  <c r="M612" i="5" s="1"/>
  <c r="N612" i="5"/>
  <c r="O612" i="5"/>
  <c r="T612" i="5"/>
  <c r="N929" i="5"/>
  <c r="T929" i="5"/>
  <c r="O929" i="5"/>
  <c r="J929" i="5"/>
  <c r="J499" i="5"/>
  <c r="M499" i="5" s="1"/>
  <c r="O499" i="5"/>
  <c r="N499" i="5"/>
  <c r="T499" i="5"/>
  <c r="T527" i="5"/>
  <c r="N527" i="5"/>
  <c r="O527" i="5"/>
  <c r="J527" i="5"/>
  <c r="M527" i="5" s="1"/>
  <c r="N583" i="5"/>
  <c r="O583" i="5"/>
  <c r="J583" i="5"/>
  <c r="M583" i="5" s="1"/>
  <c r="T583" i="5"/>
  <c r="J473" i="5"/>
  <c r="T473" i="5"/>
  <c r="N473" i="5"/>
  <c r="O473" i="5"/>
  <c r="T489" i="5"/>
  <c r="J489" i="5"/>
  <c r="M489" i="5" s="1"/>
  <c r="O489" i="5"/>
  <c r="N489" i="5"/>
  <c r="J505" i="5"/>
  <c r="M505" i="5" s="1"/>
  <c r="T505" i="5"/>
  <c r="O505" i="5"/>
  <c r="N505" i="5"/>
  <c r="J521" i="5"/>
  <c r="M521" i="5" s="1"/>
  <c r="O521" i="5"/>
  <c r="T521" i="5"/>
  <c r="N521" i="5"/>
  <c r="J537" i="5"/>
  <c r="M537" i="5" s="1"/>
  <c r="O537" i="5"/>
  <c r="T537" i="5"/>
  <c r="N537" i="5"/>
  <c r="T553" i="5"/>
  <c r="J553" i="5"/>
  <c r="M553" i="5" s="1"/>
  <c r="N553" i="5"/>
  <c r="O553" i="5"/>
  <c r="T569" i="5"/>
  <c r="O569" i="5"/>
  <c r="J569" i="5"/>
  <c r="M569" i="5" s="1"/>
  <c r="N569" i="5"/>
  <c r="T585" i="5"/>
  <c r="J585" i="5"/>
  <c r="M585" i="5" s="1"/>
  <c r="O585" i="5"/>
  <c r="N585" i="5"/>
  <c r="N601" i="5"/>
  <c r="J601" i="5"/>
  <c r="M601" i="5" s="1"/>
  <c r="O601" i="5"/>
  <c r="T601" i="5"/>
  <c r="O617" i="5"/>
  <c r="N617" i="5"/>
  <c r="J617" i="5"/>
  <c r="M617" i="5" s="1"/>
  <c r="T617" i="5"/>
  <c r="O1087" i="5"/>
  <c r="N1087" i="5"/>
  <c r="J1087" i="5"/>
  <c r="T1087" i="5"/>
  <c r="O487" i="5"/>
  <c r="T487" i="5"/>
  <c r="N487" i="5"/>
  <c r="J487" i="5"/>
  <c r="M487" i="5" s="1"/>
  <c r="T519" i="5"/>
  <c r="O519" i="5"/>
  <c r="J519" i="5"/>
  <c r="M519" i="5" s="1"/>
  <c r="N519" i="5"/>
  <c r="N567" i="5"/>
  <c r="O567" i="5"/>
  <c r="J567" i="5"/>
  <c r="M567" i="5" s="1"/>
  <c r="T567" i="5"/>
  <c r="J595" i="5"/>
  <c r="M595" i="5" s="1"/>
  <c r="O595" i="5"/>
  <c r="T595" i="5"/>
  <c r="N595" i="5"/>
  <c r="J482" i="5"/>
  <c r="M482" i="5" s="1"/>
  <c r="N482" i="5"/>
  <c r="T482" i="5"/>
  <c r="O482" i="5"/>
  <c r="J498" i="5"/>
  <c r="M498" i="5" s="1"/>
  <c r="N498" i="5"/>
  <c r="O498" i="5"/>
  <c r="T498" i="5"/>
  <c r="J514" i="5"/>
  <c r="M514" i="5" s="1"/>
  <c r="N514" i="5"/>
  <c r="O514" i="5"/>
  <c r="T514" i="5"/>
  <c r="J530" i="5"/>
  <c r="M530" i="5" s="1"/>
  <c r="T530" i="5"/>
  <c r="N530" i="5"/>
  <c r="O530" i="5"/>
  <c r="J546" i="5"/>
  <c r="M546" i="5" s="1"/>
  <c r="T546" i="5"/>
  <c r="N546" i="5"/>
  <c r="O546" i="5"/>
  <c r="J562" i="5"/>
  <c r="M562" i="5" s="1"/>
  <c r="N562" i="5"/>
  <c r="T562" i="5"/>
  <c r="O562" i="5"/>
  <c r="J578" i="5"/>
  <c r="M578" i="5" s="1"/>
  <c r="N578" i="5"/>
  <c r="O578" i="5"/>
  <c r="T578" i="5"/>
  <c r="J594" i="5"/>
  <c r="M594" i="5" s="1"/>
  <c r="N594" i="5"/>
  <c r="O594" i="5"/>
  <c r="T594" i="5"/>
  <c r="N610" i="5"/>
  <c r="J610" i="5"/>
  <c r="M610" i="5" s="1"/>
  <c r="O610" i="5"/>
  <c r="T610" i="5"/>
  <c r="J1243" i="5"/>
  <c r="M1243" i="5" s="1"/>
  <c r="O1243" i="5"/>
  <c r="N1243" i="5"/>
  <c r="T1243" i="5"/>
  <c r="J535" i="5"/>
  <c r="M535" i="5" s="1"/>
  <c r="N535" i="5"/>
  <c r="O535" i="5"/>
  <c r="T535" i="5"/>
  <c r="T575" i="5"/>
  <c r="O575" i="5"/>
  <c r="N575" i="5"/>
  <c r="J575" i="5"/>
  <c r="M575" i="5" s="1"/>
  <c r="AG102" i="5"/>
  <c r="AG93" i="5"/>
  <c r="AG64" i="5"/>
  <c r="AG79" i="5"/>
  <c r="AG75" i="5"/>
  <c r="AG117" i="5"/>
  <c r="AG67" i="5"/>
  <c r="AG133" i="5"/>
  <c r="AG135" i="5"/>
  <c r="AG91" i="5"/>
  <c r="AG19" i="5"/>
  <c r="AG90" i="5"/>
  <c r="AG137" i="5"/>
  <c r="AG85" i="5"/>
  <c r="AG9" i="5"/>
  <c r="AG104" i="5"/>
  <c r="AG28" i="5"/>
  <c r="AG83" i="5"/>
  <c r="AG94" i="5"/>
  <c r="AG34" i="5"/>
  <c r="AG141" i="5"/>
  <c r="AG77" i="5"/>
  <c r="AG13" i="5"/>
  <c r="AG120" i="5"/>
  <c r="AG96" i="5"/>
  <c r="AG44" i="5"/>
  <c r="AG16" i="5"/>
  <c r="AG119" i="5"/>
  <c r="AG87" i="5"/>
  <c r="AG55" i="5"/>
  <c r="AG15" i="5"/>
  <c r="AG118" i="5"/>
  <c r="AG21" i="5"/>
  <c r="AG80" i="5"/>
  <c r="AG115" i="5"/>
  <c r="AG58" i="5"/>
  <c r="AG65" i="5"/>
  <c r="AG146" i="5"/>
  <c r="AG148" i="5"/>
  <c r="AG145" i="5"/>
  <c r="AG143" i="5"/>
  <c r="AG26" i="5"/>
  <c r="AG49" i="5"/>
  <c r="AG68" i="5"/>
  <c r="AG106" i="5"/>
  <c r="AG33" i="5"/>
  <c r="AG130" i="5"/>
  <c r="AG66" i="5"/>
  <c r="AG29" i="5"/>
  <c r="AG8" i="5"/>
  <c r="AG47" i="5"/>
  <c r="AG7" i="5"/>
  <c r="AG53" i="5"/>
  <c r="AG134" i="5"/>
  <c r="AG38" i="5"/>
  <c r="AG125" i="5"/>
  <c r="AG136" i="5"/>
  <c r="AG24" i="5"/>
  <c r="AG63" i="5"/>
  <c r="AG43" i="5"/>
  <c r="AG149" i="5"/>
  <c r="AG40" i="5"/>
  <c r="AG122" i="5"/>
  <c r="AG14" i="5"/>
  <c r="AG89" i="5"/>
  <c r="AG25" i="5"/>
  <c r="AG84" i="5"/>
  <c r="AG60" i="5"/>
  <c r="AG4" i="5"/>
  <c r="AG126" i="5"/>
  <c r="AG6" i="5"/>
  <c r="AG88" i="5"/>
  <c r="AG111" i="5"/>
  <c r="AG48" i="5"/>
  <c r="AG18" i="5"/>
  <c r="AG92" i="5"/>
  <c r="AG110" i="5"/>
  <c r="AG86" i="5"/>
  <c r="AG62" i="5"/>
  <c r="AG101" i="5"/>
  <c r="AG69" i="5"/>
  <c r="AG37" i="5"/>
  <c r="AG5" i="5"/>
  <c r="AG112" i="5"/>
  <c r="AG72" i="5"/>
  <c r="AG20" i="5"/>
  <c r="AG114" i="5"/>
  <c r="AG78" i="5"/>
  <c r="AG54" i="5"/>
  <c r="AG61" i="5"/>
  <c r="AG76" i="5"/>
  <c r="AG139" i="5"/>
  <c r="AG95" i="5"/>
  <c r="AG31" i="5"/>
  <c r="AG107" i="5"/>
  <c r="AG70" i="5"/>
  <c r="AG73" i="5"/>
  <c r="AG116" i="5"/>
  <c r="AG99" i="5"/>
  <c r="AG23" i="5"/>
  <c r="AG98" i="5"/>
  <c r="AG74" i="5"/>
  <c r="AG50" i="5"/>
  <c r="AG121" i="5"/>
  <c r="AG57" i="5"/>
  <c r="AG132" i="5"/>
  <c r="AG147" i="5"/>
  <c r="AG123" i="5"/>
  <c r="AG59" i="5"/>
  <c r="AG150" i="5"/>
  <c r="AG30" i="5"/>
  <c r="AG105" i="5"/>
  <c r="AG41" i="5"/>
  <c r="AG140" i="5"/>
  <c r="AG52" i="5"/>
  <c r="AG127" i="5"/>
  <c r="AG35" i="5"/>
  <c r="AG142" i="5"/>
  <c r="AG46" i="5"/>
  <c r="AG22" i="5"/>
  <c r="AG109" i="5"/>
  <c r="AG45" i="5"/>
  <c r="AG144" i="5"/>
  <c r="AG108" i="5"/>
  <c r="AG56" i="5"/>
  <c r="AG32" i="5"/>
  <c r="AG131" i="5"/>
  <c r="AG103" i="5"/>
  <c r="AG71" i="5"/>
  <c r="AG39" i="5"/>
  <c r="AG138" i="5"/>
  <c r="AG42" i="5"/>
  <c r="AG128" i="5"/>
  <c r="AG12" i="5"/>
  <c r="AG51" i="5"/>
  <c r="AG129" i="5"/>
  <c r="AG100" i="5"/>
  <c r="AG10" i="5"/>
  <c r="AG36" i="5"/>
  <c r="AG17" i="5"/>
  <c r="AG82" i="5"/>
  <c r="AG113" i="5"/>
  <c r="AG124" i="5"/>
  <c r="AG27" i="5"/>
  <c r="AG97" i="5"/>
  <c r="AG11" i="5"/>
  <c r="AG81" i="5"/>
  <c r="AG151" i="5"/>
  <c r="AQ566" i="5" l="1"/>
  <c r="AQ486" i="5"/>
  <c r="AQ559" i="5"/>
  <c r="AQ603" i="5"/>
  <c r="AQ515" i="5"/>
  <c r="AQ556" i="5"/>
  <c r="AQ505" i="5"/>
  <c r="AQ604" i="5"/>
  <c r="AQ557" i="5"/>
  <c r="AQ582" i="5"/>
  <c r="AQ472" i="5"/>
  <c r="AQ571" i="5"/>
  <c r="AQ587" i="5"/>
  <c r="AQ589" i="5"/>
  <c r="AQ525" i="5"/>
  <c r="AQ493" i="5"/>
  <c r="AQ599" i="5"/>
  <c r="AQ595" i="5"/>
  <c r="AQ519" i="5"/>
  <c r="AQ585" i="5"/>
  <c r="AQ569" i="5"/>
  <c r="AQ537" i="5"/>
  <c r="AQ521" i="5"/>
  <c r="AQ489" i="5"/>
  <c r="AQ470" i="5"/>
  <c r="AQ542" i="5"/>
  <c r="AQ551" i="5"/>
  <c r="AQ491" i="5"/>
  <c r="AQ608" i="5"/>
  <c r="AQ560" i="5"/>
  <c r="AQ528" i="5"/>
  <c r="AQ512" i="5"/>
  <c r="AQ584" i="5"/>
  <c r="AQ539" i="5"/>
  <c r="AQ609" i="5"/>
  <c r="AQ561" i="5"/>
  <c r="AQ545" i="5"/>
  <c r="AQ481" i="5"/>
  <c r="AQ611" i="5"/>
  <c r="AQ540" i="5"/>
  <c r="AQ600" i="5"/>
  <c r="AQ504" i="5"/>
  <c r="AQ610" i="5"/>
  <c r="AQ567" i="5"/>
  <c r="AQ601" i="5"/>
  <c r="AQ583" i="5"/>
  <c r="AQ564" i="5"/>
  <c r="AQ500" i="5"/>
  <c r="AQ484" i="5"/>
  <c r="AQ614" i="5"/>
  <c r="AQ543" i="5"/>
  <c r="AQ602" i="5"/>
  <c r="AQ554" i="5"/>
  <c r="AQ538" i="5"/>
  <c r="AQ506" i="5"/>
  <c r="AQ555" i="5"/>
  <c r="AQ517" i="5"/>
  <c r="AQ501" i="5"/>
  <c r="AQ485" i="5"/>
  <c r="AQ580" i="5"/>
  <c r="AQ544" i="5"/>
  <c r="AQ573" i="5"/>
  <c r="AQ534" i="5"/>
  <c r="AR516" i="5"/>
  <c r="AP516" i="5"/>
  <c r="AR606" i="5"/>
  <c r="AP606" i="5"/>
  <c r="AR523" i="5"/>
  <c r="AP523" i="5"/>
  <c r="AR509" i="5"/>
  <c r="AP509" i="5"/>
  <c r="AP586" i="5"/>
  <c r="AR586" i="5"/>
  <c r="AP490" i="5"/>
  <c r="AR490" i="5"/>
  <c r="AE774" i="5"/>
  <c r="AR774" i="5"/>
  <c r="AP774" i="5"/>
  <c r="AQ575" i="5"/>
  <c r="AQ1243" i="5"/>
  <c r="AQ546" i="5"/>
  <c r="AQ530" i="5"/>
  <c r="AR567" i="5"/>
  <c r="AP567" i="5"/>
  <c r="AR519" i="5"/>
  <c r="AP519" i="5"/>
  <c r="AQ487" i="5"/>
  <c r="AR617" i="5"/>
  <c r="AP617" i="5"/>
  <c r="AR569" i="5"/>
  <c r="AP569" i="5"/>
  <c r="AQ553" i="5"/>
  <c r="AR583" i="5"/>
  <c r="AP583" i="5"/>
  <c r="AQ499" i="5"/>
  <c r="AR596" i="5"/>
  <c r="AP596" i="5"/>
  <c r="AR580" i="5"/>
  <c r="AP580" i="5"/>
  <c r="AR548" i="5"/>
  <c r="AP548" i="5"/>
  <c r="AQ547" i="5"/>
  <c r="AR614" i="5"/>
  <c r="AP614" i="5"/>
  <c r="AQ518" i="5"/>
  <c r="AR470" i="5"/>
  <c r="AP470" i="5"/>
  <c r="AQ507" i="5"/>
  <c r="AQ616" i="5"/>
  <c r="AQ568" i="5"/>
  <c r="AQ558" i="5"/>
  <c r="AQ510" i="5"/>
  <c r="AR551" i="5"/>
  <c r="AP551" i="5"/>
  <c r="AR597" i="5"/>
  <c r="AP597" i="5"/>
  <c r="AR533" i="5"/>
  <c r="AP533" i="5"/>
  <c r="AP469" i="5"/>
  <c r="AR469" i="5"/>
  <c r="AE1242" i="5"/>
  <c r="AR1242" i="5"/>
  <c r="AP1242" i="5"/>
  <c r="AQ523" i="5"/>
  <c r="AR491" i="5"/>
  <c r="AP491" i="5"/>
  <c r="AQ576" i="5"/>
  <c r="AR502" i="5"/>
  <c r="AP502" i="5"/>
  <c r="AR495" i="5"/>
  <c r="AP495" i="5"/>
  <c r="AR573" i="5"/>
  <c r="AP573" i="5"/>
  <c r="AR543" i="5"/>
  <c r="AP543" i="5"/>
  <c r="AQ536" i="5"/>
  <c r="AQ586" i="5"/>
  <c r="AQ570" i="5"/>
  <c r="AP554" i="5"/>
  <c r="AR554" i="5"/>
  <c r="AQ522" i="5"/>
  <c r="AR503" i="5"/>
  <c r="AP503" i="5"/>
  <c r="AR609" i="5"/>
  <c r="AP609" i="5"/>
  <c r="AQ593" i="5"/>
  <c r="AQ577" i="5"/>
  <c r="AR561" i="5"/>
  <c r="AP561" i="5"/>
  <c r="AQ529" i="5"/>
  <c r="AQ513" i="5"/>
  <c r="AQ497" i="5"/>
  <c r="AR555" i="5"/>
  <c r="AP555" i="5"/>
  <c r="AQ774" i="5"/>
  <c r="AR540" i="5"/>
  <c r="AP540" i="5"/>
  <c r="AQ524" i="5"/>
  <c r="AQ508" i="5"/>
  <c r="AQ492" i="5"/>
  <c r="AR591" i="5"/>
  <c r="AP591" i="5"/>
  <c r="AQ598" i="5"/>
  <c r="AR534" i="5"/>
  <c r="AP534" i="5"/>
  <c r="AR599" i="5"/>
  <c r="AP599" i="5"/>
  <c r="AR600" i="5"/>
  <c r="AP600" i="5"/>
  <c r="AR504" i="5"/>
  <c r="AP504" i="5"/>
  <c r="AR575" i="5"/>
  <c r="AP575" i="5"/>
  <c r="AR487" i="5"/>
  <c r="AP487" i="5"/>
  <c r="AR527" i="5"/>
  <c r="AP527" i="5"/>
  <c r="AR518" i="5"/>
  <c r="AP518" i="5"/>
  <c r="AR511" i="5"/>
  <c r="AP511" i="5"/>
  <c r="AR563" i="5"/>
  <c r="AP563" i="5"/>
  <c r="AR592" i="5"/>
  <c r="AP592" i="5"/>
  <c r="AE775" i="5"/>
  <c r="AR775" i="5"/>
  <c r="AP775" i="5"/>
  <c r="AP522" i="5"/>
  <c r="AR522" i="5"/>
  <c r="AR588" i="5"/>
  <c r="AP588" i="5"/>
  <c r="AQ535" i="5"/>
  <c r="AP610" i="5"/>
  <c r="AR610" i="5"/>
  <c r="AQ594" i="5"/>
  <c r="AQ578" i="5"/>
  <c r="AQ562" i="5"/>
  <c r="AQ514" i="5"/>
  <c r="AQ498" i="5"/>
  <c r="AQ482" i="5"/>
  <c r="AQ617" i="5"/>
  <c r="AR601" i="5"/>
  <c r="AP601" i="5"/>
  <c r="AR585" i="5"/>
  <c r="AP585" i="5"/>
  <c r="AR553" i="5"/>
  <c r="AP553" i="5"/>
  <c r="AR489" i="5"/>
  <c r="AP489" i="5"/>
  <c r="AQ527" i="5"/>
  <c r="AQ612" i="5"/>
  <c r="AQ596" i="5"/>
  <c r="AR564" i="5"/>
  <c r="AP564" i="5"/>
  <c r="AQ548" i="5"/>
  <c r="AR500" i="5"/>
  <c r="AP500" i="5"/>
  <c r="AR484" i="5"/>
  <c r="AP484" i="5"/>
  <c r="AQ531" i="5"/>
  <c r="AR616" i="5"/>
  <c r="AP616" i="5"/>
  <c r="AQ520" i="5"/>
  <c r="AQ590" i="5"/>
  <c r="AQ574" i="5"/>
  <c r="AQ526" i="5"/>
  <c r="AQ494" i="5"/>
  <c r="AR613" i="5"/>
  <c r="AP613" i="5"/>
  <c r="AQ597" i="5"/>
  <c r="AQ581" i="5"/>
  <c r="AQ565" i="5"/>
  <c r="AQ549" i="5"/>
  <c r="AQ533" i="5"/>
  <c r="AQ563" i="5"/>
  <c r="AR608" i="5"/>
  <c r="AP608" i="5"/>
  <c r="AQ592" i="5"/>
  <c r="AR560" i="5"/>
  <c r="AP560" i="5"/>
  <c r="AR512" i="5"/>
  <c r="AP512" i="5"/>
  <c r="AQ496" i="5"/>
  <c r="AQ502" i="5"/>
  <c r="AR607" i="5"/>
  <c r="AP607" i="5"/>
  <c r="AQ495" i="5"/>
  <c r="AQ605" i="5"/>
  <c r="AQ541" i="5"/>
  <c r="AQ509" i="5"/>
  <c r="AR584" i="5"/>
  <c r="AP584" i="5"/>
  <c r="AQ488" i="5"/>
  <c r="AQ775" i="5"/>
  <c r="AP602" i="5"/>
  <c r="AR602" i="5"/>
  <c r="AP570" i="5"/>
  <c r="AR570" i="5"/>
  <c r="AP538" i="5"/>
  <c r="AR538" i="5"/>
  <c r="AP506" i="5"/>
  <c r="AR506" i="5"/>
  <c r="AQ579" i="5"/>
  <c r="AR539" i="5"/>
  <c r="AP539" i="5"/>
  <c r="AR545" i="5"/>
  <c r="AP545" i="5"/>
  <c r="AR497" i="5"/>
  <c r="AP497" i="5"/>
  <c r="AR481" i="5"/>
  <c r="AP481" i="5"/>
  <c r="AQ483" i="5"/>
  <c r="AQ588" i="5"/>
  <c r="AR572" i="5"/>
  <c r="AP572" i="5"/>
  <c r="AR524" i="5"/>
  <c r="AP524" i="5"/>
  <c r="AR508" i="5"/>
  <c r="AP508" i="5"/>
  <c r="AR492" i="5"/>
  <c r="AP492" i="5"/>
  <c r="AR532" i="5"/>
  <c r="AP532" i="5"/>
  <c r="AR550" i="5"/>
  <c r="AP550" i="5"/>
  <c r="AR496" i="5"/>
  <c r="AP496" i="5"/>
  <c r="AR552" i="5"/>
  <c r="AP552" i="5"/>
  <c r="AR535" i="5"/>
  <c r="AP535" i="5"/>
  <c r="AE1243" i="5"/>
  <c r="AR1243" i="5"/>
  <c r="AP1243" i="5"/>
  <c r="AP594" i="5"/>
  <c r="AR594" i="5"/>
  <c r="AP578" i="5"/>
  <c r="AR578" i="5"/>
  <c r="AP562" i="5"/>
  <c r="AR562" i="5"/>
  <c r="AP546" i="5"/>
  <c r="AR546" i="5"/>
  <c r="AR530" i="5"/>
  <c r="AP530" i="5"/>
  <c r="AP514" i="5"/>
  <c r="AR514" i="5"/>
  <c r="AP498" i="5"/>
  <c r="AR498" i="5"/>
  <c r="AP482" i="5"/>
  <c r="AR482" i="5"/>
  <c r="AR595" i="5"/>
  <c r="AP595" i="5"/>
  <c r="AR537" i="5"/>
  <c r="AP537" i="5"/>
  <c r="AR521" i="5"/>
  <c r="AP521" i="5"/>
  <c r="AR505" i="5"/>
  <c r="AP505" i="5"/>
  <c r="AR499" i="5"/>
  <c r="AP499" i="5"/>
  <c r="AR612" i="5"/>
  <c r="AP612" i="5"/>
  <c r="AQ532" i="5"/>
  <c r="AQ516" i="5"/>
  <c r="AR547" i="5"/>
  <c r="AP547" i="5"/>
  <c r="AR582" i="5"/>
  <c r="AP582" i="5"/>
  <c r="AQ550" i="5"/>
  <c r="AR531" i="5"/>
  <c r="AP531" i="5"/>
  <c r="AR507" i="5"/>
  <c r="AP507" i="5"/>
  <c r="AR568" i="5"/>
  <c r="AP568" i="5"/>
  <c r="AR520" i="5"/>
  <c r="AP520" i="5"/>
  <c r="AR472" i="5"/>
  <c r="AP472" i="5"/>
  <c r="AR571" i="5"/>
  <c r="AP571" i="5"/>
  <c r="AQ606" i="5"/>
  <c r="AR590" i="5"/>
  <c r="AP590" i="5"/>
  <c r="AR574" i="5"/>
  <c r="AP574" i="5"/>
  <c r="AR558" i="5"/>
  <c r="AP558" i="5"/>
  <c r="AR542" i="5"/>
  <c r="AP542" i="5"/>
  <c r="AR526" i="5"/>
  <c r="AP526" i="5"/>
  <c r="AR510" i="5"/>
  <c r="AP510" i="5"/>
  <c r="AR494" i="5"/>
  <c r="AP494" i="5"/>
  <c r="AR587" i="5"/>
  <c r="AP587" i="5"/>
  <c r="AQ511" i="5"/>
  <c r="AQ613" i="5"/>
  <c r="AR581" i="5"/>
  <c r="AP581" i="5"/>
  <c r="AR565" i="5"/>
  <c r="AP565" i="5"/>
  <c r="AR549" i="5"/>
  <c r="AP549" i="5"/>
  <c r="AR517" i="5"/>
  <c r="AP517" i="5"/>
  <c r="AR501" i="5"/>
  <c r="AP501" i="5"/>
  <c r="AR485" i="5"/>
  <c r="AP485" i="5"/>
  <c r="AQ1242" i="5"/>
  <c r="AR576" i="5"/>
  <c r="AP576" i="5"/>
  <c r="AR544" i="5"/>
  <c r="AP544" i="5"/>
  <c r="AR528" i="5"/>
  <c r="AP528" i="5"/>
  <c r="AQ607" i="5"/>
  <c r="AR605" i="5"/>
  <c r="AP605" i="5"/>
  <c r="AR541" i="5"/>
  <c r="AP541" i="5"/>
  <c r="AR536" i="5"/>
  <c r="AP536" i="5"/>
  <c r="AR488" i="5"/>
  <c r="AP488" i="5"/>
  <c r="AR603" i="5"/>
  <c r="AP603" i="5"/>
  <c r="AR559" i="5"/>
  <c r="AP559" i="5"/>
  <c r="AQ490" i="5"/>
  <c r="AR579" i="5"/>
  <c r="AP579" i="5"/>
  <c r="AQ503" i="5"/>
  <c r="AR593" i="5"/>
  <c r="AP593" i="5"/>
  <c r="AR577" i="5"/>
  <c r="AP577" i="5"/>
  <c r="AR529" i="5"/>
  <c r="AP529" i="5"/>
  <c r="AR513" i="5"/>
  <c r="AP513" i="5"/>
  <c r="AR611" i="5"/>
  <c r="AP611" i="5"/>
  <c r="AR515" i="5"/>
  <c r="AP515" i="5"/>
  <c r="AR483" i="5"/>
  <c r="AP483" i="5"/>
  <c r="AR604" i="5"/>
  <c r="AP604" i="5"/>
  <c r="AQ572" i="5"/>
  <c r="AR556" i="5"/>
  <c r="AP556" i="5"/>
  <c r="AQ591" i="5"/>
  <c r="AR598" i="5"/>
  <c r="AP598" i="5"/>
  <c r="AR566" i="5"/>
  <c r="AP566" i="5"/>
  <c r="AR486" i="5"/>
  <c r="AP486" i="5"/>
  <c r="AR589" i="5"/>
  <c r="AP589" i="5"/>
  <c r="AR557" i="5"/>
  <c r="AP557" i="5"/>
  <c r="AR525" i="5"/>
  <c r="AP525" i="5"/>
  <c r="AR493" i="5"/>
  <c r="AP493" i="5"/>
  <c r="AQ552" i="5"/>
  <c r="AE475" i="5"/>
  <c r="AR475" i="5"/>
  <c r="AP475" i="5"/>
  <c r="AQ469" i="5"/>
  <c r="AS3" i="5"/>
  <c r="M473" i="5"/>
  <c r="M478" i="5"/>
  <c r="M480" i="5"/>
  <c r="AQ480" i="5" s="1"/>
  <c r="M471" i="5"/>
  <c r="M929" i="5"/>
  <c r="M1086" i="5"/>
  <c r="M474" i="5"/>
  <c r="AQ474" i="5" s="1"/>
  <c r="M1087" i="5"/>
  <c r="M479" i="5"/>
  <c r="M930" i="5"/>
  <c r="M477" i="5"/>
  <c r="AQ477" i="5" s="1"/>
  <c r="M476" i="5"/>
  <c r="AQ476" i="5" s="1"/>
  <c r="AE583" i="5"/>
  <c r="AE548" i="5"/>
  <c r="AE528" i="5"/>
  <c r="AE541" i="5"/>
  <c r="AE603" i="5"/>
  <c r="AE593" i="5"/>
  <c r="AE529" i="5"/>
  <c r="AE611" i="5"/>
  <c r="AE515" i="5"/>
  <c r="AE556" i="5"/>
  <c r="AE566" i="5"/>
  <c r="AE557" i="5"/>
  <c r="AE493" i="5"/>
  <c r="AE535" i="5"/>
  <c r="AE594" i="5"/>
  <c r="AE578" i="5"/>
  <c r="AE562" i="5"/>
  <c r="AE546" i="5"/>
  <c r="AE530" i="5"/>
  <c r="AE514" i="5"/>
  <c r="AE498" i="5"/>
  <c r="AE482" i="5"/>
  <c r="AE595" i="5"/>
  <c r="AE537" i="5"/>
  <c r="AE521" i="5"/>
  <c r="AE505" i="5"/>
  <c r="AE499" i="5"/>
  <c r="AE612" i="5"/>
  <c r="AE547" i="5"/>
  <c r="AE582" i="5"/>
  <c r="AE531" i="5"/>
  <c r="AE507" i="5"/>
  <c r="AE568" i="5"/>
  <c r="AE520" i="5"/>
  <c r="AE571" i="5"/>
  <c r="AE590" i="5"/>
  <c r="AE574" i="5"/>
  <c r="AE558" i="5"/>
  <c r="AE542" i="5"/>
  <c r="AE526" i="5"/>
  <c r="AE510" i="5"/>
  <c r="AE494" i="5"/>
  <c r="AE587" i="5"/>
  <c r="AE581" i="5"/>
  <c r="AE565" i="5"/>
  <c r="AE549" i="5"/>
  <c r="AE517" i="5"/>
  <c r="AE501" i="5"/>
  <c r="AE485" i="5"/>
  <c r="AE491" i="5"/>
  <c r="AE502" i="5"/>
  <c r="AE495" i="5"/>
  <c r="AE573" i="5"/>
  <c r="AE543" i="5"/>
  <c r="AE554" i="5"/>
  <c r="AE503" i="5"/>
  <c r="AE609" i="5"/>
  <c r="AE561" i="5"/>
  <c r="AE555" i="5"/>
  <c r="AE540" i="5"/>
  <c r="AE591" i="5"/>
  <c r="AE534" i="5"/>
  <c r="AE599" i="5"/>
  <c r="AE600" i="5"/>
  <c r="AE504" i="5"/>
  <c r="AE567" i="5"/>
  <c r="AE617" i="5"/>
  <c r="AE596" i="5"/>
  <c r="AE551" i="5"/>
  <c r="AE597" i="5"/>
  <c r="AE533" i="5"/>
  <c r="AE544" i="5"/>
  <c r="AE605" i="5"/>
  <c r="AE488" i="5"/>
  <c r="AE579" i="5"/>
  <c r="AE577" i="5"/>
  <c r="AE604" i="5"/>
  <c r="AE598" i="5"/>
  <c r="AE486" i="5"/>
  <c r="AE589" i="5"/>
  <c r="AE525" i="5"/>
  <c r="AE575" i="5"/>
  <c r="AE487" i="5"/>
  <c r="AE527" i="5"/>
  <c r="AE532" i="5"/>
  <c r="AE516" i="5"/>
  <c r="AE550" i="5"/>
  <c r="AE518" i="5"/>
  <c r="AE606" i="5"/>
  <c r="AE511" i="5"/>
  <c r="AE608" i="5"/>
  <c r="AE560" i="5"/>
  <c r="AE512" i="5"/>
  <c r="AE607" i="5"/>
  <c r="AE584" i="5"/>
  <c r="AE602" i="5"/>
  <c r="AE570" i="5"/>
  <c r="AE538" i="5"/>
  <c r="AE506" i="5"/>
  <c r="AE539" i="5"/>
  <c r="AE545" i="5"/>
  <c r="AE497" i="5"/>
  <c r="AE481" i="5"/>
  <c r="AE572" i="5"/>
  <c r="AE524" i="5"/>
  <c r="AE508" i="5"/>
  <c r="AE492" i="5"/>
  <c r="AE519" i="5"/>
  <c r="AE569" i="5"/>
  <c r="AE580" i="5"/>
  <c r="AE614" i="5"/>
  <c r="AE576" i="5"/>
  <c r="AE536" i="5"/>
  <c r="AE559" i="5"/>
  <c r="AE513" i="5"/>
  <c r="AE483" i="5"/>
  <c r="AE610" i="5"/>
  <c r="AE601" i="5"/>
  <c r="AE585" i="5"/>
  <c r="AE553" i="5"/>
  <c r="AE489" i="5"/>
  <c r="AE564" i="5"/>
  <c r="AE500" i="5"/>
  <c r="AE484" i="5"/>
  <c r="AE616" i="5"/>
  <c r="AE613" i="5"/>
  <c r="AE563" i="5"/>
  <c r="AE523" i="5"/>
  <c r="AE592" i="5"/>
  <c r="AE496" i="5"/>
  <c r="AE509" i="5"/>
  <c r="AE586" i="5"/>
  <c r="AE522" i="5"/>
  <c r="AE490" i="5"/>
  <c r="AE588" i="5"/>
  <c r="AE552" i="5"/>
  <c r="R615" i="5"/>
  <c r="AM615" i="5" s="1"/>
  <c r="AH615" i="5"/>
  <c r="P487" i="5"/>
  <c r="Q487" i="5" s="1"/>
  <c r="AN487" i="5" s="1"/>
  <c r="AO487" i="5" s="1"/>
  <c r="S487" i="5"/>
  <c r="J29" i="9" s="1"/>
  <c r="P495" i="5"/>
  <c r="Q495" i="5" s="1"/>
  <c r="AN495" i="5" s="1"/>
  <c r="AO495" i="5" s="1"/>
  <c r="S495" i="5"/>
  <c r="J37" i="9" s="1"/>
  <c r="P541" i="5"/>
  <c r="Q541" i="5" s="1"/>
  <c r="AN541" i="5" s="1"/>
  <c r="AO541" i="5" s="1"/>
  <c r="S541" i="5"/>
  <c r="J83" i="9" s="1"/>
  <c r="P477" i="5"/>
  <c r="Q477" i="5" s="1"/>
  <c r="AN477" i="5" s="1"/>
  <c r="AO477" i="5" s="1"/>
  <c r="S477" i="5"/>
  <c r="J19" i="9" s="1"/>
  <c r="P536" i="5"/>
  <c r="Q536" i="5" s="1"/>
  <c r="AN536" i="5" s="1"/>
  <c r="AO536" i="5" s="1"/>
  <c r="S536" i="5"/>
  <c r="J78" i="9" s="1"/>
  <c r="P593" i="5"/>
  <c r="Q593" i="5" s="1"/>
  <c r="AN593" i="5" s="1"/>
  <c r="AO593" i="5" s="1"/>
  <c r="S593" i="5"/>
  <c r="J135" i="9" s="1"/>
  <c r="P529" i="5"/>
  <c r="Q529" i="5" s="1"/>
  <c r="AN529" i="5" s="1"/>
  <c r="AO529" i="5" s="1"/>
  <c r="S529" i="5"/>
  <c r="J71" i="9" s="1"/>
  <c r="P556" i="5"/>
  <c r="Q556" i="5" s="1"/>
  <c r="AN556" i="5" s="1"/>
  <c r="AO556" i="5" s="1"/>
  <c r="S556" i="5"/>
  <c r="J98" i="9" s="1"/>
  <c r="P552" i="5"/>
  <c r="Q552" i="5" s="1"/>
  <c r="AN552" i="5" s="1"/>
  <c r="AO552" i="5" s="1"/>
  <c r="S552" i="5"/>
  <c r="J94" i="9" s="1"/>
  <c r="P504" i="5"/>
  <c r="Q504" i="5" s="1"/>
  <c r="AN504" i="5" s="1"/>
  <c r="AO504" i="5" s="1"/>
  <c r="S504" i="5"/>
  <c r="J46" i="9" s="1"/>
  <c r="P562" i="5"/>
  <c r="Q562" i="5" s="1"/>
  <c r="AN562" i="5" s="1"/>
  <c r="AO562" i="5" s="1"/>
  <c r="S562" i="5"/>
  <c r="J104" i="9" s="1"/>
  <c r="P546" i="5"/>
  <c r="Q546" i="5" s="1"/>
  <c r="AN546" i="5" s="1"/>
  <c r="AO546" i="5" s="1"/>
  <c r="S546" i="5"/>
  <c r="J88" i="9" s="1"/>
  <c r="P530" i="5"/>
  <c r="Q530" i="5" s="1"/>
  <c r="AN530" i="5" s="1"/>
  <c r="AO530" i="5" s="1"/>
  <c r="S530" i="5"/>
  <c r="J72" i="9" s="1"/>
  <c r="P482" i="5"/>
  <c r="Q482" i="5" s="1"/>
  <c r="AN482" i="5" s="1"/>
  <c r="AO482" i="5" s="1"/>
  <c r="S482" i="5"/>
  <c r="J24" i="9" s="1"/>
  <c r="P553" i="5"/>
  <c r="Q553" i="5" s="1"/>
  <c r="AN553" i="5" s="1"/>
  <c r="AO553" i="5" s="1"/>
  <c r="S553" i="5"/>
  <c r="J95" i="9" s="1"/>
  <c r="P473" i="5"/>
  <c r="Q473" i="5" s="1"/>
  <c r="AN473" i="5" s="1"/>
  <c r="AO473" i="5" s="1"/>
  <c r="S473" i="5"/>
  <c r="J15" i="9" s="1"/>
  <c r="P596" i="5"/>
  <c r="Q596" i="5" s="1"/>
  <c r="AN596" i="5" s="1"/>
  <c r="AO596" i="5" s="1"/>
  <c r="S596" i="5"/>
  <c r="J138" i="9" s="1"/>
  <c r="P580" i="5"/>
  <c r="Q580" i="5" s="1"/>
  <c r="AN580" i="5" s="1"/>
  <c r="AO580" i="5" s="1"/>
  <c r="S580" i="5"/>
  <c r="J122" i="9" s="1"/>
  <c r="P564" i="5"/>
  <c r="Q564" i="5" s="1"/>
  <c r="AN564" i="5" s="1"/>
  <c r="AO564" i="5" s="1"/>
  <c r="S564" i="5"/>
  <c r="J106" i="9" s="1"/>
  <c r="P548" i="5"/>
  <c r="Q548" i="5" s="1"/>
  <c r="AN548" i="5" s="1"/>
  <c r="AO548" i="5" s="1"/>
  <c r="S548" i="5"/>
  <c r="J90" i="9" s="1"/>
  <c r="P484" i="5"/>
  <c r="Q484" i="5" s="1"/>
  <c r="AN484" i="5" s="1"/>
  <c r="AO484" i="5" s="1"/>
  <c r="S484" i="5"/>
  <c r="J26" i="9" s="1"/>
  <c r="P507" i="5"/>
  <c r="Q507" i="5" s="1"/>
  <c r="AN507" i="5" s="1"/>
  <c r="AO507" i="5" s="1"/>
  <c r="S507" i="5"/>
  <c r="J49" i="9" s="1"/>
  <c r="P616" i="5"/>
  <c r="Q616" i="5" s="1"/>
  <c r="AN616" i="5" s="1"/>
  <c r="AO616" i="5" s="1"/>
  <c r="S616" i="5"/>
  <c r="J158" i="9" s="1"/>
  <c r="P568" i="5"/>
  <c r="Q568" i="5" s="1"/>
  <c r="AN568" i="5" s="1"/>
  <c r="AO568" i="5" s="1"/>
  <c r="S568" i="5"/>
  <c r="J110" i="9" s="1"/>
  <c r="P520" i="5"/>
  <c r="Q520" i="5" s="1"/>
  <c r="AN520" i="5" s="1"/>
  <c r="AO520" i="5" s="1"/>
  <c r="S520" i="5"/>
  <c r="J62" i="9" s="1"/>
  <c r="P574" i="5"/>
  <c r="Q574" i="5" s="1"/>
  <c r="AN574" i="5" s="1"/>
  <c r="AO574" i="5" s="1"/>
  <c r="S574" i="5"/>
  <c r="J116" i="9" s="1"/>
  <c r="P510" i="5"/>
  <c r="Q510" i="5" s="1"/>
  <c r="AN510" i="5" s="1"/>
  <c r="AO510" i="5" s="1"/>
  <c r="S510" i="5"/>
  <c r="J52" i="9" s="1"/>
  <c r="P494" i="5"/>
  <c r="Q494" i="5" s="1"/>
  <c r="AN494" i="5" s="1"/>
  <c r="AO494" i="5" s="1"/>
  <c r="S494" i="5"/>
  <c r="J36" i="9" s="1"/>
  <c r="P478" i="5"/>
  <c r="Q478" i="5" s="1"/>
  <c r="AN478" i="5" s="1"/>
  <c r="AO478" i="5" s="1"/>
  <c r="S478" i="5"/>
  <c r="J20" i="9" s="1"/>
  <c r="P613" i="5"/>
  <c r="Q613" i="5" s="1"/>
  <c r="AN613" i="5" s="1"/>
  <c r="AO613" i="5" s="1"/>
  <c r="S613" i="5"/>
  <c r="J155" i="9" s="1"/>
  <c r="P597" i="5"/>
  <c r="Q597" i="5" s="1"/>
  <c r="AN597" i="5" s="1"/>
  <c r="AO597" i="5" s="1"/>
  <c r="S597" i="5"/>
  <c r="J139" i="9" s="1"/>
  <c r="P581" i="5"/>
  <c r="Q581" i="5" s="1"/>
  <c r="AN581" i="5" s="1"/>
  <c r="AO581" i="5" s="1"/>
  <c r="S581" i="5"/>
  <c r="J123" i="9" s="1"/>
  <c r="P549" i="5"/>
  <c r="Q549" i="5" s="1"/>
  <c r="AN549" i="5" s="1"/>
  <c r="AO549" i="5" s="1"/>
  <c r="S549" i="5"/>
  <c r="J91" i="9" s="1"/>
  <c r="P533" i="5"/>
  <c r="Q533" i="5" s="1"/>
  <c r="AN533" i="5" s="1"/>
  <c r="AO533" i="5" s="1"/>
  <c r="S533" i="5"/>
  <c r="J75" i="9" s="1"/>
  <c r="S517" i="5"/>
  <c r="J59" i="9" s="1"/>
  <c r="P517" i="5"/>
  <c r="Q517" i="5" s="1"/>
  <c r="AN517" i="5" s="1"/>
  <c r="AO517" i="5" s="1"/>
  <c r="S501" i="5"/>
  <c r="J43" i="9" s="1"/>
  <c r="P501" i="5"/>
  <c r="Q501" i="5" s="1"/>
  <c r="AN501" i="5" s="1"/>
  <c r="AO501" i="5" s="1"/>
  <c r="P485" i="5"/>
  <c r="Q485" i="5" s="1"/>
  <c r="AN485" i="5" s="1"/>
  <c r="AO485" i="5" s="1"/>
  <c r="S485" i="5"/>
  <c r="J27" i="9" s="1"/>
  <c r="P469" i="5"/>
  <c r="Q469" i="5" s="1"/>
  <c r="AN469" i="5" s="1"/>
  <c r="AO469" i="5" s="1"/>
  <c r="S469" i="5"/>
  <c r="J11" i="9" s="1"/>
  <c r="P576" i="5"/>
  <c r="Q576" i="5" s="1"/>
  <c r="AN576" i="5" s="1"/>
  <c r="AO576" i="5" s="1"/>
  <c r="S576" i="5"/>
  <c r="J118" i="9" s="1"/>
  <c r="P480" i="5"/>
  <c r="Q480" i="5" s="1"/>
  <c r="AN480" i="5" s="1"/>
  <c r="AO480" i="5" s="1"/>
  <c r="S480" i="5"/>
  <c r="J22" i="9" s="1"/>
  <c r="P605" i="5"/>
  <c r="Q605" i="5" s="1"/>
  <c r="AN605" i="5" s="1"/>
  <c r="AO605" i="5" s="1"/>
  <c r="S605" i="5"/>
  <c r="J147" i="9" s="1"/>
  <c r="P509" i="5"/>
  <c r="Q509" i="5" s="1"/>
  <c r="AN509" i="5" s="1"/>
  <c r="AO509" i="5" s="1"/>
  <c r="S509" i="5"/>
  <c r="J51" i="9" s="1"/>
  <c r="P488" i="5"/>
  <c r="Q488" i="5" s="1"/>
  <c r="AN488" i="5" s="1"/>
  <c r="AO488" i="5" s="1"/>
  <c r="S488" i="5"/>
  <c r="J30" i="9" s="1"/>
  <c r="P559" i="5"/>
  <c r="Q559" i="5" s="1"/>
  <c r="AN559" i="5" s="1"/>
  <c r="AO559" i="5" s="1"/>
  <c r="S559" i="5"/>
  <c r="J101" i="9" s="1"/>
  <c r="P602" i="5"/>
  <c r="Q602" i="5" s="1"/>
  <c r="AN602" i="5" s="1"/>
  <c r="AO602" i="5" s="1"/>
  <c r="S602" i="5"/>
  <c r="J144" i="9" s="1"/>
  <c r="P538" i="5"/>
  <c r="Q538" i="5" s="1"/>
  <c r="AN538" i="5" s="1"/>
  <c r="AO538" i="5" s="1"/>
  <c r="S538" i="5"/>
  <c r="J80" i="9" s="1"/>
  <c r="P539" i="5"/>
  <c r="Q539" i="5" s="1"/>
  <c r="AN539" i="5" s="1"/>
  <c r="AO539" i="5" s="1"/>
  <c r="S539" i="5"/>
  <c r="J81" i="9" s="1"/>
  <c r="P545" i="5"/>
  <c r="Q545" i="5" s="1"/>
  <c r="AN545" i="5" s="1"/>
  <c r="AO545" i="5" s="1"/>
  <c r="S545" i="5"/>
  <c r="J87" i="9" s="1"/>
  <c r="P481" i="5"/>
  <c r="Q481" i="5" s="1"/>
  <c r="AN481" i="5" s="1"/>
  <c r="AO481" i="5" s="1"/>
  <c r="S481" i="5"/>
  <c r="J23" i="9" s="1"/>
  <c r="P611" i="5"/>
  <c r="Q611" i="5" s="1"/>
  <c r="AN611" i="5" s="1"/>
  <c r="AO611" i="5" s="1"/>
  <c r="S611" i="5"/>
  <c r="J153" i="9" s="1"/>
  <c r="P588" i="5"/>
  <c r="Q588" i="5" s="1"/>
  <c r="AN588" i="5" s="1"/>
  <c r="AO588" i="5" s="1"/>
  <c r="S588" i="5"/>
  <c r="J130" i="9" s="1"/>
  <c r="P572" i="5"/>
  <c r="Q572" i="5" s="1"/>
  <c r="AN572" i="5" s="1"/>
  <c r="AO572" i="5" s="1"/>
  <c r="S572" i="5"/>
  <c r="J114" i="9" s="1"/>
  <c r="P476" i="5"/>
  <c r="Q476" i="5" s="1"/>
  <c r="AN476" i="5" s="1"/>
  <c r="AO476" i="5" s="1"/>
  <c r="S476" i="5"/>
  <c r="J18" i="9" s="1"/>
  <c r="P598" i="5"/>
  <c r="Q598" i="5" s="1"/>
  <c r="AN598" i="5" s="1"/>
  <c r="AO598" i="5" s="1"/>
  <c r="S598" i="5"/>
  <c r="J140" i="9" s="1"/>
  <c r="P534" i="5"/>
  <c r="Q534" i="5" s="1"/>
  <c r="AN534" i="5" s="1"/>
  <c r="AO534" i="5" s="1"/>
  <c r="S534" i="5"/>
  <c r="J76" i="9" s="1"/>
  <c r="P589" i="5"/>
  <c r="Q589" i="5" s="1"/>
  <c r="AN589" i="5" s="1"/>
  <c r="AO589" i="5" s="1"/>
  <c r="S589" i="5"/>
  <c r="J131" i="9" s="1"/>
  <c r="P557" i="5"/>
  <c r="Q557" i="5" s="1"/>
  <c r="AN557" i="5" s="1"/>
  <c r="AO557" i="5" s="1"/>
  <c r="S557" i="5"/>
  <c r="J99" i="9" s="1"/>
  <c r="P493" i="5"/>
  <c r="Q493" i="5" s="1"/>
  <c r="AN493" i="5" s="1"/>
  <c r="AO493" i="5" s="1"/>
  <c r="S493" i="5"/>
  <c r="J35" i="9" s="1"/>
  <c r="P600" i="5"/>
  <c r="Q600" i="5" s="1"/>
  <c r="AN600" i="5" s="1"/>
  <c r="AO600" i="5" s="1"/>
  <c r="S600" i="5"/>
  <c r="J142" i="9" s="1"/>
  <c r="P617" i="5"/>
  <c r="Q617" i="5" s="1"/>
  <c r="AN617" i="5" s="1"/>
  <c r="AO617" i="5" s="1"/>
  <c r="S617" i="5"/>
  <c r="J159" i="9" s="1"/>
  <c r="P518" i="5"/>
  <c r="Q518" i="5" s="1"/>
  <c r="AN518" i="5" s="1"/>
  <c r="AO518" i="5" s="1"/>
  <c r="S518" i="5"/>
  <c r="J60" i="9" s="1"/>
  <c r="S551" i="5"/>
  <c r="J93" i="9" s="1"/>
  <c r="P551" i="5"/>
  <c r="Q551" i="5" s="1"/>
  <c r="AN551" i="5" s="1"/>
  <c r="AO551" i="5" s="1"/>
  <c r="P479" i="5"/>
  <c r="Q479" i="5" s="1"/>
  <c r="AN479" i="5" s="1"/>
  <c r="AO479" i="5" s="1"/>
  <c r="S479" i="5"/>
  <c r="J21" i="9" s="1"/>
  <c r="P592" i="5"/>
  <c r="Q592" i="5" s="1"/>
  <c r="AN592" i="5" s="1"/>
  <c r="AO592" i="5" s="1"/>
  <c r="S592" i="5"/>
  <c r="J134" i="9" s="1"/>
  <c r="P560" i="5"/>
  <c r="Q560" i="5" s="1"/>
  <c r="AN560" i="5" s="1"/>
  <c r="AO560" i="5" s="1"/>
  <c r="S560" i="5"/>
  <c r="J102" i="9" s="1"/>
  <c r="P512" i="5"/>
  <c r="Q512" i="5" s="1"/>
  <c r="AN512" i="5" s="1"/>
  <c r="AO512" i="5" s="1"/>
  <c r="S512" i="5"/>
  <c r="J54" i="9" s="1"/>
  <c r="P570" i="5"/>
  <c r="Q570" i="5" s="1"/>
  <c r="AN570" i="5" s="1"/>
  <c r="AO570" i="5" s="1"/>
  <c r="S570" i="5"/>
  <c r="J112" i="9" s="1"/>
  <c r="P506" i="5"/>
  <c r="Q506" i="5" s="1"/>
  <c r="AN506" i="5" s="1"/>
  <c r="AO506" i="5" s="1"/>
  <c r="S506" i="5"/>
  <c r="J48" i="9" s="1"/>
  <c r="P579" i="5"/>
  <c r="Q579" i="5" s="1"/>
  <c r="AN579" i="5" s="1"/>
  <c r="AO579" i="5" s="1"/>
  <c r="S579" i="5"/>
  <c r="J121" i="9" s="1"/>
  <c r="P577" i="5"/>
  <c r="Q577" i="5" s="1"/>
  <c r="AN577" i="5" s="1"/>
  <c r="AO577" i="5" s="1"/>
  <c r="S577" i="5"/>
  <c r="J119" i="9" s="1"/>
  <c r="P513" i="5"/>
  <c r="Q513" i="5" s="1"/>
  <c r="AN513" i="5" s="1"/>
  <c r="AO513" i="5" s="1"/>
  <c r="S513" i="5"/>
  <c r="J55" i="9" s="1"/>
  <c r="P555" i="5"/>
  <c r="Q555" i="5" s="1"/>
  <c r="AN555" i="5" s="1"/>
  <c r="AO555" i="5" s="1"/>
  <c r="S555" i="5"/>
  <c r="J97" i="9" s="1"/>
  <c r="P483" i="5"/>
  <c r="Q483" i="5" s="1"/>
  <c r="AN483" i="5" s="1"/>
  <c r="AO483" i="5" s="1"/>
  <c r="S483" i="5"/>
  <c r="J25" i="9" s="1"/>
  <c r="P604" i="5"/>
  <c r="Q604" i="5" s="1"/>
  <c r="AN604" i="5" s="1"/>
  <c r="AO604" i="5" s="1"/>
  <c r="S604" i="5"/>
  <c r="J146" i="9" s="1"/>
  <c r="P508" i="5"/>
  <c r="Q508" i="5" s="1"/>
  <c r="AN508" i="5" s="1"/>
  <c r="AO508" i="5" s="1"/>
  <c r="S508" i="5"/>
  <c r="J50" i="9" s="1"/>
  <c r="P535" i="5"/>
  <c r="Q535" i="5" s="1"/>
  <c r="AN535" i="5" s="1"/>
  <c r="AO535" i="5" s="1"/>
  <c r="S535" i="5"/>
  <c r="J77" i="9" s="1"/>
  <c r="P610" i="5"/>
  <c r="Q610" i="5" s="1"/>
  <c r="AN610" i="5" s="1"/>
  <c r="AO610" i="5" s="1"/>
  <c r="S610" i="5"/>
  <c r="J152" i="9" s="1"/>
  <c r="P594" i="5"/>
  <c r="Q594" i="5" s="1"/>
  <c r="AN594" i="5" s="1"/>
  <c r="AO594" i="5" s="1"/>
  <c r="S594" i="5"/>
  <c r="J136" i="9" s="1"/>
  <c r="P578" i="5"/>
  <c r="Q578" i="5" s="1"/>
  <c r="AN578" i="5" s="1"/>
  <c r="AO578" i="5" s="1"/>
  <c r="S578" i="5"/>
  <c r="J120" i="9" s="1"/>
  <c r="P514" i="5"/>
  <c r="Q514" i="5" s="1"/>
  <c r="AN514" i="5" s="1"/>
  <c r="AO514" i="5" s="1"/>
  <c r="S514" i="5"/>
  <c r="J56" i="9" s="1"/>
  <c r="P498" i="5"/>
  <c r="Q498" i="5" s="1"/>
  <c r="AN498" i="5" s="1"/>
  <c r="AO498" i="5" s="1"/>
  <c r="S498" i="5"/>
  <c r="J40" i="9" s="1"/>
  <c r="P601" i="5"/>
  <c r="Q601" i="5" s="1"/>
  <c r="AN601" i="5" s="1"/>
  <c r="AO601" i="5" s="1"/>
  <c r="S601" i="5"/>
  <c r="J143" i="9" s="1"/>
  <c r="P585" i="5"/>
  <c r="Q585" i="5" s="1"/>
  <c r="AN585" i="5" s="1"/>
  <c r="AO585" i="5" s="1"/>
  <c r="S585" i="5"/>
  <c r="J127" i="9" s="1"/>
  <c r="P505" i="5"/>
  <c r="Q505" i="5" s="1"/>
  <c r="AN505" i="5" s="1"/>
  <c r="AO505" i="5" s="1"/>
  <c r="S505" i="5"/>
  <c r="J47" i="9" s="1"/>
  <c r="S489" i="5"/>
  <c r="J31" i="9" s="1"/>
  <c r="P489" i="5"/>
  <c r="Q489" i="5" s="1"/>
  <c r="AN489" i="5" s="1"/>
  <c r="AO489" i="5" s="1"/>
  <c r="P527" i="5"/>
  <c r="Q527" i="5" s="1"/>
  <c r="AN527" i="5" s="1"/>
  <c r="AO527" i="5" s="1"/>
  <c r="S527" i="5"/>
  <c r="J69" i="9" s="1"/>
  <c r="S929" i="5"/>
  <c r="P929" i="5"/>
  <c r="Q929" i="5" s="1"/>
  <c r="AN929" i="5" s="1"/>
  <c r="AO929" i="5" s="1"/>
  <c r="P612" i="5"/>
  <c r="Q612" i="5" s="1"/>
  <c r="AN612" i="5" s="1"/>
  <c r="AO612" i="5" s="1"/>
  <c r="S612" i="5"/>
  <c r="J154" i="9" s="1"/>
  <c r="P516" i="5"/>
  <c r="Q516" i="5" s="1"/>
  <c r="AN516" i="5" s="1"/>
  <c r="AO516" i="5" s="1"/>
  <c r="S516" i="5"/>
  <c r="J58" i="9" s="1"/>
  <c r="P500" i="5"/>
  <c r="Q500" i="5" s="1"/>
  <c r="AN500" i="5" s="1"/>
  <c r="AO500" i="5" s="1"/>
  <c r="S500" i="5"/>
  <c r="J42" i="9" s="1"/>
  <c r="P582" i="5"/>
  <c r="Q582" i="5" s="1"/>
  <c r="AN582" i="5" s="1"/>
  <c r="AO582" i="5" s="1"/>
  <c r="S582" i="5"/>
  <c r="J124" i="9" s="1"/>
  <c r="P531" i="5"/>
  <c r="Q531" i="5" s="1"/>
  <c r="AN531" i="5" s="1"/>
  <c r="AO531" i="5" s="1"/>
  <c r="S531" i="5"/>
  <c r="J73" i="9" s="1"/>
  <c r="P606" i="5"/>
  <c r="Q606" i="5" s="1"/>
  <c r="AN606" i="5" s="1"/>
  <c r="AO606" i="5" s="1"/>
  <c r="S606" i="5"/>
  <c r="J148" i="9" s="1"/>
  <c r="P590" i="5"/>
  <c r="Q590" i="5" s="1"/>
  <c r="AN590" i="5" s="1"/>
  <c r="AO590" i="5" s="1"/>
  <c r="S590" i="5"/>
  <c r="J132" i="9" s="1"/>
  <c r="P542" i="5"/>
  <c r="Q542" i="5" s="1"/>
  <c r="AN542" i="5" s="1"/>
  <c r="AO542" i="5" s="1"/>
  <c r="S542" i="5"/>
  <c r="J84" i="9" s="1"/>
  <c r="P526" i="5"/>
  <c r="Q526" i="5" s="1"/>
  <c r="AN526" i="5" s="1"/>
  <c r="AO526" i="5" s="1"/>
  <c r="S526" i="5"/>
  <c r="J68" i="9" s="1"/>
  <c r="P565" i="5"/>
  <c r="Q565" i="5" s="1"/>
  <c r="AN565" i="5" s="1"/>
  <c r="AO565" i="5" s="1"/>
  <c r="S565" i="5"/>
  <c r="J107" i="9" s="1"/>
  <c r="P563" i="5"/>
  <c r="Q563" i="5" s="1"/>
  <c r="AN563" i="5" s="1"/>
  <c r="AO563" i="5" s="1"/>
  <c r="S563" i="5"/>
  <c r="J105" i="9" s="1"/>
  <c r="P523" i="5"/>
  <c r="Q523" i="5" s="1"/>
  <c r="AN523" i="5" s="1"/>
  <c r="AO523" i="5" s="1"/>
  <c r="S523" i="5"/>
  <c r="J65" i="9" s="1"/>
  <c r="P491" i="5"/>
  <c r="Q491" i="5" s="1"/>
  <c r="AN491" i="5" s="1"/>
  <c r="AO491" i="5" s="1"/>
  <c r="S491" i="5"/>
  <c r="J33" i="9" s="1"/>
  <c r="R475" i="5"/>
  <c r="AM475" i="5" s="1"/>
  <c r="AH475" i="5"/>
  <c r="P543" i="5"/>
  <c r="Q543" i="5" s="1"/>
  <c r="AN543" i="5" s="1"/>
  <c r="AO543" i="5" s="1"/>
  <c r="S543" i="5"/>
  <c r="J85" i="9" s="1"/>
  <c r="P603" i="5"/>
  <c r="Q603" i="5" s="1"/>
  <c r="AN603" i="5" s="1"/>
  <c r="AO603" i="5" s="1"/>
  <c r="S603" i="5"/>
  <c r="J145" i="9" s="1"/>
  <c r="P554" i="5"/>
  <c r="Q554" i="5" s="1"/>
  <c r="AN554" i="5" s="1"/>
  <c r="AO554" i="5" s="1"/>
  <c r="S554" i="5"/>
  <c r="J96" i="9" s="1"/>
  <c r="P522" i="5"/>
  <c r="Q522" i="5" s="1"/>
  <c r="AN522" i="5" s="1"/>
  <c r="AO522" i="5" s="1"/>
  <c r="S522" i="5"/>
  <c r="J64" i="9" s="1"/>
  <c r="P490" i="5"/>
  <c r="Q490" i="5" s="1"/>
  <c r="AN490" i="5" s="1"/>
  <c r="AO490" i="5" s="1"/>
  <c r="S490" i="5"/>
  <c r="J32" i="9" s="1"/>
  <c r="P503" i="5"/>
  <c r="Q503" i="5" s="1"/>
  <c r="AN503" i="5" s="1"/>
  <c r="AO503" i="5" s="1"/>
  <c r="S503" i="5"/>
  <c r="J45" i="9" s="1"/>
  <c r="P471" i="5"/>
  <c r="Q471" i="5" s="1"/>
  <c r="AN471" i="5" s="1"/>
  <c r="AO471" i="5" s="1"/>
  <c r="S471" i="5"/>
  <c r="J13" i="9" s="1"/>
  <c r="P561" i="5"/>
  <c r="Q561" i="5" s="1"/>
  <c r="AN561" i="5" s="1"/>
  <c r="AO561" i="5" s="1"/>
  <c r="S561" i="5"/>
  <c r="J103" i="9" s="1"/>
  <c r="P515" i="5"/>
  <c r="Q515" i="5" s="1"/>
  <c r="AN515" i="5" s="1"/>
  <c r="AO515" i="5" s="1"/>
  <c r="S515" i="5"/>
  <c r="J57" i="9" s="1"/>
  <c r="P540" i="5"/>
  <c r="Q540" i="5" s="1"/>
  <c r="AN540" i="5" s="1"/>
  <c r="AO540" i="5" s="1"/>
  <c r="S540" i="5"/>
  <c r="J82" i="9" s="1"/>
  <c r="P486" i="5"/>
  <c r="Q486" i="5" s="1"/>
  <c r="AN486" i="5" s="1"/>
  <c r="AO486" i="5" s="1"/>
  <c r="S486" i="5"/>
  <c r="J28" i="9" s="1"/>
  <c r="P525" i="5"/>
  <c r="Q525" i="5" s="1"/>
  <c r="AN525" i="5" s="1"/>
  <c r="AO525" i="5" s="1"/>
  <c r="S525" i="5"/>
  <c r="J67" i="9" s="1"/>
  <c r="P599" i="5"/>
  <c r="Q599" i="5" s="1"/>
  <c r="AN599" i="5" s="1"/>
  <c r="AO599" i="5" s="1"/>
  <c r="S599" i="5"/>
  <c r="J141" i="9" s="1"/>
  <c r="P1087" i="5"/>
  <c r="Q1087" i="5" s="1"/>
  <c r="AN1087" i="5" s="1"/>
  <c r="AO1087" i="5" s="1"/>
  <c r="S1087" i="5"/>
  <c r="P608" i="5"/>
  <c r="Q608" i="5" s="1"/>
  <c r="AN608" i="5" s="1"/>
  <c r="AO608" i="5" s="1"/>
  <c r="S608" i="5"/>
  <c r="J150" i="9" s="1"/>
  <c r="P544" i="5"/>
  <c r="Q544" i="5" s="1"/>
  <c r="AN544" i="5" s="1"/>
  <c r="AO544" i="5" s="1"/>
  <c r="S544" i="5"/>
  <c r="J86" i="9" s="1"/>
  <c r="P528" i="5"/>
  <c r="Q528" i="5" s="1"/>
  <c r="AN528" i="5" s="1"/>
  <c r="AO528" i="5" s="1"/>
  <c r="S528" i="5"/>
  <c r="J70" i="9" s="1"/>
  <c r="P496" i="5"/>
  <c r="Q496" i="5" s="1"/>
  <c r="AN496" i="5" s="1"/>
  <c r="AO496" i="5" s="1"/>
  <c r="S496" i="5"/>
  <c r="J38" i="9" s="1"/>
  <c r="P607" i="5"/>
  <c r="Q607" i="5" s="1"/>
  <c r="AN607" i="5" s="1"/>
  <c r="AO607" i="5" s="1"/>
  <c r="S607" i="5"/>
  <c r="J149" i="9" s="1"/>
  <c r="P573" i="5"/>
  <c r="Q573" i="5" s="1"/>
  <c r="AN573" i="5" s="1"/>
  <c r="AO573" i="5" s="1"/>
  <c r="S573" i="5"/>
  <c r="J115" i="9" s="1"/>
  <c r="S474" i="5"/>
  <c r="J16" i="9" s="1"/>
  <c r="P474" i="5"/>
  <c r="Q474" i="5" s="1"/>
  <c r="AN474" i="5" s="1"/>
  <c r="AO474" i="5" s="1"/>
  <c r="P497" i="5"/>
  <c r="Q497" i="5" s="1"/>
  <c r="AN497" i="5" s="1"/>
  <c r="AO497" i="5" s="1"/>
  <c r="S497" i="5"/>
  <c r="J39" i="9" s="1"/>
  <c r="P575" i="5"/>
  <c r="Q575" i="5" s="1"/>
  <c r="AN575" i="5" s="1"/>
  <c r="AO575" i="5" s="1"/>
  <c r="S575" i="5"/>
  <c r="J117" i="9" s="1"/>
  <c r="P1243" i="5"/>
  <c r="Q1243" i="5" s="1"/>
  <c r="AN1243" i="5" s="1"/>
  <c r="AO1243" i="5" s="1"/>
  <c r="S1243" i="5"/>
  <c r="P595" i="5"/>
  <c r="Q595" i="5" s="1"/>
  <c r="AN595" i="5" s="1"/>
  <c r="AO595" i="5" s="1"/>
  <c r="S595" i="5"/>
  <c r="J137" i="9" s="1"/>
  <c r="S567" i="5"/>
  <c r="J109" i="9" s="1"/>
  <c r="P567" i="5"/>
  <c r="Q567" i="5" s="1"/>
  <c r="AN567" i="5" s="1"/>
  <c r="AO567" i="5" s="1"/>
  <c r="P519" i="5"/>
  <c r="Q519" i="5" s="1"/>
  <c r="AN519" i="5" s="1"/>
  <c r="AO519" i="5" s="1"/>
  <c r="S519" i="5"/>
  <c r="J61" i="9" s="1"/>
  <c r="P569" i="5"/>
  <c r="Q569" i="5" s="1"/>
  <c r="AN569" i="5" s="1"/>
  <c r="AO569" i="5" s="1"/>
  <c r="S569" i="5"/>
  <c r="J111" i="9" s="1"/>
  <c r="P537" i="5"/>
  <c r="Q537" i="5" s="1"/>
  <c r="AN537" i="5" s="1"/>
  <c r="AO537" i="5" s="1"/>
  <c r="S537" i="5"/>
  <c r="J79" i="9" s="1"/>
  <c r="P521" i="5"/>
  <c r="Q521" i="5" s="1"/>
  <c r="AN521" i="5" s="1"/>
  <c r="AO521" i="5" s="1"/>
  <c r="S521" i="5"/>
  <c r="J63" i="9" s="1"/>
  <c r="P583" i="5"/>
  <c r="Q583" i="5" s="1"/>
  <c r="AN583" i="5" s="1"/>
  <c r="AO583" i="5" s="1"/>
  <c r="S583" i="5"/>
  <c r="J125" i="9" s="1"/>
  <c r="P499" i="5"/>
  <c r="Q499" i="5" s="1"/>
  <c r="AN499" i="5" s="1"/>
  <c r="AO499" i="5" s="1"/>
  <c r="S499" i="5"/>
  <c r="J41" i="9" s="1"/>
  <c r="P532" i="5"/>
  <c r="Q532" i="5" s="1"/>
  <c r="AN532" i="5" s="1"/>
  <c r="AO532" i="5" s="1"/>
  <c r="S532" i="5"/>
  <c r="J74" i="9" s="1"/>
  <c r="P547" i="5"/>
  <c r="Q547" i="5" s="1"/>
  <c r="AN547" i="5" s="1"/>
  <c r="AO547" i="5" s="1"/>
  <c r="S547" i="5"/>
  <c r="J89" i="9" s="1"/>
  <c r="P614" i="5"/>
  <c r="Q614" i="5" s="1"/>
  <c r="AN614" i="5" s="1"/>
  <c r="AO614" i="5" s="1"/>
  <c r="S614" i="5"/>
  <c r="J156" i="9" s="1"/>
  <c r="P550" i="5"/>
  <c r="Q550" i="5" s="1"/>
  <c r="AN550" i="5" s="1"/>
  <c r="AO550" i="5" s="1"/>
  <c r="S550" i="5"/>
  <c r="J92" i="9" s="1"/>
  <c r="P470" i="5"/>
  <c r="Q470" i="5" s="1"/>
  <c r="AN470" i="5" s="1"/>
  <c r="AO470" i="5" s="1"/>
  <c r="S470" i="5"/>
  <c r="J12" i="9" s="1"/>
  <c r="P472" i="5"/>
  <c r="Q472" i="5" s="1"/>
  <c r="AN472" i="5" s="1"/>
  <c r="AO472" i="5" s="1"/>
  <c r="S472" i="5"/>
  <c r="J14" i="9" s="1"/>
  <c r="P571" i="5"/>
  <c r="Q571" i="5" s="1"/>
  <c r="AN571" i="5" s="1"/>
  <c r="AO571" i="5" s="1"/>
  <c r="S571" i="5"/>
  <c r="J113" i="9" s="1"/>
  <c r="P1086" i="5"/>
  <c r="Q1086" i="5" s="1"/>
  <c r="AN1086" i="5" s="1"/>
  <c r="AO1086" i="5" s="1"/>
  <c r="S1086" i="5"/>
  <c r="P558" i="5"/>
  <c r="Q558" i="5" s="1"/>
  <c r="AN558" i="5" s="1"/>
  <c r="AO558" i="5" s="1"/>
  <c r="S558" i="5"/>
  <c r="J100" i="9" s="1"/>
  <c r="P587" i="5"/>
  <c r="Q587" i="5" s="1"/>
  <c r="AN587" i="5" s="1"/>
  <c r="AO587" i="5" s="1"/>
  <c r="S587" i="5"/>
  <c r="J129" i="9" s="1"/>
  <c r="P511" i="5"/>
  <c r="Q511" i="5" s="1"/>
  <c r="AN511" i="5" s="1"/>
  <c r="AO511" i="5" s="1"/>
  <c r="S511" i="5"/>
  <c r="J53" i="9" s="1"/>
  <c r="P1242" i="5"/>
  <c r="Q1242" i="5" s="1"/>
  <c r="AN1242" i="5" s="1"/>
  <c r="AO1242" i="5" s="1"/>
  <c r="S1242" i="5"/>
  <c r="S930" i="5"/>
  <c r="P930" i="5"/>
  <c r="Q930" i="5" s="1"/>
  <c r="AN930" i="5" s="1"/>
  <c r="AO930" i="5" s="1"/>
  <c r="P502" i="5"/>
  <c r="Q502" i="5" s="1"/>
  <c r="AN502" i="5" s="1"/>
  <c r="AO502" i="5" s="1"/>
  <c r="S502" i="5"/>
  <c r="J44" i="9" s="1"/>
  <c r="P584" i="5"/>
  <c r="Q584" i="5" s="1"/>
  <c r="AN584" i="5" s="1"/>
  <c r="AO584" i="5" s="1"/>
  <c r="S584" i="5"/>
  <c r="J126" i="9" s="1"/>
  <c r="P775" i="5"/>
  <c r="Q775" i="5" s="1"/>
  <c r="AN775" i="5" s="1"/>
  <c r="AO775" i="5" s="1"/>
  <c r="S775" i="5"/>
  <c r="G159" i="9" s="1"/>
  <c r="P586" i="5"/>
  <c r="Q586" i="5" s="1"/>
  <c r="AN586" i="5" s="1"/>
  <c r="AO586" i="5" s="1"/>
  <c r="S586" i="5"/>
  <c r="J128" i="9" s="1"/>
  <c r="P609" i="5"/>
  <c r="Q609" i="5" s="1"/>
  <c r="AN609" i="5" s="1"/>
  <c r="AO609" i="5" s="1"/>
  <c r="S609" i="5"/>
  <c r="J151" i="9" s="1"/>
  <c r="P774" i="5"/>
  <c r="Q774" i="5" s="1"/>
  <c r="AN774" i="5" s="1"/>
  <c r="AO774" i="5" s="1"/>
  <c r="S774" i="5"/>
  <c r="G158" i="9" s="1"/>
  <c r="P524" i="5"/>
  <c r="Q524" i="5" s="1"/>
  <c r="AN524" i="5" s="1"/>
  <c r="AO524" i="5" s="1"/>
  <c r="S524" i="5"/>
  <c r="J66" i="9" s="1"/>
  <c r="P492" i="5"/>
  <c r="Q492" i="5" s="1"/>
  <c r="AN492" i="5" s="1"/>
  <c r="AO492" i="5" s="1"/>
  <c r="S492" i="5"/>
  <c r="J34" i="9" s="1"/>
  <c r="S591" i="5"/>
  <c r="J133" i="9" s="1"/>
  <c r="P591" i="5"/>
  <c r="Q591" i="5" s="1"/>
  <c r="AN591" i="5" s="1"/>
  <c r="AO591" i="5" s="1"/>
  <c r="P566" i="5"/>
  <c r="Q566" i="5" s="1"/>
  <c r="AN566" i="5" s="1"/>
  <c r="AO566" i="5" s="1"/>
  <c r="S566" i="5"/>
  <c r="J108" i="9" s="1"/>
  <c r="AF3" i="5"/>
  <c r="AF81" i="5"/>
  <c r="AF97" i="5"/>
  <c r="AF124" i="5"/>
  <c r="AF82" i="5"/>
  <c r="AF36" i="5"/>
  <c r="AF100" i="5"/>
  <c r="AF51" i="5"/>
  <c r="AF128" i="5"/>
  <c r="AF138" i="5"/>
  <c r="AF71" i="5"/>
  <c r="AF131" i="5"/>
  <c r="AF56" i="5"/>
  <c r="AF144" i="5"/>
  <c r="AF109" i="5"/>
  <c r="AF46" i="5"/>
  <c r="AF35" i="5"/>
  <c r="AF52" i="5"/>
  <c r="AF41" i="5"/>
  <c r="AF30" i="5"/>
  <c r="AF59" i="5"/>
  <c r="AF147" i="5"/>
  <c r="AF57" i="5"/>
  <c r="AF50" i="5"/>
  <c r="AF98" i="5"/>
  <c r="AF99" i="5"/>
  <c r="AF73" i="5"/>
  <c r="AF107" i="5"/>
  <c r="AF95" i="5"/>
  <c r="AF76" i="5"/>
  <c r="AF54" i="5"/>
  <c r="AF114" i="5"/>
  <c r="AF72" i="5"/>
  <c r="AF5" i="5"/>
  <c r="AF69" i="5"/>
  <c r="AF62" i="5"/>
  <c r="AF110" i="5"/>
  <c r="AF18" i="5"/>
  <c r="AF111" i="5"/>
  <c r="AF6" i="5"/>
  <c r="AF4" i="5"/>
  <c r="AF84" i="5"/>
  <c r="AF89" i="5"/>
  <c r="AF122" i="5"/>
  <c r="AF149" i="5"/>
  <c r="AF63" i="5"/>
  <c r="AF136" i="5"/>
  <c r="AF38" i="5"/>
  <c r="AF53" i="5"/>
  <c r="AF47" i="5"/>
  <c r="AF29" i="5"/>
  <c r="AF130" i="5"/>
  <c r="AF106" i="5"/>
  <c r="AF49" i="5"/>
  <c r="AF143" i="5"/>
  <c r="AF148" i="5"/>
  <c r="AF65" i="5"/>
  <c r="AF115" i="5"/>
  <c r="AF21" i="5"/>
  <c r="AF15" i="5"/>
  <c r="AF87" i="5"/>
  <c r="AF16" i="5"/>
  <c r="AF96" i="5"/>
  <c r="AF13" i="5"/>
  <c r="AF141" i="5"/>
  <c r="AF94" i="5"/>
  <c r="AF83" i="5"/>
  <c r="AF104" i="5"/>
  <c r="AF85" i="5"/>
  <c r="AF90" i="5"/>
  <c r="AF91" i="5"/>
  <c r="AF133" i="5"/>
  <c r="AF117" i="5"/>
  <c r="AF79" i="5"/>
  <c r="AF93" i="5"/>
  <c r="AF11" i="5"/>
  <c r="AF27" i="5"/>
  <c r="AF113" i="5"/>
  <c r="AF17" i="5"/>
  <c r="AF10" i="5"/>
  <c r="AF129" i="5"/>
  <c r="AF12" i="5"/>
  <c r="AF42" i="5"/>
  <c r="AF39" i="5"/>
  <c r="AF103" i="5"/>
  <c r="AF32" i="5"/>
  <c r="AF108" i="5"/>
  <c r="AF45" i="5"/>
  <c r="AF22" i="5"/>
  <c r="AF142" i="5"/>
  <c r="AF127" i="5"/>
  <c r="AF140" i="5"/>
  <c r="AF105" i="5"/>
  <c r="AF150" i="5"/>
  <c r="AF123" i="5"/>
  <c r="AF132" i="5"/>
  <c r="AF121" i="5"/>
  <c r="AF74" i="5"/>
  <c r="AF23" i="5"/>
  <c r="AF116" i="5"/>
  <c r="AF70" i="5"/>
  <c r="AF31" i="5"/>
  <c r="AF139" i="5"/>
  <c r="AF61" i="5"/>
  <c r="AF78" i="5"/>
  <c r="AF20" i="5"/>
  <c r="AF112" i="5"/>
  <c r="AF37" i="5"/>
  <c r="AF101" i="5"/>
  <c r="AF86" i="5"/>
  <c r="AF92" i="5"/>
  <c r="AF48" i="5"/>
  <c r="AF88" i="5"/>
  <c r="AF126" i="5"/>
  <c r="AF60" i="5"/>
  <c r="AF25" i="5"/>
  <c r="AF40" i="5"/>
  <c r="AF43" i="5"/>
  <c r="AF24" i="5"/>
  <c r="AF125" i="5"/>
  <c r="AF134" i="5"/>
  <c r="AF7" i="5"/>
  <c r="AF8" i="5"/>
  <c r="AF66" i="5"/>
  <c r="AF33" i="5"/>
  <c r="AF68" i="5"/>
  <c r="AF26" i="5"/>
  <c r="AF145" i="5"/>
  <c r="AF146" i="5"/>
  <c r="AF58" i="5"/>
  <c r="AF80" i="5"/>
  <c r="AF118" i="5"/>
  <c r="AF55" i="5"/>
  <c r="AF119" i="5"/>
  <c r="AF44" i="5"/>
  <c r="AF120" i="5"/>
  <c r="AF77" i="5"/>
  <c r="AF34" i="5"/>
  <c r="AF28" i="5"/>
  <c r="AF9" i="5"/>
  <c r="AF137" i="5"/>
  <c r="AF19" i="5"/>
  <c r="AF135" i="5"/>
  <c r="AF67" i="5"/>
  <c r="AF75" i="5"/>
  <c r="AF64" i="5"/>
  <c r="AF102" i="5"/>
  <c r="AF151" i="5"/>
  <c r="DD150" i="7"/>
  <c r="DD149" i="7"/>
  <c r="DD148" i="7"/>
  <c r="DD147" i="7"/>
  <c r="DD146" i="7"/>
  <c r="DD145" i="7"/>
  <c r="DD144" i="7"/>
  <c r="DD143" i="7"/>
  <c r="CG143" i="7"/>
  <c r="DD142" i="7"/>
  <c r="DD141" i="7"/>
  <c r="DD140" i="7"/>
  <c r="DD139" i="7"/>
  <c r="DD138" i="7"/>
  <c r="DD137" i="7"/>
  <c r="DD136" i="7"/>
  <c r="CG136" i="7"/>
  <c r="DD135" i="7"/>
  <c r="DD134" i="7"/>
  <c r="DD133" i="7"/>
  <c r="DD132" i="7"/>
  <c r="DD131" i="7"/>
  <c r="DD130" i="7"/>
  <c r="DD129" i="7"/>
  <c r="DD128" i="7"/>
  <c r="DD127" i="7"/>
  <c r="DD126" i="7"/>
  <c r="DD125" i="7"/>
  <c r="DD124" i="7"/>
  <c r="DD123" i="7"/>
  <c r="DD122" i="7"/>
  <c r="CG122" i="7"/>
  <c r="DD121" i="7"/>
  <c r="DD120" i="7"/>
  <c r="DD119" i="7"/>
  <c r="DD118" i="7"/>
  <c r="DD117" i="7"/>
  <c r="DD116" i="7"/>
  <c r="DD115" i="7"/>
  <c r="DD114" i="7"/>
  <c r="DD113" i="7"/>
  <c r="DD112" i="7"/>
  <c r="DD111" i="7"/>
  <c r="DD110" i="7"/>
  <c r="DD109" i="7"/>
  <c r="DD108" i="7"/>
  <c r="DD107" i="7"/>
  <c r="DD106" i="7"/>
  <c r="DD105" i="7"/>
  <c r="DD104" i="7"/>
  <c r="DD103" i="7"/>
  <c r="CG108" i="7"/>
  <c r="DD102" i="7"/>
  <c r="DD101" i="7"/>
  <c r="DD100" i="7"/>
  <c r="DD99" i="7"/>
  <c r="DD98" i="7"/>
  <c r="DD97" i="7"/>
  <c r="DD96" i="7"/>
  <c r="DD95" i="7"/>
  <c r="CG101" i="7"/>
  <c r="DD94" i="7"/>
  <c r="CG94" i="7"/>
  <c r="DD93" i="7"/>
  <c r="DD92" i="7"/>
  <c r="DD91" i="7"/>
  <c r="DD90" i="7"/>
  <c r="DD89" i="7"/>
  <c r="DD87" i="7"/>
  <c r="DD86" i="7"/>
  <c r="DD85" i="7"/>
  <c r="DD84" i="7"/>
  <c r="DD83" i="7"/>
  <c r="DD82" i="7"/>
  <c r="CG87" i="7"/>
  <c r="DD80" i="7"/>
  <c r="DD79" i="7"/>
  <c r="DD78" i="7"/>
  <c r="DD77" i="7"/>
  <c r="DD76" i="7"/>
  <c r="CG80" i="7"/>
  <c r="DD75" i="7"/>
  <c r="DD74" i="7"/>
  <c r="DD73" i="7"/>
  <c r="DD72" i="7"/>
  <c r="DD71" i="7"/>
  <c r="DD70" i="7"/>
  <c r="DD69" i="7"/>
  <c r="DD68" i="7"/>
  <c r="DD67" i="7"/>
  <c r="DD66" i="7"/>
  <c r="DD65" i="7"/>
  <c r="DD64" i="7"/>
  <c r="DD63" i="7"/>
  <c r="DD62" i="7"/>
  <c r="DD61" i="7"/>
  <c r="DD60" i="7"/>
  <c r="DD59" i="7"/>
  <c r="DD58" i="7"/>
  <c r="DD57" i="7"/>
  <c r="DD56" i="7"/>
  <c r="DD55" i="7"/>
  <c r="DD54" i="7"/>
  <c r="DD53" i="7"/>
  <c r="DD52" i="7"/>
  <c r="DD51" i="7"/>
  <c r="DD50" i="7"/>
  <c r="DD49" i="7"/>
  <c r="DD48" i="7"/>
  <c r="DD47" i="7"/>
  <c r="DD46" i="7"/>
  <c r="DD45" i="7"/>
  <c r="DD44" i="7"/>
  <c r="DD43" i="7"/>
  <c r="DD42" i="7"/>
  <c r="DD41" i="7"/>
  <c r="DD40" i="7"/>
  <c r="DD39" i="7"/>
  <c r="DD38" i="7"/>
  <c r="DD37" i="7"/>
  <c r="DD36" i="7"/>
  <c r="DD35" i="7"/>
  <c r="DD34" i="7"/>
  <c r="DD33" i="7"/>
  <c r="DD32" i="7"/>
  <c r="DD31" i="7"/>
  <c r="DD30" i="7"/>
  <c r="DD29" i="7"/>
  <c r="DD28" i="7"/>
  <c r="DD27" i="7"/>
  <c r="DD26" i="7"/>
  <c r="DD25" i="7"/>
  <c r="DD24" i="7"/>
  <c r="DD23" i="7"/>
  <c r="DD22" i="7"/>
  <c r="DD21" i="7"/>
  <c r="DD20" i="7"/>
  <c r="DD19" i="7"/>
  <c r="DD18" i="7"/>
  <c r="DD17" i="7"/>
  <c r="DD16" i="7"/>
  <c r="DD15" i="7"/>
  <c r="DD14" i="7"/>
  <c r="DD13" i="7"/>
  <c r="DD12" i="7"/>
  <c r="DD11" i="7"/>
  <c r="CG17" i="7"/>
  <c r="DD10" i="7"/>
  <c r="DD9" i="7"/>
  <c r="DD8" i="7"/>
  <c r="DD7" i="7"/>
  <c r="DD6" i="7"/>
  <c r="DD5" i="7"/>
  <c r="DD4" i="7"/>
  <c r="CG10" i="7"/>
  <c r="AE930" i="5" l="1"/>
  <c r="AR930" i="5"/>
  <c r="AP930" i="5"/>
  <c r="AE1086" i="5"/>
  <c r="AR1086" i="5"/>
  <c r="AE478" i="5"/>
  <c r="AR478" i="5"/>
  <c r="AP478" i="5"/>
  <c r="AQ478" i="5"/>
  <c r="AE479" i="5"/>
  <c r="AR479" i="5"/>
  <c r="AP479" i="5"/>
  <c r="AE929" i="5"/>
  <c r="AR929" i="5"/>
  <c r="AP929" i="5"/>
  <c r="AE473" i="5"/>
  <c r="AR473" i="5"/>
  <c r="AP473" i="5"/>
  <c r="AQ929" i="5"/>
  <c r="AQ930" i="5"/>
  <c r="AE476" i="5"/>
  <c r="AR476" i="5"/>
  <c r="AP476" i="5"/>
  <c r="AE1087" i="5"/>
  <c r="AR1087" i="5"/>
  <c r="AE471" i="5"/>
  <c r="AR471" i="5"/>
  <c r="AP471" i="5"/>
  <c r="AQ471" i="5"/>
  <c r="AQ479" i="5"/>
  <c r="AQ1087" i="5"/>
  <c r="AQ473" i="5"/>
  <c r="AE477" i="5"/>
  <c r="AR477" i="5"/>
  <c r="AP477" i="5"/>
  <c r="AE474" i="5"/>
  <c r="AP474" i="5"/>
  <c r="AR474" i="5"/>
  <c r="AE480" i="5"/>
  <c r="AR480" i="5"/>
  <c r="AP480" i="5"/>
  <c r="AQ1086" i="5"/>
  <c r="D487" i="5"/>
  <c r="V469" i="5" s="1"/>
  <c r="I158" i="9"/>
  <c r="H158" i="9"/>
  <c r="I159" i="9"/>
  <c r="H159" i="9"/>
  <c r="R537" i="5"/>
  <c r="AM537" i="5" s="1"/>
  <c r="AH537" i="5"/>
  <c r="AH612" i="5"/>
  <c r="R612" i="5"/>
  <c r="AM612" i="5" s="1"/>
  <c r="R576" i="5"/>
  <c r="AM576" i="5" s="1"/>
  <c r="AH576" i="5"/>
  <c r="AH613" i="5"/>
  <c r="R613" i="5"/>
  <c r="AM613" i="5" s="1"/>
  <c r="AH510" i="5"/>
  <c r="R510" i="5"/>
  <c r="AM510" i="5" s="1"/>
  <c r="AH482" i="5"/>
  <c r="R482" i="5"/>
  <c r="AM482" i="5" s="1"/>
  <c r="R541" i="5"/>
  <c r="AM541" i="5" s="1"/>
  <c r="AH541" i="5"/>
  <c r="R586" i="5"/>
  <c r="AM586" i="5" s="1"/>
  <c r="AH586" i="5"/>
  <c r="R499" i="5"/>
  <c r="AM499" i="5" s="1"/>
  <c r="AH499" i="5"/>
  <c r="AH525" i="5"/>
  <c r="R525" i="5"/>
  <c r="AM525" i="5" s="1"/>
  <c r="R543" i="5"/>
  <c r="AM543" i="5" s="1"/>
  <c r="AH543" i="5"/>
  <c r="R542" i="5"/>
  <c r="AM542" i="5" s="1"/>
  <c r="AH542" i="5"/>
  <c r="R578" i="5"/>
  <c r="AM578" i="5" s="1"/>
  <c r="AH578" i="5"/>
  <c r="AH604" i="5"/>
  <c r="R604" i="5"/>
  <c r="AM604" i="5" s="1"/>
  <c r="R512" i="5"/>
  <c r="AM512" i="5" s="1"/>
  <c r="AH512" i="5"/>
  <c r="R616" i="5"/>
  <c r="AM616" i="5" s="1"/>
  <c r="AH616" i="5"/>
  <c r="AH580" i="5"/>
  <c r="R580" i="5"/>
  <c r="AM580" i="5" s="1"/>
  <c r="AH572" i="5"/>
  <c r="R572" i="5"/>
  <c r="AM572" i="5" s="1"/>
  <c r="R504" i="5"/>
  <c r="AM504" i="5" s="1"/>
  <c r="AH504" i="5"/>
  <c r="R582" i="5"/>
  <c r="AM582" i="5" s="1"/>
  <c r="AH582" i="5"/>
  <c r="AH588" i="5"/>
  <c r="R588" i="5"/>
  <c r="AM588" i="5" s="1"/>
  <c r="R509" i="5"/>
  <c r="AM509" i="5" s="1"/>
  <c r="AH509" i="5"/>
  <c r="AH520" i="5"/>
  <c r="R520" i="5"/>
  <c r="AM520" i="5" s="1"/>
  <c r="AH552" i="5"/>
  <c r="R552" i="5"/>
  <c r="AM552" i="5" s="1"/>
  <c r="R593" i="5"/>
  <c r="AM593" i="5" s="1"/>
  <c r="AH593" i="5"/>
  <c r="AH502" i="5"/>
  <c r="R502" i="5"/>
  <c r="AM502" i="5" s="1"/>
  <c r="AH515" i="5"/>
  <c r="R515" i="5"/>
  <c r="AM515" i="5" s="1"/>
  <c r="R491" i="5"/>
  <c r="AM491" i="5" s="1"/>
  <c r="AH491" i="5"/>
  <c r="AH601" i="5"/>
  <c r="R601" i="5"/>
  <c r="AM601" i="5" s="1"/>
  <c r="AH610" i="5"/>
  <c r="R610" i="5"/>
  <c r="AM610" i="5" s="1"/>
  <c r="R579" i="5"/>
  <c r="AM579" i="5" s="1"/>
  <c r="AH579" i="5"/>
  <c r="AH549" i="5"/>
  <c r="R549" i="5"/>
  <c r="AM549" i="5" s="1"/>
  <c r="AH484" i="5"/>
  <c r="R484" i="5"/>
  <c r="AM484" i="5" s="1"/>
  <c r="R550" i="5"/>
  <c r="AM550" i="5" s="1"/>
  <c r="AH550" i="5"/>
  <c r="AH544" i="5"/>
  <c r="R544" i="5"/>
  <c r="AM544" i="5" s="1"/>
  <c r="AH490" i="5"/>
  <c r="R490" i="5"/>
  <c r="AM490" i="5" s="1"/>
  <c r="R534" i="5"/>
  <c r="AM534" i="5" s="1"/>
  <c r="AH534" i="5"/>
  <c r="R538" i="5"/>
  <c r="AM538" i="5" s="1"/>
  <c r="AH538" i="5"/>
  <c r="R488" i="5"/>
  <c r="AM488" i="5" s="1"/>
  <c r="AH488" i="5"/>
  <c r="R574" i="5"/>
  <c r="AM574" i="5" s="1"/>
  <c r="AH574" i="5"/>
  <c r="AH530" i="5"/>
  <c r="R530" i="5"/>
  <c r="AM530" i="5" s="1"/>
  <c r="R492" i="5"/>
  <c r="AM492" i="5" s="1"/>
  <c r="AH492" i="5"/>
  <c r="AH609" i="5"/>
  <c r="R609" i="5"/>
  <c r="AM609" i="5" s="1"/>
  <c r="AH571" i="5"/>
  <c r="R571" i="5"/>
  <c r="AM571" i="5" s="1"/>
  <c r="R573" i="5"/>
  <c r="AM573" i="5" s="1"/>
  <c r="AH573" i="5"/>
  <c r="R561" i="5"/>
  <c r="AM561" i="5" s="1"/>
  <c r="AH561" i="5"/>
  <c r="R523" i="5"/>
  <c r="AM523" i="5" s="1"/>
  <c r="AH523" i="5"/>
  <c r="R526" i="5"/>
  <c r="AM526" i="5" s="1"/>
  <c r="AH526" i="5"/>
  <c r="AH585" i="5"/>
  <c r="R585" i="5"/>
  <c r="AM585" i="5" s="1"/>
  <c r="R594" i="5"/>
  <c r="AM594" i="5" s="1"/>
  <c r="AH594" i="5"/>
  <c r="R483" i="5"/>
  <c r="AM483" i="5" s="1"/>
  <c r="AH483" i="5"/>
  <c r="R577" i="5"/>
  <c r="AM577" i="5" s="1"/>
  <c r="AH577" i="5"/>
  <c r="R560" i="5"/>
  <c r="AM560" i="5" s="1"/>
  <c r="AH560" i="5"/>
  <c r="AH518" i="5"/>
  <c r="R518" i="5"/>
  <c r="AM518" i="5" s="1"/>
  <c r="AH533" i="5"/>
  <c r="R533" i="5"/>
  <c r="AM533" i="5" s="1"/>
  <c r="R507" i="5"/>
  <c r="AM507" i="5" s="1"/>
  <c r="AH507" i="5"/>
  <c r="AH566" i="5"/>
  <c r="R566" i="5"/>
  <c r="AM566" i="5" s="1"/>
  <c r="AH524" i="5"/>
  <c r="R524" i="5"/>
  <c r="AM524" i="5" s="1"/>
  <c r="AH1242" i="5"/>
  <c r="R1242" i="5"/>
  <c r="AM1242" i="5" s="1"/>
  <c r="R558" i="5"/>
  <c r="AM558" i="5" s="1"/>
  <c r="AH558" i="5"/>
  <c r="AH470" i="5"/>
  <c r="R470" i="5"/>
  <c r="AM470" i="5" s="1"/>
  <c r="R614" i="5"/>
  <c r="AM614" i="5" s="1"/>
  <c r="AH614" i="5"/>
  <c r="AH521" i="5"/>
  <c r="R521" i="5"/>
  <c r="AM521" i="5" s="1"/>
  <c r="R569" i="5"/>
  <c r="AM569" i="5" s="1"/>
  <c r="AH569" i="5"/>
  <c r="AH1243" i="5"/>
  <c r="R1243" i="5"/>
  <c r="AM1243" i="5" s="1"/>
  <c r="AH496" i="5"/>
  <c r="R496" i="5"/>
  <c r="AM496" i="5" s="1"/>
  <c r="R1087" i="5"/>
  <c r="AH1087" i="5"/>
  <c r="AH486" i="5"/>
  <c r="R486" i="5"/>
  <c r="AM486" i="5" s="1"/>
  <c r="R503" i="5"/>
  <c r="AM503" i="5" s="1"/>
  <c r="AH503" i="5"/>
  <c r="AH522" i="5"/>
  <c r="R522" i="5"/>
  <c r="AM522" i="5" s="1"/>
  <c r="AG475" i="5"/>
  <c r="R590" i="5"/>
  <c r="AM590" i="5" s="1"/>
  <c r="AH590" i="5"/>
  <c r="R606" i="5"/>
  <c r="AM606" i="5" s="1"/>
  <c r="AH606" i="5"/>
  <c r="AH500" i="5"/>
  <c r="R500" i="5"/>
  <c r="AM500" i="5" s="1"/>
  <c r="AH516" i="5"/>
  <c r="R516" i="5"/>
  <c r="AM516" i="5" s="1"/>
  <c r="AH527" i="5"/>
  <c r="R527" i="5"/>
  <c r="AM527" i="5" s="1"/>
  <c r="AH505" i="5"/>
  <c r="R505" i="5"/>
  <c r="AM505" i="5" s="1"/>
  <c r="R498" i="5"/>
  <c r="AM498" i="5" s="1"/>
  <c r="AH498" i="5"/>
  <c r="R514" i="5"/>
  <c r="AM514" i="5" s="1"/>
  <c r="AH514" i="5"/>
  <c r="R535" i="5"/>
  <c r="AM535" i="5" s="1"/>
  <c r="AH535" i="5"/>
  <c r="R617" i="5"/>
  <c r="AM617" i="5" s="1"/>
  <c r="AH617" i="5"/>
  <c r="AH557" i="5"/>
  <c r="R557" i="5"/>
  <c r="AM557" i="5" s="1"/>
  <c r="AH589" i="5"/>
  <c r="R589" i="5"/>
  <c r="AM589" i="5" s="1"/>
  <c r="AH598" i="5"/>
  <c r="R598" i="5"/>
  <c r="AM598" i="5" s="1"/>
  <c r="R476" i="5"/>
  <c r="AM476" i="5" s="1"/>
  <c r="AH476" i="5"/>
  <c r="AH611" i="5"/>
  <c r="R611" i="5"/>
  <c r="AM611" i="5" s="1"/>
  <c r="AH481" i="5"/>
  <c r="R481" i="5"/>
  <c r="AM481" i="5" s="1"/>
  <c r="AH602" i="5"/>
  <c r="R602" i="5"/>
  <c r="AM602" i="5" s="1"/>
  <c r="R480" i="5"/>
  <c r="AM480" i="5" s="1"/>
  <c r="AH480" i="5"/>
  <c r="AH517" i="5"/>
  <c r="R517" i="5"/>
  <c r="AM517" i="5" s="1"/>
  <c r="R478" i="5"/>
  <c r="AM478" i="5" s="1"/>
  <c r="AH478" i="5"/>
  <c r="AH596" i="5"/>
  <c r="R596" i="5"/>
  <c r="AM596" i="5" s="1"/>
  <c r="AH473" i="5"/>
  <c r="R473" i="5"/>
  <c r="AM473" i="5" s="1"/>
  <c r="R546" i="5"/>
  <c r="AM546" i="5" s="1"/>
  <c r="AH546" i="5"/>
  <c r="AH556" i="5"/>
  <c r="R556" i="5"/>
  <c r="AM556" i="5" s="1"/>
  <c r="R536" i="5"/>
  <c r="AM536" i="5" s="1"/>
  <c r="AH536" i="5"/>
  <c r="R477" i="5"/>
  <c r="AM477" i="5" s="1"/>
  <c r="AH477" i="5"/>
  <c r="R584" i="5"/>
  <c r="AM584" i="5" s="1"/>
  <c r="AH584" i="5"/>
  <c r="AH1086" i="5"/>
  <c r="R1086" i="5"/>
  <c r="AH532" i="5"/>
  <c r="R532" i="5"/>
  <c r="AM532" i="5" s="1"/>
  <c r="AH474" i="5"/>
  <c r="R474" i="5"/>
  <c r="AM474" i="5" s="1"/>
  <c r="AH540" i="5"/>
  <c r="R540" i="5"/>
  <c r="AM540" i="5" s="1"/>
  <c r="R554" i="5"/>
  <c r="AM554" i="5" s="1"/>
  <c r="AH554" i="5"/>
  <c r="R603" i="5"/>
  <c r="AM603" i="5" s="1"/>
  <c r="AH603" i="5"/>
  <c r="AH513" i="5"/>
  <c r="R513" i="5"/>
  <c r="AM513" i="5" s="1"/>
  <c r="R570" i="5"/>
  <c r="AM570" i="5" s="1"/>
  <c r="AH570" i="5"/>
  <c r="R592" i="5"/>
  <c r="AM592" i="5" s="1"/>
  <c r="AH592" i="5"/>
  <c r="AH551" i="5"/>
  <c r="R551" i="5"/>
  <c r="AM551" i="5" s="1"/>
  <c r="AH600" i="5"/>
  <c r="R600" i="5"/>
  <c r="AM600" i="5" s="1"/>
  <c r="R493" i="5"/>
  <c r="AM493" i="5" s="1"/>
  <c r="AH493" i="5"/>
  <c r="R485" i="5"/>
  <c r="AM485" i="5" s="1"/>
  <c r="AH485" i="5"/>
  <c r="R568" i="5"/>
  <c r="AM568" i="5" s="1"/>
  <c r="AH568" i="5"/>
  <c r="AH775" i="5"/>
  <c r="R775" i="5"/>
  <c r="AM775" i="5" s="1"/>
  <c r="R930" i="5"/>
  <c r="AM930" i="5" s="1"/>
  <c r="AH930" i="5"/>
  <c r="AH587" i="5"/>
  <c r="R587" i="5"/>
  <c r="AM587" i="5" s="1"/>
  <c r="AH472" i="5"/>
  <c r="R472" i="5"/>
  <c r="AM472" i="5" s="1"/>
  <c r="AH583" i="5"/>
  <c r="R583" i="5"/>
  <c r="AM583" i="5" s="1"/>
  <c r="AH595" i="5"/>
  <c r="R595" i="5"/>
  <c r="AM595" i="5" s="1"/>
  <c r="R607" i="5"/>
  <c r="AM607" i="5" s="1"/>
  <c r="AH607" i="5"/>
  <c r="AH608" i="5"/>
  <c r="R608" i="5"/>
  <c r="AM608" i="5" s="1"/>
  <c r="AH471" i="5"/>
  <c r="R471" i="5"/>
  <c r="AM471" i="5" s="1"/>
  <c r="R563" i="5"/>
  <c r="AM563" i="5" s="1"/>
  <c r="AH563" i="5"/>
  <c r="AH929" i="5"/>
  <c r="R929" i="5"/>
  <c r="AM929" i="5" s="1"/>
  <c r="R489" i="5"/>
  <c r="AM489" i="5" s="1"/>
  <c r="AH489" i="5"/>
  <c r="AH479" i="5"/>
  <c r="R479" i="5"/>
  <c r="AM479" i="5" s="1"/>
  <c r="AH605" i="5"/>
  <c r="R605" i="5"/>
  <c r="AM605" i="5" s="1"/>
  <c r="R581" i="5"/>
  <c r="AM581" i="5" s="1"/>
  <c r="AH581" i="5"/>
  <c r="R591" i="5"/>
  <c r="AM591" i="5" s="1"/>
  <c r="AH591" i="5"/>
  <c r="R774" i="5"/>
  <c r="AM774" i="5" s="1"/>
  <c r="AH774" i="5"/>
  <c r="AH511" i="5"/>
  <c r="R511" i="5"/>
  <c r="AM511" i="5" s="1"/>
  <c r="AH547" i="5"/>
  <c r="R547" i="5"/>
  <c r="AM547" i="5" s="1"/>
  <c r="R519" i="5"/>
  <c r="AM519" i="5" s="1"/>
  <c r="AH519" i="5"/>
  <c r="AH575" i="5"/>
  <c r="R575" i="5"/>
  <c r="AM575" i="5" s="1"/>
  <c r="AH528" i="5"/>
  <c r="R528" i="5"/>
  <c r="AM528" i="5" s="1"/>
  <c r="AH599" i="5"/>
  <c r="R599" i="5"/>
  <c r="AM599" i="5" s="1"/>
  <c r="AH565" i="5"/>
  <c r="R565" i="5"/>
  <c r="AM565" i="5" s="1"/>
  <c r="R531" i="5"/>
  <c r="AM531" i="5" s="1"/>
  <c r="AH531" i="5"/>
  <c r="AH508" i="5"/>
  <c r="R508" i="5"/>
  <c r="AM508" i="5" s="1"/>
  <c r="R555" i="5"/>
  <c r="AM555" i="5" s="1"/>
  <c r="AH555" i="5"/>
  <c r="R506" i="5"/>
  <c r="AM506" i="5" s="1"/>
  <c r="AH506" i="5"/>
  <c r="R545" i="5"/>
  <c r="AM545" i="5" s="1"/>
  <c r="AH545" i="5"/>
  <c r="R539" i="5"/>
  <c r="AM539" i="5" s="1"/>
  <c r="AH539" i="5"/>
  <c r="R559" i="5"/>
  <c r="AM559" i="5" s="1"/>
  <c r="AH559" i="5"/>
  <c r="AH597" i="5"/>
  <c r="R597" i="5"/>
  <c r="AM597" i="5" s="1"/>
  <c r="R494" i="5"/>
  <c r="AM494" i="5" s="1"/>
  <c r="AH494" i="5"/>
  <c r="AE7" i="5"/>
  <c r="D20" i="5" s="1"/>
  <c r="W3" i="5" s="1"/>
  <c r="Y3" i="5" s="1"/>
  <c r="R567" i="5"/>
  <c r="AM567" i="5" s="1"/>
  <c r="AH567" i="5"/>
  <c r="AH497" i="5"/>
  <c r="R497" i="5"/>
  <c r="AM497" i="5" s="1"/>
  <c r="R469" i="5"/>
  <c r="AM469" i="5"/>
  <c r="AH469" i="5"/>
  <c r="AH501" i="5"/>
  <c r="R501" i="5"/>
  <c r="AM501" i="5" s="1"/>
  <c r="AH495" i="5"/>
  <c r="R495" i="5"/>
  <c r="AM495" i="5" s="1"/>
  <c r="AG615" i="5"/>
  <c r="R548" i="5"/>
  <c r="AM548" i="5" s="1"/>
  <c r="AH548" i="5"/>
  <c r="AH564" i="5"/>
  <c r="R564" i="5"/>
  <c r="AM564" i="5" s="1"/>
  <c r="AH553" i="5"/>
  <c r="R553" i="5"/>
  <c r="AM553" i="5" s="1"/>
  <c r="AH562" i="5"/>
  <c r="R562" i="5"/>
  <c r="AM562" i="5" s="1"/>
  <c r="AH529" i="5"/>
  <c r="R529" i="5"/>
  <c r="AM529" i="5" s="1"/>
  <c r="AH487" i="5"/>
  <c r="R487" i="5"/>
  <c r="AM487" i="5" s="1"/>
  <c r="CG73" i="7"/>
  <c r="CG150" i="7"/>
  <c r="V470" i="5" l="1"/>
  <c r="AL470" i="5" s="1"/>
  <c r="AW470" i="5" s="1"/>
  <c r="AL469" i="5"/>
  <c r="AW469" i="5" s="1"/>
  <c r="AG469" i="5"/>
  <c r="AG506" i="5"/>
  <c r="AG519" i="5"/>
  <c r="AG591" i="5"/>
  <c r="AG605" i="5"/>
  <c r="AG608" i="5"/>
  <c r="AG595" i="5"/>
  <c r="AG472" i="5"/>
  <c r="AG600" i="5"/>
  <c r="AG513" i="5"/>
  <c r="AG474" i="5"/>
  <c r="AP1086" i="5"/>
  <c r="AG1086" i="5"/>
  <c r="AG536" i="5"/>
  <c r="AG546" i="5"/>
  <c r="AG535" i="5"/>
  <c r="AG498" i="5"/>
  <c r="AG590" i="5"/>
  <c r="AG569" i="5"/>
  <c r="AG614" i="5"/>
  <c r="AG558" i="5"/>
  <c r="AG507" i="5"/>
  <c r="AG577" i="5"/>
  <c r="AG594" i="5"/>
  <c r="AG526" i="5"/>
  <c r="AG561" i="5"/>
  <c r="AG492" i="5"/>
  <c r="AG574" i="5"/>
  <c r="AG538" i="5"/>
  <c r="AG550" i="5"/>
  <c r="AG491" i="5"/>
  <c r="AG509" i="5"/>
  <c r="AG582" i="5"/>
  <c r="AG616" i="5"/>
  <c r="AG542" i="5"/>
  <c r="AG586" i="5"/>
  <c r="AG539" i="5"/>
  <c r="AG508" i="5"/>
  <c r="AG565" i="5"/>
  <c r="AG528" i="5"/>
  <c r="AG511" i="5"/>
  <c r="AG581" i="5"/>
  <c r="AG607" i="5"/>
  <c r="AG568" i="5"/>
  <c r="AG493" i="5"/>
  <c r="AG570" i="5"/>
  <c r="AG603" i="5"/>
  <c r="AG584" i="5"/>
  <c r="AG596" i="5"/>
  <c r="AG517" i="5"/>
  <c r="AG602" i="5"/>
  <c r="AG611" i="5"/>
  <c r="AG598" i="5"/>
  <c r="AG557" i="5"/>
  <c r="AG527" i="5"/>
  <c r="AG500" i="5"/>
  <c r="AG522" i="5"/>
  <c r="AG486" i="5"/>
  <c r="AG496" i="5"/>
  <c r="AG524" i="5"/>
  <c r="AG518" i="5"/>
  <c r="AG571" i="5"/>
  <c r="AG490" i="5"/>
  <c r="AG549" i="5"/>
  <c r="AG610" i="5"/>
  <c r="AG502" i="5"/>
  <c r="AG552" i="5"/>
  <c r="AG572" i="5"/>
  <c r="AG604" i="5"/>
  <c r="AG525" i="5"/>
  <c r="AG482" i="5"/>
  <c r="AG613" i="5"/>
  <c r="AG612" i="5"/>
  <c r="AG548" i="5"/>
  <c r="AG529" i="5"/>
  <c r="AG553" i="5"/>
  <c r="AG597" i="5"/>
  <c r="AG555" i="5"/>
  <c r="AG531" i="5"/>
  <c r="AG774" i="5"/>
  <c r="AG479" i="5"/>
  <c r="AG929" i="5"/>
  <c r="AG471" i="5"/>
  <c r="AG583" i="5"/>
  <c r="AG587" i="5"/>
  <c r="AG775" i="5"/>
  <c r="AG551" i="5"/>
  <c r="AG540" i="5"/>
  <c r="AG532" i="5"/>
  <c r="AG477" i="5"/>
  <c r="AG478" i="5"/>
  <c r="AG480" i="5"/>
  <c r="AG476" i="5"/>
  <c r="AG617" i="5"/>
  <c r="AG514" i="5"/>
  <c r="AG606" i="5"/>
  <c r="AG503" i="5"/>
  <c r="AG1087" i="5"/>
  <c r="AP1087" i="5"/>
  <c r="AG560" i="5"/>
  <c r="AG483" i="5"/>
  <c r="AG523" i="5"/>
  <c r="AG573" i="5"/>
  <c r="AG488" i="5"/>
  <c r="AG534" i="5"/>
  <c r="AG579" i="5"/>
  <c r="AG593" i="5"/>
  <c r="AG504" i="5"/>
  <c r="AG512" i="5"/>
  <c r="AG578" i="5"/>
  <c r="AG543" i="5"/>
  <c r="AG499" i="5"/>
  <c r="AG541" i="5"/>
  <c r="AG576" i="5"/>
  <c r="AG537" i="5"/>
  <c r="AG497" i="5"/>
  <c r="AG495" i="5"/>
  <c r="AG567" i="5"/>
  <c r="AG487" i="5"/>
  <c r="AG562" i="5"/>
  <c r="AG564" i="5"/>
  <c r="AF615" i="5"/>
  <c r="AG501" i="5"/>
  <c r="AG494" i="5"/>
  <c r="AG559" i="5"/>
  <c r="AG545" i="5"/>
  <c r="AG599" i="5"/>
  <c r="AG575" i="5"/>
  <c r="AG547" i="5"/>
  <c r="AG489" i="5"/>
  <c r="AG563" i="5"/>
  <c r="AG930" i="5"/>
  <c r="AG485" i="5"/>
  <c r="AG592" i="5"/>
  <c r="AG554" i="5"/>
  <c r="AM1086" i="5"/>
  <c r="AG556" i="5"/>
  <c r="AG473" i="5"/>
  <c r="AG481" i="5"/>
  <c r="AG589" i="5"/>
  <c r="AG505" i="5"/>
  <c r="AG516" i="5"/>
  <c r="AF475" i="5"/>
  <c r="AM1087" i="5"/>
  <c r="AG1243" i="5"/>
  <c r="AG521" i="5"/>
  <c r="AG470" i="5"/>
  <c r="AG1242" i="5"/>
  <c r="AG566" i="5"/>
  <c r="AG533" i="5"/>
  <c r="AG585" i="5"/>
  <c r="AG609" i="5"/>
  <c r="AG530" i="5"/>
  <c r="AG544" i="5"/>
  <c r="AG484" i="5"/>
  <c r="AG601" i="5"/>
  <c r="AG515" i="5"/>
  <c r="AG520" i="5"/>
  <c r="AG588" i="5"/>
  <c r="AG580" i="5"/>
  <c r="AG510" i="5"/>
  <c r="BR150" i="7"/>
  <c r="DG150" i="7" s="1"/>
  <c r="BQ150" i="7"/>
  <c r="DF150" i="7" s="1"/>
  <c r="BP150" i="7"/>
  <c r="DE150" i="7" s="1"/>
  <c r="BO150" i="7"/>
  <c r="BN150" i="7"/>
  <c r="DC150" i="7" s="1"/>
  <c r="E157" i="9" s="1"/>
  <c r="BM150" i="7"/>
  <c r="DB150" i="7" s="1"/>
  <c r="D157" i="9" s="1"/>
  <c r="BL150" i="7"/>
  <c r="DA150" i="7" s="1"/>
  <c r="BK150" i="7"/>
  <c r="CZ150" i="7" s="1"/>
  <c r="BJ150" i="7"/>
  <c r="CY150" i="7" s="1"/>
  <c r="BI150" i="7"/>
  <c r="CX150" i="7" s="1"/>
  <c r="P152" i="4" s="1"/>
  <c r="BH150" i="7"/>
  <c r="CW150" i="7" s="1"/>
  <c r="O152" i="4" s="1"/>
  <c r="BG150" i="7"/>
  <c r="CV150" i="7" s="1"/>
  <c r="BF150" i="7"/>
  <c r="CT150" i="7" s="1"/>
  <c r="BE150" i="7"/>
  <c r="CR150" i="7" s="1"/>
  <c r="BD150" i="7"/>
  <c r="CQ150" i="7" s="1"/>
  <c r="BC150" i="7"/>
  <c r="CP150" i="7" s="1"/>
  <c r="BB150" i="7"/>
  <c r="CO150" i="7" s="1"/>
  <c r="BR149" i="7"/>
  <c r="DG149" i="7" s="1"/>
  <c r="BQ149" i="7"/>
  <c r="DF149" i="7" s="1"/>
  <c r="BP149" i="7"/>
  <c r="DE149" i="7" s="1"/>
  <c r="I927" i="5" s="1"/>
  <c r="BO149" i="7"/>
  <c r="BN149" i="7"/>
  <c r="DC149" i="7" s="1"/>
  <c r="E156" i="9" s="1"/>
  <c r="BM149" i="7"/>
  <c r="DB149" i="7" s="1"/>
  <c r="D156" i="9" s="1"/>
  <c r="BL149" i="7"/>
  <c r="DA149" i="7" s="1"/>
  <c r="BK149" i="7"/>
  <c r="CZ149" i="7" s="1"/>
  <c r="BJ149" i="7"/>
  <c r="CY149" i="7" s="1"/>
  <c r="BI149" i="7"/>
  <c r="CX149" i="7" s="1"/>
  <c r="BH149" i="7"/>
  <c r="CW149" i="7" s="1"/>
  <c r="BG149" i="7"/>
  <c r="CV149" i="7" s="1"/>
  <c r="BF149" i="7"/>
  <c r="CT149" i="7" s="1"/>
  <c r="BE149" i="7"/>
  <c r="CR149" i="7" s="1"/>
  <c r="BD149" i="7"/>
  <c r="CQ149" i="7" s="1"/>
  <c r="BC149" i="7"/>
  <c r="CP149" i="7" s="1"/>
  <c r="BB149" i="7"/>
  <c r="CO149" i="7" s="1"/>
  <c r="BR148" i="7"/>
  <c r="DG148" i="7" s="1"/>
  <c r="BQ148" i="7"/>
  <c r="DF148" i="7" s="1"/>
  <c r="BP148" i="7"/>
  <c r="DE148" i="7" s="1"/>
  <c r="BO148" i="7"/>
  <c r="BN148" i="7"/>
  <c r="DC148" i="7" s="1"/>
  <c r="E155" i="9" s="1"/>
  <c r="BM148" i="7"/>
  <c r="DB148" i="7" s="1"/>
  <c r="D155" i="9" s="1"/>
  <c r="BL148" i="7"/>
  <c r="DA148" i="7" s="1"/>
  <c r="BK148" i="7"/>
  <c r="CZ148" i="7" s="1"/>
  <c r="BJ148" i="7"/>
  <c r="CY148" i="7" s="1"/>
  <c r="BI148" i="7"/>
  <c r="CX148" i="7" s="1"/>
  <c r="BH148" i="7"/>
  <c r="CW148" i="7" s="1"/>
  <c r="O150" i="4" s="1"/>
  <c r="BG148" i="7"/>
  <c r="CV148" i="7" s="1"/>
  <c r="BF148" i="7"/>
  <c r="CT148" i="7" s="1"/>
  <c r="BE148" i="7"/>
  <c r="CR148" i="7" s="1"/>
  <c r="BD148" i="7"/>
  <c r="CQ148" i="7" s="1"/>
  <c r="BC148" i="7"/>
  <c r="CP148" i="7" s="1"/>
  <c r="BB148" i="7"/>
  <c r="CO148" i="7" s="1"/>
  <c r="BR147" i="7"/>
  <c r="DG147" i="7" s="1"/>
  <c r="BQ147" i="7"/>
  <c r="DF147" i="7" s="1"/>
  <c r="BP147" i="7"/>
  <c r="DE147" i="7" s="1"/>
  <c r="BO147" i="7"/>
  <c r="BN147" i="7"/>
  <c r="DC147" i="7" s="1"/>
  <c r="E154" i="9" s="1"/>
  <c r="BM147" i="7"/>
  <c r="DB147" i="7" s="1"/>
  <c r="D154" i="9" s="1"/>
  <c r="BL147" i="7"/>
  <c r="DA147" i="7" s="1"/>
  <c r="BK147" i="7"/>
  <c r="CZ147" i="7" s="1"/>
  <c r="BJ147" i="7"/>
  <c r="CY147" i="7" s="1"/>
  <c r="BI147" i="7"/>
  <c r="CX147" i="7" s="1"/>
  <c r="BH147" i="7"/>
  <c r="CW147" i="7" s="1"/>
  <c r="BG147" i="7"/>
  <c r="CV147" i="7" s="1"/>
  <c r="BF147" i="7"/>
  <c r="CT147" i="7" s="1"/>
  <c r="BE147" i="7"/>
  <c r="CR147" i="7" s="1"/>
  <c r="BD147" i="7"/>
  <c r="CQ147" i="7" s="1"/>
  <c r="BC147" i="7"/>
  <c r="CP147" i="7" s="1"/>
  <c r="BB147" i="7"/>
  <c r="CO147" i="7" s="1"/>
  <c r="BR146" i="7"/>
  <c r="DG146" i="7" s="1"/>
  <c r="BQ146" i="7"/>
  <c r="DF146" i="7" s="1"/>
  <c r="BP146" i="7"/>
  <c r="DE146" i="7" s="1"/>
  <c r="BO146" i="7"/>
  <c r="BN146" i="7"/>
  <c r="DC146" i="7" s="1"/>
  <c r="E153" i="9" s="1"/>
  <c r="BM146" i="7"/>
  <c r="DB146" i="7" s="1"/>
  <c r="BL146" i="7"/>
  <c r="DA146" i="7" s="1"/>
  <c r="BK146" i="7"/>
  <c r="CZ146" i="7" s="1"/>
  <c r="BJ146" i="7"/>
  <c r="CY146" i="7" s="1"/>
  <c r="BI146" i="7"/>
  <c r="CX146" i="7" s="1"/>
  <c r="BH146" i="7"/>
  <c r="CW146" i="7" s="1"/>
  <c r="BG146" i="7"/>
  <c r="CV146" i="7" s="1"/>
  <c r="BF146" i="7"/>
  <c r="CT146" i="7" s="1"/>
  <c r="BE146" i="7"/>
  <c r="CR146" i="7" s="1"/>
  <c r="BD146" i="7"/>
  <c r="CQ146" i="7" s="1"/>
  <c r="BC146" i="7"/>
  <c r="CP146" i="7" s="1"/>
  <c r="BB146" i="7"/>
  <c r="CO146" i="7" s="1"/>
  <c r="BR145" i="7"/>
  <c r="DG145" i="7" s="1"/>
  <c r="BQ145" i="7"/>
  <c r="DF145" i="7" s="1"/>
  <c r="BP145" i="7"/>
  <c r="DE145" i="7" s="1"/>
  <c r="BO145" i="7"/>
  <c r="BN145" i="7"/>
  <c r="DC145" i="7" s="1"/>
  <c r="BM145" i="7"/>
  <c r="DB145" i="7" s="1"/>
  <c r="BL145" i="7"/>
  <c r="DA145" i="7" s="1"/>
  <c r="BK145" i="7"/>
  <c r="CZ145" i="7" s="1"/>
  <c r="BJ145" i="7"/>
  <c r="CY145" i="7" s="1"/>
  <c r="BI145" i="7"/>
  <c r="CX145" i="7" s="1"/>
  <c r="BH145" i="7"/>
  <c r="CW145" i="7" s="1"/>
  <c r="BG145" i="7"/>
  <c r="CV145" i="7" s="1"/>
  <c r="BF145" i="7"/>
  <c r="CT145" i="7" s="1"/>
  <c r="BE145" i="7"/>
  <c r="CR145" i="7" s="1"/>
  <c r="BD145" i="7"/>
  <c r="CQ145" i="7" s="1"/>
  <c r="BC145" i="7"/>
  <c r="CP145" i="7" s="1"/>
  <c r="BB145" i="7"/>
  <c r="CO145" i="7" s="1"/>
  <c r="BR144" i="7"/>
  <c r="DG144" i="7" s="1"/>
  <c r="BQ144" i="7"/>
  <c r="DF144" i="7" s="1"/>
  <c r="BP144" i="7"/>
  <c r="DE144" i="7" s="1"/>
  <c r="BO144" i="7"/>
  <c r="BN144" i="7"/>
  <c r="DC144" i="7" s="1"/>
  <c r="BM144" i="7"/>
  <c r="DB144" i="7" s="1"/>
  <c r="D151" i="9" s="1"/>
  <c r="BL144" i="7"/>
  <c r="DA144" i="7" s="1"/>
  <c r="BK144" i="7"/>
  <c r="CZ144" i="7" s="1"/>
  <c r="BJ144" i="7"/>
  <c r="CY144" i="7" s="1"/>
  <c r="BI144" i="7"/>
  <c r="CX144" i="7" s="1"/>
  <c r="BH144" i="7"/>
  <c r="CW144" i="7" s="1"/>
  <c r="BG144" i="7"/>
  <c r="CV144" i="7" s="1"/>
  <c r="BF144" i="7"/>
  <c r="CT144" i="7" s="1"/>
  <c r="BE144" i="7"/>
  <c r="CR144" i="7" s="1"/>
  <c r="BD144" i="7"/>
  <c r="CQ144" i="7" s="1"/>
  <c r="BC144" i="7"/>
  <c r="CP144" i="7" s="1"/>
  <c r="BB144" i="7"/>
  <c r="CO144" i="7" s="1"/>
  <c r="BR143" i="7"/>
  <c r="DG143" i="7" s="1"/>
  <c r="BQ143" i="7"/>
  <c r="DF143" i="7" s="1"/>
  <c r="BP143" i="7"/>
  <c r="DE143" i="7" s="1"/>
  <c r="BO143" i="7"/>
  <c r="BN143" i="7"/>
  <c r="DC143" i="7" s="1"/>
  <c r="E150" i="9" s="1"/>
  <c r="BM143" i="7"/>
  <c r="DB143" i="7" s="1"/>
  <c r="D150" i="9" s="1"/>
  <c r="BL143" i="7"/>
  <c r="DA143" i="7" s="1"/>
  <c r="BK143" i="7"/>
  <c r="CZ143" i="7" s="1"/>
  <c r="BJ143" i="7"/>
  <c r="CY143" i="7" s="1"/>
  <c r="BI143" i="7"/>
  <c r="CX143" i="7" s="1"/>
  <c r="BH143" i="7"/>
  <c r="CW143" i="7" s="1"/>
  <c r="BG143" i="7"/>
  <c r="CV143" i="7" s="1"/>
  <c r="BF143" i="7"/>
  <c r="CT143" i="7" s="1"/>
  <c r="BE143" i="7"/>
  <c r="CR143" i="7" s="1"/>
  <c r="BD143" i="7"/>
  <c r="CQ143" i="7" s="1"/>
  <c r="BC143" i="7"/>
  <c r="CP143" i="7" s="1"/>
  <c r="BB143" i="7"/>
  <c r="CO143" i="7" s="1"/>
  <c r="BR142" i="7"/>
  <c r="DG142" i="7" s="1"/>
  <c r="BQ142" i="7"/>
  <c r="DF142" i="7" s="1"/>
  <c r="BP142" i="7"/>
  <c r="DE142" i="7" s="1"/>
  <c r="BO142" i="7"/>
  <c r="BN142" i="7"/>
  <c r="DC142" i="7" s="1"/>
  <c r="E149" i="9" s="1"/>
  <c r="BM142" i="7"/>
  <c r="DB142" i="7" s="1"/>
  <c r="BL142" i="7"/>
  <c r="DA142" i="7" s="1"/>
  <c r="BK142" i="7"/>
  <c r="CZ142" i="7" s="1"/>
  <c r="BJ142" i="7"/>
  <c r="CY142" i="7" s="1"/>
  <c r="BI142" i="7"/>
  <c r="CX142" i="7" s="1"/>
  <c r="BH142" i="7"/>
  <c r="CW142" i="7" s="1"/>
  <c r="BG142" i="7"/>
  <c r="CV142" i="7" s="1"/>
  <c r="BF142" i="7"/>
  <c r="CT142" i="7" s="1"/>
  <c r="BE142" i="7"/>
  <c r="CR142" i="7" s="1"/>
  <c r="BD142" i="7"/>
  <c r="CQ142" i="7" s="1"/>
  <c r="BC142" i="7"/>
  <c r="CP142" i="7" s="1"/>
  <c r="BB142" i="7"/>
  <c r="CO142" i="7" s="1"/>
  <c r="BR141" i="7"/>
  <c r="DG141" i="7" s="1"/>
  <c r="BQ141" i="7"/>
  <c r="DF141" i="7" s="1"/>
  <c r="BP141" i="7"/>
  <c r="DE141" i="7" s="1"/>
  <c r="BO141" i="7"/>
  <c r="BN141" i="7"/>
  <c r="DC141" i="7" s="1"/>
  <c r="BM141" i="7"/>
  <c r="DB141" i="7" s="1"/>
  <c r="BL141" i="7"/>
  <c r="DA141" i="7" s="1"/>
  <c r="BK141" i="7"/>
  <c r="CZ141" i="7" s="1"/>
  <c r="BJ141" i="7"/>
  <c r="CY141" i="7" s="1"/>
  <c r="BI141" i="7"/>
  <c r="CX141" i="7" s="1"/>
  <c r="BH141" i="7"/>
  <c r="CW141" i="7" s="1"/>
  <c r="BG141" i="7"/>
  <c r="CV141" i="7" s="1"/>
  <c r="BF141" i="7"/>
  <c r="CT141" i="7" s="1"/>
  <c r="BE141" i="7"/>
  <c r="CR141" i="7" s="1"/>
  <c r="BD141" i="7"/>
  <c r="CQ141" i="7" s="1"/>
  <c r="BC141" i="7"/>
  <c r="CP141" i="7" s="1"/>
  <c r="BB141" i="7"/>
  <c r="CO141" i="7" s="1"/>
  <c r="BR140" i="7"/>
  <c r="DG140" i="7" s="1"/>
  <c r="BQ140" i="7"/>
  <c r="DF140" i="7" s="1"/>
  <c r="BP140" i="7"/>
  <c r="DE140" i="7" s="1"/>
  <c r="BO140" i="7"/>
  <c r="BN140" i="7"/>
  <c r="DC140" i="7" s="1"/>
  <c r="BM140" i="7"/>
  <c r="DB140" i="7" s="1"/>
  <c r="D147" i="9" s="1"/>
  <c r="BL140" i="7"/>
  <c r="DA140" i="7" s="1"/>
  <c r="BK140" i="7"/>
  <c r="CZ140" i="7" s="1"/>
  <c r="BJ140" i="7"/>
  <c r="CY140" i="7" s="1"/>
  <c r="BI140" i="7"/>
  <c r="CX140" i="7" s="1"/>
  <c r="BH140" i="7"/>
  <c r="CW140" i="7" s="1"/>
  <c r="BG140" i="7"/>
  <c r="CV140" i="7" s="1"/>
  <c r="BF140" i="7"/>
  <c r="CT140" i="7" s="1"/>
  <c r="BE140" i="7"/>
  <c r="CR140" i="7" s="1"/>
  <c r="BD140" i="7"/>
  <c r="CQ140" i="7" s="1"/>
  <c r="BC140" i="7"/>
  <c r="CP140" i="7" s="1"/>
  <c r="BB140" i="7"/>
  <c r="CO140" i="7" s="1"/>
  <c r="BR139" i="7"/>
  <c r="DG139" i="7" s="1"/>
  <c r="BQ139" i="7"/>
  <c r="DF139" i="7" s="1"/>
  <c r="BP139" i="7"/>
  <c r="DE139" i="7" s="1"/>
  <c r="BO139" i="7"/>
  <c r="BN139" i="7"/>
  <c r="DC139" i="7" s="1"/>
  <c r="E146" i="9" s="1"/>
  <c r="BM139" i="7"/>
  <c r="DB139" i="7" s="1"/>
  <c r="D146" i="9" s="1"/>
  <c r="BL139" i="7"/>
  <c r="DA139" i="7" s="1"/>
  <c r="BK139" i="7"/>
  <c r="CZ139" i="7" s="1"/>
  <c r="BJ139" i="7"/>
  <c r="CY139" i="7" s="1"/>
  <c r="BI139" i="7"/>
  <c r="CX139" i="7" s="1"/>
  <c r="BH139" i="7"/>
  <c r="CW139" i="7" s="1"/>
  <c r="BG139" i="7"/>
  <c r="CV139" i="7" s="1"/>
  <c r="BF139" i="7"/>
  <c r="CT139" i="7" s="1"/>
  <c r="BE139" i="7"/>
  <c r="CR139" i="7" s="1"/>
  <c r="BD139" i="7"/>
  <c r="CQ139" i="7" s="1"/>
  <c r="BC139" i="7"/>
  <c r="CP139" i="7" s="1"/>
  <c r="BB139" i="7"/>
  <c r="CO139" i="7" s="1"/>
  <c r="BR138" i="7"/>
  <c r="DG138" i="7" s="1"/>
  <c r="BQ138" i="7"/>
  <c r="DF138" i="7" s="1"/>
  <c r="BP138" i="7"/>
  <c r="DE138" i="7" s="1"/>
  <c r="BO138" i="7"/>
  <c r="BN138" i="7"/>
  <c r="DC138" i="7" s="1"/>
  <c r="E145" i="9" s="1"/>
  <c r="BM138" i="7"/>
  <c r="DB138" i="7" s="1"/>
  <c r="BL138" i="7"/>
  <c r="DA138" i="7" s="1"/>
  <c r="BK138" i="7"/>
  <c r="CZ138" i="7" s="1"/>
  <c r="BJ138" i="7"/>
  <c r="CY138" i="7" s="1"/>
  <c r="BI138" i="7"/>
  <c r="CX138" i="7" s="1"/>
  <c r="BH138" i="7"/>
  <c r="CW138" i="7" s="1"/>
  <c r="BG138" i="7"/>
  <c r="CV138" i="7" s="1"/>
  <c r="BF138" i="7"/>
  <c r="CT138" i="7" s="1"/>
  <c r="BE138" i="7"/>
  <c r="CR138" i="7" s="1"/>
  <c r="BD138" i="7"/>
  <c r="CQ138" i="7" s="1"/>
  <c r="BC138" i="7"/>
  <c r="CP138" i="7" s="1"/>
  <c r="BB138" i="7"/>
  <c r="CO138" i="7" s="1"/>
  <c r="BR137" i="7"/>
  <c r="DG137" i="7" s="1"/>
  <c r="BQ137" i="7"/>
  <c r="DF137" i="7" s="1"/>
  <c r="BP137" i="7"/>
  <c r="DE137" i="7" s="1"/>
  <c r="BO137" i="7"/>
  <c r="BN137" i="7"/>
  <c r="DC137" i="7" s="1"/>
  <c r="BM137" i="7"/>
  <c r="DB137" i="7" s="1"/>
  <c r="BL137" i="7"/>
  <c r="DA137" i="7" s="1"/>
  <c r="BK137" i="7"/>
  <c r="CZ137" i="7" s="1"/>
  <c r="BJ137" i="7"/>
  <c r="CY137" i="7" s="1"/>
  <c r="BI137" i="7"/>
  <c r="CX137" i="7" s="1"/>
  <c r="BH137" i="7"/>
  <c r="CW137" i="7" s="1"/>
  <c r="BG137" i="7"/>
  <c r="CV137" i="7" s="1"/>
  <c r="BF137" i="7"/>
  <c r="CT137" i="7" s="1"/>
  <c r="BE137" i="7"/>
  <c r="CR137" i="7" s="1"/>
  <c r="BD137" i="7"/>
  <c r="CQ137" i="7" s="1"/>
  <c r="BC137" i="7"/>
  <c r="CP137" i="7" s="1"/>
  <c r="BB137" i="7"/>
  <c r="CO137" i="7" s="1"/>
  <c r="BR136" i="7"/>
  <c r="DG136" i="7" s="1"/>
  <c r="BQ136" i="7"/>
  <c r="DF136" i="7" s="1"/>
  <c r="BP136" i="7"/>
  <c r="DE136" i="7" s="1"/>
  <c r="BO136" i="7"/>
  <c r="BN136" i="7"/>
  <c r="DC136" i="7" s="1"/>
  <c r="BM136" i="7"/>
  <c r="DB136" i="7" s="1"/>
  <c r="D143" i="9" s="1"/>
  <c r="BL136" i="7"/>
  <c r="DA136" i="7" s="1"/>
  <c r="BK136" i="7"/>
  <c r="CZ136" i="7" s="1"/>
  <c r="BJ136" i="7"/>
  <c r="CY136" i="7" s="1"/>
  <c r="BI136" i="7"/>
  <c r="CX136" i="7" s="1"/>
  <c r="BH136" i="7"/>
  <c r="CW136" i="7" s="1"/>
  <c r="BG136" i="7"/>
  <c r="CV136" i="7" s="1"/>
  <c r="BF136" i="7"/>
  <c r="CT136" i="7" s="1"/>
  <c r="BE136" i="7"/>
  <c r="CR136" i="7" s="1"/>
  <c r="BD136" i="7"/>
  <c r="CQ136" i="7" s="1"/>
  <c r="BC136" i="7"/>
  <c r="CP136" i="7" s="1"/>
  <c r="BB136" i="7"/>
  <c r="CO136" i="7" s="1"/>
  <c r="BR135" i="7"/>
  <c r="DG135" i="7" s="1"/>
  <c r="BQ135" i="7"/>
  <c r="DF135" i="7" s="1"/>
  <c r="BP135" i="7"/>
  <c r="DE135" i="7" s="1"/>
  <c r="BO135" i="7"/>
  <c r="BN135" i="7"/>
  <c r="DC135" i="7" s="1"/>
  <c r="E142" i="9" s="1"/>
  <c r="BM135" i="7"/>
  <c r="DB135" i="7" s="1"/>
  <c r="D142" i="9" s="1"/>
  <c r="BL135" i="7"/>
  <c r="DA135" i="7" s="1"/>
  <c r="BK135" i="7"/>
  <c r="CZ135" i="7" s="1"/>
  <c r="BJ135" i="7"/>
  <c r="CY135" i="7" s="1"/>
  <c r="BI135" i="7"/>
  <c r="CX135" i="7" s="1"/>
  <c r="BH135" i="7"/>
  <c r="CW135" i="7" s="1"/>
  <c r="BG135" i="7"/>
  <c r="CV135" i="7" s="1"/>
  <c r="BF135" i="7"/>
  <c r="CT135" i="7" s="1"/>
  <c r="BE135" i="7"/>
  <c r="CR135" i="7" s="1"/>
  <c r="BD135" i="7"/>
  <c r="CQ135" i="7" s="1"/>
  <c r="BC135" i="7"/>
  <c r="CP135" i="7" s="1"/>
  <c r="BB135" i="7"/>
  <c r="CO135" i="7" s="1"/>
  <c r="BR134" i="7"/>
  <c r="DG134" i="7" s="1"/>
  <c r="BQ134" i="7"/>
  <c r="DF134" i="7" s="1"/>
  <c r="BP134" i="7"/>
  <c r="DE134" i="7" s="1"/>
  <c r="BO134" i="7"/>
  <c r="BN134" i="7"/>
  <c r="DC134" i="7" s="1"/>
  <c r="E141" i="9" s="1"/>
  <c r="BM134" i="7"/>
  <c r="DB134" i="7" s="1"/>
  <c r="BL134" i="7"/>
  <c r="DA134" i="7" s="1"/>
  <c r="BK134" i="7"/>
  <c r="CZ134" i="7" s="1"/>
  <c r="BJ134" i="7"/>
  <c r="CY134" i="7" s="1"/>
  <c r="BI134" i="7"/>
  <c r="CX134" i="7" s="1"/>
  <c r="BH134" i="7"/>
  <c r="CW134" i="7" s="1"/>
  <c r="BG134" i="7"/>
  <c r="CV134" i="7" s="1"/>
  <c r="BF134" i="7"/>
  <c r="CT134" i="7" s="1"/>
  <c r="BE134" i="7"/>
  <c r="CR134" i="7" s="1"/>
  <c r="BD134" i="7"/>
  <c r="CQ134" i="7" s="1"/>
  <c r="BC134" i="7"/>
  <c r="CP134" i="7" s="1"/>
  <c r="BB134" i="7"/>
  <c r="CO134" i="7" s="1"/>
  <c r="BR133" i="7"/>
  <c r="DG133" i="7" s="1"/>
  <c r="BQ133" i="7"/>
  <c r="DF133" i="7" s="1"/>
  <c r="BP133" i="7"/>
  <c r="DE133" i="7" s="1"/>
  <c r="BO133" i="7"/>
  <c r="BN133" i="7"/>
  <c r="DC133" i="7" s="1"/>
  <c r="BM133" i="7"/>
  <c r="DB133" i="7" s="1"/>
  <c r="BL133" i="7"/>
  <c r="DA133" i="7" s="1"/>
  <c r="BK133" i="7"/>
  <c r="CZ133" i="7" s="1"/>
  <c r="BJ133" i="7"/>
  <c r="CY133" i="7" s="1"/>
  <c r="BI133" i="7"/>
  <c r="CX133" i="7" s="1"/>
  <c r="BH133" i="7"/>
  <c r="CW133" i="7" s="1"/>
  <c r="BG133" i="7"/>
  <c r="CV133" i="7" s="1"/>
  <c r="BF133" i="7"/>
  <c r="CT133" i="7" s="1"/>
  <c r="BE133" i="7"/>
  <c r="CR133" i="7" s="1"/>
  <c r="BD133" i="7"/>
  <c r="CQ133" i="7" s="1"/>
  <c r="BC133" i="7"/>
  <c r="CP133" i="7" s="1"/>
  <c r="BB133" i="7"/>
  <c r="CO133" i="7" s="1"/>
  <c r="BR132" i="7"/>
  <c r="DG132" i="7" s="1"/>
  <c r="BQ132" i="7"/>
  <c r="DF132" i="7" s="1"/>
  <c r="BP132" i="7"/>
  <c r="DE132" i="7" s="1"/>
  <c r="BO132" i="7"/>
  <c r="BN132" i="7"/>
  <c r="DC132" i="7" s="1"/>
  <c r="BM132" i="7"/>
  <c r="DB132" i="7" s="1"/>
  <c r="D139" i="9" s="1"/>
  <c r="BL132" i="7"/>
  <c r="DA132" i="7" s="1"/>
  <c r="BK132" i="7"/>
  <c r="CZ132" i="7" s="1"/>
  <c r="BJ132" i="7"/>
  <c r="CY132" i="7" s="1"/>
  <c r="BI132" i="7"/>
  <c r="CX132" i="7" s="1"/>
  <c r="BH132" i="7"/>
  <c r="CW132" i="7" s="1"/>
  <c r="BG132" i="7"/>
  <c r="CV132" i="7" s="1"/>
  <c r="BF132" i="7"/>
  <c r="CT132" i="7" s="1"/>
  <c r="BE132" i="7"/>
  <c r="CR132" i="7" s="1"/>
  <c r="BD132" i="7"/>
  <c r="CQ132" i="7" s="1"/>
  <c r="BC132" i="7"/>
  <c r="CP132" i="7" s="1"/>
  <c r="BB132" i="7"/>
  <c r="CO132" i="7" s="1"/>
  <c r="BR131" i="7"/>
  <c r="DG131" i="7" s="1"/>
  <c r="BQ131" i="7"/>
  <c r="DF131" i="7" s="1"/>
  <c r="BP131" i="7"/>
  <c r="DE131" i="7" s="1"/>
  <c r="BO131" i="7"/>
  <c r="BN131" i="7"/>
  <c r="DC131" i="7" s="1"/>
  <c r="E138" i="9" s="1"/>
  <c r="BM131" i="7"/>
  <c r="DB131" i="7" s="1"/>
  <c r="D138" i="9" s="1"/>
  <c r="BL131" i="7"/>
  <c r="DA131" i="7" s="1"/>
  <c r="BK131" i="7"/>
  <c r="CZ131" i="7" s="1"/>
  <c r="BJ131" i="7"/>
  <c r="CY131" i="7" s="1"/>
  <c r="BI131" i="7"/>
  <c r="CX131" i="7" s="1"/>
  <c r="BH131" i="7"/>
  <c r="CW131" i="7" s="1"/>
  <c r="BG131" i="7"/>
  <c r="CV131" i="7" s="1"/>
  <c r="BF131" i="7"/>
  <c r="CT131" i="7" s="1"/>
  <c r="BE131" i="7"/>
  <c r="CR131" i="7" s="1"/>
  <c r="BD131" i="7"/>
  <c r="CQ131" i="7" s="1"/>
  <c r="BC131" i="7"/>
  <c r="CP131" i="7" s="1"/>
  <c r="BB131" i="7"/>
  <c r="CO131" i="7" s="1"/>
  <c r="BR130" i="7"/>
  <c r="DG130" i="7" s="1"/>
  <c r="BQ130" i="7"/>
  <c r="DF130" i="7" s="1"/>
  <c r="BP130" i="7"/>
  <c r="DE130" i="7" s="1"/>
  <c r="BO130" i="7"/>
  <c r="BN130" i="7"/>
  <c r="DC130" i="7" s="1"/>
  <c r="E137" i="9" s="1"/>
  <c r="BM130" i="7"/>
  <c r="DB130" i="7" s="1"/>
  <c r="BL130" i="7"/>
  <c r="DA130" i="7" s="1"/>
  <c r="BK130" i="7"/>
  <c r="CZ130" i="7" s="1"/>
  <c r="BJ130" i="7"/>
  <c r="CY130" i="7" s="1"/>
  <c r="BI130" i="7"/>
  <c r="CX130" i="7" s="1"/>
  <c r="BH130" i="7"/>
  <c r="CW130" i="7" s="1"/>
  <c r="BG130" i="7"/>
  <c r="CV130" i="7" s="1"/>
  <c r="BF130" i="7"/>
  <c r="CT130" i="7" s="1"/>
  <c r="BE130" i="7"/>
  <c r="CR130" i="7" s="1"/>
  <c r="BD130" i="7"/>
  <c r="CQ130" i="7" s="1"/>
  <c r="BC130" i="7"/>
  <c r="CP130" i="7" s="1"/>
  <c r="BB130" i="7"/>
  <c r="CO130" i="7" s="1"/>
  <c r="BR129" i="7"/>
  <c r="DG129" i="7" s="1"/>
  <c r="BQ129" i="7"/>
  <c r="DF129" i="7" s="1"/>
  <c r="BP129" i="7"/>
  <c r="DE129" i="7" s="1"/>
  <c r="BO129" i="7"/>
  <c r="BN129" i="7"/>
  <c r="DC129" i="7" s="1"/>
  <c r="BM129" i="7"/>
  <c r="DB129" i="7" s="1"/>
  <c r="BL129" i="7"/>
  <c r="DA129" i="7" s="1"/>
  <c r="BK129" i="7"/>
  <c r="CZ129" i="7" s="1"/>
  <c r="BJ129" i="7"/>
  <c r="CY129" i="7" s="1"/>
  <c r="BI129" i="7"/>
  <c r="CX129" i="7" s="1"/>
  <c r="BH129" i="7"/>
  <c r="CW129" i="7" s="1"/>
  <c r="BG129" i="7"/>
  <c r="CV129" i="7" s="1"/>
  <c r="BF129" i="7"/>
  <c r="CT129" i="7" s="1"/>
  <c r="BE129" i="7"/>
  <c r="CR129" i="7" s="1"/>
  <c r="BD129" i="7"/>
  <c r="CQ129" i="7" s="1"/>
  <c r="BC129" i="7"/>
  <c r="CP129" i="7" s="1"/>
  <c r="BB129" i="7"/>
  <c r="CO129" i="7" s="1"/>
  <c r="BR128" i="7"/>
  <c r="DG128" i="7" s="1"/>
  <c r="BQ128" i="7"/>
  <c r="DF128" i="7" s="1"/>
  <c r="BP128" i="7"/>
  <c r="DE128" i="7" s="1"/>
  <c r="BO128" i="7"/>
  <c r="BN128" i="7"/>
  <c r="DC128" i="7" s="1"/>
  <c r="BM128" i="7"/>
  <c r="DB128" i="7" s="1"/>
  <c r="BL128" i="7"/>
  <c r="DA128" i="7" s="1"/>
  <c r="BK128" i="7"/>
  <c r="CZ128" i="7" s="1"/>
  <c r="BJ128" i="7"/>
  <c r="CY128" i="7" s="1"/>
  <c r="BI128" i="7"/>
  <c r="CX128" i="7" s="1"/>
  <c r="BH128" i="7"/>
  <c r="CW128" i="7" s="1"/>
  <c r="BG128" i="7"/>
  <c r="CV128" i="7" s="1"/>
  <c r="BF128" i="7"/>
  <c r="CT128" i="7" s="1"/>
  <c r="BE128" i="7"/>
  <c r="CR128" i="7" s="1"/>
  <c r="BD128" i="7"/>
  <c r="CQ128" i="7" s="1"/>
  <c r="BC128" i="7"/>
  <c r="CP128" i="7" s="1"/>
  <c r="BB128" i="7"/>
  <c r="CO128" i="7" s="1"/>
  <c r="BR127" i="7"/>
  <c r="DG127" i="7" s="1"/>
  <c r="BQ127" i="7"/>
  <c r="DF127" i="7" s="1"/>
  <c r="BP127" i="7"/>
  <c r="DE127" i="7" s="1"/>
  <c r="BO127" i="7"/>
  <c r="BN127" i="7"/>
  <c r="DC127" i="7" s="1"/>
  <c r="BM127" i="7"/>
  <c r="DB127" i="7" s="1"/>
  <c r="D134" i="9" s="1"/>
  <c r="BL127" i="7"/>
  <c r="DA127" i="7" s="1"/>
  <c r="BK127" i="7"/>
  <c r="CZ127" i="7" s="1"/>
  <c r="BJ127" i="7"/>
  <c r="CY127" i="7" s="1"/>
  <c r="BI127" i="7"/>
  <c r="CX127" i="7" s="1"/>
  <c r="BH127" i="7"/>
  <c r="CW127" i="7" s="1"/>
  <c r="BG127" i="7"/>
  <c r="CV127" i="7" s="1"/>
  <c r="BF127" i="7"/>
  <c r="CT127" i="7" s="1"/>
  <c r="BE127" i="7"/>
  <c r="CR127" i="7" s="1"/>
  <c r="BD127" i="7"/>
  <c r="CQ127" i="7" s="1"/>
  <c r="BC127" i="7"/>
  <c r="CP127" i="7" s="1"/>
  <c r="BB127" i="7"/>
  <c r="CO127" i="7" s="1"/>
  <c r="BR126" i="7"/>
  <c r="DG126" i="7" s="1"/>
  <c r="BQ126" i="7"/>
  <c r="DF126" i="7" s="1"/>
  <c r="BP126" i="7"/>
  <c r="DE126" i="7" s="1"/>
  <c r="BO126" i="7"/>
  <c r="BN126" i="7"/>
  <c r="DC126" i="7" s="1"/>
  <c r="E133" i="9" s="1"/>
  <c r="BM126" i="7"/>
  <c r="DB126" i="7" s="1"/>
  <c r="BL126" i="7"/>
  <c r="DA126" i="7" s="1"/>
  <c r="BK126" i="7"/>
  <c r="CZ126" i="7" s="1"/>
  <c r="BJ126" i="7"/>
  <c r="CY126" i="7" s="1"/>
  <c r="BI126" i="7"/>
  <c r="CX126" i="7" s="1"/>
  <c r="BH126" i="7"/>
  <c r="CW126" i="7" s="1"/>
  <c r="BG126" i="7"/>
  <c r="CV126" i="7" s="1"/>
  <c r="BF126" i="7"/>
  <c r="CT126" i="7" s="1"/>
  <c r="BE126" i="7"/>
  <c r="CR126" i="7" s="1"/>
  <c r="BD126" i="7"/>
  <c r="CQ126" i="7" s="1"/>
  <c r="BC126" i="7"/>
  <c r="CP126" i="7" s="1"/>
  <c r="BB126" i="7"/>
  <c r="CO126" i="7" s="1"/>
  <c r="BR125" i="7"/>
  <c r="DG125" i="7" s="1"/>
  <c r="BQ125" i="7"/>
  <c r="DF125" i="7" s="1"/>
  <c r="BP125" i="7"/>
  <c r="DE125" i="7" s="1"/>
  <c r="BO125" i="7"/>
  <c r="BN125" i="7"/>
  <c r="DC125" i="7" s="1"/>
  <c r="BM125" i="7"/>
  <c r="DB125" i="7" s="1"/>
  <c r="BL125" i="7"/>
  <c r="DA125" i="7" s="1"/>
  <c r="BK125" i="7"/>
  <c r="CZ125" i="7" s="1"/>
  <c r="BJ125" i="7"/>
  <c r="CY125" i="7" s="1"/>
  <c r="BI125" i="7"/>
  <c r="CX125" i="7" s="1"/>
  <c r="BH125" i="7"/>
  <c r="CW125" i="7" s="1"/>
  <c r="BG125" i="7"/>
  <c r="CV125" i="7" s="1"/>
  <c r="BF125" i="7"/>
  <c r="CT125" i="7" s="1"/>
  <c r="BE125" i="7"/>
  <c r="CR125" i="7" s="1"/>
  <c r="BD125" i="7"/>
  <c r="CQ125" i="7" s="1"/>
  <c r="BC125" i="7"/>
  <c r="CP125" i="7" s="1"/>
  <c r="BB125" i="7"/>
  <c r="CO125" i="7" s="1"/>
  <c r="BR124" i="7"/>
  <c r="DG124" i="7" s="1"/>
  <c r="BQ124" i="7"/>
  <c r="DF124" i="7" s="1"/>
  <c r="BP124" i="7"/>
  <c r="DE124" i="7" s="1"/>
  <c r="BO124" i="7"/>
  <c r="BN124" i="7"/>
  <c r="DC124" i="7" s="1"/>
  <c r="BM124" i="7"/>
  <c r="DB124" i="7" s="1"/>
  <c r="BL124" i="7"/>
  <c r="DA124" i="7" s="1"/>
  <c r="BK124" i="7"/>
  <c r="CZ124" i="7" s="1"/>
  <c r="BJ124" i="7"/>
  <c r="CY124" i="7" s="1"/>
  <c r="BI124" i="7"/>
  <c r="CX124" i="7" s="1"/>
  <c r="BH124" i="7"/>
  <c r="CW124" i="7" s="1"/>
  <c r="BG124" i="7"/>
  <c r="CV124" i="7" s="1"/>
  <c r="BF124" i="7"/>
  <c r="CT124" i="7" s="1"/>
  <c r="BE124" i="7"/>
  <c r="CR124" i="7" s="1"/>
  <c r="BD124" i="7"/>
  <c r="CQ124" i="7" s="1"/>
  <c r="BC124" i="7"/>
  <c r="CP124" i="7" s="1"/>
  <c r="BB124" i="7"/>
  <c r="CO124" i="7" s="1"/>
  <c r="BR123" i="7"/>
  <c r="DG123" i="7" s="1"/>
  <c r="BQ123" i="7"/>
  <c r="DF123" i="7" s="1"/>
  <c r="BP123" i="7"/>
  <c r="DE123" i="7" s="1"/>
  <c r="BO123" i="7"/>
  <c r="BN123" i="7"/>
  <c r="DC123" i="7" s="1"/>
  <c r="BM123" i="7"/>
  <c r="DB123" i="7" s="1"/>
  <c r="D130" i="9" s="1"/>
  <c r="BL123" i="7"/>
  <c r="DA123" i="7" s="1"/>
  <c r="BK123" i="7"/>
  <c r="CZ123" i="7" s="1"/>
  <c r="BJ123" i="7"/>
  <c r="CY123" i="7" s="1"/>
  <c r="BI123" i="7"/>
  <c r="CX123" i="7" s="1"/>
  <c r="BH123" i="7"/>
  <c r="CW123" i="7" s="1"/>
  <c r="BG123" i="7"/>
  <c r="CV123" i="7" s="1"/>
  <c r="BF123" i="7"/>
  <c r="CT123" i="7" s="1"/>
  <c r="BE123" i="7"/>
  <c r="CR123" i="7" s="1"/>
  <c r="BD123" i="7"/>
  <c r="CQ123" i="7" s="1"/>
  <c r="BC123" i="7"/>
  <c r="CP123" i="7" s="1"/>
  <c r="BB123" i="7"/>
  <c r="CO123" i="7" s="1"/>
  <c r="BR122" i="7"/>
  <c r="DG122" i="7" s="1"/>
  <c r="BQ122" i="7"/>
  <c r="DF122" i="7" s="1"/>
  <c r="BP122" i="7"/>
  <c r="DE122" i="7" s="1"/>
  <c r="BO122" i="7"/>
  <c r="BN122" i="7"/>
  <c r="DC122" i="7" s="1"/>
  <c r="E129" i="9" s="1"/>
  <c r="BM122" i="7"/>
  <c r="DB122" i="7" s="1"/>
  <c r="BL122" i="7"/>
  <c r="DA122" i="7" s="1"/>
  <c r="BK122" i="7"/>
  <c r="CZ122" i="7" s="1"/>
  <c r="BJ122" i="7"/>
  <c r="CY122" i="7" s="1"/>
  <c r="BI122" i="7"/>
  <c r="CX122" i="7" s="1"/>
  <c r="BH122" i="7"/>
  <c r="CW122" i="7" s="1"/>
  <c r="BG122" i="7"/>
  <c r="CV122" i="7" s="1"/>
  <c r="BF122" i="7"/>
  <c r="CT122" i="7" s="1"/>
  <c r="BE122" i="7"/>
  <c r="CR122" i="7" s="1"/>
  <c r="BD122" i="7"/>
  <c r="CQ122" i="7" s="1"/>
  <c r="BC122" i="7"/>
  <c r="CP122" i="7" s="1"/>
  <c r="BB122" i="7"/>
  <c r="CO122" i="7" s="1"/>
  <c r="BR121" i="7"/>
  <c r="DG121" i="7" s="1"/>
  <c r="BQ121" i="7"/>
  <c r="DF121" i="7" s="1"/>
  <c r="BP121" i="7"/>
  <c r="DE121" i="7" s="1"/>
  <c r="BO121" i="7"/>
  <c r="BN121" i="7"/>
  <c r="DC121" i="7" s="1"/>
  <c r="BM121" i="7"/>
  <c r="DB121" i="7" s="1"/>
  <c r="BL121" i="7"/>
  <c r="DA121" i="7" s="1"/>
  <c r="BK121" i="7"/>
  <c r="CZ121" i="7" s="1"/>
  <c r="BJ121" i="7"/>
  <c r="CY121" i="7" s="1"/>
  <c r="BI121" i="7"/>
  <c r="CX121" i="7" s="1"/>
  <c r="BH121" i="7"/>
  <c r="CW121" i="7" s="1"/>
  <c r="BG121" i="7"/>
  <c r="CV121" i="7" s="1"/>
  <c r="BF121" i="7"/>
  <c r="CT121" i="7" s="1"/>
  <c r="BE121" i="7"/>
  <c r="CR121" i="7" s="1"/>
  <c r="BD121" i="7"/>
  <c r="CQ121" i="7" s="1"/>
  <c r="BC121" i="7"/>
  <c r="CP121" i="7" s="1"/>
  <c r="BB121" i="7"/>
  <c r="CO121" i="7" s="1"/>
  <c r="BR120" i="7"/>
  <c r="DG120" i="7" s="1"/>
  <c r="BQ120" i="7"/>
  <c r="DF120" i="7" s="1"/>
  <c r="BP120" i="7"/>
  <c r="DE120" i="7" s="1"/>
  <c r="BO120" i="7"/>
  <c r="BN120" i="7"/>
  <c r="DC120" i="7" s="1"/>
  <c r="BM120" i="7"/>
  <c r="DB120" i="7" s="1"/>
  <c r="BL120" i="7"/>
  <c r="DA120" i="7" s="1"/>
  <c r="BK120" i="7"/>
  <c r="CZ120" i="7" s="1"/>
  <c r="BJ120" i="7"/>
  <c r="CY120" i="7" s="1"/>
  <c r="BI120" i="7"/>
  <c r="CX120" i="7" s="1"/>
  <c r="BH120" i="7"/>
  <c r="CW120" i="7" s="1"/>
  <c r="BG120" i="7"/>
  <c r="CV120" i="7" s="1"/>
  <c r="BF120" i="7"/>
  <c r="CT120" i="7" s="1"/>
  <c r="BE120" i="7"/>
  <c r="CR120" i="7" s="1"/>
  <c r="BD120" i="7"/>
  <c r="CQ120" i="7" s="1"/>
  <c r="BC120" i="7"/>
  <c r="CP120" i="7" s="1"/>
  <c r="BB120" i="7"/>
  <c r="CO120" i="7" s="1"/>
  <c r="BR119" i="7"/>
  <c r="DG119" i="7" s="1"/>
  <c r="BQ119" i="7"/>
  <c r="DF119" i="7" s="1"/>
  <c r="BP119" i="7"/>
  <c r="DE119" i="7" s="1"/>
  <c r="BO119" i="7"/>
  <c r="BN119" i="7"/>
  <c r="DC119" i="7" s="1"/>
  <c r="BM119" i="7"/>
  <c r="DB119" i="7" s="1"/>
  <c r="D126" i="9" s="1"/>
  <c r="BL119" i="7"/>
  <c r="DA119" i="7" s="1"/>
  <c r="BK119" i="7"/>
  <c r="CZ119" i="7" s="1"/>
  <c r="BJ119" i="7"/>
  <c r="CY119" i="7" s="1"/>
  <c r="BI119" i="7"/>
  <c r="CX119" i="7" s="1"/>
  <c r="BH119" i="7"/>
  <c r="CW119" i="7" s="1"/>
  <c r="BG119" i="7"/>
  <c r="CV119" i="7" s="1"/>
  <c r="BF119" i="7"/>
  <c r="CT119" i="7" s="1"/>
  <c r="BE119" i="7"/>
  <c r="CR119" i="7" s="1"/>
  <c r="BD119" i="7"/>
  <c r="CQ119" i="7" s="1"/>
  <c r="BC119" i="7"/>
  <c r="CP119" i="7" s="1"/>
  <c r="BB119" i="7"/>
  <c r="CO119" i="7" s="1"/>
  <c r="BR118" i="7"/>
  <c r="DG118" i="7" s="1"/>
  <c r="BQ118" i="7"/>
  <c r="DF118" i="7" s="1"/>
  <c r="BP118" i="7"/>
  <c r="DE118" i="7" s="1"/>
  <c r="BO118" i="7"/>
  <c r="BN118" i="7"/>
  <c r="DC118" i="7" s="1"/>
  <c r="E125" i="9" s="1"/>
  <c r="BM118" i="7"/>
  <c r="DB118" i="7" s="1"/>
  <c r="BL118" i="7"/>
  <c r="DA118" i="7" s="1"/>
  <c r="BK118" i="7"/>
  <c r="CZ118" i="7" s="1"/>
  <c r="BJ118" i="7"/>
  <c r="CY118" i="7" s="1"/>
  <c r="BI118" i="7"/>
  <c r="CX118" i="7" s="1"/>
  <c r="BH118" i="7"/>
  <c r="CW118" i="7" s="1"/>
  <c r="BG118" i="7"/>
  <c r="CV118" i="7" s="1"/>
  <c r="BF118" i="7"/>
  <c r="CT118" i="7" s="1"/>
  <c r="BE118" i="7"/>
  <c r="CR118" i="7" s="1"/>
  <c r="BD118" i="7"/>
  <c r="CQ118" i="7" s="1"/>
  <c r="BC118" i="7"/>
  <c r="CP118" i="7" s="1"/>
  <c r="BB118" i="7"/>
  <c r="CO118" i="7" s="1"/>
  <c r="BR117" i="7"/>
  <c r="DG117" i="7" s="1"/>
  <c r="BQ117" i="7"/>
  <c r="DF117" i="7" s="1"/>
  <c r="BP117" i="7"/>
  <c r="DE117" i="7" s="1"/>
  <c r="BO117" i="7"/>
  <c r="BN117" i="7"/>
  <c r="DC117" i="7" s="1"/>
  <c r="BM117" i="7"/>
  <c r="DB117" i="7" s="1"/>
  <c r="BL117" i="7"/>
  <c r="DA117" i="7" s="1"/>
  <c r="BK117" i="7"/>
  <c r="CZ117" i="7" s="1"/>
  <c r="BJ117" i="7"/>
  <c r="CY117" i="7" s="1"/>
  <c r="BI117" i="7"/>
  <c r="CX117" i="7" s="1"/>
  <c r="BH117" i="7"/>
  <c r="CW117" i="7" s="1"/>
  <c r="BG117" i="7"/>
  <c r="CV117" i="7" s="1"/>
  <c r="BF117" i="7"/>
  <c r="CT117" i="7" s="1"/>
  <c r="BE117" i="7"/>
  <c r="CR117" i="7" s="1"/>
  <c r="BD117" i="7"/>
  <c r="CQ117" i="7" s="1"/>
  <c r="BC117" i="7"/>
  <c r="CP117" i="7" s="1"/>
  <c r="BB117" i="7"/>
  <c r="CO117" i="7" s="1"/>
  <c r="BR116" i="7"/>
  <c r="DG116" i="7" s="1"/>
  <c r="BQ116" i="7"/>
  <c r="DF116" i="7" s="1"/>
  <c r="BP116" i="7"/>
  <c r="DE116" i="7" s="1"/>
  <c r="BO116" i="7"/>
  <c r="BN116" i="7"/>
  <c r="DC116" i="7" s="1"/>
  <c r="BM116" i="7"/>
  <c r="DB116" i="7" s="1"/>
  <c r="BL116" i="7"/>
  <c r="DA116" i="7" s="1"/>
  <c r="BK116" i="7"/>
  <c r="CZ116" i="7" s="1"/>
  <c r="BJ116" i="7"/>
  <c r="CY116" i="7" s="1"/>
  <c r="BI116" i="7"/>
  <c r="CX116" i="7" s="1"/>
  <c r="BH116" i="7"/>
  <c r="CW116" i="7" s="1"/>
  <c r="BG116" i="7"/>
  <c r="CV116" i="7" s="1"/>
  <c r="BF116" i="7"/>
  <c r="CT116" i="7" s="1"/>
  <c r="BE116" i="7"/>
  <c r="CR116" i="7" s="1"/>
  <c r="BD116" i="7"/>
  <c r="CQ116" i="7" s="1"/>
  <c r="BC116" i="7"/>
  <c r="CP116" i="7" s="1"/>
  <c r="BB116" i="7"/>
  <c r="CO116" i="7" s="1"/>
  <c r="BR115" i="7"/>
  <c r="DG115" i="7" s="1"/>
  <c r="BQ115" i="7"/>
  <c r="DF115" i="7" s="1"/>
  <c r="BP115" i="7"/>
  <c r="DE115" i="7" s="1"/>
  <c r="BO115" i="7"/>
  <c r="BN115" i="7"/>
  <c r="DC115" i="7" s="1"/>
  <c r="BM115" i="7"/>
  <c r="DB115" i="7" s="1"/>
  <c r="D122" i="9" s="1"/>
  <c r="BL115" i="7"/>
  <c r="DA115" i="7" s="1"/>
  <c r="BK115" i="7"/>
  <c r="CZ115" i="7" s="1"/>
  <c r="BJ115" i="7"/>
  <c r="CY115" i="7" s="1"/>
  <c r="BI115" i="7"/>
  <c r="CX115" i="7" s="1"/>
  <c r="BH115" i="7"/>
  <c r="CW115" i="7" s="1"/>
  <c r="BG115" i="7"/>
  <c r="CV115" i="7" s="1"/>
  <c r="BF115" i="7"/>
  <c r="CT115" i="7" s="1"/>
  <c r="BE115" i="7"/>
  <c r="CR115" i="7" s="1"/>
  <c r="BD115" i="7"/>
  <c r="CQ115" i="7" s="1"/>
  <c r="BC115" i="7"/>
  <c r="CP115" i="7" s="1"/>
  <c r="BB115" i="7"/>
  <c r="CO115" i="7" s="1"/>
  <c r="BR114" i="7"/>
  <c r="DG114" i="7" s="1"/>
  <c r="BQ114" i="7"/>
  <c r="DF114" i="7" s="1"/>
  <c r="BP114" i="7"/>
  <c r="DE114" i="7" s="1"/>
  <c r="BO114" i="7"/>
  <c r="BN114" i="7"/>
  <c r="DC114" i="7" s="1"/>
  <c r="E121" i="9" s="1"/>
  <c r="BM114" i="7"/>
  <c r="DB114" i="7" s="1"/>
  <c r="BL114" i="7"/>
  <c r="DA114" i="7" s="1"/>
  <c r="BK114" i="7"/>
  <c r="CZ114" i="7" s="1"/>
  <c r="BJ114" i="7"/>
  <c r="CY114" i="7" s="1"/>
  <c r="BI114" i="7"/>
  <c r="CX114" i="7" s="1"/>
  <c r="BH114" i="7"/>
  <c r="CW114" i="7" s="1"/>
  <c r="BG114" i="7"/>
  <c r="CV114" i="7" s="1"/>
  <c r="BF114" i="7"/>
  <c r="CT114" i="7" s="1"/>
  <c r="BE114" i="7"/>
  <c r="CR114" i="7" s="1"/>
  <c r="BD114" i="7"/>
  <c r="CQ114" i="7" s="1"/>
  <c r="BC114" i="7"/>
  <c r="CP114" i="7" s="1"/>
  <c r="BB114" i="7"/>
  <c r="CO114" i="7" s="1"/>
  <c r="BR113" i="7"/>
  <c r="DG113" i="7" s="1"/>
  <c r="BQ113" i="7"/>
  <c r="DF113" i="7" s="1"/>
  <c r="BP113" i="7"/>
  <c r="DE113" i="7" s="1"/>
  <c r="BO113" i="7"/>
  <c r="BN113" i="7"/>
  <c r="DC113" i="7" s="1"/>
  <c r="BM113" i="7"/>
  <c r="DB113" i="7" s="1"/>
  <c r="BL113" i="7"/>
  <c r="DA113" i="7" s="1"/>
  <c r="BK113" i="7"/>
  <c r="CZ113" i="7" s="1"/>
  <c r="BJ113" i="7"/>
  <c r="CY113" i="7" s="1"/>
  <c r="BI113" i="7"/>
  <c r="CX113" i="7" s="1"/>
  <c r="BH113" i="7"/>
  <c r="CW113" i="7" s="1"/>
  <c r="BG113" i="7"/>
  <c r="CV113" i="7" s="1"/>
  <c r="BF113" i="7"/>
  <c r="CT113" i="7" s="1"/>
  <c r="BE113" i="7"/>
  <c r="CR113" i="7" s="1"/>
  <c r="BD113" i="7"/>
  <c r="CQ113" i="7" s="1"/>
  <c r="BC113" i="7"/>
  <c r="CP113" i="7" s="1"/>
  <c r="BB113" i="7"/>
  <c r="CO113" i="7" s="1"/>
  <c r="BR112" i="7"/>
  <c r="DG112" i="7" s="1"/>
  <c r="BQ112" i="7"/>
  <c r="DF112" i="7" s="1"/>
  <c r="BP112" i="7"/>
  <c r="DE112" i="7" s="1"/>
  <c r="BO112" i="7"/>
  <c r="BN112" i="7"/>
  <c r="DC112" i="7" s="1"/>
  <c r="BM112" i="7"/>
  <c r="DB112" i="7" s="1"/>
  <c r="BL112" i="7"/>
  <c r="DA112" i="7" s="1"/>
  <c r="BK112" i="7"/>
  <c r="CZ112" i="7" s="1"/>
  <c r="BJ112" i="7"/>
  <c r="CY112" i="7" s="1"/>
  <c r="BI112" i="7"/>
  <c r="CX112" i="7" s="1"/>
  <c r="BH112" i="7"/>
  <c r="CW112" i="7" s="1"/>
  <c r="BG112" i="7"/>
  <c r="CV112" i="7" s="1"/>
  <c r="BF112" i="7"/>
  <c r="CT112" i="7" s="1"/>
  <c r="BE112" i="7"/>
  <c r="CR112" i="7" s="1"/>
  <c r="BD112" i="7"/>
  <c r="CQ112" i="7" s="1"/>
  <c r="BC112" i="7"/>
  <c r="CP112" i="7" s="1"/>
  <c r="BB112" i="7"/>
  <c r="CO112" i="7" s="1"/>
  <c r="BR111" i="7"/>
  <c r="DG111" i="7" s="1"/>
  <c r="BQ111" i="7"/>
  <c r="DF111" i="7" s="1"/>
  <c r="BP111" i="7"/>
  <c r="DE111" i="7" s="1"/>
  <c r="BO111" i="7"/>
  <c r="BN111" i="7"/>
  <c r="DC111" i="7" s="1"/>
  <c r="BM111" i="7"/>
  <c r="DB111" i="7" s="1"/>
  <c r="D118" i="9" s="1"/>
  <c r="BL111" i="7"/>
  <c r="DA111" i="7" s="1"/>
  <c r="BK111" i="7"/>
  <c r="CZ111" i="7" s="1"/>
  <c r="BJ111" i="7"/>
  <c r="CY111" i="7" s="1"/>
  <c r="BI111" i="7"/>
  <c r="CX111" i="7" s="1"/>
  <c r="BH111" i="7"/>
  <c r="CW111" i="7" s="1"/>
  <c r="BG111" i="7"/>
  <c r="CV111" i="7" s="1"/>
  <c r="BF111" i="7"/>
  <c r="CT111" i="7" s="1"/>
  <c r="BE111" i="7"/>
  <c r="CR111" i="7" s="1"/>
  <c r="BD111" i="7"/>
  <c r="CQ111" i="7" s="1"/>
  <c r="BC111" i="7"/>
  <c r="CP111" i="7" s="1"/>
  <c r="BB111" i="7"/>
  <c r="CO111" i="7" s="1"/>
  <c r="BR110" i="7"/>
  <c r="DG110" i="7" s="1"/>
  <c r="BQ110" i="7"/>
  <c r="DF110" i="7" s="1"/>
  <c r="BP110" i="7"/>
  <c r="DE110" i="7" s="1"/>
  <c r="BO110" i="7"/>
  <c r="BN110" i="7"/>
  <c r="DC110" i="7" s="1"/>
  <c r="E117" i="9" s="1"/>
  <c r="BM110" i="7"/>
  <c r="DB110" i="7" s="1"/>
  <c r="BL110" i="7"/>
  <c r="DA110" i="7" s="1"/>
  <c r="BK110" i="7"/>
  <c r="CZ110" i="7" s="1"/>
  <c r="BJ110" i="7"/>
  <c r="CY110" i="7" s="1"/>
  <c r="BI110" i="7"/>
  <c r="CX110" i="7" s="1"/>
  <c r="BH110" i="7"/>
  <c r="CW110" i="7" s="1"/>
  <c r="BG110" i="7"/>
  <c r="CV110" i="7" s="1"/>
  <c r="BF110" i="7"/>
  <c r="CT110" i="7" s="1"/>
  <c r="BE110" i="7"/>
  <c r="CR110" i="7" s="1"/>
  <c r="BD110" i="7"/>
  <c r="CQ110" i="7" s="1"/>
  <c r="BC110" i="7"/>
  <c r="CP110" i="7" s="1"/>
  <c r="BB110" i="7"/>
  <c r="CO110" i="7" s="1"/>
  <c r="BR109" i="7"/>
  <c r="DG109" i="7" s="1"/>
  <c r="BQ109" i="7"/>
  <c r="DF109" i="7" s="1"/>
  <c r="BP109" i="7"/>
  <c r="DE109" i="7" s="1"/>
  <c r="BO109" i="7"/>
  <c r="BN109" i="7"/>
  <c r="DC109" i="7" s="1"/>
  <c r="BM109" i="7"/>
  <c r="DB109" i="7" s="1"/>
  <c r="BL109" i="7"/>
  <c r="DA109" i="7" s="1"/>
  <c r="BK109" i="7"/>
  <c r="CZ109" i="7" s="1"/>
  <c r="BJ109" i="7"/>
  <c r="CY109" i="7" s="1"/>
  <c r="BI109" i="7"/>
  <c r="CX109" i="7" s="1"/>
  <c r="BH109" i="7"/>
  <c r="CW109" i="7" s="1"/>
  <c r="BG109" i="7"/>
  <c r="CV109" i="7" s="1"/>
  <c r="BF109" i="7"/>
  <c r="CT109" i="7" s="1"/>
  <c r="BE109" i="7"/>
  <c r="CR109" i="7" s="1"/>
  <c r="BD109" i="7"/>
  <c r="CQ109" i="7" s="1"/>
  <c r="BC109" i="7"/>
  <c r="CP109" i="7" s="1"/>
  <c r="BB109" i="7"/>
  <c r="CO109" i="7" s="1"/>
  <c r="BR108" i="7"/>
  <c r="DG108" i="7" s="1"/>
  <c r="BQ108" i="7"/>
  <c r="DF108" i="7" s="1"/>
  <c r="BP108" i="7"/>
  <c r="DE108" i="7" s="1"/>
  <c r="BO108" i="7"/>
  <c r="BN108" i="7"/>
  <c r="DC108" i="7" s="1"/>
  <c r="BM108" i="7"/>
  <c r="DB108" i="7" s="1"/>
  <c r="BL108" i="7"/>
  <c r="DA108" i="7" s="1"/>
  <c r="BK108" i="7"/>
  <c r="CZ108" i="7" s="1"/>
  <c r="BJ108" i="7"/>
  <c r="CY108" i="7" s="1"/>
  <c r="BI108" i="7"/>
  <c r="CX108" i="7" s="1"/>
  <c r="BH108" i="7"/>
  <c r="CW108" i="7" s="1"/>
  <c r="BG108" i="7"/>
  <c r="CV108" i="7" s="1"/>
  <c r="BF108" i="7"/>
  <c r="CT108" i="7" s="1"/>
  <c r="BE108" i="7"/>
  <c r="CR108" i="7" s="1"/>
  <c r="BD108" i="7"/>
  <c r="CQ108" i="7" s="1"/>
  <c r="BC108" i="7"/>
  <c r="CP108" i="7" s="1"/>
  <c r="BB108" i="7"/>
  <c r="CO108" i="7" s="1"/>
  <c r="BR107" i="7"/>
  <c r="DG107" i="7" s="1"/>
  <c r="BQ107" i="7"/>
  <c r="DF107" i="7" s="1"/>
  <c r="BP107" i="7"/>
  <c r="DE107" i="7" s="1"/>
  <c r="BO107" i="7"/>
  <c r="BN107" i="7"/>
  <c r="DC107" i="7" s="1"/>
  <c r="BM107" i="7"/>
  <c r="DB107" i="7" s="1"/>
  <c r="D114" i="9" s="1"/>
  <c r="BL107" i="7"/>
  <c r="DA107" i="7" s="1"/>
  <c r="BK107" i="7"/>
  <c r="CZ107" i="7" s="1"/>
  <c r="BJ107" i="7"/>
  <c r="CY107" i="7" s="1"/>
  <c r="BI107" i="7"/>
  <c r="CX107" i="7" s="1"/>
  <c r="BH107" i="7"/>
  <c r="CW107" i="7" s="1"/>
  <c r="BG107" i="7"/>
  <c r="CV107" i="7" s="1"/>
  <c r="BF107" i="7"/>
  <c r="CT107" i="7" s="1"/>
  <c r="BE107" i="7"/>
  <c r="CR107" i="7" s="1"/>
  <c r="BD107" i="7"/>
  <c r="CQ107" i="7" s="1"/>
  <c r="BC107" i="7"/>
  <c r="CP107" i="7" s="1"/>
  <c r="BB107" i="7"/>
  <c r="CO107" i="7" s="1"/>
  <c r="BR106" i="7"/>
  <c r="DG106" i="7" s="1"/>
  <c r="BQ106" i="7"/>
  <c r="DF106" i="7" s="1"/>
  <c r="BP106" i="7"/>
  <c r="DE106" i="7" s="1"/>
  <c r="BO106" i="7"/>
  <c r="BN106" i="7"/>
  <c r="DC106" i="7" s="1"/>
  <c r="E113" i="9" s="1"/>
  <c r="BM106" i="7"/>
  <c r="DB106" i="7" s="1"/>
  <c r="BL106" i="7"/>
  <c r="DA106" i="7" s="1"/>
  <c r="BK106" i="7"/>
  <c r="CZ106" i="7" s="1"/>
  <c r="BJ106" i="7"/>
  <c r="CY106" i="7" s="1"/>
  <c r="BI106" i="7"/>
  <c r="CX106" i="7" s="1"/>
  <c r="BH106" i="7"/>
  <c r="CW106" i="7" s="1"/>
  <c r="BG106" i="7"/>
  <c r="CV106" i="7" s="1"/>
  <c r="BF106" i="7"/>
  <c r="CT106" i="7" s="1"/>
  <c r="BE106" i="7"/>
  <c r="CR106" i="7" s="1"/>
  <c r="BD106" i="7"/>
  <c r="CQ106" i="7" s="1"/>
  <c r="BC106" i="7"/>
  <c r="CP106" i="7" s="1"/>
  <c r="BB106" i="7"/>
  <c r="CO106" i="7" s="1"/>
  <c r="BR105" i="7"/>
  <c r="DG105" i="7" s="1"/>
  <c r="BQ105" i="7"/>
  <c r="DF105" i="7" s="1"/>
  <c r="BP105" i="7"/>
  <c r="DE105" i="7" s="1"/>
  <c r="BO105" i="7"/>
  <c r="BN105" i="7"/>
  <c r="DC105" i="7" s="1"/>
  <c r="BM105" i="7"/>
  <c r="DB105" i="7" s="1"/>
  <c r="BL105" i="7"/>
  <c r="DA105" i="7" s="1"/>
  <c r="BK105" i="7"/>
  <c r="CZ105" i="7" s="1"/>
  <c r="BJ105" i="7"/>
  <c r="CY105" i="7" s="1"/>
  <c r="BI105" i="7"/>
  <c r="CX105" i="7" s="1"/>
  <c r="BH105" i="7"/>
  <c r="CW105" i="7" s="1"/>
  <c r="BG105" i="7"/>
  <c r="CV105" i="7" s="1"/>
  <c r="BF105" i="7"/>
  <c r="CT105" i="7" s="1"/>
  <c r="BE105" i="7"/>
  <c r="CR105" i="7" s="1"/>
  <c r="BD105" i="7"/>
  <c r="CQ105" i="7" s="1"/>
  <c r="BC105" i="7"/>
  <c r="CP105" i="7" s="1"/>
  <c r="BB105" i="7"/>
  <c r="CO105" i="7" s="1"/>
  <c r="BR104" i="7"/>
  <c r="DG104" i="7" s="1"/>
  <c r="BQ104" i="7"/>
  <c r="DF104" i="7" s="1"/>
  <c r="BP104" i="7"/>
  <c r="DE104" i="7" s="1"/>
  <c r="BO104" i="7"/>
  <c r="BN104" i="7"/>
  <c r="DC104" i="7" s="1"/>
  <c r="BM104" i="7"/>
  <c r="DB104" i="7" s="1"/>
  <c r="BL104" i="7"/>
  <c r="DA104" i="7" s="1"/>
  <c r="BK104" i="7"/>
  <c r="CZ104" i="7" s="1"/>
  <c r="BJ104" i="7"/>
  <c r="CY104" i="7" s="1"/>
  <c r="BI104" i="7"/>
  <c r="CX104" i="7" s="1"/>
  <c r="BH104" i="7"/>
  <c r="CW104" i="7" s="1"/>
  <c r="BG104" i="7"/>
  <c r="CV104" i="7" s="1"/>
  <c r="BF104" i="7"/>
  <c r="CT104" i="7" s="1"/>
  <c r="BE104" i="7"/>
  <c r="CR104" i="7" s="1"/>
  <c r="BD104" i="7"/>
  <c r="CQ104" i="7" s="1"/>
  <c r="BC104" i="7"/>
  <c r="CP104" i="7" s="1"/>
  <c r="BB104" i="7"/>
  <c r="CO104" i="7" s="1"/>
  <c r="BR103" i="7"/>
  <c r="DG103" i="7" s="1"/>
  <c r="BQ103" i="7"/>
  <c r="DF103" i="7" s="1"/>
  <c r="BP103" i="7"/>
  <c r="DE103" i="7" s="1"/>
  <c r="BO103" i="7"/>
  <c r="BN103" i="7"/>
  <c r="DC103" i="7" s="1"/>
  <c r="BM103" i="7"/>
  <c r="DB103" i="7" s="1"/>
  <c r="D110" i="9" s="1"/>
  <c r="BL103" i="7"/>
  <c r="DA103" i="7" s="1"/>
  <c r="BK103" i="7"/>
  <c r="CZ103" i="7" s="1"/>
  <c r="BJ103" i="7"/>
  <c r="CY103" i="7" s="1"/>
  <c r="BI103" i="7"/>
  <c r="CX103" i="7" s="1"/>
  <c r="BH103" i="7"/>
  <c r="CW103" i="7" s="1"/>
  <c r="BG103" i="7"/>
  <c r="CV103" i="7" s="1"/>
  <c r="BF103" i="7"/>
  <c r="CT103" i="7" s="1"/>
  <c r="BE103" i="7"/>
  <c r="CR103" i="7" s="1"/>
  <c r="BD103" i="7"/>
  <c r="CQ103" i="7" s="1"/>
  <c r="BC103" i="7"/>
  <c r="CP103" i="7" s="1"/>
  <c r="BB103" i="7"/>
  <c r="CO103" i="7" s="1"/>
  <c r="BR102" i="7"/>
  <c r="DG102" i="7" s="1"/>
  <c r="BQ102" i="7"/>
  <c r="DF102" i="7" s="1"/>
  <c r="BP102" i="7"/>
  <c r="DE102" i="7" s="1"/>
  <c r="BO102" i="7"/>
  <c r="BN102" i="7"/>
  <c r="DC102" i="7" s="1"/>
  <c r="E109" i="9" s="1"/>
  <c r="BM102" i="7"/>
  <c r="DB102" i="7" s="1"/>
  <c r="BL102" i="7"/>
  <c r="DA102" i="7" s="1"/>
  <c r="BK102" i="7"/>
  <c r="CZ102" i="7" s="1"/>
  <c r="BJ102" i="7"/>
  <c r="CY102" i="7" s="1"/>
  <c r="BI102" i="7"/>
  <c r="CX102" i="7" s="1"/>
  <c r="BH102" i="7"/>
  <c r="CW102" i="7" s="1"/>
  <c r="BG102" i="7"/>
  <c r="CV102" i="7" s="1"/>
  <c r="BF102" i="7"/>
  <c r="CT102" i="7" s="1"/>
  <c r="BE102" i="7"/>
  <c r="CR102" i="7" s="1"/>
  <c r="BD102" i="7"/>
  <c r="CQ102" i="7" s="1"/>
  <c r="BC102" i="7"/>
  <c r="CP102" i="7" s="1"/>
  <c r="BB102" i="7"/>
  <c r="CO102" i="7" s="1"/>
  <c r="BR101" i="7"/>
  <c r="DG101" i="7" s="1"/>
  <c r="BQ101" i="7"/>
  <c r="DF101" i="7" s="1"/>
  <c r="BP101" i="7"/>
  <c r="DE101" i="7" s="1"/>
  <c r="BO101" i="7"/>
  <c r="BN101" i="7"/>
  <c r="DC101" i="7" s="1"/>
  <c r="BM101" i="7"/>
  <c r="DB101" i="7" s="1"/>
  <c r="BL101" i="7"/>
  <c r="DA101" i="7" s="1"/>
  <c r="BK101" i="7"/>
  <c r="CZ101" i="7" s="1"/>
  <c r="BJ101" i="7"/>
  <c r="CY101" i="7" s="1"/>
  <c r="BI101" i="7"/>
  <c r="CX101" i="7" s="1"/>
  <c r="BH101" i="7"/>
  <c r="CW101" i="7" s="1"/>
  <c r="BG101" i="7"/>
  <c r="CV101" i="7" s="1"/>
  <c r="BF101" i="7"/>
  <c r="CT101" i="7" s="1"/>
  <c r="BE101" i="7"/>
  <c r="CR101" i="7" s="1"/>
  <c r="BD101" i="7"/>
  <c r="CQ101" i="7" s="1"/>
  <c r="BC101" i="7"/>
  <c r="CP101" i="7" s="1"/>
  <c r="BB101" i="7"/>
  <c r="CO101" i="7" s="1"/>
  <c r="BR100" i="7"/>
  <c r="DG100" i="7" s="1"/>
  <c r="BQ100" i="7"/>
  <c r="DF100" i="7" s="1"/>
  <c r="BP100" i="7"/>
  <c r="DE100" i="7" s="1"/>
  <c r="BO100" i="7"/>
  <c r="BN100" i="7"/>
  <c r="DC100" i="7" s="1"/>
  <c r="BM100" i="7"/>
  <c r="DB100" i="7" s="1"/>
  <c r="BL100" i="7"/>
  <c r="DA100" i="7" s="1"/>
  <c r="BK100" i="7"/>
  <c r="CZ100" i="7" s="1"/>
  <c r="BJ100" i="7"/>
  <c r="CY100" i="7" s="1"/>
  <c r="BI100" i="7"/>
  <c r="CX100" i="7" s="1"/>
  <c r="BH100" i="7"/>
  <c r="CW100" i="7" s="1"/>
  <c r="BG100" i="7"/>
  <c r="CV100" i="7" s="1"/>
  <c r="BF100" i="7"/>
  <c r="CT100" i="7" s="1"/>
  <c r="BE100" i="7"/>
  <c r="CR100" i="7" s="1"/>
  <c r="BD100" i="7"/>
  <c r="CQ100" i="7" s="1"/>
  <c r="BC100" i="7"/>
  <c r="CP100" i="7" s="1"/>
  <c r="BB100" i="7"/>
  <c r="CO100" i="7" s="1"/>
  <c r="BR99" i="7"/>
  <c r="DG99" i="7" s="1"/>
  <c r="BQ99" i="7"/>
  <c r="DF99" i="7" s="1"/>
  <c r="BP99" i="7"/>
  <c r="DE99" i="7" s="1"/>
  <c r="BO99" i="7"/>
  <c r="BN99" i="7"/>
  <c r="DC99" i="7" s="1"/>
  <c r="BM99" i="7"/>
  <c r="DB99" i="7" s="1"/>
  <c r="D106" i="9" s="1"/>
  <c r="BL99" i="7"/>
  <c r="DA99" i="7" s="1"/>
  <c r="BK99" i="7"/>
  <c r="CZ99" i="7" s="1"/>
  <c r="BJ99" i="7"/>
  <c r="CY99" i="7" s="1"/>
  <c r="BI99" i="7"/>
  <c r="CX99" i="7" s="1"/>
  <c r="BH99" i="7"/>
  <c r="CW99" i="7" s="1"/>
  <c r="BG99" i="7"/>
  <c r="CV99" i="7" s="1"/>
  <c r="BF99" i="7"/>
  <c r="CT99" i="7" s="1"/>
  <c r="BE99" i="7"/>
  <c r="CR99" i="7" s="1"/>
  <c r="BD99" i="7"/>
  <c r="CQ99" i="7" s="1"/>
  <c r="BC99" i="7"/>
  <c r="CP99" i="7" s="1"/>
  <c r="BB99" i="7"/>
  <c r="CO99" i="7" s="1"/>
  <c r="BR98" i="7"/>
  <c r="DG98" i="7" s="1"/>
  <c r="BQ98" i="7"/>
  <c r="DF98" i="7" s="1"/>
  <c r="BP98" i="7"/>
  <c r="DE98" i="7" s="1"/>
  <c r="BO98" i="7"/>
  <c r="BN98" i="7"/>
  <c r="DC98" i="7" s="1"/>
  <c r="E105" i="9" s="1"/>
  <c r="BM98" i="7"/>
  <c r="DB98" i="7" s="1"/>
  <c r="BL98" i="7"/>
  <c r="DA98" i="7" s="1"/>
  <c r="BK98" i="7"/>
  <c r="CZ98" i="7" s="1"/>
  <c r="BJ98" i="7"/>
  <c r="CY98" i="7" s="1"/>
  <c r="BI98" i="7"/>
  <c r="CX98" i="7" s="1"/>
  <c r="BH98" i="7"/>
  <c r="CW98" i="7" s="1"/>
  <c r="BG98" i="7"/>
  <c r="CV98" i="7" s="1"/>
  <c r="BF98" i="7"/>
  <c r="CT98" i="7" s="1"/>
  <c r="BE98" i="7"/>
  <c r="CR98" i="7" s="1"/>
  <c r="BD98" i="7"/>
  <c r="CQ98" i="7" s="1"/>
  <c r="BC98" i="7"/>
  <c r="CP98" i="7" s="1"/>
  <c r="BB98" i="7"/>
  <c r="CO98" i="7" s="1"/>
  <c r="BR97" i="7"/>
  <c r="DG97" i="7" s="1"/>
  <c r="BQ97" i="7"/>
  <c r="DF97" i="7" s="1"/>
  <c r="BP97" i="7"/>
  <c r="DE97" i="7" s="1"/>
  <c r="BO97" i="7"/>
  <c r="BN97" i="7"/>
  <c r="DC97" i="7" s="1"/>
  <c r="BM97" i="7"/>
  <c r="DB97" i="7" s="1"/>
  <c r="BL97" i="7"/>
  <c r="DA97" i="7" s="1"/>
  <c r="BK97" i="7"/>
  <c r="CZ97" i="7" s="1"/>
  <c r="BJ97" i="7"/>
  <c r="CY97" i="7" s="1"/>
  <c r="BI97" i="7"/>
  <c r="CX97" i="7" s="1"/>
  <c r="BH97" i="7"/>
  <c r="CW97" i="7" s="1"/>
  <c r="BG97" i="7"/>
  <c r="CV97" i="7" s="1"/>
  <c r="BF97" i="7"/>
  <c r="CT97" i="7" s="1"/>
  <c r="BE97" i="7"/>
  <c r="CR97" i="7" s="1"/>
  <c r="BD97" i="7"/>
  <c r="CQ97" i="7" s="1"/>
  <c r="BC97" i="7"/>
  <c r="CP97" i="7" s="1"/>
  <c r="BB97" i="7"/>
  <c r="CO97" i="7" s="1"/>
  <c r="BR96" i="7"/>
  <c r="DG96" i="7" s="1"/>
  <c r="BQ96" i="7"/>
  <c r="DF96" i="7" s="1"/>
  <c r="BP96" i="7"/>
  <c r="DE96" i="7" s="1"/>
  <c r="BO96" i="7"/>
  <c r="BN96" i="7"/>
  <c r="DC96" i="7" s="1"/>
  <c r="BM96" i="7"/>
  <c r="DB96" i="7" s="1"/>
  <c r="BL96" i="7"/>
  <c r="DA96" i="7" s="1"/>
  <c r="BK96" i="7"/>
  <c r="CZ96" i="7" s="1"/>
  <c r="BJ96" i="7"/>
  <c r="CY96" i="7" s="1"/>
  <c r="BI96" i="7"/>
  <c r="CX96" i="7" s="1"/>
  <c r="BH96" i="7"/>
  <c r="CW96" i="7" s="1"/>
  <c r="BG96" i="7"/>
  <c r="CV96" i="7" s="1"/>
  <c r="BF96" i="7"/>
  <c r="CT96" i="7" s="1"/>
  <c r="BE96" i="7"/>
  <c r="CR96" i="7" s="1"/>
  <c r="BD96" i="7"/>
  <c r="CQ96" i="7" s="1"/>
  <c r="BC96" i="7"/>
  <c r="CP96" i="7" s="1"/>
  <c r="BB96" i="7"/>
  <c r="CO96" i="7" s="1"/>
  <c r="BR95" i="7"/>
  <c r="DG95" i="7" s="1"/>
  <c r="BQ95" i="7"/>
  <c r="DF95" i="7" s="1"/>
  <c r="BP95" i="7"/>
  <c r="DE95" i="7" s="1"/>
  <c r="BO95" i="7"/>
  <c r="BN95" i="7"/>
  <c r="DC95" i="7" s="1"/>
  <c r="BM95" i="7"/>
  <c r="DB95" i="7" s="1"/>
  <c r="D102" i="9" s="1"/>
  <c r="BL95" i="7"/>
  <c r="DA95" i="7" s="1"/>
  <c r="BK95" i="7"/>
  <c r="CZ95" i="7" s="1"/>
  <c r="BJ95" i="7"/>
  <c r="CY95" i="7" s="1"/>
  <c r="BI95" i="7"/>
  <c r="CX95" i="7" s="1"/>
  <c r="BH95" i="7"/>
  <c r="CW95" i="7" s="1"/>
  <c r="BG95" i="7"/>
  <c r="CV95" i="7" s="1"/>
  <c r="BF95" i="7"/>
  <c r="CT95" i="7" s="1"/>
  <c r="BE95" i="7"/>
  <c r="CR95" i="7" s="1"/>
  <c r="BD95" i="7"/>
  <c r="CQ95" i="7" s="1"/>
  <c r="BC95" i="7"/>
  <c r="CP95" i="7" s="1"/>
  <c r="BB95" i="7"/>
  <c r="CO95" i="7" s="1"/>
  <c r="BR94" i="7"/>
  <c r="DG94" i="7" s="1"/>
  <c r="BQ94" i="7"/>
  <c r="DF94" i="7" s="1"/>
  <c r="BP94" i="7"/>
  <c r="DE94" i="7" s="1"/>
  <c r="BO94" i="7"/>
  <c r="BN94" i="7"/>
  <c r="DC94" i="7" s="1"/>
  <c r="E101" i="9" s="1"/>
  <c r="BM94" i="7"/>
  <c r="DB94" i="7" s="1"/>
  <c r="BL94" i="7"/>
  <c r="DA94" i="7" s="1"/>
  <c r="BK94" i="7"/>
  <c r="CZ94" i="7" s="1"/>
  <c r="BJ94" i="7"/>
  <c r="CY94" i="7" s="1"/>
  <c r="BI94" i="7"/>
  <c r="CX94" i="7" s="1"/>
  <c r="BH94" i="7"/>
  <c r="CW94" i="7" s="1"/>
  <c r="BG94" i="7"/>
  <c r="CV94" i="7" s="1"/>
  <c r="BF94" i="7"/>
  <c r="CT94" i="7" s="1"/>
  <c r="BE94" i="7"/>
  <c r="CR94" i="7" s="1"/>
  <c r="BD94" i="7"/>
  <c r="CQ94" i="7" s="1"/>
  <c r="BC94" i="7"/>
  <c r="CP94" i="7" s="1"/>
  <c r="BB94" i="7"/>
  <c r="CO94" i="7" s="1"/>
  <c r="BR93" i="7"/>
  <c r="DG93" i="7" s="1"/>
  <c r="BQ93" i="7"/>
  <c r="DF93" i="7" s="1"/>
  <c r="BP93" i="7"/>
  <c r="DE93" i="7" s="1"/>
  <c r="BO93" i="7"/>
  <c r="BN93" i="7"/>
  <c r="DC93" i="7" s="1"/>
  <c r="BM93" i="7"/>
  <c r="DB93" i="7" s="1"/>
  <c r="BL93" i="7"/>
  <c r="DA93" i="7" s="1"/>
  <c r="BK93" i="7"/>
  <c r="CZ93" i="7" s="1"/>
  <c r="BJ93" i="7"/>
  <c r="CY93" i="7" s="1"/>
  <c r="BI93" i="7"/>
  <c r="CX93" i="7" s="1"/>
  <c r="BH93" i="7"/>
  <c r="CW93" i="7" s="1"/>
  <c r="BG93" i="7"/>
  <c r="CV93" i="7" s="1"/>
  <c r="BF93" i="7"/>
  <c r="CT93" i="7" s="1"/>
  <c r="BE93" i="7"/>
  <c r="CR93" i="7" s="1"/>
  <c r="BD93" i="7"/>
  <c r="CQ93" i="7" s="1"/>
  <c r="BC93" i="7"/>
  <c r="CP93" i="7" s="1"/>
  <c r="BB93" i="7"/>
  <c r="CO93" i="7" s="1"/>
  <c r="BR92" i="7"/>
  <c r="DG92" i="7" s="1"/>
  <c r="BQ92" i="7"/>
  <c r="DF92" i="7" s="1"/>
  <c r="BP92" i="7"/>
  <c r="DE92" i="7" s="1"/>
  <c r="BO92" i="7"/>
  <c r="BN92" i="7"/>
  <c r="DC92" i="7" s="1"/>
  <c r="BM92" i="7"/>
  <c r="DB92" i="7" s="1"/>
  <c r="BL92" i="7"/>
  <c r="DA92" i="7" s="1"/>
  <c r="BK92" i="7"/>
  <c r="CZ92" i="7" s="1"/>
  <c r="BJ92" i="7"/>
  <c r="CY92" i="7" s="1"/>
  <c r="BI92" i="7"/>
  <c r="CX92" i="7" s="1"/>
  <c r="BH92" i="7"/>
  <c r="CW92" i="7" s="1"/>
  <c r="BG92" i="7"/>
  <c r="CV92" i="7" s="1"/>
  <c r="BF92" i="7"/>
  <c r="CT92" i="7" s="1"/>
  <c r="BE92" i="7"/>
  <c r="CR92" i="7" s="1"/>
  <c r="BD92" i="7"/>
  <c r="CQ92" i="7" s="1"/>
  <c r="BC92" i="7"/>
  <c r="CP92" i="7" s="1"/>
  <c r="BB92" i="7"/>
  <c r="CO92" i="7" s="1"/>
  <c r="BR91" i="7"/>
  <c r="DG91" i="7" s="1"/>
  <c r="BQ91" i="7"/>
  <c r="DF91" i="7" s="1"/>
  <c r="BP91" i="7"/>
  <c r="DE91" i="7" s="1"/>
  <c r="BO91" i="7"/>
  <c r="BN91" i="7"/>
  <c r="DC91" i="7" s="1"/>
  <c r="BM91" i="7"/>
  <c r="DB91" i="7" s="1"/>
  <c r="D98" i="9" s="1"/>
  <c r="BL91" i="7"/>
  <c r="DA91" i="7" s="1"/>
  <c r="BK91" i="7"/>
  <c r="CZ91" i="7" s="1"/>
  <c r="BJ91" i="7"/>
  <c r="CY91" i="7" s="1"/>
  <c r="BI91" i="7"/>
  <c r="CX91" i="7" s="1"/>
  <c r="BH91" i="7"/>
  <c r="CW91" i="7" s="1"/>
  <c r="BG91" i="7"/>
  <c r="CV91" i="7" s="1"/>
  <c r="BF91" i="7"/>
  <c r="CT91" i="7" s="1"/>
  <c r="BE91" i="7"/>
  <c r="CR91" i="7" s="1"/>
  <c r="BD91" i="7"/>
  <c r="CQ91" i="7" s="1"/>
  <c r="BC91" i="7"/>
  <c r="CP91" i="7" s="1"/>
  <c r="BB91" i="7"/>
  <c r="CO91" i="7" s="1"/>
  <c r="BR90" i="7"/>
  <c r="DG90" i="7" s="1"/>
  <c r="BQ90" i="7"/>
  <c r="DF90" i="7" s="1"/>
  <c r="BP90" i="7"/>
  <c r="DE90" i="7" s="1"/>
  <c r="BO90" i="7"/>
  <c r="BN90" i="7"/>
  <c r="DC90" i="7" s="1"/>
  <c r="E97" i="9" s="1"/>
  <c r="BM90" i="7"/>
  <c r="DB90" i="7" s="1"/>
  <c r="BL90" i="7"/>
  <c r="DA90" i="7" s="1"/>
  <c r="BK90" i="7"/>
  <c r="CZ90" i="7" s="1"/>
  <c r="BJ90" i="7"/>
  <c r="CY90" i="7" s="1"/>
  <c r="BI90" i="7"/>
  <c r="CX90" i="7" s="1"/>
  <c r="BH90" i="7"/>
  <c r="CW90" i="7" s="1"/>
  <c r="BG90" i="7"/>
  <c r="CV90" i="7" s="1"/>
  <c r="BF90" i="7"/>
  <c r="CT90" i="7" s="1"/>
  <c r="BE90" i="7"/>
  <c r="CR90" i="7" s="1"/>
  <c r="BD90" i="7"/>
  <c r="CQ90" i="7" s="1"/>
  <c r="BC90" i="7"/>
  <c r="CP90" i="7" s="1"/>
  <c r="BB90" i="7"/>
  <c r="CO90" i="7" s="1"/>
  <c r="BR89" i="7"/>
  <c r="DG89" i="7" s="1"/>
  <c r="BQ89" i="7"/>
  <c r="DF89" i="7" s="1"/>
  <c r="BP89" i="7"/>
  <c r="DE89" i="7" s="1"/>
  <c r="BO89" i="7"/>
  <c r="BN89" i="7"/>
  <c r="DC89" i="7" s="1"/>
  <c r="BM89" i="7"/>
  <c r="DB89" i="7" s="1"/>
  <c r="BL89" i="7"/>
  <c r="DA89" i="7" s="1"/>
  <c r="BK89" i="7"/>
  <c r="CZ89" i="7" s="1"/>
  <c r="BJ89" i="7"/>
  <c r="CY89" i="7" s="1"/>
  <c r="BI89" i="7"/>
  <c r="CX89" i="7" s="1"/>
  <c r="BH89" i="7"/>
  <c r="CW89" i="7" s="1"/>
  <c r="BG89" i="7"/>
  <c r="CV89" i="7" s="1"/>
  <c r="BF89" i="7"/>
  <c r="CT89" i="7" s="1"/>
  <c r="BE89" i="7"/>
  <c r="CR89" i="7" s="1"/>
  <c r="BD89" i="7"/>
  <c r="CQ89" i="7" s="1"/>
  <c r="BC89" i="7"/>
  <c r="CP89" i="7" s="1"/>
  <c r="BB89" i="7"/>
  <c r="CO89" i="7" s="1"/>
  <c r="BR87" i="7"/>
  <c r="DG87" i="7" s="1"/>
  <c r="BQ87" i="7"/>
  <c r="DF87" i="7" s="1"/>
  <c r="BP87" i="7"/>
  <c r="DE87" i="7" s="1"/>
  <c r="BO87" i="7"/>
  <c r="BN87" i="7"/>
  <c r="DC87" i="7" s="1"/>
  <c r="BM87" i="7"/>
  <c r="DB87" i="7" s="1"/>
  <c r="BL87" i="7"/>
  <c r="DA87" i="7" s="1"/>
  <c r="BK87" i="7"/>
  <c r="CZ87" i="7" s="1"/>
  <c r="BJ87" i="7"/>
  <c r="CY87" i="7" s="1"/>
  <c r="BI87" i="7"/>
  <c r="CX87" i="7" s="1"/>
  <c r="BH87" i="7"/>
  <c r="CW87" i="7" s="1"/>
  <c r="BG87" i="7"/>
  <c r="CV87" i="7" s="1"/>
  <c r="BF87" i="7"/>
  <c r="CT87" i="7" s="1"/>
  <c r="BE87" i="7"/>
  <c r="CR87" i="7" s="1"/>
  <c r="BD87" i="7"/>
  <c r="CQ87" i="7" s="1"/>
  <c r="BC87" i="7"/>
  <c r="CP87" i="7" s="1"/>
  <c r="BB87" i="7"/>
  <c r="CO87" i="7" s="1"/>
  <c r="BR86" i="7"/>
  <c r="DG86" i="7" s="1"/>
  <c r="BQ86" i="7"/>
  <c r="DF86" i="7" s="1"/>
  <c r="BP86" i="7"/>
  <c r="DE86" i="7" s="1"/>
  <c r="BO86" i="7"/>
  <c r="BN86" i="7"/>
  <c r="DC86" i="7" s="1"/>
  <c r="BM86" i="7"/>
  <c r="DB86" i="7" s="1"/>
  <c r="D93" i="9" s="1"/>
  <c r="BL86" i="7"/>
  <c r="DA86" i="7" s="1"/>
  <c r="BK86" i="7"/>
  <c r="CZ86" i="7" s="1"/>
  <c r="BJ86" i="7"/>
  <c r="CY86" i="7" s="1"/>
  <c r="BI86" i="7"/>
  <c r="CX86" i="7" s="1"/>
  <c r="BH86" i="7"/>
  <c r="CW86" i="7" s="1"/>
  <c r="BG86" i="7"/>
  <c r="CV86" i="7" s="1"/>
  <c r="BF86" i="7"/>
  <c r="CT86" i="7" s="1"/>
  <c r="BE86" i="7"/>
  <c r="CR86" i="7" s="1"/>
  <c r="BD86" i="7"/>
  <c r="CQ86" i="7" s="1"/>
  <c r="BC86" i="7"/>
  <c r="CP86" i="7" s="1"/>
  <c r="BB86" i="7"/>
  <c r="CO86" i="7" s="1"/>
  <c r="BR85" i="7"/>
  <c r="DG85" i="7" s="1"/>
  <c r="BQ85" i="7"/>
  <c r="DF85" i="7" s="1"/>
  <c r="BP85" i="7"/>
  <c r="DE85" i="7" s="1"/>
  <c r="BO85" i="7"/>
  <c r="BN85" i="7"/>
  <c r="DC85" i="7" s="1"/>
  <c r="E92" i="9" s="1"/>
  <c r="BM85" i="7"/>
  <c r="DB85" i="7" s="1"/>
  <c r="BL85" i="7"/>
  <c r="DA85" i="7" s="1"/>
  <c r="BK85" i="7"/>
  <c r="CZ85" i="7" s="1"/>
  <c r="BJ85" i="7"/>
  <c r="CY85" i="7" s="1"/>
  <c r="BI85" i="7"/>
  <c r="CX85" i="7" s="1"/>
  <c r="BH85" i="7"/>
  <c r="CW85" i="7" s="1"/>
  <c r="BG85" i="7"/>
  <c r="CV85" i="7" s="1"/>
  <c r="BF85" i="7"/>
  <c r="CT85" i="7" s="1"/>
  <c r="BE85" i="7"/>
  <c r="CR85" i="7" s="1"/>
  <c r="BD85" i="7"/>
  <c r="CQ85" i="7" s="1"/>
  <c r="BC85" i="7"/>
  <c r="CP85" i="7" s="1"/>
  <c r="BB85" i="7"/>
  <c r="CO85" i="7" s="1"/>
  <c r="BR84" i="7"/>
  <c r="DG84" i="7" s="1"/>
  <c r="BQ84" i="7"/>
  <c r="DF84" i="7" s="1"/>
  <c r="BP84" i="7"/>
  <c r="DE84" i="7" s="1"/>
  <c r="BO84" i="7"/>
  <c r="BN84" i="7"/>
  <c r="DC84" i="7" s="1"/>
  <c r="BM84" i="7"/>
  <c r="DB84" i="7" s="1"/>
  <c r="BL84" i="7"/>
  <c r="DA84" i="7" s="1"/>
  <c r="BK84" i="7"/>
  <c r="CZ84" i="7" s="1"/>
  <c r="BJ84" i="7"/>
  <c r="CY84" i="7" s="1"/>
  <c r="BI84" i="7"/>
  <c r="CX84" i="7" s="1"/>
  <c r="BH84" i="7"/>
  <c r="CW84" i="7" s="1"/>
  <c r="BG84" i="7"/>
  <c r="CV84" i="7" s="1"/>
  <c r="BF84" i="7"/>
  <c r="CT84" i="7" s="1"/>
  <c r="BE84" i="7"/>
  <c r="CR84" i="7" s="1"/>
  <c r="BD84" i="7"/>
  <c r="CQ84" i="7" s="1"/>
  <c r="BC84" i="7"/>
  <c r="CP84" i="7" s="1"/>
  <c r="BB84" i="7"/>
  <c r="CO84" i="7" s="1"/>
  <c r="BR83" i="7"/>
  <c r="DG83" i="7" s="1"/>
  <c r="BQ83" i="7"/>
  <c r="DF83" i="7" s="1"/>
  <c r="BP83" i="7"/>
  <c r="DE83" i="7" s="1"/>
  <c r="BO83" i="7"/>
  <c r="BN83" i="7"/>
  <c r="DC83" i="7" s="1"/>
  <c r="BM83" i="7"/>
  <c r="DB83" i="7" s="1"/>
  <c r="BL83" i="7"/>
  <c r="DA83" i="7" s="1"/>
  <c r="BK83" i="7"/>
  <c r="CZ83" i="7" s="1"/>
  <c r="BJ83" i="7"/>
  <c r="CY83" i="7" s="1"/>
  <c r="BI83" i="7"/>
  <c r="CX83" i="7" s="1"/>
  <c r="BH83" i="7"/>
  <c r="CW83" i="7" s="1"/>
  <c r="BG83" i="7"/>
  <c r="CV83" i="7" s="1"/>
  <c r="BF83" i="7"/>
  <c r="CT83" i="7" s="1"/>
  <c r="BE83" i="7"/>
  <c r="CR83" i="7" s="1"/>
  <c r="BD83" i="7"/>
  <c r="CQ83" i="7" s="1"/>
  <c r="BC83" i="7"/>
  <c r="CP83" i="7" s="1"/>
  <c r="BB83" i="7"/>
  <c r="CO83" i="7" s="1"/>
  <c r="BR82" i="7"/>
  <c r="DG82" i="7" s="1"/>
  <c r="BQ82" i="7"/>
  <c r="DF82" i="7" s="1"/>
  <c r="BP82" i="7"/>
  <c r="DE82" i="7" s="1"/>
  <c r="BO82" i="7"/>
  <c r="BN82" i="7"/>
  <c r="DC82" i="7" s="1"/>
  <c r="BM82" i="7"/>
  <c r="DB82" i="7" s="1"/>
  <c r="BL82" i="7"/>
  <c r="DA82" i="7" s="1"/>
  <c r="BK82" i="7"/>
  <c r="CZ82" i="7" s="1"/>
  <c r="BJ82" i="7"/>
  <c r="CY82" i="7" s="1"/>
  <c r="BI82" i="7"/>
  <c r="CX82" i="7" s="1"/>
  <c r="BH82" i="7"/>
  <c r="CW82" i="7" s="1"/>
  <c r="BG82" i="7"/>
  <c r="CV82" i="7" s="1"/>
  <c r="BF82" i="7"/>
  <c r="CT82" i="7" s="1"/>
  <c r="BE82" i="7"/>
  <c r="CR82" i="7" s="1"/>
  <c r="BD82" i="7"/>
  <c r="CQ82" i="7" s="1"/>
  <c r="BC82" i="7"/>
  <c r="CP82" i="7" s="1"/>
  <c r="BB82" i="7"/>
  <c r="CO82" i="7" s="1"/>
  <c r="BR80" i="7"/>
  <c r="DG80" i="7" s="1"/>
  <c r="BQ80" i="7"/>
  <c r="DF80" i="7" s="1"/>
  <c r="BP80" i="7"/>
  <c r="DE80" i="7" s="1"/>
  <c r="BO80" i="7"/>
  <c r="BN80" i="7"/>
  <c r="DC80" i="7" s="1"/>
  <c r="E87" i="9" s="1"/>
  <c r="BM80" i="7"/>
  <c r="DB80" i="7" s="1"/>
  <c r="BL80" i="7"/>
  <c r="DA80" i="7" s="1"/>
  <c r="BK80" i="7"/>
  <c r="CZ80" i="7" s="1"/>
  <c r="BJ80" i="7"/>
  <c r="CY80" i="7" s="1"/>
  <c r="BI80" i="7"/>
  <c r="CX80" i="7" s="1"/>
  <c r="BH80" i="7"/>
  <c r="CW80" i="7" s="1"/>
  <c r="BG80" i="7"/>
  <c r="CV80" i="7" s="1"/>
  <c r="BF80" i="7"/>
  <c r="CT80" i="7" s="1"/>
  <c r="BE80" i="7"/>
  <c r="CR80" i="7" s="1"/>
  <c r="BD80" i="7"/>
  <c r="CQ80" i="7" s="1"/>
  <c r="BC80" i="7"/>
  <c r="CP80" i="7" s="1"/>
  <c r="BB80" i="7"/>
  <c r="CO80" i="7" s="1"/>
  <c r="BR79" i="7"/>
  <c r="DG79" i="7" s="1"/>
  <c r="BQ79" i="7"/>
  <c r="DF79" i="7" s="1"/>
  <c r="BP79" i="7"/>
  <c r="DE79" i="7" s="1"/>
  <c r="BO79" i="7"/>
  <c r="BN79" i="7"/>
  <c r="DC79" i="7" s="1"/>
  <c r="BM79" i="7"/>
  <c r="DB79" i="7" s="1"/>
  <c r="BL79" i="7"/>
  <c r="DA79" i="7" s="1"/>
  <c r="BK79" i="7"/>
  <c r="CZ79" i="7" s="1"/>
  <c r="BJ79" i="7"/>
  <c r="CY79" i="7" s="1"/>
  <c r="BI79" i="7"/>
  <c r="CX79" i="7" s="1"/>
  <c r="BH79" i="7"/>
  <c r="CW79" i="7" s="1"/>
  <c r="BG79" i="7"/>
  <c r="CV79" i="7" s="1"/>
  <c r="BF79" i="7"/>
  <c r="CT79" i="7" s="1"/>
  <c r="BE79" i="7"/>
  <c r="CR79" i="7" s="1"/>
  <c r="BD79" i="7"/>
  <c r="CQ79" i="7" s="1"/>
  <c r="BC79" i="7"/>
  <c r="CP79" i="7" s="1"/>
  <c r="BB79" i="7"/>
  <c r="CO79" i="7" s="1"/>
  <c r="BR78" i="7"/>
  <c r="DG78" i="7" s="1"/>
  <c r="BQ78" i="7"/>
  <c r="DF78" i="7" s="1"/>
  <c r="BP78" i="7"/>
  <c r="DE78" i="7" s="1"/>
  <c r="BO78" i="7"/>
  <c r="BN78" i="7"/>
  <c r="DC78" i="7" s="1"/>
  <c r="BM78" i="7"/>
  <c r="DB78" i="7" s="1"/>
  <c r="BL78" i="7"/>
  <c r="DA78" i="7" s="1"/>
  <c r="BK78" i="7"/>
  <c r="CZ78" i="7" s="1"/>
  <c r="BJ78" i="7"/>
  <c r="CY78" i="7" s="1"/>
  <c r="BI78" i="7"/>
  <c r="CX78" i="7" s="1"/>
  <c r="BH78" i="7"/>
  <c r="CW78" i="7" s="1"/>
  <c r="BG78" i="7"/>
  <c r="CV78" i="7" s="1"/>
  <c r="BF78" i="7"/>
  <c r="CT78" i="7" s="1"/>
  <c r="BE78" i="7"/>
  <c r="CR78" i="7" s="1"/>
  <c r="BD78" i="7"/>
  <c r="CQ78" i="7" s="1"/>
  <c r="BC78" i="7"/>
  <c r="CP78" i="7" s="1"/>
  <c r="BB78" i="7"/>
  <c r="CO78" i="7" s="1"/>
  <c r="BR77" i="7"/>
  <c r="DG77" i="7" s="1"/>
  <c r="BQ77" i="7"/>
  <c r="DF77" i="7" s="1"/>
  <c r="BP77" i="7"/>
  <c r="DE77" i="7" s="1"/>
  <c r="BO77" i="7"/>
  <c r="BN77" i="7"/>
  <c r="DC77" i="7" s="1"/>
  <c r="BM77" i="7"/>
  <c r="DB77" i="7" s="1"/>
  <c r="D84" i="9" s="1"/>
  <c r="BL77" i="7"/>
  <c r="DA77" i="7" s="1"/>
  <c r="BK77" i="7"/>
  <c r="CZ77" i="7" s="1"/>
  <c r="BJ77" i="7"/>
  <c r="CY77" i="7" s="1"/>
  <c r="BI77" i="7"/>
  <c r="CX77" i="7" s="1"/>
  <c r="BH77" i="7"/>
  <c r="CW77" i="7" s="1"/>
  <c r="BG77" i="7"/>
  <c r="CV77" i="7" s="1"/>
  <c r="BF77" i="7"/>
  <c r="CT77" i="7" s="1"/>
  <c r="BE77" i="7"/>
  <c r="CR77" i="7" s="1"/>
  <c r="BD77" i="7"/>
  <c r="CQ77" i="7" s="1"/>
  <c r="BC77" i="7"/>
  <c r="CP77" i="7" s="1"/>
  <c r="BB77" i="7"/>
  <c r="CO77" i="7" s="1"/>
  <c r="BR76" i="7"/>
  <c r="DG76" i="7" s="1"/>
  <c r="BQ76" i="7"/>
  <c r="DF76" i="7" s="1"/>
  <c r="BP76" i="7"/>
  <c r="DE76" i="7" s="1"/>
  <c r="BO76" i="7"/>
  <c r="BN76" i="7"/>
  <c r="DC76" i="7" s="1"/>
  <c r="E83" i="9" s="1"/>
  <c r="BM76" i="7"/>
  <c r="DB76" i="7" s="1"/>
  <c r="BL76" i="7"/>
  <c r="DA76" i="7" s="1"/>
  <c r="BK76" i="7"/>
  <c r="CZ76" i="7" s="1"/>
  <c r="BJ76" i="7"/>
  <c r="CY76" i="7" s="1"/>
  <c r="BI76" i="7"/>
  <c r="CX76" i="7" s="1"/>
  <c r="BH76" i="7"/>
  <c r="CW76" i="7" s="1"/>
  <c r="BG76" i="7"/>
  <c r="CV76" i="7" s="1"/>
  <c r="BF76" i="7"/>
  <c r="CT76" i="7" s="1"/>
  <c r="BE76" i="7"/>
  <c r="CR76" i="7" s="1"/>
  <c r="BD76" i="7"/>
  <c r="CQ76" i="7" s="1"/>
  <c r="BC76" i="7"/>
  <c r="CP76" i="7" s="1"/>
  <c r="BB76" i="7"/>
  <c r="CO76" i="7" s="1"/>
  <c r="BR75" i="7"/>
  <c r="DG75" i="7" s="1"/>
  <c r="BQ75" i="7"/>
  <c r="DF75" i="7" s="1"/>
  <c r="BP75" i="7"/>
  <c r="DE75" i="7" s="1"/>
  <c r="BO75" i="7"/>
  <c r="BN75" i="7"/>
  <c r="DC75" i="7" s="1"/>
  <c r="BM75" i="7"/>
  <c r="DB75" i="7" s="1"/>
  <c r="BL75" i="7"/>
  <c r="DA75" i="7" s="1"/>
  <c r="BK75" i="7"/>
  <c r="CZ75" i="7" s="1"/>
  <c r="BJ75" i="7"/>
  <c r="CY75" i="7" s="1"/>
  <c r="BI75" i="7"/>
  <c r="CX75" i="7" s="1"/>
  <c r="BH75" i="7"/>
  <c r="CW75" i="7" s="1"/>
  <c r="BG75" i="7"/>
  <c r="CV75" i="7" s="1"/>
  <c r="BF75" i="7"/>
  <c r="CT75" i="7" s="1"/>
  <c r="BE75" i="7"/>
  <c r="CR75" i="7" s="1"/>
  <c r="BD75" i="7"/>
  <c r="CQ75" i="7" s="1"/>
  <c r="BC75" i="7"/>
  <c r="CP75" i="7" s="1"/>
  <c r="BB75" i="7"/>
  <c r="CO75" i="7" s="1"/>
  <c r="BR74" i="7"/>
  <c r="DG74" i="7" s="1"/>
  <c r="BQ74" i="7"/>
  <c r="DF74" i="7" s="1"/>
  <c r="BP74" i="7"/>
  <c r="DE74" i="7" s="1"/>
  <c r="BO74" i="7"/>
  <c r="BN74" i="7"/>
  <c r="DC74" i="7" s="1"/>
  <c r="BM74" i="7"/>
  <c r="DB74" i="7" s="1"/>
  <c r="BL74" i="7"/>
  <c r="DA74" i="7" s="1"/>
  <c r="BK74" i="7"/>
  <c r="CZ74" i="7" s="1"/>
  <c r="BJ74" i="7"/>
  <c r="CY74" i="7" s="1"/>
  <c r="BI74" i="7"/>
  <c r="CX74" i="7" s="1"/>
  <c r="BH74" i="7"/>
  <c r="CW74" i="7" s="1"/>
  <c r="BG74" i="7"/>
  <c r="CV74" i="7" s="1"/>
  <c r="BF74" i="7"/>
  <c r="CT74" i="7" s="1"/>
  <c r="BE74" i="7"/>
  <c r="CR74" i="7" s="1"/>
  <c r="BD74" i="7"/>
  <c r="CQ74" i="7" s="1"/>
  <c r="BC74" i="7"/>
  <c r="CP74" i="7" s="1"/>
  <c r="BB74" i="7"/>
  <c r="CO74" i="7" s="1"/>
  <c r="BR73" i="7"/>
  <c r="DG73" i="7" s="1"/>
  <c r="BQ73" i="7"/>
  <c r="DF73" i="7" s="1"/>
  <c r="BP73" i="7"/>
  <c r="DE73" i="7" s="1"/>
  <c r="BO73" i="7"/>
  <c r="BN73" i="7"/>
  <c r="DC73" i="7" s="1"/>
  <c r="BM73" i="7"/>
  <c r="DB73" i="7" s="1"/>
  <c r="D80" i="9" s="1"/>
  <c r="BL73" i="7"/>
  <c r="DA73" i="7" s="1"/>
  <c r="BK73" i="7"/>
  <c r="CZ73" i="7" s="1"/>
  <c r="BJ73" i="7"/>
  <c r="CY73" i="7" s="1"/>
  <c r="BI73" i="7"/>
  <c r="CX73" i="7" s="1"/>
  <c r="BH73" i="7"/>
  <c r="CW73" i="7" s="1"/>
  <c r="BG73" i="7"/>
  <c r="CV73" i="7" s="1"/>
  <c r="BF73" i="7"/>
  <c r="CT73" i="7" s="1"/>
  <c r="BE73" i="7"/>
  <c r="CR73" i="7" s="1"/>
  <c r="BD73" i="7"/>
  <c r="CQ73" i="7" s="1"/>
  <c r="BC73" i="7"/>
  <c r="CP73" i="7" s="1"/>
  <c r="BB73" i="7"/>
  <c r="CO73" i="7" s="1"/>
  <c r="BR72" i="7"/>
  <c r="DG72" i="7" s="1"/>
  <c r="BQ72" i="7"/>
  <c r="DF72" i="7" s="1"/>
  <c r="BP72" i="7"/>
  <c r="DE72" i="7" s="1"/>
  <c r="BO72" i="7"/>
  <c r="BN72" i="7"/>
  <c r="DC72" i="7" s="1"/>
  <c r="E79" i="9" s="1"/>
  <c r="BM72" i="7"/>
  <c r="DB72" i="7" s="1"/>
  <c r="BL72" i="7"/>
  <c r="DA72" i="7" s="1"/>
  <c r="BK72" i="7"/>
  <c r="CZ72" i="7" s="1"/>
  <c r="BJ72" i="7"/>
  <c r="CY72" i="7" s="1"/>
  <c r="BI72" i="7"/>
  <c r="CX72" i="7" s="1"/>
  <c r="BH72" i="7"/>
  <c r="CW72" i="7" s="1"/>
  <c r="BG72" i="7"/>
  <c r="CV72" i="7" s="1"/>
  <c r="BF72" i="7"/>
  <c r="CT72" i="7" s="1"/>
  <c r="BE72" i="7"/>
  <c r="CR72" i="7" s="1"/>
  <c r="BD72" i="7"/>
  <c r="CQ72" i="7" s="1"/>
  <c r="BC72" i="7"/>
  <c r="CP72" i="7" s="1"/>
  <c r="BB72" i="7"/>
  <c r="CO72" i="7" s="1"/>
  <c r="BR71" i="7"/>
  <c r="DG71" i="7" s="1"/>
  <c r="BQ71" i="7"/>
  <c r="DF71" i="7" s="1"/>
  <c r="BP71" i="7"/>
  <c r="DE71" i="7" s="1"/>
  <c r="BO71" i="7"/>
  <c r="BN71" i="7"/>
  <c r="DC71" i="7" s="1"/>
  <c r="BM71" i="7"/>
  <c r="DB71" i="7" s="1"/>
  <c r="BL71" i="7"/>
  <c r="DA71" i="7" s="1"/>
  <c r="BK71" i="7"/>
  <c r="CZ71" i="7" s="1"/>
  <c r="BJ71" i="7"/>
  <c r="CY71" i="7" s="1"/>
  <c r="BI71" i="7"/>
  <c r="CX71" i="7" s="1"/>
  <c r="BH71" i="7"/>
  <c r="CW71" i="7" s="1"/>
  <c r="BG71" i="7"/>
  <c r="CV71" i="7" s="1"/>
  <c r="BF71" i="7"/>
  <c r="CT71" i="7" s="1"/>
  <c r="BE71" i="7"/>
  <c r="CR71" i="7" s="1"/>
  <c r="BD71" i="7"/>
  <c r="CQ71" i="7" s="1"/>
  <c r="BC71" i="7"/>
  <c r="CP71" i="7" s="1"/>
  <c r="BB71" i="7"/>
  <c r="CO71" i="7" s="1"/>
  <c r="BR70" i="7"/>
  <c r="DG70" i="7" s="1"/>
  <c r="BQ70" i="7"/>
  <c r="DF70" i="7" s="1"/>
  <c r="BP70" i="7"/>
  <c r="DE70" i="7" s="1"/>
  <c r="BO70" i="7"/>
  <c r="BN70" i="7"/>
  <c r="DC70" i="7" s="1"/>
  <c r="BM70" i="7"/>
  <c r="DB70" i="7" s="1"/>
  <c r="BL70" i="7"/>
  <c r="DA70" i="7" s="1"/>
  <c r="BK70" i="7"/>
  <c r="CZ70" i="7" s="1"/>
  <c r="BJ70" i="7"/>
  <c r="CY70" i="7" s="1"/>
  <c r="BI70" i="7"/>
  <c r="CX70" i="7" s="1"/>
  <c r="BH70" i="7"/>
  <c r="CW70" i="7" s="1"/>
  <c r="BG70" i="7"/>
  <c r="CV70" i="7" s="1"/>
  <c r="BF70" i="7"/>
  <c r="CT70" i="7" s="1"/>
  <c r="BE70" i="7"/>
  <c r="CR70" i="7" s="1"/>
  <c r="BD70" i="7"/>
  <c r="CQ70" i="7" s="1"/>
  <c r="BC70" i="7"/>
  <c r="CP70" i="7" s="1"/>
  <c r="BB70" i="7"/>
  <c r="CO70" i="7" s="1"/>
  <c r="BR69" i="7"/>
  <c r="DG69" i="7" s="1"/>
  <c r="BQ69" i="7"/>
  <c r="DF69" i="7" s="1"/>
  <c r="BP69" i="7"/>
  <c r="DE69" i="7" s="1"/>
  <c r="BO69" i="7"/>
  <c r="BN69" i="7"/>
  <c r="DC69" i="7" s="1"/>
  <c r="BM69" i="7"/>
  <c r="DB69" i="7" s="1"/>
  <c r="D76" i="9" s="1"/>
  <c r="BL69" i="7"/>
  <c r="DA69" i="7" s="1"/>
  <c r="BK69" i="7"/>
  <c r="CZ69" i="7" s="1"/>
  <c r="BJ69" i="7"/>
  <c r="CY69" i="7" s="1"/>
  <c r="BI69" i="7"/>
  <c r="CX69" i="7" s="1"/>
  <c r="BH69" i="7"/>
  <c r="CW69" i="7" s="1"/>
  <c r="BG69" i="7"/>
  <c r="CV69" i="7" s="1"/>
  <c r="BF69" i="7"/>
  <c r="CT69" i="7" s="1"/>
  <c r="BE69" i="7"/>
  <c r="CR69" i="7" s="1"/>
  <c r="BD69" i="7"/>
  <c r="CQ69" i="7" s="1"/>
  <c r="BC69" i="7"/>
  <c r="CP69" i="7" s="1"/>
  <c r="BB69" i="7"/>
  <c r="CO69" i="7" s="1"/>
  <c r="BR68" i="7"/>
  <c r="DG68" i="7" s="1"/>
  <c r="BQ68" i="7"/>
  <c r="DF68" i="7" s="1"/>
  <c r="BP68" i="7"/>
  <c r="DE68" i="7" s="1"/>
  <c r="BO68" i="7"/>
  <c r="BN68" i="7"/>
  <c r="DC68" i="7" s="1"/>
  <c r="E75" i="9" s="1"/>
  <c r="BM68" i="7"/>
  <c r="DB68" i="7" s="1"/>
  <c r="BL68" i="7"/>
  <c r="DA68" i="7" s="1"/>
  <c r="BK68" i="7"/>
  <c r="CZ68" i="7" s="1"/>
  <c r="BJ68" i="7"/>
  <c r="CY68" i="7" s="1"/>
  <c r="BI68" i="7"/>
  <c r="CX68" i="7" s="1"/>
  <c r="BH68" i="7"/>
  <c r="CW68" i="7" s="1"/>
  <c r="BG68" i="7"/>
  <c r="CV68" i="7" s="1"/>
  <c r="BF68" i="7"/>
  <c r="CT68" i="7" s="1"/>
  <c r="BE68" i="7"/>
  <c r="CR68" i="7" s="1"/>
  <c r="BD68" i="7"/>
  <c r="CQ68" i="7" s="1"/>
  <c r="BC68" i="7"/>
  <c r="CP68" i="7" s="1"/>
  <c r="BB68" i="7"/>
  <c r="CO68" i="7" s="1"/>
  <c r="BR67" i="7"/>
  <c r="DG67" i="7" s="1"/>
  <c r="BQ67" i="7"/>
  <c r="DF67" i="7" s="1"/>
  <c r="BP67" i="7"/>
  <c r="DE67" i="7" s="1"/>
  <c r="BO67" i="7"/>
  <c r="BN67" i="7"/>
  <c r="DC67" i="7" s="1"/>
  <c r="BM67" i="7"/>
  <c r="DB67" i="7" s="1"/>
  <c r="BL67" i="7"/>
  <c r="DA67" i="7" s="1"/>
  <c r="BK67" i="7"/>
  <c r="CZ67" i="7" s="1"/>
  <c r="BJ67" i="7"/>
  <c r="CY67" i="7" s="1"/>
  <c r="BI67" i="7"/>
  <c r="CX67" i="7" s="1"/>
  <c r="BH67" i="7"/>
  <c r="CW67" i="7" s="1"/>
  <c r="BG67" i="7"/>
  <c r="CV67" i="7" s="1"/>
  <c r="BF67" i="7"/>
  <c r="CT67" i="7" s="1"/>
  <c r="BE67" i="7"/>
  <c r="CR67" i="7" s="1"/>
  <c r="BD67" i="7"/>
  <c r="CQ67" i="7" s="1"/>
  <c r="BC67" i="7"/>
  <c r="CP67" i="7" s="1"/>
  <c r="BB67" i="7"/>
  <c r="CO67" i="7" s="1"/>
  <c r="BR66" i="7"/>
  <c r="DG66" i="7" s="1"/>
  <c r="BQ66" i="7"/>
  <c r="DF66" i="7" s="1"/>
  <c r="BP66" i="7"/>
  <c r="DE66" i="7" s="1"/>
  <c r="BO66" i="7"/>
  <c r="BN66" i="7"/>
  <c r="DC66" i="7" s="1"/>
  <c r="BM66" i="7"/>
  <c r="DB66" i="7" s="1"/>
  <c r="BL66" i="7"/>
  <c r="DA66" i="7" s="1"/>
  <c r="BK66" i="7"/>
  <c r="CZ66" i="7" s="1"/>
  <c r="BJ66" i="7"/>
  <c r="CY66" i="7" s="1"/>
  <c r="BI66" i="7"/>
  <c r="CX66" i="7" s="1"/>
  <c r="BH66" i="7"/>
  <c r="CW66" i="7" s="1"/>
  <c r="BG66" i="7"/>
  <c r="CV66" i="7" s="1"/>
  <c r="BF66" i="7"/>
  <c r="CT66" i="7" s="1"/>
  <c r="BE66" i="7"/>
  <c r="CR66" i="7" s="1"/>
  <c r="BD66" i="7"/>
  <c r="CQ66" i="7" s="1"/>
  <c r="BC66" i="7"/>
  <c r="CP66" i="7" s="1"/>
  <c r="BB66" i="7"/>
  <c r="CO66" i="7" s="1"/>
  <c r="BR65" i="7"/>
  <c r="DG65" i="7" s="1"/>
  <c r="BQ65" i="7"/>
  <c r="DF65" i="7" s="1"/>
  <c r="BP65" i="7"/>
  <c r="DE65" i="7" s="1"/>
  <c r="BO65" i="7"/>
  <c r="BN65" i="7"/>
  <c r="DC65" i="7" s="1"/>
  <c r="BM65" i="7"/>
  <c r="DB65" i="7" s="1"/>
  <c r="D72" i="9" s="1"/>
  <c r="BL65" i="7"/>
  <c r="DA65" i="7" s="1"/>
  <c r="BK65" i="7"/>
  <c r="CZ65" i="7" s="1"/>
  <c r="BJ65" i="7"/>
  <c r="CY65" i="7" s="1"/>
  <c r="BI65" i="7"/>
  <c r="CX65" i="7" s="1"/>
  <c r="BH65" i="7"/>
  <c r="CW65" i="7" s="1"/>
  <c r="BG65" i="7"/>
  <c r="CV65" i="7" s="1"/>
  <c r="BF65" i="7"/>
  <c r="CT65" i="7" s="1"/>
  <c r="BE65" i="7"/>
  <c r="CR65" i="7" s="1"/>
  <c r="BD65" i="7"/>
  <c r="CQ65" i="7" s="1"/>
  <c r="BC65" i="7"/>
  <c r="CP65" i="7" s="1"/>
  <c r="BB65" i="7"/>
  <c r="CO65" i="7" s="1"/>
  <c r="BR64" i="7"/>
  <c r="DG64" i="7" s="1"/>
  <c r="BQ64" i="7"/>
  <c r="DF64" i="7" s="1"/>
  <c r="BP64" i="7"/>
  <c r="DE64" i="7" s="1"/>
  <c r="BO64" i="7"/>
  <c r="BN64" i="7"/>
  <c r="DC64" i="7" s="1"/>
  <c r="E71" i="9" s="1"/>
  <c r="BM64" i="7"/>
  <c r="DB64" i="7" s="1"/>
  <c r="BL64" i="7"/>
  <c r="DA64" i="7" s="1"/>
  <c r="BK64" i="7"/>
  <c r="CZ64" i="7" s="1"/>
  <c r="BJ64" i="7"/>
  <c r="CY64" i="7" s="1"/>
  <c r="BI64" i="7"/>
  <c r="CX64" i="7" s="1"/>
  <c r="BH64" i="7"/>
  <c r="CW64" i="7" s="1"/>
  <c r="BG64" i="7"/>
  <c r="CV64" i="7" s="1"/>
  <c r="BF64" i="7"/>
  <c r="CT64" i="7" s="1"/>
  <c r="BE64" i="7"/>
  <c r="CR64" i="7" s="1"/>
  <c r="BD64" i="7"/>
  <c r="CQ64" i="7" s="1"/>
  <c r="BC64" i="7"/>
  <c r="CP64" i="7" s="1"/>
  <c r="BB64" i="7"/>
  <c r="CO64" i="7" s="1"/>
  <c r="BR63" i="7"/>
  <c r="DG63" i="7" s="1"/>
  <c r="BQ63" i="7"/>
  <c r="DF63" i="7" s="1"/>
  <c r="BP63" i="7"/>
  <c r="DE63" i="7" s="1"/>
  <c r="BO63" i="7"/>
  <c r="BN63" i="7"/>
  <c r="DC63" i="7" s="1"/>
  <c r="BM63" i="7"/>
  <c r="DB63" i="7" s="1"/>
  <c r="BL63" i="7"/>
  <c r="DA63" i="7" s="1"/>
  <c r="BK63" i="7"/>
  <c r="CZ63" i="7" s="1"/>
  <c r="BJ63" i="7"/>
  <c r="CY63" i="7" s="1"/>
  <c r="BI63" i="7"/>
  <c r="CX63" i="7" s="1"/>
  <c r="BH63" i="7"/>
  <c r="CW63" i="7" s="1"/>
  <c r="BG63" i="7"/>
  <c r="CV63" i="7" s="1"/>
  <c r="BF63" i="7"/>
  <c r="CT63" i="7" s="1"/>
  <c r="BE63" i="7"/>
  <c r="CR63" i="7" s="1"/>
  <c r="BD63" i="7"/>
  <c r="CQ63" i="7" s="1"/>
  <c r="BC63" i="7"/>
  <c r="CP63" i="7" s="1"/>
  <c r="BB63" i="7"/>
  <c r="CO63" i="7" s="1"/>
  <c r="BR62" i="7"/>
  <c r="DG62" i="7" s="1"/>
  <c r="BQ62" i="7"/>
  <c r="DF62" i="7" s="1"/>
  <c r="BP62" i="7"/>
  <c r="DE62" i="7" s="1"/>
  <c r="BO62" i="7"/>
  <c r="BN62" i="7"/>
  <c r="DC62" i="7" s="1"/>
  <c r="BM62" i="7"/>
  <c r="DB62" i="7" s="1"/>
  <c r="BL62" i="7"/>
  <c r="DA62" i="7" s="1"/>
  <c r="BK62" i="7"/>
  <c r="CZ62" i="7" s="1"/>
  <c r="BJ62" i="7"/>
  <c r="CY62" i="7" s="1"/>
  <c r="BI62" i="7"/>
  <c r="CX62" i="7" s="1"/>
  <c r="BH62" i="7"/>
  <c r="CW62" i="7" s="1"/>
  <c r="BG62" i="7"/>
  <c r="CV62" i="7" s="1"/>
  <c r="BF62" i="7"/>
  <c r="CT62" i="7" s="1"/>
  <c r="BE62" i="7"/>
  <c r="CR62" i="7" s="1"/>
  <c r="BD62" i="7"/>
  <c r="CQ62" i="7" s="1"/>
  <c r="BC62" i="7"/>
  <c r="CP62" i="7" s="1"/>
  <c r="BB62" i="7"/>
  <c r="CO62" i="7" s="1"/>
  <c r="BR61" i="7"/>
  <c r="DG61" i="7" s="1"/>
  <c r="BQ61" i="7"/>
  <c r="DF61" i="7" s="1"/>
  <c r="BP61" i="7"/>
  <c r="DE61" i="7" s="1"/>
  <c r="BO61" i="7"/>
  <c r="BN61" i="7"/>
  <c r="DC61" i="7" s="1"/>
  <c r="BM61" i="7"/>
  <c r="DB61" i="7" s="1"/>
  <c r="D68" i="9" s="1"/>
  <c r="BL61" i="7"/>
  <c r="DA61" i="7" s="1"/>
  <c r="BK61" i="7"/>
  <c r="CZ61" i="7" s="1"/>
  <c r="BJ61" i="7"/>
  <c r="CY61" i="7" s="1"/>
  <c r="BI61" i="7"/>
  <c r="CX61" i="7" s="1"/>
  <c r="BH61" i="7"/>
  <c r="CW61" i="7" s="1"/>
  <c r="BG61" i="7"/>
  <c r="CV61" i="7" s="1"/>
  <c r="BF61" i="7"/>
  <c r="CT61" i="7" s="1"/>
  <c r="BE61" i="7"/>
  <c r="CR61" i="7" s="1"/>
  <c r="BD61" i="7"/>
  <c r="CQ61" i="7" s="1"/>
  <c r="BC61" i="7"/>
  <c r="CP61" i="7" s="1"/>
  <c r="BB61" i="7"/>
  <c r="CO61" i="7" s="1"/>
  <c r="BR60" i="7"/>
  <c r="DG60" i="7" s="1"/>
  <c r="BQ60" i="7"/>
  <c r="DF60" i="7" s="1"/>
  <c r="BP60" i="7"/>
  <c r="DE60" i="7" s="1"/>
  <c r="BO60" i="7"/>
  <c r="BN60" i="7"/>
  <c r="DC60" i="7" s="1"/>
  <c r="E67" i="9" s="1"/>
  <c r="BM60" i="7"/>
  <c r="DB60" i="7" s="1"/>
  <c r="BL60" i="7"/>
  <c r="DA60" i="7" s="1"/>
  <c r="BK60" i="7"/>
  <c r="CZ60" i="7" s="1"/>
  <c r="BJ60" i="7"/>
  <c r="CY60" i="7" s="1"/>
  <c r="BI60" i="7"/>
  <c r="CX60" i="7" s="1"/>
  <c r="BH60" i="7"/>
  <c r="CW60" i="7" s="1"/>
  <c r="BG60" i="7"/>
  <c r="CV60" i="7" s="1"/>
  <c r="BF60" i="7"/>
  <c r="CT60" i="7" s="1"/>
  <c r="BE60" i="7"/>
  <c r="CR60" i="7" s="1"/>
  <c r="BD60" i="7"/>
  <c r="CQ60" i="7" s="1"/>
  <c r="BC60" i="7"/>
  <c r="CP60" i="7" s="1"/>
  <c r="BB60" i="7"/>
  <c r="CO60" i="7" s="1"/>
  <c r="BR59" i="7"/>
  <c r="DG59" i="7" s="1"/>
  <c r="BQ59" i="7"/>
  <c r="DF59" i="7" s="1"/>
  <c r="BP59" i="7"/>
  <c r="DE59" i="7" s="1"/>
  <c r="BO59" i="7"/>
  <c r="BN59" i="7"/>
  <c r="DC59" i="7" s="1"/>
  <c r="BM59" i="7"/>
  <c r="DB59" i="7" s="1"/>
  <c r="BL59" i="7"/>
  <c r="DA59" i="7" s="1"/>
  <c r="BK59" i="7"/>
  <c r="CZ59" i="7" s="1"/>
  <c r="BJ59" i="7"/>
  <c r="CY59" i="7" s="1"/>
  <c r="BI59" i="7"/>
  <c r="CX59" i="7" s="1"/>
  <c r="BH59" i="7"/>
  <c r="CW59" i="7" s="1"/>
  <c r="BG59" i="7"/>
  <c r="CV59" i="7" s="1"/>
  <c r="BF59" i="7"/>
  <c r="CT59" i="7" s="1"/>
  <c r="BE59" i="7"/>
  <c r="CR59" i="7" s="1"/>
  <c r="BD59" i="7"/>
  <c r="CQ59" i="7" s="1"/>
  <c r="BC59" i="7"/>
  <c r="CP59" i="7" s="1"/>
  <c r="BB59" i="7"/>
  <c r="CO59" i="7" s="1"/>
  <c r="BR58" i="7"/>
  <c r="DG58" i="7" s="1"/>
  <c r="BQ58" i="7"/>
  <c r="DF58" i="7" s="1"/>
  <c r="BP58" i="7"/>
  <c r="DE58" i="7" s="1"/>
  <c r="BO58" i="7"/>
  <c r="BN58" i="7"/>
  <c r="DC58" i="7" s="1"/>
  <c r="BM58" i="7"/>
  <c r="DB58" i="7" s="1"/>
  <c r="BL58" i="7"/>
  <c r="DA58" i="7" s="1"/>
  <c r="BK58" i="7"/>
  <c r="CZ58" i="7" s="1"/>
  <c r="BJ58" i="7"/>
  <c r="CY58" i="7" s="1"/>
  <c r="BI58" i="7"/>
  <c r="CX58" i="7" s="1"/>
  <c r="BH58" i="7"/>
  <c r="CW58" i="7" s="1"/>
  <c r="BG58" i="7"/>
  <c r="CV58" i="7" s="1"/>
  <c r="BF58" i="7"/>
  <c r="CT58" i="7" s="1"/>
  <c r="BE58" i="7"/>
  <c r="CR58" i="7" s="1"/>
  <c r="BD58" i="7"/>
  <c r="CQ58" i="7" s="1"/>
  <c r="BC58" i="7"/>
  <c r="CP58" i="7" s="1"/>
  <c r="BB58" i="7"/>
  <c r="CO58" i="7" s="1"/>
  <c r="BR57" i="7"/>
  <c r="DG57" i="7" s="1"/>
  <c r="BQ57" i="7"/>
  <c r="DF57" i="7" s="1"/>
  <c r="BP57" i="7"/>
  <c r="DE57" i="7" s="1"/>
  <c r="BO57" i="7"/>
  <c r="BN57" i="7"/>
  <c r="DC57" i="7" s="1"/>
  <c r="BM57" i="7"/>
  <c r="DB57" i="7" s="1"/>
  <c r="D64" i="9" s="1"/>
  <c r="BL57" i="7"/>
  <c r="DA57" i="7" s="1"/>
  <c r="BK57" i="7"/>
  <c r="CZ57" i="7" s="1"/>
  <c r="BJ57" i="7"/>
  <c r="CY57" i="7" s="1"/>
  <c r="BI57" i="7"/>
  <c r="CX57" i="7" s="1"/>
  <c r="BH57" i="7"/>
  <c r="CW57" i="7" s="1"/>
  <c r="BG57" i="7"/>
  <c r="CV57" i="7" s="1"/>
  <c r="BF57" i="7"/>
  <c r="CT57" i="7" s="1"/>
  <c r="BE57" i="7"/>
  <c r="CR57" i="7" s="1"/>
  <c r="BD57" i="7"/>
  <c r="CQ57" i="7" s="1"/>
  <c r="BC57" i="7"/>
  <c r="CP57" i="7" s="1"/>
  <c r="BB57" i="7"/>
  <c r="CO57" i="7" s="1"/>
  <c r="BR56" i="7"/>
  <c r="DG56" i="7" s="1"/>
  <c r="BQ56" i="7"/>
  <c r="DF56" i="7" s="1"/>
  <c r="BP56" i="7"/>
  <c r="DE56" i="7" s="1"/>
  <c r="BO56" i="7"/>
  <c r="BN56" i="7"/>
  <c r="DC56" i="7" s="1"/>
  <c r="E63" i="9" s="1"/>
  <c r="BM56" i="7"/>
  <c r="DB56" i="7" s="1"/>
  <c r="BL56" i="7"/>
  <c r="DA56" i="7" s="1"/>
  <c r="BK56" i="7"/>
  <c r="CZ56" i="7" s="1"/>
  <c r="BJ56" i="7"/>
  <c r="CY56" i="7" s="1"/>
  <c r="BI56" i="7"/>
  <c r="CX56" i="7" s="1"/>
  <c r="BH56" i="7"/>
  <c r="CW56" i="7" s="1"/>
  <c r="BG56" i="7"/>
  <c r="CV56" i="7" s="1"/>
  <c r="BF56" i="7"/>
  <c r="CT56" i="7" s="1"/>
  <c r="BE56" i="7"/>
  <c r="CR56" i="7" s="1"/>
  <c r="BD56" i="7"/>
  <c r="CQ56" i="7" s="1"/>
  <c r="BC56" i="7"/>
  <c r="CP56" i="7" s="1"/>
  <c r="BB56" i="7"/>
  <c r="CO56" i="7" s="1"/>
  <c r="BR55" i="7"/>
  <c r="DG55" i="7" s="1"/>
  <c r="BQ55" i="7"/>
  <c r="DF55" i="7" s="1"/>
  <c r="BP55" i="7"/>
  <c r="DE55" i="7" s="1"/>
  <c r="BO55" i="7"/>
  <c r="BN55" i="7"/>
  <c r="DC55" i="7" s="1"/>
  <c r="BM55" i="7"/>
  <c r="DB55" i="7" s="1"/>
  <c r="BL55" i="7"/>
  <c r="DA55" i="7" s="1"/>
  <c r="BK55" i="7"/>
  <c r="CZ55" i="7" s="1"/>
  <c r="BJ55" i="7"/>
  <c r="CY55" i="7" s="1"/>
  <c r="BI55" i="7"/>
  <c r="CX55" i="7" s="1"/>
  <c r="BH55" i="7"/>
  <c r="CW55" i="7" s="1"/>
  <c r="BG55" i="7"/>
  <c r="CV55" i="7" s="1"/>
  <c r="BF55" i="7"/>
  <c r="CT55" i="7" s="1"/>
  <c r="BE55" i="7"/>
  <c r="CR55" i="7" s="1"/>
  <c r="BD55" i="7"/>
  <c r="CQ55" i="7" s="1"/>
  <c r="BC55" i="7"/>
  <c r="CP55" i="7" s="1"/>
  <c r="BB55" i="7"/>
  <c r="CO55" i="7" s="1"/>
  <c r="BR54" i="7"/>
  <c r="DG54" i="7" s="1"/>
  <c r="BQ54" i="7"/>
  <c r="DF54" i="7" s="1"/>
  <c r="BP54" i="7"/>
  <c r="DE54" i="7" s="1"/>
  <c r="BO54" i="7"/>
  <c r="BN54" i="7"/>
  <c r="DC54" i="7" s="1"/>
  <c r="BM54" i="7"/>
  <c r="DB54" i="7" s="1"/>
  <c r="BL54" i="7"/>
  <c r="DA54" i="7" s="1"/>
  <c r="BK54" i="7"/>
  <c r="CZ54" i="7" s="1"/>
  <c r="BJ54" i="7"/>
  <c r="CY54" i="7" s="1"/>
  <c r="BI54" i="7"/>
  <c r="CX54" i="7" s="1"/>
  <c r="BH54" i="7"/>
  <c r="CW54" i="7" s="1"/>
  <c r="BG54" i="7"/>
  <c r="CV54" i="7" s="1"/>
  <c r="BF54" i="7"/>
  <c r="CT54" i="7" s="1"/>
  <c r="BE54" i="7"/>
  <c r="CR54" i="7" s="1"/>
  <c r="BD54" i="7"/>
  <c r="CQ54" i="7" s="1"/>
  <c r="BC54" i="7"/>
  <c r="CP54" i="7" s="1"/>
  <c r="BB54" i="7"/>
  <c r="CO54" i="7" s="1"/>
  <c r="BR53" i="7"/>
  <c r="DG53" i="7" s="1"/>
  <c r="BQ53" i="7"/>
  <c r="DF53" i="7" s="1"/>
  <c r="BP53" i="7"/>
  <c r="DE53" i="7" s="1"/>
  <c r="BO53" i="7"/>
  <c r="BN53" i="7"/>
  <c r="DC53" i="7" s="1"/>
  <c r="BM53" i="7"/>
  <c r="DB53" i="7" s="1"/>
  <c r="D60" i="9" s="1"/>
  <c r="BL53" i="7"/>
  <c r="DA53" i="7" s="1"/>
  <c r="BK53" i="7"/>
  <c r="CZ53" i="7" s="1"/>
  <c r="BJ53" i="7"/>
  <c r="CY53" i="7" s="1"/>
  <c r="BI53" i="7"/>
  <c r="CX53" i="7" s="1"/>
  <c r="BH53" i="7"/>
  <c r="CW53" i="7" s="1"/>
  <c r="BG53" i="7"/>
  <c r="CV53" i="7" s="1"/>
  <c r="BF53" i="7"/>
  <c r="CT53" i="7" s="1"/>
  <c r="BE53" i="7"/>
  <c r="CR53" i="7" s="1"/>
  <c r="BD53" i="7"/>
  <c r="CQ53" i="7" s="1"/>
  <c r="BC53" i="7"/>
  <c r="CP53" i="7" s="1"/>
  <c r="BB53" i="7"/>
  <c r="CO53" i="7" s="1"/>
  <c r="BR52" i="7"/>
  <c r="DG52" i="7" s="1"/>
  <c r="BQ52" i="7"/>
  <c r="DF52" i="7" s="1"/>
  <c r="BP52" i="7"/>
  <c r="DE52" i="7" s="1"/>
  <c r="BO52" i="7"/>
  <c r="BN52" i="7"/>
  <c r="DC52" i="7" s="1"/>
  <c r="E59" i="9" s="1"/>
  <c r="BM52" i="7"/>
  <c r="DB52" i="7" s="1"/>
  <c r="BL52" i="7"/>
  <c r="DA52" i="7" s="1"/>
  <c r="BK52" i="7"/>
  <c r="CZ52" i="7" s="1"/>
  <c r="BJ52" i="7"/>
  <c r="CY52" i="7" s="1"/>
  <c r="BI52" i="7"/>
  <c r="CX52" i="7" s="1"/>
  <c r="BH52" i="7"/>
  <c r="CW52" i="7" s="1"/>
  <c r="BG52" i="7"/>
  <c r="CV52" i="7" s="1"/>
  <c r="BF52" i="7"/>
  <c r="CT52" i="7" s="1"/>
  <c r="BE52" i="7"/>
  <c r="CR52" i="7" s="1"/>
  <c r="BD52" i="7"/>
  <c r="CQ52" i="7" s="1"/>
  <c r="BC52" i="7"/>
  <c r="CP52" i="7" s="1"/>
  <c r="BB52" i="7"/>
  <c r="CO52" i="7" s="1"/>
  <c r="BR51" i="7"/>
  <c r="DG51" i="7" s="1"/>
  <c r="BQ51" i="7"/>
  <c r="DF51" i="7" s="1"/>
  <c r="BP51" i="7"/>
  <c r="DE51" i="7" s="1"/>
  <c r="BO51" i="7"/>
  <c r="BN51" i="7"/>
  <c r="DC51" i="7" s="1"/>
  <c r="BM51" i="7"/>
  <c r="DB51" i="7" s="1"/>
  <c r="BL51" i="7"/>
  <c r="DA51" i="7" s="1"/>
  <c r="BK51" i="7"/>
  <c r="CZ51" i="7" s="1"/>
  <c r="BJ51" i="7"/>
  <c r="CY51" i="7" s="1"/>
  <c r="BI51" i="7"/>
  <c r="CX51" i="7" s="1"/>
  <c r="BH51" i="7"/>
  <c r="CW51" i="7" s="1"/>
  <c r="BG51" i="7"/>
  <c r="CV51" i="7" s="1"/>
  <c r="BF51" i="7"/>
  <c r="CT51" i="7" s="1"/>
  <c r="BE51" i="7"/>
  <c r="CR51" i="7" s="1"/>
  <c r="BD51" i="7"/>
  <c r="CQ51" i="7" s="1"/>
  <c r="BC51" i="7"/>
  <c r="CP51" i="7" s="1"/>
  <c r="BB51" i="7"/>
  <c r="CO51" i="7" s="1"/>
  <c r="BR50" i="7"/>
  <c r="DG50" i="7" s="1"/>
  <c r="BQ50" i="7"/>
  <c r="DF50" i="7" s="1"/>
  <c r="BP50" i="7"/>
  <c r="DE50" i="7" s="1"/>
  <c r="BO50" i="7"/>
  <c r="BN50" i="7"/>
  <c r="DC50" i="7" s="1"/>
  <c r="BM50" i="7"/>
  <c r="DB50" i="7" s="1"/>
  <c r="BL50" i="7"/>
  <c r="DA50" i="7" s="1"/>
  <c r="BK50" i="7"/>
  <c r="CZ50" i="7" s="1"/>
  <c r="BJ50" i="7"/>
  <c r="CY50" i="7" s="1"/>
  <c r="BI50" i="7"/>
  <c r="CX50" i="7" s="1"/>
  <c r="BH50" i="7"/>
  <c r="CW50" i="7" s="1"/>
  <c r="BG50" i="7"/>
  <c r="CV50" i="7" s="1"/>
  <c r="BF50" i="7"/>
  <c r="CT50" i="7" s="1"/>
  <c r="BE50" i="7"/>
  <c r="CR50" i="7" s="1"/>
  <c r="BD50" i="7"/>
  <c r="CQ50" i="7" s="1"/>
  <c r="BC50" i="7"/>
  <c r="CP50" i="7" s="1"/>
  <c r="BB50" i="7"/>
  <c r="CO50" i="7" s="1"/>
  <c r="BR49" i="7"/>
  <c r="DG49" i="7" s="1"/>
  <c r="BQ49" i="7"/>
  <c r="DF49" i="7" s="1"/>
  <c r="BP49" i="7"/>
  <c r="DE49" i="7" s="1"/>
  <c r="BO49" i="7"/>
  <c r="BN49" i="7"/>
  <c r="DC49" i="7" s="1"/>
  <c r="BM49" i="7"/>
  <c r="DB49" i="7" s="1"/>
  <c r="D56" i="9" s="1"/>
  <c r="BL49" i="7"/>
  <c r="DA49" i="7" s="1"/>
  <c r="BK49" i="7"/>
  <c r="CZ49" i="7" s="1"/>
  <c r="BJ49" i="7"/>
  <c r="CY49" i="7" s="1"/>
  <c r="BI49" i="7"/>
  <c r="CX49" i="7" s="1"/>
  <c r="BH49" i="7"/>
  <c r="CW49" i="7" s="1"/>
  <c r="BG49" i="7"/>
  <c r="CV49" i="7" s="1"/>
  <c r="BF49" i="7"/>
  <c r="CT49" i="7" s="1"/>
  <c r="BE49" i="7"/>
  <c r="CR49" i="7" s="1"/>
  <c r="BD49" i="7"/>
  <c r="CQ49" i="7" s="1"/>
  <c r="BC49" i="7"/>
  <c r="CP49" i="7" s="1"/>
  <c r="BB49" i="7"/>
  <c r="CO49" i="7" s="1"/>
  <c r="BR48" i="7"/>
  <c r="DG48" i="7" s="1"/>
  <c r="BQ48" i="7"/>
  <c r="DF48" i="7" s="1"/>
  <c r="BP48" i="7"/>
  <c r="DE48" i="7" s="1"/>
  <c r="BO48" i="7"/>
  <c r="BN48" i="7"/>
  <c r="DC48" i="7" s="1"/>
  <c r="E55" i="9" s="1"/>
  <c r="BM48" i="7"/>
  <c r="DB48" i="7" s="1"/>
  <c r="BL48" i="7"/>
  <c r="DA48" i="7" s="1"/>
  <c r="BK48" i="7"/>
  <c r="CZ48" i="7" s="1"/>
  <c r="BJ48" i="7"/>
  <c r="CY48" i="7" s="1"/>
  <c r="BI48" i="7"/>
  <c r="CX48" i="7" s="1"/>
  <c r="BH48" i="7"/>
  <c r="CW48" i="7" s="1"/>
  <c r="BG48" i="7"/>
  <c r="CV48" i="7" s="1"/>
  <c r="BF48" i="7"/>
  <c r="CT48" i="7" s="1"/>
  <c r="BE48" i="7"/>
  <c r="CR48" i="7" s="1"/>
  <c r="BD48" i="7"/>
  <c r="CQ48" i="7" s="1"/>
  <c r="BC48" i="7"/>
  <c r="CP48" i="7" s="1"/>
  <c r="BB48" i="7"/>
  <c r="CO48" i="7" s="1"/>
  <c r="BR47" i="7"/>
  <c r="DG47" i="7" s="1"/>
  <c r="BQ47" i="7"/>
  <c r="DF47" i="7" s="1"/>
  <c r="BP47" i="7"/>
  <c r="DE47" i="7" s="1"/>
  <c r="BO47" i="7"/>
  <c r="BN47" i="7"/>
  <c r="DC47" i="7" s="1"/>
  <c r="BM47" i="7"/>
  <c r="DB47" i="7" s="1"/>
  <c r="BL47" i="7"/>
  <c r="DA47" i="7" s="1"/>
  <c r="BK47" i="7"/>
  <c r="CZ47" i="7" s="1"/>
  <c r="BJ47" i="7"/>
  <c r="CY47" i="7" s="1"/>
  <c r="BI47" i="7"/>
  <c r="CX47" i="7" s="1"/>
  <c r="BH47" i="7"/>
  <c r="CW47" i="7" s="1"/>
  <c r="BG47" i="7"/>
  <c r="CV47" i="7" s="1"/>
  <c r="BF47" i="7"/>
  <c r="CT47" i="7" s="1"/>
  <c r="BE47" i="7"/>
  <c r="CR47" i="7" s="1"/>
  <c r="BD47" i="7"/>
  <c r="CQ47" i="7" s="1"/>
  <c r="BC47" i="7"/>
  <c r="CP47" i="7" s="1"/>
  <c r="BB47" i="7"/>
  <c r="CO47" i="7" s="1"/>
  <c r="BR46" i="7"/>
  <c r="DG46" i="7" s="1"/>
  <c r="BQ46" i="7"/>
  <c r="DF46" i="7" s="1"/>
  <c r="BP46" i="7"/>
  <c r="DE46" i="7" s="1"/>
  <c r="BO46" i="7"/>
  <c r="BN46" i="7"/>
  <c r="DC46" i="7" s="1"/>
  <c r="BM46" i="7"/>
  <c r="DB46" i="7" s="1"/>
  <c r="BL46" i="7"/>
  <c r="DA46" i="7" s="1"/>
  <c r="BK46" i="7"/>
  <c r="CZ46" i="7" s="1"/>
  <c r="BJ46" i="7"/>
  <c r="CY46" i="7" s="1"/>
  <c r="BI46" i="7"/>
  <c r="CX46" i="7" s="1"/>
  <c r="BH46" i="7"/>
  <c r="CW46" i="7" s="1"/>
  <c r="BG46" i="7"/>
  <c r="CV46" i="7" s="1"/>
  <c r="BF46" i="7"/>
  <c r="CT46" i="7" s="1"/>
  <c r="BE46" i="7"/>
  <c r="CR46" i="7" s="1"/>
  <c r="BD46" i="7"/>
  <c r="CQ46" i="7" s="1"/>
  <c r="BC46" i="7"/>
  <c r="CP46" i="7" s="1"/>
  <c r="BB46" i="7"/>
  <c r="CO46" i="7" s="1"/>
  <c r="BR45" i="7"/>
  <c r="DG45" i="7" s="1"/>
  <c r="BQ45" i="7"/>
  <c r="DF45" i="7" s="1"/>
  <c r="BP45" i="7"/>
  <c r="DE45" i="7" s="1"/>
  <c r="BO45" i="7"/>
  <c r="BN45" i="7"/>
  <c r="DC45" i="7" s="1"/>
  <c r="BM45" i="7"/>
  <c r="DB45" i="7" s="1"/>
  <c r="D52" i="9" s="1"/>
  <c r="BL45" i="7"/>
  <c r="DA45" i="7" s="1"/>
  <c r="BK45" i="7"/>
  <c r="CZ45" i="7" s="1"/>
  <c r="BJ45" i="7"/>
  <c r="CY45" i="7" s="1"/>
  <c r="BI45" i="7"/>
  <c r="CX45" i="7" s="1"/>
  <c r="BH45" i="7"/>
  <c r="CW45" i="7" s="1"/>
  <c r="BG45" i="7"/>
  <c r="CV45" i="7" s="1"/>
  <c r="BF45" i="7"/>
  <c r="CT45" i="7" s="1"/>
  <c r="BE45" i="7"/>
  <c r="CR45" i="7" s="1"/>
  <c r="BD45" i="7"/>
  <c r="CQ45" i="7" s="1"/>
  <c r="BC45" i="7"/>
  <c r="CP45" i="7" s="1"/>
  <c r="BB45" i="7"/>
  <c r="CO45" i="7" s="1"/>
  <c r="BR44" i="7"/>
  <c r="DG44" i="7" s="1"/>
  <c r="BQ44" i="7"/>
  <c r="DF44" i="7" s="1"/>
  <c r="BP44" i="7"/>
  <c r="DE44" i="7" s="1"/>
  <c r="BO44" i="7"/>
  <c r="BN44" i="7"/>
  <c r="DC44" i="7" s="1"/>
  <c r="E51" i="9" s="1"/>
  <c r="BM44" i="7"/>
  <c r="DB44" i="7" s="1"/>
  <c r="BL44" i="7"/>
  <c r="DA44" i="7" s="1"/>
  <c r="BK44" i="7"/>
  <c r="CZ44" i="7" s="1"/>
  <c r="BJ44" i="7"/>
  <c r="CY44" i="7" s="1"/>
  <c r="BI44" i="7"/>
  <c r="CX44" i="7" s="1"/>
  <c r="BH44" i="7"/>
  <c r="CW44" i="7" s="1"/>
  <c r="BG44" i="7"/>
  <c r="CV44" i="7" s="1"/>
  <c r="BF44" i="7"/>
  <c r="CT44" i="7" s="1"/>
  <c r="BE44" i="7"/>
  <c r="CR44" i="7" s="1"/>
  <c r="BD44" i="7"/>
  <c r="CQ44" i="7" s="1"/>
  <c r="BC44" i="7"/>
  <c r="CP44" i="7" s="1"/>
  <c r="BB44" i="7"/>
  <c r="CO44" i="7" s="1"/>
  <c r="BR43" i="7"/>
  <c r="DG43" i="7" s="1"/>
  <c r="BQ43" i="7"/>
  <c r="DF43" i="7" s="1"/>
  <c r="BP43" i="7"/>
  <c r="DE43" i="7" s="1"/>
  <c r="BO43" i="7"/>
  <c r="BN43" i="7"/>
  <c r="DC43" i="7" s="1"/>
  <c r="BM43" i="7"/>
  <c r="DB43" i="7" s="1"/>
  <c r="BL43" i="7"/>
  <c r="DA43" i="7" s="1"/>
  <c r="BK43" i="7"/>
  <c r="CZ43" i="7" s="1"/>
  <c r="BJ43" i="7"/>
  <c r="CY43" i="7" s="1"/>
  <c r="BI43" i="7"/>
  <c r="CX43" i="7" s="1"/>
  <c r="BH43" i="7"/>
  <c r="CW43" i="7" s="1"/>
  <c r="BG43" i="7"/>
  <c r="CV43" i="7" s="1"/>
  <c r="BF43" i="7"/>
  <c r="CT43" i="7" s="1"/>
  <c r="BE43" i="7"/>
  <c r="CR43" i="7" s="1"/>
  <c r="BD43" i="7"/>
  <c r="CQ43" i="7" s="1"/>
  <c r="BC43" i="7"/>
  <c r="CP43" i="7" s="1"/>
  <c r="BB43" i="7"/>
  <c r="CO43" i="7" s="1"/>
  <c r="BR42" i="7"/>
  <c r="DG42" i="7" s="1"/>
  <c r="BQ42" i="7"/>
  <c r="DF42" i="7" s="1"/>
  <c r="BP42" i="7"/>
  <c r="DE42" i="7" s="1"/>
  <c r="BO42" i="7"/>
  <c r="BN42" i="7"/>
  <c r="DC42" i="7" s="1"/>
  <c r="BM42" i="7"/>
  <c r="DB42" i="7" s="1"/>
  <c r="BL42" i="7"/>
  <c r="DA42" i="7" s="1"/>
  <c r="BK42" i="7"/>
  <c r="CZ42" i="7" s="1"/>
  <c r="BJ42" i="7"/>
  <c r="CY42" i="7" s="1"/>
  <c r="BI42" i="7"/>
  <c r="CX42" i="7" s="1"/>
  <c r="BH42" i="7"/>
  <c r="CW42" i="7" s="1"/>
  <c r="BG42" i="7"/>
  <c r="CV42" i="7" s="1"/>
  <c r="BF42" i="7"/>
  <c r="CT42" i="7" s="1"/>
  <c r="BE42" i="7"/>
  <c r="CR42" i="7" s="1"/>
  <c r="BD42" i="7"/>
  <c r="CQ42" i="7" s="1"/>
  <c r="BC42" i="7"/>
  <c r="CP42" i="7" s="1"/>
  <c r="BB42" i="7"/>
  <c r="CO42" i="7" s="1"/>
  <c r="BR41" i="7"/>
  <c r="DG41" i="7" s="1"/>
  <c r="BQ41" i="7"/>
  <c r="DF41" i="7" s="1"/>
  <c r="BP41" i="7"/>
  <c r="DE41" i="7" s="1"/>
  <c r="BO41" i="7"/>
  <c r="BN41" i="7"/>
  <c r="DC41" i="7" s="1"/>
  <c r="BM41" i="7"/>
  <c r="DB41" i="7" s="1"/>
  <c r="D48" i="9" s="1"/>
  <c r="BL41" i="7"/>
  <c r="DA41" i="7" s="1"/>
  <c r="BK41" i="7"/>
  <c r="CZ41" i="7" s="1"/>
  <c r="BJ41" i="7"/>
  <c r="CY41" i="7" s="1"/>
  <c r="BI41" i="7"/>
  <c r="CX41" i="7" s="1"/>
  <c r="BH41" i="7"/>
  <c r="CW41" i="7" s="1"/>
  <c r="BG41" i="7"/>
  <c r="CV41" i="7" s="1"/>
  <c r="BF41" i="7"/>
  <c r="CT41" i="7" s="1"/>
  <c r="BE41" i="7"/>
  <c r="CR41" i="7" s="1"/>
  <c r="BD41" i="7"/>
  <c r="CQ41" i="7" s="1"/>
  <c r="BC41" i="7"/>
  <c r="CP41" i="7" s="1"/>
  <c r="BB41" i="7"/>
  <c r="CO41" i="7" s="1"/>
  <c r="BR40" i="7"/>
  <c r="DG40" i="7" s="1"/>
  <c r="BQ40" i="7"/>
  <c r="DF40" i="7" s="1"/>
  <c r="BP40" i="7"/>
  <c r="DE40" i="7" s="1"/>
  <c r="BO40" i="7"/>
  <c r="BN40" i="7"/>
  <c r="DC40" i="7" s="1"/>
  <c r="E47" i="9" s="1"/>
  <c r="BM40" i="7"/>
  <c r="DB40" i="7" s="1"/>
  <c r="BL40" i="7"/>
  <c r="DA40" i="7" s="1"/>
  <c r="BK40" i="7"/>
  <c r="CZ40" i="7" s="1"/>
  <c r="BJ40" i="7"/>
  <c r="CY40" i="7" s="1"/>
  <c r="BI40" i="7"/>
  <c r="CX40" i="7" s="1"/>
  <c r="BH40" i="7"/>
  <c r="CW40" i="7" s="1"/>
  <c r="BG40" i="7"/>
  <c r="CV40" i="7" s="1"/>
  <c r="BF40" i="7"/>
  <c r="CT40" i="7" s="1"/>
  <c r="BE40" i="7"/>
  <c r="CR40" i="7" s="1"/>
  <c r="BD40" i="7"/>
  <c r="CQ40" i="7" s="1"/>
  <c r="BC40" i="7"/>
  <c r="CP40" i="7" s="1"/>
  <c r="BB40" i="7"/>
  <c r="CO40" i="7" s="1"/>
  <c r="BR39" i="7"/>
  <c r="DG39" i="7" s="1"/>
  <c r="BQ39" i="7"/>
  <c r="DF39" i="7" s="1"/>
  <c r="BP39" i="7"/>
  <c r="DE39" i="7" s="1"/>
  <c r="BO39" i="7"/>
  <c r="BN39" i="7"/>
  <c r="DC39" i="7" s="1"/>
  <c r="BM39" i="7"/>
  <c r="DB39" i="7" s="1"/>
  <c r="BL39" i="7"/>
  <c r="DA39" i="7" s="1"/>
  <c r="BK39" i="7"/>
  <c r="CZ39" i="7" s="1"/>
  <c r="BJ39" i="7"/>
  <c r="CY39" i="7" s="1"/>
  <c r="BI39" i="7"/>
  <c r="CX39" i="7" s="1"/>
  <c r="BH39" i="7"/>
  <c r="CW39" i="7" s="1"/>
  <c r="BG39" i="7"/>
  <c r="CV39" i="7" s="1"/>
  <c r="BF39" i="7"/>
  <c r="CT39" i="7" s="1"/>
  <c r="BE39" i="7"/>
  <c r="CR39" i="7" s="1"/>
  <c r="BD39" i="7"/>
  <c r="CQ39" i="7" s="1"/>
  <c r="BC39" i="7"/>
  <c r="CP39" i="7" s="1"/>
  <c r="BB39" i="7"/>
  <c r="CO39" i="7" s="1"/>
  <c r="BR38" i="7"/>
  <c r="DG38" i="7" s="1"/>
  <c r="BQ38" i="7"/>
  <c r="DF38" i="7" s="1"/>
  <c r="BP38" i="7"/>
  <c r="DE38" i="7" s="1"/>
  <c r="BO38" i="7"/>
  <c r="BN38" i="7"/>
  <c r="DC38" i="7" s="1"/>
  <c r="BM38" i="7"/>
  <c r="DB38" i="7" s="1"/>
  <c r="BL38" i="7"/>
  <c r="DA38" i="7" s="1"/>
  <c r="BK38" i="7"/>
  <c r="CZ38" i="7" s="1"/>
  <c r="BJ38" i="7"/>
  <c r="CY38" i="7" s="1"/>
  <c r="BI38" i="7"/>
  <c r="CX38" i="7" s="1"/>
  <c r="BH38" i="7"/>
  <c r="CW38" i="7" s="1"/>
  <c r="BG38" i="7"/>
  <c r="CV38" i="7" s="1"/>
  <c r="BF38" i="7"/>
  <c r="CT38" i="7" s="1"/>
  <c r="BE38" i="7"/>
  <c r="CR38" i="7" s="1"/>
  <c r="BD38" i="7"/>
  <c r="CQ38" i="7" s="1"/>
  <c r="BC38" i="7"/>
  <c r="CP38" i="7" s="1"/>
  <c r="BB38" i="7"/>
  <c r="CO38" i="7" s="1"/>
  <c r="BR37" i="7"/>
  <c r="DG37" i="7" s="1"/>
  <c r="BQ37" i="7"/>
  <c r="DF37" i="7" s="1"/>
  <c r="BP37" i="7"/>
  <c r="DE37" i="7" s="1"/>
  <c r="BO37" i="7"/>
  <c r="BN37" i="7"/>
  <c r="DC37" i="7" s="1"/>
  <c r="BM37" i="7"/>
  <c r="DB37" i="7" s="1"/>
  <c r="D44" i="9" s="1"/>
  <c r="BL37" i="7"/>
  <c r="DA37" i="7" s="1"/>
  <c r="BK37" i="7"/>
  <c r="CZ37" i="7" s="1"/>
  <c r="BJ37" i="7"/>
  <c r="CY37" i="7" s="1"/>
  <c r="BI37" i="7"/>
  <c r="CX37" i="7" s="1"/>
  <c r="BH37" i="7"/>
  <c r="CW37" i="7" s="1"/>
  <c r="BG37" i="7"/>
  <c r="CV37" i="7" s="1"/>
  <c r="BF37" i="7"/>
  <c r="CT37" i="7" s="1"/>
  <c r="BE37" i="7"/>
  <c r="CR37" i="7" s="1"/>
  <c r="BD37" i="7"/>
  <c r="CQ37" i="7" s="1"/>
  <c r="BC37" i="7"/>
  <c r="CP37" i="7" s="1"/>
  <c r="BB37" i="7"/>
  <c r="CO37" i="7" s="1"/>
  <c r="BR36" i="7"/>
  <c r="DG36" i="7" s="1"/>
  <c r="BQ36" i="7"/>
  <c r="DF36" i="7" s="1"/>
  <c r="BP36" i="7"/>
  <c r="DE36" i="7" s="1"/>
  <c r="BO36" i="7"/>
  <c r="BN36" i="7"/>
  <c r="DC36" i="7" s="1"/>
  <c r="E43" i="9" s="1"/>
  <c r="BM36" i="7"/>
  <c r="DB36" i="7" s="1"/>
  <c r="BL36" i="7"/>
  <c r="DA36" i="7" s="1"/>
  <c r="BK36" i="7"/>
  <c r="CZ36" i="7" s="1"/>
  <c r="BJ36" i="7"/>
  <c r="CY36" i="7" s="1"/>
  <c r="BI36" i="7"/>
  <c r="CX36" i="7" s="1"/>
  <c r="BH36" i="7"/>
  <c r="CW36" i="7" s="1"/>
  <c r="BG36" i="7"/>
  <c r="CV36" i="7" s="1"/>
  <c r="BF36" i="7"/>
  <c r="CT36" i="7" s="1"/>
  <c r="BE36" i="7"/>
  <c r="CR36" i="7" s="1"/>
  <c r="BD36" i="7"/>
  <c r="CQ36" i="7" s="1"/>
  <c r="BC36" i="7"/>
  <c r="CP36" i="7" s="1"/>
  <c r="BB36" i="7"/>
  <c r="CO36" i="7" s="1"/>
  <c r="BR35" i="7"/>
  <c r="DG35" i="7" s="1"/>
  <c r="BQ35" i="7"/>
  <c r="DF35" i="7" s="1"/>
  <c r="BP35" i="7"/>
  <c r="DE35" i="7" s="1"/>
  <c r="BO35" i="7"/>
  <c r="BN35" i="7"/>
  <c r="DC35" i="7" s="1"/>
  <c r="BM35" i="7"/>
  <c r="DB35" i="7" s="1"/>
  <c r="BL35" i="7"/>
  <c r="DA35" i="7" s="1"/>
  <c r="BK35" i="7"/>
  <c r="CZ35" i="7" s="1"/>
  <c r="BJ35" i="7"/>
  <c r="CY35" i="7" s="1"/>
  <c r="BI35" i="7"/>
  <c r="CX35" i="7" s="1"/>
  <c r="BH35" i="7"/>
  <c r="CW35" i="7" s="1"/>
  <c r="BG35" i="7"/>
  <c r="CV35" i="7" s="1"/>
  <c r="BF35" i="7"/>
  <c r="CT35" i="7" s="1"/>
  <c r="BE35" i="7"/>
  <c r="CR35" i="7" s="1"/>
  <c r="BD35" i="7"/>
  <c r="CQ35" i="7" s="1"/>
  <c r="BC35" i="7"/>
  <c r="CP35" i="7" s="1"/>
  <c r="BB35" i="7"/>
  <c r="CO35" i="7" s="1"/>
  <c r="BR34" i="7"/>
  <c r="DG34" i="7" s="1"/>
  <c r="BQ34" i="7"/>
  <c r="DF34" i="7" s="1"/>
  <c r="BP34" i="7"/>
  <c r="DE34" i="7" s="1"/>
  <c r="BO34" i="7"/>
  <c r="BN34" i="7"/>
  <c r="DC34" i="7" s="1"/>
  <c r="BM34" i="7"/>
  <c r="DB34" i="7" s="1"/>
  <c r="BL34" i="7"/>
  <c r="DA34" i="7" s="1"/>
  <c r="BK34" i="7"/>
  <c r="CZ34" i="7" s="1"/>
  <c r="BJ34" i="7"/>
  <c r="CY34" i="7" s="1"/>
  <c r="BI34" i="7"/>
  <c r="CX34" i="7" s="1"/>
  <c r="BH34" i="7"/>
  <c r="CW34" i="7" s="1"/>
  <c r="BG34" i="7"/>
  <c r="CV34" i="7" s="1"/>
  <c r="BF34" i="7"/>
  <c r="CT34" i="7" s="1"/>
  <c r="BE34" i="7"/>
  <c r="CR34" i="7" s="1"/>
  <c r="BD34" i="7"/>
  <c r="CQ34" i="7" s="1"/>
  <c r="BC34" i="7"/>
  <c r="CP34" i="7" s="1"/>
  <c r="BB34" i="7"/>
  <c r="CO34" i="7" s="1"/>
  <c r="BR33" i="7"/>
  <c r="DG33" i="7" s="1"/>
  <c r="BQ33" i="7"/>
  <c r="DF33" i="7" s="1"/>
  <c r="BP33" i="7"/>
  <c r="DE33" i="7" s="1"/>
  <c r="BO33" i="7"/>
  <c r="BN33" i="7"/>
  <c r="DC33" i="7" s="1"/>
  <c r="BM33" i="7"/>
  <c r="DB33" i="7" s="1"/>
  <c r="D40" i="9" s="1"/>
  <c r="BL33" i="7"/>
  <c r="DA33" i="7" s="1"/>
  <c r="BK33" i="7"/>
  <c r="CZ33" i="7" s="1"/>
  <c r="BJ33" i="7"/>
  <c r="CY33" i="7" s="1"/>
  <c r="BI33" i="7"/>
  <c r="CX33" i="7" s="1"/>
  <c r="BH33" i="7"/>
  <c r="CW33" i="7" s="1"/>
  <c r="BG33" i="7"/>
  <c r="CV33" i="7" s="1"/>
  <c r="BF33" i="7"/>
  <c r="CT33" i="7" s="1"/>
  <c r="BE33" i="7"/>
  <c r="CR33" i="7" s="1"/>
  <c r="BD33" i="7"/>
  <c r="CQ33" i="7" s="1"/>
  <c r="BC33" i="7"/>
  <c r="CP33" i="7" s="1"/>
  <c r="BB33" i="7"/>
  <c r="CO33" i="7" s="1"/>
  <c r="BR32" i="7"/>
  <c r="DG32" i="7" s="1"/>
  <c r="BQ32" i="7"/>
  <c r="DF32" i="7" s="1"/>
  <c r="BP32" i="7"/>
  <c r="DE32" i="7" s="1"/>
  <c r="BO32" i="7"/>
  <c r="BN32" i="7"/>
  <c r="DC32" i="7" s="1"/>
  <c r="E39" i="9" s="1"/>
  <c r="BM32" i="7"/>
  <c r="DB32" i="7" s="1"/>
  <c r="BL32" i="7"/>
  <c r="DA32" i="7" s="1"/>
  <c r="BK32" i="7"/>
  <c r="CZ32" i="7" s="1"/>
  <c r="BJ32" i="7"/>
  <c r="CY32" i="7" s="1"/>
  <c r="BI32" i="7"/>
  <c r="CX32" i="7" s="1"/>
  <c r="BH32" i="7"/>
  <c r="CW32" i="7" s="1"/>
  <c r="BG32" i="7"/>
  <c r="CV32" i="7" s="1"/>
  <c r="BF32" i="7"/>
  <c r="CT32" i="7" s="1"/>
  <c r="BE32" i="7"/>
  <c r="CR32" i="7" s="1"/>
  <c r="BD32" i="7"/>
  <c r="CQ32" i="7" s="1"/>
  <c r="BC32" i="7"/>
  <c r="CP32" i="7" s="1"/>
  <c r="BB32" i="7"/>
  <c r="CO32" i="7" s="1"/>
  <c r="BR31" i="7"/>
  <c r="DG31" i="7" s="1"/>
  <c r="BQ31" i="7"/>
  <c r="DF31" i="7" s="1"/>
  <c r="BP31" i="7"/>
  <c r="DE31" i="7" s="1"/>
  <c r="BO31" i="7"/>
  <c r="BN31" i="7"/>
  <c r="DC31" i="7" s="1"/>
  <c r="BM31" i="7"/>
  <c r="DB31" i="7" s="1"/>
  <c r="BL31" i="7"/>
  <c r="DA31" i="7" s="1"/>
  <c r="BK31" i="7"/>
  <c r="CZ31" i="7" s="1"/>
  <c r="BJ31" i="7"/>
  <c r="CY31" i="7" s="1"/>
  <c r="BI31" i="7"/>
  <c r="CX31" i="7" s="1"/>
  <c r="BH31" i="7"/>
  <c r="CW31" i="7" s="1"/>
  <c r="BG31" i="7"/>
  <c r="CV31" i="7" s="1"/>
  <c r="BF31" i="7"/>
  <c r="CT31" i="7" s="1"/>
  <c r="BE31" i="7"/>
  <c r="CR31" i="7" s="1"/>
  <c r="BD31" i="7"/>
  <c r="CQ31" i="7" s="1"/>
  <c r="BC31" i="7"/>
  <c r="CP31" i="7" s="1"/>
  <c r="BB31" i="7"/>
  <c r="CO31" i="7" s="1"/>
  <c r="BR30" i="7"/>
  <c r="DG30" i="7" s="1"/>
  <c r="BQ30" i="7"/>
  <c r="DF30" i="7" s="1"/>
  <c r="BP30" i="7"/>
  <c r="DE30" i="7" s="1"/>
  <c r="BO30" i="7"/>
  <c r="BN30" i="7"/>
  <c r="DC30" i="7" s="1"/>
  <c r="BM30" i="7"/>
  <c r="DB30" i="7" s="1"/>
  <c r="BL30" i="7"/>
  <c r="DA30" i="7" s="1"/>
  <c r="BK30" i="7"/>
  <c r="CZ30" i="7" s="1"/>
  <c r="BJ30" i="7"/>
  <c r="CY30" i="7" s="1"/>
  <c r="BI30" i="7"/>
  <c r="CX30" i="7" s="1"/>
  <c r="BH30" i="7"/>
  <c r="CW30" i="7" s="1"/>
  <c r="BG30" i="7"/>
  <c r="CV30" i="7" s="1"/>
  <c r="BF30" i="7"/>
  <c r="CT30" i="7" s="1"/>
  <c r="BE30" i="7"/>
  <c r="CR30" i="7" s="1"/>
  <c r="BD30" i="7"/>
  <c r="CQ30" i="7" s="1"/>
  <c r="BC30" i="7"/>
  <c r="CP30" i="7" s="1"/>
  <c r="BB30" i="7"/>
  <c r="CO30" i="7" s="1"/>
  <c r="BR29" i="7"/>
  <c r="DG29" i="7" s="1"/>
  <c r="BQ29" i="7"/>
  <c r="DF29" i="7" s="1"/>
  <c r="BP29" i="7"/>
  <c r="DE29" i="7" s="1"/>
  <c r="BO29" i="7"/>
  <c r="BN29" i="7"/>
  <c r="DC29" i="7" s="1"/>
  <c r="BM29" i="7"/>
  <c r="DB29" i="7" s="1"/>
  <c r="D36" i="9" s="1"/>
  <c r="BL29" i="7"/>
  <c r="DA29" i="7" s="1"/>
  <c r="BK29" i="7"/>
  <c r="CZ29" i="7" s="1"/>
  <c r="BJ29" i="7"/>
  <c r="CY29" i="7" s="1"/>
  <c r="BI29" i="7"/>
  <c r="CX29" i="7" s="1"/>
  <c r="BH29" i="7"/>
  <c r="CW29" i="7" s="1"/>
  <c r="BG29" i="7"/>
  <c r="CV29" i="7" s="1"/>
  <c r="BF29" i="7"/>
  <c r="CT29" i="7" s="1"/>
  <c r="BE29" i="7"/>
  <c r="CR29" i="7" s="1"/>
  <c r="BD29" i="7"/>
  <c r="CQ29" i="7" s="1"/>
  <c r="BC29" i="7"/>
  <c r="CP29" i="7" s="1"/>
  <c r="BB29" i="7"/>
  <c r="CO29" i="7" s="1"/>
  <c r="BR28" i="7"/>
  <c r="DG28" i="7" s="1"/>
  <c r="BQ28" i="7"/>
  <c r="DF28" i="7" s="1"/>
  <c r="BP28" i="7"/>
  <c r="DE28" i="7" s="1"/>
  <c r="BO28" i="7"/>
  <c r="BN28" i="7"/>
  <c r="DC28" i="7" s="1"/>
  <c r="E35" i="9" s="1"/>
  <c r="BM28" i="7"/>
  <c r="DB28" i="7" s="1"/>
  <c r="BL28" i="7"/>
  <c r="DA28" i="7" s="1"/>
  <c r="BK28" i="7"/>
  <c r="CZ28" i="7" s="1"/>
  <c r="BJ28" i="7"/>
  <c r="CY28" i="7" s="1"/>
  <c r="BI28" i="7"/>
  <c r="CX28" i="7" s="1"/>
  <c r="BH28" i="7"/>
  <c r="CW28" i="7" s="1"/>
  <c r="BG28" i="7"/>
  <c r="CV28" i="7" s="1"/>
  <c r="BF28" i="7"/>
  <c r="CT28" i="7" s="1"/>
  <c r="BE28" i="7"/>
  <c r="CR28" i="7" s="1"/>
  <c r="BD28" i="7"/>
  <c r="CQ28" i="7" s="1"/>
  <c r="BC28" i="7"/>
  <c r="CP28" i="7" s="1"/>
  <c r="BB28" i="7"/>
  <c r="CO28" i="7" s="1"/>
  <c r="BR27" i="7"/>
  <c r="DG27" i="7" s="1"/>
  <c r="BQ27" i="7"/>
  <c r="DF27" i="7" s="1"/>
  <c r="BP27" i="7"/>
  <c r="DE27" i="7" s="1"/>
  <c r="BO27" i="7"/>
  <c r="BN27" i="7"/>
  <c r="DC27" i="7" s="1"/>
  <c r="BM27" i="7"/>
  <c r="DB27" i="7" s="1"/>
  <c r="BL27" i="7"/>
  <c r="DA27" i="7" s="1"/>
  <c r="BK27" i="7"/>
  <c r="CZ27" i="7" s="1"/>
  <c r="BJ27" i="7"/>
  <c r="CY27" i="7" s="1"/>
  <c r="BI27" i="7"/>
  <c r="CX27" i="7" s="1"/>
  <c r="BH27" i="7"/>
  <c r="CW27" i="7" s="1"/>
  <c r="BG27" i="7"/>
  <c r="CV27" i="7" s="1"/>
  <c r="BF27" i="7"/>
  <c r="CT27" i="7" s="1"/>
  <c r="BE27" i="7"/>
  <c r="CR27" i="7" s="1"/>
  <c r="BD27" i="7"/>
  <c r="CQ27" i="7" s="1"/>
  <c r="BC27" i="7"/>
  <c r="CP27" i="7" s="1"/>
  <c r="BB27" i="7"/>
  <c r="CO27" i="7" s="1"/>
  <c r="BR26" i="7"/>
  <c r="DG26" i="7" s="1"/>
  <c r="BQ26" i="7"/>
  <c r="DF26" i="7" s="1"/>
  <c r="BP26" i="7"/>
  <c r="DE26" i="7" s="1"/>
  <c r="BO26" i="7"/>
  <c r="BN26" i="7"/>
  <c r="DC26" i="7" s="1"/>
  <c r="BM26" i="7"/>
  <c r="DB26" i="7" s="1"/>
  <c r="BL26" i="7"/>
  <c r="DA26" i="7" s="1"/>
  <c r="BK26" i="7"/>
  <c r="CZ26" i="7" s="1"/>
  <c r="BJ26" i="7"/>
  <c r="CY26" i="7" s="1"/>
  <c r="BI26" i="7"/>
  <c r="CX26" i="7" s="1"/>
  <c r="BH26" i="7"/>
  <c r="CW26" i="7" s="1"/>
  <c r="BG26" i="7"/>
  <c r="CV26" i="7" s="1"/>
  <c r="BF26" i="7"/>
  <c r="CT26" i="7" s="1"/>
  <c r="BE26" i="7"/>
  <c r="CR26" i="7" s="1"/>
  <c r="BD26" i="7"/>
  <c r="CQ26" i="7" s="1"/>
  <c r="BC26" i="7"/>
  <c r="CP26" i="7" s="1"/>
  <c r="BB26" i="7"/>
  <c r="CO26" i="7" s="1"/>
  <c r="BR25" i="7"/>
  <c r="DG25" i="7" s="1"/>
  <c r="BQ25" i="7"/>
  <c r="DF25" i="7" s="1"/>
  <c r="BP25" i="7"/>
  <c r="DE25" i="7" s="1"/>
  <c r="BO25" i="7"/>
  <c r="BN25" i="7"/>
  <c r="DC25" i="7" s="1"/>
  <c r="BM25" i="7"/>
  <c r="DB25" i="7" s="1"/>
  <c r="D32" i="9" s="1"/>
  <c r="BL25" i="7"/>
  <c r="DA25" i="7" s="1"/>
  <c r="BK25" i="7"/>
  <c r="CZ25" i="7" s="1"/>
  <c r="BJ25" i="7"/>
  <c r="CY25" i="7" s="1"/>
  <c r="BI25" i="7"/>
  <c r="CX25" i="7" s="1"/>
  <c r="BH25" i="7"/>
  <c r="CW25" i="7" s="1"/>
  <c r="BG25" i="7"/>
  <c r="CV25" i="7" s="1"/>
  <c r="BF25" i="7"/>
  <c r="CT25" i="7" s="1"/>
  <c r="BE25" i="7"/>
  <c r="CR25" i="7" s="1"/>
  <c r="BD25" i="7"/>
  <c r="CQ25" i="7" s="1"/>
  <c r="BC25" i="7"/>
  <c r="CP25" i="7" s="1"/>
  <c r="BB25" i="7"/>
  <c r="CO25" i="7" s="1"/>
  <c r="BR24" i="7"/>
  <c r="DG24" i="7" s="1"/>
  <c r="BQ24" i="7"/>
  <c r="DF24" i="7" s="1"/>
  <c r="BP24" i="7"/>
  <c r="DE24" i="7" s="1"/>
  <c r="BO24" i="7"/>
  <c r="BN24" i="7"/>
  <c r="DC24" i="7" s="1"/>
  <c r="E31" i="9" s="1"/>
  <c r="BM24" i="7"/>
  <c r="DB24" i="7" s="1"/>
  <c r="BL24" i="7"/>
  <c r="DA24" i="7" s="1"/>
  <c r="BK24" i="7"/>
  <c r="CZ24" i="7" s="1"/>
  <c r="BJ24" i="7"/>
  <c r="CY24" i="7" s="1"/>
  <c r="BI24" i="7"/>
  <c r="CX24" i="7" s="1"/>
  <c r="BH24" i="7"/>
  <c r="CW24" i="7" s="1"/>
  <c r="BG24" i="7"/>
  <c r="CV24" i="7" s="1"/>
  <c r="BF24" i="7"/>
  <c r="CT24" i="7" s="1"/>
  <c r="BE24" i="7"/>
  <c r="CR24" i="7" s="1"/>
  <c r="BD24" i="7"/>
  <c r="CQ24" i="7" s="1"/>
  <c r="BC24" i="7"/>
  <c r="CP24" i="7" s="1"/>
  <c r="BB24" i="7"/>
  <c r="CO24" i="7" s="1"/>
  <c r="BR23" i="7"/>
  <c r="DG23" i="7" s="1"/>
  <c r="BQ23" i="7"/>
  <c r="DF23" i="7" s="1"/>
  <c r="BP23" i="7"/>
  <c r="DE23" i="7" s="1"/>
  <c r="BO23" i="7"/>
  <c r="BN23" i="7"/>
  <c r="DC23" i="7" s="1"/>
  <c r="BM23" i="7"/>
  <c r="DB23" i="7" s="1"/>
  <c r="BL23" i="7"/>
  <c r="DA23" i="7" s="1"/>
  <c r="BK23" i="7"/>
  <c r="CZ23" i="7" s="1"/>
  <c r="BJ23" i="7"/>
  <c r="CY23" i="7" s="1"/>
  <c r="BI23" i="7"/>
  <c r="CX23" i="7" s="1"/>
  <c r="BH23" i="7"/>
  <c r="CW23" i="7" s="1"/>
  <c r="BG23" i="7"/>
  <c r="CV23" i="7" s="1"/>
  <c r="BF23" i="7"/>
  <c r="CT23" i="7" s="1"/>
  <c r="BE23" i="7"/>
  <c r="CR23" i="7" s="1"/>
  <c r="BD23" i="7"/>
  <c r="CQ23" i="7" s="1"/>
  <c r="BC23" i="7"/>
  <c r="CP23" i="7" s="1"/>
  <c r="BB23" i="7"/>
  <c r="CO23" i="7" s="1"/>
  <c r="BR22" i="7"/>
  <c r="DG22" i="7" s="1"/>
  <c r="BQ22" i="7"/>
  <c r="DF22" i="7" s="1"/>
  <c r="BP22" i="7"/>
  <c r="DE22" i="7" s="1"/>
  <c r="BO22" i="7"/>
  <c r="BN22" i="7"/>
  <c r="DC22" i="7" s="1"/>
  <c r="BM22" i="7"/>
  <c r="DB22" i="7" s="1"/>
  <c r="BL22" i="7"/>
  <c r="DA22" i="7" s="1"/>
  <c r="BK22" i="7"/>
  <c r="CZ22" i="7" s="1"/>
  <c r="BJ22" i="7"/>
  <c r="CY22" i="7" s="1"/>
  <c r="BI22" i="7"/>
  <c r="CX22" i="7" s="1"/>
  <c r="BH22" i="7"/>
  <c r="CW22" i="7" s="1"/>
  <c r="BG22" i="7"/>
  <c r="CV22" i="7" s="1"/>
  <c r="BF22" i="7"/>
  <c r="CT22" i="7" s="1"/>
  <c r="BE22" i="7"/>
  <c r="CR22" i="7" s="1"/>
  <c r="BD22" i="7"/>
  <c r="CQ22" i="7" s="1"/>
  <c r="BC22" i="7"/>
  <c r="CP22" i="7" s="1"/>
  <c r="BB22" i="7"/>
  <c r="CO22" i="7" s="1"/>
  <c r="BR21" i="7"/>
  <c r="DG21" i="7" s="1"/>
  <c r="BQ21" i="7"/>
  <c r="DF21" i="7" s="1"/>
  <c r="BP21" i="7"/>
  <c r="DE21" i="7" s="1"/>
  <c r="BO21" i="7"/>
  <c r="BN21" i="7"/>
  <c r="DC21" i="7" s="1"/>
  <c r="BM21" i="7"/>
  <c r="DB21" i="7" s="1"/>
  <c r="D28" i="9" s="1"/>
  <c r="BL21" i="7"/>
  <c r="DA21" i="7" s="1"/>
  <c r="BK21" i="7"/>
  <c r="CZ21" i="7" s="1"/>
  <c r="BJ21" i="7"/>
  <c r="CY21" i="7" s="1"/>
  <c r="BI21" i="7"/>
  <c r="CX21" i="7" s="1"/>
  <c r="BH21" i="7"/>
  <c r="CW21" i="7" s="1"/>
  <c r="BG21" i="7"/>
  <c r="CV21" i="7" s="1"/>
  <c r="BF21" i="7"/>
  <c r="CT21" i="7" s="1"/>
  <c r="BE21" i="7"/>
  <c r="CR21" i="7" s="1"/>
  <c r="BD21" i="7"/>
  <c r="CQ21" i="7" s="1"/>
  <c r="BC21" i="7"/>
  <c r="CP21" i="7" s="1"/>
  <c r="BB21" i="7"/>
  <c r="CO21" i="7" s="1"/>
  <c r="BR20" i="7"/>
  <c r="DG20" i="7" s="1"/>
  <c r="BQ20" i="7"/>
  <c r="DF20" i="7" s="1"/>
  <c r="BP20" i="7"/>
  <c r="DE20" i="7" s="1"/>
  <c r="BO20" i="7"/>
  <c r="BN20" i="7"/>
  <c r="DC20" i="7" s="1"/>
  <c r="E27" i="9" s="1"/>
  <c r="BM20" i="7"/>
  <c r="DB20" i="7" s="1"/>
  <c r="BL20" i="7"/>
  <c r="DA20" i="7" s="1"/>
  <c r="BK20" i="7"/>
  <c r="CZ20" i="7" s="1"/>
  <c r="BJ20" i="7"/>
  <c r="CY20" i="7" s="1"/>
  <c r="BI20" i="7"/>
  <c r="CX20" i="7" s="1"/>
  <c r="BH20" i="7"/>
  <c r="CW20" i="7" s="1"/>
  <c r="BG20" i="7"/>
  <c r="CV20" i="7" s="1"/>
  <c r="BF20" i="7"/>
  <c r="CT20" i="7" s="1"/>
  <c r="BE20" i="7"/>
  <c r="CR20" i="7" s="1"/>
  <c r="BD20" i="7"/>
  <c r="CQ20" i="7" s="1"/>
  <c r="BC20" i="7"/>
  <c r="CP20" i="7" s="1"/>
  <c r="BB20" i="7"/>
  <c r="CO20" i="7" s="1"/>
  <c r="BR19" i="7"/>
  <c r="DG19" i="7" s="1"/>
  <c r="BQ19" i="7"/>
  <c r="DF19" i="7" s="1"/>
  <c r="BP19" i="7"/>
  <c r="DE19" i="7" s="1"/>
  <c r="BO19" i="7"/>
  <c r="BN19" i="7"/>
  <c r="DC19" i="7" s="1"/>
  <c r="BM19" i="7"/>
  <c r="DB19" i="7" s="1"/>
  <c r="BL19" i="7"/>
  <c r="DA19" i="7" s="1"/>
  <c r="BK19" i="7"/>
  <c r="CZ19" i="7" s="1"/>
  <c r="BJ19" i="7"/>
  <c r="CY19" i="7" s="1"/>
  <c r="BI19" i="7"/>
  <c r="CX19" i="7" s="1"/>
  <c r="BH19" i="7"/>
  <c r="CW19" i="7" s="1"/>
  <c r="BG19" i="7"/>
  <c r="CV19" i="7" s="1"/>
  <c r="BF19" i="7"/>
  <c r="CT19" i="7" s="1"/>
  <c r="BE19" i="7"/>
  <c r="CR19" i="7" s="1"/>
  <c r="BD19" i="7"/>
  <c r="CQ19" i="7" s="1"/>
  <c r="BC19" i="7"/>
  <c r="CP19" i="7" s="1"/>
  <c r="BB19" i="7"/>
  <c r="CO19" i="7" s="1"/>
  <c r="BR18" i="7"/>
  <c r="DG18" i="7" s="1"/>
  <c r="BQ18" i="7"/>
  <c r="DF18" i="7" s="1"/>
  <c r="BP18" i="7"/>
  <c r="DE18" i="7" s="1"/>
  <c r="BO18" i="7"/>
  <c r="BN18" i="7"/>
  <c r="DC18" i="7" s="1"/>
  <c r="BM18" i="7"/>
  <c r="DB18" i="7" s="1"/>
  <c r="BL18" i="7"/>
  <c r="DA18" i="7" s="1"/>
  <c r="BK18" i="7"/>
  <c r="CZ18" i="7" s="1"/>
  <c r="BJ18" i="7"/>
  <c r="CY18" i="7" s="1"/>
  <c r="BI18" i="7"/>
  <c r="CX18" i="7" s="1"/>
  <c r="BH18" i="7"/>
  <c r="CW18" i="7" s="1"/>
  <c r="BG18" i="7"/>
  <c r="CV18" i="7" s="1"/>
  <c r="BF18" i="7"/>
  <c r="CT18" i="7" s="1"/>
  <c r="BE18" i="7"/>
  <c r="CR18" i="7" s="1"/>
  <c r="BD18" i="7"/>
  <c r="CQ18" i="7" s="1"/>
  <c r="BC18" i="7"/>
  <c r="CP18" i="7" s="1"/>
  <c r="BB18" i="7"/>
  <c r="CO18" i="7" s="1"/>
  <c r="BR17" i="7"/>
  <c r="DG17" i="7" s="1"/>
  <c r="BQ17" i="7"/>
  <c r="DF17" i="7" s="1"/>
  <c r="BP17" i="7"/>
  <c r="DE17" i="7" s="1"/>
  <c r="BO17" i="7"/>
  <c r="BN17" i="7"/>
  <c r="DC17" i="7" s="1"/>
  <c r="BM17" i="7"/>
  <c r="DB17" i="7" s="1"/>
  <c r="D24" i="9" s="1"/>
  <c r="BL17" i="7"/>
  <c r="DA17" i="7" s="1"/>
  <c r="BK17" i="7"/>
  <c r="CZ17" i="7" s="1"/>
  <c r="BJ17" i="7"/>
  <c r="CY17" i="7" s="1"/>
  <c r="BI17" i="7"/>
  <c r="CX17" i="7" s="1"/>
  <c r="BH17" i="7"/>
  <c r="CW17" i="7" s="1"/>
  <c r="BG17" i="7"/>
  <c r="CV17" i="7" s="1"/>
  <c r="BF17" i="7"/>
  <c r="CT17" i="7" s="1"/>
  <c r="BE17" i="7"/>
  <c r="CR17" i="7" s="1"/>
  <c r="BD17" i="7"/>
  <c r="CQ17" i="7" s="1"/>
  <c r="BC17" i="7"/>
  <c r="CP17" i="7" s="1"/>
  <c r="BB17" i="7"/>
  <c r="CO17" i="7" s="1"/>
  <c r="BR16" i="7"/>
  <c r="DG16" i="7" s="1"/>
  <c r="BQ16" i="7"/>
  <c r="DF16" i="7" s="1"/>
  <c r="BP16" i="7"/>
  <c r="DE16" i="7" s="1"/>
  <c r="BO16" i="7"/>
  <c r="BN16" i="7"/>
  <c r="DC16" i="7" s="1"/>
  <c r="E23" i="9" s="1"/>
  <c r="BM16" i="7"/>
  <c r="DB16" i="7" s="1"/>
  <c r="BL16" i="7"/>
  <c r="DA16" i="7" s="1"/>
  <c r="BK16" i="7"/>
  <c r="CZ16" i="7" s="1"/>
  <c r="BJ16" i="7"/>
  <c r="CY16" i="7" s="1"/>
  <c r="BI16" i="7"/>
  <c r="CX16" i="7" s="1"/>
  <c r="BH16" i="7"/>
  <c r="CW16" i="7" s="1"/>
  <c r="BG16" i="7"/>
  <c r="CV16" i="7" s="1"/>
  <c r="BF16" i="7"/>
  <c r="CT16" i="7" s="1"/>
  <c r="BE16" i="7"/>
  <c r="CR16" i="7" s="1"/>
  <c r="BD16" i="7"/>
  <c r="CQ16" i="7" s="1"/>
  <c r="BC16" i="7"/>
  <c r="CP16" i="7" s="1"/>
  <c r="BB16" i="7"/>
  <c r="CO16" i="7" s="1"/>
  <c r="BR15" i="7"/>
  <c r="DG15" i="7" s="1"/>
  <c r="BQ15" i="7"/>
  <c r="DF15" i="7" s="1"/>
  <c r="BP15" i="7"/>
  <c r="DE15" i="7" s="1"/>
  <c r="BO15" i="7"/>
  <c r="BN15" i="7"/>
  <c r="DC15" i="7" s="1"/>
  <c r="BM15" i="7"/>
  <c r="DB15" i="7" s="1"/>
  <c r="BL15" i="7"/>
  <c r="DA15" i="7" s="1"/>
  <c r="BK15" i="7"/>
  <c r="CZ15" i="7" s="1"/>
  <c r="BJ15" i="7"/>
  <c r="CY15" i="7" s="1"/>
  <c r="BI15" i="7"/>
  <c r="CX15" i="7" s="1"/>
  <c r="BH15" i="7"/>
  <c r="CW15" i="7" s="1"/>
  <c r="BG15" i="7"/>
  <c r="CV15" i="7" s="1"/>
  <c r="BF15" i="7"/>
  <c r="CT15" i="7" s="1"/>
  <c r="BE15" i="7"/>
  <c r="CR15" i="7" s="1"/>
  <c r="BD15" i="7"/>
  <c r="CQ15" i="7" s="1"/>
  <c r="BC15" i="7"/>
  <c r="CP15" i="7" s="1"/>
  <c r="BB15" i="7"/>
  <c r="CO15" i="7" s="1"/>
  <c r="BR14" i="7"/>
  <c r="DG14" i="7" s="1"/>
  <c r="BQ14" i="7"/>
  <c r="DF14" i="7" s="1"/>
  <c r="BP14" i="7"/>
  <c r="DE14" i="7" s="1"/>
  <c r="BO14" i="7"/>
  <c r="BN14" i="7"/>
  <c r="DC14" i="7" s="1"/>
  <c r="BM14" i="7"/>
  <c r="DB14" i="7" s="1"/>
  <c r="BL14" i="7"/>
  <c r="DA14" i="7" s="1"/>
  <c r="BK14" i="7"/>
  <c r="CZ14" i="7" s="1"/>
  <c r="BJ14" i="7"/>
  <c r="CY14" i="7" s="1"/>
  <c r="BI14" i="7"/>
  <c r="CX14" i="7" s="1"/>
  <c r="BH14" i="7"/>
  <c r="CW14" i="7" s="1"/>
  <c r="BG14" i="7"/>
  <c r="CV14" i="7" s="1"/>
  <c r="BF14" i="7"/>
  <c r="CT14" i="7" s="1"/>
  <c r="BE14" i="7"/>
  <c r="CR14" i="7" s="1"/>
  <c r="BD14" i="7"/>
  <c r="CQ14" i="7" s="1"/>
  <c r="BC14" i="7"/>
  <c r="CP14" i="7" s="1"/>
  <c r="BB14" i="7"/>
  <c r="CO14" i="7" s="1"/>
  <c r="BR13" i="7"/>
  <c r="DG13" i="7" s="1"/>
  <c r="BQ13" i="7"/>
  <c r="DF13" i="7" s="1"/>
  <c r="BP13" i="7"/>
  <c r="DE13" i="7" s="1"/>
  <c r="BO13" i="7"/>
  <c r="BN13" i="7"/>
  <c r="DC13" i="7" s="1"/>
  <c r="BM13" i="7"/>
  <c r="DB13" i="7" s="1"/>
  <c r="D20" i="9" s="1"/>
  <c r="BL13" i="7"/>
  <c r="DA13" i="7" s="1"/>
  <c r="BK13" i="7"/>
  <c r="CZ13" i="7" s="1"/>
  <c r="BJ13" i="7"/>
  <c r="CY13" i="7" s="1"/>
  <c r="BI13" i="7"/>
  <c r="CX13" i="7" s="1"/>
  <c r="BH13" i="7"/>
  <c r="CW13" i="7" s="1"/>
  <c r="BG13" i="7"/>
  <c r="CV13" i="7" s="1"/>
  <c r="BF13" i="7"/>
  <c r="CT13" i="7" s="1"/>
  <c r="BE13" i="7"/>
  <c r="CR13" i="7" s="1"/>
  <c r="BD13" i="7"/>
  <c r="CQ13" i="7" s="1"/>
  <c r="BC13" i="7"/>
  <c r="CP13" i="7" s="1"/>
  <c r="BB13" i="7"/>
  <c r="CO13" i="7" s="1"/>
  <c r="BR12" i="7"/>
  <c r="DG12" i="7" s="1"/>
  <c r="BQ12" i="7"/>
  <c r="DF12" i="7" s="1"/>
  <c r="BP12" i="7"/>
  <c r="DE12" i="7" s="1"/>
  <c r="BO12" i="7"/>
  <c r="BN12" i="7"/>
  <c r="DC12" i="7" s="1"/>
  <c r="E19" i="9" s="1"/>
  <c r="BM12" i="7"/>
  <c r="DB12" i="7" s="1"/>
  <c r="BL12" i="7"/>
  <c r="DA12" i="7" s="1"/>
  <c r="BK12" i="7"/>
  <c r="CZ12" i="7" s="1"/>
  <c r="BJ12" i="7"/>
  <c r="CY12" i="7" s="1"/>
  <c r="BI12" i="7"/>
  <c r="CX12" i="7" s="1"/>
  <c r="BH12" i="7"/>
  <c r="CW12" i="7" s="1"/>
  <c r="BG12" i="7"/>
  <c r="CV12" i="7" s="1"/>
  <c r="BF12" i="7"/>
  <c r="CT12" i="7" s="1"/>
  <c r="BE12" i="7"/>
  <c r="CR12" i="7" s="1"/>
  <c r="BD12" i="7"/>
  <c r="CQ12" i="7" s="1"/>
  <c r="BC12" i="7"/>
  <c r="CP12" i="7" s="1"/>
  <c r="BB12" i="7"/>
  <c r="CO12" i="7" s="1"/>
  <c r="BR11" i="7"/>
  <c r="DG11" i="7" s="1"/>
  <c r="BQ11" i="7"/>
  <c r="DF11" i="7" s="1"/>
  <c r="BP11" i="7"/>
  <c r="DE11" i="7" s="1"/>
  <c r="BO11" i="7"/>
  <c r="BN11" i="7"/>
  <c r="DC11" i="7" s="1"/>
  <c r="BM11" i="7"/>
  <c r="DB11" i="7" s="1"/>
  <c r="BL11" i="7"/>
  <c r="DA11" i="7" s="1"/>
  <c r="BK11" i="7"/>
  <c r="CZ11" i="7" s="1"/>
  <c r="BJ11" i="7"/>
  <c r="CY11" i="7" s="1"/>
  <c r="BI11" i="7"/>
  <c r="CX11" i="7" s="1"/>
  <c r="BH11" i="7"/>
  <c r="CW11" i="7" s="1"/>
  <c r="BG11" i="7"/>
  <c r="CV11" i="7" s="1"/>
  <c r="BF11" i="7"/>
  <c r="CT11" i="7" s="1"/>
  <c r="BE11" i="7"/>
  <c r="CR11" i="7" s="1"/>
  <c r="BD11" i="7"/>
  <c r="CQ11" i="7" s="1"/>
  <c r="BC11" i="7"/>
  <c r="CP11" i="7" s="1"/>
  <c r="BB11" i="7"/>
  <c r="CO11" i="7" s="1"/>
  <c r="BR10" i="7"/>
  <c r="DG10" i="7" s="1"/>
  <c r="BQ10" i="7"/>
  <c r="DF10" i="7" s="1"/>
  <c r="BP10" i="7"/>
  <c r="DE10" i="7" s="1"/>
  <c r="BO10" i="7"/>
  <c r="BN10" i="7"/>
  <c r="DC10" i="7" s="1"/>
  <c r="BM10" i="7"/>
  <c r="DB10" i="7" s="1"/>
  <c r="BL10" i="7"/>
  <c r="DA10" i="7" s="1"/>
  <c r="BK10" i="7"/>
  <c r="CZ10" i="7" s="1"/>
  <c r="BJ10" i="7"/>
  <c r="CY10" i="7" s="1"/>
  <c r="BI10" i="7"/>
  <c r="CX10" i="7" s="1"/>
  <c r="BH10" i="7"/>
  <c r="CW10" i="7" s="1"/>
  <c r="BG10" i="7"/>
  <c r="CV10" i="7" s="1"/>
  <c r="BF10" i="7"/>
  <c r="CT10" i="7" s="1"/>
  <c r="BE10" i="7"/>
  <c r="CR10" i="7" s="1"/>
  <c r="BD10" i="7"/>
  <c r="CQ10" i="7" s="1"/>
  <c r="BC10" i="7"/>
  <c r="CP10" i="7" s="1"/>
  <c r="BB10" i="7"/>
  <c r="CO10" i="7" s="1"/>
  <c r="BR9" i="7"/>
  <c r="DG9" i="7" s="1"/>
  <c r="BQ9" i="7"/>
  <c r="DF9" i="7" s="1"/>
  <c r="BP9" i="7"/>
  <c r="DE9" i="7" s="1"/>
  <c r="BO9" i="7"/>
  <c r="BN9" i="7"/>
  <c r="DC9" i="7" s="1"/>
  <c r="BM9" i="7"/>
  <c r="DB9" i="7" s="1"/>
  <c r="D16" i="9" s="1"/>
  <c r="BL9" i="7"/>
  <c r="DA9" i="7" s="1"/>
  <c r="BK9" i="7"/>
  <c r="CZ9" i="7" s="1"/>
  <c r="BJ9" i="7"/>
  <c r="CY9" i="7" s="1"/>
  <c r="BI9" i="7"/>
  <c r="CX9" i="7" s="1"/>
  <c r="BH9" i="7"/>
  <c r="CW9" i="7" s="1"/>
  <c r="BG9" i="7"/>
  <c r="CV9" i="7" s="1"/>
  <c r="BF9" i="7"/>
  <c r="CT9" i="7" s="1"/>
  <c r="BE9" i="7"/>
  <c r="CR9" i="7" s="1"/>
  <c r="BD9" i="7"/>
  <c r="CQ9" i="7" s="1"/>
  <c r="BC9" i="7"/>
  <c r="CP9" i="7" s="1"/>
  <c r="BB9" i="7"/>
  <c r="CO9" i="7" s="1"/>
  <c r="BR8" i="7"/>
  <c r="DG8" i="7" s="1"/>
  <c r="BQ8" i="7"/>
  <c r="DF8" i="7" s="1"/>
  <c r="BP8" i="7"/>
  <c r="DE8" i="7" s="1"/>
  <c r="BO8" i="7"/>
  <c r="BN8" i="7"/>
  <c r="DC8" i="7" s="1"/>
  <c r="E15" i="9" s="1"/>
  <c r="BM8" i="7"/>
  <c r="DB8" i="7" s="1"/>
  <c r="BL8" i="7"/>
  <c r="DA8" i="7" s="1"/>
  <c r="BK8" i="7"/>
  <c r="CZ8" i="7" s="1"/>
  <c r="BJ8" i="7"/>
  <c r="CY8" i="7" s="1"/>
  <c r="BI8" i="7"/>
  <c r="CX8" i="7" s="1"/>
  <c r="BH8" i="7"/>
  <c r="CW8" i="7" s="1"/>
  <c r="BG8" i="7"/>
  <c r="CV8" i="7" s="1"/>
  <c r="BF8" i="7"/>
  <c r="CT8" i="7" s="1"/>
  <c r="BE8" i="7"/>
  <c r="CR8" i="7" s="1"/>
  <c r="BD8" i="7"/>
  <c r="CQ8" i="7" s="1"/>
  <c r="BC8" i="7"/>
  <c r="CP8" i="7" s="1"/>
  <c r="BB8" i="7"/>
  <c r="CO8" i="7" s="1"/>
  <c r="BR7" i="7"/>
  <c r="DG7" i="7" s="1"/>
  <c r="BQ7" i="7"/>
  <c r="DF7" i="7" s="1"/>
  <c r="BP7" i="7"/>
  <c r="DE7" i="7" s="1"/>
  <c r="BO7" i="7"/>
  <c r="BN7" i="7"/>
  <c r="DC7" i="7" s="1"/>
  <c r="BM7" i="7"/>
  <c r="DB7" i="7" s="1"/>
  <c r="BL7" i="7"/>
  <c r="DA7" i="7" s="1"/>
  <c r="BK7" i="7"/>
  <c r="CZ7" i="7" s="1"/>
  <c r="BJ7" i="7"/>
  <c r="CY7" i="7" s="1"/>
  <c r="BI7" i="7"/>
  <c r="CX7" i="7" s="1"/>
  <c r="BH7" i="7"/>
  <c r="CW7" i="7" s="1"/>
  <c r="BG7" i="7"/>
  <c r="CV7" i="7" s="1"/>
  <c r="BF7" i="7"/>
  <c r="CT7" i="7" s="1"/>
  <c r="BE7" i="7"/>
  <c r="CR7" i="7" s="1"/>
  <c r="BD7" i="7"/>
  <c r="CQ7" i="7" s="1"/>
  <c r="BC7" i="7"/>
  <c r="CP7" i="7" s="1"/>
  <c r="BB7" i="7"/>
  <c r="CO7" i="7" s="1"/>
  <c r="BR6" i="7"/>
  <c r="DG6" i="7" s="1"/>
  <c r="BQ6" i="7"/>
  <c r="DF6" i="7" s="1"/>
  <c r="BP6" i="7"/>
  <c r="DE6" i="7" s="1"/>
  <c r="BO6" i="7"/>
  <c r="BN6" i="7"/>
  <c r="DC6" i="7" s="1"/>
  <c r="BM6" i="7"/>
  <c r="DB6" i="7" s="1"/>
  <c r="BL6" i="7"/>
  <c r="DA6" i="7" s="1"/>
  <c r="BK6" i="7"/>
  <c r="CZ6" i="7" s="1"/>
  <c r="BJ6" i="7"/>
  <c r="CY6" i="7" s="1"/>
  <c r="BI6" i="7"/>
  <c r="CX6" i="7" s="1"/>
  <c r="BH6" i="7"/>
  <c r="CW6" i="7" s="1"/>
  <c r="BG6" i="7"/>
  <c r="CV6" i="7" s="1"/>
  <c r="BF6" i="7"/>
  <c r="CT6" i="7" s="1"/>
  <c r="BE6" i="7"/>
  <c r="CR6" i="7" s="1"/>
  <c r="BD6" i="7"/>
  <c r="CQ6" i="7" s="1"/>
  <c r="BC6" i="7"/>
  <c r="CP6" i="7" s="1"/>
  <c r="BB6" i="7"/>
  <c r="CO6" i="7" s="1"/>
  <c r="BR5" i="7"/>
  <c r="DG5" i="7" s="1"/>
  <c r="BQ5" i="7"/>
  <c r="DF5" i="7" s="1"/>
  <c r="BP5" i="7"/>
  <c r="DE5" i="7" s="1"/>
  <c r="BO5" i="7"/>
  <c r="BN5" i="7"/>
  <c r="DC5" i="7" s="1"/>
  <c r="BM5" i="7"/>
  <c r="DB5" i="7" s="1"/>
  <c r="D12" i="9" s="1"/>
  <c r="BL5" i="7"/>
  <c r="DA5" i="7" s="1"/>
  <c r="BK5" i="7"/>
  <c r="CZ5" i="7" s="1"/>
  <c r="BJ5" i="7"/>
  <c r="CY5" i="7" s="1"/>
  <c r="BI5" i="7"/>
  <c r="CX5" i="7" s="1"/>
  <c r="BH5" i="7"/>
  <c r="CW5" i="7" s="1"/>
  <c r="BG5" i="7"/>
  <c r="CV5" i="7" s="1"/>
  <c r="BF5" i="7"/>
  <c r="CT5" i="7" s="1"/>
  <c r="BE5" i="7"/>
  <c r="CR5" i="7" s="1"/>
  <c r="BD5" i="7"/>
  <c r="CQ5" i="7" s="1"/>
  <c r="BC5" i="7"/>
  <c r="CP5" i="7" s="1"/>
  <c r="BB5" i="7"/>
  <c r="CO5" i="7" s="1"/>
  <c r="BR4" i="7"/>
  <c r="DG4" i="7" s="1"/>
  <c r="BQ4" i="7"/>
  <c r="DF4" i="7" s="1"/>
  <c r="BP4" i="7"/>
  <c r="DE4" i="7" s="1"/>
  <c r="BO4" i="7"/>
  <c r="BN4" i="7"/>
  <c r="DC4" i="7" s="1"/>
  <c r="E11" i="9" s="1"/>
  <c r="BM4" i="7"/>
  <c r="DB4" i="7" s="1"/>
  <c r="BL4" i="7"/>
  <c r="DA4" i="7" s="1"/>
  <c r="BK4" i="7"/>
  <c r="CZ4" i="7" s="1"/>
  <c r="BJ4" i="7"/>
  <c r="CY4" i="7" s="1"/>
  <c r="BI4" i="7"/>
  <c r="CX4" i="7" s="1"/>
  <c r="BH4" i="7"/>
  <c r="CW4" i="7" s="1"/>
  <c r="BG4" i="7"/>
  <c r="CV4" i="7" s="1"/>
  <c r="BF4" i="7"/>
  <c r="CT4" i="7" s="1"/>
  <c r="BE4" i="7"/>
  <c r="CR4" i="7" s="1"/>
  <c r="BD4" i="7"/>
  <c r="CQ4" i="7" s="1"/>
  <c r="BC4" i="7"/>
  <c r="CP4" i="7" s="1"/>
  <c r="BB4" i="7"/>
  <c r="CO4" i="7" s="1"/>
  <c r="BA150" i="7"/>
  <c r="CN150" i="7" s="1"/>
  <c r="BA149" i="7"/>
  <c r="CN149" i="7" s="1"/>
  <c r="BA148" i="7"/>
  <c r="CN148" i="7" s="1"/>
  <c r="BA147" i="7"/>
  <c r="CN147" i="7" s="1"/>
  <c r="BA146" i="7"/>
  <c r="CN146" i="7" s="1"/>
  <c r="BA145" i="7"/>
  <c r="CN145" i="7" s="1"/>
  <c r="BA144" i="7"/>
  <c r="CN144" i="7" s="1"/>
  <c r="BA143" i="7"/>
  <c r="CN143" i="7" s="1"/>
  <c r="BA142" i="7"/>
  <c r="CN142" i="7" s="1"/>
  <c r="BA141" i="7"/>
  <c r="CN141" i="7" s="1"/>
  <c r="BA140" i="7"/>
  <c r="CN140" i="7" s="1"/>
  <c r="BA139" i="7"/>
  <c r="CN139" i="7" s="1"/>
  <c r="BA138" i="7"/>
  <c r="CN138" i="7" s="1"/>
  <c r="BA137" i="7"/>
  <c r="CN137" i="7" s="1"/>
  <c r="BA136" i="7"/>
  <c r="CN136" i="7" s="1"/>
  <c r="BA135" i="7"/>
  <c r="CN135" i="7" s="1"/>
  <c r="BA134" i="7"/>
  <c r="CN134" i="7" s="1"/>
  <c r="BA133" i="7"/>
  <c r="CN133" i="7" s="1"/>
  <c r="BA132" i="7"/>
  <c r="CN132" i="7" s="1"/>
  <c r="BA131" i="7"/>
  <c r="CN131" i="7" s="1"/>
  <c r="BA130" i="7"/>
  <c r="CN130" i="7" s="1"/>
  <c r="BA129" i="7"/>
  <c r="CN129" i="7" s="1"/>
  <c r="BA128" i="7"/>
  <c r="CN128" i="7" s="1"/>
  <c r="BA127" i="7"/>
  <c r="CN127" i="7" s="1"/>
  <c r="BA126" i="7"/>
  <c r="CN126" i="7" s="1"/>
  <c r="BA125" i="7"/>
  <c r="CN125" i="7" s="1"/>
  <c r="BA124" i="7"/>
  <c r="CN124" i="7" s="1"/>
  <c r="BA123" i="7"/>
  <c r="CN123" i="7" s="1"/>
  <c r="BA122" i="7"/>
  <c r="CN122" i="7" s="1"/>
  <c r="BA121" i="7"/>
  <c r="CN121" i="7" s="1"/>
  <c r="BA120" i="7"/>
  <c r="CN120" i="7" s="1"/>
  <c r="BA119" i="7"/>
  <c r="CN119" i="7" s="1"/>
  <c r="BA118" i="7"/>
  <c r="CN118" i="7" s="1"/>
  <c r="BA117" i="7"/>
  <c r="CN117" i="7" s="1"/>
  <c r="BA116" i="7"/>
  <c r="CN116" i="7" s="1"/>
  <c r="BA115" i="7"/>
  <c r="CN115" i="7" s="1"/>
  <c r="BA114" i="7"/>
  <c r="CN114" i="7" s="1"/>
  <c r="BA113" i="7"/>
  <c r="CN113" i="7" s="1"/>
  <c r="BA112" i="7"/>
  <c r="CN112" i="7" s="1"/>
  <c r="BA111" i="7"/>
  <c r="CN111" i="7" s="1"/>
  <c r="BA110" i="7"/>
  <c r="CN110" i="7" s="1"/>
  <c r="BA109" i="7"/>
  <c r="CN109" i="7" s="1"/>
  <c r="BA108" i="7"/>
  <c r="CN108" i="7" s="1"/>
  <c r="BA107" i="7"/>
  <c r="CN107" i="7" s="1"/>
  <c r="BA106" i="7"/>
  <c r="CN106" i="7" s="1"/>
  <c r="BA105" i="7"/>
  <c r="CN105" i="7" s="1"/>
  <c r="BA104" i="7"/>
  <c r="CN104" i="7" s="1"/>
  <c r="BA103" i="7"/>
  <c r="CN103" i="7" s="1"/>
  <c r="BA102" i="7"/>
  <c r="CN102" i="7" s="1"/>
  <c r="BA101" i="7"/>
  <c r="CN101" i="7" s="1"/>
  <c r="BA100" i="7"/>
  <c r="CN100" i="7" s="1"/>
  <c r="BA99" i="7"/>
  <c r="CN99" i="7" s="1"/>
  <c r="BA98" i="7"/>
  <c r="CN98" i="7" s="1"/>
  <c r="BA97" i="7"/>
  <c r="CN97" i="7" s="1"/>
  <c r="BA96" i="7"/>
  <c r="CN96" i="7" s="1"/>
  <c r="BA95" i="7"/>
  <c r="CN95" i="7" s="1"/>
  <c r="BA94" i="7"/>
  <c r="CN94" i="7" s="1"/>
  <c r="BA93" i="7"/>
  <c r="CN93" i="7" s="1"/>
  <c r="BA92" i="7"/>
  <c r="CN92" i="7" s="1"/>
  <c r="BA91" i="7"/>
  <c r="CN91" i="7" s="1"/>
  <c r="BA90" i="7"/>
  <c r="CN90" i="7" s="1"/>
  <c r="BA89" i="7"/>
  <c r="CN89" i="7" s="1"/>
  <c r="BA87" i="7"/>
  <c r="CN87" i="7" s="1"/>
  <c r="BA86" i="7"/>
  <c r="CN86" i="7" s="1"/>
  <c r="BA85" i="7"/>
  <c r="CN85" i="7" s="1"/>
  <c r="BA84" i="7"/>
  <c r="CN84" i="7" s="1"/>
  <c r="BA83" i="7"/>
  <c r="CN83" i="7" s="1"/>
  <c r="BA82" i="7"/>
  <c r="CN82" i="7" s="1"/>
  <c r="BA80" i="7"/>
  <c r="CN80" i="7" s="1"/>
  <c r="BA79" i="7"/>
  <c r="CN79" i="7" s="1"/>
  <c r="BA78" i="7"/>
  <c r="CN78" i="7" s="1"/>
  <c r="BA77" i="7"/>
  <c r="CN77" i="7" s="1"/>
  <c r="BA76" i="7"/>
  <c r="CN76" i="7" s="1"/>
  <c r="BA75" i="7"/>
  <c r="CN75" i="7" s="1"/>
  <c r="BA74" i="7"/>
  <c r="CN74" i="7" s="1"/>
  <c r="BA73" i="7"/>
  <c r="CN73" i="7" s="1"/>
  <c r="BA72" i="7"/>
  <c r="CN72" i="7" s="1"/>
  <c r="BA71" i="7"/>
  <c r="CN71" i="7" s="1"/>
  <c r="BA70" i="7"/>
  <c r="CN70" i="7" s="1"/>
  <c r="BA69" i="7"/>
  <c r="CN69" i="7" s="1"/>
  <c r="BA68" i="7"/>
  <c r="CN68" i="7" s="1"/>
  <c r="BA67" i="7"/>
  <c r="CN67" i="7" s="1"/>
  <c r="BA66" i="7"/>
  <c r="CN66" i="7" s="1"/>
  <c r="BA65" i="7"/>
  <c r="CN65" i="7" s="1"/>
  <c r="BA64" i="7"/>
  <c r="CN64" i="7" s="1"/>
  <c r="BA63" i="7"/>
  <c r="CN63" i="7" s="1"/>
  <c r="BA62" i="7"/>
  <c r="CN62" i="7" s="1"/>
  <c r="BA61" i="7"/>
  <c r="CN61" i="7" s="1"/>
  <c r="BA60" i="7"/>
  <c r="CN60" i="7" s="1"/>
  <c r="BA59" i="7"/>
  <c r="CN59" i="7" s="1"/>
  <c r="BA58" i="7"/>
  <c r="CN58" i="7" s="1"/>
  <c r="BA57" i="7"/>
  <c r="CN57" i="7" s="1"/>
  <c r="BA56" i="7"/>
  <c r="CN56" i="7" s="1"/>
  <c r="BA55" i="7"/>
  <c r="CN55" i="7" s="1"/>
  <c r="BA54" i="7"/>
  <c r="CN54" i="7" s="1"/>
  <c r="BA53" i="7"/>
  <c r="CN53" i="7" s="1"/>
  <c r="BA52" i="7"/>
  <c r="CN52" i="7" s="1"/>
  <c r="BA51" i="7"/>
  <c r="CN51" i="7" s="1"/>
  <c r="BA50" i="7"/>
  <c r="CN50" i="7" s="1"/>
  <c r="BA49" i="7"/>
  <c r="CN49" i="7" s="1"/>
  <c r="BA48" i="7"/>
  <c r="CN48" i="7" s="1"/>
  <c r="BA47" i="7"/>
  <c r="CN47" i="7" s="1"/>
  <c r="BA46" i="7"/>
  <c r="CN46" i="7" s="1"/>
  <c r="BA45" i="7"/>
  <c r="CN45" i="7" s="1"/>
  <c r="BA44" i="7"/>
  <c r="CN44" i="7" s="1"/>
  <c r="BA43" i="7"/>
  <c r="CN43" i="7" s="1"/>
  <c r="BA42" i="7"/>
  <c r="CN42" i="7" s="1"/>
  <c r="BA41" i="7"/>
  <c r="CN41" i="7" s="1"/>
  <c r="BA40" i="7"/>
  <c r="CN40" i="7" s="1"/>
  <c r="BA39" i="7"/>
  <c r="CN39" i="7" s="1"/>
  <c r="BA38" i="7"/>
  <c r="CN38" i="7" s="1"/>
  <c r="BA37" i="7"/>
  <c r="CN37" i="7" s="1"/>
  <c r="BA36" i="7"/>
  <c r="CN36" i="7" s="1"/>
  <c r="BA35" i="7"/>
  <c r="CN35" i="7" s="1"/>
  <c r="BA34" i="7"/>
  <c r="CN34" i="7" s="1"/>
  <c r="BA33" i="7"/>
  <c r="CN33" i="7" s="1"/>
  <c r="BA32" i="7"/>
  <c r="CN32" i="7" s="1"/>
  <c r="BA31" i="7"/>
  <c r="CN31" i="7" s="1"/>
  <c r="BA30" i="7"/>
  <c r="CN30" i="7" s="1"/>
  <c r="BA29" i="7"/>
  <c r="CN29" i="7" s="1"/>
  <c r="BA28" i="7"/>
  <c r="CN28" i="7" s="1"/>
  <c r="BA27" i="7"/>
  <c r="CN27" i="7" s="1"/>
  <c r="BA26" i="7"/>
  <c r="CN26" i="7" s="1"/>
  <c r="BA25" i="7"/>
  <c r="CN25" i="7" s="1"/>
  <c r="BA24" i="7"/>
  <c r="CN24" i="7" s="1"/>
  <c r="BA23" i="7"/>
  <c r="CN23" i="7" s="1"/>
  <c r="BA22" i="7"/>
  <c r="CN22" i="7" s="1"/>
  <c r="BA21" i="7"/>
  <c r="CN21" i="7" s="1"/>
  <c r="BA20" i="7"/>
  <c r="CN20" i="7" s="1"/>
  <c r="BA19" i="7"/>
  <c r="CN19" i="7" s="1"/>
  <c r="BA18" i="7"/>
  <c r="CN18" i="7" s="1"/>
  <c r="BA17" i="7"/>
  <c r="CN17" i="7" s="1"/>
  <c r="BA16" i="7"/>
  <c r="CN16" i="7" s="1"/>
  <c r="BA15" i="7"/>
  <c r="CN15" i="7" s="1"/>
  <c r="BA14" i="7"/>
  <c r="CN14" i="7" s="1"/>
  <c r="BA13" i="7"/>
  <c r="CN13" i="7" s="1"/>
  <c r="BA12" i="7"/>
  <c r="CN12" i="7" s="1"/>
  <c r="BA11" i="7"/>
  <c r="CN11" i="7" s="1"/>
  <c r="BA10" i="7"/>
  <c r="CN10" i="7" s="1"/>
  <c r="BA9" i="7"/>
  <c r="CN9" i="7" s="1"/>
  <c r="BA8" i="7"/>
  <c r="CN8" i="7" s="1"/>
  <c r="BA7" i="7"/>
  <c r="CN7" i="7" s="1"/>
  <c r="BA6" i="7"/>
  <c r="CN6" i="7" s="1"/>
  <c r="BA5" i="7"/>
  <c r="CN5" i="7" s="1"/>
  <c r="BA4" i="7"/>
  <c r="CN4" i="7" s="1"/>
  <c r="AZ150" i="7"/>
  <c r="CM150" i="7" s="1"/>
  <c r="AZ149" i="7"/>
  <c r="CM149" i="7" s="1"/>
  <c r="AZ148" i="7"/>
  <c r="CM148" i="7" s="1"/>
  <c r="AZ147" i="7"/>
  <c r="CM147" i="7" s="1"/>
  <c r="AZ146" i="7"/>
  <c r="CM146" i="7" s="1"/>
  <c r="AZ145" i="7"/>
  <c r="CM145" i="7" s="1"/>
  <c r="AZ144" i="7"/>
  <c r="CM144" i="7" s="1"/>
  <c r="AZ143" i="7"/>
  <c r="CM143" i="7" s="1"/>
  <c r="AZ142" i="7"/>
  <c r="CM142" i="7" s="1"/>
  <c r="AZ141" i="7"/>
  <c r="CM141" i="7" s="1"/>
  <c r="AZ140" i="7"/>
  <c r="CM140" i="7" s="1"/>
  <c r="AZ139" i="7"/>
  <c r="CM139" i="7" s="1"/>
  <c r="AZ138" i="7"/>
  <c r="CM138" i="7" s="1"/>
  <c r="AZ137" i="7"/>
  <c r="CM137" i="7" s="1"/>
  <c r="AZ136" i="7"/>
  <c r="CM136" i="7" s="1"/>
  <c r="AZ135" i="7"/>
  <c r="CM135" i="7" s="1"/>
  <c r="AZ134" i="7"/>
  <c r="CM134" i="7" s="1"/>
  <c r="AZ133" i="7"/>
  <c r="CM133" i="7" s="1"/>
  <c r="AZ132" i="7"/>
  <c r="CM132" i="7" s="1"/>
  <c r="AZ131" i="7"/>
  <c r="CM131" i="7" s="1"/>
  <c r="AZ130" i="7"/>
  <c r="CM130" i="7" s="1"/>
  <c r="AZ129" i="7"/>
  <c r="CM129" i="7" s="1"/>
  <c r="AZ128" i="7"/>
  <c r="CM128" i="7" s="1"/>
  <c r="AZ127" i="7"/>
  <c r="CM127" i="7" s="1"/>
  <c r="AZ126" i="7"/>
  <c r="CM126" i="7" s="1"/>
  <c r="AZ125" i="7"/>
  <c r="CM125" i="7" s="1"/>
  <c r="AZ124" i="7"/>
  <c r="CM124" i="7" s="1"/>
  <c r="AZ123" i="7"/>
  <c r="CM123" i="7" s="1"/>
  <c r="AZ122" i="7"/>
  <c r="CM122" i="7" s="1"/>
  <c r="AZ121" i="7"/>
  <c r="CM121" i="7" s="1"/>
  <c r="AZ120" i="7"/>
  <c r="CM120" i="7" s="1"/>
  <c r="AZ119" i="7"/>
  <c r="CM119" i="7" s="1"/>
  <c r="AZ118" i="7"/>
  <c r="CM118" i="7" s="1"/>
  <c r="AZ117" i="7"/>
  <c r="CM117" i="7" s="1"/>
  <c r="AZ116" i="7"/>
  <c r="CM116" i="7" s="1"/>
  <c r="AZ115" i="7"/>
  <c r="CM115" i="7" s="1"/>
  <c r="AZ114" i="7"/>
  <c r="CM114" i="7" s="1"/>
  <c r="AZ113" i="7"/>
  <c r="CM113" i="7" s="1"/>
  <c r="AZ112" i="7"/>
  <c r="CM112" i="7" s="1"/>
  <c r="AZ111" i="7"/>
  <c r="CM111" i="7" s="1"/>
  <c r="AZ110" i="7"/>
  <c r="CM110" i="7" s="1"/>
  <c r="AZ109" i="7"/>
  <c r="CM109" i="7" s="1"/>
  <c r="AZ108" i="7"/>
  <c r="CM108" i="7" s="1"/>
  <c r="AZ107" i="7"/>
  <c r="CM107" i="7" s="1"/>
  <c r="AZ106" i="7"/>
  <c r="CM106" i="7" s="1"/>
  <c r="AZ105" i="7"/>
  <c r="CM105" i="7" s="1"/>
  <c r="AZ104" i="7"/>
  <c r="CM104" i="7" s="1"/>
  <c r="AZ103" i="7"/>
  <c r="CM103" i="7" s="1"/>
  <c r="AZ102" i="7"/>
  <c r="CM102" i="7" s="1"/>
  <c r="AZ101" i="7"/>
  <c r="CM101" i="7" s="1"/>
  <c r="AZ100" i="7"/>
  <c r="CM100" i="7" s="1"/>
  <c r="AZ99" i="7"/>
  <c r="CM99" i="7" s="1"/>
  <c r="AZ98" i="7"/>
  <c r="CM98" i="7" s="1"/>
  <c r="AZ97" i="7"/>
  <c r="CM97" i="7" s="1"/>
  <c r="AZ96" i="7"/>
  <c r="CM96" i="7" s="1"/>
  <c r="AZ95" i="7"/>
  <c r="CM95" i="7" s="1"/>
  <c r="AZ94" i="7"/>
  <c r="CM94" i="7" s="1"/>
  <c r="AZ93" i="7"/>
  <c r="CM93" i="7" s="1"/>
  <c r="AZ92" i="7"/>
  <c r="CM92" i="7" s="1"/>
  <c r="AZ91" i="7"/>
  <c r="CM91" i="7" s="1"/>
  <c r="AZ90" i="7"/>
  <c r="CM90" i="7" s="1"/>
  <c r="AZ89" i="7"/>
  <c r="CM89" i="7" s="1"/>
  <c r="AZ87" i="7"/>
  <c r="CM87" i="7" s="1"/>
  <c r="AZ86" i="7"/>
  <c r="CM86" i="7" s="1"/>
  <c r="AZ85" i="7"/>
  <c r="CM85" i="7" s="1"/>
  <c r="AZ84" i="7"/>
  <c r="CM84" i="7" s="1"/>
  <c r="AZ83" i="7"/>
  <c r="CM83" i="7" s="1"/>
  <c r="AZ82" i="7"/>
  <c r="CM82" i="7" s="1"/>
  <c r="AZ80" i="7"/>
  <c r="CM80" i="7" s="1"/>
  <c r="AZ79" i="7"/>
  <c r="CM79" i="7" s="1"/>
  <c r="AZ78" i="7"/>
  <c r="CM78" i="7" s="1"/>
  <c r="AZ77" i="7"/>
  <c r="CM77" i="7" s="1"/>
  <c r="AZ76" i="7"/>
  <c r="CM76" i="7" s="1"/>
  <c r="AZ75" i="7"/>
  <c r="CM75" i="7" s="1"/>
  <c r="AZ74" i="7"/>
  <c r="CM74" i="7" s="1"/>
  <c r="AZ73" i="7"/>
  <c r="CM73" i="7" s="1"/>
  <c r="AZ72" i="7"/>
  <c r="CM72" i="7" s="1"/>
  <c r="AZ71" i="7"/>
  <c r="CM71" i="7" s="1"/>
  <c r="AZ70" i="7"/>
  <c r="CM70" i="7" s="1"/>
  <c r="AZ69" i="7"/>
  <c r="CM69" i="7" s="1"/>
  <c r="AZ68" i="7"/>
  <c r="CM68" i="7" s="1"/>
  <c r="AZ67" i="7"/>
  <c r="CM67" i="7" s="1"/>
  <c r="AZ66" i="7"/>
  <c r="CM66" i="7" s="1"/>
  <c r="AZ65" i="7"/>
  <c r="CM65" i="7" s="1"/>
  <c r="AZ64" i="7"/>
  <c r="CM64" i="7" s="1"/>
  <c r="AZ63" i="7"/>
  <c r="CM63" i="7" s="1"/>
  <c r="AZ62" i="7"/>
  <c r="CM62" i="7" s="1"/>
  <c r="AZ61" i="7"/>
  <c r="CM61" i="7" s="1"/>
  <c r="AZ60" i="7"/>
  <c r="CM60" i="7" s="1"/>
  <c r="AZ59" i="7"/>
  <c r="CM59" i="7" s="1"/>
  <c r="AZ58" i="7"/>
  <c r="CM58" i="7" s="1"/>
  <c r="AZ57" i="7"/>
  <c r="CM57" i="7" s="1"/>
  <c r="AZ56" i="7"/>
  <c r="CM56" i="7" s="1"/>
  <c r="AZ55" i="7"/>
  <c r="CM55" i="7" s="1"/>
  <c r="AZ54" i="7"/>
  <c r="CM54" i="7" s="1"/>
  <c r="AZ53" i="7"/>
  <c r="CM53" i="7" s="1"/>
  <c r="AZ52" i="7"/>
  <c r="CM52" i="7" s="1"/>
  <c r="AZ51" i="7"/>
  <c r="CM51" i="7" s="1"/>
  <c r="AZ50" i="7"/>
  <c r="CM50" i="7" s="1"/>
  <c r="AZ49" i="7"/>
  <c r="CM49" i="7" s="1"/>
  <c r="AZ48" i="7"/>
  <c r="CM48" i="7" s="1"/>
  <c r="AZ47" i="7"/>
  <c r="CM47" i="7" s="1"/>
  <c r="AZ46" i="7"/>
  <c r="CM46" i="7" s="1"/>
  <c r="AZ45" i="7"/>
  <c r="CM45" i="7" s="1"/>
  <c r="AZ44" i="7"/>
  <c r="CM44" i="7" s="1"/>
  <c r="AZ43" i="7"/>
  <c r="CM43" i="7" s="1"/>
  <c r="AZ42" i="7"/>
  <c r="CM42" i="7" s="1"/>
  <c r="AZ41" i="7"/>
  <c r="CM41" i="7" s="1"/>
  <c r="AZ40" i="7"/>
  <c r="CM40" i="7" s="1"/>
  <c r="AZ39" i="7"/>
  <c r="CM39" i="7" s="1"/>
  <c r="AZ38" i="7"/>
  <c r="CM38" i="7" s="1"/>
  <c r="AZ37" i="7"/>
  <c r="CM37" i="7" s="1"/>
  <c r="AZ36" i="7"/>
  <c r="CM36" i="7" s="1"/>
  <c r="AZ35" i="7"/>
  <c r="CM35" i="7" s="1"/>
  <c r="AZ34" i="7"/>
  <c r="CM34" i="7" s="1"/>
  <c r="AZ33" i="7"/>
  <c r="CM33" i="7" s="1"/>
  <c r="AZ32" i="7"/>
  <c r="CM32" i="7" s="1"/>
  <c r="AZ31" i="7"/>
  <c r="CM31" i="7" s="1"/>
  <c r="AZ30" i="7"/>
  <c r="CM30" i="7" s="1"/>
  <c r="AZ29" i="7"/>
  <c r="CM29" i="7" s="1"/>
  <c r="AZ28" i="7"/>
  <c r="CM28" i="7" s="1"/>
  <c r="AZ27" i="7"/>
  <c r="CM27" i="7" s="1"/>
  <c r="AZ26" i="7"/>
  <c r="CM26" i="7" s="1"/>
  <c r="AZ25" i="7"/>
  <c r="CM25" i="7" s="1"/>
  <c r="AZ24" i="7"/>
  <c r="CM24" i="7" s="1"/>
  <c r="AZ23" i="7"/>
  <c r="CM23" i="7" s="1"/>
  <c r="AZ22" i="7"/>
  <c r="CM22" i="7" s="1"/>
  <c r="AZ21" i="7"/>
  <c r="CM21" i="7" s="1"/>
  <c r="AZ20" i="7"/>
  <c r="CM20" i="7" s="1"/>
  <c r="AZ19" i="7"/>
  <c r="CM19" i="7" s="1"/>
  <c r="AZ18" i="7"/>
  <c r="CM18" i="7" s="1"/>
  <c r="AZ17" i="7"/>
  <c r="CM17" i="7" s="1"/>
  <c r="AZ16" i="7"/>
  <c r="CM16" i="7" s="1"/>
  <c r="AZ15" i="7"/>
  <c r="CM15" i="7" s="1"/>
  <c r="AZ14" i="7"/>
  <c r="CM14" i="7" s="1"/>
  <c r="AZ13" i="7"/>
  <c r="CM13" i="7" s="1"/>
  <c r="AZ12" i="7"/>
  <c r="CM12" i="7" s="1"/>
  <c r="AZ11" i="7"/>
  <c r="CM11" i="7" s="1"/>
  <c r="AZ10" i="7"/>
  <c r="CM10" i="7" s="1"/>
  <c r="AZ9" i="7"/>
  <c r="CM9" i="7" s="1"/>
  <c r="AZ8" i="7"/>
  <c r="CM8" i="7" s="1"/>
  <c r="AZ7" i="7"/>
  <c r="CM7" i="7" s="1"/>
  <c r="AZ6" i="7"/>
  <c r="CM6" i="7" s="1"/>
  <c r="AZ5" i="7"/>
  <c r="CM5" i="7" s="1"/>
  <c r="AZ4" i="7"/>
  <c r="CM4" i="7" s="1"/>
  <c r="AY150" i="7"/>
  <c r="CL150" i="7" s="1"/>
  <c r="AY149" i="7"/>
  <c r="CL149" i="7" s="1"/>
  <c r="AY148" i="7"/>
  <c r="CL148" i="7" s="1"/>
  <c r="AY147" i="7"/>
  <c r="CL147" i="7" s="1"/>
  <c r="AY146" i="7"/>
  <c r="CL146" i="7" s="1"/>
  <c r="AY145" i="7"/>
  <c r="CL145" i="7" s="1"/>
  <c r="AY144" i="7"/>
  <c r="CL144" i="7" s="1"/>
  <c r="AY143" i="7"/>
  <c r="CL143" i="7" s="1"/>
  <c r="AY142" i="7"/>
  <c r="CL142" i="7" s="1"/>
  <c r="AY141" i="7"/>
  <c r="CL141" i="7" s="1"/>
  <c r="AY140" i="7"/>
  <c r="CL140" i="7" s="1"/>
  <c r="AY139" i="7"/>
  <c r="CL139" i="7" s="1"/>
  <c r="AY138" i="7"/>
  <c r="CL138" i="7" s="1"/>
  <c r="AY137" i="7"/>
  <c r="CL137" i="7" s="1"/>
  <c r="AY136" i="7"/>
  <c r="CL136" i="7" s="1"/>
  <c r="AY135" i="7"/>
  <c r="CL135" i="7" s="1"/>
  <c r="AY134" i="7"/>
  <c r="CL134" i="7" s="1"/>
  <c r="AY133" i="7"/>
  <c r="CL133" i="7" s="1"/>
  <c r="AY132" i="7"/>
  <c r="CL132" i="7" s="1"/>
  <c r="AY131" i="7"/>
  <c r="CL131" i="7" s="1"/>
  <c r="AY130" i="7"/>
  <c r="CL130" i="7" s="1"/>
  <c r="AY129" i="7"/>
  <c r="CL129" i="7" s="1"/>
  <c r="AY128" i="7"/>
  <c r="CL128" i="7" s="1"/>
  <c r="AY127" i="7"/>
  <c r="CL127" i="7" s="1"/>
  <c r="AY126" i="7"/>
  <c r="CL126" i="7" s="1"/>
  <c r="AY125" i="7"/>
  <c r="CL125" i="7" s="1"/>
  <c r="AY124" i="7"/>
  <c r="CL124" i="7" s="1"/>
  <c r="AY123" i="7"/>
  <c r="CL123" i="7" s="1"/>
  <c r="AY122" i="7"/>
  <c r="CL122" i="7" s="1"/>
  <c r="AY121" i="7"/>
  <c r="CL121" i="7" s="1"/>
  <c r="AY120" i="7"/>
  <c r="CL120" i="7" s="1"/>
  <c r="AY119" i="7"/>
  <c r="CL119" i="7" s="1"/>
  <c r="AY118" i="7"/>
  <c r="CL118" i="7" s="1"/>
  <c r="AY117" i="7"/>
  <c r="CL117" i="7" s="1"/>
  <c r="AY116" i="7"/>
  <c r="CL116" i="7" s="1"/>
  <c r="AY115" i="7"/>
  <c r="CL115" i="7" s="1"/>
  <c r="AY114" i="7"/>
  <c r="CL114" i="7" s="1"/>
  <c r="AY113" i="7"/>
  <c r="CL113" i="7" s="1"/>
  <c r="AY112" i="7"/>
  <c r="CL112" i="7" s="1"/>
  <c r="AY111" i="7"/>
  <c r="CL111" i="7" s="1"/>
  <c r="AY110" i="7"/>
  <c r="CL110" i="7" s="1"/>
  <c r="AY109" i="7"/>
  <c r="CL109" i="7" s="1"/>
  <c r="AY108" i="7"/>
  <c r="CL108" i="7" s="1"/>
  <c r="AY107" i="7"/>
  <c r="CL107" i="7" s="1"/>
  <c r="AY106" i="7"/>
  <c r="CL106" i="7" s="1"/>
  <c r="AY105" i="7"/>
  <c r="CL105" i="7" s="1"/>
  <c r="AY104" i="7"/>
  <c r="CL104" i="7" s="1"/>
  <c r="AY103" i="7"/>
  <c r="CL103" i="7" s="1"/>
  <c r="AY102" i="7"/>
  <c r="CL102" i="7" s="1"/>
  <c r="AY101" i="7"/>
  <c r="CL101" i="7" s="1"/>
  <c r="AY100" i="7"/>
  <c r="CL100" i="7" s="1"/>
  <c r="AY99" i="7"/>
  <c r="CL99" i="7" s="1"/>
  <c r="AY98" i="7"/>
  <c r="CL98" i="7" s="1"/>
  <c r="AY97" i="7"/>
  <c r="CL97" i="7" s="1"/>
  <c r="AY96" i="7"/>
  <c r="CL96" i="7" s="1"/>
  <c r="AY95" i="7"/>
  <c r="CL95" i="7" s="1"/>
  <c r="AY94" i="7"/>
  <c r="CL94" i="7" s="1"/>
  <c r="AY93" i="7"/>
  <c r="CL93" i="7" s="1"/>
  <c r="AY92" i="7"/>
  <c r="CL92" i="7" s="1"/>
  <c r="AY91" i="7"/>
  <c r="CL91" i="7" s="1"/>
  <c r="AY90" i="7"/>
  <c r="CL90" i="7" s="1"/>
  <c r="AY89" i="7"/>
  <c r="CL89" i="7" s="1"/>
  <c r="AY87" i="7"/>
  <c r="CL87" i="7" s="1"/>
  <c r="AY86" i="7"/>
  <c r="CL86" i="7" s="1"/>
  <c r="AY85" i="7"/>
  <c r="CL85" i="7" s="1"/>
  <c r="AY84" i="7"/>
  <c r="CL84" i="7" s="1"/>
  <c r="AY83" i="7"/>
  <c r="CL83" i="7" s="1"/>
  <c r="AY82" i="7"/>
  <c r="CL82" i="7" s="1"/>
  <c r="AY80" i="7"/>
  <c r="CL80" i="7" s="1"/>
  <c r="AY79" i="7"/>
  <c r="CL79" i="7" s="1"/>
  <c r="AY78" i="7"/>
  <c r="CL78" i="7" s="1"/>
  <c r="AY77" i="7"/>
  <c r="CL77" i="7" s="1"/>
  <c r="AY76" i="7"/>
  <c r="CL76" i="7" s="1"/>
  <c r="AY75" i="7"/>
  <c r="CL75" i="7" s="1"/>
  <c r="AY74" i="7"/>
  <c r="CL74" i="7" s="1"/>
  <c r="AY73" i="7"/>
  <c r="CL73" i="7" s="1"/>
  <c r="AY72" i="7"/>
  <c r="CL72" i="7" s="1"/>
  <c r="AY71" i="7"/>
  <c r="CL71" i="7" s="1"/>
  <c r="AY70" i="7"/>
  <c r="CL70" i="7" s="1"/>
  <c r="AY69" i="7"/>
  <c r="CL69" i="7" s="1"/>
  <c r="AY68" i="7"/>
  <c r="CL68" i="7" s="1"/>
  <c r="AY67" i="7"/>
  <c r="CL67" i="7" s="1"/>
  <c r="AY66" i="7"/>
  <c r="CL66" i="7" s="1"/>
  <c r="AY65" i="7"/>
  <c r="CL65" i="7" s="1"/>
  <c r="AY64" i="7"/>
  <c r="CL64" i="7" s="1"/>
  <c r="AY63" i="7"/>
  <c r="CL63" i="7" s="1"/>
  <c r="AY62" i="7"/>
  <c r="CL62" i="7" s="1"/>
  <c r="AY61" i="7"/>
  <c r="CL61" i="7" s="1"/>
  <c r="AY60" i="7"/>
  <c r="CL60" i="7" s="1"/>
  <c r="AY59" i="7"/>
  <c r="CL59" i="7" s="1"/>
  <c r="AY58" i="7"/>
  <c r="CL58" i="7" s="1"/>
  <c r="AY57" i="7"/>
  <c r="CL57" i="7" s="1"/>
  <c r="AY56" i="7"/>
  <c r="CL56" i="7" s="1"/>
  <c r="AY55" i="7"/>
  <c r="CL55" i="7" s="1"/>
  <c r="AY54" i="7"/>
  <c r="CL54" i="7" s="1"/>
  <c r="AY53" i="7"/>
  <c r="CL53" i="7" s="1"/>
  <c r="AY52" i="7"/>
  <c r="CL52" i="7" s="1"/>
  <c r="AY51" i="7"/>
  <c r="CL51" i="7" s="1"/>
  <c r="AY50" i="7"/>
  <c r="CL50" i="7" s="1"/>
  <c r="AY49" i="7"/>
  <c r="CL49" i="7" s="1"/>
  <c r="AY48" i="7"/>
  <c r="CL48" i="7" s="1"/>
  <c r="AY47" i="7"/>
  <c r="CL47" i="7" s="1"/>
  <c r="AY46" i="7"/>
  <c r="CL46" i="7" s="1"/>
  <c r="AY45" i="7"/>
  <c r="CL45" i="7" s="1"/>
  <c r="AY44" i="7"/>
  <c r="CL44" i="7" s="1"/>
  <c r="AY43" i="7"/>
  <c r="CL43" i="7" s="1"/>
  <c r="AY42" i="7"/>
  <c r="CL42" i="7" s="1"/>
  <c r="AY41" i="7"/>
  <c r="CL41" i="7" s="1"/>
  <c r="AY40" i="7"/>
  <c r="CL40" i="7" s="1"/>
  <c r="AY39" i="7"/>
  <c r="CL39" i="7" s="1"/>
  <c r="AY38" i="7"/>
  <c r="CL38" i="7" s="1"/>
  <c r="AY37" i="7"/>
  <c r="CL37" i="7" s="1"/>
  <c r="AY36" i="7"/>
  <c r="CL36" i="7" s="1"/>
  <c r="AY35" i="7"/>
  <c r="CL35" i="7" s="1"/>
  <c r="AY34" i="7"/>
  <c r="CL34" i="7" s="1"/>
  <c r="AY33" i="7"/>
  <c r="CL33" i="7" s="1"/>
  <c r="AY32" i="7"/>
  <c r="CL32" i="7" s="1"/>
  <c r="AY31" i="7"/>
  <c r="CL31" i="7" s="1"/>
  <c r="AY30" i="7"/>
  <c r="CL30" i="7" s="1"/>
  <c r="AY29" i="7"/>
  <c r="CL29" i="7" s="1"/>
  <c r="AY28" i="7"/>
  <c r="CL28" i="7" s="1"/>
  <c r="AY27" i="7"/>
  <c r="CL27" i="7" s="1"/>
  <c r="AY26" i="7"/>
  <c r="CL26" i="7" s="1"/>
  <c r="AY25" i="7"/>
  <c r="CL25" i="7" s="1"/>
  <c r="AY24" i="7"/>
  <c r="CL24" i="7" s="1"/>
  <c r="AY23" i="7"/>
  <c r="CL23" i="7" s="1"/>
  <c r="AY22" i="7"/>
  <c r="CL22" i="7" s="1"/>
  <c r="AY21" i="7"/>
  <c r="CL21" i="7" s="1"/>
  <c r="AY20" i="7"/>
  <c r="CL20" i="7" s="1"/>
  <c r="AY19" i="7"/>
  <c r="CL19" i="7" s="1"/>
  <c r="AY18" i="7"/>
  <c r="CL18" i="7" s="1"/>
  <c r="AY17" i="7"/>
  <c r="CL17" i="7" s="1"/>
  <c r="AY16" i="7"/>
  <c r="CL16" i="7" s="1"/>
  <c r="AY15" i="7"/>
  <c r="CL15" i="7" s="1"/>
  <c r="AY14" i="7"/>
  <c r="CL14" i="7" s="1"/>
  <c r="AY13" i="7"/>
  <c r="CL13" i="7" s="1"/>
  <c r="AY12" i="7"/>
  <c r="CL12" i="7" s="1"/>
  <c r="AY11" i="7"/>
  <c r="CL11" i="7" s="1"/>
  <c r="AY10" i="7"/>
  <c r="CL10" i="7" s="1"/>
  <c r="AY9" i="7"/>
  <c r="CL9" i="7" s="1"/>
  <c r="AY8" i="7"/>
  <c r="CL8" i="7" s="1"/>
  <c r="AY7" i="7"/>
  <c r="CL7" i="7" s="1"/>
  <c r="AY6" i="7"/>
  <c r="CL6" i="7" s="1"/>
  <c r="AY5" i="7"/>
  <c r="CL5" i="7" s="1"/>
  <c r="AY4" i="7"/>
  <c r="CL4" i="7" s="1"/>
  <c r="AX150" i="7"/>
  <c r="CK150" i="7" s="1"/>
  <c r="AX149" i="7"/>
  <c r="CK149" i="7" s="1"/>
  <c r="AX148" i="7"/>
  <c r="CK148" i="7" s="1"/>
  <c r="AX147" i="7"/>
  <c r="CK147" i="7" s="1"/>
  <c r="AX146" i="7"/>
  <c r="CK146" i="7" s="1"/>
  <c r="AX145" i="7"/>
  <c r="CK145" i="7" s="1"/>
  <c r="AX144" i="7"/>
  <c r="CK144" i="7" s="1"/>
  <c r="AX143" i="7"/>
  <c r="CK143" i="7" s="1"/>
  <c r="AX142" i="7"/>
  <c r="CK142" i="7" s="1"/>
  <c r="AX141" i="7"/>
  <c r="CK141" i="7" s="1"/>
  <c r="AX140" i="7"/>
  <c r="CK140" i="7" s="1"/>
  <c r="AX139" i="7"/>
  <c r="CK139" i="7" s="1"/>
  <c r="AX138" i="7"/>
  <c r="CK138" i="7" s="1"/>
  <c r="AX137" i="7"/>
  <c r="CK137" i="7" s="1"/>
  <c r="AX136" i="7"/>
  <c r="CK136" i="7" s="1"/>
  <c r="AX135" i="7"/>
  <c r="CK135" i="7" s="1"/>
  <c r="AX134" i="7"/>
  <c r="CK134" i="7" s="1"/>
  <c r="AX133" i="7"/>
  <c r="CK133" i="7" s="1"/>
  <c r="AX132" i="7"/>
  <c r="CK132" i="7" s="1"/>
  <c r="AX131" i="7"/>
  <c r="CK131" i="7" s="1"/>
  <c r="AX130" i="7"/>
  <c r="CK130" i="7" s="1"/>
  <c r="AX129" i="7"/>
  <c r="CK129" i="7" s="1"/>
  <c r="AX128" i="7"/>
  <c r="CK128" i="7" s="1"/>
  <c r="AX127" i="7"/>
  <c r="CK127" i="7" s="1"/>
  <c r="AX126" i="7"/>
  <c r="CK126" i="7" s="1"/>
  <c r="AX125" i="7"/>
  <c r="CK125" i="7" s="1"/>
  <c r="AX124" i="7"/>
  <c r="CK124" i="7" s="1"/>
  <c r="AX123" i="7"/>
  <c r="CK123" i="7" s="1"/>
  <c r="AX122" i="7"/>
  <c r="CK122" i="7" s="1"/>
  <c r="AX121" i="7"/>
  <c r="CK121" i="7" s="1"/>
  <c r="AX120" i="7"/>
  <c r="CK120" i="7" s="1"/>
  <c r="AX119" i="7"/>
  <c r="CK119" i="7" s="1"/>
  <c r="AX118" i="7"/>
  <c r="CK118" i="7" s="1"/>
  <c r="AX117" i="7"/>
  <c r="CK117" i="7" s="1"/>
  <c r="AX116" i="7"/>
  <c r="CK116" i="7" s="1"/>
  <c r="AX115" i="7"/>
  <c r="CK115" i="7" s="1"/>
  <c r="AX114" i="7"/>
  <c r="CK114" i="7" s="1"/>
  <c r="AX113" i="7"/>
  <c r="CK113" i="7" s="1"/>
  <c r="AX112" i="7"/>
  <c r="CK112" i="7" s="1"/>
  <c r="AX111" i="7"/>
  <c r="CK111" i="7" s="1"/>
  <c r="AX110" i="7"/>
  <c r="CK110" i="7" s="1"/>
  <c r="AX109" i="7"/>
  <c r="CK109" i="7" s="1"/>
  <c r="AX108" i="7"/>
  <c r="CK108" i="7" s="1"/>
  <c r="AX107" i="7"/>
  <c r="CK107" i="7" s="1"/>
  <c r="AX106" i="7"/>
  <c r="CK106" i="7" s="1"/>
  <c r="AX105" i="7"/>
  <c r="CK105" i="7" s="1"/>
  <c r="AX104" i="7"/>
  <c r="CK104" i="7" s="1"/>
  <c r="AX103" i="7"/>
  <c r="CK103" i="7" s="1"/>
  <c r="AX102" i="7"/>
  <c r="CK102" i="7" s="1"/>
  <c r="AX101" i="7"/>
  <c r="CK101" i="7" s="1"/>
  <c r="AX100" i="7"/>
  <c r="CK100" i="7" s="1"/>
  <c r="AX99" i="7"/>
  <c r="CK99" i="7" s="1"/>
  <c r="AX98" i="7"/>
  <c r="CK98" i="7" s="1"/>
  <c r="AX97" i="7"/>
  <c r="CK97" i="7" s="1"/>
  <c r="AX96" i="7"/>
  <c r="CK96" i="7" s="1"/>
  <c r="AX95" i="7"/>
  <c r="CK95" i="7" s="1"/>
  <c r="AX94" i="7"/>
  <c r="CK94" i="7" s="1"/>
  <c r="AX93" i="7"/>
  <c r="CK93" i="7" s="1"/>
  <c r="AX92" i="7"/>
  <c r="CK92" i="7" s="1"/>
  <c r="AX91" i="7"/>
  <c r="CK91" i="7" s="1"/>
  <c r="AX90" i="7"/>
  <c r="CK90" i="7" s="1"/>
  <c r="AX89" i="7"/>
  <c r="CK89" i="7" s="1"/>
  <c r="AX87" i="7"/>
  <c r="CK87" i="7" s="1"/>
  <c r="AX86" i="7"/>
  <c r="CK86" i="7" s="1"/>
  <c r="AX85" i="7"/>
  <c r="CK85" i="7" s="1"/>
  <c r="AX84" i="7"/>
  <c r="CK84" i="7" s="1"/>
  <c r="AX83" i="7"/>
  <c r="CK83" i="7" s="1"/>
  <c r="AX82" i="7"/>
  <c r="CK82" i="7" s="1"/>
  <c r="AX80" i="7"/>
  <c r="CK80" i="7" s="1"/>
  <c r="AX79" i="7"/>
  <c r="CK79" i="7" s="1"/>
  <c r="AX78" i="7"/>
  <c r="CK78" i="7" s="1"/>
  <c r="AX77" i="7"/>
  <c r="CK77" i="7" s="1"/>
  <c r="AX76" i="7"/>
  <c r="CK76" i="7" s="1"/>
  <c r="AX75" i="7"/>
  <c r="CK75" i="7" s="1"/>
  <c r="AX74" i="7"/>
  <c r="CK74" i="7" s="1"/>
  <c r="AX73" i="7"/>
  <c r="CK73" i="7" s="1"/>
  <c r="AX72" i="7"/>
  <c r="CK72" i="7" s="1"/>
  <c r="AX71" i="7"/>
  <c r="CK71" i="7" s="1"/>
  <c r="AX70" i="7"/>
  <c r="CK70" i="7" s="1"/>
  <c r="AX69" i="7"/>
  <c r="CK69" i="7" s="1"/>
  <c r="AX68" i="7"/>
  <c r="CK68" i="7" s="1"/>
  <c r="AX67" i="7"/>
  <c r="CK67" i="7" s="1"/>
  <c r="AX66" i="7"/>
  <c r="CK66" i="7" s="1"/>
  <c r="AX65" i="7"/>
  <c r="CK65" i="7" s="1"/>
  <c r="AX64" i="7"/>
  <c r="CK64" i="7" s="1"/>
  <c r="AX63" i="7"/>
  <c r="CK63" i="7" s="1"/>
  <c r="AX62" i="7"/>
  <c r="CK62" i="7" s="1"/>
  <c r="AX61" i="7"/>
  <c r="CK61" i="7" s="1"/>
  <c r="AX60" i="7"/>
  <c r="CK60" i="7" s="1"/>
  <c r="AX59" i="7"/>
  <c r="CK59" i="7" s="1"/>
  <c r="AX58" i="7"/>
  <c r="CK58" i="7" s="1"/>
  <c r="AX57" i="7"/>
  <c r="CK57" i="7" s="1"/>
  <c r="AX56" i="7"/>
  <c r="CK56" i="7" s="1"/>
  <c r="AX55" i="7"/>
  <c r="CK55" i="7" s="1"/>
  <c r="AX54" i="7"/>
  <c r="CK54" i="7" s="1"/>
  <c r="AX53" i="7"/>
  <c r="CK53" i="7" s="1"/>
  <c r="AX52" i="7"/>
  <c r="CK52" i="7" s="1"/>
  <c r="AX51" i="7"/>
  <c r="CK51" i="7" s="1"/>
  <c r="AX50" i="7"/>
  <c r="CK50" i="7" s="1"/>
  <c r="AX49" i="7"/>
  <c r="CK49" i="7" s="1"/>
  <c r="AX48" i="7"/>
  <c r="CK48" i="7" s="1"/>
  <c r="AX47" i="7"/>
  <c r="CK47" i="7" s="1"/>
  <c r="AX46" i="7"/>
  <c r="CK46" i="7" s="1"/>
  <c r="AX45" i="7"/>
  <c r="CK45" i="7" s="1"/>
  <c r="AX44" i="7"/>
  <c r="CK44" i="7" s="1"/>
  <c r="AX43" i="7"/>
  <c r="CK43" i="7" s="1"/>
  <c r="AX42" i="7"/>
  <c r="CK42" i="7" s="1"/>
  <c r="AX41" i="7"/>
  <c r="CK41" i="7" s="1"/>
  <c r="AX40" i="7"/>
  <c r="CK40" i="7" s="1"/>
  <c r="AX39" i="7"/>
  <c r="CK39" i="7" s="1"/>
  <c r="AX38" i="7"/>
  <c r="CK38" i="7" s="1"/>
  <c r="AX37" i="7"/>
  <c r="CK37" i="7" s="1"/>
  <c r="AX36" i="7"/>
  <c r="CK36" i="7" s="1"/>
  <c r="AX35" i="7"/>
  <c r="CK35" i="7" s="1"/>
  <c r="AX34" i="7"/>
  <c r="CK34" i="7" s="1"/>
  <c r="AX33" i="7"/>
  <c r="CK33" i="7" s="1"/>
  <c r="AX32" i="7"/>
  <c r="CK32" i="7" s="1"/>
  <c r="AX31" i="7"/>
  <c r="CK31" i="7" s="1"/>
  <c r="AX30" i="7"/>
  <c r="CK30" i="7" s="1"/>
  <c r="AX29" i="7"/>
  <c r="CK29" i="7" s="1"/>
  <c r="AX28" i="7"/>
  <c r="CK28" i="7" s="1"/>
  <c r="AX27" i="7"/>
  <c r="CK27" i="7" s="1"/>
  <c r="AX26" i="7"/>
  <c r="CK26" i="7" s="1"/>
  <c r="AX25" i="7"/>
  <c r="CK25" i="7" s="1"/>
  <c r="AX24" i="7"/>
  <c r="CK24" i="7" s="1"/>
  <c r="AX23" i="7"/>
  <c r="CK23" i="7" s="1"/>
  <c r="AX22" i="7"/>
  <c r="CK22" i="7" s="1"/>
  <c r="AX21" i="7"/>
  <c r="CK21" i="7" s="1"/>
  <c r="AX20" i="7"/>
  <c r="CK20" i="7" s="1"/>
  <c r="AX19" i="7"/>
  <c r="CK19" i="7" s="1"/>
  <c r="AX18" i="7"/>
  <c r="CK18" i="7" s="1"/>
  <c r="AX17" i="7"/>
  <c r="CK17" i="7" s="1"/>
  <c r="AX16" i="7"/>
  <c r="CK16" i="7" s="1"/>
  <c r="AX15" i="7"/>
  <c r="CK15" i="7" s="1"/>
  <c r="AX14" i="7"/>
  <c r="CK14" i="7" s="1"/>
  <c r="AX13" i="7"/>
  <c r="CK13" i="7" s="1"/>
  <c r="AX12" i="7"/>
  <c r="CK12" i="7" s="1"/>
  <c r="AX11" i="7"/>
  <c r="CK11" i="7" s="1"/>
  <c r="AX10" i="7"/>
  <c r="CK10" i="7" s="1"/>
  <c r="AX9" i="7"/>
  <c r="CK9" i="7" s="1"/>
  <c r="AX8" i="7"/>
  <c r="CK8" i="7" s="1"/>
  <c r="AX7" i="7"/>
  <c r="CK7" i="7" s="1"/>
  <c r="AX6" i="7"/>
  <c r="CK6" i="7" s="1"/>
  <c r="AX5" i="7"/>
  <c r="CK5" i="7" s="1"/>
  <c r="AX4" i="7"/>
  <c r="CK4" i="7" s="1"/>
  <c r="AW150" i="7"/>
  <c r="CJ150" i="7" s="1"/>
  <c r="AW149" i="7"/>
  <c r="CJ149" i="7" s="1"/>
  <c r="AW148" i="7"/>
  <c r="CJ148" i="7" s="1"/>
  <c r="AW147" i="7"/>
  <c r="CJ147" i="7" s="1"/>
  <c r="AW146" i="7"/>
  <c r="CJ146" i="7" s="1"/>
  <c r="AW145" i="7"/>
  <c r="CJ145" i="7" s="1"/>
  <c r="AW144" i="7"/>
  <c r="CJ144" i="7" s="1"/>
  <c r="AW143" i="7"/>
  <c r="CJ143" i="7" s="1"/>
  <c r="AW142" i="7"/>
  <c r="CJ142" i="7" s="1"/>
  <c r="AW141" i="7"/>
  <c r="CJ141" i="7" s="1"/>
  <c r="AW140" i="7"/>
  <c r="CJ140" i="7" s="1"/>
  <c r="AW139" i="7"/>
  <c r="CJ139" i="7" s="1"/>
  <c r="AW138" i="7"/>
  <c r="CJ138" i="7" s="1"/>
  <c r="AW137" i="7"/>
  <c r="CJ137" i="7" s="1"/>
  <c r="AW136" i="7"/>
  <c r="CJ136" i="7" s="1"/>
  <c r="AW135" i="7"/>
  <c r="CJ135" i="7" s="1"/>
  <c r="J137" i="4" s="1"/>
  <c r="AW134" i="7"/>
  <c r="CJ134" i="7" s="1"/>
  <c r="AW133" i="7"/>
  <c r="CJ133" i="7" s="1"/>
  <c r="AW132" i="7"/>
  <c r="CJ132" i="7" s="1"/>
  <c r="AW131" i="7"/>
  <c r="CJ131" i="7" s="1"/>
  <c r="AW130" i="7"/>
  <c r="CJ130" i="7" s="1"/>
  <c r="AW129" i="7"/>
  <c r="CJ129" i="7" s="1"/>
  <c r="AW128" i="7"/>
  <c r="CJ128" i="7" s="1"/>
  <c r="AW127" i="7"/>
  <c r="CJ127" i="7" s="1"/>
  <c r="AW126" i="7"/>
  <c r="CJ126" i="7" s="1"/>
  <c r="AW125" i="7"/>
  <c r="CJ125" i="7" s="1"/>
  <c r="AW124" i="7"/>
  <c r="CJ124" i="7" s="1"/>
  <c r="AW123" i="7"/>
  <c r="CJ123" i="7" s="1"/>
  <c r="AW122" i="7"/>
  <c r="CJ122" i="7" s="1"/>
  <c r="AW121" i="7"/>
  <c r="CJ121" i="7" s="1"/>
  <c r="AW120" i="7"/>
  <c r="CJ120" i="7" s="1"/>
  <c r="AW119" i="7"/>
  <c r="CJ119" i="7" s="1"/>
  <c r="AW118" i="7"/>
  <c r="CJ118" i="7" s="1"/>
  <c r="AW117" i="7"/>
  <c r="CJ117" i="7" s="1"/>
  <c r="AW116" i="7"/>
  <c r="CJ116" i="7" s="1"/>
  <c r="AW115" i="7"/>
  <c r="CJ115" i="7" s="1"/>
  <c r="AW114" i="7"/>
  <c r="CJ114" i="7" s="1"/>
  <c r="AW113" i="7"/>
  <c r="CJ113" i="7" s="1"/>
  <c r="AW112" i="7"/>
  <c r="CJ112" i="7" s="1"/>
  <c r="AW111" i="7"/>
  <c r="CJ111" i="7" s="1"/>
  <c r="AW110" i="7"/>
  <c r="CJ110" i="7" s="1"/>
  <c r="AW109" i="7"/>
  <c r="CJ109" i="7" s="1"/>
  <c r="AW108" i="7"/>
  <c r="CJ108" i="7" s="1"/>
  <c r="AW107" i="7"/>
  <c r="CJ107" i="7" s="1"/>
  <c r="AW106" i="7"/>
  <c r="CJ106" i="7" s="1"/>
  <c r="AW105" i="7"/>
  <c r="CJ105" i="7" s="1"/>
  <c r="AW104" i="7"/>
  <c r="CJ104" i="7" s="1"/>
  <c r="AW103" i="7"/>
  <c r="CJ103" i="7" s="1"/>
  <c r="AW102" i="7"/>
  <c r="CJ102" i="7" s="1"/>
  <c r="AW101" i="7"/>
  <c r="CJ101" i="7" s="1"/>
  <c r="AW100" i="7"/>
  <c r="CJ100" i="7" s="1"/>
  <c r="AW99" i="7"/>
  <c r="CJ99" i="7" s="1"/>
  <c r="AW98" i="7"/>
  <c r="CJ98" i="7" s="1"/>
  <c r="AW97" i="7"/>
  <c r="CJ97" i="7" s="1"/>
  <c r="AW96" i="7"/>
  <c r="CJ96" i="7" s="1"/>
  <c r="AW95" i="7"/>
  <c r="CJ95" i="7" s="1"/>
  <c r="AW94" i="7"/>
  <c r="CJ94" i="7" s="1"/>
  <c r="AW93" i="7"/>
  <c r="CJ93" i="7" s="1"/>
  <c r="AW92" i="7"/>
  <c r="CJ92" i="7" s="1"/>
  <c r="AW91" i="7"/>
  <c r="CJ91" i="7" s="1"/>
  <c r="AW90" i="7"/>
  <c r="CJ90" i="7" s="1"/>
  <c r="AW89" i="7"/>
  <c r="CJ89" i="7" s="1"/>
  <c r="AW87" i="7"/>
  <c r="CJ87" i="7" s="1"/>
  <c r="AW86" i="7"/>
  <c r="CJ86" i="7" s="1"/>
  <c r="AW85" i="7"/>
  <c r="CJ85" i="7" s="1"/>
  <c r="AW84" i="7"/>
  <c r="CJ84" i="7" s="1"/>
  <c r="AW83" i="7"/>
  <c r="CJ83" i="7" s="1"/>
  <c r="AW82" i="7"/>
  <c r="CJ82" i="7" s="1"/>
  <c r="AW80" i="7"/>
  <c r="CJ80" i="7" s="1"/>
  <c r="AW79" i="7"/>
  <c r="CJ79" i="7" s="1"/>
  <c r="AW78" i="7"/>
  <c r="CJ78" i="7" s="1"/>
  <c r="AW77" i="7"/>
  <c r="CJ77" i="7" s="1"/>
  <c r="AW76" i="7"/>
  <c r="CJ76" i="7" s="1"/>
  <c r="AW75" i="7"/>
  <c r="CJ75" i="7" s="1"/>
  <c r="AW74" i="7"/>
  <c r="CJ74" i="7" s="1"/>
  <c r="AW73" i="7"/>
  <c r="CJ73" i="7" s="1"/>
  <c r="AW72" i="7"/>
  <c r="CJ72" i="7" s="1"/>
  <c r="AW71" i="7"/>
  <c r="CJ71" i="7" s="1"/>
  <c r="AW70" i="7"/>
  <c r="CJ70" i="7" s="1"/>
  <c r="AW69" i="7"/>
  <c r="CJ69" i="7" s="1"/>
  <c r="AW68" i="7"/>
  <c r="CJ68" i="7" s="1"/>
  <c r="AW67" i="7"/>
  <c r="CJ67" i="7" s="1"/>
  <c r="AW66" i="7"/>
  <c r="CJ66" i="7" s="1"/>
  <c r="AW65" i="7"/>
  <c r="CJ65" i="7" s="1"/>
  <c r="AW64" i="7"/>
  <c r="CJ64" i="7" s="1"/>
  <c r="AW63" i="7"/>
  <c r="CJ63" i="7" s="1"/>
  <c r="AW62" i="7"/>
  <c r="CJ62" i="7" s="1"/>
  <c r="AW61" i="7"/>
  <c r="CJ61" i="7" s="1"/>
  <c r="AW60" i="7"/>
  <c r="CJ60" i="7" s="1"/>
  <c r="AW59" i="7"/>
  <c r="CJ59" i="7" s="1"/>
  <c r="AW58" i="7"/>
  <c r="CJ58" i="7" s="1"/>
  <c r="AW57" i="7"/>
  <c r="CJ57" i="7" s="1"/>
  <c r="AW56" i="7"/>
  <c r="CJ56" i="7" s="1"/>
  <c r="AW55" i="7"/>
  <c r="CJ55" i="7" s="1"/>
  <c r="AW54" i="7"/>
  <c r="CJ54" i="7" s="1"/>
  <c r="AW53" i="7"/>
  <c r="CJ53" i="7" s="1"/>
  <c r="AW52" i="7"/>
  <c r="CJ52" i="7" s="1"/>
  <c r="AW51" i="7"/>
  <c r="CJ51" i="7" s="1"/>
  <c r="AW50" i="7"/>
  <c r="CJ50" i="7" s="1"/>
  <c r="AW49" i="7"/>
  <c r="CJ49" i="7" s="1"/>
  <c r="AW48" i="7"/>
  <c r="CJ48" i="7" s="1"/>
  <c r="AW47" i="7"/>
  <c r="CJ47" i="7" s="1"/>
  <c r="AW46" i="7"/>
  <c r="CJ46" i="7" s="1"/>
  <c r="AW45" i="7"/>
  <c r="CJ45" i="7" s="1"/>
  <c r="AW44" i="7"/>
  <c r="CJ44" i="7" s="1"/>
  <c r="AW43" i="7"/>
  <c r="CJ43" i="7" s="1"/>
  <c r="AW42" i="7"/>
  <c r="CJ42" i="7" s="1"/>
  <c r="AW41" i="7"/>
  <c r="CJ41" i="7" s="1"/>
  <c r="AW40" i="7"/>
  <c r="CJ40" i="7" s="1"/>
  <c r="AW39" i="7"/>
  <c r="CJ39" i="7" s="1"/>
  <c r="AW38" i="7"/>
  <c r="CJ38" i="7" s="1"/>
  <c r="AW37" i="7"/>
  <c r="CJ37" i="7" s="1"/>
  <c r="AW36" i="7"/>
  <c r="CJ36" i="7" s="1"/>
  <c r="AW35" i="7"/>
  <c r="CJ35" i="7" s="1"/>
  <c r="AW34" i="7"/>
  <c r="CJ34" i="7" s="1"/>
  <c r="AW33" i="7"/>
  <c r="CJ33" i="7" s="1"/>
  <c r="AW32" i="7"/>
  <c r="CJ32" i="7" s="1"/>
  <c r="AW31" i="7"/>
  <c r="CJ31" i="7" s="1"/>
  <c r="AW30" i="7"/>
  <c r="CJ30" i="7" s="1"/>
  <c r="AW29" i="7"/>
  <c r="CJ29" i="7" s="1"/>
  <c r="AW28" i="7"/>
  <c r="CJ28" i="7" s="1"/>
  <c r="AW27" i="7"/>
  <c r="CJ27" i="7" s="1"/>
  <c r="AW26" i="7"/>
  <c r="CJ26" i="7" s="1"/>
  <c r="AW25" i="7"/>
  <c r="CJ25" i="7" s="1"/>
  <c r="AW24" i="7"/>
  <c r="CJ24" i="7" s="1"/>
  <c r="AW23" i="7"/>
  <c r="CJ23" i="7" s="1"/>
  <c r="AW22" i="7"/>
  <c r="CJ22" i="7" s="1"/>
  <c r="AW21" i="7"/>
  <c r="CJ21" i="7" s="1"/>
  <c r="AW20" i="7"/>
  <c r="CJ20" i="7" s="1"/>
  <c r="AW19" i="7"/>
  <c r="CJ19" i="7" s="1"/>
  <c r="AW18" i="7"/>
  <c r="CJ18" i="7" s="1"/>
  <c r="AW17" i="7"/>
  <c r="CJ17" i="7" s="1"/>
  <c r="AW16" i="7"/>
  <c r="CJ16" i="7" s="1"/>
  <c r="AW15" i="7"/>
  <c r="CJ15" i="7" s="1"/>
  <c r="AW14" i="7"/>
  <c r="CJ14" i="7" s="1"/>
  <c r="AW13" i="7"/>
  <c r="CJ13" i="7" s="1"/>
  <c r="AW12" i="7"/>
  <c r="CJ12" i="7" s="1"/>
  <c r="AW11" i="7"/>
  <c r="CJ11" i="7" s="1"/>
  <c r="AW10" i="7"/>
  <c r="CJ10" i="7" s="1"/>
  <c r="AW9" i="7"/>
  <c r="CJ9" i="7" s="1"/>
  <c r="AW8" i="7"/>
  <c r="CJ8" i="7" s="1"/>
  <c r="AW7" i="7"/>
  <c r="CJ7" i="7" s="1"/>
  <c r="AW6" i="7"/>
  <c r="CJ6" i="7" s="1"/>
  <c r="AW5" i="7"/>
  <c r="CJ5" i="7" s="1"/>
  <c r="AW4" i="7"/>
  <c r="AV144" i="7"/>
  <c r="AV145" i="7"/>
  <c r="AV146" i="7"/>
  <c r="AV147" i="7"/>
  <c r="AV148" i="7"/>
  <c r="AV149" i="7"/>
  <c r="AV150" i="7"/>
  <c r="H152" i="4" s="1"/>
  <c r="AV137" i="7"/>
  <c r="AV138" i="7"/>
  <c r="AV139" i="7"/>
  <c r="AV140" i="7"/>
  <c r="AV141" i="7"/>
  <c r="AV142" i="7"/>
  <c r="AV143" i="7"/>
  <c r="AV123" i="7"/>
  <c r="AV124" i="7"/>
  <c r="AV125" i="7"/>
  <c r="AV126" i="7"/>
  <c r="AV127" i="7"/>
  <c r="AV128" i="7"/>
  <c r="AV129" i="7"/>
  <c r="AV130" i="7"/>
  <c r="AV131" i="7"/>
  <c r="AV132" i="7"/>
  <c r="AV133" i="7"/>
  <c r="AV134" i="7"/>
  <c r="AV135" i="7"/>
  <c r="AV136" i="7"/>
  <c r="AV109" i="7"/>
  <c r="AV110" i="7"/>
  <c r="AV111" i="7"/>
  <c r="AV112" i="7"/>
  <c r="AV113" i="7"/>
  <c r="AV114" i="7"/>
  <c r="AV115" i="7"/>
  <c r="AV116" i="7"/>
  <c r="AV117" i="7"/>
  <c r="AV118" i="7"/>
  <c r="AV119" i="7"/>
  <c r="AV120" i="7"/>
  <c r="AV121" i="7"/>
  <c r="AV122" i="7"/>
  <c r="AV102" i="7"/>
  <c r="AV103" i="7"/>
  <c r="AV104" i="7"/>
  <c r="AV105" i="7"/>
  <c r="AV106" i="7"/>
  <c r="AV107" i="7"/>
  <c r="AV108" i="7"/>
  <c r="AV95" i="7"/>
  <c r="AV96" i="7"/>
  <c r="AV97" i="7"/>
  <c r="AV98" i="7"/>
  <c r="AV99" i="7"/>
  <c r="AV100" i="7"/>
  <c r="AV101" i="7"/>
  <c r="AV89" i="7"/>
  <c r="AV90" i="7"/>
  <c r="AV91" i="7"/>
  <c r="AV92" i="7"/>
  <c r="AV93" i="7"/>
  <c r="AV94" i="7"/>
  <c r="AV82" i="7"/>
  <c r="AV83" i="7"/>
  <c r="AV84" i="7"/>
  <c r="AV85" i="7"/>
  <c r="AV86" i="7"/>
  <c r="AV87" i="7"/>
  <c r="AV74" i="7"/>
  <c r="AV75" i="7"/>
  <c r="AV76" i="7"/>
  <c r="AV77" i="7"/>
  <c r="AV78" i="7"/>
  <c r="AV79" i="7"/>
  <c r="AV80" i="7"/>
  <c r="AV18" i="7"/>
  <c r="AV19" i="7"/>
  <c r="AV20" i="7"/>
  <c r="AV21" i="7"/>
  <c r="AV22" i="7"/>
  <c r="AV23" i="7"/>
  <c r="AV24" i="7"/>
  <c r="AV25" i="7"/>
  <c r="AV26" i="7"/>
  <c r="AV27" i="7"/>
  <c r="AV28" i="7"/>
  <c r="AV29" i="7"/>
  <c r="AV30" i="7"/>
  <c r="AV31" i="7"/>
  <c r="AV32" i="7"/>
  <c r="AV33" i="7"/>
  <c r="AV34" i="7"/>
  <c r="AV35" i="7"/>
  <c r="AV36" i="7"/>
  <c r="AV37" i="7"/>
  <c r="AV38" i="7"/>
  <c r="AV39" i="7"/>
  <c r="AV40" i="7"/>
  <c r="AV41" i="7"/>
  <c r="AV42" i="7"/>
  <c r="AV43" i="7"/>
  <c r="AV44" i="7"/>
  <c r="AV45" i="7"/>
  <c r="AV46" i="7"/>
  <c r="AV47" i="7"/>
  <c r="AV48" i="7"/>
  <c r="AV49" i="7"/>
  <c r="AV50" i="7"/>
  <c r="AV51" i="7"/>
  <c r="AV52" i="7"/>
  <c r="AV53" i="7"/>
  <c r="AV54" i="7"/>
  <c r="AV55" i="7"/>
  <c r="AV56" i="7"/>
  <c r="AV57" i="7"/>
  <c r="AV58" i="7"/>
  <c r="AV59" i="7"/>
  <c r="AV60" i="7"/>
  <c r="AV61" i="7"/>
  <c r="AV62" i="7"/>
  <c r="AV63" i="7"/>
  <c r="AV64" i="7"/>
  <c r="AV65" i="7"/>
  <c r="AV66" i="7"/>
  <c r="AV67" i="7"/>
  <c r="AV68" i="7"/>
  <c r="AV69" i="7"/>
  <c r="AV70" i="7"/>
  <c r="AV71" i="7"/>
  <c r="AV72" i="7"/>
  <c r="AV73" i="7"/>
  <c r="AV17" i="7"/>
  <c r="AV11" i="7"/>
  <c r="AV12" i="7"/>
  <c r="AV13" i="7"/>
  <c r="AV14" i="7"/>
  <c r="AV15" i="7"/>
  <c r="AV16" i="7"/>
  <c r="AV4" i="7"/>
  <c r="AV5" i="7"/>
  <c r="AV6" i="7"/>
  <c r="AV7" i="7"/>
  <c r="AV8" i="7"/>
  <c r="AV9" i="7"/>
  <c r="AV10" i="7"/>
  <c r="B8" i="7"/>
  <c r="C8" i="7" s="1"/>
  <c r="C10" i="3"/>
  <c r="C12" i="3"/>
  <c r="C14" i="3"/>
  <c r="C16" i="3"/>
  <c r="C18" i="3"/>
  <c r="C20" i="3"/>
  <c r="C22" i="3"/>
  <c r="C24" i="3"/>
  <c r="C26" i="3"/>
  <c r="C28" i="3"/>
  <c r="C30" i="3"/>
  <c r="C32" i="3"/>
  <c r="C34" i="3"/>
  <c r="C8" i="3"/>
  <c r="C9" i="7"/>
  <c r="C11" i="7"/>
  <c r="C13" i="7"/>
  <c r="C15" i="7"/>
  <c r="C17" i="7"/>
  <c r="C19" i="7"/>
  <c r="C21" i="7"/>
  <c r="C23" i="7"/>
  <c r="C25" i="7"/>
  <c r="C27" i="7"/>
  <c r="C29" i="7"/>
  <c r="C31" i="7"/>
  <c r="C33" i="7"/>
  <c r="C7" i="7"/>
  <c r="B26" i="7"/>
  <c r="AI55" i="7" s="1"/>
  <c r="C42" i="7"/>
  <c r="C41" i="7"/>
  <c r="C40" i="7"/>
  <c r="C39" i="7"/>
  <c r="C38" i="7"/>
  <c r="C37" i="7"/>
  <c r="C36" i="7"/>
  <c r="C35" i="7"/>
  <c r="B34" i="7"/>
  <c r="C34" i="7" s="1"/>
  <c r="B32" i="7"/>
  <c r="B30" i="7"/>
  <c r="B28" i="7"/>
  <c r="BU3" i="7" s="1"/>
  <c r="B24" i="7"/>
  <c r="C24" i="7" s="1"/>
  <c r="B22" i="7"/>
  <c r="B20" i="7"/>
  <c r="B18" i="7"/>
  <c r="B16" i="7"/>
  <c r="B14" i="7"/>
  <c r="B12" i="7"/>
  <c r="AL130" i="7" s="1"/>
  <c r="B10" i="7"/>
  <c r="AS469" i="5" l="1"/>
  <c r="I1409" i="5"/>
  <c r="N9" i="4"/>
  <c r="I1445" i="5"/>
  <c r="N45" i="4"/>
  <c r="I1473" i="5"/>
  <c r="N73" i="4"/>
  <c r="I1531" i="5"/>
  <c r="N131" i="4"/>
  <c r="I1535" i="5"/>
  <c r="N135" i="4"/>
  <c r="I1406" i="5"/>
  <c r="N6" i="4"/>
  <c r="E12" i="9"/>
  <c r="D13" i="9"/>
  <c r="I1410" i="5"/>
  <c r="N10" i="4"/>
  <c r="E16" i="9"/>
  <c r="D17" i="9"/>
  <c r="I1414" i="5"/>
  <c r="N14" i="4"/>
  <c r="E20" i="9"/>
  <c r="D21" i="9"/>
  <c r="I1418" i="5"/>
  <c r="N18" i="4"/>
  <c r="E24" i="9"/>
  <c r="D25" i="9"/>
  <c r="I1422" i="5"/>
  <c r="N22" i="4"/>
  <c r="E28" i="9"/>
  <c r="D29" i="9"/>
  <c r="I1426" i="5"/>
  <c r="N26" i="4"/>
  <c r="E32" i="9"/>
  <c r="D33" i="9"/>
  <c r="I1430" i="5"/>
  <c r="N30" i="4"/>
  <c r="E36" i="9"/>
  <c r="D37" i="9"/>
  <c r="I1434" i="5"/>
  <c r="N34" i="4"/>
  <c r="E40" i="9"/>
  <c r="D41" i="9"/>
  <c r="I1438" i="5"/>
  <c r="N38" i="4"/>
  <c r="E44" i="9"/>
  <c r="D45" i="9"/>
  <c r="I1442" i="5"/>
  <c r="N42" i="4"/>
  <c r="E48" i="9"/>
  <c r="D49" i="9"/>
  <c r="I1446" i="5"/>
  <c r="N46" i="4"/>
  <c r="E52" i="9"/>
  <c r="D53" i="9"/>
  <c r="I1450" i="5"/>
  <c r="N50" i="4"/>
  <c r="E56" i="9"/>
  <c r="D57" i="9"/>
  <c r="I1454" i="5"/>
  <c r="N54" i="4"/>
  <c r="E60" i="9"/>
  <c r="D61" i="9"/>
  <c r="I1458" i="5"/>
  <c r="N58" i="4"/>
  <c r="E64" i="9"/>
  <c r="D65" i="9"/>
  <c r="I1462" i="5"/>
  <c r="N62" i="4"/>
  <c r="E68" i="9"/>
  <c r="D69" i="9"/>
  <c r="I1466" i="5"/>
  <c r="N66" i="4"/>
  <c r="E72" i="9"/>
  <c r="D73" i="9"/>
  <c r="I1470" i="5"/>
  <c r="N70" i="4"/>
  <c r="E76" i="9"/>
  <c r="D77" i="9"/>
  <c r="I1474" i="5"/>
  <c r="N74" i="4"/>
  <c r="E80" i="9"/>
  <c r="D81" i="9"/>
  <c r="I1478" i="5"/>
  <c r="N78" i="4"/>
  <c r="E84" i="9"/>
  <c r="D85" i="9"/>
  <c r="I1482" i="5"/>
  <c r="N82" i="4"/>
  <c r="E89" i="9"/>
  <c r="E88" i="9"/>
  <c r="D90" i="9"/>
  <c r="I1487" i="5"/>
  <c r="N87" i="4"/>
  <c r="E93" i="9"/>
  <c r="D94" i="9"/>
  <c r="I1492" i="5"/>
  <c r="N92" i="4"/>
  <c r="E98" i="9"/>
  <c r="D99" i="9"/>
  <c r="I1496" i="5"/>
  <c r="N96" i="4"/>
  <c r="E102" i="9"/>
  <c r="D103" i="9"/>
  <c r="I1500" i="5"/>
  <c r="N100" i="4"/>
  <c r="E106" i="9"/>
  <c r="D107" i="9"/>
  <c r="I1504" i="5"/>
  <c r="N104" i="4"/>
  <c r="E110" i="9"/>
  <c r="D111" i="9"/>
  <c r="I1508" i="5"/>
  <c r="N108" i="4"/>
  <c r="E114" i="9"/>
  <c r="D115" i="9"/>
  <c r="I1512" i="5"/>
  <c r="N112" i="4"/>
  <c r="E118" i="9"/>
  <c r="D119" i="9"/>
  <c r="I1516" i="5"/>
  <c r="N116" i="4"/>
  <c r="E122" i="9"/>
  <c r="D123" i="9"/>
  <c r="I1520" i="5"/>
  <c r="N120" i="4"/>
  <c r="E126" i="9"/>
  <c r="D127" i="9"/>
  <c r="I1524" i="5"/>
  <c r="N124" i="4"/>
  <c r="E130" i="9"/>
  <c r="D131" i="9"/>
  <c r="I1528" i="5"/>
  <c r="N128" i="4"/>
  <c r="E134" i="9"/>
  <c r="D135" i="9"/>
  <c r="I1532" i="5"/>
  <c r="N132" i="4"/>
  <c r="I1437" i="5"/>
  <c r="N37" i="4"/>
  <c r="D89" i="9"/>
  <c r="D88" i="9"/>
  <c r="I1491" i="5"/>
  <c r="I1490" i="5"/>
  <c r="N90" i="4"/>
  <c r="N91" i="4"/>
  <c r="I1527" i="5"/>
  <c r="N127" i="4"/>
  <c r="H110" i="4"/>
  <c r="H135" i="4"/>
  <c r="H150" i="4"/>
  <c r="I716" i="5"/>
  <c r="O716" i="5" s="1"/>
  <c r="I728" i="5"/>
  <c r="J728" i="5" s="1"/>
  <c r="M728" i="5" s="1"/>
  <c r="I1407" i="5"/>
  <c r="N7" i="4"/>
  <c r="E13" i="9"/>
  <c r="D14" i="9"/>
  <c r="I1411" i="5"/>
  <c r="N11" i="4"/>
  <c r="E17" i="9"/>
  <c r="D18" i="9"/>
  <c r="I1415" i="5"/>
  <c r="N15" i="4"/>
  <c r="E21" i="9"/>
  <c r="D22" i="9"/>
  <c r="I1419" i="5"/>
  <c r="N19" i="4"/>
  <c r="E25" i="9"/>
  <c r="D26" i="9"/>
  <c r="I1423" i="5"/>
  <c r="N23" i="4"/>
  <c r="E29" i="9"/>
  <c r="D30" i="9"/>
  <c r="I1427" i="5"/>
  <c r="N27" i="4"/>
  <c r="E33" i="9"/>
  <c r="D34" i="9"/>
  <c r="I1431" i="5"/>
  <c r="N31" i="4"/>
  <c r="E37" i="9"/>
  <c r="D38" i="9"/>
  <c r="I1435" i="5"/>
  <c r="N35" i="4"/>
  <c r="E41" i="9"/>
  <c r="D42" i="9"/>
  <c r="I1439" i="5"/>
  <c r="N39" i="4"/>
  <c r="E45" i="9"/>
  <c r="D46" i="9"/>
  <c r="I1443" i="5"/>
  <c r="N43" i="4"/>
  <c r="E49" i="9"/>
  <c r="D50" i="9"/>
  <c r="I1447" i="5"/>
  <c r="N47" i="4"/>
  <c r="E53" i="9"/>
  <c r="D54" i="9"/>
  <c r="I1451" i="5"/>
  <c r="N51" i="4"/>
  <c r="E57" i="9"/>
  <c r="D58" i="9"/>
  <c r="I1455" i="5"/>
  <c r="N55" i="4"/>
  <c r="E61" i="9"/>
  <c r="D62" i="9"/>
  <c r="I1459" i="5"/>
  <c r="N59" i="4"/>
  <c r="E65" i="9"/>
  <c r="D66" i="9"/>
  <c r="I1463" i="5"/>
  <c r="N63" i="4"/>
  <c r="E69" i="9"/>
  <c r="D70" i="9"/>
  <c r="I1467" i="5"/>
  <c r="N67" i="4"/>
  <c r="E73" i="9"/>
  <c r="D74" i="9"/>
  <c r="I1471" i="5"/>
  <c r="N71" i="4"/>
  <c r="E77" i="9"/>
  <c r="D78" i="9"/>
  <c r="I1475" i="5"/>
  <c r="N75" i="4"/>
  <c r="E81" i="9"/>
  <c r="D82" i="9"/>
  <c r="I1479" i="5"/>
  <c r="N79" i="4"/>
  <c r="E85" i="9"/>
  <c r="D86" i="9"/>
  <c r="I1484" i="5"/>
  <c r="I1483" i="5"/>
  <c r="N83" i="4"/>
  <c r="N84" i="4"/>
  <c r="E90" i="9"/>
  <c r="D91" i="9"/>
  <c r="I1488" i="5"/>
  <c r="N88" i="4"/>
  <c r="E94" i="9"/>
  <c r="D96" i="9"/>
  <c r="D95" i="9"/>
  <c r="I1493" i="5"/>
  <c r="N93" i="4"/>
  <c r="E99" i="9"/>
  <c r="D100" i="9"/>
  <c r="I1497" i="5"/>
  <c r="N97" i="4"/>
  <c r="E103" i="9"/>
  <c r="D104" i="9"/>
  <c r="I1501" i="5"/>
  <c r="N101" i="4"/>
  <c r="E107" i="9"/>
  <c r="D108" i="9"/>
  <c r="I1505" i="5"/>
  <c r="N105" i="4"/>
  <c r="E111" i="9"/>
  <c r="D112" i="9"/>
  <c r="I1509" i="5"/>
  <c r="N109" i="4"/>
  <c r="E115" i="9"/>
  <c r="D116" i="9"/>
  <c r="I1513" i="5"/>
  <c r="N113" i="4"/>
  <c r="E119" i="9"/>
  <c r="D120" i="9"/>
  <c r="I1517" i="5"/>
  <c r="N117" i="4"/>
  <c r="E123" i="9"/>
  <c r="D124" i="9"/>
  <c r="I1521" i="5"/>
  <c r="N121" i="4"/>
  <c r="E127" i="9"/>
  <c r="D128" i="9"/>
  <c r="I1525" i="5"/>
  <c r="N125" i="4"/>
  <c r="E131" i="9"/>
  <c r="D132" i="9"/>
  <c r="I1413" i="5"/>
  <c r="N13" i="4"/>
  <c r="I1417" i="5"/>
  <c r="N17" i="4"/>
  <c r="I1421" i="5"/>
  <c r="N21" i="4"/>
  <c r="I1425" i="5"/>
  <c r="N25" i="4"/>
  <c r="I1429" i="5"/>
  <c r="N29" i="4"/>
  <c r="I1433" i="5"/>
  <c r="N33" i="4"/>
  <c r="I1441" i="5"/>
  <c r="N41" i="4"/>
  <c r="I1449" i="5"/>
  <c r="N49" i="4"/>
  <c r="I1453" i="5"/>
  <c r="N53" i="4"/>
  <c r="I1457" i="5"/>
  <c r="N57" i="4"/>
  <c r="I1461" i="5"/>
  <c r="N61" i="4"/>
  <c r="I1465" i="5"/>
  <c r="N65" i="4"/>
  <c r="I1469" i="5"/>
  <c r="N69" i="4"/>
  <c r="I1477" i="5"/>
  <c r="N77" i="4"/>
  <c r="I1481" i="5"/>
  <c r="N81" i="4"/>
  <c r="I1486" i="5"/>
  <c r="N86" i="4"/>
  <c r="I1495" i="5"/>
  <c r="N95" i="4"/>
  <c r="I1499" i="5"/>
  <c r="N99" i="4"/>
  <c r="I1503" i="5"/>
  <c r="N103" i="4"/>
  <c r="I1507" i="5"/>
  <c r="N107" i="4"/>
  <c r="I1511" i="5"/>
  <c r="N111" i="4"/>
  <c r="I1515" i="5"/>
  <c r="N115" i="4"/>
  <c r="I1519" i="5"/>
  <c r="N119" i="4"/>
  <c r="I1523" i="5"/>
  <c r="N123" i="4"/>
  <c r="H100" i="4"/>
  <c r="H123" i="4"/>
  <c r="H115" i="4"/>
  <c r="H144" i="4"/>
  <c r="H140" i="4"/>
  <c r="I720" i="5"/>
  <c r="I724" i="5"/>
  <c r="N724" i="5" s="1"/>
  <c r="I732" i="5"/>
  <c r="T732" i="5" s="1"/>
  <c r="D11" i="9"/>
  <c r="I783" i="5"/>
  <c r="N783" i="5" s="1"/>
  <c r="I1408" i="5"/>
  <c r="N8" i="4"/>
  <c r="E14" i="9"/>
  <c r="I1099" i="5"/>
  <c r="N1099" i="5" s="1"/>
  <c r="D15" i="9"/>
  <c r="I787" i="5"/>
  <c r="N787" i="5" s="1"/>
  <c r="I1412" i="5"/>
  <c r="N12" i="4"/>
  <c r="E18" i="9"/>
  <c r="I1103" i="5"/>
  <c r="T1103" i="5" s="1"/>
  <c r="D19" i="9"/>
  <c r="I791" i="5"/>
  <c r="J791" i="5" s="1"/>
  <c r="I1416" i="5"/>
  <c r="N16" i="4"/>
  <c r="E22" i="9"/>
  <c r="I1107" i="5"/>
  <c r="N1107" i="5" s="1"/>
  <c r="D23" i="9"/>
  <c r="I795" i="5"/>
  <c r="T795" i="5" s="1"/>
  <c r="I1420" i="5"/>
  <c r="N20" i="4"/>
  <c r="E26" i="9"/>
  <c r="I1111" i="5"/>
  <c r="J1111" i="5" s="1"/>
  <c r="M1111" i="5" s="1"/>
  <c r="D27" i="9"/>
  <c r="I799" i="5"/>
  <c r="N799" i="5" s="1"/>
  <c r="I1424" i="5"/>
  <c r="N24" i="4"/>
  <c r="E30" i="9"/>
  <c r="I1115" i="5"/>
  <c r="J1115" i="5" s="1"/>
  <c r="M1115" i="5" s="1"/>
  <c r="D31" i="9"/>
  <c r="I803" i="5"/>
  <c r="T803" i="5" s="1"/>
  <c r="I1428" i="5"/>
  <c r="N28" i="4"/>
  <c r="E34" i="9"/>
  <c r="I1119" i="5"/>
  <c r="T1119" i="5" s="1"/>
  <c r="D35" i="9"/>
  <c r="I807" i="5"/>
  <c r="J807" i="5" s="1"/>
  <c r="I1432" i="5"/>
  <c r="N32" i="4"/>
  <c r="E38" i="9"/>
  <c r="I1123" i="5"/>
  <c r="J1123" i="5" s="1"/>
  <c r="M1123" i="5" s="1"/>
  <c r="D39" i="9"/>
  <c r="I811" i="5"/>
  <c r="N811" i="5" s="1"/>
  <c r="I1436" i="5"/>
  <c r="N36" i="4"/>
  <c r="E42" i="9"/>
  <c r="I1127" i="5"/>
  <c r="O1127" i="5" s="1"/>
  <c r="D43" i="9"/>
  <c r="I815" i="5"/>
  <c r="N815" i="5" s="1"/>
  <c r="I1440" i="5"/>
  <c r="N40" i="4"/>
  <c r="E46" i="9"/>
  <c r="I1131" i="5"/>
  <c r="N1131" i="5" s="1"/>
  <c r="D47" i="9"/>
  <c r="I819" i="5"/>
  <c r="O819" i="5" s="1"/>
  <c r="I1444" i="5"/>
  <c r="N44" i="4"/>
  <c r="E50" i="9"/>
  <c r="I1135" i="5"/>
  <c r="T1135" i="5" s="1"/>
  <c r="D51" i="9"/>
  <c r="I823" i="5"/>
  <c r="N823" i="5" s="1"/>
  <c r="I1448" i="5"/>
  <c r="N48" i="4"/>
  <c r="E54" i="9"/>
  <c r="I1139" i="5"/>
  <c r="J1139" i="5" s="1"/>
  <c r="M1139" i="5" s="1"/>
  <c r="D55" i="9"/>
  <c r="I827" i="5"/>
  <c r="N827" i="5" s="1"/>
  <c r="I1452" i="5"/>
  <c r="N52" i="4"/>
  <c r="E58" i="9"/>
  <c r="I1143" i="5"/>
  <c r="O1143" i="5" s="1"/>
  <c r="D59" i="9"/>
  <c r="I831" i="5"/>
  <c r="T831" i="5" s="1"/>
  <c r="I1456" i="5"/>
  <c r="N56" i="4"/>
  <c r="E62" i="9"/>
  <c r="I1147" i="5"/>
  <c r="N1147" i="5" s="1"/>
  <c r="D63" i="9"/>
  <c r="I835" i="5"/>
  <c r="N835" i="5" s="1"/>
  <c r="I1460" i="5"/>
  <c r="N60" i="4"/>
  <c r="E66" i="9"/>
  <c r="I1151" i="5"/>
  <c r="T1151" i="5" s="1"/>
  <c r="D67" i="9"/>
  <c r="I839" i="5"/>
  <c r="O839" i="5" s="1"/>
  <c r="I1464" i="5"/>
  <c r="N64" i="4"/>
  <c r="E70" i="9"/>
  <c r="I1155" i="5"/>
  <c r="J1155" i="5" s="1"/>
  <c r="M1155" i="5" s="1"/>
  <c r="D71" i="9"/>
  <c r="I843" i="5"/>
  <c r="O843" i="5" s="1"/>
  <c r="I1468" i="5"/>
  <c r="N68" i="4"/>
  <c r="E74" i="9"/>
  <c r="I1159" i="5"/>
  <c r="O1159" i="5" s="1"/>
  <c r="D75" i="9"/>
  <c r="I847" i="5"/>
  <c r="O847" i="5" s="1"/>
  <c r="I1472" i="5"/>
  <c r="N72" i="4"/>
  <c r="E78" i="9"/>
  <c r="I1163" i="5"/>
  <c r="N1163" i="5" s="1"/>
  <c r="D79" i="9"/>
  <c r="I851" i="5"/>
  <c r="J851" i="5" s="1"/>
  <c r="I1476" i="5"/>
  <c r="N76" i="4"/>
  <c r="E82" i="9"/>
  <c r="I1167" i="5"/>
  <c r="T1167" i="5" s="1"/>
  <c r="D83" i="9"/>
  <c r="I855" i="5"/>
  <c r="O855" i="5" s="1"/>
  <c r="I1480" i="5"/>
  <c r="N80" i="4"/>
  <c r="E86" i="9"/>
  <c r="I1171" i="5"/>
  <c r="N1171" i="5" s="1"/>
  <c r="D87" i="9"/>
  <c r="I1485" i="5"/>
  <c r="N85" i="4"/>
  <c r="E91" i="9"/>
  <c r="I1176" i="5"/>
  <c r="O1176" i="5" s="1"/>
  <c r="D92" i="9"/>
  <c r="I864" i="5"/>
  <c r="I1489" i="5"/>
  <c r="N89" i="4"/>
  <c r="E96" i="9"/>
  <c r="E95" i="9"/>
  <c r="I1181" i="5"/>
  <c r="J1181" i="5" s="1"/>
  <c r="M1181" i="5" s="1"/>
  <c r="D97" i="9"/>
  <c r="I869" i="5"/>
  <c r="T869" i="5" s="1"/>
  <c r="I1494" i="5"/>
  <c r="N94" i="4"/>
  <c r="E100" i="9"/>
  <c r="I1185" i="5"/>
  <c r="T1185" i="5" s="1"/>
  <c r="D101" i="9"/>
  <c r="I873" i="5"/>
  <c r="T873" i="5" s="1"/>
  <c r="I1498" i="5"/>
  <c r="N98" i="4"/>
  <c r="E104" i="9"/>
  <c r="I1189" i="5"/>
  <c r="N1189" i="5" s="1"/>
  <c r="D105" i="9"/>
  <c r="I877" i="5"/>
  <c r="O877" i="5" s="1"/>
  <c r="I1502" i="5"/>
  <c r="N102" i="4"/>
  <c r="E108" i="9"/>
  <c r="I1193" i="5"/>
  <c r="O1193" i="5" s="1"/>
  <c r="D109" i="9"/>
  <c r="I881" i="5"/>
  <c r="N881" i="5" s="1"/>
  <c r="I1506" i="5"/>
  <c r="N106" i="4"/>
  <c r="E112" i="9"/>
  <c r="I1197" i="5"/>
  <c r="T1197" i="5" s="1"/>
  <c r="D113" i="9"/>
  <c r="I885" i="5"/>
  <c r="O885" i="5" s="1"/>
  <c r="I1510" i="5"/>
  <c r="N110" i="4"/>
  <c r="E116" i="9"/>
  <c r="I1201" i="5"/>
  <c r="J1201" i="5" s="1"/>
  <c r="M1201" i="5" s="1"/>
  <c r="D117" i="9"/>
  <c r="I889" i="5"/>
  <c r="N889" i="5" s="1"/>
  <c r="I1514" i="5"/>
  <c r="N114" i="4"/>
  <c r="E120" i="9"/>
  <c r="I1205" i="5"/>
  <c r="O1205" i="5" s="1"/>
  <c r="D121" i="9"/>
  <c r="I893" i="5"/>
  <c r="T893" i="5" s="1"/>
  <c r="I1518" i="5"/>
  <c r="N118" i="4"/>
  <c r="E124" i="9"/>
  <c r="I1209" i="5"/>
  <c r="O1209" i="5" s="1"/>
  <c r="D125" i="9"/>
  <c r="I897" i="5"/>
  <c r="O897" i="5" s="1"/>
  <c r="I1522" i="5"/>
  <c r="N122" i="4"/>
  <c r="E128" i="9"/>
  <c r="I1213" i="5"/>
  <c r="T1213" i="5" s="1"/>
  <c r="D129" i="9"/>
  <c r="I901" i="5"/>
  <c r="N901" i="5" s="1"/>
  <c r="I1526" i="5"/>
  <c r="N126" i="4"/>
  <c r="E132" i="9"/>
  <c r="I1217" i="5"/>
  <c r="J1217" i="5" s="1"/>
  <c r="M1217" i="5" s="1"/>
  <c r="D133" i="9"/>
  <c r="I1539" i="5"/>
  <c r="N139" i="4"/>
  <c r="I1543" i="5"/>
  <c r="N143" i="4"/>
  <c r="I1547" i="5"/>
  <c r="N147" i="4"/>
  <c r="I1551" i="5"/>
  <c r="N151" i="4"/>
  <c r="I1536" i="5"/>
  <c r="N136" i="4"/>
  <c r="I1540" i="5"/>
  <c r="N140" i="4"/>
  <c r="I1544" i="5"/>
  <c r="N144" i="4"/>
  <c r="I1548" i="5"/>
  <c r="N148" i="4"/>
  <c r="I1552" i="5"/>
  <c r="N152" i="4"/>
  <c r="I1529" i="5"/>
  <c r="N129" i="4"/>
  <c r="E135" i="9"/>
  <c r="D136" i="9"/>
  <c r="I1533" i="5"/>
  <c r="N133" i="4"/>
  <c r="E139" i="9"/>
  <c r="D140" i="9"/>
  <c r="I1537" i="5"/>
  <c r="N137" i="4"/>
  <c r="E143" i="9"/>
  <c r="D144" i="9"/>
  <c r="I1541" i="5"/>
  <c r="N141" i="4"/>
  <c r="E147" i="9"/>
  <c r="D148" i="9"/>
  <c r="I1545" i="5"/>
  <c r="N145" i="4"/>
  <c r="E151" i="9"/>
  <c r="D152" i="9"/>
  <c r="I1549" i="5"/>
  <c r="N149" i="4"/>
  <c r="I905" i="5"/>
  <c r="N905" i="5" s="1"/>
  <c r="I1530" i="5"/>
  <c r="N130" i="4"/>
  <c r="E136" i="9"/>
  <c r="I1221" i="5"/>
  <c r="N1221" i="5" s="1"/>
  <c r="D137" i="9"/>
  <c r="I909" i="5"/>
  <c r="T909" i="5" s="1"/>
  <c r="I1534" i="5"/>
  <c r="N134" i="4"/>
  <c r="E140" i="9"/>
  <c r="I1225" i="5"/>
  <c r="O1225" i="5" s="1"/>
  <c r="D141" i="9"/>
  <c r="I913" i="5"/>
  <c r="N913" i="5" s="1"/>
  <c r="I1538" i="5"/>
  <c r="N138" i="4"/>
  <c r="E144" i="9"/>
  <c r="I1229" i="5"/>
  <c r="T1229" i="5" s="1"/>
  <c r="D145" i="9"/>
  <c r="I917" i="5"/>
  <c r="N917" i="5" s="1"/>
  <c r="I1542" i="5"/>
  <c r="N142" i="4"/>
  <c r="E148" i="9"/>
  <c r="I1233" i="5"/>
  <c r="T1233" i="5" s="1"/>
  <c r="D149" i="9"/>
  <c r="I921" i="5"/>
  <c r="N921" i="5" s="1"/>
  <c r="I1546" i="5"/>
  <c r="N146" i="4"/>
  <c r="E152" i="9"/>
  <c r="I1237" i="5"/>
  <c r="T1237" i="5" s="1"/>
  <c r="D153" i="9"/>
  <c r="I925" i="5"/>
  <c r="J925" i="5" s="1"/>
  <c r="I1550" i="5"/>
  <c r="N150" i="4"/>
  <c r="V471" i="5"/>
  <c r="V472" i="5" s="1"/>
  <c r="AS470" i="5"/>
  <c r="J17" i="4"/>
  <c r="I638" i="5"/>
  <c r="J29" i="4"/>
  <c r="I650" i="5"/>
  <c r="J49" i="4"/>
  <c r="I670" i="5"/>
  <c r="J123" i="4"/>
  <c r="I744" i="5"/>
  <c r="J139" i="4"/>
  <c r="I760" i="5"/>
  <c r="J151" i="4"/>
  <c r="I772" i="5"/>
  <c r="I639" i="5"/>
  <c r="I651" i="5"/>
  <c r="I663" i="5"/>
  <c r="I679" i="5"/>
  <c r="I691" i="5"/>
  <c r="I703" i="5"/>
  <c r="I717" i="5"/>
  <c r="I733" i="5"/>
  <c r="I745" i="5"/>
  <c r="I757" i="5"/>
  <c r="I769" i="5"/>
  <c r="J783" i="5"/>
  <c r="I632" i="5"/>
  <c r="I644" i="5"/>
  <c r="I652" i="5"/>
  <c r="I656" i="5"/>
  <c r="I664" i="5"/>
  <c r="I672" i="5"/>
  <c r="I680" i="5"/>
  <c r="I688" i="5"/>
  <c r="I696" i="5"/>
  <c r="I709" i="5"/>
  <c r="I718" i="5"/>
  <c r="I726" i="5"/>
  <c r="I734" i="5"/>
  <c r="I742" i="5"/>
  <c r="I750" i="5"/>
  <c r="I758" i="5"/>
  <c r="I766" i="5"/>
  <c r="I941" i="5"/>
  <c r="I945" i="5"/>
  <c r="I788" i="5"/>
  <c r="L15" i="4"/>
  <c r="I1104" i="5"/>
  <c r="O16" i="4"/>
  <c r="P19" i="4"/>
  <c r="K20" i="4"/>
  <c r="I953" i="5"/>
  <c r="Q20" i="4"/>
  <c r="I796" i="5"/>
  <c r="L23" i="4"/>
  <c r="I1112" i="5"/>
  <c r="O24" i="4"/>
  <c r="O28" i="4"/>
  <c r="H9" i="4"/>
  <c r="H18" i="4"/>
  <c r="H14" i="4"/>
  <c r="H74" i="4"/>
  <c r="H70" i="4"/>
  <c r="H81" i="4"/>
  <c r="H87" i="4"/>
  <c r="H96" i="4"/>
  <c r="H92" i="4"/>
  <c r="I629" i="5"/>
  <c r="I633" i="5"/>
  <c r="I637" i="5"/>
  <c r="I641" i="5"/>
  <c r="I645" i="5"/>
  <c r="I649" i="5"/>
  <c r="I653" i="5"/>
  <c r="I657" i="5"/>
  <c r="I661" i="5"/>
  <c r="I665" i="5"/>
  <c r="I669" i="5"/>
  <c r="I673" i="5"/>
  <c r="I677" i="5"/>
  <c r="I681" i="5"/>
  <c r="I685" i="5"/>
  <c r="I689" i="5"/>
  <c r="I693" i="5"/>
  <c r="I697" i="5"/>
  <c r="I701" i="5"/>
  <c r="I706" i="5"/>
  <c r="I710" i="5"/>
  <c r="I715" i="5"/>
  <c r="I719" i="5"/>
  <c r="I723" i="5"/>
  <c r="I727" i="5"/>
  <c r="I731" i="5"/>
  <c r="I735" i="5"/>
  <c r="I739" i="5"/>
  <c r="I743" i="5"/>
  <c r="I747" i="5"/>
  <c r="I751" i="5"/>
  <c r="I755" i="5"/>
  <c r="I759" i="5"/>
  <c r="I763" i="5"/>
  <c r="I767" i="5"/>
  <c r="I771" i="5"/>
  <c r="I1097" i="5"/>
  <c r="I942" i="5"/>
  <c r="I785" i="5"/>
  <c r="I1101" i="5"/>
  <c r="I946" i="5"/>
  <c r="I789" i="5"/>
  <c r="I1105" i="5"/>
  <c r="I950" i="5"/>
  <c r="I793" i="5"/>
  <c r="I1109" i="5"/>
  <c r="I954" i="5"/>
  <c r="I797" i="5"/>
  <c r="I1113" i="5"/>
  <c r="I958" i="5"/>
  <c r="I801" i="5"/>
  <c r="I1117" i="5"/>
  <c r="I962" i="5"/>
  <c r="I805" i="5"/>
  <c r="I1121" i="5"/>
  <c r="I966" i="5"/>
  <c r="I809" i="5"/>
  <c r="I1125" i="5"/>
  <c r="I970" i="5"/>
  <c r="I813" i="5"/>
  <c r="I1129" i="5"/>
  <c r="I974" i="5"/>
  <c r="I817" i="5"/>
  <c r="I1133" i="5"/>
  <c r="I978" i="5"/>
  <c r="I821" i="5"/>
  <c r="I1137" i="5"/>
  <c r="I982" i="5"/>
  <c r="I825" i="5"/>
  <c r="I1141" i="5"/>
  <c r="I986" i="5"/>
  <c r="I829" i="5"/>
  <c r="I1145" i="5"/>
  <c r="I990" i="5"/>
  <c r="I833" i="5"/>
  <c r="I1149" i="5"/>
  <c r="I994" i="5"/>
  <c r="I837" i="5"/>
  <c r="I1153" i="5"/>
  <c r="I998" i="5"/>
  <c r="I841" i="5"/>
  <c r="I1157" i="5"/>
  <c r="I1002" i="5"/>
  <c r="I845" i="5"/>
  <c r="I1161" i="5"/>
  <c r="I1006" i="5"/>
  <c r="I849" i="5"/>
  <c r="I1165" i="5"/>
  <c r="I1010" i="5"/>
  <c r="I853" i="5"/>
  <c r="I1169" i="5"/>
  <c r="I1014" i="5"/>
  <c r="I857" i="5"/>
  <c r="I1174" i="5"/>
  <c r="I1019" i="5"/>
  <c r="I862" i="5"/>
  <c r="I1178" i="5"/>
  <c r="I1024" i="5"/>
  <c r="I1023" i="5"/>
  <c r="I867" i="5"/>
  <c r="I866" i="5"/>
  <c r="I1183" i="5"/>
  <c r="I1028" i="5"/>
  <c r="I871" i="5"/>
  <c r="I1187" i="5"/>
  <c r="I1032" i="5"/>
  <c r="I875" i="5"/>
  <c r="I1191" i="5"/>
  <c r="I1036" i="5"/>
  <c r="I879" i="5"/>
  <c r="I1195" i="5"/>
  <c r="I1040" i="5"/>
  <c r="I883" i="5"/>
  <c r="I1199" i="5"/>
  <c r="I1044" i="5"/>
  <c r="I887" i="5"/>
  <c r="I1203" i="5"/>
  <c r="I1048" i="5"/>
  <c r="I891" i="5"/>
  <c r="I1207" i="5"/>
  <c r="I1052" i="5"/>
  <c r="I895" i="5"/>
  <c r="I1211" i="5"/>
  <c r="I1056" i="5"/>
  <c r="I899" i="5"/>
  <c r="I1215" i="5"/>
  <c r="I1060" i="5"/>
  <c r="I903" i="5"/>
  <c r="I1219" i="5"/>
  <c r="I1064" i="5"/>
  <c r="I907" i="5"/>
  <c r="I1223" i="5"/>
  <c r="I1068" i="5"/>
  <c r="I911" i="5"/>
  <c r="I1227" i="5"/>
  <c r="I1072" i="5"/>
  <c r="I915" i="5"/>
  <c r="I1231" i="5"/>
  <c r="I1076" i="5"/>
  <c r="I919" i="5"/>
  <c r="I1235" i="5"/>
  <c r="I1080" i="5"/>
  <c r="I923" i="5"/>
  <c r="I1239" i="5"/>
  <c r="I1084" i="5"/>
  <c r="J927" i="5"/>
  <c r="T927" i="5"/>
  <c r="O927" i="5"/>
  <c r="N927" i="5"/>
  <c r="AF554" i="5"/>
  <c r="AF545" i="5"/>
  <c r="AF494" i="5"/>
  <c r="AF497" i="5"/>
  <c r="AF576" i="5"/>
  <c r="AF499" i="5"/>
  <c r="AF578" i="5"/>
  <c r="AF579" i="5"/>
  <c r="AF488" i="5"/>
  <c r="AF523" i="5"/>
  <c r="AF560" i="5"/>
  <c r="AF503" i="5"/>
  <c r="AF514" i="5"/>
  <c r="AF478" i="5"/>
  <c r="AF532" i="5"/>
  <c r="AF551" i="5"/>
  <c r="AF587" i="5"/>
  <c r="AF471" i="5"/>
  <c r="AF479" i="5"/>
  <c r="AF553" i="5"/>
  <c r="AF502" i="5"/>
  <c r="AF611" i="5"/>
  <c r="AF568" i="5"/>
  <c r="AF492" i="5"/>
  <c r="AF1086" i="5"/>
  <c r="AF591" i="5"/>
  <c r="AF506" i="5"/>
  <c r="J13" i="4"/>
  <c r="I634" i="5"/>
  <c r="J33" i="4"/>
  <c r="I654" i="5"/>
  <c r="J53" i="4"/>
  <c r="I674" i="5"/>
  <c r="J65" i="4"/>
  <c r="I686" i="5"/>
  <c r="J77" i="4"/>
  <c r="I698" i="5"/>
  <c r="I712" i="5"/>
  <c r="I711" i="5"/>
  <c r="O728" i="5"/>
  <c r="J127" i="4"/>
  <c r="I748" i="5"/>
  <c r="J143" i="4"/>
  <c r="I764" i="5"/>
  <c r="J147" i="4"/>
  <c r="I768" i="5"/>
  <c r="K6" i="4"/>
  <c r="I939" i="5"/>
  <c r="O6" i="4"/>
  <c r="Q6" i="4"/>
  <c r="I782" i="5"/>
  <c r="L9" i="4"/>
  <c r="I1098" i="5"/>
  <c r="P9" i="4"/>
  <c r="K10" i="4"/>
  <c r="I943" i="5"/>
  <c r="O10" i="4"/>
  <c r="Q10" i="4"/>
  <c r="I786" i="5"/>
  <c r="L13" i="4"/>
  <c r="I1102" i="5"/>
  <c r="P13" i="4"/>
  <c r="K14" i="4"/>
  <c r="I947" i="5"/>
  <c r="O14" i="4"/>
  <c r="Q14" i="4"/>
  <c r="I790" i="5"/>
  <c r="L17" i="4"/>
  <c r="I1106" i="5"/>
  <c r="P17" i="4"/>
  <c r="K18" i="4"/>
  <c r="I951" i="5"/>
  <c r="O18" i="4"/>
  <c r="Q18" i="4"/>
  <c r="I794" i="5"/>
  <c r="L21" i="4"/>
  <c r="I1110" i="5"/>
  <c r="P21" i="4"/>
  <c r="K22" i="4"/>
  <c r="I955" i="5"/>
  <c r="O22" i="4"/>
  <c r="Q22" i="4"/>
  <c r="I798" i="5"/>
  <c r="L25" i="4"/>
  <c r="I1114" i="5"/>
  <c r="P25" i="4"/>
  <c r="K26" i="4"/>
  <c r="I959" i="5"/>
  <c r="O26" i="4"/>
  <c r="Q26" i="4"/>
  <c r="I802" i="5"/>
  <c r="L29" i="4"/>
  <c r="I1118" i="5"/>
  <c r="P29" i="4"/>
  <c r="K30" i="4"/>
  <c r="I963" i="5"/>
  <c r="O30" i="4"/>
  <c r="Q30" i="4"/>
  <c r="I806" i="5"/>
  <c r="L33" i="4"/>
  <c r="I1122" i="5"/>
  <c r="P33" i="4"/>
  <c r="K34" i="4"/>
  <c r="I967" i="5"/>
  <c r="O34" i="4"/>
  <c r="Q34" i="4"/>
  <c r="I810" i="5"/>
  <c r="L37" i="4"/>
  <c r="I1126" i="5"/>
  <c r="P37" i="4"/>
  <c r="K38" i="4"/>
  <c r="I971" i="5"/>
  <c r="O38" i="4"/>
  <c r="Q38" i="4"/>
  <c r="I814" i="5"/>
  <c r="L41" i="4"/>
  <c r="I1130" i="5"/>
  <c r="P41" i="4"/>
  <c r="K42" i="4"/>
  <c r="I975" i="5"/>
  <c r="O42" i="4"/>
  <c r="Q42" i="4"/>
  <c r="I818" i="5"/>
  <c r="L45" i="4"/>
  <c r="I1134" i="5"/>
  <c r="P45" i="4"/>
  <c r="K46" i="4"/>
  <c r="I979" i="5"/>
  <c r="O46" i="4"/>
  <c r="Q46" i="4"/>
  <c r="I822" i="5"/>
  <c r="L49" i="4"/>
  <c r="I1138" i="5"/>
  <c r="P49" i="4"/>
  <c r="K50" i="4"/>
  <c r="I983" i="5"/>
  <c r="O50" i="4"/>
  <c r="Q50" i="4"/>
  <c r="I826" i="5"/>
  <c r="L53" i="4"/>
  <c r="I1142" i="5"/>
  <c r="P53" i="4"/>
  <c r="K54" i="4"/>
  <c r="I987" i="5"/>
  <c r="O54" i="4"/>
  <c r="Q54" i="4"/>
  <c r="I830" i="5"/>
  <c r="L57" i="4"/>
  <c r="I1146" i="5"/>
  <c r="P57" i="4"/>
  <c r="K58" i="4"/>
  <c r="I991" i="5"/>
  <c r="O58" i="4"/>
  <c r="Q58" i="4"/>
  <c r="I834" i="5"/>
  <c r="L61" i="4"/>
  <c r="I1150" i="5"/>
  <c r="P61" i="4"/>
  <c r="K62" i="4"/>
  <c r="I995" i="5"/>
  <c r="O62" i="4"/>
  <c r="Q62" i="4"/>
  <c r="I838" i="5"/>
  <c r="L65" i="4"/>
  <c r="I1154" i="5"/>
  <c r="P65" i="4"/>
  <c r="K66" i="4"/>
  <c r="I999" i="5"/>
  <c r="O66" i="4"/>
  <c r="Q66" i="4"/>
  <c r="I842" i="5"/>
  <c r="L69" i="4"/>
  <c r="I1158" i="5"/>
  <c r="P69" i="4"/>
  <c r="K70" i="4"/>
  <c r="I1003" i="5"/>
  <c r="O70" i="4"/>
  <c r="Q70" i="4"/>
  <c r="I846" i="5"/>
  <c r="L73" i="4"/>
  <c r="I1162" i="5"/>
  <c r="P73" i="4"/>
  <c r="K74" i="4"/>
  <c r="I1007" i="5"/>
  <c r="O74" i="4"/>
  <c r="Q74" i="4"/>
  <c r="I850" i="5"/>
  <c r="L77" i="4"/>
  <c r="I1166" i="5"/>
  <c r="P77" i="4"/>
  <c r="K78" i="4"/>
  <c r="I1011" i="5"/>
  <c r="O78" i="4"/>
  <c r="Q78" i="4"/>
  <c r="I854" i="5"/>
  <c r="L81" i="4"/>
  <c r="I1170" i="5"/>
  <c r="P81" i="4"/>
  <c r="K82" i="4"/>
  <c r="I1015" i="5"/>
  <c r="O82" i="4"/>
  <c r="Q82" i="4"/>
  <c r="I858" i="5"/>
  <c r="L86" i="4"/>
  <c r="I1175" i="5"/>
  <c r="P86" i="4"/>
  <c r="K87" i="4"/>
  <c r="I1020" i="5"/>
  <c r="O87" i="4"/>
  <c r="Q87" i="4"/>
  <c r="I863" i="5"/>
  <c r="I1180" i="5"/>
  <c r="I1179" i="5"/>
  <c r="K92" i="4"/>
  <c r="I1025" i="5"/>
  <c r="O92" i="4"/>
  <c r="Q92" i="4"/>
  <c r="I868" i="5"/>
  <c r="L95" i="4"/>
  <c r="I1184" i="5"/>
  <c r="P95" i="4"/>
  <c r="K96" i="4"/>
  <c r="I1029" i="5"/>
  <c r="O96" i="4"/>
  <c r="Q96" i="4"/>
  <c r="I872" i="5"/>
  <c r="L99" i="4"/>
  <c r="I1188" i="5"/>
  <c r="P99" i="4"/>
  <c r="K100" i="4"/>
  <c r="I1033" i="5"/>
  <c r="O100" i="4"/>
  <c r="Q100" i="4"/>
  <c r="I876" i="5"/>
  <c r="L103" i="4"/>
  <c r="I1192" i="5"/>
  <c r="P103" i="4"/>
  <c r="K104" i="4"/>
  <c r="I1037" i="5"/>
  <c r="O104" i="4"/>
  <c r="Q104" i="4"/>
  <c r="I880" i="5"/>
  <c r="L107" i="4"/>
  <c r="I1196" i="5"/>
  <c r="P107" i="4"/>
  <c r="K108" i="4"/>
  <c r="I1041" i="5"/>
  <c r="O108" i="4"/>
  <c r="Q108" i="4"/>
  <c r="I884" i="5"/>
  <c r="L111" i="4"/>
  <c r="I1200" i="5"/>
  <c r="P111" i="4"/>
  <c r="K112" i="4"/>
  <c r="I1045" i="5"/>
  <c r="O112" i="4"/>
  <c r="Q112" i="4"/>
  <c r="I888" i="5"/>
  <c r="L115" i="4"/>
  <c r="I1204" i="5"/>
  <c r="P115" i="4"/>
  <c r="K116" i="4"/>
  <c r="I1049" i="5"/>
  <c r="O116" i="4"/>
  <c r="Q116" i="4"/>
  <c r="I892" i="5"/>
  <c r="L119" i="4"/>
  <c r="I1208" i="5"/>
  <c r="P119" i="4"/>
  <c r="K120" i="4"/>
  <c r="I1053" i="5"/>
  <c r="O120" i="4"/>
  <c r="Q120" i="4"/>
  <c r="I896" i="5"/>
  <c r="L123" i="4"/>
  <c r="I1212" i="5"/>
  <c r="P123" i="4"/>
  <c r="K124" i="4"/>
  <c r="I1057" i="5"/>
  <c r="O124" i="4"/>
  <c r="Q124" i="4"/>
  <c r="I900" i="5"/>
  <c r="L127" i="4"/>
  <c r="I1216" i="5"/>
  <c r="P127" i="4"/>
  <c r="K128" i="4"/>
  <c r="I1061" i="5"/>
  <c r="O128" i="4"/>
  <c r="Q128" i="4"/>
  <c r="I904" i="5"/>
  <c r="L131" i="4"/>
  <c r="I1220" i="5"/>
  <c r="P131" i="4"/>
  <c r="K132" i="4"/>
  <c r="I1065" i="5"/>
  <c r="O132" i="4"/>
  <c r="Q132" i="4"/>
  <c r="I908" i="5"/>
  <c r="L135" i="4"/>
  <c r="I1224" i="5"/>
  <c r="P135" i="4"/>
  <c r="K136" i="4"/>
  <c r="I1069" i="5"/>
  <c r="O136" i="4"/>
  <c r="Q136" i="4"/>
  <c r="I912" i="5"/>
  <c r="L139" i="4"/>
  <c r="I1228" i="5"/>
  <c r="P139" i="4"/>
  <c r="K140" i="4"/>
  <c r="I1073" i="5"/>
  <c r="O140" i="4"/>
  <c r="Q140" i="4"/>
  <c r="I916" i="5"/>
  <c r="L143" i="4"/>
  <c r="I1232" i="5"/>
  <c r="P143" i="4"/>
  <c r="K144" i="4"/>
  <c r="I1077" i="5"/>
  <c r="O144" i="4"/>
  <c r="Q144" i="4"/>
  <c r="I920" i="5"/>
  <c r="L147" i="4"/>
  <c r="I1236" i="5"/>
  <c r="P147" i="4"/>
  <c r="K148" i="4"/>
  <c r="I1081" i="5"/>
  <c r="O148" i="4"/>
  <c r="Q148" i="4"/>
  <c r="I924" i="5"/>
  <c r="L151" i="4"/>
  <c r="I1240" i="5"/>
  <c r="P151" i="4"/>
  <c r="K152" i="4"/>
  <c r="I1085" i="5"/>
  <c r="Q152" i="4"/>
  <c r="I928" i="5"/>
  <c r="AF510" i="5"/>
  <c r="AF588" i="5"/>
  <c r="AF515" i="5"/>
  <c r="AF484" i="5"/>
  <c r="AF530" i="5"/>
  <c r="AF585" i="5"/>
  <c r="AF566" i="5"/>
  <c r="AF470" i="5"/>
  <c r="AF1243" i="5"/>
  <c r="AF505" i="5"/>
  <c r="AF481" i="5"/>
  <c r="AF556" i="5"/>
  <c r="AF485" i="5"/>
  <c r="AF563" i="5"/>
  <c r="AF547" i="5"/>
  <c r="AF599" i="5"/>
  <c r="AF501" i="5"/>
  <c r="AF541" i="5"/>
  <c r="AF477" i="5"/>
  <c r="AF774" i="5"/>
  <c r="AF548" i="5"/>
  <c r="AF613" i="5"/>
  <c r="AF525" i="5"/>
  <c r="AF572" i="5"/>
  <c r="AF549" i="5"/>
  <c r="AF571" i="5"/>
  <c r="AF524" i="5"/>
  <c r="AF486" i="5"/>
  <c r="AF500" i="5"/>
  <c r="AF557" i="5"/>
  <c r="AF517" i="5"/>
  <c r="AF584" i="5"/>
  <c r="AF570" i="5"/>
  <c r="AF581" i="5"/>
  <c r="AF528" i="5"/>
  <c r="AF508" i="5"/>
  <c r="AF539" i="5"/>
  <c r="AF542" i="5"/>
  <c r="AF582" i="5"/>
  <c r="AF491" i="5"/>
  <c r="AF538" i="5"/>
  <c r="AF526" i="5"/>
  <c r="AF577" i="5"/>
  <c r="AF558" i="5"/>
  <c r="AF569" i="5"/>
  <c r="AF498" i="5"/>
  <c r="AF546" i="5"/>
  <c r="AF513" i="5"/>
  <c r="AF472" i="5"/>
  <c r="AE472" i="5" s="1"/>
  <c r="AF608" i="5"/>
  <c r="J9" i="4"/>
  <c r="I630" i="5"/>
  <c r="J25" i="4"/>
  <c r="I646" i="5"/>
  <c r="J41" i="4"/>
  <c r="I662" i="5"/>
  <c r="J57" i="4"/>
  <c r="I678" i="5"/>
  <c r="J69" i="4"/>
  <c r="I690" i="5"/>
  <c r="J81" i="4"/>
  <c r="I702" i="5"/>
  <c r="T724" i="5"/>
  <c r="J724" i="5"/>
  <c r="M724" i="5" s="1"/>
  <c r="J119" i="4"/>
  <c r="I740" i="5"/>
  <c r="J135" i="4"/>
  <c r="I756" i="5"/>
  <c r="I631" i="5"/>
  <c r="I643" i="5"/>
  <c r="I655" i="5"/>
  <c r="I667" i="5"/>
  <c r="I675" i="5"/>
  <c r="I687" i="5"/>
  <c r="I699" i="5"/>
  <c r="I713" i="5"/>
  <c r="I725" i="5"/>
  <c r="I737" i="5"/>
  <c r="I749" i="5"/>
  <c r="I761" i="5"/>
  <c r="J152" i="4"/>
  <c r="I773" i="5"/>
  <c r="I940" i="5"/>
  <c r="I944" i="5"/>
  <c r="O1103" i="5"/>
  <c r="I948" i="5"/>
  <c r="O791" i="5"/>
  <c r="T791" i="5"/>
  <c r="O1107" i="5"/>
  <c r="T1107" i="5"/>
  <c r="I952" i="5"/>
  <c r="T1111" i="5"/>
  <c r="I956" i="5"/>
  <c r="J799" i="5"/>
  <c r="T799" i="5"/>
  <c r="O1115" i="5"/>
  <c r="T1115" i="5"/>
  <c r="I960" i="5"/>
  <c r="N1119" i="5"/>
  <c r="I964" i="5"/>
  <c r="O807" i="5"/>
  <c r="N807" i="5"/>
  <c r="O1123" i="5"/>
  <c r="T1123" i="5"/>
  <c r="I968" i="5"/>
  <c r="J1127" i="5"/>
  <c r="M1127" i="5" s="1"/>
  <c r="I972" i="5"/>
  <c r="J815" i="5"/>
  <c r="T815" i="5"/>
  <c r="O1131" i="5"/>
  <c r="T1131" i="5"/>
  <c r="I976" i="5"/>
  <c r="O1135" i="5"/>
  <c r="I980" i="5"/>
  <c r="J823" i="5"/>
  <c r="O823" i="5"/>
  <c r="O1139" i="5"/>
  <c r="T1139" i="5"/>
  <c r="I984" i="5"/>
  <c r="T1143" i="5"/>
  <c r="I988" i="5"/>
  <c r="J831" i="5"/>
  <c r="O831" i="5"/>
  <c r="O1147" i="5"/>
  <c r="T1147" i="5"/>
  <c r="I992" i="5"/>
  <c r="N1151" i="5"/>
  <c r="I996" i="5"/>
  <c r="J839" i="5"/>
  <c r="T839" i="5"/>
  <c r="N1155" i="5"/>
  <c r="O1155" i="5"/>
  <c r="I1000" i="5"/>
  <c r="J1159" i="5"/>
  <c r="M1159" i="5" s="1"/>
  <c r="I1004" i="5"/>
  <c r="J847" i="5"/>
  <c r="N847" i="5"/>
  <c r="O1163" i="5"/>
  <c r="T1163" i="5"/>
  <c r="I1008" i="5"/>
  <c r="O1167" i="5"/>
  <c r="I1012" i="5"/>
  <c r="J855" i="5"/>
  <c r="T855" i="5"/>
  <c r="O1171" i="5"/>
  <c r="T1171" i="5"/>
  <c r="I1017" i="5"/>
  <c r="I1016" i="5"/>
  <c r="I860" i="5"/>
  <c r="I859" i="5"/>
  <c r="T1176" i="5"/>
  <c r="I1021" i="5"/>
  <c r="N864" i="5"/>
  <c r="O864" i="5"/>
  <c r="T864" i="5"/>
  <c r="J864" i="5"/>
  <c r="O1181" i="5"/>
  <c r="T1181" i="5"/>
  <c r="I1026" i="5"/>
  <c r="N1185" i="5"/>
  <c r="I1030" i="5"/>
  <c r="O873" i="5"/>
  <c r="J873" i="5"/>
  <c r="J1189" i="5"/>
  <c r="M1189" i="5" s="1"/>
  <c r="T1189" i="5"/>
  <c r="I1034" i="5"/>
  <c r="T1193" i="5"/>
  <c r="I1038" i="5"/>
  <c r="J881" i="5"/>
  <c r="T881" i="5"/>
  <c r="O1197" i="5"/>
  <c r="J1197" i="5"/>
  <c r="M1197" i="5" s="1"/>
  <c r="I1042" i="5"/>
  <c r="T1201" i="5"/>
  <c r="I1046" i="5"/>
  <c r="J889" i="5"/>
  <c r="T889" i="5"/>
  <c r="J1205" i="5"/>
  <c r="M1205" i="5" s="1"/>
  <c r="N1205" i="5"/>
  <c r="I1050" i="5"/>
  <c r="J1209" i="5"/>
  <c r="M1209" i="5" s="1"/>
  <c r="I1054" i="5"/>
  <c r="J897" i="5"/>
  <c r="T897" i="5"/>
  <c r="O1213" i="5"/>
  <c r="J1213" i="5"/>
  <c r="M1213" i="5" s="1"/>
  <c r="I1058" i="5"/>
  <c r="N1217" i="5"/>
  <c r="I1062" i="5"/>
  <c r="T905" i="5"/>
  <c r="O905" i="5"/>
  <c r="J1221" i="5"/>
  <c r="M1221" i="5" s="1"/>
  <c r="T1221" i="5"/>
  <c r="I1066" i="5"/>
  <c r="T1225" i="5"/>
  <c r="I1070" i="5"/>
  <c r="J913" i="5"/>
  <c r="T913" i="5"/>
  <c r="O1229" i="5"/>
  <c r="J1229" i="5"/>
  <c r="M1229" i="5" s="1"/>
  <c r="I1074" i="5"/>
  <c r="N1233" i="5"/>
  <c r="I1078" i="5"/>
  <c r="T921" i="5"/>
  <c r="J921" i="5"/>
  <c r="N1237" i="5"/>
  <c r="O1237" i="5"/>
  <c r="I1082" i="5"/>
  <c r="L152" i="4"/>
  <c r="I1241" i="5"/>
  <c r="AF930" i="5"/>
  <c r="AF489" i="5"/>
  <c r="AF559" i="5"/>
  <c r="AF564" i="5"/>
  <c r="AF487" i="5"/>
  <c r="AF495" i="5"/>
  <c r="AF537" i="5"/>
  <c r="AF543" i="5"/>
  <c r="AF512" i="5"/>
  <c r="AF593" i="5"/>
  <c r="AF534" i="5"/>
  <c r="AF573" i="5"/>
  <c r="AF483" i="5"/>
  <c r="AF1087" i="5"/>
  <c r="AF606" i="5"/>
  <c r="AF617" i="5"/>
  <c r="AF480" i="5"/>
  <c r="AF540" i="5"/>
  <c r="AF775" i="5"/>
  <c r="AF583" i="5"/>
  <c r="AF929" i="5"/>
  <c r="AF555" i="5"/>
  <c r="AF527" i="5"/>
  <c r="AF607" i="5"/>
  <c r="AF536" i="5"/>
  <c r="AF469" i="5"/>
  <c r="AE469" i="5" s="1"/>
  <c r="H131" i="4"/>
  <c r="J21" i="4"/>
  <c r="I642" i="5"/>
  <c r="J37" i="4"/>
  <c r="I658" i="5"/>
  <c r="J45" i="4"/>
  <c r="I666" i="5"/>
  <c r="J61" i="4"/>
  <c r="I682" i="5"/>
  <c r="J73" i="4"/>
  <c r="I694" i="5"/>
  <c r="J86" i="4"/>
  <c r="I707" i="5"/>
  <c r="O720" i="5"/>
  <c r="T720" i="5"/>
  <c r="N720" i="5"/>
  <c r="J720" i="5"/>
  <c r="M720" i="5" s="1"/>
  <c r="J115" i="4"/>
  <c r="I736" i="5"/>
  <c r="J131" i="4"/>
  <c r="I752" i="5"/>
  <c r="I635" i="5"/>
  <c r="I647" i="5"/>
  <c r="I659" i="5"/>
  <c r="I671" i="5"/>
  <c r="I683" i="5"/>
  <c r="I695" i="5"/>
  <c r="I708" i="5"/>
  <c r="I721" i="5"/>
  <c r="I729" i="5"/>
  <c r="I741" i="5"/>
  <c r="I753" i="5"/>
  <c r="I765" i="5"/>
  <c r="I1095" i="5"/>
  <c r="L6" i="4"/>
  <c r="O1099" i="5"/>
  <c r="J1099" i="5"/>
  <c r="M1099" i="5" s="1"/>
  <c r="I628" i="5"/>
  <c r="I636" i="5"/>
  <c r="I640" i="5"/>
  <c r="I648" i="5"/>
  <c r="I660" i="5"/>
  <c r="I668" i="5"/>
  <c r="I676" i="5"/>
  <c r="I684" i="5"/>
  <c r="I692" i="5"/>
  <c r="I700" i="5"/>
  <c r="I705" i="5"/>
  <c r="I704" i="5"/>
  <c r="I714" i="5"/>
  <c r="I722" i="5"/>
  <c r="I730" i="5"/>
  <c r="I738" i="5"/>
  <c r="I746" i="5"/>
  <c r="I754" i="5"/>
  <c r="I762" i="5"/>
  <c r="I770" i="5"/>
  <c r="I1096" i="5"/>
  <c r="I784" i="5"/>
  <c r="I1100" i="5"/>
  <c r="P15" i="4"/>
  <c r="K16" i="4"/>
  <c r="I949" i="5"/>
  <c r="Q16" i="4"/>
  <c r="I792" i="5"/>
  <c r="L19" i="4"/>
  <c r="I1108" i="5"/>
  <c r="O20" i="4"/>
  <c r="P23" i="4"/>
  <c r="K24" i="4"/>
  <c r="I957" i="5"/>
  <c r="Q24" i="4"/>
  <c r="I800" i="5"/>
  <c r="L27" i="4"/>
  <c r="I1116" i="5"/>
  <c r="P27" i="4"/>
  <c r="K28" i="4"/>
  <c r="I961" i="5"/>
  <c r="Q28" i="4"/>
  <c r="I804" i="5"/>
  <c r="L31" i="4"/>
  <c r="I1120" i="5"/>
  <c r="P31" i="4"/>
  <c r="K32" i="4"/>
  <c r="I965" i="5"/>
  <c r="O32" i="4"/>
  <c r="Q32" i="4"/>
  <c r="I808" i="5"/>
  <c r="L35" i="4"/>
  <c r="I1124" i="5"/>
  <c r="P35" i="4"/>
  <c r="K36" i="4"/>
  <c r="I969" i="5"/>
  <c r="O36" i="4"/>
  <c r="Q36" i="4"/>
  <c r="I812" i="5"/>
  <c r="L39" i="4"/>
  <c r="I1128" i="5"/>
  <c r="P39" i="4"/>
  <c r="K40" i="4"/>
  <c r="I973" i="5"/>
  <c r="O40" i="4"/>
  <c r="Q40" i="4"/>
  <c r="I816" i="5"/>
  <c r="L43" i="4"/>
  <c r="I1132" i="5"/>
  <c r="P43" i="4"/>
  <c r="K44" i="4"/>
  <c r="I977" i="5"/>
  <c r="O44" i="4"/>
  <c r="Q44" i="4"/>
  <c r="I820" i="5"/>
  <c r="L47" i="4"/>
  <c r="I1136" i="5"/>
  <c r="P47" i="4"/>
  <c r="K48" i="4"/>
  <c r="I981" i="5"/>
  <c r="O48" i="4"/>
  <c r="Q48" i="4"/>
  <c r="I824" i="5"/>
  <c r="L51" i="4"/>
  <c r="I1140" i="5"/>
  <c r="P51" i="4"/>
  <c r="K52" i="4"/>
  <c r="I985" i="5"/>
  <c r="O52" i="4"/>
  <c r="Q52" i="4"/>
  <c r="I828" i="5"/>
  <c r="L55" i="4"/>
  <c r="I1144" i="5"/>
  <c r="P55" i="4"/>
  <c r="K56" i="4"/>
  <c r="I989" i="5"/>
  <c r="O56" i="4"/>
  <c r="Q56" i="4"/>
  <c r="I832" i="5"/>
  <c r="L59" i="4"/>
  <c r="I1148" i="5"/>
  <c r="P59" i="4"/>
  <c r="K60" i="4"/>
  <c r="I993" i="5"/>
  <c r="O60" i="4"/>
  <c r="Q60" i="4"/>
  <c r="I836" i="5"/>
  <c r="L63" i="4"/>
  <c r="I1152" i="5"/>
  <c r="P63" i="4"/>
  <c r="K64" i="4"/>
  <c r="I997" i="5"/>
  <c r="O64" i="4"/>
  <c r="Q64" i="4"/>
  <c r="I840" i="5"/>
  <c r="L67" i="4"/>
  <c r="I1156" i="5"/>
  <c r="P67" i="4"/>
  <c r="K68" i="4"/>
  <c r="I1001" i="5"/>
  <c r="O68" i="4"/>
  <c r="Q68" i="4"/>
  <c r="I844" i="5"/>
  <c r="L71" i="4"/>
  <c r="I1160" i="5"/>
  <c r="P71" i="4"/>
  <c r="K72" i="4"/>
  <c r="I1005" i="5"/>
  <c r="O72" i="4"/>
  <c r="Q72" i="4"/>
  <c r="I848" i="5"/>
  <c r="L75" i="4"/>
  <c r="I1164" i="5"/>
  <c r="P75" i="4"/>
  <c r="K76" i="4"/>
  <c r="I1009" i="5"/>
  <c r="O76" i="4"/>
  <c r="Q76" i="4"/>
  <c r="I852" i="5"/>
  <c r="L79" i="4"/>
  <c r="I1168" i="5"/>
  <c r="P79" i="4"/>
  <c r="K80" i="4"/>
  <c r="I1013" i="5"/>
  <c r="O80" i="4"/>
  <c r="Q80" i="4"/>
  <c r="I856" i="5"/>
  <c r="I1173" i="5"/>
  <c r="I1172" i="5"/>
  <c r="K85" i="4"/>
  <c r="I1018" i="5"/>
  <c r="O85" i="4"/>
  <c r="Q85" i="4"/>
  <c r="I861" i="5"/>
  <c r="L88" i="4"/>
  <c r="I1177" i="5"/>
  <c r="P88" i="4"/>
  <c r="K89" i="4"/>
  <c r="I1022" i="5"/>
  <c r="O89" i="4"/>
  <c r="Q89" i="4"/>
  <c r="I865" i="5"/>
  <c r="L93" i="4"/>
  <c r="I1182" i="5"/>
  <c r="P93" i="4"/>
  <c r="K94" i="4"/>
  <c r="I1027" i="5"/>
  <c r="O94" i="4"/>
  <c r="Q94" i="4"/>
  <c r="I870" i="5"/>
  <c r="L97" i="4"/>
  <c r="I1186" i="5"/>
  <c r="P97" i="4"/>
  <c r="K98" i="4"/>
  <c r="I1031" i="5"/>
  <c r="O98" i="4"/>
  <c r="Q98" i="4"/>
  <c r="I874" i="5"/>
  <c r="L101" i="4"/>
  <c r="I1190" i="5"/>
  <c r="P101" i="4"/>
  <c r="K102" i="4"/>
  <c r="I1035" i="5"/>
  <c r="O102" i="4"/>
  <c r="Q102" i="4"/>
  <c r="I878" i="5"/>
  <c r="L105" i="4"/>
  <c r="I1194" i="5"/>
  <c r="P105" i="4"/>
  <c r="K106" i="4"/>
  <c r="I1039" i="5"/>
  <c r="O106" i="4"/>
  <c r="Q106" i="4"/>
  <c r="I882" i="5"/>
  <c r="L109" i="4"/>
  <c r="I1198" i="5"/>
  <c r="P109" i="4"/>
  <c r="K110" i="4"/>
  <c r="I1043" i="5"/>
  <c r="O110" i="4"/>
  <c r="Q110" i="4"/>
  <c r="I886" i="5"/>
  <c r="L113" i="4"/>
  <c r="I1202" i="5"/>
  <c r="P113" i="4"/>
  <c r="K114" i="4"/>
  <c r="I1047" i="5"/>
  <c r="O114" i="4"/>
  <c r="Q114" i="4"/>
  <c r="I890" i="5"/>
  <c r="L117" i="4"/>
  <c r="I1206" i="5"/>
  <c r="P117" i="4"/>
  <c r="K118" i="4"/>
  <c r="I1051" i="5"/>
  <c r="O118" i="4"/>
  <c r="Q118" i="4"/>
  <c r="I894" i="5"/>
  <c r="L121" i="4"/>
  <c r="I1210" i="5"/>
  <c r="P121" i="4"/>
  <c r="K122" i="4"/>
  <c r="I1055" i="5"/>
  <c r="O122" i="4"/>
  <c r="Q122" i="4"/>
  <c r="I898" i="5"/>
  <c r="L125" i="4"/>
  <c r="I1214" i="5"/>
  <c r="P125" i="4"/>
  <c r="K126" i="4"/>
  <c r="I1059" i="5"/>
  <c r="O126" i="4"/>
  <c r="Q126" i="4"/>
  <c r="I902" i="5"/>
  <c r="L129" i="4"/>
  <c r="I1218" i="5"/>
  <c r="P129" i="4"/>
  <c r="K130" i="4"/>
  <c r="I1063" i="5"/>
  <c r="O130" i="4"/>
  <c r="Q130" i="4"/>
  <c r="I906" i="5"/>
  <c r="L133" i="4"/>
  <c r="I1222" i="5"/>
  <c r="P133" i="4"/>
  <c r="K134" i="4"/>
  <c r="I1067" i="5"/>
  <c r="O134" i="4"/>
  <c r="Q134" i="4"/>
  <c r="I910" i="5"/>
  <c r="L137" i="4"/>
  <c r="I1226" i="5"/>
  <c r="P137" i="4"/>
  <c r="K138" i="4"/>
  <c r="I1071" i="5"/>
  <c r="O138" i="4"/>
  <c r="Q138" i="4"/>
  <c r="I914" i="5"/>
  <c r="L141" i="4"/>
  <c r="I1230" i="5"/>
  <c r="P141" i="4"/>
  <c r="K142" i="4"/>
  <c r="I1075" i="5"/>
  <c r="O142" i="4"/>
  <c r="Q142" i="4"/>
  <c r="I918" i="5"/>
  <c r="L145" i="4"/>
  <c r="I1234" i="5"/>
  <c r="P145" i="4"/>
  <c r="K146" i="4"/>
  <c r="I1079" i="5"/>
  <c r="O146" i="4"/>
  <c r="Q146" i="4"/>
  <c r="I922" i="5"/>
  <c r="L149" i="4"/>
  <c r="I1238" i="5"/>
  <c r="P149" i="4"/>
  <c r="K150" i="4"/>
  <c r="I1083" i="5"/>
  <c r="Q150" i="4"/>
  <c r="I926" i="5"/>
  <c r="AF580" i="5"/>
  <c r="AF520" i="5"/>
  <c r="AF601" i="5"/>
  <c r="AF544" i="5"/>
  <c r="AF609" i="5"/>
  <c r="AF533" i="5"/>
  <c r="AF1242" i="5"/>
  <c r="AF521" i="5"/>
  <c r="AF516" i="5"/>
  <c r="AF589" i="5"/>
  <c r="AF473" i="5"/>
  <c r="AF592" i="5"/>
  <c r="AF575" i="5"/>
  <c r="AF562" i="5"/>
  <c r="AF567" i="5"/>
  <c r="AF504" i="5"/>
  <c r="AF476" i="5"/>
  <c r="AF531" i="5"/>
  <c r="AF597" i="5"/>
  <c r="AF529" i="5"/>
  <c r="AF612" i="5"/>
  <c r="AF482" i="5"/>
  <c r="AF604" i="5"/>
  <c r="AF552" i="5"/>
  <c r="AF610" i="5"/>
  <c r="AF490" i="5"/>
  <c r="AF518" i="5"/>
  <c r="AF496" i="5"/>
  <c r="AF522" i="5"/>
  <c r="AF598" i="5"/>
  <c r="AF602" i="5"/>
  <c r="AF596" i="5"/>
  <c r="AF603" i="5"/>
  <c r="AF493" i="5"/>
  <c r="AF511" i="5"/>
  <c r="AF565" i="5"/>
  <c r="AF586" i="5"/>
  <c r="AF616" i="5"/>
  <c r="AF509" i="5"/>
  <c r="AF550" i="5"/>
  <c r="AF574" i="5"/>
  <c r="AF561" i="5"/>
  <c r="AF594" i="5"/>
  <c r="AF507" i="5"/>
  <c r="AF614" i="5"/>
  <c r="AF590" i="5"/>
  <c r="AF535" i="5"/>
  <c r="AF474" i="5"/>
  <c r="AF600" i="5"/>
  <c r="AF595" i="5"/>
  <c r="AF605" i="5"/>
  <c r="AF519" i="5"/>
  <c r="H66" i="4"/>
  <c r="H58" i="4"/>
  <c r="H50" i="4"/>
  <c r="H42" i="4"/>
  <c r="H30" i="4"/>
  <c r="H8" i="4"/>
  <c r="H73" i="4"/>
  <c r="H69" i="4"/>
  <c r="H57" i="4"/>
  <c r="H45" i="4"/>
  <c r="H33" i="4"/>
  <c r="H21" i="4"/>
  <c r="H86" i="4"/>
  <c r="H106" i="4"/>
  <c r="H119" i="4"/>
  <c r="H127" i="4"/>
  <c r="H146" i="4"/>
  <c r="J91" i="4"/>
  <c r="J90" i="4"/>
  <c r="J99" i="4"/>
  <c r="J107" i="4"/>
  <c r="CC3" i="7"/>
  <c r="AO3" i="7"/>
  <c r="H62" i="4"/>
  <c r="H54" i="4"/>
  <c r="H46" i="4"/>
  <c r="H38" i="4"/>
  <c r="H34" i="4"/>
  <c r="H26" i="4"/>
  <c r="H22" i="4"/>
  <c r="H77" i="4"/>
  <c r="H17" i="4"/>
  <c r="H65" i="4"/>
  <c r="H53" i="4"/>
  <c r="H41" i="4"/>
  <c r="H29" i="4"/>
  <c r="H80" i="4"/>
  <c r="H95" i="4"/>
  <c r="H90" i="4"/>
  <c r="H91" i="4"/>
  <c r="H11" i="4"/>
  <c r="H7" i="4"/>
  <c r="H16" i="4"/>
  <c r="H19" i="4"/>
  <c r="H72" i="4"/>
  <c r="H68" i="4"/>
  <c r="H64" i="4"/>
  <c r="H60" i="4"/>
  <c r="H56" i="4"/>
  <c r="H52" i="4"/>
  <c r="H48" i="4"/>
  <c r="H44" i="4"/>
  <c r="H40" i="4"/>
  <c r="H36" i="4"/>
  <c r="H32" i="4"/>
  <c r="H28" i="4"/>
  <c r="H24" i="4"/>
  <c r="AS73" i="7"/>
  <c r="H20" i="4"/>
  <c r="H79" i="4"/>
  <c r="H89" i="4"/>
  <c r="H85" i="4"/>
  <c r="H94" i="4"/>
  <c r="H12" i="4"/>
  <c r="H13" i="4"/>
  <c r="H61" i="4"/>
  <c r="H49" i="4"/>
  <c r="H37" i="4"/>
  <c r="H25" i="4"/>
  <c r="H76" i="4"/>
  <c r="H111" i="4"/>
  <c r="J95" i="4"/>
  <c r="J103" i="4"/>
  <c r="J111" i="4"/>
  <c r="H10" i="4"/>
  <c r="H6" i="4"/>
  <c r="H15" i="4"/>
  <c r="H75" i="4"/>
  <c r="H71" i="4"/>
  <c r="H67" i="4"/>
  <c r="H63" i="4"/>
  <c r="H59" i="4"/>
  <c r="H55" i="4"/>
  <c r="H51" i="4"/>
  <c r="H47" i="4"/>
  <c r="H43" i="4"/>
  <c r="H39" i="4"/>
  <c r="H35" i="4"/>
  <c r="H31" i="4"/>
  <c r="H27" i="4"/>
  <c r="H23" i="4"/>
  <c r="H82" i="4"/>
  <c r="H78" i="4"/>
  <c r="H88" i="4"/>
  <c r="H83" i="4"/>
  <c r="H84" i="4"/>
  <c r="H93" i="4"/>
  <c r="H102" i="4"/>
  <c r="H98" i="4"/>
  <c r="H108" i="4"/>
  <c r="H104" i="4"/>
  <c r="H121" i="4"/>
  <c r="H117" i="4"/>
  <c r="H113" i="4"/>
  <c r="H137" i="4"/>
  <c r="H133" i="4"/>
  <c r="H129" i="4"/>
  <c r="H125" i="4"/>
  <c r="H142" i="4"/>
  <c r="H148" i="4"/>
  <c r="J7" i="4"/>
  <c r="J11" i="4"/>
  <c r="J15" i="4"/>
  <c r="J19" i="4"/>
  <c r="J23" i="4"/>
  <c r="J27" i="4"/>
  <c r="J31" i="4"/>
  <c r="J35" i="4"/>
  <c r="J39" i="4"/>
  <c r="J43" i="4"/>
  <c r="J47" i="4"/>
  <c r="J51" i="4"/>
  <c r="J55" i="4"/>
  <c r="J59" i="4"/>
  <c r="J63" i="4"/>
  <c r="J67" i="4"/>
  <c r="J71" i="4"/>
  <c r="J75" i="4"/>
  <c r="J79" i="4"/>
  <c r="J84" i="4"/>
  <c r="J83" i="4"/>
  <c r="J88" i="4"/>
  <c r="J93" i="4"/>
  <c r="J97" i="4"/>
  <c r="J101" i="4"/>
  <c r="J105" i="4"/>
  <c r="J109" i="4"/>
  <c r="J113" i="4"/>
  <c r="J117" i="4"/>
  <c r="J121" i="4"/>
  <c r="J125" i="4"/>
  <c r="J129" i="4"/>
  <c r="J133" i="4"/>
  <c r="J141" i="4"/>
  <c r="J145" i="4"/>
  <c r="J149" i="4"/>
  <c r="L7" i="4"/>
  <c r="P7" i="4"/>
  <c r="K8" i="4"/>
  <c r="O8" i="4"/>
  <c r="Q8" i="4"/>
  <c r="L11" i="4"/>
  <c r="P11" i="4"/>
  <c r="K12" i="4"/>
  <c r="O12" i="4"/>
  <c r="Q12" i="4"/>
  <c r="L91" i="4"/>
  <c r="L90" i="4"/>
  <c r="P91" i="4"/>
  <c r="P90" i="4"/>
  <c r="H103" i="4"/>
  <c r="H99" i="4"/>
  <c r="H109" i="4"/>
  <c r="H105" i="4"/>
  <c r="H122" i="4"/>
  <c r="H118" i="4"/>
  <c r="H114" i="4"/>
  <c r="H138" i="4"/>
  <c r="H134" i="4"/>
  <c r="H130" i="4"/>
  <c r="H126" i="4"/>
  <c r="H143" i="4"/>
  <c r="H139" i="4"/>
  <c r="H149" i="4"/>
  <c r="J10" i="4"/>
  <c r="J14" i="4"/>
  <c r="J18" i="4"/>
  <c r="J22" i="4"/>
  <c r="J26" i="4"/>
  <c r="J30" i="4"/>
  <c r="J34" i="4"/>
  <c r="J38" i="4"/>
  <c r="J42" i="4"/>
  <c r="J46" i="4"/>
  <c r="J50" i="4"/>
  <c r="J54" i="4"/>
  <c r="J58" i="4"/>
  <c r="J62" i="4"/>
  <c r="J66" i="4"/>
  <c r="J70" i="4"/>
  <c r="J74" i="4"/>
  <c r="J78" i="4"/>
  <c r="J82" i="4"/>
  <c r="J87" i="4"/>
  <c r="J92" i="4"/>
  <c r="J96" i="4"/>
  <c r="J100" i="4"/>
  <c r="J104" i="4"/>
  <c r="J108" i="4"/>
  <c r="J112" i="4"/>
  <c r="J116" i="4"/>
  <c r="J120" i="4"/>
  <c r="J124" i="4"/>
  <c r="J128" i="4"/>
  <c r="J132" i="4"/>
  <c r="J136" i="4"/>
  <c r="J140" i="4"/>
  <c r="J144" i="4"/>
  <c r="J148" i="4"/>
  <c r="P6" i="4"/>
  <c r="K7" i="4"/>
  <c r="O7" i="4"/>
  <c r="Q7" i="4"/>
  <c r="L10" i="4"/>
  <c r="P10" i="4"/>
  <c r="K11" i="4"/>
  <c r="O11" i="4"/>
  <c r="Q11" i="4"/>
  <c r="L14" i="4"/>
  <c r="P14" i="4"/>
  <c r="K15" i="4"/>
  <c r="O15" i="4"/>
  <c r="Q15" i="4"/>
  <c r="L18" i="4"/>
  <c r="P18" i="4"/>
  <c r="K19" i="4"/>
  <c r="O19" i="4"/>
  <c r="Q19" i="4"/>
  <c r="L22" i="4"/>
  <c r="P22" i="4"/>
  <c r="K23" i="4"/>
  <c r="O23" i="4"/>
  <c r="Q23" i="4"/>
  <c r="L26" i="4"/>
  <c r="P26" i="4"/>
  <c r="K27" i="4"/>
  <c r="O27" i="4"/>
  <c r="Q27" i="4"/>
  <c r="L30" i="4"/>
  <c r="P30" i="4"/>
  <c r="K31" i="4"/>
  <c r="O31" i="4"/>
  <c r="Q31" i="4"/>
  <c r="L34" i="4"/>
  <c r="P34" i="4"/>
  <c r="K35" i="4"/>
  <c r="O35" i="4"/>
  <c r="Q35" i="4"/>
  <c r="L38" i="4"/>
  <c r="P38" i="4"/>
  <c r="K39" i="4"/>
  <c r="O39" i="4"/>
  <c r="Q39" i="4"/>
  <c r="L42" i="4"/>
  <c r="P42" i="4"/>
  <c r="K43" i="4"/>
  <c r="O43" i="4"/>
  <c r="Q43" i="4"/>
  <c r="L46" i="4"/>
  <c r="P46" i="4"/>
  <c r="K47" i="4"/>
  <c r="O47" i="4"/>
  <c r="Q47" i="4"/>
  <c r="L50" i="4"/>
  <c r="P50" i="4"/>
  <c r="K51" i="4"/>
  <c r="O51" i="4"/>
  <c r="Q51" i="4"/>
  <c r="L54" i="4"/>
  <c r="P54" i="4"/>
  <c r="K55" i="4"/>
  <c r="O55" i="4"/>
  <c r="Q55" i="4"/>
  <c r="L58" i="4"/>
  <c r="P58" i="4"/>
  <c r="K59" i="4"/>
  <c r="O59" i="4"/>
  <c r="Q59" i="4"/>
  <c r="L62" i="4"/>
  <c r="P62" i="4"/>
  <c r="K63" i="4"/>
  <c r="O63" i="4"/>
  <c r="Q63" i="4"/>
  <c r="L66" i="4"/>
  <c r="P66" i="4"/>
  <c r="K67" i="4"/>
  <c r="O67" i="4"/>
  <c r="Q67" i="4"/>
  <c r="L70" i="4"/>
  <c r="P70" i="4"/>
  <c r="K71" i="4"/>
  <c r="O71" i="4"/>
  <c r="Q71" i="4"/>
  <c r="L74" i="4"/>
  <c r="P74" i="4"/>
  <c r="K75" i="4"/>
  <c r="O75" i="4"/>
  <c r="Q75" i="4"/>
  <c r="L78" i="4"/>
  <c r="P78" i="4"/>
  <c r="K79" i="4"/>
  <c r="O79" i="4"/>
  <c r="Q79" i="4"/>
  <c r="L82" i="4"/>
  <c r="P82" i="4"/>
  <c r="K84" i="4"/>
  <c r="K83" i="4"/>
  <c r="O84" i="4"/>
  <c r="O83" i="4"/>
  <c r="Q84" i="4"/>
  <c r="Q83" i="4"/>
  <c r="L87" i="4"/>
  <c r="P87" i="4"/>
  <c r="K88" i="4"/>
  <c r="O88" i="4"/>
  <c r="Q88" i="4"/>
  <c r="L92" i="4"/>
  <c r="P92" i="4"/>
  <c r="K93" i="4"/>
  <c r="O93" i="4"/>
  <c r="Q93" i="4"/>
  <c r="L96" i="4"/>
  <c r="P96" i="4"/>
  <c r="K97" i="4"/>
  <c r="O97" i="4"/>
  <c r="Q97" i="4"/>
  <c r="L100" i="4"/>
  <c r="P100" i="4"/>
  <c r="K101" i="4"/>
  <c r="O101" i="4"/>
  <c r="Q101" i="4"/>
  <c r="L104" i="4"/>
  <c r="P104" i="4"/>
  <c r="K105" i="4"/>
  <c r="O105" i="4"/>
  <c r="Q105" i="4"/>
  <c r="L108" i="4"/>
  <c r="P108" i="4"/>
  <c r="K109" i="4"/>
  <c r="O109" i="4"/>
  <c r="Q109" i="4"/>
  <c r="L112" i="4"/>
  <c r="P112" i="4"/>
  <c r="K113" i="4"/>
  <c r="O113" i="4"/>
  <c r="Q113" i="4"/>
  <c r="L116" i="4"/>
  <c r="P116" i="4"/>
  <c r="K117" i="4"/>
  <c r="O117" i="4"/>
  <c r="Q117" i="4"/>
  <c r="L120" i="4"/>
  <c r="P120" i="4"/>
  <c r="K121" i="4"/>
  <c r="O121" i="4"/>
  <c r="Q121" i="4"/>
  <c r="L124" i="4"/>
  <c r="P124" i="4"/>
  <c r="K125" i="4"/>
  <c r="O125" i="4"/>
  <c r="Q125" i="4"/>
  <c r="L128" i="4"/>
  <c r="P128" i="4"/>
  <c r="K129" i="4"/>
  <c r="O129" i="4"/>
  <c r="Q129" i="4"/>
  <c r="L132" i="4"/>
  <c r="P132" i="4"/>
  <c r="K133" i="4"/>
  <c r="O133" i="4"/>
  <c r="Q133" i="4"/>
  <c r="L136" i="4"/>
  <c r="P136" i="4"/>
  <c r="K137" i="4"/>
  <c r="O137" i="4"/>
  <c r="Q137" i="4"/>
  <c r="L140" i="4"/>
  <c r="P140" i="4"/>
  <c r="K141" i="4"/>
  <c r="O141" i="4"/>
  <c r="Q141" i="4"/>
  <c r="L144" i="4"/>
  <c r="P144" i="4"/>
  <c r="K145" i="4"/>
  <c r="O145" i="4"/>
  <c r="Q145" i="4"/>
  <c r="L148" i="4"/>
  <c r="P148" i="4"/>
  <c r="K149" i="4"/>
  <c r="O149" i="4"/>
  <c r="Q149" i="4"/>
  <c r="L84" i="4"/>
  <c r="L83" i="4"/>
  <c r="P84" i="4"/>
  <c r="P83" i="4"/>
  <c r="H101" i="4"/>
  <c r="H97" i="4"/>
  <c r="H107" i="4"/>
  <c r="H124" i="4"/>
  <c r="H120" i="4"/>
  <c r="H116" i="4"/>
  <c r="H112" i="4"/>
  <c r="H136" i="4"/>
  <c r="H132" i="4"/>
  <c r="H128" i="4"/>
  <c r="H145" i="4"/>
  <c r="H141" i="4"/>
  <c r="H151" i="4"/>
  <c r="H147" i="4"/>
  <c r="J8" i="4"/>
  <c r="J12" i="4"/>
  <c r="J16" i="4"/>
  <c r="J20" i="4"/>
  <c r="J24" i="4"/>
  <c r="J28" i="4"/>
  <c r="J32" i="4"/>
  <c r="J36" i="4"/>
  <c r="J40" i="4"/>
  <c r="J44" i="4"/>
  <c r="J48" i="4"/>
  <c r="J52" i="4"/>
  <c r="J56" i="4"/>
  <c r="J60" i="4"/>
  <c r="J64" i="4"/>
  <c r="J68" i="4"/>
  <c r="J72" i="4"/>
  <c r="J76" i="4"/>
  <c r="J80" i="4"/>
  <c r="J85" i="4"/>
  <c r="J89" i="4"/>
  <c r="J94" i="4"/>
  <c r="J98" i="4"/>
  <c r="J102" i="4"/>
  <c r="J106" i="4"/>
  <c r="J110" i="4"/>
  <c r="J114" i="4"/>
  <c r="J118" i="4"/>
  <c r="J122" i="4"/>
  <c r="J126" i="4"/>
  <c r="J130" i="4"/>
  <c r="J134" i="4"/>
  <c r="J138" i="4"/>
  <c r="J142" i="4"/>
  <c r="J146" i="4"/>
  <c r="J150" i="4"/>
  <c r="L8" i="4"/>
  <c r="P8" i="4"/>
  <c r="K9" i="4"/>
  <c r="O9" i="4"/>
  <c r="Q9" i="4"/>
  <c r="L12" i="4"/>
  <c r="P12" i="4"/>
  <c r="K13" i="4"/>
  <c r="O13" i="4"/>
  <c r="Q13" i="4"/>
  <c r="L16" i="4"/>
  <c r="P16" i="4"/>
  <c r="K17" i="4"/>
  <c r="O17" i="4"/>
  <c r="Q17" i="4"/>
  <c r="L20" i="4"/>
  <c r="P20" i="4"/>
  <c r="K21" i="4"/>
  <c r="O21" i="4"/>
  <c r="Q21" i="4"/>
  <c r="L24" i="4"/>
  <c r="P24" i="4"/>
  <c r="K25" i="4"/>
  <c r="O25" i="4"/>
  <c r="Q25" i="4"/>
  <c r="L28" i="4"/>
  <c r="P28" i="4"/>
  <c r="K29" i="4"/>
  <c r="O29" i="4"/>
  <c r="Q29" i="4"/>
  <c r="L32" i="4"/>
  <c r="P32" i="4"/>
  <c r="K33" i="4"/>
  <c r="O33" i="4"/>
  <c r="Q33" i="4"/>
  <c r="L36" i="4"/>
  <c r="P36" i="4"/>
  <c r="K37" i="4"/>
  <c r="O37" i="4"/>
  <c r="Q37" i="4"/>
  <c r="L40" i="4"/>
  <c r="P40" i="4"/>
  <c r="K41" i="4"/>
  <c r="O41" i="4"/>
  <c r="Q41" i="4"/>
  <c r="L44" i="4"/>
  <c r="P44" i="4"/>
  <c r="K45" i="4"/>
  <c r="O45" i="4"/>
  <c r="Q45" i="4"/>
  <c r="L48" i="4"/>
  <c r="P48" i="4"/>
  <c r="K49" i="4"/>
  <c r="O49" i="4"/>
  <c r="Q49" i="4"/>
  <c r="L52" i="4"/>
  <c r="P52" i="4"/>
  <c r="K53" i="4"/>
  <c r="O53" i="4"/>
  <c r="Q53" i="4"/>
  <c r="L56" i="4"/>
  <c r="P56" i="4"/>
  <c r="K57" i="4"/>
  <c r="O57" i="4"/>
  <c r="Q57" i="4"/>
  <c r="L60" i="4"/>
  <c r="P60" i="4"/>
  <c r="K61" i="4"/>
  <c r="O61" i="4"/>
  <c r="Q61" i="4"/>
  <c r="L64" i="4"/>
  <c r="P64" i="4"/>
  <c r="K65" i="4"/>
  <c r="O65" i="4"/>
  <c r="Q65" i="4"/>
  <c r="L68" i="4"/>
  <c r="P68" i="4"/>
  <c r="K69" i="4"/>
  <c r="O69" i="4"/>
  <c r="Q69" i="4"/>
  <c r="L72" i="4"/>
  <c r="P72" i="4"/>
  <c r="K73" i="4"/>
  <c r="O73" i="4"/>
  <c r="Q73" i="4"/>
  <c r="L76" i="4"/>
  <c r="P76" i="4"/>
  <c r="K77" i="4"/>
  <c r="O77" i="4"/>
  <c r="Q77" i="4"/>
  <c r="L80" i="4"/>
  <c r="P80" i="4"/>
  <c r="K81" i="4"/>
  <c r="O81" i="4"/>
  <c r="Q81" i="4"/>
  <c r="L85" i="4"/>
  <c r="P85" i="4"/>
  <c r="K86" i="4"/>
  <c r="O86" i="4"/>
  <c r="Q86" i="4"/>
  <c r="L89" i="4"/>
  <c r="P89" i="4"/>
  <c r="K91" i="4"/>
  <c r="K90" i="4"/>
  <c r="O91" i="4"/>
  <c r="O90" i="4"/>
  <c r="Q91" i="4"/>
  <c r="Q90" i="4"/>
  <c r="L94" i="4"/>
  <c r="P94" i="4"/>
  <c r="K95" i="4"/>
  <c r="O95" i="4"/>
  <c r="Q95" i="4"/>
  <c r="L98" i="4"/>
  <c r="P98" i="4"/>
  <c r="K99" i="4"/>
  <c r="O99" i="4"/>
  <c r="Q99" i="4"/>
  <c r="L102" i="4"/>
  <c r="P102" i="4"/>
  <c r="K103" i="4"/>
  <c r="O103" i="4"/>
  <c r="Q103" i="4"/>
  <c r="L106" i="4"/>
  <c r="P106" i="4"/>
  <c r="K107" i="4"/>
  <c r="O107" i="4"/>
  <c r="Q107" i="4"/>
  <c r="L110" i="4"/>
  <c r="P110" i="4"/>
  <c r="K111" i="4"/>
  <c r="O111" i="4"/>
  <c r="Q111" i="4"/>
  <c r="L114" i="4"/>
  <c r="P114" i="4"/>
  <c r="K115" i="4"/>
  <c r="O115" i="4"/>
  <c r="Q115" i="4"/>
  <c r="L118" i="4"/>
  <c r="P118" i="4"/>
  <c r="K119" i="4"/>
  <c r="O119" i="4"/>
  <c r="Q119" i="4"/>
  <c r="L122" i="4"/>
  <c r="P122" i="4"/>
  <c r="K123" i="4"/>
  <c r="O123" i="4"/>
  <c r="Q123" i="4"/>
  <c r="L126" i="4"/>
  <c r="P126" i="4"/>
  <c r="K127" i="4"/>
  <c r="O127" i="4"/>
  <c r="Q127" i="4"/>
  <c r="L130" i="4"/>
  <c r="P130" i="4"/>
  <c r="K131" i="4"/>
  <c r="O131" i="4"/>
  <c r="Q131" i="4"/>
  <c r="L134" i="4"/>
  <c r="P134" i="4"/>
  <c r="K135" i="4"/>
  <c r="O135" i="4"/>
  <c r="Q135" i="4"/>
  <c r="L138" i="4"/>
  <c r="P138" i="4"/>
  <c r="K139" i="4"/>
  <c r="O139" i="4"/>
  <c r="Q139" i="4"/>
  <c r="L142" i="4"/>
  <c r="P142" i="4"/>
  <c r="K143" i="4"/>
  <c r="O143" i="4"/>
  <c r="Q143" i="4"/>
  <c r="L146" i="4"/>
  <c r="P146" i="4"/>
  <c r="K147" i="4"/>
  <c r="O147" i="4"/>
  <c r="Q147" i="4"/>
  <c r="L150" i="4"/>
  <c r="P150" i="4"/>
  <c r="K151" i="4"/>
  <c r="O151" i="4"/>
  <c r="Q151" i="4"/>
  <c r="AE14" i="7"/>
  <c r="BX93" i="7"/>
  <c r="BY13" i="7"/>
  <c r="AS94" i="7"/>
  <c r="AS150" i="7"/>
  <c r="BS4" i="7"/>
  <c r="CJ4" i="7"/>
  <c r="BS76" i="7"/>
  <c r="AE152" i="7"/>
  <c r="AE109" i="7"/>
  <c r="AE41" i="7"/>
  <c r="AG74" i="7"/>
  <c r="BY7" i="7"/>
  <c r="CC17" i="7"/>
  <c r="BX32" i="7"/>
  <c r="CC49" i="7"/>
  <c r="AS87" i="7"/>
  <c r="BY58" i="7"/>
  <c r="BS15" i="7"/>
  <c r="BS47" i="7"/>
  <c r="BX36" i="7"/>
  <c r="AE141" i="7"/>
  <c r="AE98" i="7"/>
  <c r="AE20" i="7"/>
  <c r="AI151" i="7"/>
  <c r="AI19" i="7"/>
  <c r="BY3" i="7"/>
  <c r="BU9" i="7"/>
  <c r="BW19" i="7"/>
  <c r="BW35" i="7"/>
  <c r="BW51" i="7"/>
  <c r="AS108" i="7"/>
  <c r="AS136" i="7"/>
  <c r="BU5" i="7"/>
  <c r="BU25" i="7"/>
  <c r="BU41" i="7"/>
  <c r="BW64" i="7"/>
  <c r="AE130" i="7"/>
  <c r="AE84" i="7"/>
  <c r="AG138" i="7"/>
  <c r="AI119" i="7"/>
  <c r="CA23" i="7"/>
  <c r="CA39" i="7"/>
  <c r="AS17" i="7"/>
  <c r="BZ5" i="7"/>
  <c r="CC33" i="7"/>
  <c r="BU70" i="7"/>
  <c r="CC111" i="7"/>
  <c r="BY90" i="7"/>
  <c r="BV67" i="7"/>
  <c r="C20" i="7"/>
  <c r="AE120" i="7"/>
  <c r="AE62" i="7"/>
  <c r="AG106" i="7"/>
  <c r="AI87" i="7"/>
  <c r="BZ4" i="7"/>
  <c r="BX16" i="7"/>
  <c r="BS31" i="7"/>
  <c r="BX48" i="7"/>
  <c r="BZ87" i="7"/>
  <c r="AS101" i="7"/>
  <c r="BZ10" i="7"/>
  <c r="BZ26" i="7"/>
  <c r="BZ42" i="7"/>
  <c r="BY29" i="7"/>
  <c r="BY45" i="7"/>
  <c r="BT108" i="7"/>
  <c r="BS110" i="7"/>
  <c r="BU86" i="7"/>
  <c r="AS143" i="7"/>
  <c r="AS122" i="7"/>
  <c r="AS80" i="7"/>
  <c r="AN148" i="7"/>
  <c r="CB152" i="7"/>
  <c r="CB148" i="7"/>
  <c r="CB144" i="7"/>
  <c r="CB140" i="7"/>
  <c r="CB136" i="7"/>
  <c r="CB132" i="7"/>
  <c r="CB128" i="7"/>
  <c r="CB124" i="7"/>
  <c r="CB151" i="7"/>
  <c r="CB150" i="7"/>
  <c r="CB149" i="7"/>
  <c r="CB135" i="7"/>
  <c r="CB134" i="7"/>
  <c r="CB133" i="7"/>
  <c r="CB121" i="7"/>
  <c r="CB117" i="7"/>
  <c r="CB113" i="7"/>
  <c r="CB109" i="7"/>
  <c r="CB147" i="7"/>
  <c r="CB146" i="7"/>
  <c r="CB145" i="7"/>
  <c r="CB131" i="7"/>
  <c r="CB130" i="7"/>
  <c r="CB129" i="7"/>
  <c r="CB118" i="7"/>
  <c r="CB114" i="7"/>
  <c r="CB143" i="7"/>
  <c r="CB142" i="7"/>
  <c r="CB141" i="7"/>
  <c r="CB127" i="7"/>
  <c r="CB126" i="7"/>
  <c r="CB125" i="7"/>
  <c r="CB119" i="7"/>
  <c r="CB115" i="7"/>
  <c r="CB139" i="7"/>
  <c r="CB138" i="7"/>
  <c r="CB137" i="7"/>
  <c r="CB123" i="7"/>
  <c r="CB122" i="7"/>
  <c r="CB120" i="7"/>
  <c r="CB112" i="7"/>
  <c r="CB111" i="7"/>
  <c r="CB110" i="7"/>
  <c r="CB106" i="7"/>
  <c r="CB102" i="7"/>
  <c r="CB98" i="7"/>
  <c r="CB94" i="7"/>
  <c r="CB90" i="7"/>
  <c r="CB86" i="7"/>
  <c r="CB82" i="7"/>
  <c r="CB78" i="7"/>
  <c r="CB74" i="7"/>
  <c r="CB70" i="7"/>
  <c r="CB66" i="7"/>
  <c r="CB62" i="7"/>
  <c r="CB58" i="7"/>
  <c r="CB54" i="7"/>
  <c r="CB116" i="7"/>
  <c r="CB108" i="7"/>
  <c r="CB107" i="7"/>
  <c r="CB103" i="7"/>
  <c r="CB99" i="7"/>
  <c r="CB95" i="7"/>
  <c r="CB91" i="7"/>
  <c r="CB87" i="7"/>
  <c r="CB83" i="7"/>
  <c r="CB79" i="7"/>
  <c r="CB75" i="7"/>
  <c r="CB71" i="7"/>
  <c r="CB67" i="7"/>
  <c r="CB63" i="7"/>
  <c r="CB59" i="7"/>
  <c r="CB55" i="7"/>
  <c r="CB104" i="7"/>
  <c r="CB100" i="7"/>
  <c r="CB96" i="7"/>
  <c r="CB92" i="7"/>
  <c r="CB88" i="7"/>
  <c r="CB84" i="7"/>
  <c r="CB80" i="7"/>
  <c r="CB76" i="7"/>
  <c r="CB72" i="7"/>
  <c r="CB68" i="7"/>
  <c r="CB64" i="7"/>
  <c r="CB60" i="7"/>
  <c r="CB56" i="7"/>
  <c r="CB101" i="7"/>
  <c r="CB85" i="7"/>
  <c r="CB69" i="7"/>
  <c r="CB53" i="7"/>
  <c r="CB49" i="7"/>
  <c r="CB45" i="7"/>
  <c r="CB41" i="7"/>
  <c r="CB37" i="7"/>
  <c r="CB33" i="7"/>
  <c r="CB29" i="7"/>
  <c r="CB25" i="7"/>
  <c r="CB21" i="7"/>
  <c r="CB17" i="7"/>
  <c r="CB13" i="7"/>
  <c r="CB9" i="7"/>
  <c r="CB5" i="7"/>
  <c r="CB105" i="7"/>
  <c r="CB89" i="7"/>
  <c r="CB73" i="7"/>
  <c r="CB57" i="7"/>
  <c r="CB52" i="7"/>
  <c r="CB50" i="7"/>
  <c r="CB46" i="7"/>
  <c r="CB42" i="7"/>
  <c r="CB38" i="7"/>
  <c r="CB34" i="7"/>
  <c r="CB30" i="7"/>
  <c r="CB26" i="7"/>
  <c r="CB22" i="7"/>
  <c r="CB18" i="7"/>
  <c r="CB14" i="7"/>
  <c r="CB10" i="7"/>
  <c r="CB93" i="7"/>
  <c r="CB77" i="7"/>
  <c r="CB61" i="7"/>
  <c r="CB51" i="7"/>
  <c r="CB47" i="7"/>
  <c r="CB43" i="7"/>
  <c r="CB39" i="7"/>
  <c r="CB35" i="7"/>
  <c r="CB31" i="7"/>
  <c r="CB27" i="7"/>
  <c r="CB23" i="7"/>
  <c r="CB19" i="7"/>
  <c r="CB15" i="7"/>
  <c r="CB11" i="7"/>
  <c r="CB7" i="7"/>
  <c r="BV4" i="7"/>
  <c r="BT6" i="7"/>
  <c r="BT12" i="7"/>
  <c r="BV38" i="7"/>
  <c r="BT44" i="7"/>
  <c r="AM128" i="7"/>
  <c r="CA151" i="7"/>
  <c r="CA147" i="7"/>
  <c r="CA143" i="7"/>
  <c r="CA139" i="7"/>
  <c r="CA135" i="7"/>
  <c r="CA131" i="7"/>
  <c r="CA127" i="7"/>
  <c r="CA123" i="7"/>
  <c r="CA152" i="7"/>
  <c r="CA138" i="7"/>
  <c r="CA137" i="7"/>
  <c r="CA136" i="7"/>
  <c r="CA122" i="7"/>
  <c r="CA120" i="7"/>
  <c r="CA116" i="7"/>
  <c r="CA112" i="7"/>
  <c r="CA108" i="7"/>
  <c r="CA150" i="7"/>
  <c r="CA149" i="7"/>
  <c r="CA148" i="7"/>
  <c r="CA134" i="7"/>
  <c r="CA133" i="7"/>
  <c r="CA132" i="7"/>
  <c r="CA121" i="7"/>
  <c r="CA117" i="7"/>
  <c r="CA146" i="7"/>
  <c r="CA145" i="7"/>
  <c r="CA144" i="7"/>
  <c r="CA130" i="7"/>
  <c r="CA129" i="7"/>
  <c r="CA128" i="7"/>
  <c r="CA118" i="7"/>
  <c r="CA114" i="7"/>
  <c r="CA142" i="7"/>
  <c r="CA141" i="7"/>
  <c r="CA140" i="7"/>
  <c r="CA126" i="7"/>
  <c r="CA125" i="7"/>
  <c r="CA124" i="7"/>
  <c r="CA119" i="7"/>
  <c r="CA115" i="7"/>
  <c r="CA113" i="7"/>
  <c r="CA105" i="7"/>
  <c r="CA101" i="7"/>
  <c r="CA97" i="7"/>
  <c r="CA93" i="7"/>
  <c r="CA89" i="7"/>
  <c r="CA85" i="7"/>
  <c r="CA81" i="7"/>
  <c r="CA77" i="7"/>
  <c r="CA73" i="7"/>
  <c r="CA69" i="7"/>
  <c r="CA65" i="7"/>
  <c r="CA61" i="7"/>
  <c r="CA57" i="7"/>
  <c r="CA53" i="7"/>
  <c r="CA111" i="7"/>
  <c r="CA110" i="7"/>
  <c r="CA109" i="7"/>
  <c r="CA106" i="7"/>
  <c r="CA102" i="7"/>
  <c r="CA98" i="7"/>
  <c r="CA94" i="7"/>
  <c r="CA90" i="7"/>
  <c r="CA86" i="7"/>
  <c r="CA82" i="7"/>
  <c r="CA78" i="7"/>
  <c r="CA74" i="7"/>
  <c r="CA70" i="7"/>
  <c r="CA66" i="7"/>
  <c r="CA62" i="7"/>
  <c r="CA58" i="7"/>
  <c r="CA54" i="7"/>
  <c r="CA107" i="7"/>
  <c r="CA103" i="7"/>
  <c r="CA99" i="7"/>
  <c r="CA95" i="7"/>
  <c r="CA91" i="7"/>
  <c r="CA87" i="7"/>
  <c r="CA83" i="7"/>
  <c r="CA79" i="7"/>
  <c r="CA75" i="7"/>
  <c r="CA71" i="7"/>
  <c r="CA67" i="7"/>
  <c r="CA63" i="7"/>
  <c r="CA59" i="7"/>
  <c r="CA55" i="7"/>
  <c r="CA104" i="7"/>
  <c r="CA88" i="7"/>
  <c r="CA72" i="7"/>
  <c r="CA56" i="7"/>
  <c r="CA48" i="7"/>
  <c r="CA44" i="7"/>
  <c r="CA40" i="7"/>
  <c r="CA36" i="7"/>
  <c r="CA32" i="7"/>
  <c r="CA28" i="7"/>
  <c r="CA24" i="7"/>
  <c r="CA20" i="7"/>
  <c r="CA16" i="7"/>
  <c r="CA12" i="7"/>
  <c r="CA8" i="7"/>
  <c r="CA4" i="7"/>
  <c r="CA92" i="7"/>
  <c r="CA76" i="7"/>
  <c r="CA60" i="7"/>
  <c r="CA49" i="7"/>
  <c r="CA45" i="7"/>
  <c r="CA41" i="7"/>
  <c r="CA37" i="7"/>
  <c r="CA33" i="7"/>
  <c r="CA29" i="7"/>
  <c r="CA25" i="7"/>
  <c r="CA21" i="7"/>
  <c r="CA17" i="7"/>
  <c r="CA13" i="7"/>
  <c r="CA9" i="7"/>
  <c r="CA96" i="7"/>
  <c r="CA80" i="7"/>
  <c r="CA64" i="7"/>
  <c r="CA52" i="7"/>
  <c r="CA50" i="7"/>
  <c r="CA46" i="7"/>
  <c r="CA42" i="7"/>
  <c r="CA38" i="7"/>
  <c r="CA34" i="7"/>
  <c r="CA30" i="7"/>
  <c r="CA26" i="7"/>
  <c r="CA22" i="7"/>
  <c r="CA18" i="7"/>
  <c r="CA14" i="7"/>
  <c r="CA10" i="7"/>
  <c r="CA6" i="7"/>
  <c r="AL34" i="7"/>
  <c r="BZ150" i="7"/>
  <c r="BZ146" i="7"/>
  <c r="BZ142" i="7"/>
  <c r="BZ138" i="7"/>
  <c r="BZ134" i="7"/>
  <c r="BZ130" i="7"/>
  <c r="BZ126" i="7"/>
  <c r="BZ122" i="7"/>
  <c r="BZ141" i="7"/>
  <c r="BZ140" i="7"/>
  <c r="BZ139" i="7"/>
  <c r="BZ125" i="7"/>
  <c r="BZ124" i="7"/>
  <c r="BZ123" i="7"/>
  <c r="BZ119" i="7"/>
  <c r="BZ115" i="7"/>
  <c r="BZ111" i="7"/>
  <c r="BZ152" i="7"/>
  <c r="BZ151" i="7"/>
  <c r="BZ137" i="7"/>
  <c r="BZ136" i="7"/>
  <c r="BZ135" i="7"/>
  <c r="BZ120" i="7"/>
  <c r="BZ116" i="7"/>
  <c r="BZ149" i="7"/>
  <c r="BZ148" i="7"/>
  <c r="BZ147" i="7"/>
  <c r="BZ133" i="7"/>
  <c r="BZ132" i="7"/>
  <c r="BZ131" i="7"/>
  <c r="BZ121" i="7"/>
  <c r="BZ117" i="7"/>
  <c r="BZ145" i="7"/>
  <c r="BZ144" i="7"/>
  <c r="BZ143" i="7"/>
  <c r="BZ129" i="7"/>
  <c r="BZ128" i="7"/>
  <c r="BZ127" i="7"/>
  <c r="BZ118" i="7"/>
  <c r="BZ104" i="7"/>
  <c r="BZ100" i="7"/>
  <c r="BZ96" i="7"/>
  <c r="BZ92" i="7"/>
  <c r="BZ88" i="7"/>
  <c r="BZ84" i="7"/>
  <c r="BZ80" i="7"/>
  <c r="BZ76" i="7"/>
  <c r="BZ72" i="7"/>
  <c r="BZ68" i="7"/>
  <c r="BZ64" i="7"/>
  <c r="BZ60" i="7"/>
  <c r="BZ56" i="7"/>
  <c r="BZ52" i="7"/>
  <c r="BZ113" i="7"/>
  <c r="BZ112" i="7"/>
  <c r="BZ105" i="7"/>
  <c r="BZ101" i="7"/>
  <c r="BZ97" i="7"/>
  <c r="BZ93" i="7"/>
  <c r="BZ89" i="7"/>
  <c r="BZ85" i="7"/>
  <c r="BZ81" i="7"/>
  <c r="BZ77" i="7"/>
  <c r="BZ73" i="7"/>
  <c r="BZ69" i="7"/>
  <c r="BZ65" i="7"/>
  <c r="BZ61" i="7"/>
  <c r="BZ57" i="7"/>
  <c r="BZ53" i="7"/>
  <c r="BZ110" i="7"/>
  <c r="BZ109" i="7"/>
  <c r="BZ108" i="7"/>
  <c r="BZ106" i="7"/>
  <c r="BZ102" i="7"/>
  <c r="BZ98" i="7"/>
  <c r="BZ94" i="7"/>
  <c r="BZ90" i="7"/>
  <c r="BZ86" i="7"/>
  <c r="BZ82" i="7"/>
  <c r="BZ78" i="7"/>
  <c r="BZ74" i="7"/>
  <c r="BZ70" i="7"/>
  <c r="BZ66" i="7"/>
  <c r="BZ62" i="7"/>
  <c r="BZ58" i="7"/>
  <c r="BZ54" i="7"/>
  <c r="BZ107" i="7"/>
  <c r="BZ91" i="7"/>
  <c r="BZ75" i="7"/>
  <c r="BZ59" i="7"/>
  <c r="BZ51" i="7"/>
  <c r="BZ47" i="7"/>
  <c r="BZ43" i="7"/>
  <c r="BZ39" i="7"/>
  <c r="BZ35" i="7"/>
  <c r="BZ31" i="7"/>
  <c r="BZ27" i="7"/>
  <c r="BZ23" i="7"/>
  <c r="BZ19" i="7"/>
  <c r="BZ15" i="7"/>
  <c r="BZ11" i="7"/>
  <c r="BZ7" i="7"/>
  <c r="BZ95" i="7"/>
  <c r="BZ79" i="7"/>
  <c r="BZ63" i="7"/>
  <c r="BZ48" i="7"/>
  <c r="BZ44" i="7"/>
  <c r="BZ40" i="7"/>
  <c r="BZ36" i="7"/>
  <c r="BZ32" i="7"/>
  <c r="BZ28" i="7"/>
  <c r="BZ24" i="7"/>
  <c r="BZ20" i="7"/>
  <c r="BZ16" i="7"/>
  <c r="BZ12" i="7"/>
  <c r="BZ114" i="7"/>
  <c r="BZ99" i="7"/>
  <c r="BZ83" i="7"/>
  <c r="BZ67" i="7"/>
  <c r="BZ49" i="7"/>
  <c r="BZ45" i="7"/>
  <c r="BZ41" i="7"/>
  <c r="BZ37" i="7"/>
  <c r="BZ33" i="7"/>
  <c r="BZ29" i="7"/>
  <c r="BZ25" i="7"/>
  <c r="BZ21" i="7"/>
  <c r="BZ17" i="7"/>
  <c r="BZ13" i="7"/>
  <c r="BZ9" i="7"/>
  <c r="AO89" i="7"/>
  <c r="CC149" i="7"/>
  <c r="CC145" i="7"/>
  <c r="CC141" i="7"/>
  <c r="CC137" i="7"/>
  <c r="CC133" i="7"/>
  <c r="CC129" i="7"/>
  <c r="CC125" i="7"/>
  <c r="CC148" i="7"/>
  <c r="CC147" i="7"/>
  <c r="CC146" i="7"/>
  <c r="CC132" i="7"/>
  <c r="CC131" i="7"/>
  <c r="CC130" i="7"/>
  <c r="CC118" i="7"/>
  <c r="CC114" i="7"/>
  <c r="CC110" i="7"/>
  <c r="CC144" i="7"/>
  <c r="CC143" i="7"/>
  <c r="CC142" i="7"/>
  <c r="CC128" i="7"/>
  <c r="CC127" i="7"/>
  <c r="CC126" i="7"/>
  <c r="CC119" i="7"/>
  <c r="CC115" i="7"/>
  <c r="CC140" i="7"/>
  <c r="CC139" i="7"/>
  <c r="CC138" i="7"/>
  <c r="CC124" i="7"/>
  <c r="CC123" i="7"/>
  <c r="CC122" i="7"/>
  <c r="CC120" i="7"/>
  <c r="CC116" i="7"/>
  <c r="CC152" i="7"/>
  <c r="CC151" i="7"/>
  <c r="CC150" i="7"/>
  <c r="CC136" i="7"/>
  <c r="CC135" i="7"/>
  <c r="CC134" i="7"/>
  <c r="CC121" i="7"/>
  <c r="CC109" i="7"/>
  <c r="CC108" i="7"/>
  <c r="CC107" i="7"/>
  <c r="CC103" i="7"/>
  <c r="CC99" i="7"/>
  <c r="CC95" i="7"/>
  <c r="CC91" i="7"/>
  <c r="CC87" i="7"/>
  <c r="CC83" i="7"/>
  <c r="CC79" i="7"/>
  <c r="CC75" i="7"/>
  <c r="CC71" i="7"/>
  <c r="CC67" i="7"/>
  <c r="CC63" i="7"/>
  <c r="CC59" i="7"/>
  <c r="CC55" i="7"/>
  <c r="CC104" i="7"/>
  <c r="CC100" i="7"/>
  <c r="CC96" i="7"/>
  <c r="CC92" i="7"/>
  <c r="CC88" i="7"/>
  <c r="CC84" i="7"/>
  <c r="CC80" i="7"/>
  <c r="CC76" i="7"/>
  <c r="CC72" i="7"/>
  <c r="CC68" i="7"/>
  <c r="CC64" i="7"/>
  <c r="CC60" i="7"/>
  <c r="CC56" i="7"/>
  <c r="CC117" i="7"/>
  <c r="CC105" i="7"/>
  <c r="CC101" i="7"/>
  <c r="CC97" i="7"/>
  <c r="CC93" i="7"/>
  <c r="CC89" i="7"/>
  <c r="CC85" i="7"/>
  <c r="CC81" i="7"/>
  <c r="CC77" i="7"/>
  <c r="CC73" i="7"/>
  <c r="CC69" i="7"/>
  <c r="CC65" i="7"/>
  <c r="CC61" i="7"/>
  <c r="CC57" i="7"/>
  <c r="CC53" i="7"/>
  <c r="CC98" i="7"/>
  <c r="CC82" i="7"/>
  <c r="CC66" i="7"/>
  <c r="CC52" i="7"/>
  <c r="CC50" i="7"/>
  <c r="CC46" i="7"/>
  <c r="CC42" i="7"/>
  <c r="CC38" i="7"/>
  <c r="CC34" i="7"/>
  <c r="CC30" i="7"/>
  <c r="CC26" i="7"/>
  <c r="CC22" i="7"/>
  <c r="CC18" i="7"/>
  <c r="CC14" i="7"/>
  <c r="CC10" i="7"/>
  <c r="CC6" i="7"/>
  <c r="CC112" i="7"/>
  <c r="CC102" i="7"/>
  <c r="CC86" i="7"/>
  <c r="CC70" i="7"/>
  <c r="CC54" i="7"/>
  <c r="CC51" i="7"/>
  <c r="CC47" i="7"/>
  <c r="CC43" i="7"/>
  <c r="CC39" i="7"/>
  <c r="CC35" i="7"/>
  <c r="CC31" i="7"/>
  <c r="CC27" i="7"/>
  <c r="CC23" i="7"/>
  <c r="CC19" i="7"/>
  <c r="CC15" i="7"/>
  <c r="CC11" i="7"/>
  <c r="CC106" i="7"/>
  <c r="CC90" i="7"/>
  <c r="CC74" i="7"/>
  <c r="CC58" i="7"/>
  <c r="CC48" i="7"/>
  <c r="CC44" i="7"/>
  <c r="CC40" i="7"/>
  <c r="CC36" i="7"/>
  <c r="CC32" i="7"/>
  <c r="CC28" i="7"/>
  <c r="CC24" i="7"/>
  <c r="CC20" i="7"/>
  <c r="CC16" i="7"/>
  <c r="CC12" i="7"/>
  <c r="CC8" i="7"/>
  <c r="AI9" i="7"/>
  <c r="BW151" i="7"/>
  <c r="BW147" i="7"/>
  <c r="BW143" i="7"/>
  <c r="BW139" i="7"/>
  <c r="BW135" i="7"/>
  <c r="BW131" i="7"/>
  <c r="BW127" i="7"/>
  <c r="BW123" i="7"/>
  <c r="BW150" i="7"/>
  <c r="BW149" i="7"/>
  <c r="BW148" i="7"/>
  <c r="BW134" i="7"/>
  <c r="BW133" i="7"/>
  <c r="BW132" i="7"/>
  <c r="BW120" i="7"/>
  <c r="BW116" i="7"/>
  <c r="BW112" i="7"/>
  <c r="BW108" i="7"/>
  <c r="BW146" i="7"/>
  <c r="BW145" i="7"/>
  <c r="BW144" i="7"/>
  <c r="BW130" i="7"/>
  <c r="BW129" i="7"/>
  <c r="BW128" i="7"/>
  <c r="BW121" i="7"/>
  <c r="BW117" i="7"/>
  <c r="BW142" i="7"/>
  <c r="BW141" i="7"/>
  <c r="BW140" i="7"/>
  <c r="BW126" i="7"/>
  <c r="BW125" i="7"/>
  <c r="BW124" i="7"/>
  <c r="BW118" i="7"/>
  <c r="BW114" i="7"/>
  <c r="BW152" i="7"/>
  <c r="BW138" i="7"/>
  <c r="BW137" i="7"/>
  <c r="BW136" i="7"/>
  <c r="BW122" i="7"/>
  <c r="BW119" i="7"/>
  <c r="BW111" i="7"/>
  <c r="BW110" i="7"/>
  <c r="BW109" i="7"/>
  <c r="BW105" i="7"/>
  <c r="BW101" i="7"/>
  <c r="BW97" i="7"/>
  <c r="BW93" i="7"/>
  <c r="BW89" i="7"/>
  <c r="BW85" i="7"/>
  <c r="BW81" i="7"/>
  <c r="BW77" i="7"/>
  <c r="BW73" i="7"/>
  <c r="BW69" i="7"/>
  <c r="BW65" i="7"/>
  <c r="BW61" i="7"/>
  <c r="BW57" i="7"/>
  <c r="BW53" i="7"/>
  <c r="BW115" i="7"/>
  <c r="BW106" i="7"/>
  <c r="BW102" i="7"/>
  <c r="BW98" i="7"/>
  <c r="BW94" i="7"/>
  <c r="BW90" i="7"/>
  <c r="BW86" i="7"/>
  <c r="BW82" i="7"/>
  <c r="BW78" i="7"/>
  <c r="BW74" i="7"/>
  <c r="BW70" i="7"/>
  <c r="BW66" i="7"/>
  <c r="BW62" i="7"/>
  <c r="BW58" i="7"/>
  <c r="BW54" i="7"/>
  <c r="BW107" i="7"/>
  <c r="BW103" i="7"/>
  <c r="BW99" i="7"/>
  <c r="BW95" i="7"/>
  <c r="BW91" i="7"/>
  <c r="BW87" i="7"/>
  <c r="BW83" i="7"/>
  <c r="BW79" i="7"/>
  <c r="BW75" i="7"/>
  <c r="BW71" i="7"/>
  <c r="BW67" i="7"/>
  <c r="BW63" i="7"/>
  <c r="BW59" i="7"/>
  <c r="BW55" i="7"/>
  <c r="BW113" i="7"/>
  <c r="BW100" i="7"/>
  <c r="BW84" i="7"/>
  <c r="BW68" i="7"/>
  <c r="BW48" i="7"/>
  <c r="BW44" i="7"/>
  <c r="BW40" i="7"/>
  <c r="BW36" i="7"/>
  <c r="BW32" i="7"/>
  <c r="BW28" i="7"/>
  <c r="BW24" i="7"/>
  <c r="BW20" i="7"/>
  <c r="BW16" i="7"/>
  <c r="BW12" i="7"/>
  <c r="BW8" i="7"/>
  <c r="BW104" i="7"/>
  <c r="BW88" i="7"/>
  <c r="BW72" i="7"/>
  <c r="BW56" i="7"/>
  <c r="BW52" i="7"/>
  <c r="BW49" i="7"/>
  <c r="BW45" i="7"/>
  <c r="BW41" i="7"/>
  <c r="BW37" i="7"/>
  <c r="BW33" i="7"/>
  <c r="BW29" i="7"/>
  <c r="BW25" i="7"/>
  <c r="BW21" i="7"/>
  <c r="BW17" i="7"/>
  <c r="BW13" i="7"/>
  <c r="BW9" i="7"/>
  <c r="BW92" i="7"/>
  <c r="BW76" i="7"/>
  <c r="BW60" i="7"/>
  <c r="BW50" i="7"/>
  <c r="BW46" i="7"/>
  <c r="BW42" i="7"/>
  <c r="BW38" i="7"/>
  <c r="BW34" i="7"/>
  <c r="BW30" i="7"/>
  <c r="BW26" i="7"/>
  <c r="BW22" i="7"/>
  <c r="BW18" i="7"/>
  <c r="BW14" i="7"/>
  <c r="BW10" i="7"/>
  <c r="BW6" i="7"/>
  <c r="C12" i="7"/>
  <c r="AE146" i="7"/>
  <c r="AE136" i="7"/>
  <c r="AE125" i="7"/>
  <c r="AE114" i="7"/>
  <c r="AE104" i="7"/>
  <c r="AE93" i="7"/>
  <c r="AE73" i="7"/>
  <c r="AE52" i="7"/>
  <c r="AE30" i="7"/>
  <c r="AE9" i="7"/>
  <c r="AG122" i="7"/>
  <c r="AG90" i="7"/>
  <c r="AG51" i="7"/>
  <c r="AI135" i="7"/>
  <c r="AI103" i="7"/>
  <c r="AI71" i="7"/>
  <c r="AI39" i="7"/>
  <c r="AJ78" i="7"/>
  <c r="AM150" i="7"/>
  <c r="BS3" i="7"/>
  <c r="BW3" i="7"/>
  <c r="CA3" i="7"/>
  <c r="BT4" i="7"/>
  <c r="BX4" i="7"/>
  <c r="CC4" i="7"/>
  <c r="BW5" i="7"/>
  <c r="CC5" i="7"/>
  <c r="BX6" i="7"/>
  <c r="BU7" i="7"/>
  <c r="CC7" i="7"/>
  <c r="BZ8" i="7"/>
  <c r="CC9" i="7"/>
  <c r="BW11" i="7"/>
  <c r="CB12" i="7"/>
  <c r="BV14" i="7"/>
  <c r="CA15" i="7"/>
  <c r="BU17" i="7"/>
  <c r="BZ18" i="7"/>
  <c r="BT20" i="7"/>
  <c r="BY21" i="7"/>
  <c r="BS23" i="7"/>
  <c r="BX24" i="7"/>
  <c r="CC25" i="7"/>
  <c r="BW27" i="7"/>
  <c r="CB28" i="7"/>
  <c r="BV30" i="7"/>
  <c r="CA31" i="7"/>
  <c r="BU33" i="7"/>
  <c r="BZ34" i="7"/>
  <c r="BT36" i="7"/>
  <c r="BY37" i="7"/>
  <c r="BS39" i="7"/>
  <c r="BX40" i="7"/>
  <c r="CC41" i="7"/>
  <c r="BW43" i="7"/>
  <c r="CB44" i="7"/>
  <c r="BV46" i="7"/>
  <c r="CA47" i="7"/>
  <c r="BU49" i="7"/>
  <c r="BZ50" i="7"/>
  <c r="BT52" i="7"/>
  <c r="BZ55" i="7"/>
  <c r="BX61" i="7"/>
  <c r="BT73" i="7"/>
  <c r="CC78" i="7"/>
  <c r="CA84" i="7"/>
  <c r="BW96" i="7"/>
  <c r="BU102" i="7"/>
  <c r="BS119" i="7"/>
  <c r="CB6" i="7"/>
  <c r="BV22" i="7"/>
  <c r="BT28" i="7"/>
  <c r="CB36" i="7"/>
  <c r="AK8" i="7"/>
  <c r="BY149" i="7"/>
  <c r="BY145" i="7"/>
  <c r="BY141" i="7"/>
  <c r="BY137" i="7"/>
  <c r="BY133" i="7"/>
  <c r="BY129" i="7"/>
  <c r="BY125" i="7"/>
  <c r="BY144" i="7"/>
  <c r="BY143" i="7"/>
  <c r="BY142" i="7"/>
  <c r="BY128" i="7"/>
  <c r="BY127" i="7"/>
  <c r="BY126" i="7"/>
  <c r="BY118" i="7"/>
  <c r="BY114" i="7"/>
  <c r="BY110" i="7"/>
  <c r="BY140" i="7"/>
  <c r="BY139" i="7"/>
  <c r="BY138" i="7"/>
  <c r="BY124" i="7"/>
  <c r="BY123" i="7"/>
  <c r="BY122" i="7"/>
  <c r="BY119" i="7"/>
  <c r="BY115" i="7"/>
  <c r="BY152" i="7"/>
  <c r="BY151" i="7"/>
  <c r="BY150" i="7"/>
  <c r="BY136" i="7"/>
  <c r="BY135" i="7"/>
  <c r="BY134" i="7"/>
  <c r="BY120" i="7"/>
  <c r="BY116" i="7"/>
  <c r="BY148" i="7"/>
  <c r="BY147" i="7"/>
  <c r="BY146" i="7"/>
  <c r="BY132" i="7"/>
  <c r="BY131" i="7"/>
  <c r="BY130" i="7"/>
  <c r="BY121" i="7"/>
  <c r="BY107" i="7"/>
  <c r="BY103" i="7"/>
  <c r="BY99" i="7"/>
  <c r="BY95" i="7"/>
  <c r="BY91" i="7"/>
  <c r="BY87" i="7"/>
  <c r="BY83" i="7"/>
  <c r="BY79" i="7"/>
  <c r="BY75" i="7"/>
  <c r="BY71" i="7"/>
  <c r="BY67" i="7"/>
  <c r="BY63" i="7"/>
  <c r="BY59" i="7"/>
  <c r="BY55" i="7"/>
  <c r="BY104" i="7"/>
  <c r="BY100" i="7"/>
  <c r="BY96" i="7"/>
  <c r="BY92" i="7"/>
  <c r="BY88" i="7"/>
  <c r="BY84" i="7"/>
  <c r="BY80" i="7"/>
  <c r="BY76" i="7"/>
  <c r="BY72" i="7"/>
  <c r="BY68" i="7"/>
  <c r="BY64" i="7"/>
  <c r="BY60" i="7"/>
  <c r="BY56" i="7"/>
  <c r="BY113" i="7"/>
  <c r="BY112" i="7"/>
  <c r="BY111" i="7"/>
  <c r="BY105" i="7"/>
  <c r="BY101" i="7"/>
  <c r="BY97" i="7"/>
  <c r="BY93" i="7"/>
  <c r="BY89" i="7"/>
  <c r="BY85" i="7"/>
  <c r="BY81" i="7"/>
  <c r="BY77" i="7"/>
  <c r="BY73" i="7"/>
  <c r="BY69" i="7"/>
  <c r="BY65" i="7"/>
  <c r="BY61" i="7"/>
  <c r="BY57" i="7"/>
  <c r="BY53" i="7"/>
  <c r="BY117" i="7"/>
  <c r="BY109" i="7"/>
  <c r="BY94" i="7"/>
  <c r="BY78" i="7"/>
  <c r="BY62" i="7"/>
  <c r="BY50" i="7"/>
  <c r="BY46" i="7"/>
  <c r="BY42" i="7"/>
  <c r="BY38" i="7"/>
  <c r="BY34" i="7"/>
  <c r="BY30" i="7"/>
  <c r="BY26" i="7"/>
  <c r="BY22" i="7"/>
  <c r="BY18" i="7"/>
  <c r="BY14" i="7"/>
  <c r="BY10" i="7"/>
  <c r="BY6" i="7"/>
  <c r="BY98" i="7"/>
  <c r="BY82" i="7"/>
  <c r="BY66" i="7"/>
  <c r="BY51" i="7"/>
  <c r="BY47" i="7"/>
  <c r="BY43" i="7"/>
  <c r="BY39" i="7"/>
  <c r="BY35" i="7"/>
  <c r="BY31" i="7"/>
  <c r="BY27" i="7"/>
  <c r="BY23" i="7"/>
  <c r="BY19" i="7"/>
  <c r="BY15" i="7"/>
  <c r="BY11" i="7"/>
  <c r="BY108" i="7"/>
  <c r="BY102" i="7"/>
  <c r="BY86" i="7"/>
  <c r="BY70" i="7"/>
  <c r="BY54" i="7"/>
  <c r="BY48" i="7"/>
  <c r="BY44" i="7"/>
  <c r="BY40" i="7"/>
  <c r="BY36" i="7"/>
  <c r="BY32" i="7"/>
  <c r="BY28" i="7"/>
  <c r="BY24" i="7"/>
  <c r="BY20" i="7"/>
  <c r="BY16" i="7"/>
  <c r="BY12" i="7"/>
  <c r="BY8" i="7"/>
  <c r="BT152" i="7"/>
  <c r="BT148" i="7"/>
  <c r="BT144" i="7"/>
  <c r="BT140" i="7"/>
  <c r="BT136" i="7"/>
  <c r="BT132" i="7"/>
  <c r="BT128" i="7"/>
  <c r="BT124" i="7"/>
  <c r="BT143" i="7"/>
  <c r="BT142" i="7"/>
  <c r="BT141" i="7"/>
  <c r="BT127" i="7"/>
  <c r="BT126" i="7"/>
  <c r="BT125" i="7"/>
  <c r="BT121" i="7"/>
  <c r="BT117" i="7"/>
  <c r="BT113" i="7"/>
  <c r="BT109" i="7"/>
  <c r="BT139" i="7"/>
  <c r="BT138" i="7"/>
  <c r="BT137" i="7"/>
  <c r="BT123" i="7"/>
  <c r="BT122" i="7"/>
  <c r="BT118" i="7"/>
  <c r="BT151" i="7"/>
  <c r="BT150" i="7"/>
  <c r="BT149" i="7"/>
  <c r="BT135" i="7"/>
  <c r="BT134" i="7"/>
  <c r="BT133" i="7"/>
  <c r="BT119" i="7"/>
  <c r="BT115" i="7"/>
  <c r="BT147" i="7"/>
  <c r="BT146" i="7"/>
  <c r="BT145" i="7"/>
  <c r="BT131" i="7"/>
  <c r="BT130" i="7"/>
  <c r="BT129" i="7"/>
  <c r="BT120" i="7"/>
  <c r="BT106" i="7"/>
  <c r="BT102" i="7"/>
  <c r="BT98" i="7"/>
  <c r="BT94" i="7"/>
  <c r="BT90" i="7"/>
  <c r="BT86" i="7"/>
  <c r="BT82" i="7"/>
  <c r="BT78" i="7"/>
  <c r="BT74" i="7"/>
  <c r="BT70" i="7"/>
  <c r="BT66" i="7"/>
  <c r="BT62" i="7"/>
  <c r="BT58" i="7"/>
  <c r="BT54" i="7"/>
  <c r="BT114" i="7"/>
  <c r="BT107" i="7"/>
  <c r="BT103" i="7"/>
  <c r="BT99" i="7"/>
  <c r="BT95" i="7"/>
  <c r="BT91" i="7"/>
  <c r="BT87" i="7"/>
  <c r="BT83" i="7"/>
  <c r="BT79" i="7"/>
  <c r="BT75" i="7"/>
  <c r="BT71" i="7"/>
  <c r="BT67" i="7"/>
  <c r="BT63" i="7"/>
  <c r="BT59" i="7"/>
  <c r="BT55" i="7"/>
  <c r="BT112" i="7"/>
  <c r="BT111" i="7"/>
  <c r="BT110" i="7"/>
  <c r="BT104" i="7"/>
  <c r="BT100" i="7"/>
  <c r="BT96" i="7"/>
  <c r="BT92" i="7"/>
  <c r="BT88" i="7"/>
  <c r="BT84" i="7"/>
  <c r="BT80" i="7"/>
  <c r="BT76" i="7"/>
  <c r="BT72" i="7"/>
  <c r="BT68" i="7"/>
  <c r="BT64" i="7"/>
  <c r="BT60" i="7"/>
  <c r="BT56" i="7"/>
  <c r="BT93" i="7"/>
  <c r="BT77" i="7"/>
  <c r="BT61" i="7"/>
  <c r="BT49" i="7"/>
  <c r="BT45" i="7"/>
  <c r="BT41" i="7"/>
  <c r="BT37" i="7"/>
  <c r="BT33" i="7"/>
  <c r="BT29" i="7"/>
  <c r="BT25" i="7"/>
  <c r="BT21" i="7"/>
  <c r="BT17" i="7"/>
  <c r="BT13" i="7"/>
  <c r="BT9" i="7"/>
  <c r="BT5" i="7"/>
  <c r="BT116" i="7"/>
  <c r="BT97" i="7"/>
  <c r="BT81" i="7"/>
  <c r="BT65" i="7"/>
  <c r="BT50" i="7"/>
  <c r="BT46" i="7"/>
  <c r="BT42" i="7"/>
  <c r="BT38" i="7"/>
  <c r="BT34" i="7"/>
  <c r="BT30" i="7"/>
  <c r="BT26" i="7"/>
  <c r="BT22" i="7"/>
  <c r="BT18" i="7"/>
  <c r="BT14" i="7"/>
  <c r="BT10" i="7"/>
  <c r="BT101" i="7"/>
  <c r="BT85" i="7"/>
  <c r="BT69" i="7"/>
  <c r="BT51" i="7"/>
  <c r="BT47" i="7"/>
  <c r="BT43" i="7"/>
  <c r="BT39" i="7"/>
  <c r="BT35" i="7"/>
  <c r="BT31" i="7"/>
  <c r="BT27" i="7"/>
  <c r="BT23" i="7"/>
  <c r="BT19" i="7"/>
  <c r="BT15" i="7"/>
  <c r="BT11" i="7"/>
  <c r="BT7" i="7"/>
  <c r="AH29" i="7"/>
  <c r="BV150" i="7"/>
  <c r="BV146" i="7"/>
  <c r="BV142" i="7"/>
  <c r="BV138" i="7"/>
  <c r="BV134" i="7"/>
  <c r="BV130" i="7"/>
  <c r="BV126" i="7"/>
  <c r="BV122" i="7"/>
  <c r="BV152" i="7"/>
  <c r="BV151" i="7"/>
  <c r="BV137" i="7"/>
  <c r="BV136" i="7"/>
  <c r="BV135" i="7"/>
  <c r="BV119" i="7"/>
  <c r="BV115" i="7"/>
  <c r="BV111" i="7"/>
  <c r="BV149" i="7"/>
  <c r="BV148" i="7"/>
  <c r="BV147" i="7"/>
  <c r="BV133" i="7"/>
  <c r="BV132" i="7"/>
  <c r="BV131" i="7"/>
  <c r="BV120" i="7"/>
  <c r="BV116" i="7"/>
  <c r="BV145" i="7"/>
  <c r="BV144" i="7"/>
  <c r="BV143" i="7"/>
  <c r="BV129" i="7"/>
  <c r="BV128" i="7"/>
  <c r="BV127" i="7"/>
  <c r="BV121" i="7"/>
  <c r="BV117" i="7"/>
  <c r="BV141" i="7"/>
  <c r="BV140" i="7"/>
  <c r="BV139" i="7"/>
  <c r="BV125" i="7"/>
  <c r="BV124" i="7"/>
  <c r="BV123" i="7"/>
  <c r="BV114" i="7"/>
  <c r="BV113" i="7"/>
  <c r="BV112" i="7"/>
  <c r="BV104" i="7"/>
  <c r="BV100" i="7"/>
  <c r="BV96" i="7"/>
  <c r="BV92" i="7"/>
  <c r="BV88" i="7"/>
  <c r="BV84" i="7"/>
  <c r="BV80" i="7"/>
  <c r="BV76" i="7"/>
  <c r="BV72" i="7"/>
  <c r="BV68" i="7"/>
  <c r="BV64" i="7"/>
  <c r="BV60" i="7"/>
  <c r="BV56" i="7"/>
  <c r="BV52" i="7"/>
  <c r="BV118" i="7"/>
  <c r="BV110" i="7"/>
  <c r="BV109" i="7"/>
  <c r="BV108" i="7"/>
  <c r="BV105" i="7"/>
  <c r="BV101" i="7"/>
  <c r="BV97" i="7"/>
  <c r="BV93" i="7"/>
  <c r="BV89" i="7"/>
  <c r="BV85" i="7"/>
  <c r="BV81" i="7"/>
  <c r="BV77" i="7"/>
  <c r="BV73" i="7"/>
  <c r="BV69" i="7"/>
  <c r="BV65" i="7"/>
  <c r="BV61" i="7"/>
  <c r="BV57" i="7"/>
  <c r="BV53" i="7"/>
  <c r="BV106" i="7"/>
  <c r="BV102" i="7"/>
  <c r="BV98" i="7"/>
  <c r="BV94" i="7"/>
  <c r="BV90" i="7"/>
  <c r="BV86" i="7"/>
  <c r="BV82" i="7"/>
  <c r="BV78" i="7"/>
  <c r="BV74" i="7"/>
  <c r="BV70" i="7"/>
  <c r="BV66" i="7"/>
  <c r="BV62" i="7"/>
  <c r="BV58" i="7"/>
  <c r="BV54" i="7"/>
  <c r="BV103" i="7"/>
  <c r="BV87" i="7"/>
  <c r="BV71" i="7"/>
  <c r="BV55" i="7"/>
  <c r="BV51" i="7"/>
  <c r="BV47" i="7"/>
  <c r="BV43" i="7"/>
  <c r="BV39" i="7"/>
  <c r="BV35" i="7"/>
  <c r="BV31" i="7"/>
  <c r="BV27" i="7"/>
  <c r="BV23" i="7"/>
  <c r="BV19" i="7"/>
  <c r="BV15" i="7"/>
  <c r="BV11" i="7"/>
  <c r="BV7" i="7"/>
  <c r="BV107" i="7"/>
  <c r="BV91" i="7"/>
  <c r="BV75" i="7"/>
  <c r="BV59" i="7"/>
  <c r="BV48" i="7"/>
  <c r="BV44" i="7"/>
  <c r="BV40" i="7"/>
  <c r="BV36" i="7"/>
  <c r="BV32" i="7"/>
  <c r="BV28" i="7"/>
  <c r="BV24" i="7"/>
  <c r="BV20" i="7"/>
  <c r="BV16" i="7"/>
  <c r="BV12" i="7"/>
  <c r="BV95" i="7"/>
  <c r="BV79" i="7"/>
  <c r="BV63" i="7"/>
  <c r="BV49" i="7"/>
  <c r="BV45" i="7"/>
  <c r="BV41" i="7"/>
  <c r="BV37" i="7"/>
  <c r="BV33" i="7"/>
  <c r="BV29" i="7"/>
  <c r="BV25" i="7"/>
  <c r="BV21" i="7"/>
  <c r="BV17" i="7"/>
  <c r="BV13" i="7"/>
  <c r="BV9" i="7"/>
  <c r="C30" i="7"/>
  <c r="C26" i="7"/>
  <c r="C16" i="7"/>
  <c r="AE3" i="7"/>
  <c r="AE142" i="7"/>
  <c r="AE132" i="7"/>
  <c r="AE121" i="7"/>
  <c r="AE110" i="7"/>
  <c r="AE100" i="7"/>
  <c r="AE89" i="7"/>
  <c r="AE68" i="7"/>
  <c r="AE46" i="7"/>
  <c r="AE25" i="7"/>
  <c r="AG146" i="7"/>
  <c r="AG114" i="7"/>
  <c r="AG82" i="7"/>
  <c r="AG19" i="7"/>
  <c r="AI127" i="7"/>
  <c r="AI95" i="7"/>
  <c r="AI63" i="7"/>
  <c r="AI31" i="7"/>
  <c r="AJ14" i="7"/>
  <c r="AM36" i="7"/>
  <c r="BT3" i="7"/>
  <c r="BX3" i="7"/>
  <c r="CB3" i="7"/>
  <c r="BU4" i="7"/>
  <c r="BY4" i="7"/>
  <c r="BS5" i="7"/>
  <c r="BY5" i="7"/>
  <c r="BS6" i="7"/>
  <c r="BZ6" i="7"/>
  <c r="BW7" i="7"/>
  <c r="BT8" i="7"/>
  <c r="CB8" i="7"/>
  <c r="BV10" i="7"/>
  <c r="CA11" i="7"/>
  <c r="BU13" i="7"/>
  <c r="BZ14" i="7"/>
  <c r="BT16" i="7"/>
  <c r="BY17" i="7"/>
  <c r="BS19" i="7"/>
  <c r="BX20" i="7"/>
  <c r="CC21" i="7"/>
  <c r="BW23" i="7"/>
  <c r="CB24" i="7"/>
  <c r="BV26" i="7"/>
  <c r="CA27" i="7"/>
  <c r="BU29" i="7"/>
  <c r="BZ30" i="7"/>
  <c r="BT32" i="7"/>
  <c r="BY33" i="7"/>
  <c r="BS35" i="7"/>
  <c r="CC37" i="7"/>
  <c r="BW39" i="7"/>
  <c r="CB40" i="7"/>
  <c r="BV42" i="7"/>
  <c r="CA43" i="7"/>
  <c r="BU45" i="7"/>
  <c r="BZ46" i="7"/>
  <c r="BT48" i="7"/>
  <c r="BY49" i="7"/>
  <c r="BS51" i="7"/>
  <c r="BY52" i="7"/>
  <c r="BT57" i="7"/>
  <c r="CC62" i="7"/>
  <c r="CA68" i="7"/>
  <c r="BY74" i="7"/>
  <c r="BW80" i="7"/>
  <c r="BS92" i="7"/>
  <c r="CB97" i="7"/>
  <c r="BZ103" i="7"/>
  <c r="AN20" i="7"/>
  <c r="BV8" i="7"/>
  <c r="CB20" i="7"/>
  <c r="BT53" i="7"/>
  <c r="CB81" i="7"/>
  <c r="BV99" i="7"/>
  <c r="BT105" i="7"/>
  <c r="AJ46" i="7"/>
  <c r="BX152" i="7"/>
  <c r="BX148" i="7"/>
  <c r="BX144" i="7"/>
  <c r="BX140" i="7"/>
  <c r="BX136" i="7"/>
  <c r="BX132" i="7"/>
  <c r="BX128" i="7"/>
  <c r="BX124" i="7"/>
  <c r="BX147" i="7"/>
  <c r="BX146" i="7"/>
  <c r="BX145" i="7"/>
  <c r="BX131" i="7"/>
  <c r="BX130" i="7"/>
  <c r="BX129" i="7"/>
  <c r="BX121" i="7"/>
  <c r="BX117" i="7"/>
  <c r="BX113" i="7"/>
  <c r="BX109" i="7"/>
  <c r="BX143" i="7"/>
  <c r="BX142" i="7"/>
  <c r="BX141" i="7"/>
  <c r="BX127" i="7"/>
  <c r="BX126" i="7"/>
  <c r="BX125" i="7"/>
  <c r="BX118" i="7"/>
  <c r="BX114" i="7"/>
  <c r="BX139" i="7"/>
  <c r="BX138" i="7"/>
  <c r="BX137" i="7"/>
  <c r="BX123" i="7"/>
  <c r="BX122" i="7"/>
  <c r="BX119" i="7"/>
  <c r="BX115" i="7"/>
  <c r="BX151" i="7"/>
  <c r="BX150" i="7"/>
  <c r="BX149" i="7"/>
  <c r="BX135" i="7"/>
  <c r="BX134" i="7"/>
  <c r="BX133" i="7"/>
  <c r="BX120" i="7"/>
  <c r="BX108" i="7"/>
  <c r="BX106" i="7"/>
  <c r="BX102" i="7"/>
  <c r="BX98" i="7"/>
  <c r="BX94" i="7"/>
  <c r="BX90" i="7"/>
  <c r="BX86" i="7"/>
  <c r="BX82" i="7"/>
  <c r="BX78" i="7"/>
  <c r="BX74" i="7"/>
  <c r="BX70" i="7"/>
  <c r="BX66" i="7"/>
  <c r="BX62" i="7"/>
  <c r="BX58" i="7"/>
  <c r="BX54" i="7"/>
  <c r="BX107" i="7"/>
  <c r="BX103" i="7"/>
  <c r="BX99" i="7"/>
  <c r="BX95" i="7"/>
  <c r="BX91" i="7"/>
  <c r="BX87" i="7"/>
  <c r="BX83" i="7"/>
  <c r="BX79" i="7"/>
  <c r="BX75" i="7"/>
  <c r="BX71" i="7"/>
  <c r="BX67" i="7"/>
  <c r="BX63" i="7"/>
  <c r="BX59" i="7"/>
  <c r="BX55" i="7"/>
  <c r="BX116" i="7"/>
  <c r="BX104" i="7"/>
  <c r="BX100" i="7"/>
  <c r="BX96" i="7"/>
  <c r="BX92" i="7"/>
  <c r="BX88" i="7"/>
  <c r="BX84" i="7"/>
  <c r="BX80" i="7"/>
  <c r="BX76" i="7"/>
  <c r="BX72" i="7"/>
  <c r="BX68" i="7"/>
  <c r="BX64" i="7"/>
  <c r="BX60" i="7"/>
  <c r="BX56" i="7"/>
  <c r="BX111" i="7"/>
  <c r="BX97" i="7"/>
  <c r="BX81" i="7"/>
  <c r="BX65" i="7"/>
  <c r="BX52" i="7"/>
  <c r="BX49" i="7"/>
  <c r="BX45" i="7"/>
  <c r="BX41" i="7"/>
  <c r="BX37" i="7"/>
  <c r="BX33" i="7"/>
  <c r="BX29" i="7"/>
  <c r="BX25" i="7"/>
  <c r="BX21" i="7"/>
  <c r="BX17" i="7"/>
  <c r="BX13" i="7"/>
  <c r="BX9" i="7"/>
  <c r="BX5" i="7"/>
  <c r="BX101" i="7"/>
  <c r="BX85" i="7"/>
  <c r="BX69" i="7"/>
  <c r="BX53" i="7"/>
  <c r="BX50" i="7"/>
  <c r="BX46" i="7"/>
  <c r="BX42" i="7"/>
  <c r="BX38" i="7"/>
  <c r="BX34" i="7"/>
  <c r="BX30" i="7"/>
  <c r="BX26" i="7"/>
  <c r="BX22" i="7"/>
  <c r="BX18" i="7"/>
  <c r="BX14" i="7"/>
  <c r="BX10" i="7"/>
  <c r="BX112" i="7"/>
  <c r="BX110" i="7"/>
  <c r="BX105" i="7"/>
  <c r="BX89" i="7"/>
  <c r="BX73" i="7"/>
  <c r="BX57" i="7"/>
  <c r="BX51" i="7"/>
  <c r="BX47" i="7"/>
  <c r="BX43" i="7"/>
  <c r="BX39" i="7"/>
  <c r="BX35" i="7"/>
  <c r="BX31" i="7"/>
  <c r="BX27" i="7"/>
  <c r="BX23" i="7"/>
  <c r="BX19" i="7"/>
  <c r="BX15" i="7"/>
  <c r="BX11" i="7"/>
  <c r="BX7" i="7"/>
  <c r="AG35" i="7"/>
  <c r="BU149" i="7"/>
  <c r="BU145" i="7"/>
  <c r="BU141" i="7"/>
  <c r="BU137" i="7"/>
  <c r="BU133" i="7"/>
  <c r="BU129" i="7"/>
  <c r="BU125" i="7"/>
  <c r="BU140" i="7"/>
  <c r="BU139" i="7"/>
  <c r="BU138" i="7"/>
  <c r="BU124" i="7"/>
  <c r="BU123" i="7"/>
  <c r="BU122" i="7"/>
  <c r="BU118" i="7"/>
  <c r="BU114" i="7"/>
  <c r="BU110" i="7"/>
  <c r="BU152" i="7"/>
  <c r="BU151" i="7"/>
  <c r="BU150" i="7"/>
  <c r="BU136" i="7"/>
  <c r="BU135" i="7"/>
  <c r="BU134" i="7"/>
  <c r="BU119" i="7"/>
  <c r="BU115" i="7"/>
  <c r="BU148" i="7"/>
  <c r="BU147" i="7"/>
  <c r="BU146" i="7"/>
  <c r="BU132" i="7"/>
  <c r="BU131" i="7"/>
  <c r="BU130" i="7"/>
  <c r="BU120" i="7"/>
  <c r="BU116" i="7"/>
  <c r="BU144" i="7"/>
  <c r="BU143" i="7"/>
  <c r="BU142" i="7"/>
  <c r="BU128" i="7"/>
  <c r="BU127" i="7"/>
  <c r="BU126" i="7"/>
  <c r="BU121" i="7"/>
  <c r="BU117" i="7"/>
  <c r="BU107" i="7"/>
  <c r="BU103" i="7"/>
  <c r="BU99" i="7"/>
  <c r="BU95" i="7"/>
  <c r="BU91" i="7"/>
  <c r="BU87" i="7"/>
  <c r="BU83" i="7"/>
  <c r="BU79" i="7"/>
  <c r="BU75" i="7"/>
  <c r="BU71" i="7"/>
  <c r="BU67" i="7"/>
  <c r="BU63" i="7"/>
  <c r="BU59" i="7"/>
  <c r="BU55" i="7"/>
  <c r="BU113" i="7"/>
  <c r="BU112" i="7"/>
  <c r="BU111" i="7"/>
  <c r="BU104" i="7"/>
  <c r="BU100" i="7"/>
  <c r="BU96" i="7"/>
  <c r="BU92" i="7"/>
  <c r="BU88" i="7"/>
  <c r="BU84" i="7"/>
  <c r="BU80" i="7"/>
  <c r="BU76" i="7"/>
  <c r="BU72" i="7"/>
  <c r="BU68" i="7"/>
  <c r="BU64" i="7"/>
  <c r="BU60" i="7"/>
  <c r="BU56" i="7"/>
  <c r="BU109" i="7"/>
  <c r="BU108" i="7"/>
  <c r="BU105" i="7"/>
  <c r="BU101" i="7"/>
  <c r="BU97" i="7"/>
  <c r="BU93" i="7"/>
  <c r="BU89" i="7"/>
  <c r="BU85" i="7"/>
  <c r="BU81" i="7"/>
  <c r="BU77" i="7"/>
  <c r="BU73" i="7"/>
  <c r="BU69" i="7"/>
  <c r="BU65" i="7"/>
  <c r="BU61" i="7"/>
  <c r="BU57" i="7"/>
  <c r="BU106" i="7"/>
  <c r="BU90" i="7"/>
  <c r="BU74" i="7"/>
  <c r="BU58" i="7"/>
  <c r="BU50" i="7"/>
  <c r="BU46" i="7"/>
  <c r="BU42" i="7"/>
  <c r="BU38" i="7"/>
  <c r="BU34" i="7"/>
  <c r="BU30" i="7"/>
  <c r="BU26" i="7"/>
  <c r="BU22" i="7"/>
  <c r="BU18" i="7"/>
  <c r="BU14" i="7"/>
  <c r="BU10" i="7"/>
  <c r="BU6" i="7"/>
  <c r="BU94" i="7"/>
  <c r="BU78" i="7"/>
  <c r="BU62" i="7"/>
  <c r="BU51" i="7"/>
  <c r="BU47" i="7"/>
  <c r="BU43" i="7"/>
  <c r="BU39" i="7"/>
  <c r="BU35" i="7"/>
  <c r="BU31" i="7"/>
  <c r="BU27" i="7"/>
  <c r="BU23" i="7"/>
  <c r="BU19" i="7"/>
  <c r="BU15" i="7"/>
  <c r="BU11" i="7"/>
  <c r="BU98" i="7"/>
  <c r="BU82" i="7"/>
  <c r="BU66" i="7"/>
  <c r="BU53" i="7"/>
  <c r="BU52" i="7"/>
  <c r="BU48" i="7"/>
  <c r="BU44" i="7"/>
  <c r="BU40" i="7"/>
  <c r="BU36" i="7"/>
  <c r="BU32" i="7"/>
  <c r="BU28" i="7"/>
  <c r="BU24" i="7"/>
  <c r="BU20" i="7"/>
  <c r="BU16" i="7"/>
  <c r="BU12" i="7"/>
  <c r="BU8" i="7"/>
  <c r="AE8" i="7"/>
  <c r="C28" i="7"/>
  <c r="AE148" i="7"/>
  <c r="AE137" i="7"/>
  <c r="AE126" i="7"/>
  <c r="AE116" i="7"/>
  <c r="AE105" i="7"/>
  <c r="AE94" i="7"/>
  <c r="AE78" i="7"/>
  <c r="AE57" i="7"/>
  <c r="AE36" i="7"/>
  <c r="AG130" i="7"/>
  <c r="AG98" i="7"/>
  <c r="AG66" i="7"/>
  <c r="AI143" i="7"/>
  <c r="AI111" i="7"/>
  <c r="AI79" i="7"/>
  <c r="AI47" i="7"/>
  <c r="AJ142" i="7"/>
  <c r="AL66" i="7"/>
  <c r="BS151" i="7"/>
  <c r="BS147" i="7"/>
  <c r="BS143" i="7"/>
  <c r="BS139" i="7"/>
  <c r="BS135" i="7"/>
  <c r="BS131" i="7"/>
  <c r="BS127" i="7"/>
  <c r="BS123" i="7"/>
  <c r="BS146" i="7"/>
  <c r="BS145" i="7"/>
  <c r="BS144" i="7"/>
  <c r="BS130" i="7"/>
  <c r="BS129" i="7"/>
  <c r="BS128" i="7"/>
  <c r="BS120" i="7"/>
  <c r="BS116" i="7"/>
  <c r="BS112" i="7"/>
  <c r="BS108" i="7"/>
  <c r="BS142" i="7"/>
  <c r="BS141" i="7"/>
  <c r="BS140" i="7"/>
  <c r="BS126" i="7"/>
  <c r="BS125" i="7"/>
  <c r="BS124" i="7"/>
  <c r="BS121" i="7"/>
  <c r="BS117" i="7"/>
  <c r="BS152" i="7"/>
  <c r="BS138" i="7"/>
  <c r="BS137" i="7"/>
  <c r="BS136" i="7"/>
  <c r="BS122" i="7"/>
  <c r="BS118" i="7"/>
  <c r="BS150" i="7"/>
  <c r="BS149" i="7"/>
  <c r="BS148" i="7"/>
  <c r="BS134" i="7"/>
  <c r="BS133" i="7"/>
  <c r="BS132" i="7"/>
  <c r="BS105" i="7"/>
  <c r="BS101" i="7"/>
  <c r="BS97" i="7"/>
  <c r="BS93" i="7"/>
  <c r="BS89" i="7"/>
  <c r="BS85" i="7"/>
  <c r="BS81" i="7"/>
  <c r="BS77" i="7"/>
  <c r="BS73" i="7"/>
  <c r="BS69" i="7"/>
  <c r="BS65" i="7"/>
  <c r="BS61" i="7"/>
  <c r="BS57" i="7"/>
  <c r="BS53" i="7"/>
  <c r="BS106" i="7"/>
  <c r="BS102" i="7"/>
  <c r="BS98" i="7"/>
  <c r="BS94" i="7"/>
  <c r="BS90" i="7"/>
  <c r="BS86" i="7"/>
  <c r="BS82" i="7"/>
  <c r="BS78" i="7"/>
  <c r="BS74" i="7"/>
  <c r="BS70" i="7"/>
  <c r="BS66" i="7"/>
  <c r="BS62" i="7"/>
  <c r="BS58" i="7"/>
  <c r="BS54" i="7"/>
  <c r="BS115" i="7"/>
  <c r="BS114" i="7"/>
  <c r="BS113" i="7"/>
  <c r="BS107" i="7"/>
  <c r="BS103" i="7"/>
  <c r="BS99" i="7"/>
  <c r="BS95" i="7"/>
  <c r="BS91" i="7"/>
  <c r="BS87" i="7"/>
  <c r="BS83" i="7"/>
  <c r="BS79" i="7"/>
  <c r="BS75" i="7"/>
  <c r="BS71" i="7"/>
  <c r="BS67" i="7"/>
  <c r="BS63" i="7"/>
  <c r="BS59" i="7"/>
  <c r="BS55" i="7"/>
  <c r="BS96" i="7"/>
  <c r="BS80" i="7"/>
  <c r="BS64" i="7"/>
  <c r="BS52" i="7"/>
  <c r="BS48" i="7"/>
  <c r="BS44" i="7"/>
  <c r="BS40" i="7"/>
  <c r="BS36" i="7"/>
  <c r="BS32" i="7"/>
  <c r="BS28" i="7"/>
  <c r="BS24" i="7"/>
  <c r="BS20" i="7"/>
  <c r="BS16" i="7"/>
  <c r="BS12" i="7"/>
  <c r="BS8" i="7"/>
  <c r="BS111" i="7"/>
  <c r="BS109" i="7"/>
  <c r="BS100" i="7"/>
  <c r="BS84" i="7"/>
  <c r="BS68" i="7"/>
  <c r="BS49" i="7"/>
  <c r="BS45" i="7"/>
  <c r="BS41" i="7"/>
  <c r="BS37" i="7"/>
  <c r="BS33" i="7"/>
  <c r="BS29" i="7"/>
  <c r="BS25" i="7"/>
  <c r="BS21" i="7"/>
  <c r="BS17" i="7"/>
  <c r="BS13" i="7"/>
  <c r="BS9" i="7"/>
  <c r="BS104" i="7"/>
  <c r="BS88" i="7"/>
  <c r="BS72" i="7"/>
  <c r="BS56" i="7"/>
  <c r="BS50" i="7"/>
  <c r="BS46" i="7"/>
  <c r="BS42" i="7"/>
  <c r="BS38" i="7"/>
  <c r="BS34" i="7"/>
  <c r="BS30" i="7"/>
  <c r="BS26" i="7"/>
  <c r="BS22" i="7"/>
  <c r="BS18" i="7"/>
  <c r="BS14" i="7"/>
  <c r="BS10" i="7"/>
  <c r="BV3" i="7"/>
  <c r="BZ3" i="7"/>
  <c r="BW4" i="7"/>
  <c r="CB4" i="7"/>
  <c r="BV5" i="7"/>
  <c r="CA5" i="7"/>
  <c r="BV6" i="7"/>
  <c r="BS7" i="7"/>
  <c r="CA7" i="7"/>
  <c r="BX8" i="7"/>
  <c r="BY9" i="7"/>
  <c r="BS11" i="7"/>
  <c r="BX12" i="7"/>
  <c r="CC13" i="7"/>
  <c r="BW15" i="7"/>
  <c r="CB16" i="7"/>
  <c r="BV18" i="7"/>
  <c r="CA19" i="7"/>
  <c r="BU21" i="7"/>
  <c r="BZ22" i="7"/>
  <c r="BT24" i="7"/>
  <c r="BY25" i="7"/>
  <c r="BS27" i="7"/>
  <c r="BX28" i="7"/>
  <c r="CC29" i="7"/>
  <c r="BW31" i="7"/>
  <c r="CB32" i="7"/>
  <c r="BV34" i="7"/>
  <c r="CA35" i="7"/>
  <c r="BU37" i="7"/>
  <c r="BZ38" i="7"/>
  <c r="BT40" i="7"/>
  <c r="BY41" i="7"/>
  <c r="BS43" i="7"/>
  <c r="BX44" i="7"/>
  <c r="CC45" i="7"/>
  <c r="BW47" i="7"/>
  <c r="CB48" i="7"/>
  <c r="BV50" i="7"/>
  <c r="CA51" i="7"/>
  <c r="BU54" i="7"/>
  <c r="BS60" i="7"/>
  <c r="CB65" i="7"/>
  <c r="BZ71" i="7"/>
  <c r="BX77" i="7"/>
  <c r="BV83" i="7"/>
  <c r="BT89" i="7"/>
  <c r="CC94" i="7"/>
  <c r="CA100" i="7"/>
  <c r="BY106" i="7"/>
  <c r="CC113" i="7"/>
  <c r="AF6" i="7"/>
  <c r="AF10" i="7"/>
  <c r="AF14" i="7"/>
  <c r="AF18" i="7"/>
  <c r="AF22" i="7"/>
  <c r="AF26" i="7"/>
  <c r="AF30" i="7"/>
  <c r="AF34" i="7"/>
  <c r="AF38" i="7"/>
  <c r="AF42" i="7"/>
  <c r="AF46" i="7"/>
  <c r="AF50" i="7"/>
  <c r="AF54" i="7"/>
  <c r="AF58" i="7"/>
  <c r="AF62" i="7"/>
  <c r="AF66" i="7"/>
  <c r="AF70" i="7"/>
  <c r="AF74" i="7"/>
  <c r="AF78" i="7"/>
  <c r="AF82" i="7"/>
  <c r="AF86" i="7"/>
  <c r="AF90" i="7"/>
  <c r="AF94" i="7"/>
  <c r="AF98" i="7"/>
  <c r="AF102" i="7"/>
  <c r="AF106" i="7"/>
  <c r="AF110" i="7"/>
  <c r="AF114" i="7"/>
  <c r="AF118" i="7"/>
  <c r="AF122" i="7"/>
  <c r="AF126" i="7"/>
  <c r="AF130" i="7"/>
  <c r="AF134" i="7"/>
  <c r="AF138" i="7"/>
  <c r="AF142" i="7"/>
  <c r="AF146" i="7"/>
  <c r="AF150" i="7"/>
  <c r="AF7" i="7"/>
  <c r="AF11" i="7"/>
  <c r="AF15" i="7"/>
  <c r="AF19" i="7"/>
  <c r="AF23" i="7"/>
  <c r="AF27" i="7"/>
  <c r="AF31" i="7"/>
  <c r="AF35" i="7"/>
  <c r="AF39" i="7"/>
  <c r="AF43" i="7"/>
  <c r="AF47" i="7"/>
  <c r="AF51" i="7"/>
  <c r="AF55" i="7"/>
  <c r="AF59" i="7"/>
  <c r="AF63" i="7"/>
  <c r="AF67" i="7"/>
  <c r="AF71" i="7"/>
  <c r="AF75" i="7"/>
  <c r="AF79" i="7"/>
  <c r="AF83" i="7"/>
  <c r="AF87" i="7"/>
  <c r="AF91" i="7"/>
  <c r="AF95" i="7"/>
  <c r="AF99" i="7"/>
  <c r="AF103" i="7"/>
  <c r="AF107" i="7"/>
  <c r="AF111" i="7"/>
  <c r="AF115" i="7"/>
  <c r="AF119" i="7"/>
  <c r="AF123" i="7"/>
  <c r="AF127" i="7"/>
  <c r="AF131" i="7"/>
  <c r="AF135" i="7"/>
  <c r="AF139" i="7"/>
  <c r="AF143" i="7"/>
  <c r="AF147" i="7"/>
  <c r="AF151" i="7"/>
  <c r="AF152" i="7"/>
  <c r="AF128" i="7"/>
  <c r="AF104" i="7"/>
  <c r="AF80" i="7"/>
  <c r="AF56" i="7"/>
  <c r="AF32" i="7"/>
  <c r="AF8" i="7"/>
  <c r="AH109" i="7"/>
  <c r="AH45" i="7"/>
  <c r="AK40" i="7"/>
  <c r="AE88" i="7"/>
  <c r="AE82" i="7"/>
  <c r="AE77" i="7"/>
  <c r="AE72" i="7"/>
  <c r="AE66" i="7"/>
  <c r="AE61" i="7"/>
  <c r="AE56" i="7"/>
  <c r="AE50" i="7"/>
  <c r="AE45" i="7"/>
  <c r="AE40" i="7"/>
  <c r="AE34" i="7"/>
  <c r="AE29" i="7"/>
  <c r="AE24" i="7"/>
  <c r="AE18" i="7"/>
  <c r="AE13" i="7"/>
  <c r="AF3" i="7"/>
  <c r="AF149" i="7"/>
  <c r="AF141" i="7"/>
  <c r="AF133" i="7"/>
  <c r="AF125" i="7"/>
  <c r="AF117" i="7"/>
  <c r="AF109" i="7"/>
  <c r="AF101" i="7"/>
  <c r="AF93" i="7"/>
  <c r="AF85" i="7"/>
  <c r="AF77" i="7"/>
  <c r="AF69" i="7"/>
  <c r="AF61" i="7"/>
  <c r="AF53" i="7"/>
  <c r="AF45" i="7"/>
  <c r="AF37" i="7"/>
  <c r="AF29" i="7"/>
  <c r="AF21" i="7"/>
  <c r="AF13" i="7"/>
  <c r="AF5" i="7"/>
  <c r="AG151" i="7"/>
  <c r="AG143" i="7"/>
  <c r="AG135" i="7"/>
  <c r="AG127" i="7"/>
  <c r="AG119" i="7"/>
  <c r="AG111" i="7"/>
  <c r="AG103" i="7"/>
  <c r="AG95" i="7"/>
  <c r="AG87" i="7"/>
  <c r="AG79" i="7"/>
  <c r="AG71" i="7"/>
  <c r="AG63" i="7"/>
  <c r="AG43" i="7"/>
  <c r="AG11" i="7"/>
  <c r="AH133" i="7"/>
  <c r="AH101" i="7"/>
  <c r="AH69" i="7"/>
  <c r="AH37" i="7"/>
  <c r="AH5" i="7"/>
  <c r="AJ126" i="7"/>
  <c r="AJ62" i="7"/>
  <c r="AK152" i="7"/>
  <c r="AK88" i="7"/>
  <c r="AK24" i="7"/>
  <c r="AL114" i="7"/>
  <c r="AL50" i="7"/>
  <c r="AO131" i="7"/>
  <c r="AF144" i="7"/>
  <c r="AF120" i="7"/>
  <c r="AF96" i="7"/>
  <c r="AF72" i="7"/>
  <c r="AF64" i="7"/>
  <c r="AF40" i="7"/>
  <c r="AF16" i="7"/>
  <c r="AH141" i="7"/>
  <c r="AH77" i="7"/>
  <c r="AH13" i="7"/>
  <c r="AK104" i="7"/>
  <c r="AN6" i="7"/>
  <c r="AN10" i="7"/>
  <c r="AN14" i="7"/>
  <c r="AN18" i="7"/>
  <c r="AN22" i="7"/>
  <c r="AN26" i="7"/>
  <c r="AN30" i="7"/>
  <c r="AN34" i="7"/>
  <c r="AN38" i="7"/>
  <c r="AN42" i="7"/>
  <c r="AN46" i="7"/>
  <c r="AN50" i="7"/>
  <c r="AN54" i="7"/>
  <c r="AN58" i="7"/>
  <c r="AN62" i="7"/>
  <c r="AN66" i="7"/>
  <c r="AN70" i="7"/>
  <c r="AN74" i="7"/>
  <c r="AN78" i="7"/>
  <c r="AN82" i="7"/>
  <c r="AN86" i="7"/>
  <c r="AN90" i="7"/>
  <c r="AN94" i="7"/>
  <c r="AN98" i="7"/>
  <c r="AN102" i="7"/>
  <c r="AN106" i="7"/>
  <c r="AN110" i="7"/>
  <c r="AN114" i="7"/>
  <c r="AN118" i="7"/>
  <c r="AN122" i="7"/>
  <c r="AN126" i="7"/>
  <c r="AN130" i="7"/>
  <c r="AN134" i="7"/>
  <c r="AN138" i="7"/>
  <c r="AN142" i="7"/>
  <c r="AN146" i="7"/>
  <c r="AN150" i="7"/>
  <c r="AN5" i="7"/>
  <c r="AN11" i="7"/>
  <c r="AN16" i="7"/>
  <c r="AN21" i="7"/>
  <c r="AN27" i="7"/>
  <c r="AN32" i="7"/>
  <c r="AN37" i="7"/>
  <c r="AN43" i="7"/>
  <c r="AN48" i="7"/>
  <c r="AN53" i="7"/>
  <c r="AN59" i="7"/>
  <c r="AN64" i="7"/>
  <c r="AN69" i="7"/>
  <c r="AN75" i="7"/>
  <c r="AN80" i="7"/>
  <c r="AN85" i="7"/>
  <c r="AN91" i="7"/>
  <c r="AN96" i="7"/>
  <c r="AN101" i="7"/>
  <c r="AN107" i="7"/>
  <c r="AN112" i="7"/>
  <c r="AN117" i="7"/>
  <c r="AN123" i="7"/>
  <c r="AN128" i="7"/>
  <c r="AN133" i="7"/>
  <c r="AN139" i="7"/>
  <c r="AN144" i="7"/>
  <c r="AN149" i="7"/>
  <c r="AN7" i="7"/>
  <c r="AN12" i="7"/>
  <c r="AN17" i="7"/>
  <c r="AN23" i="7"/>
  <c r="AN28" i="7"/>
  <c r="AN33" i="7"/>
  <c r="AN39" i="7"/>
  <c r="AN44" i="7"/>
  <c r="AN49" i="7"/>
  <c r="AN55" i="7"/>
  <c r="AN60" i="7"/>
  <c r="AN65" i="7"/>
  <c r="AN71" i="7"/>
  <c r="AN76" i="7"/>
  <c r="AN81" i="7"/>
  <c r="AN87" i="7"/>
  <c r="AN92" i="7"/>
  <c r="AN97" i="7"/>
  <c r="AN103" i="7"/>
  <c r="AN108" i="7"/>
  <c r="AN113" i="7"/>
  <c r="AN119" i="7"/>
  <c r="AN124" i="7"/>
  <c r="AN129" i="7"/>
  <c r="AN135" i="7"/>
  <c r="AN140" i="7"/>
  <c r="AN145" i="7"/>
  <c r="AN151" i="7"/>
  <c r="AN13" i="7"/>
  <c r="AN24" i="7"/>
  <c r="AN35" i="7"/>
  <c r="AN45" i="7"/>
  <c r="AN56" i="7"/>
  <c r="AN67" i="7"/>
  <c r="AN77" i="7"/>
  <c r="AN88" i="7"/>
  <c r="AN99" i="7"/>
  <c r="AN109" i="7"/>
  <c r="AN120" i="7"/>
  <c r="AN131" i="7"/>
  <c r="AN141" i="7"/>
  <c r="AN152" i="7"/>
  <c r="AN4" i="7"/>
  <c r="AN15" i="7"/>
  <c r="AN25" i="7"/>
  <c r="AN36" i="7"/>
  <c r="AN47" i="7"/>
  <c r="AN57" i="7"/>
  <c r="AN68" i="7"/>
  <c r="AN79" i="7"/>
  <c r="AN89" i="7"/>
  <c r="AN100" i="7"/>
  <c r="AN111" i="7"/>
  <c r="AN121" i="7"/>
  <c r="AN132" i="7"/>
  <c r="AN143" i="7"/>
  <c r="AN8" i="7"/>
  <c r="AN29" i="7"/>
  <c r="AN51" i="7"/>
  <c r="AN72" i="7"/>
  <c r="AN93" i="7"/>
  <c r="AN115" i="7"/>
  <c r="AN136" i="7"/>
  <c r="AN3" i="7"/>
  <c r="AN9" i="7"/>
  <c r="AN31" i="7"/>
  <c r="AN52" i="7"/>
  <c r="AN73" i="7"/>
  <c r="AN95" i="7"/>
  <c r="AN116" i="7"/>
  <c r="AN137" i="7"/>
  <c r="AN40" i="7"/>
  <c r="AN83" i="7"/>
  <c r="AN125" i="7"/>
  <c r="AN41" i="7"/>
  <c r="AN84" i="7"/>
  <c r="AN127" i="7"/>
  <c r="AN19" i="7"/>
  <c r="AN61" i="7"/>
  <c r="AN104" i="7"/>
  <c r="AN147" i="7"/>
  <c r="AM4" i="7"/>
  <c r="AM8" i="7"/>
  <c r="AM12" i="7"/>
  <c r="AM16" i="7"/>
  <c r="AM20" i="7"/>
  <c r="AM24" i="7"/>
  <c r="AM28" i="7"/>
  <c r="AM32" i="7"/>
  <c r="AM6" i="7"/>
  <c r="AM11" i="7"/>
  <c r="AM17" i="7"/>
  <c r="AM22" i="7"/>
  <c r="AM27" i="7"/>
  <c r="AM33" i="7"/>
  <c r="AM37" i="7"/>
  <c r="AM41" i="7"/>
  <c r="AM45" i="7"/>
  <c r="AM49" i="7"/>
  <c r="AM53" i="7"/>
  <c r="AM57" i="7"/>
  <c r="AM61" i="7"/>
  <c r="AM65" i="7"/>
  <c r="AM69" i="7"/>
  <c r="AM73" i="7"/>
  <c r="AM77" i="7"/>
  <c r="AM81" i="7"/>
  <c r="AM85" i="7"/>
  <c r="AM89" i="7"/>
  <c r="AM93" i="7"/>
  <c r="AM97" i="7"/>
  <c r="AM101" i="7"/>
  <c r="AM105" i="7"/>
  <c r="AM109" i="7"/>
  <c r="AM113" i="7"/>
  <c r="AM117" i="7"/>
  <c r="AM121" i="7"/>
  <c r="AM125" i="7"/>
  <c r="AM129" i="7"/>
  <c r="AM133" i="7"/>
  <c r="AM137" i="7"/>
  <c r="AM141" i="7"/>
  <c r="AM145" i="7"/>
  <c r="AM149" i="7"/>
  <c r="AM3" i="7"/>
  <c r="AM7" i="7"/>
  <c r="AM13" i="7"/>
  <c r="AM18" i="7"/>
  <c r="AM23" i="7"/>
  <c r="AM29" i="7"/>
  <c r="AM34" i="7"/>
  <c r="AM38" i="7"/>
  <c r="AM42" i="7"/>
  <c r="AM46" i="7"/>
  <c r="AM50" i="7"/>
  <c r="AM54" i="7"/>
  <c r="AM58" i="7"/>
  <c r="AM62" i="7"/>
  <c r="AM66" i="7"/>
  <c r="AM70" i="7"/>
  <c r="AM74" i="7"/>
  <c r="AM78" i="7"/>
  <c r="AM82" i="7"/>
  <c r="AM86" i="7"/>
  <c r="AM90" i="7"/>
  <c r="AM94" i="7"/>
  <c r="AM98" i="7"/>
  <c r="AM102" i="7"/>
  <c r="AM106" i="7"/>
  <c r="AM110" i="7"/>
  <c r="AM114" i="7"/>
  <c r="AM118" i="7"/>
  <c r="AM9" i="7"/>
  <c r="AM19" i="7"/>
  <c r="AM30" i="7"/>
  <c r="AM39" i="7"/>
  <c r="AM47" i="7"/>
  <c r="AM55" i="7"/>
  <c r="AM63" i="7"/>
  <c r="AM71" i="7"/>
  <c r="AM79" i="7"/>
  <c r="AM87" i="7"/>
  <c r="AM95" i="7"/>
  <c r="AM103" i="7"/>
  <c r="AM111" i="7"/>
  <c r="AM119" i="7"/>
  <c r="AM124" i="7"/>
  <c r="AM130" i="7"/>
  <c r="AM135" i="7"/>
  <c r="AM140" i="7"/>
  <c r="AM146" i="7"/>
  <c r="AM151" i="7"/>
  <c r="AM10" i="7"/>
  <c r="AM21" i="7"/>
  <c r="AM31" i="7"/>
  <c r="AM40" i="7"/>
  <c r="AM48" i="7"/>
  <c r="AM56" i="7"/>
  <c r="AM64" i="7"/>
  <c r="AM72" i="7"/>
  <c r="AM80" i="7"/>
  <c r="AM88" i="7"/>
  <c r="AM96" i="7"/>
  <c r="AM104" i="7"/>
  <c r="AM112" i="7"/>
  <c r="AM120" i="7"/>
  <c r="AM126" i="7"/>
  <c r="AM131" i="7"/>
  <c r="AM136" i="7"/>
  <c r="AM142" i="7"/>
  <c r="AM147" i="7"/>
  <c r="AM152" i="7"/>
  <c r="AM25" i="7"/>
  <c r="AM43" i="7"/>
  <c r="AM59" i="7"/>
  <c r="AM75" i="7"/>
  <c r="AM91" i="7"/>
  <c r="AM107" i="7"/>
  <c r="AM122" i="7"/>
  <c r="AM132" i="7"/>
  <c r="AM143" i="7"/>
  <c r="AM5" i="7"/>
  <c r="AM26" i="7"/>
  <c r="AM44" i="7"/>
  <c r="AM60" i="7"/>
  <c r="AM76" i="7"/>
  <c r="AM92" i="7"/>
  <c r="AM108" i="7"/>
  <c r="AM123" i="7"/>
  <c r="AM134" i="7"/>
  <c r="AM144" i="7"/>
  <c r="AM14" i="7"/>
  <c r="AM51" i="7"/>
  <c r="AM83" i="7"/>
  <c r="AM115" i="7"/>
  <c r="AM138" i="7"/>
  <c r="AM15" i="7"/>
  <c r="AM52" i="7"/>
  <c r="AM84" i="7"/>
  <c r="AM116" i="7"/>
  <c r="AM139" i="7"/>
  <c r="AM35" i="7"/>
  <c r="AM67" i="7"/>
  <c r="AM99" i="7"/>
  <c r="AM127" i="7"/>
  <c r="AM148" i="7"/>
  <c r="AE7" i="7"/>
  <c r="AE11" i="7"/>
  <c r="AE15" i="7"/>
  <c r="AE19" i="7"/>
  <c r="AE23" i="7"/>
  <c r="AE27" i="7"/>
  <c r="AE31" i="7"/>
  <c r="AE35" i="7"/>
  <c r="AE39" i="7"/>
  <c r="AE43" i="7"/>
  <c r="AE47" i="7"/>
  <c r="AE51" i="7"/>
  <c r="AE55" i="7"/>
  <c r="AE59" i="7"/>
  <c r="AE63" i="7"/>
  <c r="AE67" i="7"/>
  <c r="AE71" i="7"/>
  <c r="AE75" i="7"/>
  <c r="AE79" i="7"/>
  <c r="AE83" i="7"/>
  <c r="AE87" i="7"/>
  <c r="AE91" i="7"/>
  <c r="AE95" i="7"/>
  <c r="AE99" i="7"/>
  <c r="AE103" i="7"/>
  <c r="AE107" i="7"/>
  <c r="AE111" i="7"/>
  <c r="AE115" i="7"/>
  <c r="AE119" i="7"/>
  <c r="AE123" i="7"/>
  <c r="AE127" i="7"/>
  <c r="AE131" i="7"/>
  <c r="AE135" i="7"/>
  <c r="AE139" i="7"/>
  <c r="AE143" i="7"/>
  <c r="AE147" i="7"/>
  <c r="AE151" i="7"/>
  <c r="AE4" i="7"/>
  <c r="C22" i="7"/>
  <c r="C18" i="7"/>
  <c r="C14" i="7"/>
  <c r="C10" i="7"/>
  <c r="AE150" i="7"/>
  <c r="AE145" i="7"/>
  <c r="AE140" i="7"/>
  <c r="AE134" i="7"/>
  <c r="AE129" i="7"/>
  <c r="AE124" i="7"/>
  <c r="AE118" i="7"/>
  <c r="AE113" i="7"/>
  <c r="AE108" i="7"/>
  <c r="AE102" i="7"/>
  <c r="AE97" i="7"/>
  <c r="AE92" i="7"/>
  <c r="AE86" i="7"/>
  <c r="AE81" i="7"/>
  <c r="AE76" i="7"/>
  <c r="AE70" i="7"/>
  <c r="AE65" i="7"/>
  <c r="AE60" i="7"/>
  <c r="AE54" i="7"/>
  <c r="AE49" i="7"/>
  <c r="AE44" i="7"/>
  <c r="AE38" i="7"/>
  <c r="AE33" i="7"/>
  <c r="AE28" i="7"/>
  <c r="AE22" i="7"/>
  <c r="AE17" i="7"/>
  <c r="AE12" i="7"/>
  <c r="AE6" i="7"/>
  <c r="AF148" i="7"/>
  <c r="AF140" i="7"/>
  <c r="AF132" i="7"/>
  <c r="AF124" i="7"/>
  <c r="AF116" i="7"/>
  <c r="AF108" i="7"/>
  <c r="AF100" i="7"/>
  <c r="AF92" i="7"/>
  <c r="AF84" i="7"/>
  <c r="AF76" i="7"/>
  <c r="AF68" i="7"/>
  <c r="AF60" i="7"/>
  <c r="AF52" i="7"/>
  <c r="AF44" i="7"/>
  <c r="AF36" i="7"/>
  <c r="AF28" i="7"/>
  <c r="AF20" i="7"/>
  <c r="AF12" i="7"/>
  <c r="AF4" i="7"/>
  <c r="AG150" i="7"/>
  <c r="AG142" i="7"/>
  <c r="AG134" i="7"/>
  <c r="AG126" i="7"/>
  <c r="AG118" i="7"/>
  <c r="AG110" i="7"/>
  <c r="AG102" i="7"/>
  <c r="AG94" i="7"/>
  <c r="AG86" i="7"/>
  <c r="AG78" i="7"/>
  <c r="AG70" i="7"/>
  <c r="AG62" i="7"/>
  <c r="AH3" i="7"/>
  <c r="AH125" i="7"/>
  <c r="AH93" i="7"/>
  <c r="AH61" i="7"/>
  <c r="AJ110" i="7"/>
  <c r="AK136" i="7"/>
  <c r="AK72" i="7"/>
  <c r="AL98" i="7"/>
  <c r="AM100" i="7"/>
  <c r="AN105" i="7"/>
  <c r="AK5" i="7"/>
  <c r="AK9" i="7"/>
  <c r="AK13" i="7"/>
  <c r="AK17" i="7"/>
  <c r="AK21" i="7"/>
  <c r="AK25" i="7"/>
  <c r="AK29" i="7"/>
  <c r="AK33" i="7"/>
  <c r="AK37" i="7"/>
  <c r="AK41" i="7"/>
  <c r="AK45" i="7"/>
  <c r="AK49" i="7"/>
  <c r="AK53" i="7"/>
  <c r="AK57" i="7"/>
  <c r="AK61" i="7"/>
  <c r="AK65" i="7"/>
  <c r="AK69" i="7"/>
  <c r="AK73" i="7"/>
  <c r="AK77" i="7"/>
  <c r="AK81" i="7"/>
  <c r="AK85" i="7"/>
  <c r="AK89" i="7"/>
  <c r="AK93" i="7"/>
  <c r="AK97" i="7"/>
  <c r="AK101" i="7"/>
  <c r="AK105" i="7"/>
  <c r="AK109" i="7"/>
  <c r="AK113" i="7"/>
  <c r="AK117" i="7"/>
  <c r="AK121" i="7"/>
  <c r="AK125" i="7"/>
  <c r="AK129" i="7"/>
  <c r="AK133" i="7"/>
  <c r="AK137" i="7"/>
  <c r="AK141" i="7"/>
  <c r="AK145" i="7"/>
  <c r="AK149" i="7"/>
  <c r="AK3" i="7"/>
  <c r="AK6" i="7"/>
  <c r="AK10" i="7"/>
  <c r="AK14" i="7"/>
  <c r="AK18" i="7"/>
  <c r="AK22" i="7"/>
  <c r="AK26" i="7"/>
  <c r="AK30" i="7"/>
  <c r="AK34" i="7"/>
  <c r="AK38" i="7"/>
  <c r="AK42" i="7"/>
  <c r="AK46" i="7"/>
  <c r="AK50" i="7"/>
  <c r="AK54" i="7"/>
  <c r="AK58" i="7"/>
  <c r="AK62" i="7"/>
  <c r="AK66" i="7"/>
  <c r="AK70" i="7"/>
  <c r="AK74" i="7"/>
  <c r="AK78" i="7"/>
  <c r="AK82" i="7"/>
  <c r="AK86" i="7"/>
  <c r="AK90" i="7"/>
  <c r="AK94" i="7"/>
  <c r="AK98" i="7"/>
  <c r="AK102" i="7"/>
  <c r="AK106" i="7"/>
  <c r="AK110" i="7"/>
  <c r="AK114" i="7"/>
  <c r="AK118" i="7"/>
  <c r="AK122" i="7"/>
  <c r="AK126" i="7"/>
  <c r="AK130" i="7"/>
  <c r="AK134" i="7"/>
  <c r="AK138" i="7"/>
  <c r="AK142" i="7"/>
  <c r="AK146" i="7"/>
  <c r="AK150" i="7"/>
  <c r="AK11" i="7"/>
  <c r="AK19" i="7"/>
  <c r="AK27" i="7"/>
  <c r="AK35" i="7"/>
  <c r="AK43" i="7"/>
  <c r="AK51" i="7"/>
  <c r="AK59" i="7"/>
  <c r="AK67" i="7"/>
  <c r="AK75" i="7"/>
  <c r="AK83" i="7"/>
  <c r="AK91" i="7"/>
  <c r="AK99" i="7"/>
  <c r="AK107" i="7"/>
  <c r="AK115" i="7"/>
  <c r="AK123" i="7"/>
  <c r="AK131" i="7"/>
  <c r="AK139" i="7"/>
  <c r="AK147" i="7"/>
  <c r="AK4" i="7"/>
  <c r="AK12" i="7"/>
  <c r="AK20" i="7"/>
  <c r="AK28" i="7"/>
  <c r="AK36" i="7"/>
  <c r="AK44" i="7"/>
  <c r="AK52" i="7"/>
  <c r="AK60" i="7"/>
  <c r="AK68" i="7"/>
  <c r="AK76" i="7"/>
  <c r="AK84" i="7"/>
  <c r="AK92" i="7"/>
  <c r="AK100" i="7"/>
  <c r="AK108" i="7"/>
  <c r="AK116" i="7"/>
  <c r="AK124" i="7"/>
  <c r="AK132" i="7"/>
  <c r="AK140" i="7"/>
  <c r="AK148" i="7"/>
  <c r="AK15" i="7"/>
  <c r="AK31" i="7"/>
  <c r="AK47" i="7"/>
  <c r="AK63" i="7"/>
  <c r="AK79" i="7"/>
  <c r="AK95" i="7"/>
  <c r="AK111" i="7"/>
  <c r="AK127" i="7"/>
  <c r="AK143" i="7"/>
  <c r="AK16" i="7"/>
  <c r="AK32" i="7"/>
  <c r="AK48" i="7"/>
  <c r="AK64" i="7"/>
  <c r="AK80" i="7"/>
  <c r="AK96" i="7"/>
  <c r="AK112" i="7"/>
  <c r="AK128" i="7"/>
  <c r="AK144" i="7"/>
  <c r="AK7" i="7"/>
  <c r="AK23" i="7"/>
  <c r="AK39" i="7"/>
  <c r="AK55" i="7"/>
  <c r="AK71" i="7"/>
  <c r="AK87" i="7"/>
  <c r="AK103" i="7"/>
  <c r="AK119" i="7"/>
  <c r="AK135" i="7"/>
  <c r="AK151" i="7"/>
  <c r="AH6" i="7"/>
  <c r="AH10" i="7"/>
  <c r="AH14" i="7"/>
  <c r="AH18" i="7"/>
  <c r="AH22" i="7"/>
  <c r="AH26" i="7"/>
  <c r="AH30" i="7"/>
  <c r="AH34" i="7"/>
  <c r="AH38" i="7"/>
  <c r="AH42" i="7"/>
  <c r="AH46" i="7"/>
  <c r="AH50" i="7"/>
  <c r="AH54" i="7"/>
  <c r="AH58" i="7"/>
  <c r="AH62" i="7"/>
  <c r="AH66" i="7"/>
  <c r="AH70" i="7"/>
  <c r="AH74" i="7"/>
  <c r="AH78" i="7"/>
  <c r="AH82" i="7"/>
  <c r="AH86" i="7"/>
  <c r="AH90" i="7"/>
  <c r="AH94" i="7"/>
  <c r="AH98" i="7"/>
  <c r="AH102" i="7"/>
  <c r="AH106" i="7"/>
  <c r="AH110" i="7"/>
  <c r="AH114" i="7"/>
  <c r="AH118" i="7"/>
  <c r="AH122" i="7"/>
  <c r="AH126" i="7"/>
  <c r="AH130" i="7"/>
  <c r="AH134" i="7"/>
  <c r="AH138" i="7"/>
  <c r="AH142" i="7"/>
  <c r="AH146" i="7"/>
  <c r="AH150" i="7"/>
  <c r="AH7" i="7"/>
  <c r="AH11" i="7"/>
  <c r="AH15" i="7"/>
  <c r="AH19" i="7"/>
  <c r="AH23" i="7"/>
  <c r="AH27" i="7"/>
  <c r="AH31" i="7"/>
  <c r="AH35" i="7"/>
  <c r="AH39" i="7"/>
  <c r="AH43" i="7"/>
  <c r="AH47" i="7"/>
  <c r="AH51" i="7"/>
  <c r="AH55" i="7"/>
  <c r="AH59" i="7"/>
  <c r="AH63" i="7"/>
  <c r="AH67" i="7"/>
  <c r="AH71" i="7"/>
  <c r="AH75" i="7"/>
  <c r="AH79" i="7"/>
  <c r="AH83" i="7"/>
  <c r="AH87" i="7"/>
  <c r="AH91" i="7"/>
  <c r="AH95" i="7"/>
  <c r="AH99" i="7"/>
  <c r="AH103" i="7"/>
  <c r="AH107" i="7"/>
  <c r="AH111" i="7"/>
  <c r="AH115" i="7"/>
  <c r="AH119" i="7"/>
  <c r="AH123" i="7"/>
  <c r="AH127" i="7"/>
  <c r="AH131" i="7"/>
  <c r="AH135" i="7"/>
  <c r="AH139" i="7"/>
  <c r="AH143" i="7"/>
  <c r="AH147" i="7"/>
  <c r="AH151" i="7"/>
  <c r="AH8" i="7"/>
  <c r="AH16" i="7"/>
  <c r="AH24" i="7"/>
  <c r="AH32" i="7"/>
  <c r="AH40" i="7"/>
  <c r="AH48" i="7"/>
  <c r="AH56" i="7"/>
  <c r="AH64" i="7"/>
  <c r="AH72" i="7"/>
  <c r="AH80" i="7"/>
  <c r="AH88" i="7"/>
  <c r="AH96" i="7"/>
  <c r="AH104" i="7"/>
  <c r="AH112" i="7"/>
  <c r="AH120" i="7"/>
  <c r="AH128" i="7"/>
  <c r="AH136" i="7"/>
  <c r="AH144" i="7"/>
  <c r="AH152" i="7"/>
  <c r="AH9" i="7"/>
  <c r="AH17" i="7"/>
  <c r="AH25" i="7"/>
  <c r="AH33" i="7"/>
  <c r="AH41" i="7"/>
  <c r="AH49" i="7"/>
  <c r="AH57" i="7"/>
  <c r="AH65" i="7"/>
  <c r="AH73" i="7"/>
  <c r="AH81" i="7"/>
  <c r="AH89" i="7"/>
  <c r="AH97" i="7"/>
  <c r="AH105" i="7"/>
  <c r="AH113" i="7"/>
  <c r="AH121" i="7"/>
  <c r="AH129" i="7"/>
  <c r="AH137" i="7"/>
  <c r="AH145" i="7"/>
  <c r="AH4" i="7"/>
  <c r="AH12" i="7"/>
  <c r="AH20" i="7"/>
  <c r="AH28" i="7"/>
  <c r="AH36" i="7"/>
  <c r="AH44" i="7"/>
  <c r="AH52" i="7"/>
  <c r="AH60" i="7"/>
  <c r="AH68" i="7"/>
  <c r="AH76" i="7"/>
  <c r="AH84" i="7"/>
  <c r="AH92" i="7"/>
  <c r="AH100" i="7"/>
  <c r="AH108" i="7"/>
  <c r="AH116" i="7"/>
  <c r="AH124" i="7"/>
  <c r="AH132" i="7"/>
  <c r="AH140" i="7"/>
  <c r="AH148" i="7"/>
  <c r="C32" i="7"/>
  <c r="AF136" i="7"/>
  <c r="AF112" i="7"/>
  <c r="AF88" i="7"/>
  <c r="AF48" i="7"/>
  <c r="AF24" i="7"/>
  <c r="AJ7" i="7"/>
  <c r="AJ11" i="7"/>
  <c r="AJ15" i="7"/>
  <c r="AJ19" i="7"/>
  <c r="AJ23" i="7"/>
  <c r="AJ27" i="7"/>
  <c r="AJ31" i="7"/>
  <c r="AJ35" i="7"/>
  <c r="AJ39" i="7"/>
  <c r="AJ43" i="7"/>
  <c r="AJ47" i="7"/>
  <c r="AJ51" i="7"/>
  <c r="AJ55" i="7"/>
  <c r="AJ59" i="7"/>
  <c r="AJ63" i="7"/>
  <c r="AJ67" i="7"/>
  <c r="AJ71" i="7"/>
  <c r="AJ75" i="7"/>
  <c r="AJ79" i="7"/>
  <c r="AJ83" i="7"/>
  <c r="AJ87" i="7"/>
  <c r="AJ91" i="7"/>
  <c r="AJ95" i="7"/>
  <c r="AJ99" i="7"/>
  <c r="AJ103" i="7"/>
  <c r="AJ107" i="7"/>
  <c r="AJ111" i="7"/>
  <c r="AJ115" i="7"/>
  <c r="AJ119" i="7"/>
  <c r="AJ123" i="7"/>
  <c r="AJ127" i="7"/>
  <c r="AJ131" i="7"/>
  <c r="AJ135" i="7"/>
  <c r="AJ139" i="7"/>
  <c r="AJ143" i="7"/>
  <c r="AJ147" i="7"/>
  <c r="AJ151" i="7"/>
  <c r="AJ4" i="7"/>
  <c r="AJ8" i="7"/>
  <c r="AJ12" i="7"/>
  <c r="AJ16" i="7"/>
  <c r="AJ20" i="7"/>
  <c r="AJ24" i="7"/>
  <c r="AJ28" i="7"/>
  <c r="AJ32" i="7"/>
  <c r="AJ36" i="7"/>
  <c r="AJ40" i="7"/>
  <c r="AJ44" i="7"/>
  <c r="AJ48" i="7"/>
  <c r="AJ52" i="7"/>
  <c r="AJ56" i="7"/>
  <c r="AJ60" i="7"/>
  <c r="AJ64" i="7"/>
  <c r="AJ68" i="7"/>
  <c r="AJ72" i="7"/>
  <c r="AJ76" i="7"/>
  <c r="AJ80" i="7"/>
  <c r="AJ84" i="7"/>
  <c r="AJ88" i="7"/>
  <c r="AJ92" i="7"/>
  <c r="AJ96" i="7"/>
  <c r="AJ100" i="7"/>
  <c r="AJ104" i="7"/>
  <c r="AJ108" i="7"/>
  <c r="AJ112" i="7"/>
  <c r="AJ116" i="7"/>
  <c r="AJ120" i="7"/>
  <c r="AJ124" i="7"/>
  <c r="AJ128" i="7"/>
  <c r="AJ132" i="7"/>
  <c r="AJ136" i="7"/>
  <c r="AJ140" i="7"/>
  <c r="AJ144" i="7"/>
  <c r="AJ148" i="7"/>
  <c r="AJ152" i="7"/>
  <c r="AJ9" i="7"/>
  <c r="AJ17" i="7"/>
  <c r="AJ25" i="7"/>
  <c r="AJ33" i="7"/>
  <c r="AJ41" i="7"/>
  <c r="AJ49" i="7"/>
  <c r="AJ57" i="7"/>
  <c r="AJ65" i="7"/>
  <c r="AJ73" i="7"/>
  <c r="AJ81" i="7"/>
  <c r="AJ89" i="7"/>
  <c r="AJ97" i="7"/>
  <c r="AJ105" i="7"/>
  <c r="AJ113" i="7"/>
  <c r="AJ121" i="7"/>
  <c r="AJ129" i="7"/>
  <c r="AJ137" i="7"/>
  <c r="AJ145" i="7"/>
  <c r="AJ10" i="7"/>
  <c r="AJ18" i="7"/>
  <c r="AJ26" i="7"/>
  <c r="AJ34" i="7"/>
  <c r="AJ42" i="7"/>
  <c r="AJ50" i="7"/>
  <c r="AJ58" i="7"/>
  <c r="AJ66" i="7"/>
  <c r="AJ74" i="7"/>
  <c r="AJ82" i="7"/>
  <c r="AJ90" i="7"/>
  <c r="AJ98" i="7"/>
  <c r="AJ106" i="7"/>
  <c r="AJ114" i="7"/>
  <c r="AJ122" i="7"/>
  <c r="AJ130" i="7"/>
  <c r="AJ138" i="7"/>
  <c r="AJ146" i="7"/>
  <c r="AJ5" i="7"/>
  <c r="AJ21" i="7"/>
  <c r="AJ37" i="7"/>
  <c r="AJ53" i="7"/>
  <c r="AJ69" i="7"/>
  <c r="AJ85" i="7"/>
  <c r="AJ101" i="7"/>
  <c r="AJ117" i="7"/>
  <c r="AJ133" i="7"/>
  <c r="AJ149" i="7"/>
  <c r="AJ6" i="7"/>
  <c r="AJ22" i="7"/>
  <c r="AJ38" i="7"/>
  <c r="AJ54" i="7"/>
  <c r="AJ70" i="7"/>
  <c r="AJ86" i="7"/>
  <c r="AJ102" i="7"/>
  <c r="AJ118" i="7"/>
  <c r="AJ134" i="7"/>
  <c r="AJ150" i="7"/>
  <c r="AJ13" i="7"/>
  <c r="AJ29" i="7"/>
  <c r="AJ45" i="7"/>
  <c r="AJ61" i="7"/>
  <c r="AJ77" i="7"/>
  <c r="AJ93" i="7"/>
  <c r="AJ109" i="7"/>
  <c r="AJ125" i="7"/>
  <c r="AJ141" i="7"/>
  <c r="AJ3" i="7"/>
  <c r="AG4" i="7"/>
  <c r="AG8" i="7"/>
  <c r="AG12" i="7"/>
  <c r="AG16" i="7"/>
  <c r="AG20" i="7"/>
  <c r="AG24" i="7"/>
  <c r="AG28" i="7"/>
  <c r="AG32" i="7"/>
  <c r="AG36" i="7"/>
  <c r="AG40" i="7"/>
  <c r="AG44" i="7"/>
  <c r="AG48" i="7"/>
  <c r="AG52" i="7"/>
  <c r="AG56" i="7"/>
  <c r="AG5" i="7"/>
  <c r="AG9" i="7"/>
  <c r="AG13" i="7"/>
  <c r="AG17" i="7"/>
  <c r="AG21" i="7"/>
  <c r="AG25" i="7"/>
  <c r="AG29" i="7"/>
  <c r="AG33" i="7"/>
  <c r="AG37" i="7"/>
  <c r="AG41" i="7"/>
  <c r="AG45" i="7"/>
  <c r="AG49" i="7"/>
  <c r="AG53" i="7"/>
  <c r="AG57" i="7"/>
  <c r="AG6" i="7"/>
  <c r="AG14" i="7"/>
  <c r="AG22" i="7"/>
  <c r="AG30" i="7"/>
  <c r="AG38" i="7"/>
  <c r="AG46" i="7"/>
  <c r="AG54" i="7"/>
  <c r="AG60" i="7"/>
  <c r="AG64" i="7"/>
  <c r="AG68" i="7"/>
  <c r="AG72" i="7"/>
  <c r="AG76" i="7"/>
  <c r="AG80" i="7"/>
  <c r="AG84" i="7"/>
  <c r="AG88" i="7"/>
  <c r="AG92" i="7"/>
  <c r="AG96" i="7"/>
  <c r="AG100" i="7"/>
  <c r="AG104" i="7"/>
  <c r="AG108" i="7"/>
  <c r="AG112" i="7"/>
  <c r="AG116" i="7"/>
  <c r="AG120" i="7"/>
  <c r="AG124" i="7"/>
  <c r="AG128" i="7"/>
  <c r="AG132" i="7"/>
  <c r="AG136" i="7"/>
  <c r="AG140" i="7"/>
  <c r="AG144" i="7"/>
  <c r="AG148" i="7"/>
  <c r="AG152" i="7"/>
  <c r="AG7" i="7"/>
  <c r="AG15" i="7"/>
  <c r="AG23" i="7"/>
  <c r="AG31" i="7"/>
  <c r="AG39" i="7"/>
  <c r="AG47" i="7"/>
  <c r="AG55" i="7"/>
  <c r="AG61" i="7"/>
  <c r="AG65" i="7"/>
  <c r="AG69" i="7"/>
  <c r="AG73" i="7"/>
  <c r="AG77" i="7"/>
  <c r="AG81" i="7"/>
  <c r="AG85" i="7"/>
  <c r="AG89" i="7"/>
  <c r="AG93" i="7"/>
  <c r="AG97" i="7"/>
  <c r="AG101" i="7"/>
  <c r="AG105" i="7"/>
  <c r="AG109" i="7"/>
  <c r="AG113" i="7"/>
  <c r="AG117" i="7"/>
  <c r="AG121" i="7"/>
  <c r="AG125" i="7"/>
  <c r="AG129" i="7"/>
  <c r="AG133" i="7"/>
  <c r="AG137" i="7"/>
  <c r="AG141" i="7"/>
  <c r="AG145" i="7"/>
  <c r="AG149" i="7"/>
  <c r="AG3" i="7"/>
  <c r="AG10" i="7"/>
  <c r="AG18" i="7"/>
  <c r="AG26" i="7"/>
  <c r="AG34" i="7"/>
  <c r="AG42" i="7"/>
  <c r="AG50" i="7"/>
  <c r="AG58" i="7"/>
  <c r="AL7" i="7"/>
  <c r="AL11" i="7"/>
  <c r="AL15" i="7"/>
  <c r="AL19" i="7"/>
  <c r="AL8" i="7"/>
  <c r="AL13" i="7"/>
  <c r="AL18" i="7"/>
  <c r="AL23" i="7"/>
  <c r="AL27" i="7"/>
  <c r="AL31" i="7"/>
  <c r="AL35" i="7"/>
  <c r="AL39" i="7"/>
  <c r="AL43" i="7"/>
  <c r="AL47" i="7"/>
  <c r="AL51" i="7"/>
  <c r="AL55" i="7"/>
  <c r="AL59" i="7"/>
  <c r="AL63" i="7"/>
  <c r="AL67" i="7"/>
  <c r="AL71" i="7"/>
  <c r="AL75" i="7"/>
  <c r="AL79" i="7"/>
  <c r="AL83" i="7"/>
  <c r="AL87" i="7"/>
  <c r="AL91" i="7"/>
  <c r="AL95" i="7"/>
  <c r="AL99" i="7"/>
  <c r="AL103" i="7"/>
  <c r="AL107" i="7"/>
  <c r="AL111" i="7"/>
  <c r="AL115" i="7"/>
  <c r="AL119" i="7"/>
  <c r="AL123" i="7"/>
  <c r="AL127" i="7"/>
  <c r="AL131" i="7"/>
  <c r="AL135" i="7"/>
  <c r="AL139" i="7"/>
  <c r="AL143" i="7"/>
  <c r="AL147" i="7"/>
  <c r="AL151" i="7"/>
  <c r="AL4" i="7"/>
  <c r="AL9" i="7"/>
  <c r="AL14" i="7"/>
  <c r="AL20" i="7"/>
  <c r="AL24" i="7"/>
  <c r="AL28" i="7"/>
  <c r="AL32" i="7"/>
  <c r="AL36" i="7"/>
  <c r="AL40" i="7"/>
  <c r="AL44" i="7"/>
  <c r="AL48" i="7"/>
  <c r="AL52" i="7"/>
  <c r="AL56" i="7"/>
  <c r="AL60" i="7"/>
  <c r="AL64" i="7"/>
  <c r="AL68" i="7"/>
  <c r="AL72" i="7"/>
  <c r="AL76" i="7"/>
  <c r="AL80" i="7"/>
  <c r="AL84" i="7"/>
  <c r="AL88" i="7"/>
  <c r="AL92" i="7"/>
  <c r="AL96" i="7"/>
  <c r="AL100" i="7"/>
  <c r="AL104" i="7"/>
  <c r="AL108" i="7"/>
  <c r="AL112" i="7"/>
  <c r="AL116" i="7"/>
  <c r="AL120" i="7"/>
  <c r="AL124" i="7"/>
  <c r="AL128" i="7"/>
  <c r="AL132" i="7"/>
  <c r="AL136" i="7"/>
  <c r="AL140" i="7"/>
  <c r="AL144" i="7"/>
  <c r="AL148" i="7"/>
  <c r="AL152" i="7"/>
  <c r="AL10" i="7"/>
  <c r="AL21" i="7"/>
  <c r="AL29" i="7"/>
  <c r="AL37" i="7"/>
  <c r="AL45" i="7"/>
  <c r="AL53" i="7"/>
  <c r="AL61" i="7"/>
  <c r="AL69" i="7"/>
  <c r="AL77" i="7"/>
  <c r="AL85" i="7"/>
  <c r="AL93" i="7"/>
  <c r="AL101" i="7"/>
  <c r="AL109" i="7"/>
  <c r="AL117" i="7"/>
  <c r="AL125" i="7"/>
  <c r="AL133" i="7"/>
  <c r="AL141" i="7"/>
  <c r="AL149" i="7"/>
  <c r="AL3" i="7"/>
  <c r="AL12" i="7"/>
  <c r="AL22" i="7"/>
  <c r="AL30" i="7"/>
  <c r="AL38" i="7"/>
  <c r="AL46" i="7"/>
  <c r="AL54" i="7"/>
  <c r="AL62" i="7"/>
  <c r="AL70" i="7"/>
  <c r="AL78" i="7"/>
  <c r="AL86" i="7"/>
  <c r="AL94" i="7"/>
  <c r="AL102" i="7"/>
  <c r="AL110" i="7"/>
  <c r="AL118" i="7"/>
  <c r="AL126" i="7"/>
  <c r="AL134" i="7"/>
  <c r="AL142" i="7"/>
  <c r="AL150" i="7"/>
  <c r="AL5" i="7"/>
  <c r="AL25" i="7"/>
  <c r="AL41" i="7"/>
  <c r="AL57" i="7"/>
  <c r="AL73" i="7"/>
  <c r="AL89" i="7"/>
  <c r="AL105" i="7"/>
  <c r="AL121" i="7"/>
  <c r="AL137" i="7"/>
  <c r="AL6" i="7"/>
  <c r="AL26" i="7"/>
  <c r="AL42" i="7"/>
  <c r="AL58" i="7"/>
  <c r="AL74" i="7"/>
  <c r="AL90" i="7"/>
  <c r="AL106" i="7"/>
  <c r="AL122" i="7"/>
  <c r="AL138" i="7"/>
  <c r="AL16" i="7"/>
  <c r="AL33" i="7"/>
  <c r="AL49" i="7"/>
  <c r="AL65" i="7"/>
  <c r="AL81" i="7"/>
  <c r="AL97" i="7"/>
  <c r="AL113" i="7"/>
  <c r="AL129" i="7"/>
  <c r="AL145" i="7"/>
  <c r="AO4" i="7"/>
  <c r="AO8" i="7"/>
  <c r="AO12" i="7"/>
  <c r="AO16" i="7"/>
  <c r="AO20" i="7"/>
  <c r="AO24" i="7"/>
  <c r="AO28" i="7"/>
  <c r="AO32" i="7"/>
  <c r="AO36" i="7"/>
  <c r="AO40" i="7"/>
  <c r="AO44" i="7"/>
  <c r="AO48" i="7"/>
  <c r="AO52" i="7"/>
  <c r="AO56" i="7"/>
  <c r="AO60" i="7"/>
  <c r="AO64" i="7"/>
  <c r="AO68" i="7"/>
  <c r="AO72" i="7"/>
  <c r="AO76" i="7"/>
  <c r="AO80" i="7"/>
  <c r="AO84" i="7"/>
  <c r="AO88" i="7"/>
  <c r="AO92" i="7"/>
  <c r="AO96" i="7"/>
  <c r="AO100" i="7"/>
  <c r="AO104" i="7"/>
  <c r="AO108" i="7"/>
  <c r="AO112" i="7"/>
  <c r="AO116" i="7"/>
  <c r="AO120" i="7"/>
  <c r="AO124" i="7"/>
  <c r="AO128" i="7"/>
  <c r="AO132" i="7"/>
  <c r="AO136" i="7"/>
  <c r="AO140" i="7"/>
  <c r="AO144" i="7"/>
  <c r="AO148" i="7"/>
  <c r="AO152" i="7"/>
  <c r="AO5" i="7"/>
  <c r="AO10" i="7"/>
  <c r="AO15" i="7"/>
  <c r="AO21" i="7"/>
  <c r="AO26" i="7"/>
  <c r="AO31" i="7"/>
  <c r="AO37" i="7"/>
  <c r="AO42" i="7"/>
  <c r="AO47" i="7"/>
  <c r="AO53" i="7"/>
  <c r="AO58" i="7"/>
  <c r="AO63" i="7"/>
  <c r="AO69" i="7"/>
  <c r="AO74" i="7"/>
  <c r="AO79" i="7"/>
  <c r="AO85" i="7"/>
  <c r="AO90" i="7"/>
  <c r="AO95" i="7"/>
  <c r="AO101" i="7"/>
  <c r="AO106" i="7"/>
  <c r="AO111" i="7"/>
  <c r="AO117" i="7"/>
  <c r="AO122" i="7"/>
  <c r="AO127" i="7"/>
  <c r="AO133" i="7"/>
  <c r="AO138" i="7"/>
  <c r="AO143" i="7"/>
  <c r="AO149" i="7"/>
  <c r="AO6" i="7"/>
  <c r="AO11" i="7"/>
  <c r="AO17" i="7"/>
  <c r="AO22" i="7"/>
  <c r="AO27" i="7"/>
  <c r="AO33" i="7"/>
  <c r="AO38" i="7"/>
  <c r="AO43" i="7"/>
  <c r="AO49" i="7"/>
  <c r="AO54" i="7"/>
  <c r="AO59" i="7"/>
  <c r="AO65" i="7"/>
  <c r="AO70" i="7"/>
  <c r="AO75" i="7"/>
  <c r="AO81" i="7"/>
  <c r="AO86" i="7"/>
  <c r="AO91" i="7"/>
  <c r="AO97" i="7"/>
  <c r="AO102" i="7"/>
  <c r="AO107" i="7"/>
  <c r="AO113" i="7"/>
  <c r="AO118" i="7"/>
  <c r="AO123" i="7"/>
  <c r="AO129" i="7"/>
  <c r="AO134" i="7"/>
  <c r="AO139" i="7"/>
  <c r="AO145" i="7"/>
  <c r="AO150" i="7"/>
  <c r="AO7" i="7"/>
  <c r="AO18" i="7"/>
  <c r="AO29" i="7"/>
  <c r="AO39" i="7"/>
  <c r="AO50" i="7"/>
  <c r="AO61" i="7"/>
  <c r="AO71" i="7"/>
  <c r="AO82" i="7"/>
  <c r="AO93" i="7"/>
  <c r="AO103" i="7"/>
  <c r="AO114" i="7"/>
  <c r="AO125" i="7"/>
  <c r="AO135" i="7"/>
  <c r="AO146" i="7"/>
  <c r="AO9" i="7"/>
  <c r="AO19" i="7"/>
  <c r="AO30" i="7"/>
  <c r="AO41" i="7"/>
  <c r="AO51" i="7"/>
  <c r="AO62" i="7"/>
  <c r="AO73" i="7"/>
  <c r="AO83" i="7"/>
  <c r="AO94" i="7"/>
  <c r="AO105" i="7"/>
  <c r="AO115" i="7"/>
  <c r="AO126" i="7"/>
  <c r="AO137" i="7"/>
  <c r="AO147" i="7"/>
  <c r="AO13" i="7"/>
  <c r="AO34" i="7"/>
  <c r="AO55" i="7"/>
  <c r="AO77" i="7"/>
  <c r="AO98" i="7"/>
  <c r="AO119" i="7"/>
  <c r="AO141" i="7"/>
  <c r="AO14" i="7"/>
  <c r="AO35" i="7"/>
  <c r="AO57" i="7"/>
  <c r="AO78" i="7"/>
  <c r="AO99" i="7"/>
  <c r="AO121" i="7"/>
  <c r="AO142" i="7"/>
  <c r="AO23" i="7"/>
  <c r="AO66" i="7"/>
  <c r="AO109" i="7"/>
  <c r="AO151" i="7"/>
  <c r="AO25" i="7"/>
  <c r="AO67" i="7"/>
  <c r="AO110" i="7"/>
  <c r="AO45" i="7"/>
  <c r="AO87" i="7"/>
  <c r="AO130" i="7"/>
  <c r="AE149" i="7"/>
  <c r="AE144" i="7"/>
  <c r="AE138" i="7"/>
  <c r="AE133" i="7"/>
  <c r="AE128" i="7"/>
  <c r="AE122" i="7"/>
  <c r="AE117" i="7"/>
  <c r="AE112" i="7"/>
  <c r="AE106" i="7"/>
  <c r="AE101" i="7"/>
  <c r="AE96" i="7"/>
  <c r="AE90" i="7"/>
  <c r="AE85" i="7"/>
  <c r="AE80" i="7"/>
  <c r="AE74" i="7"/>
  <c r="AE69" i="7"/>
  <c r="AE64" i="7"/>
  <c r="AE58" i="7"/>
  <c r="AE53" i="7"/>
  <c r="AE48" i="7"/>
  <c r="AE42" i="7"/>
  <c r="AE37" i="7"/>
  <c r="AE32" i="7"/>
  <c r="AE26" i="7"/>
  <c r="AE21" i="7"/>
  <c r="AE16" i="7"/>
  <c r="AE10" i="7"/>
  <c r="AE5" i="7"/>
  <c r="AF145" i="7"/>
  <c r="AF137" i="7"/>
  <c r="AF129" i="7"/>
  <c r="AF121" i="7"/>
  <c r="AF113" i="7"/>
  <c r="AF105" i="7"/>
  <c r="AF97" i="7"/>
  <c r="AF89" i="7"/>
  <c r="AF81" i="7"/>
  <c r="AF73" i="7"/>
  <c r="AF65" i="7"/>
  <c r="AF57" i="7"/>
  <c r="AF49" i="7"/>
  <c r="AF41" i="7"/>
  <c r="AF33" i="7"/>
  <c r="AF25" i="7"/>
  <c r="AF17" i="7"/>
  <c r="AF9" i="7"/>
  <c r="AG147" i="7"/>
  <c r="AG139" i="7"/>
  <c r="AG131" i="7"/>
  <c r="AG123" i="7"/>
  <c r="AG115" i="7"/>
  <c r="AG107" i="7"/>
  <c r="AG99" i="7"/>
  <c r="AG91" i="7"/>
  <c r="AG83" i="7"/>
  <c r="AG75" i="7"/>
  <c r="AG67" i="7"/>
  <c r="AG59" i="7"/>
  <c r="AG27" i="7"/>
  <c r="AH149" i="7"/>
  <c r="AH117" i="7"/>
  <c r="AH85" i="7"/>
  <c r="AH53" i="7"/>
  <c r="AH21" i="7"/>
  <c r="AJ94" i="7"/>
  <c r="AJ30" i="7"/>
  <c r="AK120" i="7"/>
  <c r="AK56" i="7"/>
  <c r="AL146" i="7"/>
  <c r="AL82" i="7"/>
  <c r="AL17" i="7"/>
  <c r="AM68" i="7"/>
  <c r="AN63" i="7"/>
  <c r="AO46" i="7"/>
  <c r="AI150" i="7"/>
  <c r="AI142" i="7"/>
  <c r="AI134" i="7"/>
  <c r="AI126" i="7"/>
  <c r="AI118" i="7"/>
  <c r="AI110" i="7"/>
  <c r="AI102" i="7"/>
  <c r="AI94" i="7"/>
  <c r="AI86" i="7"/>
  <c r="AI78" i="7"/>
  <c r="AI70" i="7"/>
  <c r="AI62" i="7"/>
  <c r="AI54" i="7"/>
  <c r="AI46" i="7"/>
  <c r="AI38" i="7"/>
  <c r="AI30" i="7"/>
  <c r="AI18" i="7"/>
  <c r="AI147" i="7"/>
  <c r="AI139" i="7"/>
  <c r="AI131" i="7"/>
  <c r="AI123" i="7"/>
  <c r="AI115" i="7"/>
  <c r="AI107" i="7"/>
  <c r="AI99" i="7"/>
  <c r="AI91" i="7"/>
  <c r="AI83" i="7"/>
  <c r="AI75" i="7"/>
  <c r="AI67" i="7"/>
  <c r="AI59" i="7"/>
  <c r="AI51" i="7"/>
  <c r="AI43" i="7"/>
  <c r="AI35" i="7"/>
  <c r="AI27" i="7"/>
  <c r="AI17" i="7"/>
  <c r="AI6" i="7"/>
  <c r="AI11" i="7"/>
  <c r="AI15" i="7"/>
  <c r="AI20" i="7"/>
  <c r="AI24" i="7"/>
  <c r="AI10" i="7"/>
  <c r="AI7" i="7"/>
  <c r="AI12" i="7"/>
  <c r="AI16" i="7"/>
  <c r="AI21" i="7"/>
  <c r="AI25" i="7"/>
  <c r="AI4" i="7"/>
  <c r="AI13" i="7"/>
  <c r="AI22" i="7"/>
  <c r="AI28" i="7"/>
  <c r="AI32" i="7"/>
  <c r="AI36" i="7"/>
  <c r="AI40" i="7"/>
  <c r="AI44" i="7"/>
  <c r="AI48" i="7"/>
  <c r="AI52" i="7"/>
  <c r="AI56" i="7"/>
  <c r="AI60" i="7"/>
  <c r="AI64" i="7"/>
  <c r="AI68" i="7"/>
  <c r="AI72" i="7"/>
  <c r="AI76" i="7"/>
  <c r="AI80" i="7"/>
  <c r="AI84" i="7"/>
  <c r="AI88" i="7"/>
  <c r="AI92" i="7"/>
  <c r="AI96" i="7"/>
  <c r="AI100" i="7"/>
  <c r="AI104" i="7"/>
  <c r="AI108" i="7"/>
  <c r="AI112" i="7"/>
  <c r="AI116" i="7"/>
  <c r="AI120" i="7"/>
  <c r="AI124" i="7"/>
  <c r="AI128" i="7"/>
  <c r="AI132" i="7"/>
  <c r="AI136" i="7"/>
  <c r="AI140" i="7"/>
  <c r="AI144" i="7"/>
  <c r="AI148" i="7"/>
  <c r="AI152" i="7"/>
  <c r="AI5" i="7"/>
  <c r="AI14" i="7"/>
  <c r="AI23" i="7"/>
  <c r="AI29" i="7"/>
  <c r="AI33" i="7"/>
  <c r="AI37" i="7"/>
  <c r="AI41" i="7"/>
  <c r="AI45" i="7"/>
  <c r="AI49" i="7"/>
  <c r="AI53" i="7"/>
  <c r="AI57" i="7"/>
  <c r="AI61" i="7"/>
  <c r="AI65" i="7"/>
  <c r="AI69" i="7"/>
  <c r="AI73" i="7"/>
  <c r="AI77" i="7"/>
  <c r="AI81" i="7"/>
  <c r="AI85" i="7"/>
  <c r="AI89" i="7"/>
  <c r="AI93" i="7"/>
  <c r="AI97" i="7"/>
  <c r="AI101" i="7"/>
  <c r="AI105" i="7"/>
  <c r="AI109" i="7"/>
  <c r="AI113" i="7"/>
  <c r="AI117" i="7"/>
  <c r="AI121" i="7"/>
  <c r="AI125" i="7"/>
  <c r="AI129" i="7"/>
  <c r="AI133" i="7"/>
  <c r="AI137" i="7"/>
  <c r="AI141" i="7"/>
  <c r="AI145" i="7"/>
  <c r="AI149" i="7"/>
  <c r="AI3" i="7"/>
  <c r="AI146" i="7"/>
  <c r="AI138" i="7"/>
  <c r="AI130" i="7"/>
  <c r="AI122" i="7"/>
  <c r="AI114" i="7"/>
  <c r="AI106" i="7"/>
  <c r="AI98" i="7"/>
  <c r="AI90" i="7"/>
  <c r="AI82" i="7"/>
  <c r="AI74" i="7"/>
  <c r="AI66" i="7"/>
  <c r="AI58" i="7"/>
  <c r="AI50" i="7"/>
  <c r="AI42" i="7"/>
  <c r="AI34" i="7"/>
  <c r="AI26" i="7"/>
  <c r="AI8" i="7"/>
  <c r="D17" i="3"/>
  <c r="O732" i="5" l="1"/>
  <c r="N925" i="5"/>
  <c r="T917" i="5"/>
  <c r="J909" i="5"/>
  <c r="M909" i="5" s="1"/>
  <c r="T901" i="5"/>
  <c r="N893" i="5"/>
  <c r="T885" i="5"/>
  <c r="T877" i="5"/>
  <c r="N869" i="5"/>
  <c r="N851" i="5"/>
  <c r="N843" i="5"/>
  <c r="O835" i="5"/>
  <c r="S835" i="5" s="1"/>
  <c r="T827" i="5"/>
  <c r="T819" i="5"/>
  <c r="T811" i="5"/>
  <c r="N803" i="5"/>
  <c r="O795" i="5"/>
  <c r="J716" i="5"/>
  <c r="M716" i="5" s="1"/>
  <c r="AQ724" i="5"/>
  <c r="AQ1221" i="5"/>
  <c r="AQ1189" i="5"/>
  <c r="AQ1099" i="5"/>
  <c r="J787" i="5"/>
  <c r="AQ1205" i="5"/>
  <c r="AQ720" i="5"/>
  <c r="T783" i="5"/>
  <c r="N716" i="5"/>
  <c r="T1099" i="5"/>
  <c r="J1237" i="5"/>
  <c r="M1237" i="5" s="1"/>
  <c r="AP1237" i="5" s="1"/>
  <c r="O921" i="5"/>
  <c r="N1229" i="5"/>
  <c r="AQ1229" i="5" s="1"/>
  <c r="O913" i="5"/>
  <c r="S913" i="5" s="1"/>
  <c r="O1221" i="5"/>
  <c r="J905" i="5"/>
  <c r="N1213" i="5"/>
  <c r="AQ1213" i="5" s="1"/>
  <c r="N897" i="5"/>
  <c r="T1205" i="5"/>
  <c r="O889" i="5"/>
  <c r="N1197" i="5"/>
  <c r="AQ1197" i="5" s="1"/>
  <c r="O881" i="5"/>
  <c r="P881" i="5" s="1"/>
  <c r="Q881" i="5" s="1"/>
  <c r="AN881" i="5" s="1"/>
  <c r="AO881" i="5" s="1"/>
  <c r="O1189" i="5"/>
  <c r="N873" i="5"/>
  <c r="N1181" i="5"/>
  <c r="AQ1181" i="5" s="1"/>
  <c r="J1171" i="5"/>
  <c r="M1171" i="5" s="1"/>
  <c r="AE1171" i="5" s="1"/>
  <c r="N855" i="5"/>
  <c r="J1163" i="5"/>
  <c r="M1163" i="5" s="1"/>
  <c r="AQ1163" i="5" s="1"/>
  <c r="T847" i="5"/>
  <c r="T1155" i="5"/>
  <c r="N839" i="5"/>
  <c r="J1147" i="5"/>
  <c r="M1147" i="5" s="1"/>
  <c r="AQ1147" i="5" s="1"/>
  <c r="N831" i="5"/>
  <c r="N1139" i="5"/>
  <c r="AQ1139" i="5" s="1"/>
  <c r="T823" i="5"/>
  <c r="J1131" i="5"/>
  <c r="M1131" i="5" s="1"/>
  <c r="AQ1131" i="5" s="1"/>
  <c r="O815" i="5"/>
  <c r="N1123" i="5"/>
  <c r="AQ1123" i="5" s="1"/>
  <c r="T807" i="5"/>
  <c r="N1115" i="5"/>
  <c r="O799" i="5"/>
  <c r="J1107" i="5"/>
  <c r="M1107" i="5" s="1"/>
  <c r="AQ1107" i="5" s="1"/>
  <c r="N791" i="5"/>
  <c r="O724" i="5"/>
  <c r="O783" i="5"/>
  <c r="T716" i="5"/>
  <c r="AE1217" i="5"/>
  <c r="AP1217" i="5"/>
  <c r="AR1217" i="5"/>
  <c r="AE1201" i="5"/>
  <c r="AP1201" i="5"/>
  <c r="AR1201" i="5"/>
  <c r="AE1111" i="5"/>
  <c r="AR1111" i="5"/>
  <c r="AP1111" i="5"/>
  <c r="AQ1217" i="5"/>
  <c r="AE1127" i="5"/>
  <c r="AR1127" i="5"/>
  <c r="AP1127" i="5"/>
  <c r="AE1115" i="5"/>
  <c r="AR1115" i="5"/>
  <c r="AP1115" i="5"/>
  <c r="T787" i="5"/>
  <c r="AE1099" i="5"/>
  <c r="AR1099" i="5"/>
  <c r="AP1099" i="5"/>
  <c r="AE720" i="5"/>
  <c r="AR720" i="5"/>
  <c r="AP720" i="5"/>
  <c r="O925" i="5"/>
  <c r="P925" i="5" s="1"/>
  <c r="Q925" i="5" s="1"/>
  <c r="AN925" i="5" s="1"/>
  <c r="AO925" i="5" s="1"/>
  <c r="AQ1237" i="5"/>
  <c r="J1233" i="5"/>
  <c r="M1233" i="5" s="1"/>
  <c r="O917" i="5"/>
  <c r="N1225" i="5"/>
  <c r="O909" i="5"/>
  <c r="AE1221" i="5"/>
  <c r="AP1221" i="5"/>
  <c r="AR1221" i="5"/>
  <c r="T1217" i="5"/>
  <c r="J901" i="5"/>
  <c r="N1209" i="5"/>
  <c r="AQ1209" i="5" s="1"/>
  <c r="J893" i="5"/>
  <c r="M893" i="5" s="1"/>
  <c r="AE1205" i="5"/>
  <c r="AP1205" i="5"/>
  <c r="AR1205" i="5"/>
  <c r="O1201" i="5"/>
  <c r="P1201" i="5" s="1"/>
  <c r="Q1201" i="5" s="1"/>
  <c r="AN1201" i="5" s="1"/>
  <c r="AO1201" i="5" s="1"/>
  <c r="J885" i="5"/>
  <c r="N1193" i="5"/>
  <c r="N877" i="5"/>
  <c r="AE1189" i="5"/>
  <c r="AP1189" i="5"/>
  <c r="AR1189" i="5"/>
  <c r="J1185" i="5"/>
  <c r="M1185" i="5" s="1"/>
  <c r="AQ1185" i="5" s="1"/>
  <c r="J869" i="5"/>
  <c r="M869" i="5" s="1"/>
  <c r="AE1181" i="5"/>
  <c r="AP1181" i="5"/>
  <c r="AR1181" i="5"/>
  <c r="AQ1171" i="5"/>
  <c r="N1167" i="5"/>
  <c r="T851" i="5"/>
  <c r="N1159" i="5"/>
  <c r="AQ1159" i="5" s="1"/>
  <c r="J843" i="5"/>
  <c r="M843" i="5" s="1"/>
  <c r="AE1155" i="5"/>
  <c r="AR1155" i="5"/>
  <c r="AP1155" i="5"/>
  <c r="J1151" i="5"/>
  <c r="M1151" i="5" s="1"/>
  <c r="AQ1151" i="5" s="1"/>
  <c r="T835" i="5"/>
  <c r="N1143" i="5"/>
  <c r="J827" i="5"/>
  <c r="AE1139" i="5"/>
  <c r="AR1139" i="5"/>
  <c r="AP1139" i="5"/>
  <c r="N1135" i="5"/>
  <c r="N819" i="5"/>
  <c r="N1127" i="5"/>
  <c r="AQ1127" i="5" s="1"/>
  <c r="J811" i="5"/>
  <c r="AE1123" i="5"/>
  <c r="AR1123" i="5"/>
  <c r="AP1123" i="5"/>
  <c r="J1119" i="5"/>
  <c r="M1119" i="5" s="1"/>
  <c r="J803" i="5"/>
  <c r="N1111" i="5"/>
  <c r="AQ1111" i="5" s="1"/>
  <c r="J795" i="5"/>
  <c r="N1103" i="5"/>
  <c r="AE724" i="5"/>
  <c r="AR724" i="5"/>
  <c r="AP724" i="5"/>
  <c r="AE716" i="5"/>
  <c r="AR716" i="5"/>
  <c r="AP716" i="5"/>
  <c r="AQ1233" i="5"/>
  <c r="AE1159" i="5"/>
  <c r="AR1159" i="5"/>
  <c r="AP1159" i="5"/>
  <c r="AQ1119" i="5"/>
  <c r="O787" i="5"/>
  <c r="T925" i="5"/>
  <c r="AE1237" i="5"/>
  <c r="O1233" i="5"/>
  <c r="J917" i="5"/>
  <c r="AE1229" i="5"/>
  <c r="AP1229" i="5"/>
  <c r="AR1229" i="5"/>
  <c r="J1225" i="5"/>
  <c r="M1225" i="5" s="1"/>
  <c r="N909" i="5"/>
  <c r="O1217" i="5"/>
  <c r="S1217" i="5" s="1"/>
  <c r="O901" i="5"/>
  <c r="AE1213" i="5"/>
  <c r="AP1213" i="5"/>
  <c r="AR1213" i="5"/>
  <c r="T1209" i="5"/>
  <c r="O893" i="5"/>
  <c r="N1201" i="5"/>
  <c r="AQ1201" i="5" s="1"/>
  <c r="N885" i="5"/>
  <c r="AE1197" i="5"/>
  <c r="AP1197" i="5"/>
  <c r="AR1197" i="5"/>
  <c r="J1193" i="5"/>
  <c r="M1193" i="5" s="1"/>
  <c r="J877" i="5"/>
  <c r="M877" i="5" s="1"/>
  <c r="O1185" i="5"/>
  <c r="P1185" i="5" s="1"/>
  <c r="Q1185" i="5" s="1"/>
  <c r="AN1185" i="5" s="1"/>
  <c r="AO1185" i="5" s="1"/>
  <c r="O869" i="5"/>
  <c r="J1167" i="5"/>
  <c r="M1167" i="5" s="1"/>
  <c r="O851" i="5"/>
  <c r="AE1163" i="5"/>
  <c r="AR1163" i="5"/>
  <c r="AP1163" i="5"/>
  <c r="T1159" i="5"/>
  <c r="T843" i="5"/>
  <c r="AQ1155" i="5"/>
  <c r="O1151" i="5"/>
  <c r="S1151" i="5" s="1"/>
  <c r="J835" i="5"/>
  <c r="AE1147" i="5"/>
  <c r="AR1147" i="5"/>
  <c r="AP1147" i="5"/>
  <c r="J1143" i="5"/>
  <c r="M1143" i="5" s="1"/>
  <c r="O827" i="5"/>
  <c r="J1135" i="5"/>
  <c r="M1135" i="5" s="1"/>
  <c r="J819" i="5"/>
  <c r="M819" i="5" s="1"/>
  <c r="AE1131" i="5"/>
  <c r="AR1131" i="5"/>
  <c r="AP1131" i="5"/>
  <c r="T1127" i="5"/>
  <c r="O811" i="5"/>
  <c r="S811" i="5" s="1"/>
  <c r="O1119" i="5"/>
  <c r="O803" i="5"/>
  <c r="AQ1115" i="5"/>
  <c r="O1111" i="5"/>
  <c r="P1111" i="5" s="1"/>
  <c r="Q1111" i="5" s="1"/>
  <c r="AN1111" i="5" s="1"/>
  <c r="AO1111" i="5" s="1"/>
  <c r="N795" i="5"/>
  <c r="J1103" i="5"/>
  <c r="M1103" i="5" s="1"/>
  <c r="AQ716" i="5"/>
  <c r="AE1209" i="5"/>
  <c r="AR1209" i="5"/>
  <c r="AP1209" i="5"/>
  <c r="AR1171" i="5"/>
  <c r="AE728" i="5"/>
  <c r="AR728" i="5"/>
  <c r="AP728" i="5"/>
  <c r="N1176" i="5"/>
  <c r="N728" i="5"/>
  <c r="AQ728" i="5" s="1"/>
  <c r="AL471" i="5"/>
  <c r="AW471" i="5" s="1"/>
  <c r="J732" i="5"/>
  <c r="M732" i="5" s="1"/>
  <c r="J1176" i="5"/>
  <c r="M1176" i="5" s="1"/>
  <c r="T728" i="5"/>
  <c r="N732" i="5"/>
  <c r="O1552" i="5"/>
  <c r="T1552" i="5"/>
  <c r="J1552" i="5"/>
  <c r="M1552" i="5" s="1"/>
  <c r="N1552" i="5"/>
  <c r="O1544" i="5"/>
  <c r="T1544" i="5"/>
  <c r="J1544" i="5"/>
  <c r="M1544" i="5" s="1"/>
  <c r="N1544" i="5"/>
  <c r="N1536" i="5"/>
  <c r="O1536" i="5"/>
  <c r="T1536" i="5"/>
  <c r="J1536" i="5"/>
  <c r="M1536" i="5" s="1"/>
  <c r="J1547" i="5"/>
  <c r="M1547" i="5" s="1"/>
  <c r="O1547" i="5"/>
  <c r="N1547" i="5"/>
  <c r="T1547" i="5"/>
  <c r="T1539" i="5"/>
  <c r="N1539" i="5"/>
  <c r="J1539" i="5"/>
  <c r="M1539" i="5" s="1"/>
  <c r="O1539" i="5"/>
  <c r="N1489" i="5"/>
  <c r="J1489" i="5"/>
  <c r="M1489" i="5" s="1"/>
  <c r="T1489" i="5"/>
  <c r="O1489" i="5"/>
  <c r="J1523" i="5"/>
  <c r="M1523" i="5" s="1"/>
  <c r="O1523" i="5"/>
  <c r="T1523" i="5"/>
  <c r="N1523" i="5"/>
  <c r="N1515" i="5"/>
  <c r="T1515" i="5"/>
  <c r="J1515" i="5"/>
  <c r="M1515" i="5" s="1"/>
  <c r="O1515" i="5"/>
  <c r="T1507" i="5"/>
  <c r="J1507" i="5"/>
  <c r="M1507" i="5" s="1"/>
  <c r="N1507" i="5"/>
  <c r="O1507" i="5"/>
  <c r="J1499" i="5"/>
  <c r="M1499" i="5" s="1"/>
  <c r="T1499" i="5"/>
  <c r="O1499" i="5"/>
  <c r="N1499" i="5"/>
  <c r="O1486" i="5"/>
  <c r="N1486" i="5"/>
  <c r="J1486" i="5"/>
  <c r="M1486" i="5" s="1"/>
  <c r="T1486" i="5"/>
  <c r="T1477" i="5"/>
  <c r="O1477" i="5"/>
  <c r="N1477" i="5"/>
  <c r="J1477" i="5"/>
  <c r="M1477" i="5" s="1"/>
  <c r="T1465" i="5"/>
  <c r="J1465" i="5"/>
  <c r="M1465" i="5" s="1"/>
  <c r="N1465" i="5"/>
  <c r="O1465" i="5"/>
  <c r="T1457" i="5"/>
  <c r="O1457" i="5"/>
  <c r="J1457" i="5"/>
  <c r="M1457" i="5" s="1"/>
  <c r="N1457" i="5"/>
  <c r="T1449" i="5"/>
  <c r="N1449" i="5"/>
  <c r="J1449" i="5"/>
  <c r="M1449" i="5" s="1"/>
  <c r="O1449" i="5"/>
  <c r="T1433" i="5"/>
  <c r="N1433" i="5"/>
  <c r="O1433" i="5"/>
  <c r="J1433" i="5"/>
  <c r="M1433" i="5" s="1"/>
  <c r="J1425" i="5"/>
  <c r="M1425" i="5" s="1"/>
  <c r="O1425" i="5"/>
  <c r="N1425" i="5"/>
  <c r="T1425" i="5"/>
  <c r="O1417" i="5"/>
  <c r="T1417" i="5"/>
  <c r="J1417" i="5"/>
  <c r="M1417" i="5" s="1"/>
  <c r="N1417" i="5"/>
  <c r="N1483" i="5"/>
  <c r="O1483" i="5"/>
  <c r="T1483" i="5"/>
  <c r="J1483" i="5"/>
  <c r="M1483" i="5" s="1"/>
  <c r="N1490" i="5"/>
  <c r="T1490" i="5"/>
  <c r="J1490" i="5"/>
  <c r="M1490" i="5" s="1"/>
  <c r="O1490" i="5"/>
  <c r="J1482" i="5"/>
  <c r="M1482" i="5" s="1"/>
  <c r="O1482" i="5"/>
  <c r="N1482" i="5"/>
  <c r="T1482" i="5"/>
  <c r="T1478" i="5"/>
  <c r="J1478" i="5"/>
  <c r="M1478" i="5" s="1"/>
  <c r="O1478" i="5"/>
  <c r="N1478" i="5"/>
  <c r="N1474" i="5"/>
  <c r="O1474" i="5"/>
  <c r="J1474" i="5"/>
  <c r="M1474" i="5" s="1"/>
  <c r="T1474" i="5"/>
  <c r="J1470" i="5"/>
  <c r="M1470" i="5" s="1"/>
  <c r="O1470" i="5"/>
  <c r="T1470" i="5"/>
  <c r="N1470" i="5"/>
  <c r="N1466" i="5"/>
  <c r="T1466" i="5"/>
  <c r="O1466" i="5"/>
  <c r="J1466" i="5"/>
  <c r="M1466" i="5" s="1"/>
  <c r="T1462" i="5"/>
  <c r="N1462" i="5"/>
  <c r="J1462" i="5"/>
  <c r="M1462" i="5" s="1"/>
  <c r="O1462" i="5"/>
  <c r="T1458" i="5"/>
  <c r="O1458" i="5"/>
  <c r="J1458" i="5"/>
  <c r="M1458" i="5" s="1"/>
  <c r="N1458" i="5"/>
  <c r="T1454" i="5"/>
  <c r="J1454" i="5"/>
  <c r="M1454" i="5" s="1"/>
  <c r="N1454" i="5"/>
  <c r="O1454" i="5"/>
  <c r="N1450" i="5"/>
  <c r="O1450" i="5"/>
  <c r="T1450" i="5"/>
  <c r="J1450" i="5"/>
  <c r="M1450" i="5" s="1"/>
  <c r="T1446" i="5"/>
  <c r="J1446" i="5"/>
  <c r="M1446" i="5" s="1"/>
  <c r="O1446" i="5"/>
  <c r="N1446" i="5"/>
  <c r="N1442" i="5"/>
  <c r="O1442" i="5"/>
  <c r="T1442" i="5"/>
  <c r="J1442" i="5"/>
  <c r="M1442" i="5" s="1"/>
  <c r="T1438" i="5"/>
  <c r="J1438" i="5"/>
  <c r="M1438" i="5" s="1"/>
  <c r="N1438" i="5"/>
  <c r="O1438" i="5"/>
  <c r="N1434" i="5"/>
  <c r="O1434" i="5"/>
  <c r="T1434" i="5"/>
  <c r="J1434" i="5"/>
  <c r="M1434" i="5" s="1"/>
  <c r="T1430" i="5"/>
  <c r="N1430" i="5"/>
  <c r="J1430" i="5"/>
  <c r="M1430" i="5" s="1"/>
  <c r="O1430" i="5"/>
  <c r="N1426" i="5"/>
  <c r="O1426" i="5"/>
  <c r="T1426" i="5"/>
  <c r="J1426" i="5"/>
  <c r="M1426" i="5" s="1"/>
  <c r="J1422" i="5"/>
  <c r="M1422" i="5" s="1"/>
  <c r="N1422" i="5"/>
  <c r="O1422" i="5"/>
  <c r="T1422" i="5"/>
  <c r="N1418" i="5"/>
  <c r="O1418" i="5"/>
  <c r="T1418" i="5"/>
  <c r="J1418" i="5"/>
  <c r="M1418" i="5" s="1"/>
  <c r="T1414" i="5"/>
  <c r="J1414" i="5"/>
  <c r="M1414" i="5" s="1"/>
  <c r="N1414" i="5"/>
  <c r="O1414" i="5"/>
  <c r="J1410" i="5"/>
  <c r="M1410" i="5" s="1"/>
  <c r="T1410" i="5"/>
  <c r="N1410" i="5"/>
  <c r="O1410" i="5"/>
  <c r="T1406" i="5"/>
  <c r="O1406" i="5"/>
  <c r="N1406" i="5"/>
  <c r="J1406" i="5"/>
  <c r="M1406" i="5" s="1"/>
  <c r="O1550" i="5"/>
  <c r="N1550" i="5"/>
  <c r="J1550" i="5"/>
  <c r="M1550" i="5" s="1"/>
  <c r="T1550" i="5"/>
  <c r="O1542" i="5"/>
  <c r="N1542" i="5"/>
  <c r="T1542" i="5"/>
  <c r="J1542" i="5"/>
  <c r="M1542" i="5" s="1"/>
  <c r="O1534" i="5"/>
  <c r="T1534" i="5"/>
  <c r="J1534" i="5"/>
  <c r="M1534" i="5" s="1"/>
  <c r="N1534" i="5"/>
  <c r="O1526" i="5"/>
  <c r="N1526" i="5"/>
  <c r="J1526" i="5"/>
  <c r="M1526" i="5" s="1"/>
  <c r="T1526" i="5"/>
  <c r="N1518" i="5"/>
  <c r="T1518" i="5"/>
  <c r="O1518" i="5"/>
  <c r="J1518" i="5"/>
  <c r="M1518" i="5" s="1"/>
  <c r="J1510" i="5"/>
  <c r="M1510" i="5" s="1"/>
  <c r="N1510" i="5"/>
  <c r="O1510" i="5"/>
  <c r="T1510" i="5"/>
  <c r="O1502" i="5"/>
  <c r="N1502" i="5"/>
  <c r="J1502" i="5"/>
  <c r="M1502" i="5" s="1"/>
  <c r="T1502" i="5"/>
  <c r="T1494" i="5"/>
  <c r="O1494" i="5"/>
  <c r="N1494" i="5"/>
  <c r="J1494" i="5"/>
  <c r="M1494" i="5" s="1"/>
  <c r="T1476" i="5"/>
  <c r="O1476" i="5"/>
  <c r="N1476" i="5"/>
  <c r="J1476" i="5"/>
  <c r="M1476" i="5" s="1"/>
  <c r="O1468" i="5"/>
  <c r="N1468" i="5"/>
  <c r="T1468" i="5"/>
  <c r="J1468" i="5"/>
  <c r="M1468" i="5" s="1"/>
  <c r="J1460" i="5"/>
  <c r="M1460" i="5" s="1"/>
  <c r="O1460" i="5"/>
  <c r="T1460" i="5"/>
  <c r="N1460" i="5"/>
  <c r="O1452" i="5"/>
  <c r="N1452" i="5"/>
  <c r="J1452" i="5"/>
  <c r="M1452" i="5" s="1"/>
  <c r="T1452" i="5"/>
  <c r="T1444" i="5"/>
  <c r="O1444" i="5"/>
  <c r="N1444" i="5"/>
  <c r="J1444" i="5"/>
  <c r="M1444" i="5" s="1"/>
  <c r="O1436" i="5"/>
  <c r="T1436" i="5"/>
  <c r="N1436" i="5"/>
  <c r="J1436" i="5"/>
  <c r="M1436" i="5" s="1"/>
  <c r="O1428" i="5"/>
  <c r="T1428" i="5"/>
  <c r="J1428" i="5"/>
  <c r="M1428" i="5" s="1"/>
  <c r="N1428" i="5"/>
  <c r="T1420" i="5"/>
  <c r="N1420" i="5"/>
  <c r="J1420" i="5"/>
  <c r="M1420" i="5" s="1"/>
  <c r="O1420" i="5"/>
  <c r="N1412" i="5"/>
  <c r="T1412" i="5"/>
  <c r="J1412" i="5"/>
  <c r="M1412" i="5" s="1"/>
  <c r="O1412" i="5"/>
  <c r="J1484" i="5"/>
  <c r="M1484" i="5" s="1"/>
  <c r="N1484" i="5"/>
  <c r="O1484" i="5"/>
  <c r="T1484" i="5"/>
  <c r="N1479" i="5"/>
  <c r="O1479" i="5"/>
  <c r="J1479" i="5"/>
  <c r="M1479" i="5" s="1"/>
  <c r="T1479" i="5"/>
  <c r="T1475" i="5"/>
  <c r="O1475" i="5"/>
  <c r="J1475" i="5"/>
  <c r="M1475" i="5" s="1"/>
  <c r="N1475" i="5"/>
  <c r="J1471" i="5"/>
  <c r="M1471" i="5" s="1"/>
  <c r="T1471" i="5"/>
  <c r="O1471" i="5"/>
  <c r="N1471" i="5"/>
  <c r="N1467" i="5"/>
  <c r="T1467" i="5"/>
  <c r="O1467" i="5"/>
  <c r="J1467" i="5"/>
  <c r="M1467" i="5" s="1"/>
  <c r="T1463" i="5"/>
  <c r="O1463" i="5"/>
  <c r="N1463" i="5"/>
  <c r="J1463" i="5"/>
  <c r="M1463" i="5" s="1"/>
  <c r="J1459" i="5"/>
  <c r="M1459" i="5" s="1"/>
  <c r="N1459" i="5"/>
  <c r="O1459" i="5"/>
  <c r="T1459" i="5"/>
  <c r="J1455" i="5"/>
  <c r="M1455" i="5" s="1"/>
  <c r="T1455" i="5"/>
  <c r="N1455" i="5"/>
  <c r="O1455" i="5"/>
  <c r="T1451" i="5"/>
  <c r="N1451" i="5"/>
  <c r="J1451" i="5"/>
  <c r="M1451" i="5" s="1"/>
  <c r="O1451" i="5"/>
  <c r="T1447" i="5"/>
  <c r="O1447" i="5"/>
  <c r="J1447" i="5"/>
  <c r="M1447" i="5" s="1"/>
  <c r="N1447" i="5"/>
  <c r="J1443" i="5"/>
  <c r="M1443" i="5" s="1"/>
  <c r="O1443" i="5"/>
  <c r="N1443" i="5"/>
  <c r="T1443" i="5"/>
  <c r="N1439" i="5"/>
  <c r="T1439" i="5"/>
  <c r="J1439" i="5"/>
  <c r="M1439" i="5" s="1"/>
  <c r="O1439" i="5"/>
  <c r="J1435" i="5"/>
  <c r="M1435" i="5" s="1"/>
  <c r="N1435" i="5"/>
  <c r="O1435" i="5"/>
  <c r="T1435" i="5"/>
  <c r="N1431" i="5"/>
  <c r="O1431" i="5"/>
  <c r="J1431" i="5"/>
  <c r="M1431" i="5" s="1"/>
  <c r="T1431" i="5"/>
  <c r="J1427" i="5"/>
  <c r="M1427" i="5" s="1"/>
  <c r="N1427" i="5"/>
  <c r="O1427" i="5"/>
  <c r="T1427" i="5"/>
  <c r="J1423" i="5"/>
  <c r="M1423" i="5" s="1"/>
  <c r="T1423" i="5"/>
  <c r="N1423" i="5"/>
  <c r="O1423" i="5"/>
  <c r="O1419" i="5"/>
  <c r="N1419" i="5"/>
  <c r="J1419" i="5"/>
  <c r="M1419" i="5" s="1"/>
  <c r="T1419" i="5"/>
  <c r="J1415" i="5"/>
  <c r="M1415" i="5" s="1"/>
  <c r="N1415" i="5"/>
  <c r="O1415" i="5"/>
  <c r="T1415" i="5"/>
  <c r="T1411" i="5"/>
  <c r="N1411" i="5"/>
  <c r="J1411" i="5"/>
  <c r="M1411" i="5" s="1"/>
  <c r="O1411" i="5"/>
  <c r="T1407" i="5"/>
  <c r="O1407" i="5"/>
  <c r="J1407" i="5"/>
  <c r="M1407" i="5" s="1"/>
  <c r="N1407" i="5"/>
  <c r="J1527" i="5"/>
  <c r="M1527" i="5" s="1"/>
  <c r="N1527" i="5"/>
  <c r="O1527" i="5"/>
  <c r="T1527" i="5"/>
  <c r="J1491" i="5"/>
  <c r="M1491" i="5" s="1"/>
  <c r="T1491" i="5"/>
  <c r="O1491" i="5"/>
  <c r="N1491" i="5"/>
  <c r="N1437" i="5"/>
  <c r="J1437" i="5"/>
  <c r="M1437" i="5" s="1"/>
  <c r="O1437" i="5"/>
  <c r="T1437" i="5"/>
  <c r="N1531" i="5"/>
  <c r="O1531" i="5"/>
  <c r="J1531" i="5"/>
  <c r="M1531" i="5" s="1"/>
  <c r="T1531" i="5"/>
  <c r="O1445" i="5"/>
  <c r="T1445" i="5"/>
  <c r="N1445" i="5"/>
  <c r="J1445" i="5"/>
  <c r="M1445" i="5" s="1"/>
  <c r="T1549" i="5"/>
  <c r="N1549" i="5"/>
  <c r="J1549" i="5"/>
  <c r="M1549" i="5" s="1"/>
  <c r="O1549" i="5"/>
  <c r="T1545" i="5"/>
  <c r="O1545" i="5"/>
  <c r="N1545" i="5"/>
  <c r="J1545" i="5"/>
  <c r="M1545" i="5" s="1"/>
  <c r="N1541" i="5"/>
  <c r="O1541" i="5"/>
  <c r="T1541" i="5"/>
  <c r="J1541" i="5"/>
  <c r="M1541" i="5" s="1"/>
  <c r="T1537" i="5"/>
  <c r="O1537" i="5"/>
  <c r="J1537" i="5"/>
  <c r="M1537" i="5" s="1"/>
  <c r="N1537" i="5"/>
  <c r="J1533" i="5"/>
  <c r="M1533" i="5" s="1"/>
  <c r="O1533" i="5"/>
  <c r="N1533" i="5"/>
  <c r="T1533" i="5"/>
  <c r="J1529" i="5"/>
  <c r="M1529" i="5" s="1"/>
  <c r="N1529" i="5"/>
  <c r="O1529" i="5"/>
  <c r="T1529" i="5"/>
  <c r="O1548" i="5"/>
  <c r="J1548" i="5"/>
  <c r="M1548" i="5" s="1"/>
  <c r="T1548" i="5"/>
  <c r="N1548" i="5"/>
  <c r="J1540" i="5"/>
  <c r="M1540" i="5" s="1"/>
  <c r="N1540" i="5"/>
  <c r="T1540" i="5"/>
  <c r="O1540" i="5"/>
  <c r="J1551" i="5"/>
  <c r="M1551" i="5" s="1"/>
  <c r="O1551" i="5"/>
  <c r="N1551" i="5"/>
  <c r="T1551" i="5"/>
  <c r="J1543" i="5"/>
  <c r="M1543" i="5" s="1"/>
  <c r="T1543" i="5"/>
  <c r="N1543" i="5"/>
  <c r="O1543" i="5"/>
  <c r="N1485" i="5"/>
  <c r="J1485" i="5"/>
  <c r="M1485" i="5" s="1"/>
  <c r="O1485" i="5"/>
  <c r="T1485" i="5"/>
  <c r="N1519" i="5"/>
  <c r="T1519" i="5"/>
  <c r="J1519" i="5"/>
  <c r="M1519" i="5" s="1"/>
  <c r="O1519" i="5"/>
  <c r="T1511" i="5"/>
  <c r="J1511" i="5"/>
  <c r="M1511" i="5" s="1"/>
  <c r="N1511" i="5"/>
  <c r="O1511" i="5"/>
  <c r="O1503" i="5"/>
  <c r="N1503" i="5"/>
  <c r="J1503" i="5"/>
  <c r="M1503" i="5" s="1"/>
  <c r="T1503" i="5"/>
  <c r="O1495" i="5"/>
  <c r="N1495" i="5"/>
  <c r="J1495" i="5"/>
  <c r="M1495" i="5" s="1"/>
  <c r="T1495" i="5"/>
  <c r="J1481" i="5"/>
  <c r="M1481" i="5" s="1"/>
  <c r="T1481" i="5"/>
  <c r="O1481" i="5"/>
  <c r="N1481" i="5"/>
  <c r="T1469" i="5"/>
  <c r="J1469" i="5"/>
  <c r="M1469" i="5" s="1"/>
  <c r="O1469" i="5"/>
  <c r="N1469" i="5"/>
  <c r="O1461" i="5"/>
  <c r="N1461" i="5"/>
  <c r="T1461" i="5"/>
  <c r="J1461" i="5"/>
  <c r="M1461" i="5" s="1"/>
  <c r="T1453" i="5"/>
  <c r="O1453" i="5"/>
  <c r="N1453" i="5"/>
  <c r="J1453" i="5"/>
  <c r="M1453" i="5" s="1"/>
  <c r="O1441" i="5"/>
  <c r="N1441" i="5"/>
  <c r="J1441" i="5"/>
  <c r="M1441" i="5" s="1"/>
  <c r="T1441" i="5"/>
  <c r="N1429" i="5"/>
  <c r="O1429" i="5"/>
  <c r="T1429" i="5"/>
  <c r="J1429" i="5"/>
  <c r="M1429" i="5" s="1"/>
  <c r="T1421" i="5"/>
  <c r="N1421" i="5"/>
  <c r="J1421" i="5"/>
  <c r="M1421" i="5" s="1"/>
  <c r="O1421" i="5"/>
  <c r="J1413" i="5"/>
  <c r="M1413" i="5" s="1"/>
  <c r="O1413" i="5"/>
  <c r="N1413" i="5"/>
  <c r="T1413" i="5"/>
  <c r="T1525" i="5"/>
  <c r="J1525" i="5"/>
  <c r="M1525" i="5" s="1"/>
  <c r="O1525" i="5"/>
  <c r="N1525" i="5"/>
  <c r="O1521" i="5"/>
  <c r="J1521" i="5"/>
  <c r="M1521" i="5" s="1"/>
  <c r="T1521" i="5"/>
  <c r="N1521" i="5"/>
  <c r="J1517" i="5"/>
  <c r="M1517" i="5" s="1"/>
  <c r="N1517" i="5"/>
  <c r="O1517" i="5"/>
  <c r="T1517" i="5"/>
  <c r="O1513" i="5"/>
  <c r="J1513" i="5"/>
  <c r="M1513" i="5" s="1"/>
  <c r="N1513" i="5"/>
  <c r="T1513" i="5"/>
  <c r="T1509" i="5"/>
  <c r="O1509" i="5"/>
  <c r="N1509" i="5"/>
  <c r="J1509" i="5"/>
  <c r="M1509" i="5" s="1"/>
  <c r="T1505" i="5"/>
  <c r="N1505" i="5"/>
  <c r="J1505" i="5"/>
  <c r="M1505" i="5" s="1"/>
  <c r="O1505" i="5"/>
  <c r="T1501" i="5"/>
  <c r="O1501" i="5"/>
  <c r="N1501" i="5"/>
  <c r="J1501" i="5"/>
  <c r="M1501" i="5" s="1"/>
  <c r="N1497" i="5"/>
  <c r="T1497" i="5"/>
  <c r="O1497" i="5"/>
  <c r="J1497" i="5"/>
  <c r="M1497" i="5" s="1"/>
  <c r="T1493" i="5"/>
  <c r="O1493" i="5"/>
  <c r="N1493" i="5"/>
  <c r="J1493" i="5"/>
  <c r="M1493" i="5" s="1"/>
  <c r="O1546" i="5"/>
  <c r="T1546" i="5"/>
  <c r="N1546" i="5"/>
  <c r="J1546" i="5"/>
  <c r="M1546" i="5" s="1"/>
  <c r="O1538" i="5"/>
  <c r="N1538" i="5"/>
  <c r="J1538" i="5"/>
  <c r="M1538" i="5" s="1"/>
  <c r="T1538" i="5"/>
  <c r="N1530" i="5"/>
  <c r="J1530" i="5"/>
  <c r="M1530" i="5" s="1"/>
  <c r="T1530" i="5"/>
  <c r="O1530" i="5"/>
  <c r="N1522" i="5"/>
  <c r="T1522" i="5"/>
  <c r="O1522" i="5"/>
  <c r="J1522" i="5"/>
  <c r="M1522" i="5" s="1"/>
  <c r="O1514" i="5"/>
  <c r="T1514" i="5"/>
  <c r="N1514" i="5"/>
  <c r="J1514" i="5"/>
  <c r="M1514" i="5" s="1"/>
  <c r="J1506" i="5"/>
  <c r="M1506" i="5" s="1"/>
  <c r="O1506" i="5"/>
  <c r="N1506" i="5"/>
  <c r="T1506" i="5"/>
  <c r="N1498" i="5"/>
  <c r="J1498" i="5"/>
  <c r="M1498" i="5" s="1"/>
  <c r="O1498" i="5"/>
  <c r="T1498" i="5"/>
  <c r="N1480" i="5"/>
  <c r="T1480" i="5"/>
  <c r="O1480" i="5"/>
  <c r="J1480" i="5"/>
  <c r="M1480" i="5" s="1"/>
  <c r="O1472" i="5"/>
  <c r="T1472" i="5"/>
  <c r="N1472" i="5"/>
  <c r="J1472" i="5"/>
  <c r="M1472" i="5" s="1"/>
  <c r="J1464" i="5"/>
  <c r="M1464" i="5" s="1"/>
  <c r="N1464" i="5"/>
  <c r="O1464" i="5"/>
  <c r="T1464" i="5"/>
  <c r="J1456" i="5"/>
  <c r="M1456" i="5" s="1"/>
  <c r="T1456" i="5"/>
  <c r="N1456" i="5"/>
  <c r="O1456" i="5"/>
  <c r="O1448" i="5"/>
  <c r="T1448" i="5"/>
  <c r="J1448" i="5"/>
  <c r="M1448" i="5" s="1"/>
  <c r="N1448" i="5"/>
  <c r="J1440" i="5"/>
  <c r="M1440" i="5" s="1"/>
  <c r="N1440" i="5"/>
  <c r="T1440" i="5"/>
  <c r="O1440" i="5"/>
  <c r="T1432" i="5"/>
  <c r="J1432" i="5"/>
  <c r="M1432" i="5" s="1"/>
  <c r="N1432" i="5"/>
  <c r="O1432" i="5"/>
  <c r="J1424" i="5"/>
  <c r="M1424" i="5" s="1"/>
  <c r="T1424" i="5"/>
  <c r="N1424" i="5"/>
  <c r="O1424" i="5"/>
  <c r="N1416" i="5"/>
  <c r="O1416" i="5"/>
  <c r="J1416" i="5"/>
  <c r="M1416" i="5" s="1"/>
  <c r="T1416" i="5"/>
  <c r="N1408" i="5"/>
  <c r="J1408" i="5"/>
  <c r="M1408" i="5" s="1"/>
  <c r="O1408" i="5"/>
  <c r="T1408" i="5"/>
  <c r="O1488" i="5"/>
  <c r="J1488" i="5"/>
  <c r="M1488" i="5" s="1"/>
  <c r="T1488" i="5"/>
  <c r="N1488" i="5"/>
  <c r="T1532" i="5"/>
  <c r="N1532" i="5"/>
  <c r="J1532" i="5"/>
  <c r="M1532" i="5" s="1"/>
  <c r="O1532" i="5"/>
  <c r="J1528" i="5"/>
  <c r="M1528" i="5" s="1"/>
  <c r="N1528" i="5"/>
  <c r="O1528" i="5"/>
  <c r="T1528" i="5"/>
  <c r="O1524" i="5"/>
  <c r="J1524" i="5"/>
  <c r="M1524" i="5" s="1"/>
  <c r="N1524" i="5"/>
  <c r="T1524" i="5"/>
  <c r="J1520" i="5"/>
  <c r="M1520" i="5" s="1"/>
  <c r="N1520" i="5"/>
  <c r="O1520" i="5"/>
  <c r="T1520" i="5"/>
  <c r="O1516" i="5"/>
  <c r="T1516" i="5"/>
  <c r="J1516" i="5"/>
  <c r="M1516" i="5" s="1"/>
  <c r="N1516" i="5"/>
  <c r="J1512" i="5"/>
  <c r="M1512" i="5" s="1"/>
  <c r="N1512" i="5"/>
  <c r="T1512" i="5"/>
  <c r="O1512" i="5"/>
  <c r="T1508" i="5"/>
  <c r="O1508" i="5"/>
  <c r="J1508" i="5"/>
  <c r="M1508" i="5" s="1"/>
  <c r="N1508" i="5"/>
  <c r="O1504" i="5"/>
  <c r="T1504" i="5"/>
  <c r="J1504" i="5"/>
  <c r="M1504" i="5" s="1"/>
  <c r="N1504" i="5"/>
  <c r="N1500" i="5"/>
  <c r="T1500" i="5"/>
  <c r="O1500" i="5"/>
  <c r="J1500" i="5"/>
  <c r="M1500" i="5" s="1"/>
  <c r="T1496" i="5"/>
  <c r="O1496" i="5"/>
  <c r="J1496" i="5"/>
  <c r="M1496" i="5" s="1"/>
  <c r="N1496" i="5"/>
  <c r="J1492" i="5"/>
  <c r="N1492" i="5"/>
  <c r="T1492" i="5"/>
  <c r="O1492" i="5"/>
  <c r="J1487" i="5"/>
  <c r="M1487" i="5" s="1"/>
  <c r="N1487" i="5"/>
  <c r="T1487" i="5"/>
  <c r="O1487" i="5"/>
  <c r="J1535" i="5"/>
  <c r="M1535" i="5" s="1"/>
  <c r="T1535" i="5"/>
  <c r="O1535" i="5"/>
  <c r="N1535" i="5"/>
  <c r="O1473" i="5"/>
  <c r="T1473" i="5"/>
  <c r="N1473" i="5"/>
  <c r="J1473" i="5"/>
  <c r="M1473" i="5" s="1"/>
  <c r="J1409" i="5"/>
  <c r="M1409" i="5" s="1"/>
  <c r="O1409" i="5"/>
  <c r="N1409" i="5"/>
  <c r="T1409" i="5"/>
  <c r="M787" i="5"/>
  <c r="M917" i="5"/>
  <c r="AQ917" i="5" s="1"/>
  <c r="M905" i="5"/>
  <c r="M827" i="5"/>
  <c r="M811" i="5"/>
  <c r="M807" i="5"/>
  <c r="M803" i="5"/>
  <c r="M795" i="5"/>
  <c r="M791" i="5"/>
  <c r="AQ791" i="5" s="1"/>
  <c r="M913" i="5"/>
  <c r="AQ913" i="5" s="1"/>
  <c r="M897" i="5"/>
  <c r="M881" i="5"/>
  <c r="AQ881" i="5" s="1"/>
  <c r="M864" i="5"/>
  <c r="M855" i="5"/>
  <c r="M839" i="5"/>
  <c r="AQ839" i="5" s="1"/>
  <c r="M835" i="5"/>
  <c r="AQ835" i="5" s="1"/>
  <c r="M823" i="5"/>
  <c r="M783" i="5"/>
  <c r="M925" i="5"/>
  <c r="AQ925" i="5" s="1"/>
  <c r="M921" i="5"/>
  <c r="M873" i="5"/>
  <c r="M901" i="5"/>
  <c r="M889" i="5"/>
  <c r="M885" i="5"/>
  <c r="M851" i="5"/>
  <c r="M847" i="5"/>
  <c r="AQ847" i="5" s="1"/>
  <c r="M831" i="5"/>
  <c r="AQ831" i="5" s="1"/>
  <c r="M815" i="5"/>
  <c r="M799" i="5"/>
  <c r="M927" i="5"/>
  <c r="AQ927" i="5" s="1"/>
  <c r="AE470" i="5"/>
  <c r="O1083" i="5"/>
  <c r="J1083" i="5"/>
  <c r="T1083" i="5"/>
  <c r="N1083" i="5"/>
  <c r="O1234" i="5"/>
  <c r="N1234" i="5"/>
  <c r="J1234" i="5"/>
  <c r="M1234" i="5" s="1"/>
  <c r="T1234" i="5"/>
  <c r="O914" i="5"/>
  <c r="J914" i="5"/>
  <c r="N914" i="5"/>
  <c r="T914" i="5"/>
  <c r="O1067" i="5"/>
  <c r="J1067" i="5"/>
  <c r="N1067" i="5"/>
  <c r="T1067" i="5"/>
  <c r="O1218" i="5"/>
  <c r="N1218" i="5"/>
  <c r="T1218" i="5"/>
  <c r="J1218" i="5"/>
  <c r="M1218" i="5" s="1"/>
  <c r="N898" i="5"/>
  <c r="J898" i="5"/>
  <c r="T898" i="5"/>
  <c r="O898" i="5"/>
  <c r="O1051" i="5"/>
  <c r="J1051" i="5"/>
  <c r="T1051" i="5"/>
  <c r="N1051" i="5"/>
  <c r="T1202" i="5"/>
  <c r="O1202" i="5"/>
  <c r="N1202" i="5"/>
  <c r="J1202" i="5"/>
  <c r="M1202" i="5" s="1"/>
  <c r="J882" i="5"/>
  <c r="O882" i="5"/>
  <c r="N882" i="5"/>
  <c r="T882" i="5"/>
  <c r="O1035" i="5"/>
  <c r="J1035" i="5"/>
  <c r="N1035" i="5"/>
  <c r="T1035" i="5"/>
  <c r="J1186" i="5"/>
  <c r="M1186" i="5" s="1"/>
  <c r="T1186" i="5"/>
  <c r="O1186" i="5"/>
  <c r="N1186" i="5"/>
  <c r="N1177" i="5"/>
  <c r="O1177" i="5"/>
  <c r="T1177" i="5"/>
  <c r="J1177" i="5"/>
  <c r="M1177" i="5" s="1"/>
  <c r="T1013" i="5"/>
  <c r="O1013" i="5"/>
  <c r="J1013" i="5"/>
  <c r="N1013" i="5"/>
  <c r="J1164" i="5"/>
  <c r="M1164" i="5" s="1"/>
  <c r="O1164" i="5"/>
  <c r="T1164" i="5"/>
  <c r="N1164" i="5"/>
  <c r="N844" i="5"/>
  <c r="O844" i="5"/>
  <c r="T844" i="5"/>
  <c r="J844" i="5"/>
  <c r="O997" i="5"/>
  <c r="N997" i="5"/>
  <c r="T997" i="5"/>
  <c r="J997" i="5"/>
  <c r="J1148" i="5"/>
  <c r="M1148" i="5" s="1"/>
  <c r="N1148" i="5"/>
  <c r="T1148" i="5"/>
  <c r="O1148" i="5"/>
  <c r="N828" i="5"/>
  <c r="T828" i="5"/>
  <c r="O828" i="5"/>
  <c r="J828" i="5"/>
  <c r="O981" i="5"/>
  <c r="N981" i="5"/>
  <c r="T981" i="5"/>
  <c r="J981" i="5"/>
  <c r="O1132" i="5"/>
  <c r="T1132" i="5"/>
  <c r="J1132" i="5"/>
  <c r="M1132" i="5" s="1"/>
  <c r="N1132" i="5"/>
  <c r="N812" i="5"/>
  <c r="O812" i="5"/>
  <c r="T812" i="5"/>
  <c r="J812" i="5"/>
  <c r="O965" i="5"/>
  <c r="T965" i="5"/>
  <c r="N965" i="5"/>
  <c r="J965" i="5"/>
  <c r="O770" i="5"/>
  <c r="J770" i="5"/>
  <c r="M770" i="5" s="1"/>
  <c r="N770" i="5"/>
  <c r="T770" i="5"/>
  <c r="J738" i="5"/>
  <c r="M738" i="5" s="1"/>
  <c r="N738" i="5"/>
  <c r="T738" i="5"/>
  <c r="O738" i="5"/>
  <c r="O704" i="5"/>
  <c r="N704" i="5"/>
  <c r="J704" i="5"/>
  <c r="M704" i="5" s="1"/>
  <c r="T704" i="5"/>
  <c r="O684" i="5"/>
  <c r="T684" i="5"/>
  <c r="N684" i="5"/>
  <c r="J684" i="5"/>
  <c r="M684" i="5" s="1"/>
  <c r="O648" i="5"/>
  <c r="T648" i="5"/>
  <c r="N648" i="5"/>
  <c r="J648" i="5"/>
  <c r="M648" i="5" s="1"/>
  <c r="O741" i="5"/>
  <c r="T741" i="5"/>
  <c r="J741" i="5"/>
  <c r="M741" i="5" s="1"/>
  <c r="N741" i="5"/>
  <c r="J695" i="5"/>
  <c r="M695" i="5" s="1"/>
  <c r="O695" i="5"/>
  <c r="N695" i="5"/>
  <c r="T695" i="5"/>
  <c r="O647" i="5"/>
  <c r="J647" i="5"/>
  <c r="M647" i="5" s="1"/>
  <c r="T647" i="5"/>
  <c r="N647" i="5"/>
  <c r="O736" i="5"/>
  <c r="T736" i="5"/>
  <c r="N736" i="5"/>
  <c r="J736" i="5"/>
  <c r="M736" i="5" s="1"/>
  <c r="O694" i="5"/>
  <c r="J694" i="5"/>
  <c r="M694" i="5" s="1"/>
  <c r="T694" i="5"/>
  <c r="N694" i="5"/>
  <c r="O666" i="5"/>
  <c r="N666" i="5"/>
  <c r="T666" i="5"/>
  <c r="J666" i="5"/>
  <c r="M666" i="5" s="1"/>
  <c r="O642" i="5"/>
  <c r="J642" i="5"/>
  <c r="M642" i="5" s="1"/>
  <c r="N642" i="5"/>
  <c r="T642" i="5"/>
  <c r="P1229" i="5"/>
  <c r="Q1229" i="5" s="1"/>
  <c r="AN1229" i="5" s="1"/>
  <c r="AO1229" i="5" s="1"/>
  <c r="S1229" i="5"/>
  <c r="S1213" i="5"/>
  <c r="P1213" i="5"/>
  <c r="Q1213" i="5" s="1"/>
  <c r="AN1213" i="5" s="1"/>
  <c r="AO1213" i="5" s="1"/>
  <c r="P893" i="5"/>
  <c r="Q893" i="5" s="1"/>
  <c r="AN893" i="5" s="1"/>
  <c r="AO893" i="5" s="1"/>
  <c r="S893" i="5"/>
  <c r="S885" i="5"/>
  <c r="P885" i="5"/>
  <c r="Q885" i="5" s="1"/>
  <c r="AN885" i="5" s="1"/>
  <c r="AO885" i="5" s="1"/>
  <c r="P1197" i="5"/>
  <c r="Q1197" i="5" s="1"/>
  <c r="AN1197" i="5" s="1"/>
  <c r="AO1197" i="5" s="1"/>
  <c r="S1197" i="5"/>
  <c r="S873" i="5"/>
  <c r="P873" i="5"/>
  <c r="Q873" i="5" s="1"/>
  <c r="AN873" i="5" s="1"/>
  <c r="AO873" i="5" s="1"/>
  <c r="P1181" i="5"/>
  <c r="Q1181" i="5" s="1"/>
  <c r="AN1181" i="5" s="1"/>
  <c r="AO1181" i="5" s="1"/>
  <c r="S1181" i="5"/>
  <c r="S851" i="5"/>
  <c r="P851" i="5"/>
  <c r="Q851" i="5" s="1"/>
  <c r="AN851" i="5" s="1"/>
  <c r="AO851" i="5" s="1"/>
  <c r="P1159" i="5"/>
  <c r="Q1159" i="5" s="1"/>
  <c r="AN1159" i="5" s="1"/>
  <c r="AO1159" i="5" s="1"/>
  <c r="S1159" i="5"/>
  <c r="S843" i="5"/>
  <c r="P843" i="5"/>
  <c r="Q843" i="5" s="1"/>
  <c r="AN843" i="5" s="1"/>
  <c r="AO843" i="5" s="1"/>
  <c r="P1155" i="5"/>
  <c r="Q1155" i="5" s="1"/>
  <c r="AN1155" i="5" s="1"/>
  <c r="AO1155" i="5" s="1"/>
  <c r="S1155" i="5"/>
  <c r="P1151" i="5"/>
  <c r="Q1151" i="5" s="1"/>
  <c r="AN1151" i="5" s="1"/>
  <c r="AO1151" i="5" s="1"/>
  <c r="S831" i="5"/>
  <c r="P831" i="5"/>
  <c r="Q831" i="5" s="1"/>
  <c r="AN831" i="5" s="1"/>
  <c r="AO831" i="5" s="1"/>
  <c r="P1143" i="5"/>
  <c r="Q1143" i="5" s="1"/>
  <c r="AN1143" i="5" s="1"/>
  <c r="AO1143" i="5" s="1"/>
  <c r="S1143" i="5"/>
  <c r="P823" i="5"/>
  <c r="Q823" i="5" s="1"/>
  <c r="AN823" i="5" s="1"/>
  <c r="AO823" i="5" s="1"/>
  <c r="S823" i="5"/>
  <c r="P1127" i="5"/>
  <c r="Q1127" i="5" s="1"/>
  <c r="AN1127" i="5" s="1"/>
  <c r="AO1127" i="5" s="1"/>
  <c r="S1127" i="5"/>
  <c r="P1119" i="5"/>
  <c r="Q1119" i="5" s="1"/>
  <c r="AN1119" i="5" s="1"/>
  <c r="AO1119" i="5" s="1"/>
  <c r="S1119" i="5"/>
  <c r="P803" i="5"/>
  <c r="Q803" i="5" s="1"/>
  <c r="AN803" i="5" s="1"/>
  <c r="AO803" i="5" s="1"/>
  <c r="S803" i="5"/>
  <c r="O761" i="5"/>
  <c r="N761" i="5"/>
  <c r="T761" i="5"/>
  <c r="J761" i="5"/>
  <c r="M761" i="5" s="1"/>
  <c r="O713" i="5"/>
  <c r="T713" i="5"/>
  <c r="J713" i="5"/>
  <c r="M713" i="5" s="1"/>
  <c r="N713" i="5"/>
  <c r="O667" i="5"/>
  <c r="T667" i="5"/>
  <c r="N667" i="5"/>
  <c r="J667" i="5"/>
  <c r="M667" i="5" s="1"/>
  <c r="O756" i="5"/>
  <c r="T756" i="5"/>
  <c r="N756" i="5"/>
  <c r="J756" i="5"/>
  <c r="M756" i="5" s="1"/>
  <c r="O702" i="5"/>
  <c r="T702" i="5"/>
  <c r="J702" i="5"/>
  <c r="M702" i="5" s="1"/>
  <c r="N702" i="5"/>
  <c r="O678" i="5"/>
  <c r="T678" i="5"/>
  <c r="J678" i="5"/>
  <c r="M678" i="5" s="1"/>
  <c r="N678" i="5"/>
  <c r="O646" i="5"/>
  <c r="T646" i="5"/>
  <c r="J646" i="5"/>
  <c r="M646" i="5" s="1"/>
  <c r="N646" i="5"/>
  <c r="N928" i="5"/>
  <c r="O928" i="5"/>
  <c r="T928" i="5"/>
  <c r="J928" i="5"/>
  <c r="J1240" i="5"/>
  <c r="M1240" i="5" s="1"/>
  <c r="N1240" i="5"/>
  <c r="O1240" i="5"/>
  <c r="T1240" i="5"/>
  <c r="N920" i="5"/>
  <c r="O920" i="5"/>
  <c r="T920" i="5"/>
  <c r="J920" i="5"/>
  <c r="N1073" i="5"/>
  <c r="O1073" i="5"/>
  <c r="T1073" i="5"/>
  <c r="J1073" i="5"/>
  <c r="J1224" i="5"/>
  <c r="M1224" i="5" s="1"/>
  <c r="O1224" i="5"/>
  <c r="N1224" i="5"/>
  <c r="T1224" i="5"/>
  <c r="N904" i="5"/>
  <c r="O904" i="5"/>
  <c r="T904" i="5"/>
  <c r="J904" i="5"/>
  <c r="T1057" i="5"/>
  <c r="N1057" i="5"/>
  <c r="O1057" i="5"/>
  <c r="J1057" i="5"/>
  <c r="N1208" i="5"/>
  <c r="J1208" i="5"/>
  <c r="M1208" i="5" s="1"/>
  <c r="O1208" i="5"/>
  <c r="T1208" i="5"/>
  <c r="N888" i="5"/>
  <c r="O888" i="5"/>
  <c r="T888" i="5"/>
  <c r="J888" i="5"/>
  <c r="O1041" i="5"/>
  <c r="T1041" i="5"/>
  <c r="N1041" i="5"/>
  <c r="J1041" i="5"/>
  <c r="N1192" i="5"/>
  <c r="O1192" i="5"/>
  <c r="J1192" i="5"/>
  <c r="M1192" i="5" s="1"/>
  <c r="T1192" i="5"/>
  <c r="N872" i="5"/>
  <c r="O872" i="5"/>
  <c r="T872" i="5"/>
  <c r="J872" i="5"/>
  <c r="O1025" i="5"/>
  <c r="T1025" i="5"/>
  <c r="N1025" i="5"/>
  <c r="J1025" i="5"/>
  <c r="O1179" i="5"/>
  <c r="J1179" i="5"/>
  <c r="M1179" i="5" s="1"/>
  <c r="T1179" i="5"/>
  <c r="N1179" i="5"/>
  <c r="N1170" i="5"/>
  <c r="J1170" i="5"/>
  <c r="M1170" i="5" s="1"/>
  <c r="O1170" i="5"/>
  <c r="T1170" i="5"/>
  <c r="J850" i="5"/>
  <c r="O850" i="5"/>
  <c r="N850" i="5"/>
  <c r="T850" i="5"/>
  <c r="O1003" i="5"/>
  <c r="J1003" i="5"/>
  <c r="N1003" i="5"/>
  <c r="T1003" i="5"/>
  <c r="N1154" i="5"/>
  <c r="J1154" i="5"/>
  <c r="M1154" i="5" s="1"/>
  <c r="O1154" i="5"/>
  <c r="T1154" i="5"/>
  <c r="O834" i="5"/>
  <c r="J834" i="5"/>
  <c r="T834" i="5"/>
  <c r="N834" i="5"/>
  <c r="O987" i="5"/>
  <c r="J987" i="5"/>
  <c r="N987" i="5"/>
  <c r="T987" i="5"/>
  <c r="N1138" i="5"/>
  <c r="J1138" i="5"/>
  <c r="M1138" i="5" s="1"/>
  <c r="T1138" i="5"/>
  <c r="O1138" i="5"/>
  <c r="O818" i="5"/>
  <c r="J818" i="5"/>
  <c r="T818" i="5"/>
  <c r="N818" i="5"/>
  <c r="J971" i="5"/>
  <c r="O971" i="5"/>
  <c r="T971" i="5"/>
  <c r="N971" i="5"/>
  <c r="J1122" i="5"/>
  <c r="M1122" i="5" s="1"/>
  <c r="T1122" i="5"/>
  <c r="O1122" i="5"/>
  <c r="N1122" i="5"/>
  <c r="N802" i="5"/>
  <c r="J802" i="5"/>
  <c r="T802" i="5"/>
  <c r="O802" i="5"/>
  <c r="J955" i="5"/>
  <c r="O955" i="5"/>
  <c r="T955" i="5"/>
  <c r="N955" i="5"/>
  <c r="O1106" i="5"/>
  <c r="N1106" i="5"/>
  <c r="J1106" i="5"/>
  <c r="M1106" i="5" s="1"/>
  <c r="T1106" i="5"/>
  <c r="N786" i="5"/>
  <c r="J786" i="5"/>
  <c r="T786" i="5"/>
  <c r="O786" i="5"/>
  <c r="O712" i="5"/>
  <c r="T712" i="5"/>
  <c r="N712" i="5"/>
  <c r="J712" i="5"/>
  <c r="M712" i="5" s="1"/>
  <c r="J1239" i="5"/>
  <c r="M1239" i="5" s="1"/>
  <c r="N1239" i="5"/>
  <c r="T1239" i="5"/>
  <c r="O1239" i="5"/>
  <c r="J1080" i="5"/>
  <c r="N1080" i="5"/>
  <c r="O1080" i="5"/>
  <c r="T1080" i="5"/>
  <c r="J919" i="5"/>
  <c r="T919" i="5"/>
  <c r="O919" i="5"/>
  <c r="N919" i="5"/>
  <c r="O1231" i="5"/>
  <c r="J1231" i="5"/>
  <c r="M1231" i="5" s="1"/>
  <c r="T1231" i="5"/>
  <c r="N1231" i="5"/>
  <c r="J1072" i="5"/>
  <c r="N1072" i="5"/>
  <c r="O1072" i="5"/>
  <c r="T1072" i="5"/>
  <c r="J911" i="5"/>
  <c r="O911" i="5"/>
  <c r="N911" i="5"/>
  <c r="T911" i="5"/>
  <c r="O1223" i="5"/>
  <c r="J1223" i="5"/>
  <c r="M1223" i="5" s="1"/>
  <c r="T1223" i="5"/>
  <c r="N1223" i="5"/>
  <c r="J1064" i="5"/>
  <c r="N1064" i="5"/>
  <c r="O1064" i="5"/>
  <c r="T1064" i="5"/>
  <c r="J903" i="5"/>
  <c r="N903" i="5"/>
  <c r="T903" i="5"/>
  <c r="O903" i="5"/>
  <c r="N1215" i="5"/>
  <c r="O1215" i="5"/>
  <c r="T1215" i="5"/>
  <c r="J1215" i="5"/>
  <c r="M1215" i="5" s="1"/>
  <c r="J1056" i="5"/>
  <c r="N1056" i="5"/>
  <c r="T1056" i="5"/>
  <c r="O1056" i="5"/>
  <c r="J895" i="5"/>
  <c r="O895" i="5"/>
  <c r="N895" i="5"/>
  <c r="T895" i="5"/>
  <c r="N1207" i="5"/>
  <c r="O1207" i="5"/>
  <c r="J1207" i="5"/>
  <c r="M1207" i="5" s="1"/>
  <c r="T1207" i="5"/>
  <c r="J1048" i="5"/>
  <c r="N1048" i="5"/>
  <c r="O1048" i="5"/>
  <c r="T1048" i="5"/>
  <c r="J887" i="5"/>
  <c r="N887" i="5"/>
  <c r="T887" i="5"/>
  <c r="O887" i="5"/>
  <c r="J1199" i="5"/>
  <c r="M1199" i="5" s="1"/>
  <c r="N1199" i="5"/>
  <c r="O1199" i="5"/>
  <c r="T1199" i="5"/>
  <c r="J1040" i="5"/>
  <c r="T1040" i="5"/>
  <c r="N1040" i="5"/>
  <c r="O1040" i="5"/>
  <c r="J879" i="5"/>
  <c r="N879" i="5"/>
  <c r="O879" i="5"/>
  <c r="T879" i="5"/>
  <c r="N1191" i="5"/>
  <c r="O1191" i="5"/>
  <c r="J1191" i="5"/>
  <c r="M1191" i="5" s="1"/>
  <c r="T1191" i="5"/>
  <c r="T1032" i="5"/>
  <c r="O1032" i="5"/>
  <c r="J1032" i="5"/>
  <c r="N1032" i="5"/>
  <c r="O871" i="5"/>
  <c r="T871" i="5"/>
  <c r="J871" i="5"/>
  <c r="M871" i="5" s="1"/>
  <c r="N871" i="5"/>
  <c r="N1183" i="5"/>
  <c r="O1183" i="5"/>
  <c r="J1183" i="5"/>
  <c r="M1183" i="5" s="1"/>
  <c r="T1183" i="5"/>
  <c r="O1014" i="5"/>
  <c r="N1014" i="5"/>
  <c r="J1014" i="5"/>
  <c r="T1014" i="5"/>
  <c r="T853" i="5"/>
  <c r="N853" i="5"/>
  <c r="J853" i="5"/>
  <c r="M853" i="5" s="1"/>
  <c r="O853" i="5"/>
  <c r="N1165" i="5"/>
  <c r="O1165" i="5"/>
  <c r="J1165" i="5"/>
  <c r="M1165" i="5" s="1"/>
  <c r="T1165" i="5"/>
  <c r="N1006" i="5"/>
  <c r="J1006" i="5"/>
  <c r="O1006" i="5"/>
  <c r="T1006" i="5"/>
  <c r="J845" i="5"/>
  <c r="M845" i="5" s="1"/>
  <c r="T845" i="5"/>
  <c r="N845" i="5"/>
  <c r="O845" i="5"/>
  <c r="T1157" i="5"/>
  <c r="O1157" i="5"/>
  <c r="J1157" i="5"/>
  <c r="M1157" i="5" s="1"/>
  <c r="N1157" i="5"/>
  <c r="N998" i="5"/>
  <c r="O998" i="5"/>
  <c r="T998" i="5"/>
  <c r="J998" i="5"/>
  <c r="N837" i="5"/>
  <c r="T837" i="5"/>
  <c r="O837" i="5"/>
  <c r="J837" i="5"/>
  <c r="M837" i="5" s="1"/>
  <c r="O1149" i="5"/>
  <c r="N1149" i="5"/>
  <c r="J1149" i="5"/>
  <c r="M1149" i="5" s="1"/>
  <c r="T1149" i="5"/>
  <c r="N990" i="5"/>
  <c r="O990" i="5"/>
  <c r="J990" i="5"/>
  <c r="T990" i="5"/>
  <c r="N829" i="5"/>
  <c r="T829" i="5"/>
  <c r="J829" i="5"/>
  <c r="M829" i="5" s="1"/>
  <c r="O829" i="5"/>
  <c r="O1141" i="5"/>
  <c r="J1141" i="5"/>
  <c r="M1141" i="5" s="1"/>
  <c r="T1141" i="5"/>
  <c r="N1141" i="5"/>
  <c r="N982" i="5"/>
  <c r="J982" i="5"/>
  <c r="O982" i="5"/>
  <c r="T982" i="5"/>
  <c r="T821" i="5"/>
  <c r="N821" i="5"/>
  <c r="J821" i="5"/>
  <c r="M821" i="5" s="1"/>
  <c r="O821" i="5"/>
  <c r="O1133" i="5"/>
  <c r="T1133" i="5"/>
  <c r="N1133" i="5"/>
  <c r="J1133" i="5"/>
  <c r="M1133" i="5" s="1"/>
  <c r="N974" i="5"/>
  <c r="J974" i="5"/>
  <c r="O974" i="5"/>
  <c r="T974" i="5"/>
  <c r="N813" i="5"/>
  <c r="T813" i="5"/>
  <c r="J813" i="5"/>
  <c r="M813" i="5" s="1"/>
  <c r="O813" i="5"/>
  <c r="N1125" i="5"/>
  <c r="O1125" i="5"/>
  <c r="T1125" i="5"/>
  <c r="J1125" i="5"/>
  <c r="M1125" i="5" s="1"/>
  <c r="N966" i="5"/>
  <c r="O966" i="5"/>
  <c r="T966" i="5"/>
  <c r="J966" i="5"/>
  <c r="N805" i="5"/>
  <c r="T805" i="5"/>
  <c r="O805" i="5"/>
  <c r="J805" i="5"/>
  <c r="N1117" i="5"/>
  <c r="O1117" i="5"/>
  <c r="T1117" i="5"/>
  <c r="J1117" i="5"/>
  <c r="M1117" i="5" s="1"/>
  <c r="N958" i="5"/>
  <c r="T958" i="5"/>
  <c r="O958" i="5"/>
  <c r="J958" i="5"/>
  <c r="N797" i="5"/>
  <c r="T797" i="5"/>
  <c r="J797" i="5"/>
  <c r="O797" i="5"/>
  <c r="N1109" i="5"/>
  <c r="O1109" i="5"/>
  <c r="J1109" i="5"/>
  <c r="M1109" i="5" s="1"/>
  <c r="T1109" i="5"/>
  <c r="N950" i="5"/>
  <c r="J950" i="5"/>
  <c r="O950" i="5"/>
  <c r="T950" i="5"/>
  <c r="N789" i="5"/>
  <c r="T789" i="5"/>
  <c r="J789" i="5"/>
  <c r="O789" i="5"/>
  <c r="O1101" i="5"/>
  <c r="T1101" i="5"/>
  <c r="N1101" i="5"/>
  <c r="J1101" i="5"/>
  <c r="M1101" i="5" s="1"/>
  <c r="T942" i="5"/>
  <c r="O942" i="5"/>
  <c r="N942" i="5"/>
  <c r="J942" i="5"/>
  <c r="M942" i="5" s="1"/>
  <c r="AR942" i="5" s="1"/>
  <c r="O771" i="5"/>
  <c r="T771" i="5"/>
  <c r="J771" i="5"/>
  <c r="M771" i="5" s="1"/>
  <c r="N771" i="5"/>
  <c r="O755" i="5"/>
  <c r="T755" i="5"/>
  <c r="J755" i="5"/>
  <c r="M755" i="5" s="1"/>
  <c r="N755" i="5"/>
  <c r="T739" i="5"/>
  <c r="O739" i="5"/>
  <c r="J739" i="5"/>
  <c r="M739" i="5" s="1"/>
  <c r="N739" i="5"/>
  <c r="O723" i="5"/>
  <c r="T723" i="5"/>
  <c r="J723" i="5"/>
  <c r="M723" i="5" s="1"/>
  <c r="N723" i="5"/>
  <c r="O706" i="5"/>
  <c r="J706" i="5"/>
  <c r="M706" i="5" s="1"/>
  <c r="T706" i="5"/>
  <c r="N706" i="5"/>
  <c r="O689" i="5"/>
  <c r="N689" i="5"/>
  <c r="T689" i="5"/>
  <c r="J689" i="5"/>
  <c r="M689" i="5" s="1"/>
  <c r="O673" i="5"/>
  <c r="J673" i="5"/>
  <c r="M673" i="5" s="1"/>
  <c r="N673" i="5"/>
  <c r="T673" i="5"/>
  <c r="O657" i="5"/>
  <c r="T657" i="5"/>
  <c r="J657" i="5"/>
  <c r="M657" i="5" s="1"/>
  <c r="N657" i="5"/>
  <c r="O641" i="5"/>
  <c r="J641" i="5"/>
  <c r="M641" i="5" s="1"/>
  <c r="T641" i="5"/>
  <c r="N641" i="5"/>
  <c r="N1104" i="5"/>
  <c r="J1104" i="5"/>
  <c r="M1104" i="5" s="1"/>
  <c r="O1104" i="5"/>
  <c r="T1104" i="5"/>
  <c r="O750" i="5"/>
  <c r="N750" i="5"/>
  <c r="T750" i="5"/>
  <c r="J750" i="5"/>
  <c r="M750" i="5" s="1"/>
  <c r="O718" i="5"/>
  <c r="N718" i="5"/>
  <c r="T718" i="5"/>
  <c r="J718" i="5"/>
  <c r="M718" i="5" s="1"/>
  <c r="O680" i="5"/>
  <c r="T680" i="5"/>
  <c r="N680" i="5"/>
  <c r="J680" i="5"/>
  <c r="M680" i="5" s="1"/>
  <c r="O652" i="5"/>
  <c r="T652" i="5"/>
  <c r="N652" i="5"/>
  <c r="J652" i="5"/>
  <c r="M652" i="5" s="1"/>
  <c r="S783" i="5"/>
  <c r="P783" i="5"/>
  <c r="Q783" i="5" s="1"/>
  <c r="AN783" i="5" s="1"/>
  <c r="AO783" i="5" s="1"/>
  <c r="O757" i="5"/>
  <c r="J757" i="5"/>
  <c r="M757" i="5" s="1"/>
  <c r="N757" i="5"/>
  <c r="T757" i="5"/>
  <c r="T703" i="5"/>
  <c r="J703" i="5"/>
  <c r="M703" i="5" s="1"/>
  <c r="O703" i="5"/>
  <c r="N703" i="5"/>
  <c r="O651" i="5"/>
  <c r="T651" i="5"/>
  <c r="N651" i="5"/>
  <c r="J651" i="5"/>
  <c r="M651" i="5" s="1"/>
  <c r="O772" i="5"/>
  <c r="T772" i="5"/>
  <c r="N772" i="5"/>
  <c r="J772" i="5"/>
  <c r="M772" i="5" s="1"/>
  <c r="O744" i="5"/>
  <c r="T744" i="5"/>
  <c r="N744" i="5"/>
  <c r="J744" i="5"/>
  <c r="M744" i="5" s="1"/>
  <c r="O650" i="5"/>
  <c r="J650" i="5"/>
  <c r="M650" i="5" s="1"/>
  <c r="T650" i="5"/>
  <c r="N650" i="5"/>
  <c r="I627" i="5"/>
  <c r="J6" i="4"/>
  <c r="T926" i="5"/>
  <c r="O926" i="5"/>
  <c r="J926" i="5"/>
  <c r="N926" i="5"/>
  <c r="O1238" i="5"/>
  <c r="T1238" i="5"/>
  <c r="N1238" i="5"/>
  <c r="J1238" i="5"/>
  <c r="M1238" i="5" s="1"/>
  <c r="O918" i="5"/>
  <c r="N918" i="5"/>
  <c r="J918" i="5"/>
  <c r="T918" i="5"/>
  <c r="O1071" i="5"/>
  <c r="J1071" i="5"/>
  <c r="T1071" i="5"/>
  <c r="N1071" i="5"/>
  <c r="O1222" i="5"/>
  <c r="N1222" i="5"/>
  <c r="J1222" i="5"/>
  <c r="M1222" i="5" s="1"/>
  <c r="T1222" i="5"/>
  <c r="O902" i="5"/>
  <c r="J902" i="5"/>
  <c r="N902" i="5"/>
  <c r="T902" i="5"/>
  <c r="O1055" i="5"/>
  <c r="J1055" i="5"/>
  <c r="N1055" i="5"/>
  <c r="T1055" i="5"/>
  <c r="T1206" i="5"/>
  <c r="O1206" i="5"/>
  <c r="N1206" i="5"/>
  <c r="J1206" i="5"/>
  <c r="M1206" i="5" s="1"/>
  <c r="J886" i="5"/>
  <c r="N886" i="5"/>
  <c r="O886" i="5"/>
  <c r="T886" i="5"/>
  <c r="O1039" i="5"/>
  <c r="J1039" i="5"/>
  <c r="T1039" i="5"/>
  <c r="N1039" i="5"/>
  <c r="N1190" i="5"/>
  <c r="J1190" i="5"/>
  <c r="M1190" i="5" s="1"/>
  <c r="O1190" i="5"/>
  <c r="T1190" i="5"/>
  <c r="J870" i="5"/>
  <c r="N870" i="5"/>
  <c r="O870" i="5"/>
  <c r="T870" i="5"/>
  <c r="O861" i="5"/>
  <c r="J861" i="5"/>
  <c r="M861" i="5" s="1"/>
  <c r="N861" i="5"/>
  <c r="T861" i="5"/>
  <c r="N1168" i="5"/>
  <c r="J1168" i="5"/>
  <c r="M1168" i="5" s="1"/>
  <c r="T1168" i="5"/>
  <c r="O1168" i="5"/>
  <c r="N848" i="5"/>
  <c r="J848" i="5"/>
  <c r="T848" i="5"/>
  <c r="O848" i="5"/>
  <c r="N1001" i="5"/>
  <c r="O1001" i="5"/>
  <c r="J1001" i="5"/>
  <c r="T1001" i="5"/>
  <c r="N1152" i="5"/>
  <c r="T1152" i="5"/>
  <c r="O1152" i="5"/>
  <c r="J1152" i="5"/>
  <c r="M1152" i="5" s="1"/>
  <c r="N832" i="5"/>
  <c r="O832" i="5"/>
  <c r="T832" i="5"/>
  <c r="J832" i="5"/>
  <c r="N985" i="5"/>
  <c r="O985" i="5"/>
  <c r="T985" i="5"/>
  <c r="J985" i="5"/>
  <c r="N1136" i="5"/>
  <c r="J1136" i="5"/>
  <c r="M1136" i="5" s="1"/>
  <c r="O1136" i="5"/>
  <c r="T1136" i="5"/>
  <c r="N816" i="5"/>
  <c r="T816" i="5"/>
  <c r="O816" i="5"/>
  <c r="J816" i="5"/>
  <c r="M816" i="5" s="1"/>
  <c r="N969" i="5"/>
  <c r="O969" i="5"/>
  <c r="J969" i="5"/>
  <c r="T969" i="5"/>
  <c r="N1120" i="5"/>
  <c r="T1120" i="5"/>
  <c r="J1120" i="5"/>
  <c r="M1120" i="5" s="1"/>
  <c r="O1120" i="5"/>
  <c r="J1108" i="5"/>
  <c r="M1108" i="5" s="1"/>
  <c r="N1108" i="5"/>
  <c r="O1108" i="5"/>
  <c r="T1108" i="5"/>
  <c r="J1100" i="5"/>
  <c r="M1100" i="5" s="1"/>
  <c r="N1100" i="5"/>
  <c r="O1100" i="5"/>
  <c r="T1100" i="5"/>
  <c r="O762" i="5"/>
  <c r="J762" i="5"/>
  <c r="M762" i="5" s="1"/>
  <c r="T762" i="5"/>
  <c r="N762" i="5"/>
  <c r="O730" i="5"/>
  <c r="J730" i="5"/>
  <c r="M730" i="5" s="1"/>
  <c r="N730" i="5"/>
  <c r="T730" i="5"/>
  <c r="O705" i="5"/>
  <c r="N705" i="5"/>
  <c r="T705" i="5"/>
  <c r="J705" i="5"/>
  <c r="M705" i="5" s="1"/>
  <c r="O676" i="5"/>
  <c r="T676" i="5"/>
  <c r="J676" i="5"/>
  <c r="M676" i="5" s="1"/>
  <c r="N676" i="5"/>
  <c r="O640" i="5"/>
  <c r="N640" i="5"/>
  <c r="T640" i="5"/>
  <c r="J640" i="5"/>
  <c r="M640" i="5" s="1"/>
  <c r="O1095" i="5"/>
  <c r="J1095" i="5"/>
  <c r="N1095" i="5"/>
  <c r="T1095" i="5"/>
  <c r="O729" i="5"/>
  <c r="J729" i="5"/>
  <c r="M729" i="5" s="1"/>
  <c r="T729" i="5"/>
  <c r="N729" i="5"/>
  <c r="O683" i="5"/>
  <c r="T683" i="5"/>
  <c r="J683" i="5"/>
  <c r="M683" i="5" s="1"/>
  <c r="N683" i="5"/>
  <c r="O635" i="5"/>
  <c r="N635" i="5"/>
  <c r="T635" i="5"/>
  <c r="J635" i="5"/>
  <c r="M635" i="5" s="1"/>
  <c r="P720" i="5"/>
  <c r="Q720" i="5" s="1"/>
  <c r="AN720" i="5" s="1"/>
  <c r="AO720" i="5" s="1"/>
  <c r="S720" i="5"/>
  <c r="G104" i="9" s="1"/>
  <c r="T1082" i="5"/>
  <c r="O1082" i="5"/>
  <c r="N1082" i="5"/>
  <c r="J1082" i="5"/>
  <c r="P921" i="5"/>
  <c r="Q921" i="5" s="1"/>
  <c r="AN921" i="5" s="1"/>
  <c r="AO921" i="5" s="1"/>
  <c r="S921" i="5"/>
  <c r="S917" i="5"/>
  <c r="P917" i="5"/>
  <c r="Q917" i="5" s="1"/>
  <c r="AN917" i="5" s="1"/>
  <c r="AO917" i="5" s="1"/>
  <c r="J1074" i="5"/>
  <c r="O1074" i="5"/>
  <c r="N1074" i="5"/>
  <c r="T1074" i="5"/>
  <c r="J1066" i="5"/>
  <c r="O1066" i="5"/>
  <c r="N1066" i="5"/>
  <c r="T1066" i="5"/>
  <c r="P1221" i="5"/>
  <c r="Q1221" i="5" s="1"/>
  <c r="AN1221" i="5" s="1"/>
  <c r="AO1221" i="5" s="1"/>
  <c r="S1221" i="5"/>
  <c r="T1058" i="5"/>
  <c r="O1058" i="5"/>
  <c r="J1058" i="5"/>
  <c r="N1058" i="5"/>
  <c r="N1050" i="5"/>
  <c r="O1050" i="5"/>
  <c r="T1050" i="5"/>
  <c r="J1050" i="5"/>
  <c r="S889" i="5"/>
  <c r="P889" i="5"/>
  <c r="Q889" i="5" s="1"/>
  <c r="AN889" i="5" s="1"/>
  <c r="AO889" i="5" s="1"/>
  <c r="O1042" i="5"/>
  <c r="J1042" i="5"/>
  <c r="N1042" i="5"/>
  <c r="T1042" i="5"/>
  <c r="S881" i="5"/>
  <c r="O1034" i="5"/>
  <c r="J1034" i="5"/>
  <c r="N1034" i="5"/>
  <c r="T1034" i="5"/>
  <c r="P1189" i="5"/>
  <c r="Q1189" i="5" s="1"/>
  <c r="AN1189" i="5" s="1"/>
  <c r="AO1189" i="5" s="1"/>
  <c r="S1189" i="5"/>
  <c r="T1026" i="5"/>
  <c r="O1026" i="5"/>
  <c r="N1026" i="5"/>
  <c r="J1026" i="5"/>
  <c r="T1021" i="5"/>
  <c r="J1021" i="5"/>
  <c r="O1021" i="5"/>
  <c r="N1021" i="5"/>
  <c r="T1016" i="5"/>
  <c r="J1016" i="5"/>
  <c r="N1016" i="5"/>
  <c r="O1016" i="5"/>
  <c r="O1012" i="5"/>
  <c r="T1012" i="5"/>
  <c r="N1012" i="5"/>
  <c r="J1012" i="5"/>
  <c r="P1167" i="5"/>
  <c r="Q1167" i="5" s="1"/>
  <c r="AN1167" i="5" s="1"/>
  <c r="AO1167" i="5" s="1"/>
  <c r="S1167" i="5"/>
  <c r="J1004" i="5"/>
  <c r="N1004" i="5"/>
  <c r="O1004" i="5"/>
  <c r="T1004" i="5"/>
  <c r="J996" i="5"/>
  <c r="O996" i="5"/>
  <c r="N996" i="5"/>
  <c r="T996" i="5"/>
  <c r="J988" i="5"/>
  <c r="O988" i="5"/>
  <c r="N988" i="5"/>
  <c r="T988" i="5"/>
  <c r="J980" i="5"/>
  <c r="N980" i="5"/>
  <c r="O980" i="5"/>
  <c r="T980" i="5"/>
  <c r="P1135" i="5"/>
  <c r="Q1135" i="5" s="1"/>
  <c r="AN1135" i="5" s="1"/>
  <c r="AO1135" i="5" s="1"/>
  <c r="S1135" i="5"/>
  <c r="P815" i="5"/>
  <c r="Q815" i="5" s="1"/>
  <c r="AN815" i="5" s="1"/>
  <c r="AO815" i="5" s="1"/>
  <c r="S815" i="5"/>
  <c r="J972" i="5"/>
  <c r="N972" i="5"/>
  <c r="O972" i="5"/>
  <c r="T972" i="5"/>
  <c r="J964" i="5"/>
  <c r="O964" i="5"/>
  <c r="N964" i="5"/>
  <c r="T964" i="5"/>
  <c r="S799" i="5"/>
  <c r="P799" i="5"/>
  <c r="Q799" i="5" s="1"/>
  <c r="AN799" i="5" s="1"/>
  <c r="AO799" i="5" s="1"/>
  <c r="J956" i="5"/>
  <c r="N956" i="5"/>
  <c r="O956" i="5"/>
  <c r="T956" i="5"/>
  <c r="O948" i="5"/>
  <c r="J948" i="5"/>
  <c r="T948" i="5"/>
  <c r="N948" i="5"/>
  <c r="P1103" i="5"/>
  <c r="Q1103" i="5" s="1"/>
  <c r="AN1103" i="5" s="1"/>
  <c r="AO1103" i="5" s="1"/>
  <c r="S1103" i="5"/>
  <c r="O940" i="5"/>
  <c r="N940" i="5"/>
  <c r="J940" i="5"/>
  <c r="M940" i="5" s="1"/>
  <c r="AR940" i="5" s="1"/>
  <c r="T940" i="5"/>
  <c r="O749" i="5"/>
  <c r="J749" i="5"/>
  <c r="M749" i="5" s="1"/>
  <c r="T749" i="5"/>
  <c r="N749" i="5"/>
  <c r="T699" i="5"/>
  <c r="O699" i="5"/>
  <c r="N699" i="5"/>
  <c r="J699" i="5"/>
  <c r="M699" i="5" s="1"/>
  <c r="T655" i="5"/>
  <c r="O655" i="5"/>
  <c r="J655" i="5"/>
  <c r="M655" i="5" s="1"/>
  <c r="N655" i="5"/>
  <c r="N924" i="5"/>
  <c r="O924" i="5"/>
  <c r="T924" i="5"/>
  <c r="J924" i="5"/>
  <c r="T1077" i="5"/>
  <c r="O1077" i="5"/>
  <c r="N1077" i="5"/>
  <c r="J1077" i="5"/>
  <c r="N1228" i="5"/>
  <c r="J1228" i="5"/>
  <c r="M1228" i="5" s="1"/>
  <c r="O1228" i="5"/>
  <c r="T1228" i="5"/>
  <c r="O908" i="5"/>
  <c r="N908" i="5"/>
  <c r="T908" i="5"/>
  <c r="J908" i="5"/>
  <c r="O1061" i="5"/>
  <c r="T1061" i="5"/>
  <c r="N1061" i="5"/>
  <c r="J1061" i="5"/>
  <c r="J1212" i="5"/>
  <c r="M1212" i="5" s="1"/>
  <c r="O1212" i="5"/>
  <c r="T1212" i="5"/>
  <c r="N1212" i="5"/>
  <c r="N892" i="5"/>
  <c r="O892" i="5"/>
  <c r="T892" i="5"/>
  <c r="J892" i="5"/>
  <c r="O1045" i="5"/>
  <c r="T1045" i="5"/>
  <c r="J1045" i="5"/>
  <c r="N1045" i="5"/>
  <c r="O1196" i="5"/>
  <c r="J1196" i="5"/>
  <c r="M1196" i="5" s="1"/>
  <c r="N1196" i="5"/>
  <c r="T1196" i="5"/>
  <c r="N876" i="5"/>
  <c r="O876" i="5"/>
  <c r="T876" i="5"/>
  <c r="J876" i="5"/>
  <c r="T1029" i="5"/>
  <c r="J1029" i="5"/>
  <c r="N1029" i="5"/>
  <c r="O1029" i="5"/>
  <c r="N1180" i="5"/>
  <c r="O1180" i="5"/>
  <c r="J1180" i="5"/>
  <c r="M1180" i="5" s="1"/>
  <c r="T1180" i="5"/>
  <c r="J863" i="5"/>
  <c r="N863" i="5"/>
  <c r="O863" i="5"/>
  <c r="T863" i="5"/>
  <c r="J854" i="5"/>
  <c r="O854" i="5"/>
  <c r="N854" i="5"/>
  <c r="T854" i="5"/>
  <c r="O1007" i="5"/>
  <c r="J1007" i="5"/>
  <c r="N1007" i="5"/>
  <c r="T1007" i="5"/>
  <c r="J1158" i="5"/>
  <c r="M1158" i="5" s="1"/>
  <c r="T1158" i="5"/>
  <c r="O1158" i="5"/>
  <c r="N1158" i="5"/>
  <c r="O838" i="5"/>
  <c r="N838" i="5"/>
  <c r="J838" i="5"/>
  <c r="T838" i="5"/>
  <c r="O991" i="5"/>
  <c r="J991" i="5"/>
  <c r="T991" i="5"/>
  <c r="N991" i="5"/>
  <c r="O1142" i="5"/>
  <c r="N1142" i="5"/>
  <c r="J1142" i="5"/>
  <c r="M1142" i="5" s="1"/>
  <c r="T1142" i="5"/>
  <c r="O822" i="5"/>
  <c r="N822" i="5"/>
  <c r="J822" i="5"/>
  <c r="T822" i="5"/>
  <c r="J975" i="5"/>
  <c r="N975" i="5"/>
  <c r="T975" i="5"/>
  <c r="O975" i="5"/>
  <c r="J1126" i="5"/>
  <c r="M1126" i="5" s="1"/>
  <c r="T1126" i="5"/>
  <c r="O1126" i="5"/>
  <c r="N1126" i="5"/>
  <c r="N806" i="5"/>
  <c r="O806" i="5"/>
  <c r="J806" i="5"/>
  <c r="T806" i="5"/>
  <c r="J959" i="5"/>
  <c r="N959" i="5"/>
  <c r="O959" i="5"/>
  <c r="T959" i="5"/>
  <c r="O1110" i="5"/>
  <c r="N1110" i="5"/>
  <c r="J1110" i="5"/>
  <c r="M1110" i="5" s="1"/>
  <c r="T1110" i="5"/>
  <c r="N790" i="5"/>
  <c r="O790" i="5"/>
  <c r="J790" i="5"/>
  <c r="T790" i="5"/>
  <c r="J943" i="5"/>
  <c r="O943" i="5"/>
  <c r="T943" i="5"/>
  <c r="N943" i="5"/>
  <c r="O768" i="5"/>
  <c r="J768" i="5"/>
  <c r="M768" i="5" s="1"/>
  <c r="T768" i="5"/>
  <c r="N768" i="5"/>
  <c r="O748" i="5"/>
  <c r="T748" i="5"/>
  <c r="N748" i="5"/>
  <c r="J748" i="5"/>
  <c r="M748" i="5" s="1"/>
  <c r="O698" i="5"/>
  <c r="N698" i="5"/>
  <c r="T698" i="5"/>
  <c r="J698" i="5"/>
  <c r="M698" i="5" s="1"/>
  <c r="O674" i="5"/>
  <c r="J674" i="5"/>
  <c r="M674" i="5" s="1"/>
  <c r="T674" i="5"/>
  <c r="N674" i="5"/>
  <c r="O634" i="5"/>
  <c r="N634" i="5"/>
  <c r="J634" i="5"/>
  <c r="M634" i="5" s="1"/>
  <c r="T634" i="5"/>
  <c r="V473" i="5"/>
  <c r="AL472" i="5"/>
  <c r="AW472" i="5" s="1"/>
  <c r="O1023" i="5"/>
  <c r="J1023" i="5"/>
  <c r="T1023" i="5"/>
  <c r="N1023" i="5"/>
  <c r="O1178" i="5"/>
  <c r="N1178" i="5"/>
  <c r="J1178" i="5"/>
  <c r="M1178" i="5" s="1"/>
  <c r="T1178" i="5"/>
  <c r="J1019" i="5"/>
  <c r="O1019" i="5"/>
  <c r="T1019" i="5"/>
  <c r="N1019" i="5"/>
  <c r="T767" i="5"/>
  <c r="J767" i="5"/>
  <c r="M767" i="5" s="1"/>
  <c r="O767" i="5"/>
  <c r="N767" i="5"/>
  <c r="J751" i="5"/>
  <c r="M751" i="5" s="1"/>
  <c r="O751" i="5"/>
  <c r="T751" i="5"/>
  <c r="N751" i="5"/>
  <c r="T735" i="5"/>
  <c r="O735" i="5"/>
  <c r="J735" i="5"/>
  <c r="M735" i="5" s="1"/>
  <c r="N735" i="5"/>
  <c r="J719" i="5"/>
  <c r="M719" i="5" s="1"/>
  <c r="T719" i="5"/>
  <c r="O719" i="5"/>
  <c r="N719" i="5"/>
  <c r="O701" i="5"/>
  <c r="T701" i="5"/>
  <c r="J701" i="5"/>
  <c r="M701" i="5" s="1"/>
  <c r="N701" i="5"/>
  <c r="O685" i="5"/>
  <c r="J685" i="5"/>
  <c r="M685" i="5" s="1"/>
  <c r="N685" i="5"/>
  <c r="T685" i="5"/>
  <c r="O669" i="5"/>
  <c r="N669" i="5"/>
  <c r="J669" i="5"/>
  <c r="M669" i="5" s="1"/>
  <c r="T669" i="5"/>
  <c r="O653" i="5"/>
  <c r="N653" i="5"/>
  <c r="J653" i="5"/>
  <c r="M653" i="5" s="1"/>
  <c r="T653" i="5"/>
  <c r="O637" i="5"/>
  <c r="J637" i="5"/>
  <c r="M637" i="5" s="1"/>
  <c r="N637" i="5"/>
  <c r="T637" i="5"/>
  <c r="N1112" i="5"/>
  <c r="J1112" i="5"/>
  <c r="M1112" i="5" s="1"/>
  <c r="O1112" i="5"/>
  <c r="T1112" i="5"/>
  <c r="N788" i="5"/>
  <c r="T788" i="5"/>
  <c r="J788" i="5"/>
  <c r="O788" i="5"/>
  <c r="O742" i="5"/>
  <c r="T742" i="5"/>
  <c r="J742" i="5"/>
  <c r="M742" i="5" s="1"/>
  <c r="N742" i="5"/>
  <c r="O709" i="5"/>
  <c r="N709" i="5"/>
  <c r="J709" i="5"/>
  <c r="M709" i="5" s="1"/>
  <c r="T709" i="5"/>
  <c r="O672" i="5"/>
  <c r="T672" i="5"/>
  <c r="N672" i="5"/>
  <c r="J672" i="5"/>
  <c r="M672" i="5" s="1"/>
  <c r="O644" i="5"/>
  <c r="J644" i="5"/>
  <c r="M644" i="5" s="1"/>
  <c r="T644" i="5"/>
  <c r="N644" i="5"/>
  <c r="O745" i="5"/>
  <c r="N745" i="5"/>
  <c r="T745" i="5"/>
  <c r="J745" i="5"/>
  <c r="M745" i="5" s="1"/>
  <c r="T691" i="5"/>
  <c r="O691" i="5"/>
  <c r="J691" i="5"/>
  <c r="M691" i="5" s="1"/>
  <c r="N691" i="5"/>
  <c r="O639" i="5"/>
  <c r="T639" i="5"/>
  <c r="J639" i="5"/>
  <c r="M639" i="5" s="1"/>
  <c r="N639" i="5"/>
  <c r="P732" i="5"/>
  <c r="Q732" i="5" s="1"/>
  <c r="AN732" i="5" s="1"/>
  <c r="AO732" i="5" s="1"/>
  <c r="S732" i="5"/>
  <c r="G116" i="9" s="1"/>
  <c r="P716" i="5"/>
  <c r="Q716" i="5" s="1"/>
  <c r="AN716" i="5" s="1"/>
  <c r="AO716" i="5" s="1"/>
  <c r="S716" i="5"/>
  <c r="G100" i="9" s="1"/>
  <c r="N922" i="5"/>
  <c r="O922" i="5"/>
  <c r="J922" i="5"/>
  <c r="T922" i="5"/>
  <c r="O1075" i="5"/>
  <c r="J1075" i="5"/>
  <c r="N1075" i="5"/>
  <c r="T1075" i="5"/>
  <c r="J1226" i="5"/>
  <c r="M1226" i="5" s="1"/>
  <c r="O1226" i="5"/>
  <c r="T1226" i="5"/>
  <c r="N1226" i="5"/>
  <c r="N906" i="5"/>
  <c r="J906" i="5"/>
  <c r="T906" i="5"/>
  <c r="O906" i="5"/>
  <c r="O1059" i="5"/>
  <c r="J1059" i="5"/>
  <c r="N1059" i="5"/>
  <c r="T1059" i="5"/>
  <c r="J1210" i="5"/>
  <c r="M1210" i="5" s="1"/>
  <c r="O1210" i="5"/>
  <c r="T1210" i="5"/>
  <c r="N1210" i="5"/>
  <c r="J890" i="5"/>
  <c r="O890" i="5"/>
  <c r="T890" i="5"/>
  <c r="N890" i="5"/>
  <c r="O1043" i="5"/>
  <c r="J1043" i="5"/>
  <c r="T1043" i="5"/>
  <c r="N1043" i="5"/>
  <c r="O1194" i="5"/>
  <c r="N1194" i="5"/>
  <c r="J1194" i="5"/>
  <c r="M1194" i="5" s="1"/>
  <c r="T1194" i="5"/>
  <c r="J874" i="5"/>
  <c r="O874" i="5"/>
  <c r="N874" i="5"/>
  <c r="T874" i="5"/>
  <c r="J1027" i="5"/>
  <c r="N1027" i="5"/>
  <c r="T1027" i="5"/>
  <c r="O1027" i="5"/>
  <c r="N865" i="5"/>
  <c r="T865" i="5"/>
  <c r="J865" i="5"/>
  <c r="O865" i="5"/>
  <c r="N1018" i="5"/>
  <c r="J1018" i="5"/>
  <c r="T1018" i="5"/>
  <c r="O1018" i="5"/>
  <c r="O1172" i="5"/>
  <c r="J1172" i="5"/>
  <c r="M1172" i="5" s="1"/>
  <c r="N1172" i="5"/>
  <c r="T1172" i="5"/>
  <c r="N852" i="5"/>
  <c r="T852" i="5"/>
  <c r="J852" i="5"/>
  <c r="O852" i="5"/>
  <c r="T1005" i="5"/>
  <c r="J1005" i="5"/>
  <c r="N1005" i="5"/>
  <c r="O1005" i="5"/>
  <c r="O1156" i="5"/>
  <c r="J1156" i="5"/>
  <c r="M1156" i="5" s="1"/>
  <c r="T1156" i="5"/>
  <c r="N1156" i="5"/>
  <c r="N836" i="5"/>
  <c r="T836" i="5"/>
  <c r="J836" i="5"/>
  <c r="O836" i="5"/>
  <c r="O989" i="5"/>
  <c r="J989" i="5"/>
  <c r="N989" i="5"/>
  <c r="T989" i="5"/>
  <c r="O1140" i="5"/>
  <c r="J1140" i="5"/>
  <c r="M1140" i="5" s="1"/>
  <c r="N1140" i="5"/>
  <c r="T1140" i="5"/>
  <c r="N820" i="5"/>
  <c r="T820" i="5"/>
  <c r="J820" i="5"/>
  <c r="O820" i="5"/>
  <c r="O973" i="5"/>
  <c r="J973" i="5"/>
  <c r="N973" i="5"/>
  <c r="T973" i="5"/>
  <c r="N1124" i="5"/>
  <c r="T1124" i="5"/>
  <c r="J1124" i="5"/>
  <c r="M1124" i="5" s="1"/>
  <c r="O1124" i="5"/>
  <c r="N804" i="5"/>
  <c r="T804" i="5"/>
  <c r="J804" i="5"/>
  <c r="O804" i="5"/>
  <c r="O961" i="5"/>
  <c r="N961" i="5"/>
  <c r="T961" i="5"/>
  <c r="J961" i="5"/>
  <c r="N792" i="5"/>
  <c r="T792" i="5"/>
  <c r="O792" i="5"/>
  <c r="J792" i="5"/>
  <c r="O949" i="5"/>
  <c r="J949" i="5"/>
  <c r="T949" i="5"/>
  <c r="N949" i="5"/>
  <c r="T784" i="5"/>
  <c r="N784" i="5"/>
  <c r="O784" i="5"/>
  <c r="J784" i="5"/>
  <c r="J754" i="5"/>
  <c r="M754" i="5" s="1"/>
  <c r="O754" i="5"/>
  <c r="N754" i="5"/>
  <c r="T754" i="5"/>
  <c r="O722" i="5"/>
  <c r="J722" i="5"/>
  <c r="M722" i="5" s="1"/>
  <c r="N722" i="5"/>
  <c r="T722" i="5"/>
  <c r="O700" i="5"/>
  <c r="N700" i="5"/>
  <c r="T700" i="5"/>
  <c r="J700" i="5"/>
  <c r="M700" i="5" s="1"/>
  <c r="O668" i="5"/>
  <c r="T668" i="5"/>
  <c r="N668" i="5"/>
  <c r="J668" i="5"/>
  <c r="M668" i="5" s="1"/>
  <c r="O636" i="5"/>
  <c r="T636" i="5"/>
  <c r="N636" i="5"/>
  <c r="J636" i="5"/>
  <c r="M636" i="5" s="1"/>
  <c r="O765" i="5"/>
  <c r="J765" i="5"/>
  <c r="M765" i="5" s="1"/>
  <c r="N765" i="5"/>
  <c r="T765" i="5"/>
  <c r="O721" i="5"/>
  <c r="J721" i="5"/>
  <c r="M721" i="5" s="1"/>
  <c r="N721" i="5"/>
  <c r="T721" i="5"/>
  <c r="O671" i="5"/>
  <c r="T671" i="5"/>
  <c r="J671" i="5"/>
  <c r="M671" i="5" s="1"/>
  <c r="N671" i="5"/>
  <c r="O752" i="5"/>
  <c r="N752" i="5"/>
  <c r="T752" i="5"/>
  <c r="J752" i="5"/>
  <c r="M752" i="5" s="1"/>
  <c r="O707" i="5"/>
  <c r="J707" i="5"/>
  <c r="M707" i="5" s="1"/>
  <c r="T707" i="5"/>
  <c r="N707" i="5"/>
  <c r="O682" i="5"/>
  <c r="J682" i="5"/>
  <c r="M682" i="5" s="1"/>
  <c r="N682" i="5"/>
  <c r="T682" i="5"/>
  <c r="O658" i="5"/>
  <c r="J658" i="5"/>
  <c r="M658" i="5" s="1"/>
  <c r="T658" i="5"/>
  <c r="N658" i="5"/>
  <c r="N1241" i="5"/>
  <c r="O1241" i="5"/>
  <c r="T1241" i="5"/>
  <c r="J1241" i="5"/>
  <c r="M1241" i="5" s="1"/>
  <c r="P1233" i="5"/>
  <c r="Q1233" i="5" s="1"/>
  <c r="AN1233" i="5" s="1"/>
  <c r="AO1233" i="5" s="1"/>
  <c r="S1233" i="5"/>
  <c r="P1225" i="5"/>
  <c r="Q1225" i="5" s="1"/>
  <c r="AN1225" i="5" s="1"/>
  <c r="AO1225" i="5" s="1"/>
  <c r="S1225" i="5"/>
  <c r="S901" i="5"/>
  <c r="P901" i="5"/>
  <c r="Q901" i="5" s="1"/>
  <c r="AN901" i="5" s="1"/>
  <c r="AO901" i="5" s="1"/>
  <c r="P897" i="5"/>
  <c r="Q897" i="5" s="1"/>
  <c r="AN897" i="5" s="1"/>
  <c r="AO897" i="5" s="1"/>
  <c r="S897" i="5"/>
  <c r="P1209" i="5"/>
  <c r="Q1209" i="5" s="1"/>
  <c r="AN1209" i="5" s="1"/>
  <c r="AO1209" i="5" s="1"/>
  <c r="S1209" i="5"/>
  <c r="P1205" i="5"/>
  <c r="Q1205" i="5" s="1"/>
  <c r="AN1205" i="5" s="1"/>
  <c r="AO1205" i="5" s="1"/>
  <c r="S1205" i="5"/>
  <c r="P1193" i="5"/>
  <c r="Q1193" i="5" s="1"/>
  <c r="AN1193" i="5" s="1"/>
  <c r="AO1193" i="5" s="1"/>
  <c r="S1193" i="5"/>
  <c r="S877" i="5"/>
  <c r="P877" i="5"/>
  <c r="Q877" i="5" s="1"/>
  <c r="AN877" i="5" s="1"/>
  <c r="AO877" i="5" s="1"/>
  <c r="P869" i="5"/>
  <c r="Q869" i="5" s="1"/>
  <c r="AN869" i="5" s="1"/>
  <c r="AO869" i="5" s="1"/>
  <c r="S869" i="5"/>
  <c r="P864" i="5"/>
  <c r="Q864" i="5" s="1"/>
  <c r="AN864" i="5" s="1"/>
  <c r="AO864" i="5" s="1"/>
  <c r="S864" i="5"/>
  <c r="J859" i="5"/>
  <c r="T859" i="5"/>
  <c r="O859" i="5"/>
  <c r="N859" i="5"/>
  <c r="S855" i="5"/>
  <c r="P855" i="5"/>
  <c r="Q855" i="5" s="1"/>
  <c r="AN855" i="5" s="1"/>
  <c r="AO855" i="5" s="1"/>
  <c r="S847" i="5"/>
  <c r="P847" i="5"/>
  <c r="Q847" i="5" s="1"/>
  <c r="AN847" i="5" s="1"/>
  <c r="AO847" i="5" s="1"/>
  <c r="S839" i="5"/>
  <c r="P839" i="5"/>
  <c r="Q839" i="5" s="1"/>
  <c r="AN839" i="5" s="1"/>
  <c r="AO839" i="5" s="1"/>
  <c r="P827" i="5"/>
  <c r="Q827" i="5" s="1"/>
  <c r="AN827" i="5" s="1"/>
  <c r="AO827" i="5" s="1"/>
  <c r="S827" i="5"/>
  <c r="P819" i="5"/>
  <c r="Q819" i="5" s="1"/>
  <c r="AN819" i="5" s="1"/>
  <c r="AO819" i="5" s="1"/>
  <c r="S819" i="5"/>
  <c r="S1111" i="5"/>
  <c r="O773" i="5"/>
  <c r="J773" i="5"/>
  <c r="M773" i="5" s="1"/>
  <c r="N773" i="5"/>
  <c r="T773" i="5"/>
  <c r="O737" i="5"/>
  <c r="T737" i="5"/>
  <c r="J737" i="5"/>
  <c r="M737" i="5" s="1"/>
  <c r="N737" i="5"/>
  <c r="J687" i="5"/>
  <c r="M687" i="5" s="1"/>
  <c r="O687" i="5"/>
  <c r="N687" i="5"/>
  <c r="T687" i="5"/>
  <c r="O643" i="5"/>
  <c r="T643" i="5"/>
  <c r="N643" i="5"/>
  <c r="J643" i="5"/>
  <c r="M643" i="5" s="1"/>
  <c r="O740" i="5"/>
  <c r="T740" i="5"/>
  <c r="J740" i="5"/>
  <c r="M740" i="5" s="1"/>
  <c r="N740" i="5"/>
  <c r="O690" i="5"/>
  <c r="J690" i="5"/>
  <c r="M690" i="5" s="1"/>
  <c r="T690" i="5"/>
  <c r="N690" i="5"/>
  <c r="O662" i="5"/>
  <c r="N662" i="5"/>
  <c r="J662" i="5"/>
  <c r="M662" i="5" s="1"/>
  <c r="T662" i="5"/>
  <c r="O630" i="5"/>
  <c r="T630" i="5"/>
  <c r="N630" i="5"/>
  <c r="J630" i="5"/>
  <c r="M630" i="5" s="1"/>
  <c r="N1081" i="5"/>
  <c r="T1081" i="5"/>
  <c r="O1081" i="5"/>
  <c r="J1081" i="5"/>
  <c r="N1232" i="5"/>
  <c r="J1232" i="5"/>
  <c r="M1232" i="5" s="1"/>
  <c r="O1232" i="5"/>
  <c r="T1232" i="5"/>
  <c r="N912" i="5"/>
  <c r="O912" i="5"/>
  <c r="T912" i="5"/>
  <c r="J912" i="5"/>
  <c r="N1065" i="5"/>
  <c r="J1065" i="5"/>
  <c r="O1065" i="5"/>
  <c r="T1065" i="5"/>
  <c r="N1216" i="5"/>
  <c r="O1216" i="5"/>
  <c r="J1216" i="5"/>
  <c r="M1216" i="5" s="1"/>
  <c r="T1216" i="5"/>
  <c r="N896" i="5"/>
  <c r="O896" i="5"/>
  <c r="T896" i="5"/>
  <c r="J896" i="5"/>
  <c r="T1049" i="5"/>
  <c r="O1049" i="5"/>
  <c r="J1049" i="5"/>
  <c r="N1049" i="5"/>
  <c r="N1200" i="5"/>
  <c r="J1200" i="5"/>
  <c r="M1200" i="5" s="1"/>
  <c r="T1200" i="5"/>
  <c r="O1200" i="5"/>
  <c r="N880" i="5"/>
  <c r="J880" i="5"/>
  <c r="M880" i="5" s="1"/>
  <c r="O880" i="5"/>
  <c r="T880" i="5"/>
  <c r="T1033" i="5"/>
  <c r="J1033" i="5"/>
  <c r="O1033" i="5"/>
  <c r="N1033" i="5"/>
  <c r="N1184" i="5"/>
  <c r="J1184" i="5"/>
  <c r="M1184" i="5" s="1"/>
  <c r="O1184" i="5"/>
  <c r="T1184" i="5"/>
  <c r="J1020" i="5"/>
  <c r="T1020" i="5"/>
  <c r="O1020" i="5"/>
  <c r="N1020" i="5"/>
  <c r="J858" i="5"/>
  <c r="O858" i="5"/>
  <c r="T858" i="5"/>
  <c r="N858" i="5"/>
  <c r="O1011" i="5"/>
  <c r="J1011" i="5"/>
  <c r="T1011" i="5"/>
  <c r="N1011" i="5"/>
  <c r="N1162" i="5"/>
  <c r="J1162" i="5"/>
  <c r="M1162" i="5" s="1"/>
  <c r="T1162" i="5"/>
  <c r="O1162" i="5"/>
  <c r="O842" i="5"/>
  <c r="J842" i="5"/>
  <c r="T842" i="5"/>
  <c r="N842" i="5"/>
  <c r="O995" i="5"/>
  <c r="J995" i="5"/>
  <c r="N995" i="5"/>
  <c r="T995" i="5"/>
  <c r="O1146" i="5"/>
  <c r="N1146" i="5"/>
  <c r="J1146" i="5"/>
  <c r="M1146" i="5" s="1"/>
  <c r="T1146" i="5"/>
  <c r="O826" i="5"/>
  <c r="J826" i="5"/>
  <c r="T826" i="5"/>
  <c r="N826" i="5"/>
  <c r="O979" i="5"/>
  <c r="J979" i="5"/>
  <c r="T979" i="5"/>
  <c r="N979" i="5"/>
  <c r="J1130" i="5"/>
  <c r="M1130" i="5" s="1"/>
  <c r="T1130" i="5"/>
  <c r="O1130" i="5"/>
  <c r="N1130" i="5"/>
  <c r="J810" i="5"/>
  <c r="T810" i="5"/>
  <c r="N810" i="5"/>
  <c r="O810" i="5"/>
  <c r="J963" i="5"/>
  <c r="O963" i="5"/>
  <c r="T963" i="5"/>
  <c r="N963" i="5"/>
  <c r="T1114" i="5"/>
  <c r="O1114" i="5"/>
  <c r="N1114" i="5"/>
  <c r="J1114" i="5"/>
  <c r="M1114" i="5" s="1"/>
  <c r="J794" i="5"/>
  <c r="M794" i="5" s="1"/>
  <c r="T794" i="5"/>
  <c r="N794" i="5"/>
  <c r="O794" i="5"/>
  <c r="J947" i="5"/>
  <c r="T947" i="5"/>
  <c r="O947" i="5"/>
  <c r="N947" i="5"/>
  <c r="J1098" i="5"/>
  <c r="M1098" i="5" s="1"/>
  <c r="O1098" i="5"/>
  <c r="N1098" i="5"/>
  <c r="T1098" i="5"/>
  <c r="P728" i="5"/>
  <c r="Q728" i="5" s="1"/>
  <c r="AN728" i="5" s="1"/>
  <c r="AO728" i="5" s="1"/>
  <c r="S728" i="5"/>
  <c r="G112" i="9" s="1"/>
  <c r="S927" i="5"/>
  <c r="P927" i="5"/>
  <c r="Q927" i="5" s="1"/>
  <c r="AN927" i="5" s="1"/>
  <c r="AO927" i="5" s="1"/>
  <c r="N1084" i="5"/>
  <c r="O1084" i="5"/>
  <c r="T1084" i="5"/>
  <c r="J1084" i="5"/>
  <c r="J923" i="5"/>
  <c r="O923" i="5"/>
  <c r="T923" i="5"/>
  <c r="N923" i="5"/>
  <c r="O1235" i="5"/>
  <c r="J1235" i="5"/>
  <c r="M1235" i="5" s="1"/>
  <c r="N1235" i="5"/>
  <c r="T1235" i="5"/>
  <c r="J1076" i="5"/>
  <c r="O1076" i="5"/>
  <c r="N1076" i="5"/>
  <c r="T1076" i="5"/>
  <c r="T915" i="5"/>
  <c r="O915" i="5"/>
  <c r="J915" i="5"/>
  <c r="N915" i="5"/>
  <c r="J1227" i="5"/>
  <c r="M1227" i="5" s="1"/>
  <c r="O1227" i="5"/>
  <c r="N1227" i="5"/>
  <c r="T1227" i="5"/>
  <c r="J1068" i="5"/>
  <c r="N1068" i="5"/>
  <c r="O1068" i="5"/>
  <c r="T1068" i="5"/>
  <c r="J907" i="5"/>
  <c r="N907" i="5"/>
  <c r="T907" i="5"/>
  <c r="O907" i="5"/>
  <c r="O1219" i="5"/>
  <c r="J1219" i="5"/>
  <c r="M1219" i="5" s="1"/>
  <c r="N1219" i="5"/>
  <c r="T1219" i="5"/>
  <c r="J1060" i="5"/>
  <c r="O1060" i="5"/>
  <c r="N1060" i="5"/>
  <c r="T1060" i="5"/>
  <c r="T899" i="5"/>
  <c r="J899" i="5"/>
  <c r="O899" i="5"/>
  <c r="N899" i="5"/>
  <c r="O1211" i="5"/>
  <c r="N1211" i="5"/>
  <c r="J1211" i="5"/>
  <c r="M1211" i="5" s="1"/>
  <c r="T1211" i="5"/>
  <c r="J1052" i="5"/>
  <c r="N1052" i="5"/>
  <c r="O1052" i="5"/>
  <c r="T1052" i="5"/>
  <c r="J891" i="5"/>
  <c r="N891" i="5"/>
  <c r="T891" i="5"/>
  <c r="O891" i="5"/>
  <c r="J1203" i="5"/>
  <c r="M1203" i="5" s="1"/>
  <c r="N1203" i="5"/>
  <c r="T1203" i="5"/>
  <c r="O1203" i="5"/>
  <c r="J1044" i="5"/>
  <c r="N1044" i="5"/>
  <c r="O1044" i="5"/>
  <c r="T1044" i="5"/>
  <c r="T883" i="5"/>
  <c r="J883" i="5"/>
  <c r="N883" i="5"/>
  <c r="O883" i="5"/>
  <c r="O1195" i="5"/>
  <c r="J1195" i="5"/>
  <c r="M1195" i="5" s="1"/>
  <c r="N1195" i="5"/>
  <c r="T1195" i="5"/>
  <c r="J1036" i="5"/>
  <c r="O1036" i="5"/>
  <c r="N1036" i="5"/>
  <c r="T1036" i="5"/>
  <c r="J875" i="5"/>
  <c r="N875" i="5"/>
  <c r="T875" i="5"/>
  <c r="O875" i="5"/>
  <c r="O1187" i="5"/>
  <c r="N1187" i="5"/>
  <c r="J1187" i="5"/>
  <c r="M1187" i="5" s="1"/>
  <c r="T1187" i="5"/>
  <c r="N1028" i="5"/>
  <c r="O1028" i="5"/>
  <c r="J1028" i="5"/>
  <c r="T1028" i="5"/>
  <c r="J866" i="5"/>
  <c r="O866" i="5"/>
  <c r="N866" i="5"/>
  <c r="T866" i="5"/>
  <c r="J857" i="5"/>
  <c r="T857" i="5"/>
  <c r="N857" i="5"/>
  <c r="O857" i="5"/>
  <c r="N1169" i="5"/>
  <c r="O1169" i="5"/>
  <c r="T1169" i="5"/>
  <c r="J1169" i="5"/>
  <c r="M1169" i="5" s="1"/>
  <c r="T1010" i="5"/>
  <c r="J1010" i="5"/>
  <c r="N1010" i="5"/>
  <c r="O1010" i="5"/>
  <c r="N849" i="5"/>
  <c r="J849" i="5"/>
  <c r="T849" i="5"/>
  <c r="O849" i="5"/>
  <c r="N1161" i="5"/>
  <c r="O1161" i="5"/>
  <c r="T1161" i="5"/>
  <c r="J1161" i="5"/>
  <c r="M1161" i="5" s="1"/>
  <c r="O1002" i="5"/>
  <c r="J1002" i="5"/>
  <c r="N1002" i="5"/>
  <c r="T1002" i="5"/>
  <c r="N841" i="5"/>
  <c r="T841" i="5"/>
  <c r="O841" i="5"/>
  <c r="J841" i="5"/>
  <c r="M841" i="5" s="1"/>
  <c r="T1153" i="5"/>
  <c r="N1153" i="5"/>
  <c r="O1153" i="5"/>
  <c r="J1153" i="5"/>
  <c r="M1153" i="5" s="1"/>
  <c r="O994" i="5"/>
  <c r="T994" i="5"/>
  <c r="N994" i="5"/>
  <c r="J994" i="5"/>
  <c r="O833" i="5"/>
  <c r="T833" i="5"/>
  <c r="N833" i="5"/>
  <c r="J833" i="5"/>
  <c r="N1145" i="5"/>
  <c r="O1145" i="5"/>
  <c r="T1145" i="5"/>
  <c r="J1145" i="5"/>
  <c r="M1145" i="5" s="1"/>
  <c r="O986" i="5"/>
  <c r="N986" i="5"/>
  <c r="T986" i="5"/>
  <c r="J986" i="5"/>
  <c r="N825" i="5"/>
  <c r="T825" i="5"/>
  <c r="O825" i="5"/>
  <c r="J825" i="5"/>
  <c r="N1137" i="5"/>
  <c r="O1137" i="5"/>
  <c r="J1137" i="5"/>
  <c r="M1137" i="5" s="1"/>
  <c r="T1137" i="5"/>
  <c r="J978" i="5"/>
  <c r="O978" i="5"/>
  <c r="T978" i="5"/>
  <c r="N978" i="5"/>
  <c r="N817" i="5"/>
  <c r="T817" i="5"/>
  <c r="O817" i="5"/>
  <c r="J817" i="5"/>
  <c r="T1129" i="5"/>
  <c r="O1129" i="5"/>
  <c r="N1129" i="5"/>
  <c r="J1129" i="5"/>
  <c r="M1129" i="5" s="1"/>
  <c r="O970" i="5"/>
  <c r="J970" i="5"/>
  <c r="N970" i="5"/>
  <c r="T970" i="5"/>
  <c r="N809" i="5"/>
  <c r="T809" i="5"/>
  <c r="O809" i="5"/>
  <c r="J809" i="5"/>
  <c r="O1121" i="5"/>
  <c r="T1121" i="5"/>
  <c r="N1121" i="5"/>
  <c r="J1121" i="5"/>
  <c r="M1121" i="5" s="1"/>
  <c r="O962" i="5"/>
  <c r="J962" i="5"/>
  <c r="T962" i="5"/>
  <c r="N962" i="5"/>
  <c r="T801" i="5"/>
  <c r="N801" i="5"/>
  <c r="O801" i="5"/>
  <c r="J801" i="5"/>
  <c r="M801" i="5" s="1"/>
  <c r="T1113" i="5"/>
  <c r="N1113" i="5"/>
  <c r="O1113" i="5"/>
  <c r="J1113" i="5"/>
  <c r="M1113" i="5" s="1"/>
  <c r="O954" i="5"/>
  <c r="N954" i="5"/>
  <c r="J954" i="5"/>
  <c r="T954" i="5"/>
  <c r="N793" i="5"/>
  <c r="T793" i="5"/>
  <c r="O793" i="5"/>
  <c r="J793" i="5"/>
  <c r="N1105" i="5"/>
  <c r="O1105" i="5"/>
  <c r="J1105" i="5"/>
  <c r="M1105" i="5" s="1"/>
  <c r="T1105" i="5"/>
  <c r="J946" i="5"/>
  <c r="O946" i="5"/>
  <c r="N946" i="5"/>
  <c r="T946" i="5"/>
  <c r="N785" i="5"/>
  <c r="T785" i="5"/>
  <c r="O785" i="5"/>
  <c r="J785" i="5"/>
  <c r="N1097" i="5"/>
  <c r="O1097" i="5"/>
  <c r="T1097" i="5"/>
  <c r="J1097" i="5"/>
  <c r="M1097" i="5" s="1"/>
  <c r="T763" i="5"/>
  <c r="O763" i="5"/>
  <c r="J763" i="5"/>
  <c r="M763" i="5" s="1"/>
  <c r="N763" i="5"/>
  <c r="O747" i="5"/>
  <c r="T747" i="5"/>
  <c r="J747" i="5"/>
  <c r="M747" i="5" s="1"/>
  <c r="N747" i="5"/>
  <c r="O731" i="5"/>
  <c r="T731" i="5"/>
  <c r="N731" i="5"/>
  <c r="J731" i="5"/>
  <c r="M731" i="5" s="1"/>
  <c r="O715" i="5"/>
  <c r="T715" i="5"/>
  <c r="J715" i="5"/>
  <c r="M715" i="5" s="1"/>
  <c r="N715" i="5"/>
  <c r="O697" i="5"/>
  <c r="J697" i="5"/>
  <c r="M697" i="5" s="1"/>
  <c r="N697" i="5"/>
  <c r="T697" i="5"/>
  <c r="O681" i="5"/>
  <c r="J681" i="5"/>
  <c r="M681" i="5" s="1"/>
  <c r="N681" i="5"/>
  <c r="T681" i="5"/>
  <c r="O665" i="5"/>
  <c r="T665" i="5"/>
  <c r="J665" i="5"/>
  <c r="M665" i="5" s="1"/>
  <c r="N665" i="5"/>
  <c r="O649" i="5"/>
  <c r="J649" i="5"/>
  <c r="M649" i="5" s="1"/>
  <c r="T649" i="5"/>
  <c r="N649" i="5"/>
  <c r="O633" i="5"/>
  <c r="T633" i="5"/>
  <c r="J633" i="5"/>
  <c r="M633" i="5" s="1"/>
  <c r="N633" i="5"/>
  <c r="N796" i="5"/>
  <c r="O796" i="5"/>
  <c r="T796" i="5"/>
  <c r="J796" i="5"/>
  <c r="T953" i="5"/>
  <c r="N953" i="5"/>
  <c r="O953" i="5"/>
  <c r="J953" i="5"/>
  <c r="O766" i="5"/>
  <c r="J766" i="5"/>
  <c r="M766" i="5" s="1"/>
  <c r="N766" i="5"/>
  <c r="T766" i="5"/>
  <c r="J734" i="5"/>
  <c r="M734" i="5" s="1"/>
  <c r="O734" i="5"/>
  <c r="N734" i="5"/>
  <c r="T734" i="5"/>
  <c r="O696" i="5"/>
  <c r="T696" i="5"/>
  <c r="J696" i="5"/>
  <c r="M696" i="5" s="1"/>
  <c r="N696" i="5"/>
  <c r="O664" i="5"/>
  <c r="J664" i="5"/>
  <c r="M664" i="5" s="1"/>
  <c r="T664" i="5"/>
  <c r="N664" i="5"/>
  <c r="O632" i="5"/>
  <c r="J632" i="5"/>
  <c r="M632" i="5" s="1"/>
  <c r="N632" i="5"/>
  <c r="T632" i="5"/>
  <c r="O733" i="5"/>
  <c r="J733" i="5"/>
  <c r="M733" i="5" s="1"/>
  <c r="T733" i="5"/>
  <c r="N733" i="5"/>
  <c r="O679" i="5"/>
  <c r="T679" i="5"/>
  <c r="N679" i="5"/>
  <c r="J679" i="5"/>
  <c r="M679" i="5" s="1"/>
  <c r="O760" i="5"/>
  <c r="J760" i="5"/>
  <c r="M760" i="5" s="1"/>
  <c r="T760" i="5"/>
  <c r="N760" i="5"/>
  <c r="O670" i="5"/>
  <c r="T670" i="5"/>
  <c r="N670" i="5"/>
  <c r="J670" i="5"/>
  <c r="M670" i="5" s="1"/>
  <c r="O638" i="5"/>
  <c r="N638" i="5"/>
  <c r="T638" i="5"/>
  <c r="J638" i="5"/>
  <c r="M638" i="5" s="1"/>
  <c r="O1079" i="5"/>
  <c r="N1079" i="5"/>
  <c r="T1079" i="5"/>
  <c r="J1079" i="5"/>
  <c r="N1230" i="5"/>
  <c r="J1230" i="5"/>
  <c r="M1230" i="5" s="1"/>
  <c r="O1230" i="5"/>
  <c r="T1230" i="5"/>
  <c r="O910" i="5"/>
  <c r="J910" i="5"/>
  <c r="N910" i="5"/>
  <c r="T910" i="5"/>
  <c r="O1063" i="5"/>
  <c r="T1063" i="5"/>
  <c r="N1063" i="5"/>
  <c r="J1063" i="5"/>
  <c r="N1214" i="5"/>
  <c r="J1214" i="5"/>
  <c r="M1214" i="5" s="1"/>
  <c r="T1214" i="5"/>
  <c r="O1214" i="5"/>
  <c r="O894" i="5"/>
  <c r="J894" i="5"/>
  <c r="N894" i="5"/>
  <c r="T894" i="5"/>
  <c r="O1047" i="5"/>
  <c r="J1047" i="5"/>
  <c r="T1047" i="5"/>
  <c r="N1047" i="5"/>
  <c r="O1198" i="5"/>
  <c r="N1198" i="5"/>
  <c r="J1198" i="5"/>
  <c r="M1198" i="5" s="1"/>
  <c r="T1198" i="5"/>
  <c r="J878" i="5"/>
  <c r="N878" i="5"/>
  <c r="O878" i="5"/>
  <c r="T878" i="5"/>
  <c r="O1031" i="5"/>
  <c r="J1031" i="5"/>
  <c r="N1031" i="5"/>
  <c r="T1031" i="5"/>
  <c r="O1182" i="5"/>
  <c r="N1182" i="5"/>
  <c r="J1182" i="5"/>
  <c r="M1182" i="5" s="1"/>
  <c r="T1182" i="5"/>
  <c r="N1022" i="5"/>
  <c r="T1022" i="5"/>
  <c r="O1022" i="5"/>
  <c r="J1022" i="5"/>
  <c r="J1173" i="5"/>
  <c r="M1173" i="5" s="1"/>
  <c r="N1173" i="5"/>
  <c r="O1173" i="5"/>
  <c r="T1173" i="5"/>
  <c r="N856" i="5"/>
  <c r="O856" i="5"/>
  <c r="T856" i="5"/>
  <c r="J856" i="5"/>
  <c r="M856" i="5" s="1"/>
  <c r="T1009" i="5"/>
  <c r="N1009" i="5"/>
  <c r="O1009" i="5"/>
  <c r="J1009" i="5"/>
  <c r="N1160" i="5"/>
  <c r="O1160" i="5"/>
  <c r="J1160" i="5"/>
  <c r="M1160" i="5" s="1"/>
  <c r="T1160" i="5"/>
  <c r="N840" i="5"/>
  <c r="O840" i="5"/>
  <c r="T840" i="5"/>
  <c r="J840" i="5"/>
  <c r="O993" i="5"/>
  <c r="N993" i="5"/>
  <c r="T993" i="5"/>
  <c r="J993" i="5"/>
  <c r="N1144" i="5"/>
  <c r="J1144" i="5"/>
  <c r="M1144" i="5" s="1"/>
  <c r="O1144" i="5"/>
  <c r="T1144" i="5"/>
  <c r="N824" i="5"/>
  <c r="T824" i="5"/>
  <c r="O824" i="5"/>
  <c r="J824" i="5"/>
  <c r="O977" i="5"/>
  <c r="N977" i="5"/>
  <c r="T977" i="5"/>
  <c r="J977" i="5"/>
  <c r="N1128" i="5"/>
  <c r="T1128" i="5"/>
  <c r="O1128" i="5"/>
  <c r="J1128" i="5"/>
  <c r="M1128" i="5" s="1"/>
  <c r="T808" i="5"/>
  <c r="N808" i="5"/>
  <c r="J808" i="5"/>
  <c r="M808" i="5" s="1"/>
  <c r="O808" i="5"/>
  <c r="O1116" i="5"/>
  <c r="N1116" i="5"/>
  <c r="T1116" i="5"/>
  <c r="J1116" i="5"/>
  <c r="M1116" i="5" s="1"/>
  <c r="N800" i="5"/>
  <c r="T800" i="5"/>
  <c r="J800" i="5"/>
  <c r="O800" i="5"/>
  <c r="O957" i="5"/>
  <c r="J957" i="5"/>
  <c r="T957" i="5"/>
  <c r="N957" i="5"/>
  <c r="N1096" i="5"/>
  <c r="O1096" i="5"/>
  <c r="J1096" i="5"/>
  <c r="M1096" i="5" s="1"/>
  <c r="T1096" i="5"/>
  <c r="O746" i="5"/>
  <c r="J746" i="5"/>
  <c r="M746" i="5" s="1"/>
  <c r="T746" i="5"/>
  <c r="N746" i="5"/>
  <c r="O714" i="5"/>
  <c r="J714" i="5"/>
  <c r="M714" i="5" s="1"/>
  <c r="N714" i="5"/>
  <c r="T714" i="5"/>
  <c r="O692" i="5"/>
  <c r="T692" i="5"/>
  <c r="J692" i="5"/>
  <c r="M692" i="5" s="1"/>
  <c r="N692" i="5"/>
  <c r="O660" i="5"/>
  <c r="J660" i="5"/>
  <c r="M660" i="5" s="1"/>
  <c r="T660" i="5"/>
  <c r="N660" i="5"/>
  <c r="O628" i="5"/>
  <c r="T628" i="5"/>
  <c r="J628" i="5"/>
  <c r="M628" i="5" s="1"/>
  <c r="N628" i="5"/>
  <c r="P787" i="5"/>
  <c r="Q787" i="5" s="1"/>
  <c r="AN787" i="5" s="1"/>
  <c r="AO787" i="5" s="1"/>
  <c r="S787" i="5"/>
  <c r="P1099" i="5"/>
  <c r="Q1099" i="5" s="1"/>
  <c r="AN1099" i="5" s="1"/>
  <c r="AO1099" i="5" s="1"/>
  <c r="S1099" i="5"/>
  <c r="O753" i="5"/>
  <c r="N753" i="5"/>
  <c r="T753" i="5"/>
  <c r="J753" i="5"/>
  <c r="M753" i="5" s="1"/>
  <c r="O708" i="5"/>
  <c r="J708" i="5"/>
  <c r="M708" i="5" s="1"/>
  <c r="T708" i="5"/>
  <c r="N708" i="5"/>
  <c r="O659" i="5"/>
  <c r="T659" i="5"/>
  <c r="N659" i="5"/>
  <c r="J659" i="5"/>
  <c r="M659" i="5" s="1"/>
  <c r="S1237" i="5"/>
  <c r="P1237" i="5"/>
  <c r="Q1237" i="5" s="1"/>
  <c r="AN1237" i="5" s="1"/>
  <c r="AO1237" i="5" s="1"/>
  <c r="N1078" i="5"/>
  <c r="T1078" i="5"/>
  <c r="J1078" i="5"/>
  <c r="O1078" i="5"/>
  <c r="O1070" i="5"/>
  <c r="N1070" i="5"/>
  <c r="J1070" i="5"/>
  <c r="T1070" i="5"/>
  <c r="P909" i="5"/>
  <c r="Q909" i="5" s="1"/>
  <c r="AN909" i="5" s="1"/>
  <c r="AO909" i="5" s="1"/>
  <c r="S909" i="5"/>
  <c r="P905" i="5"/>
  <c r="Q905" i="5" s="1"/>
  <c r="AN905" i="5" s="1"/>
  <c r="AO905" i="5" s="1"/>
  <c r="S905" i="5"/>
  <c r="O1062" i="5"/>
  <c r="N1062" i="5"/>
  <c r="T1062" i="5"/>
  <c r="J1062" i="5"/>
  <c r="T1054" i="5"/>
  <c r="O1054" i="5"/>
  <c r="N1054" i="5"/>
  <c r="J1054" i="5"/>
  <c r="T1046" i="5"/>
  <c r="J1046" i="5"/>
  <c r="O1046" i="5"/>
  <c r="N1046" i="5"/>
  <c r="T1038" i="5"/>
  <c r="N1038" i="5"/>
  <c r="O1038" i="5"/>
  <c r="J1038" i="5"/>
  <c r="T1030" i="5"/>
  <c r="N1030" i="5"/>
  <c r="O1030" i="5"/>
  <c r="J1030" i="5"/>
  <c r="P1176" i="5"/>
  <c r="Q1176" i="5" s="1"/>
  <c r="AN1176" i="5" s="1"/>
  <c r="AO1176" i="5" s="1"/>
  <c r="S1176" i="5"/>
  <c r="N860" i="5"/>
  <c r="O860" i="5"/>
  <c r="T860" i="5"/>
  <c r="J860" i="5"/>
  <c r="T1017" i="5"/>
  <c r="O1017" i="5"/>
  <c r="J1017" i="5"/>
  <c r="N1017" i="5"/>
  <c r="P1171" i="5"/>
  <c r="Q1171" i="5" s="1"/>
  <c r="AN1171" i="5" s="1"/>
  <c r="AO1171" i="5" s="1"/>
  <c r="S1171" i="5"/>
  <c r="J1008" i="5"/>
  <c r="N1008" i="5"/>
  <c r="T1008" i="5"/>
  <c r="O1008" i="5"/>
  <c r="P1163" i="5"/>
  <c r="Q1163" i="5" s="1"/>
  <c r="AN1163" i="5" s="1"/>
  <c r="AO1163" i="5" s="1"/>
  <c r="S1163" i="5"/>
  <c r="J1000" i="5"/>
  <c r="N1000" i="5"/>
  <c r="O1000" i="5"/>
  <c r="T1000" i="5"/>
  <c r="J992" i="5"/>
  <c r="O992" i="5"/>
  <c r="N992" i="5"/>
  <c r="T992" i="5"/>
  <c r="P1147" i="5"/>
  <c r="Q1147" i="5" s="1"/>
  <c r="AN1147" i="5" s="1"/>
  <c r="AO1147" i="5" s="1"/>
  <c r="S1147" i="5"/>
  <c r="J984" i="5"/>
  <c r="N984" i="5"/>
  <c r="T984" i="5"/>
  <c r="O984" i="5"/>
  <c r="P1139" i="5"/>
  <c r="Q1139" i="5" s="1"/>
  <c r="AN1139" i="5" s="1"/>
  <c r="AO1139" i="5" s="1"/>
  <c r="S1139" i="5"/>
  <c r="J976" i="5"/>
  <c r="N976" i="5"/>
  <c r="T976" i="5"/>
  <c r="O976" i="5"/>
  <c r="P1131" i="5"/>
  <c r="Q1131" i="5" s="1"/>
  <c r="AN1131" i="5" s="1"/>
  <c r="AO1131" i="5" s="1"/>
  <c r="S1131" i="5"/>
  <c r="J968" i="5"/>
  <c r="N968" i="5"/>
  <c r="O968" i="5"/>
  <c r="T968" i="5"/>
  <c r="P1123" i="5"/>
  <c r="Q1123" i="5" s="1"/>
  <c r="AN1123" i="5" s="1"/>
  <c r="AO1123" i="5" s="1"/>
  <c r="S1123" i="5"/>
  <c r="P807" i="5"/>
  <c r="Q807" i="5" s="1"/>
  <c r="AN807" i="5" s="1"/>
  <c r="AO807" i="5" s="1"/>
  <c r="S807" i="5"/>
  <c r="J960" i="5"/>
  <c r="N960" i="5"/>
  <c r="O960" i="5"/>
  <c r="T960" i="5"/>
  <c r="P1115" i="5"/>
  <c r="Q1115" i="5" s="1"/>
  <c r="AN1115" i="5" s="1"/>
  <c r="AO1115" i="5" s="1"/>
  <c r="S1115" i="5"/>
  <c r="S795" i="5"/>
  <c r="P795" i="5"/>
  <c r="Q795" i="5" s="1"/>
  <c r="AN795" i="5" s="1"/>
  <c r="AO795" i="5" s="1"/>
  <c r="J952" i="5"/>
  <c r="T952" i="5"/>
  <c r="N952" i="5"/>
  <c r="O952" i="5"/>
  <c r="P1107" i="5"/>
  <c r="Q1107" i="5" s="1"/>
  <c r="AN1107" i="5" s="1"/>
  <c r="AO1107" i="5" s="1"/>
  <c r="S1107" i="5"/>
  <c r="P791" i="5"/>
  <c r="Q791" i="5" s="1"/>
  <c r="AN791" i="5" s="1"/>
  <c r="AO791" i="5" s="1"/>
  <c r="S791" i="5"/>
  <c r="N944" i="5"/>
  <c r="J944" i="5"/>
  <c r="T944" i="5"/>
  <c r="O944" i="5"/>
  <c r="O725" i="5"/>
  <c r="N725" i="5"/>
  <c r="J725" i="5"/>
  <c r="M725" i="5" s="1"/>
  <c r="T725" i="5"/>
  <c r="J675" i="5"/>
  <c r="M675" i="5" s="1"/>
  <c r="T675" i="5"/>
  <c r="O675" i="5"/>
  <c r="N675" i="5"/>
  <c r="T631" i="5"/>
  <c r="O631" i="5"/>
  <c r="J631" i="5"/>
  <c r="M631" i="5" s="1"/>
  <c r="N631" i="5"/>
  <c r="P724" i="5"/>
  <c r="Q724" i="5" s="1"/>
  <c r="AN724" i="5" s="1"/>
  <c r="AO724" i="5" s="1"/>
  <c r="S724" i="5"/>
  <c r="G108" i="9" s="1"/>
  <c r="T1085" i="5"/>
  <c r="J1085" i="5"/>
  <c r="N1085" i="5"/>
  <c r="O1085" i="5"/>
  <c r="N1236" i="5"/>
  <c r="O1236" i="5"/>
  <c r="J1236" i="5"/>
  <c r="M1236" i="5" s="1"/>
  <c r="T1236" i="5"/>
  <c r="N916" i="5"/>
  <c r="O916" i="5"/>
  <c r="T916" i="5"/>
  <c r="J916" i="5"/>
  <c r="O1069" i="5"/>
  <c r="J1069" i="5"/>
  <c r="M1069" i="5" s="1"/>
  <c r="AR1069" i="5" s="1"/>
  <c r="N1069" i="5"/>
  <c r="T1069" i="5"/>
  <c r="O1220" i="5"/>
  <c r="J1220" i="5"/>
  <c r="M1220" i="5" s="1"/>
  <c r="N1220" i="5"/>
  <c r="T1220" i="5"/>
  <c r="N900" i="5"/>
  <c r="O900" i="5"/>
  <c r="T900" i="5"/>
  <c r="J900" i="5"/>
  <c r="O1053" i="5"/>
  <c r="J1053" i="5"/>
  <c r="T1053" i="5"/>
  <c r="N1053" i="5"/>
  <c r="O1204" i="5"/>
  <c r="N1204" i="5"/>
  <c r="J1204" i="5"/>
  <c r="M1204" i="5" s="1"/>
  <c r="T1204" i="5"/>
  <c r="N884" i="5"/>
  <c r="T884" i="5"/>
  <c r="J884" i="5"/>
  <c r="O884" i="5"/>
  <c r="T1037" i="5"/>
  <c r="J1037" i="5"/>
  <c r="N1037" i="5"/>
  <c r="O1037" i="5"/>
  <c r="O1188" i="5"/>
  <c r="J1188" i="5"/>
  <c r="M1188" i="5" s="1"/>
  <c r="N1188" i="5"/>
  <c r="T1188" i="5"/>
  <c r="N868" i="5"/>
  <c r="O868" i="5"/>
  <c r="T868" i="5"/>
  <c r="J868" i="5"/>
  <c r="N1175" i="5"/>
  <c r="J1175" i="5"/>
  <c r="M1175" i="5" s="1"/>
  <c r="T1175" i="5"/>
  <c r="O1175" i="5"/>
  <c r="O1015" i="5"/>
  <c r="J1015" i="5"/>
  <c r="N1015" i="5"/>
  <c r="T1015" i="5"/>
  <c r="N1166" i="5"/>
  <c r="J1166" i="5"/>
  <c r="M1166" i="5" s="1"/>
  <c r="T1166" i="5"/>
  <c r="O1166" i="5"/>
  <c r="J846" i="5"/>
  <c r="N846" i="5"/>
  <c r="O846" i="5"/>
  <c r="T846" i="5"/>
  <c r="O999" i="5"/>
  <c r="J999" i="5"/>
  <c r="N999" i="5"/>
  <c r="T999" i="5"/>
  <c r="J1150" i="5"/>
  <c r="M1150" i="5" s="1"/>
  <c r="T1150" i="5"/>
  <c r="O1150" i="5"/>
  <c r="N1150" i="5"/>
  <c r="N830" i="5"/>
  <c r="O830" i="5"/>
  <c r="T830" i="5"/>
  <c r="J830" i="5"/>
  <c r="O983" i="5"/>
  <c r="J983" i="5"/>
  <c r="N983" i="5"/>
  <c r="T983" i="5"/>
  <c r="J1134" i="5"/>
  <c r="M1134" i="5" s="1"/>
  <c r="O1134" i="5"/>
  <c r="T1134" i="5"/>
  <c r="N1134" i="5"/>
  <c r="N814" i="5"/>
  <c r="O814" i="5"/>
  <c r="J814" i="5"/>
  <c r="T814" i="5"/>
  <c r="J967" i="5"/>
  <c r="N967" i="5"/>
  <c r="T967" i="5"/>
  <c r="O967" i="5"/>
  <c r="J1118" i="5"/>
  <c r="M1118" i="5" s="1"/>
  <c r="T1118" i="5"/>
  <c r="O1118" i="5"/>
  <c r="N1118" i="5"/>
  <c r="N798" i="5"/>
  <c r="O798" i="5"/>
  <c r="J798" i="5"/>
  <c r="T798" i="5"/>
  <c r="J951" i="5"/>
  <c r="O951" i="5"/>
  <c r="N951" i="5"/>
  <c r="T951" i="5"/>
  <c r="N1102" i="5"/>
  <c r="J1102" i="5"/>
  <c r="M1102" i="5" s="1"/>
  <c r="T1102" i="5"/>
  <c r="O1102" i="5"/>
  <c r="N782" i="5"/>
  <c r="J782" i="5"/>
  <c r="M782" i="5" s="1"/>
  <c r="O782" i="5"/>
  <c r="T782" i="5"/>
  <c r="J939" i="5"/>
  <c r="N939" i="5"/>
  <c r="T939" i="5"/>
  <c r="O939" i="5"/>
  <c r="O764" i="5"/>
  <c r="N764" i="5"/>
  <c r="T764" i="5"/>
  <c r="J764" i="5"/>
  <c r="M764" i="5" s="1"/>
  <c r="O711" i="5"/>
  <c r="J711" i="5"/>
  <c r="M711" i="5" s="1"/>
  <c r="T711" i="5"/>
  <c r="N711" i="5"/>
  <c r="O686" i="5"/>
  <c r="J686" i="5"/>
  <c r="M686" i="5" s="1"/>
  <c r="T686" i="5"/>
  <c r="N686" i="5"/>
  <c r="O654" i="5"/>
  <c r="N654" i="5"/>
  <c r="J654" i="5"/>
  <c r="M654" i="5" s="1"/>
  <c r="T654" i="5"/>
  <c r="N867" i="5"/>
  <c r="O867" i="5"/>
  <c r="J867" i="5"/>
  <c r="T867" i="5"/>
  <c r="N1024" i="5"/>
  <c r="J1024" i="5"/>
  <c r="T1024" i="5"/>
  <c r="O1024" i="5"/>
  <c r="J862" i="5"/>
  <c r="N862" i="5"/>
  <c r="O862" i="5"/>
  <c r="T862" i="5"/>
  <c r="N1174" i="5"/>
  <c r="J1174" i="5"/>
  <c r="M1174" i="5" s="1"/>
  <c r="T1174" i="5"/>
  <c r="O1174" i="5"/>
  <c r="J759" i="5"/>
  <c r="M759" i="5" s="1"/>
  <c r="O759" i="5"/>
  <c r="T759" i="5"/>
  <c r="N759" i="5"/>
  <c r="J743" i="5"/>
  <c r="M743" i="5" s="1"/>
  <c r="O743" i="5"/>
  <c r="T743" i="5"/>
  <c r="N743" i="5"/>
  <c r="J727" i="5"/>
  <c r="M727" i="5" s="1"/>
  <c r="O727" i="5"/>
  <c r="N727" i="5"/>
  <c r="T727" i="5"/>
  <c r="O710" i="5"/>
  <c r="T710" i="5"/>
  <c r="J710" i="5"/>
  <c r="M710" i="5" s="1"/>
  <c r="N710" i="5"/>
  <c r="O693" i="5"/>
  <c r="J693" i="5"/>
  <c r="M693" i="5" s="1"/>
  <c r="T693" i="5"/>
  <c r="N693" i="5"/>
  <c r="O677" i="5"/>
  <c r="J677" i="5"/>
  <c r="M677" i="5" s="1"/>
  <c r="N677" i="5"/>
  <c r="T677" i="5"/>
  <c r="O661" i="5"/>
  <c r="J661" i="5"/>
  <c r="M661" i="5" s="1"/>
  <c r="T661" i="5"/>
  <c r="N661" i="5"/>
  <c r="O645" i="5"/>
  <c r="T645" i="5"/>
  <c r="J645" i="5"/>
  <c r="M645" i="5" s="1"/>
  <c r="N645" i="5"/>
  <c r="O629" i="5"/>
  <c r="J629" i="5"/>
  <c r="M629" i="5" s="1"/>
  <c r="T629" i="5"/>
  <c r="N629" i="5"/>
  <c r="T945" i="5"/>
  <c r="O945" i="5"/>
  <c r="N945" i="5"/>
  <c r="J945" i="5"/>
  <c r="O941" i="5"/>
  <c r="T941" i="5"/>
  <c r="J941" i="5"/>
  <c r="N941" i="5"/>
  <c r="O758" i="5"/>
  <c r="J758" i="5"/>
  <c r="M758" i="5" s="1"/>
  <c r="N758" i="5"/>
  <c r="T758" i="5"/>
  <c r="O726" i="5"/>
  <c r="T726" i="5"/>
  <c r="J726" i="5"/>
  <c r="M726" i="5" s="1"/>
  <c r="N726" i="5"/>
  <c r="O688" i="5"/>
  <c r="N688" i="5"/>
  <c r="T688" i="5"/>
  <c r="J688" i="5"/>
  <c r="M688" i="5" s="1"/>
  <c r="O656" i="5"/>
  <c r="T656" i="5"/>
  <c r="N656" i="5"/>
  <c r="J656" i="5"/>
  <c r="M656" i="5" s="1"/>
  <c r="O769" i="5"/>
  <c r="N769" i="5"/>
  <c r="J769" i="5"/>
  <c r="M769" i="5" s="1"/>
  <c r="T769" i="5"/>
  <c r="O717" i="5"/>
  <c r="T717" i="5"/>
  <c r="J717" i="5"/>
  <c r="M717" i="5" s="1"/>
  <c r="N717" i="5"/>
  <c r="O663" i="5"/>
  <c r="T663" i="5"/>
  <c r="J663" i="5"/>
  <c r="M663" i="5" s="1"/>
  <c r="N663" i="5"/>
  <c r="P93" i="1"/>
  <c r="P54" i="1"/>
  <c r="S925" i="5" l="1"/>
  <c r="P913" i="5"/>
  <c r="Q913" i="5" s="1"/>
  <c r="AN913" i="5" s="1"/>
  <c r="AO913" i="5" s="1"/>
  <c r="P1217" i="5"/>
  <c r="Q1217" i="5" s="1"/>
  <c r="AN1217" i="5" s="1"/>
  <c r="AO1217" i="5" s="1"/>
  <c r="P835" i="5"/>
  <c r="Q835" i="5" s="1"/>
  <c r="AN835" i="5" s="1"/>
  <c r="AO835" i="5" s="1"/>
  <c r="S1201" i="5"/>
  <c r="AQ688" i="5"/>
  <c r="AQ764" i="5"/>
  <c r="AQ649" i="5"/>
  <c r="AQ690" i="5"/>
  <c r="AQ740" i="5"/>
  <c r="AQ737" i="5"/>
  <c r="AP1171" i="5"/>
  <c r="AQ1187" i="5"/>
  <c r="AQ1211" i="5"/>
  <c r="AQ715" i="5"/>
  <c r="AQ708" i="5"/>
  <c r="AQ628" i="5"/>
  <c r="AQ746" i="5"/>
  <c r="AQ664" i="5"/>
  <c r="AQ633" i="5"/>
  <c r="AQ747" i="5"/>
  <c r="AQ660" i="5"/>
  <c r="AQ692" i="5"/>
  <c r="AQ696" i="5"/>
  <c r="AQ665" i="5"/>
  <c r="AQ763" i="5"/>
  <c r="AQ672" i="5"/>
  <c r="AQ700" i="5"/>
  <c r="AQ1194" i="5"/>
  <c r="AQ1432" i="5"/>
  <c r="AQ1511" i="5"/>
  <c r="AQ1467" i="5"/>
  <c r="AQ656" i="5"/>
  <c r="AQ1096" i="5"/>
  <c r="AQ745" i="5"/>
  <c r="AQ674" i="5"/>
  <c r="AQ1192" i="5"/>
  <c r="AQ1509" i="5"/>
  <c r="AQ1545" i="5"/>
  <c r="AQ1445" i="5"/>
  <c r="AQ1461" i="5"/>
  <c r="AP1107" i="5"/>
  <c r="AQ1206" i="5"/>
  <c r="AQ1238" i="5"/>
  <c r="AQ652" i="5"/>
  <c r="AQ680" i="5"/>
  <c r="AQ942" i="5"/>
  <c r="AQ1101" i="5"/>
  <c r="AQ1133" i="5"/>
  <c r="AQ736" i="5"/>
  <c r="AQ684" i="5"/>
  <c r="AQ1500" i="5"/>
  <c r="AQ1408" i="5"/>
  <c r="AQ1416" i="5"/>
  <c r="AQ1480" i="5"/>
  <c r="AQ1498" i="5"/>
  <c r="AQ1522" i="5"/>
  <c r="AQ1530" i="5"/>
  <c r="AQ1497" i="5"/>
  <c r="AQ1429" i="5"/>
  <c r="AQ1519" i="5"/>
  <c r="AQ1485" i="5"/>
  <c r="AQ1541" i="5"/>
  <c r="AQ1531" i="5"/>
  <c r="AQ1437" i="5"/>
  <c r="AQ1489" i="5"/>
  <c r="AR1107" i="5"/>
  <c r="AR1237" i="5"/>
  <c r="AQ705" i="5"/>
  <c r="AQ650" i="5"/>
  <c r="AQ750" i="5"/>
  <c r="AE1107" i="5"/>
  <c r="AQ727" i="5"/>
  <c r="AQ1144" i="5"/>
  <c r="AQ1160" i="5"/>
  <c r="AQ1214" i="5"/>
  <c r="AQ1105" i="5"/>
  <c r="AQ1137" i="5"/>
  <c r="AQ1162" i="5"/>
  <c r="AQ1184" i="5"/>
  <c r="AQ880" i="5"/>
  <c r="AQ1200" i="5"/>
  <c r="AQ1216" i="5"/>
  <c r="AQ1232" i="5"/>
  <c r="AQ752" i="5"/>
  <c r="AQ709" i="5"/>
  <c r="AQ653" i="5"/>
  <c r="AQ669" i="5"/>
  <c r="AQ1178" i="5"/>
  <c r="AQ768" i="5"/>
  <c r="AQ1126" i="5"/>
  <c r="AQ1158" i="5"/>
  <c r="AQ1212" i="5"/>
  <c r="AQ655" i="5"/>
  <c r="AQ749" i="5"/>
  <c r="AQ1477" i="5"/>
  <c r="AQ1225" i="5"/>
  <c r="AQ769" i="5"/>
  <c r="AQ654" i="5"/>
  <c r="AQ1204" i="5"/>
  <c r="AQ631" i="5"/>
  <c r="AQ675" i="5"/>
  <c r="AQ760" i="5"/>
  <c r="AQ733" i="5"/>
  <c r="AQ1130" i="5"/>
  <c r="AQ646" i="5"/>
  <c r="AQ678" i="5"/>
  <c r="AQ702" i="5"/>
  <c r="AQ713" i="5"/>
  <c r="AQ1132" i="5"/>
  <c r="AQ1164" i="5"/>
  <c r="AQ1505" i="5"/>
  <c r="AQ1452" i="5"/>
  <c r="AQ1468" i="5"/>
  <c r="AQ1502" i="5"/>
  <c r="AQ1526" i="5"/>
  <c r="AQ1542" i="5"/>
  <c r="AQ1550" i="5"/>
  <c r="AQ1430" i="5"/>
  <c r="AQ1462" i="5"/>
  <c r="AQ1433" i="5"/>
  <c r="AQ1449" i="5"/>
  <c r="AQ1486" i="5"/>
  <c r="AQ1539" i="5"/>
  <c r="AQ909" i="5"/>
  <c r="AQ877" i="5"/>
  <c r="AQ681" i="5"/>
  <c r="AQ697" i="5"/>
  <c r="AQ773" i="5"/>
  <c r="AQ1210" i="5"/>
  <c r="AQ1226" i="5"/>
  <c r="AQ719" i="5"/>
  <c r="AQ751" i="5"/>
  <c r="AQ634" i="5"/>
  <c r="AQ845" i="5"/>
  <c r="AQ695" i="5"/>
  <c r="AQ1431" i="5"/>
  <c r="AQ1439" i="5"/>
  <c r="AQ1479" i="5"/>
  <c r="AQ1412" i="5"/>
  <c r="AQ1518" i="5"/>
  <c r="AQ1418" i="5"/>
  <c r="AQ1426" i="5"/>
  <c r="AQ1434" i="5"/>
  <c r="AQ1442" i="5"/>
  <c r="AQ1450" i="5"/>
  <c r="AQ1466" i="5"/>
  <c r="AQ1474" i="5"/>
  <c r="AQ1490" i="5"/>
  <c r="AQ1483" i="5"/>
  <c r="AQ1515" i="5"/>
  <c r="AQ1536" i="5"/>
  <c r="AQ636" i="5"/>
  <c r="AQ668" i="5"/>
  <c r="AQ754" i="5"/>
  <c r="AQ1180" i="5"/>
  <c r="AQ1228" i="5"/>
  <c r="AQ635" i="5"/>
  <c r="AQ640" i="5"/>
  <c r="AQ1100" i="5"/>
  <c r="AQ1108" i="5"/>
  <c r="AQ1222" i="5"/>
  <c r="AQ703" i="5"/>
  <c r="AQ718" i="5"/>
  <c r="AQ689" i="5"/>
  <c r="AQ821" i="5"/>
  <c r="AQ1149" i="5"/>
  <c r="AQ853" i="5"/>
  <c r="AQ1199" i="5"/>
  <c r="AQ1239" i="5"/>
  <c r="AQ1106" i="5"/>
  <c r="AQ1240" i="5"/>
  <c r="AQ761" i="5"/>
  <c r="AQ666" i="5"/>
  <c r="AQ704" i="5"/>
  <c r="AQ738" i="5"/>
  <c r="AQ1148" i="5"/>
  <c r="AQ1218" i="5"/>
  <c r="AQ1234" i="5"/>
  <c r="AQ1496" i="5"/>
  <c r="AE893" i="5"/>
  <c r="AR893" i="5"/>
  <c r="AP893" i="5"/>
  <c r="AQ893" i="5"/>
  <c r="AR629" i="5"/>
  <c r="AP629" i="5"/>
  <c r="AE677" i="5"/>
  <c r="AR677" i="5"/>
  <c r="AP677" i="5"/>
  <c r="AE686" i="5"/>
  <c r="AP686" i="5"/>
  <c r="AR686" i="5"/>
  <c r="AR782" i="5"/>
  <c r="AP782" i="5"/>
  <c r="AE1175" i="5"/>
  <c r="AR1175" i="5"/>
  <c r="AP1175" i="5"/>
  <c r="AE1116" i="5"/>
  <c r="AP1116" i="5"/>
  <c r="AR1116" i="5"/>
  <c r="AE679" i="5"/>
  <c r="AR679" i="5"/>
  <c r="AP679" i="5"/>
  <c r="AE1113" i="5"/>
  <c r="AP1113" i="5"/>
  <c r="AR1113" i="5"/>
  <c r="AE1121" i="5"/>
  <c r="AP1121" i="5"/>
  <c r="AR1121" i="5"/>
  <c r="AR841" i="5"/>
  <c r="AP841" i="5"/>
  <c r="AE682" i="5"/>
  <c r="AR682" i="5"/>
  <c r="AP682" i="5"/>
  <c r="AE1140" i="5"/>
  <c r="AR1140" i="5"/>
  <c r="AP1140" i="5"/>
  <c r="AE644" i="5"/>
  <c r="AR644" i="5"/>
  <c r="AP644" i="5"/>
  <c r="AE1112" i="5"/>
  <c r="AP1112" i="5"/>
  <c r="AR1112" i="5"/>
  <c r="AE685" i="5"/>
  <c r="AR685" i="5"/>
  <c r="AP685" i="5"/>
  <c r="AE762" i="5"/>
  <c r="AR762" i="5"/>
  <c r="AP762" i="5"/>
  <c r="AE1136" i="5"/>
  <c r="AR1136" i="5"/>
  <c r="AP1136" i="5"/>
  <c r="AE1168" i="5"/>
  <c r="AR1168" i="5"/>
  <c r="AP1168" i="5"/>
  <c r="AE772" i="5"/>
  <c r="AR772" i="5"/>
  <c r="AP772" i="5"/>
  <c r="AE641" i="5"/>
  <c r="AR641" i="5"/>
  <c r="AP641" i="5"/>
  <c r="AE706" i="5"/>
  <c r="AP706" i="5"/>
  <c r="AR706" i="5"/>
  <c r="AE1141" i="5"/>
  <c r="AP1141" i="5"/>
  <c r="AR1141" i="5"/>
  <c r="AE1223" i="5"/>
  <c r="AR1223" i="5"/>
  <c r="AP1223" i="5"/>
  <c r="AE1138" i="5"/>
  <c r="AR1138" i="5"/>
  <c r="AP1138" i="5"/>
  <c r="AE1170" i="5"/>
  <c r="AR1170" i="5"/>
  <c r="AP1170" i="5"/>
  <c r="AE1208" i="5"/>
  <c r="AR1208" i="5"/>
  <c r="AP1208" i="5"/>
  <c r="AE642" i="5"/>
  <c r="AP642" i="5"/>
  <c r="AR642" i="5"/>
  <c r="AE647" i="5"/>
  <c r="AR647" i="5"/>
  <c r="AP647" i="5"/>
  <c r="AR851" i="5"/>
  <c r="AP851" i="5"/>
  <c r="AE901" i="5"/>
  <c r="AR901" i="5"/>
  <c r="AP901" i="5"/>
  <c r="AE897" i="5"/>
  <c r="AR897" i="5"/>
  <c r="AP897" i="5"/>
  <c r="AE1409" i="5"/>
  <c r="AR1409" i="5"/>
  <c r="AP1409" i="5"/>
  <c r="AE1487" i="5"/>
  <c r="AP1487" i="5"/>
  <c r="AR1487" i="5"/>
  <c r="AE1440" i="5"/>
  <c r="AR1440" i="5"/>
  <c r="AP1440" i="5"/>
  <c r="AE1464" i="5"/>
  <c r="AR1464" i="5"/>
  <c r="AP1464" i="5"/>
  <c r="AE1506" i="5"/>
  <c r="AR1506" i="5"/>
  <c r="AP1506" i="5"/>
  <c r="AE1517" i="5"/>
  <c r="AR1517" i="5"/>
  <c r="AP1517" i="5"/>
  <c r="AE1481" i="5"/>
  <c r="AR1481" i="5"/>
  <c r="AP1481" i="5"/>
  <c r="AE1543" i="5"/>
  <c r="AP1543" i="5"/>
  <c r="AR1543" i="5"/>
  <c r="AE1415" i="5"/>
  <c r="AP1415" i="5"/>
  <c r="AR1415" i="5"/>
  <c r="AE1471" i="5"/>
  <c r="AP1471" i="5"/>
  <c r="AR1471" i="5"/>
  <c r="AE1484" i="5"/>
  <c r="AR1484" i="5"/>
  <c r="AP1484" i="5"/>
  <c r="AE1460" i="5"/>
  <c r="AR1460" i="5"/>
  <c r="AP1460" i="5"/>
  <c r="AE1482" i="5"/>
  <c r="AR1482" i="5"/>
  <c r="AP1482" i="5"/>
  <c r="AE1523" i="5"/>
  <c r="AP1523" i="5"/>
  <c r="AR1523" i="5"/>
  <c r="AE732" i="5"/>
  <c r="AR732" i="5"/>
  <c r="AP732" i="5"/>
  <c r="AQ1143" i="5"/>
  <c r="AE727" i="5"/>
  <c r="AR727" i="5"/>
  <c r="AP727" i="5"/>
  <c r="AE743" i="5"/>
  <c r="AR743" i="5"/>
  <c r="AP743" i="5"/>
  <c r="AE759" i="5"/>
  <c r="AR759" i="5"/>
  <c r="AP759" i="5"/>
  <c r="AQ1174" i="5"/>
  <c r="AQ782" i="5"/>
  <c r="AQ1102" i="5"/>
  <c r="AE1118" i="5"/>
  <c r="AR1118" i="5"/>
  <c r="AP1118" i="5"/>
  <c r="AE1134" i="5"/>
  <c r="AR1134" i="5"/>
  <c r="AP1134" i="5"/>
  <c r="AE1150" i="5"/>
  <c r="AR1150" i="5"/>
  <c r="AP1150" i="5"/>
  <c r="AQ1166" i="5"/>
  <c r="AQ1175" i="5"/>
  <c r="AQ1236" i="5"/>
  <c r="AE631" i="5"/>
  <c r="AR631" i="5"/>
  <c r="AP631" i="5"/>
  <c r="AE725" i="5"/>
  <c r="AR725" i="5"/>
  <c r="AP725" i="5"/>
  <c r="AQ659" i="5"/>
  <c r="AE628" i="5"/>
  <c r="AR628" i="5"/>
  <c r="AP628" i="5"/>
  <c r="AE692" i="5"/>
  <c r="AR692" i="5"/>
  <c r="AP692" i="5"/>
  <c r="AQ714" i="5"/>
  <c r="AE1096" i="5"/>
  <c r="AP1096" i="5"/>
  <c r="AR1096" i="5"/>
  <c r="AR808" i="5"/>
  <c r="AP808" i="5"/>
  <c r="AE1160" i="5"/>
  <c r="AR1160" i="5"/>
  <c r="AP1160" i="5"/>
  <c r="AE1182" i="5"/>
  <c r="AR1182" i="5"/>
  <c r="AP1182" i="5"/>
  <c r="AE1198" i="5"/>
  <c r="AR1198" i="5"/>
  <c r="AP1198" i="5"/>
  <c r="AQ670" i="5"/>
  <c r="AQ679" i="5"/>
  <c r="AQ632" i="5"/>
  <c r="AE696" i="5"/>
  <c r="AR696" i="5"/>
  <c r="AP696" i="5"/>
  <c r="AQ734" i="5"/>
  <c r="AQ766" i="5"/>
  <c r="AE633" i="5"/>
  <c r="AR633" i="5"/>
  <c r="AP633" i="5"/>
  <c r="AE665" i="5"/>
  <c r="AR665" i="5"/>
  <c r="AP665" i="5"/>
  <c r="AE715" i="5"/>
  <c r="AR715" i="5"/>
  <c r="AP715" i="5"/>
  <c r="AQ731" i="5"/>
  <c r="AE747" i="5"/>
  <c r="AR747" i="5"/>
  <c r="AP747" i="5"/>
  <c r="AE763" i="5"/>
  <c r="AR763" i="5"/>
  <c r="AP763" i="5"/>
  <c r="AE1105" i="5"/>
  <c r="AP1105" i="5"/>
  <c r="AR1105" i="5"/>
  <c r="AQ1121" i="5"/>
  <c r="AQ1129" i="5"/>
  <c r="AE1137" i="5"/>
  <c r="AP1137" i="5"/>
  <c r="AR1137" i="5"/>
  <c r="AE1187" i="5"/>
  <c r="AR1187" i="5"/>
  <c r="AP1187" i="5"/>
  <c r="AQ1195" i="5"/>
  <c r="AE1211" i="5"/>
  <c r="AR1211" i="5"/>
  <c r="AP1211" i="5"/>
  <c r="AQ1219" i="5"/>
  <c r="AQ1227" i="5"/>
  <c r="AQ1235" i="5"/>
  <c r="AQ1098" i="5"/>
  <c r="AQ794" i="5"/>
  <c r="AQ1114" i="5"/>
  <c r="AE1146" i="5"/>
  <c r="AR1146" i="5"/>
  <c r="AP1146" i="5"/>
  <c r="AE1216" i="5"/>
  <c r="AR1216" i="5"/>
  <c r="AP1216" i="5"/>
  <c r="AQ630" i="5"/>
  <c r="AE662" i="5"/>
  <c r="AR662" i="5"/>
  <c r="AP662" i="5"/>
  <c r="AE740" i="5"/>
  <c r="AR740" i="5"/>
  <c r="AP740" i="5"/>
  <c r="AQ643" i="5"/>
  <c r="AQ687" i="5"/>
  <c r="AE737" i="5"/>
  <c r="AR737" i="5"/>
  <c r="AP737" i="5"/>
  <c r="AQ1241" i="5"/>
  <c r="AE754" i="5"/>
  <c r="AP754" i="5"/>
  <c r="AR754" i="5"/>
  <c r="AQ1124" i="5"/>
  <c r="AE1210" i="5"/>
  <c r="AR1210" i="5"/>
  <c r="AP1210" i="5"/>
  <c r="AE1226" i="5"/>
  <c r="AR1226" i="5"/>
  <c r="AP1226" i="5"/>
  <c r="AQ1112" i="5"/>
  <c r="AE719" i="5"/>
  <c r="AR719" i="5"/>
  <c r="AP719" i="5"/>
  <c r="AE751" i="5"/>
  <c r="AR751" i="5"/>
  <c r="AP751" i="5"/>
  <c r="AE634" i="5"/>
  <c r="AR634" i="5"/>
  <c r="AP634" i="5"/>
  <c r="AQ748" i="5"/>
  <c r="AE1110" i="5"/>
  <c r="AR1110" i="5"/>
  <c r="AP1110" i="5"/>
  <c r="AE1142" i="5"/>
  <c r="AR1142" i="5"/>
  <c r="AP1142" i="5"/>
  <c r="AE1180" i="5"/>
  <c r="AR1180" i="5"/>
  <c r="AP1180" i="5"/>
  <c r="AQ1196" i="5"/>
  <c r="AE655" i="5"/>
  <c r="AR655" i="5"/>
  <c r="AP655" i="5"/>
  <c r="AQ699" i="5"/>
  <c r="AE1100" i="5"/>
  <c r="AP1100" i="5"/>
  <c r="AR1100" i="5"/>
  <c r="AE1108" i="5"/>
  <c r="AP1108" i="5"/>
  <c r="AR1108" i="5"/>
  <c r="AQ1120" i="5"/>
  <c r="AQ816" i="5"/>
  <c r="AQ1136" i="5"/>
  <c r="AQ1152" i="5"/>
  <c r="AQ1168" i="5"/>
  <c r="AQ1190" i="5"/>
  <c r="AQ744" i="5"/>
  <c r="AQ772" i="5"/>
  <c r="AQ651" i="5"/>
  <c r="AQ757" i="5"/>
  <c r="AQ1104" i="5"/>
  <c r="AQ1109" i="5"/>
  <c r="AQ1117" i="5"/>
  <c r="AQ1125" i="5"/>
  <c r="AQ813" i="5"/>
  <c r="AQ829" i="5"/>
  <c r="AQ837" i="5"/>
  <c r="AR845" i="5"/>
  <c r="AP845" i="5"/>
  <c r="AQ1165" i="5"/>
  <c r="AQ1183" i="5"/>
  <c r="AQ1191" i="5"/>
  <c r="AE1199" i="5"/>
  <c r="AR1199" i="5"/>
  <c r="AP1199" i="5"/>
  <c r="AQ1207" i="5"/>
  <c r="AQ1215" i="5"/>
  <c r="AE1239" i="5"/>
  <c r="AR1239" i="5"/>
  <c r="AP1239" i="5"/>
  <c r="AE1122" i="5"/>
  <c r="AR1122" i="5"/>
  <c r="AP1122" i="5"/>
  <c r="AQ1138" i="5"/>
  <c r="AQ1154" i="5"/>
  <c r="AQ1170" i="5"/>
  <c r="AQ1208" i="5"/>
  <c r="AE1224" i="5"/>
  <c r="AR1224" i="5"/>
  <c r="AP1224" i="5"/>
  <c r="AE1240" i="5"/>
  <c r="AR1240" i="5"/>
  <c r="AP1240" i="5"/>
  <c r="AE695" i="5"/>
  <c r="AR695" i="5"/>
  <c r="AP695" i="5"/>
  <c r="AE738" i="5"/>
  <c r="AP738" i="5"/>
  <c r="AR738" i="5"/>
  <c r="AE1148" i="5"/>
  <c r="AR1148" i="5"/>
  <c r="AP1148" i="5"/>
  <c r="AE1164" i="5"/>
  <c r="AR1164" i="5"/>
  <c r="AP1164" i="5"/>
  <c r="AQ1177" i="5"/>
  <c r="AE1186" i="5"/>
  <c r="AR1186" i="5"/>
  <c r="AP1186" i="5"/>
  <c r="AE815" i="5"/>
  <c r="AR815" i="5"/>
  <c r="AP815" i="5"/>
  <c r="AE885" i="5"/>
  <c r="AR885" i="5"/>
  <c r="AP885" i="5"/>
  <c r="AE873" i="5"/>
  <c r="AR873" i="5"/>
  <c r="AP873" i="5"/>
  <c r="AE819" i="5"/>
  <c r="AR819" i="5"/>
  <c r="AP819" i="5"/>
  <c r="AE855" i="5"/>
  <c r="AR855" i="5"/>
  <c r="AP855" i="5"/>
  <c r="AE909" i="5"/>
  <c r="AR909" i="5"/>
  <c r="AP909" i="5"/>
  <c r="AE803" i="5"/>
  <c r="AR803" i="5"/>
  <c r="AP803" i="5"/>
  <c r="AE843" i="5"/>
  <c r="AR843" i="5"/>
  <c r="AP843" i="5"/>
  <c r="AE1473" i="5"/>
  <c r="AR1473" i="5"/>
  <c r="AP1473" i="5"/>
  <c r="AQ1535" i="5"/>
  <c r="AE1500" i="5"/>
  <c r="AR1500" i="5"/>
  <c r="AP1500" i="5"/>
  <c r="AQ1504" i="5"/>
  <c r="AQ1508" i="5"/>
  <c r="AQ1516" i="5"/>
  <c r="AQ1488" i="5"/>
  <c r="AQ1448" i="5"/>
  <c r="AE1472" i="5"/>
  <c r="AR1472" i="5"/>
  <c r="AP1472" i="5"/>
  <c r="AE1480" i="5"/>
  <c r="AR1480" i="5"/>
  <c r="AP1480" i="5"/>
  <c r="AE1514" i="5"/>
  <c r="AR1514" i="5"/>
  <c r="AP1514" i="5"/>
  <c r="AE1522" i="5"/>
  <c r="AR1522" i="5"/>
  <c r="AP1522" i="5"/>
  <c r="AE1546" i="5"/>
  <c r="AR1546" i="5"/>
  <c r="AP1546" i="5"/>
  <c r="AE1493" i="5"/>
  <c r="AR1493" i="5"/>
  <c r="AP1493" i="5"/>
  <c r="AE1497" i="5"/>
  <c r="AR1497" i="5"/>
  <c r="AP1497" i="5"/>
  <c r="AE1501" i="5"/>
  <c r="AR1501" i="5"/>
  <c r="AP1501" i="5"/>
  <c r="AE1509" i="5"/>
  <c r="AR1509" i="5"/>
  <c r="AP1509" i="5"/>
  <c r="AQ1521" i="5"/>
  <c r="AQ1525" i="5"/>
  <c r="AE1429" i="5"/>
  <c r="AR1429" i="5"/>
  <c r="AP1429" i="5"/>
  <c r="AE1453" i="5"/>
  <c r="AR1453" i="5"/>
  <c r="AP1453" i="5"/>
  <c r="AE1461" i="5"/>
  <c r="AR1461" i="5"/>
  <c r="AP1461" i="5"/>
  <c r="AQ1469" i="5"/>
  <c r="AQ1481" i="5"/>
  <c r="AQ1548" i="5"/>
  <c r="AQ1537" i="5"/>
  <c r="AE1541" i="5"/>
  <c r="AR1541" i="5"/>
  <c r="AP1541" i="5"/>
  <c r="AE1545" i="5"/>
  <c r="AR1545" i="5"/>
  <c r="AP1545" i="5"/>
  <c r="AE1445" i="5"/>
  <c r="AR1445" i="5"/>
  <c r="AP1445" i="5"/>
  <c r="AQ1491" i="5"/>
  <c r="AQ1407" i="5"/>
  <c r="AQ1447" i="5"/>
  <c r="AE1463" i="5"/>
  <c r="AP1463" i="5"/>
  <c r="AR1463" i="5"/>
  <c r="AE1467" i="5"/>
  <c r="AP1467" i="5"/>
  <c r="AR1467" i="5"/>
  <c r="AQ1471" i="5"/>
  <c r="AQ1475" i="5"/>
  <c r="AQ1428" i="5"/>
  <c r="AE1436" i="5"/>
  <c r="AR1436" i="5"/>
  <c r="AP1436" i="5"/>
  <c r="AE1444" i="5"/>
  <c r="AR1444" i="5"/>
  <c r="AP1444" i="5"/>
  <c r="AQ1460" i="5"/>
  <c r="AE1468" i="5"/>
  <c r="AR1468" i="5"/>
  <c r="AP1468" i="5"/>
  <c r="AE1476" i="5"/>
  <c r="AR1476" i="5"/>
  <c r="AP1476" i="5"/>
  <c r="AE1494" i="5"/>
  <c r="AR1494" i="5"/>
  <c r="AP1494" i="5"/>
  <c r="AE1518" i="5"/>
  <c r="AR1518" i="5"/>
  <c r="AP1518" i="5"/>
  <c r="AQ1534" i="5"/>
  <c r="AE1542" i="5"/>
  <c r="AR1542" i="5"/>
  <c r="AP1542" i="5"/>
  <c r="AE1406" i="5"/>
  <c r="AP1406" i="5"/>
  <c r="AR1406" i="5"/>
  <c r="AE1418" i="5"/>
  <c r="AR1418" i="5"/>
  <c r="AP1418" i="5"/>
  <c r="AE1426" i="5"/>
  <c r="AR1426" i="5"/>
  <c r="AP1426" i="5"/>
  <c r="AE1434" i="5"/>
  <c r="AR1434" i="5"/>
  <c r="AP1434" i="5"/>
  <c r="AE1442" i="5"/>
  <c r="AR1442" i="5"/>
  <c r="AP1442" i="5"/>
  <c r="AQ1446" i="5"/>
  <c r="AE1450" i="5"/>
  <c r="AR1450" i="5"/>
  <c r="AP1450" i="5"/>
  <c r="AQ1458" i="5"/>
  <c r="AE1466" i="5"/>
  <c r="AR1466" i="5"/>
  <c r="AP1466" i="5"/>
  <c r="AQ1470" i="5"/>
  <c r="AQ1478" i="5"/>
  <c r="AE1483" i="5"/>
  <c r="AP1483" i="5"/>
  <c r="AR1483" i="5"/>
  <c r="AQ1417" i="5"/>
  <c r="AE1433" i="5"/>
  <c r="AR1433" i="5"/>
  <c r="AP1433" i="5"/>
  <c r="AQ1457" i="5"/>
  <c r="AE1477" i="5"/>
  <c r="AR1477" i="5"/>
  <c r="AP1477" i="5"/>
  <c r="AQ1499" i="5"/>
  <c r="AQ1523" i="5"/>
  <c r="AE1536" i="5"/>
  <c r="AR1536" i="5"/>
  <c r="AP1536" i="5"/>
  <c r="AQ1544" i="5"/>
  <c r="AQ1552" i="5"/>
  <c r="AQ732" i="5"/>
  <c r="AQ803" i="5"/>
  <c r="AQ873" i="5"/>
  <c r="AE1225" i="5"/>
  <c r="AR1225" i="5"/>
  <c r="AP1225" i="5"/>
  <c r="AQ819" i="5"/>
  <c r="AQ1193" i="5"/>
  <c r="AE693" i="5"/>
  <c r="AR693" i="5"/>
  <c r="AP693" i="5"/>
  <c r="AE711" i="5"/>
  <c r="AR711" i="5"/>
  <c r="AP711" i="5"/>
  <c r="AE1220" i="5"/>
  <c r="AR1220" i="5"/>
  <c r="AP1220" i="5"/>
  <c r="AE753" i="5"/>
  <c r="AR753" i="5"/>
  <c r="AP753" i="5"/>
  <c r="AR856" i="5"/>
  <c r="AP856" i="5"/>
  <c r="AE638" i="5"/>
  <c r="AP638" i="5"/>
  <c r="AR638" i="5"/>
  <c r="AE731" i="5"/>
  <c r="AR731" i="5"/>
  <c r="AP731" i="5"/>
  <c r="AE1097" i="5"/>
  <c r="AP1097" i="5"/>
  <c r="AR1097" i="5"/>
  <c r="AR801" i="5"/>
  <c r="AP801" i="5"/>
  <c r="AE1129" i="5"/>
  <c r="AP1129" i="5"/>
  <c r="AR1129" i="5"/>
  <c r="AE1145" i="5"/>
  <c r="AP1145" i="5"/>
  <c r="AR1145" i="5"/>
  <c r="AE1153" i="5"/>
  <c r="AP1153" i="5"/>
  <c r="AR1153" i="5"/>
  <c r="AE1169" i="5"/>
  <c r="AP1169" i="5"/>
  <c r="AR1169" i="5"/>
  <c r="AR630" i="5"/>
  <c r="AP630" i="5"/>
  <c r="AE643" i="5"/>
  <c r="AR643" i="5"/>
  <c r="AP643" i="5"/>
  <c r="AE707" i="5"/>
  <c r="AR707" i="5"/>
  <c r="AP707" i="5"/>
  <c r="AE721" i="5"/>
  <c r="AR721" i="5"/>
  <c r="AP721" i="5"/>
  <c r="AE722" i="5"/>
  <c r="AP722" i="5"/>
  <c r="AR722" i="5"/>
  <c r="AE1172" i="5"/>
  <c r="AR1172" i="5"/>
  <c r="AP1172" i="5"/>
  <c r="AE637" i="5"/>
  <c r="AR637" i="5"/>
  <c r="AP637" i="5"/>
  <c r="AE698" i="5"/>
  <c r="AR698" i="5"/>
  <c r="AP698" i="5"/>
  <c r="AE1190" i="5"/>
  <c r="AR1190" i="5"/>
  <c r="AP1190" i="5"/>
  <c r="AE744" i="5"/>
  <c r="AR744" i="5"/>
  <c r="AP744" i="5"/>
  <c r="AE651" i="5"/>
  <c r="AR651" i="5"/>
  <c r="AP651" i="5"/>
  <c r="AE673" i="5"/>
  <c r="AR673" i="5"/>
  <c r="AP673" i="5"/>
  <c r="AE1154" i="5"/>
  <c r="AR1154" i="5"/>
  <c r="AP1154" i="5"/>
  <c r="AE1179" i="5"/>
  <c r="AR1179" i="5"/>
  <c r="AP1179" i="5"/>
  <c r="AE694" i="5"/>
  <c r="AR694" i="5"/>
  <c r="AP694" i="5"/>
  <c r="AE799" i="5"/>
  <c r="AR799" i="5"/>
  <c r="AP799" i="5"/>
  <c r="AE783" i="5"/>
  <c r="AR783" i="5"/>
  <c r="AP783" i="5"/>
  <c r="AE795" i="5"/>
  <c r="AR795" i="5"/>
  <c r="AP795" i="5"/>
  <c r="AE787" i="5"/>
  <c r="AR787" i="5"/>
  <c r="AP787" i="5"/>
  <c r="M1492" i="5"/>
  <c r="AE1492" i="5" s="1"/>
  <c r="AE1512" i="5"/>
  <c r="AR1512" i="5"/>
  <c r="AP1512" i="5"/>
  <c r="AE1528" i="5"/>
  <c r="AR1528" i="5"/>
  <c r="AP1528" i="5"/>
  <c r="AE1540" i="5"/>
  <c r="AR1540" i="5"/>
  <c r="AP1540" i="5"/>
  <c r="AE1529" i="5"/>
  <c r="AR1529" i="5"/>
  <c r="AP1529" i="5"/>
  <c r="AE1491" i="5"/>
  <c r="AP1491" i="5"/>
  <c r="AR1491" i="5"/>
  <c r="AE1423" i="5"/>
  <c r="AP1423" i="5"/>
  <c r="AR1423" i="5"/>
  <c r="AE1435" i="5"/>
  <c r="AP1435" i="5"/>
  <c r="AR1435" i="5"/>
  <c r="AE1455" i="5"/>
  <c r="AP1455" i="5"/>
  <c r="AR1455" i="5"/>
  <c r="AE1410" i="5"/>
  <c r="AP1410" i="5"/>
  <c r="AR1410" i="5"/>
  <c r="AE1547" i="5"/>
  <c r="AP1547" i="5"/>
  <c r="AR1547" i="5"/>
  <c r="AQ799" i="5"/>
  <c r="AE1185" i="5"/>
  <c r="AP1185" i="5"/>
  <c r="AR1185" i="5"/>
  <c r="AQ901" i="5"/>
  <c r="AQ663" i="5"/>
  <c r="AQ717" i="5"/>
  <c r="AE656" i="5"/>
  <c r="AR656" i="5"/>
  <c r="AP656" i="5"/>
  <c r="AE688" i="5"/>
  <c r="AR688" i="5"/>
  <c r="AP688" i="5"/>
  <c r="AQ726" i="5"/>
  <c r="AQ629" i="5"/>
  <c r="AQ645" i="5"/>
  <c r="AQ661" i="5"/>
  <c r="AQ693" i="5"/>
  <c r="AQ710" i="5"/>
  <c r="AQ743" i="5"/>
  <c r="AQ759" i="5"/>
  <c r="AQ686" i="5"/>
  <c r="AQ711" i="5"/>
  <c r="AE764" i="5"/>
  <c r="AR764" i="5"/>
  <c r="AP764" i="5"/>
  <c r="AQ1118" i="5"/>
  <c r="AQ1134" i="5"/>
  <c r="AQ1150" i="5"/>
  <c r="AQ725" i="5"/>
  <c r="AE708" i="5"/>
  <c r="AR708" i="5"/>
  <c r="AP708" i="5"/>
  <c r="AQ753" i="5"/>
  <c r="AE660" i="5"/>
  <c r="AR660" i="5"/>
  <c r="AP660" i="5"/>
  <c r="AE714" i="5"/>
  <c r="AR714" i="5"/>
  <c r="AP714" i="5"/>
  <c r="AE746" i="5"/>
  <c r="AR746" i="5"/>
  <c r="AP746" i="5"/>
  <c r="AQ1116" i="5"/>
  <c r="AQ808" i="5"/>
  <c r="AE1144" i="5"/>
  <c r="AR1144" i="5"/>
  <c r="AP1144" i="5"/>
  <c r="AQ1173" i="5"/>
  <c r="AQ1182" i="5"/>
  <c r="AQ1198" i="5"/>
  <c r="AE1214" i="5"/>
  <c r="AR1214" i="5"/>
  <c r="AP1214" i="5"/>
  <c r="AE1230" i="5"/>
  <c r="AR1230" i="5"/>
  <c r="AP1230" i="5"/>
  <c r="AQ638" i="5"/>
  <c r="AE760" i="5"/>
  <c r="AR760" i="5"/>
  <c r="AP760" i="5"/>
  <c r="AE733" i="5"/>
  <c r="AR733" i="5"/>
  <c r="AP733" i="5"/>
  <c r="AE632" i="5"/>
  <c r="AR632" i="5"/>
  <c r="AP632" i="5"/>
  <c r="AE664" i="5"/>
  <c r="AR664" i="5"/>
  <c r="AP664" i="5"/>
  <c r="AE766" i="5"/>
  <c r="AP766" i="5"/>
  <c r="AR766" i="5"/>
  <c r="AE649" i="5"/>
  <c r="AR649" i="5"/>
  <c r="AP649" i="5"/>
  <c r="AE681" i="5"/>
  <c r="AR681" i="5"/>
  <c r="AP681" i="5"/>
  <c r="AE697" i="5"/>
  <c r="AR697" i="5"/>
  <c r="AP697" i="5"/>
  <c r="AQ1113" i="5"/>
  <c r="AQ801" i="5"/>
  <c r="AQ1153" i="5"/>
  <c r="AE1195" i="5"/>
  <c r="AR1195" i="5"/>
  <c r="AP1195" i="5"/>
  <c r="AQ1203" i="5"/>
  <c r="AE1219" i="5"/>
  <c r="AR1219" i="5"/>
  <c r="AP1219" i="5"/>
  <c r="AE1235" i="5"/>
  <c r="AR1235" i="5"/>
  <c r="AP1235" i="5"/>
  <c r="AQ1146" i="5"/>
  <c r="AE1162" i="5"/>
  <c r="AR1162" i="5"/>
  <c r="AP1162" i="5"/>
  <c r="AE1184" i="5"/>
  <c r="AR1184" i="5"/>
  <c r="AP1184" i="5"/>
  <c r="AR880" i="5"/>
  <c r="AP880" i="5"/>
  <c r="AE1200" i="5"/>
  <c r="AR1200" i="5"/>
  <c r="AP1200" i="5"/>
  <c r="AE1232" i="5"/>
  <c r="AR1232" i="5"/>
  <c r="AP1232" i="5"/>
  <c r="AQ662" i="5"/>
  <c r="AE690" i="5"/>
  <c r="AP690" i="5"/>
  <c r="AR690" i="5"/>
  <c r="AE773" i="5"/>
  <c r="AR773" i="5"/>
  <c r="AP773" i="5"/>
  <c r="P811" i="5"/>
  <c r="Q811" i="5" s="1"/>
  <c r="AN811" i="5" s="1"/>
  <c r="AO811" i="5" s="1"/>
  <c r="S1185" i="5"/>
  <c r="AE1241" i="5"/>
  <c r="AR1241" i="5"/>
  <c r="AP1241" i="5"/>
  <c r="AQ658" i="5"/>
  <c r="AQ707" i="5"/>
  <c r="AE752" i="5"/>
  <c r="AR752" i="5"/>
  <c r="AP752" i="5"/>
  <c r="AQ671" i="5"/>
  <c r="AE636" i="5"/>
  <c r="AR636" i="5"/>
  <c r="AP636" i="5"/>
  <c r="AE668" i="5"/>
  <c r="AR668" i="5"/>
  <c r="AP668" i="5"/>
  <c r="AE700" i="5"/>
  <c r="AR700" i="5"/>
  <c r="AP700" i="5"/>
  <c r="AQ1156" i="5"/>
  <c r="AQ639" i="5"/>
  <c r="AQ691" i="5"/>
  <c r="AE745" i="5"/>
  <c r="AR745" i="5"/>
  <c r="AP745" i="5"/>
  <c r="AQ644" i="5"/>
  <c r="AE672" i="5"/>
  <c r="AR672" i="5"/>
  <c r="AP672" i="5"/>
  <c r="AQ742" i="5"/>
  <c r="AQ701" i="5"/>
  <c r="AQ735" i="5"/>
  <c r="AQ767" i="5"/>
  <c r="AE674" i="5"/>
  <c r="AP674" i="5"/>
  <c r="AR674" i="5"/>
  <c r="AQ698" i="5"/>
  <c r="AE768" i="5"/>
  <c r="AR768" i="5"/>
  <c r="AP768" i="5"/>
  <c r="AQ1110" i="5"/>
  <c r="AQ1142" i="5"/>
  <c r="AE1196" i="5"/>
  <c r="AR1196" i="5"/>
  <c r="AP1196" i="5"/>
  <c r="AE1228" i="5"/>
  <c r="AR1228" i="5"/>
  <c r="AP1228" i="5"/>
  <c r="AE749" i="5"/>
  <c r="AR749" i="5"/>
  <c r="AP749" i="5"/>
  <c r="AQ940" i="5"/>
  <c r="AE635" i="5"/>
  <c r="AR635" i="5"/>
  <c r="AP635" i="5"/>
  <c r="AQ683" i="5"/>
  <c r="AQ729" i="5"/>
  <c r="AE640" i="5"/>
  <c r="AR640" i="5"/>
  <c r="AP640" i="5"/>
  <c r="AQ676" i="5"/>
  <c r="AE705" i="5"/>
  <c r="AR705" i="5"/>
  <c r="AP705" i="5"/>
  <c r="AQ762" i="5"/>
  <c r="AR816" i="5"/>
  <c r="AP816" i="5"/>
  <c r="AE1152" i="5"/>
  <c r="AR1152" i="5"/>
  <c r="AP1152" i="5"/>
  <c r="AE1206" i="5"/>
  <c r="AR1206" i="5"/>
  <c r="AP1206" i="5"/>
  <c r="AE1238" i="5"/>
  <c r="AR1238" i="5"/>
  <c r="AP1238" i="5"/>
  <c r="AE650" i="5"/>
  <c r="AR650" i="5"/>
  <c r="AP650" i="5"/>
  <c r="AE703" i="5"/>
  <c r="AR703" i="5"/>
  <c r="AP703" i="5"/>
  <c r="AE757" i="5"/>
  <c r="AR757" i="5"/>
  <c r="AP757" i="5"/>
  <c r="AE652" i="5"/>
  <c r="AR652" i="5"/>
  <c r="AP652" i="5"/>
  <c r="AE680" i="5"/>
  <c r="AR680" i="5"/>
  <c r="AP680" i="5"/>
  <c r="AE718" i="5"/>
  <c r="AP718" i="5"/>
  <c r="AR718" i="5"/>
  <c r="AE750" i="5"/>
  <c r="AP750" i="5"/>
  <c r="AR750" i="5"/>
  <c r="AQ641" i="5"/>
  <c r="AQ657" i="5"/>
  <c r="AE689" i="5"/>
  <c r="AR689" i="5"/>
  <c r="AP689" i="5"/>
  <c r="AQ706" i="5"/>
  <c r="AQ723" i="5"/>
  <c r="AQ739" i="5"/>
  <c r="AQ755" i="5"/>
  <c r="AQ771" i="5"/>
  <c r="AE1101" i="5"/>
  <c r="AP1101" i="5"/>
  <c r="AR1101" i="5"/>
  <c r="AE1117" i="5"/>
  <c r="AP1117" i="5"/>
  <c r="AR1117" i="5"/>
  <c r="AE1125" i="5"/>
  <c r="AP1125" i="5"/>
  <c r="AR1125" i="5"/>
  <c r="AE1133" i="5"/>
  <c r="AP1133" i="5"/>
  <c r="AR1133" i="5"/>
  <c r="AQ1141" i="5"/>
  <c r="AR837" i="5"/>
  <c r="AP837" i="5"/>
  <c r="AQ1157" i="5"/>
  <c r="AQ871" i="5"/>
  <c r="AE1215" i="5"/>
  <c r="AR1215" i="5"/>
  <c r="AP1215" i="5"/>
  <c r="AQ1223" i="5"/>
  <c r="AQ1231" i="5"/>
  <c r="AE712" i="5"/>
  <c r="AR712" i="5"/>
  <c r="AP712" i="5"/>
  <c r="AQ1122" i="5"/>
  <c r="AQ1179" i="5"/>
  <c r="AE756" i="5"/>
  <c r="AR756" i="5"/>
  <c r="AP756" i="5"/>
  <c r="AE667" i="5"/>
  <c r="AR667" i="5"/>
  <c r="AP667" i="5"/>
  <c r="AE761" i="5"/>
  <c r="AR761" i="5"/>
  <c r="AP761" i="5"/>
  <c r="AE666" i="5"/>
  <c r="AR666" i="5"/>
  <c r="AP666" i="5"/>
  <c r="AQ694" i="5"/>
  <c r="AE736" i="5"/>
  <c r="AR736" i="5"/>
  <c r="AP736" i="5"/>
  <c r="AQ647" i="5"/>
  <c r="AQ741" i="5"/>
  <c r="AE648" i="5"/>
  <c r="AR648" i="5"/>
  <c r="AP648" i="5"/>
  <c r="AE684" i="5"/>
  <c r="AR684" i="5"/>
  <c r="AP684" i="5"/>
  <c r="AE1177" i="5"/>
  <c r="AR1177" i="5"/>
  <c r="AP1177" i="5"/>
  <c r="AQ1186" i="5"/>
  <c r="AE1202" i="5"/>
  <c r="AR1202" i="5"/>
  <c r="AP1202" i="5"/>
  <c r="AE1218" i="5"/>
  <c r="AR1218" i="5"/>
  <c r="AP1218" i="5"/>
  <c r="AE831" i="5"/>
  <c r="AR831" i="5"/>
  <c r="AP831" i="5"/>
  <c r="AE889" i="5"/>
  <c r="AR889" i="5"/>
  <c r="AP889" i="5"/>
  <c r="AE921" i="5"/>
  <c r="AR921" i="5"/>
  <c r="AP921" i="5"/>
  <c r="AE823" i="5"/>
  <c r="AR823" i="5"/>
  <c r="AP823" i="5"/>
  <c r="AE864" i="5"/>
  <c r="AR864" i="5"/>
  <c r="AP864" i="5"/>
  <c r="AE913" i="5"/>
  <c r="AR913" i="5"/>
  <c r="AP913" i="5"/>
  <c r="AE807" i="5"/>
  <c r="AR807" i="5"/>
  <c r="AP807" i="5"/>
  <c r="AE905" i="5"/>
  <c r="AR905" i="5"/>
  <c r="AP905" i="5"/>
  <c r="AQ1409" i="5"/>
  <c r="AQ1473" i="5"/>
  <c r="AE1496" i="5"/>
  <c r="AR1496" i="5"/>
  <c r="AP1496" i="5"/>
  <c r="AE1504" i="5"/>
  <c r="AR1504" i="5"/>
  <c r="AP1504" i="5"/>
  <c r="AE1508" i="5"/>
  <c r="AR1508" i="5"/>
  <c r="AP1508" i="5"/>
  <c r="AE1516" i="5"/>
  <c r="AR1516" i="5"/>
  <c r="AP1516" i="5"/>
  <c r="AQ1524" i="5"/>
  <c r="AE1532" i="5"/>
  <c r="AR1532" i="5"/>
  <c r="AP1532" i="5"/>
  <c r="AE1416" i="5"/>
  <c r="AR1416" i="5"/>
  <c r="AP1416" i="5"/>
  <c r="AQ1424" i="5"/>
  <c r="AE1448" i="5"/>
  <c r="AR1448" i="5"/>
  <c r="AP1448" i="5"/>
  <c r="AQ1456" i="5"/>
  <c r="AQ1472" i="5"/>
  <c r="AQ1506" i="5"/>
  <c r="AQ1514" i="5"/>
  <c r="AE1538" i="5"/>
  <c r="AR1538" i="5"/>
  <c r="AP1538" i="5"/>
  <c r="AQ1546" i="5"/>
  <c r="AQ1493" i="5"/>
  <c r="AQ1501" i="5"/>
  <c r="AE1505" i="5"/>
  <c r="AR1505" i="5"/>
  <c r="AP1505" i="5"/>
  <c r="AQ1513" i="5"/>
  <c r="AQ1413" i="5"/>
  <c r="AE1421" i="5"/>
  <c r="AP1421" i="5"/>
  <c r="AR1421" i="5"/>
  <c r="AE1441" i="5"/>
  <c r="AR1441" i="5"/>
  <c r="AP1441" i="5"/>
  <c r="AQ1453" i="5"/>
  <c r="AE1495" i="5"/>
  <c r="AP1495" i="5"/>
  <c r="AR1495" i="5"/>
  <c r="AE1503" i="5"/>
  <c r="AP1503" i="5"/>
  <c r="AR1503" i="5"/>
  <c r="AE1519" i="5"/>
  <c r="AP1519" i="5"/>
  <c r="AR1519" i="5"/>
  <c r="AQ1543" i="5"/>
  <c r="AQ1551" i="5"/>
  <c r="AQ1533" i="5"/>
  <c r="AE1537" i="5"/>
  <c r="AR1537" i="5"/>
  <c r="AP1537" i="5"/>
  <c r="AE1549" i="5"/>
  <c r="AR1549" i="5"/>
  <c r="AP1549" i="5"/>
  <c r="AE1531" i="5"/>
  <c r="AP1531" i="5"/>
  <c r="AR1531" i="5"/>
  <c r="AE1407" i="5"/>
  <c r="AP1407" i="5"/>
  <c r="AR1407" i="5"/>
  <c r="AE1411" i="5"/>
  <c r="AR1411" i="5"/>
  <c r="AP1411" i="5"/>
  <c r="AE1419" i="5"/>
  <c r="AP1419" i="5"/>
  <c r="AR1419" i="5"/>
  <c r="AQ1423" i="5"/>
  <c r="AE1431" i="5"/>
  <c r="AP1431" i="5"/>
  <c r="AR1431" i="5"/>
  <c r="AE1439" i="5"/>
  <c r="AP1439" i="5"/>
  <c r="AR1439" i="5"/>
  <c r="AQ1443" i="5"/>
  <c r="AE1447" i="5"/>
  <c r="AP1447" i="5"/>
  <c r="AR1447" i="5"/>
  <c r="AE1451" i="5"/>
  <c r="AP1451" i="5"/>
  <c r="AR1451" i="5"/>
  <c r="AQ1455" i="5"/>
  <c r="AQ1463" i="5"/>
  <c r="AE1475" i="5"/>
  <c r="AP1475" i="5"/>
  <c r="AR1475" i="5"/>
  <c r="AE1479" i="5"/>
  <c r="AP1479" i="5"/>
  <c r="AR1479" i="5"/>
  <c r="AE1412" i="5"/>
  <c r="AR1412" i="5"/>
  <c r="AP1412" i="5"/>
  <c r="AE1420" i="5"/>
  <c r="AR1420" i="5"/>
  <c r="AP1420" i="5"/>
  <c r="AE1428" i="5"/>
  <c r="AR1428" i="5"/>
  <c r="AP1428" i="5"/>
  <c r="AQ1436" i="5"/>
  <c r="AQ1444" i="5"/>
  <c r="AE1452" i="5"/>
  <c r="AR1452" i="5"/>
  <c r="AP1452" i="5"/>
  <c r="AQ1476" i="5"/>
  <c r="AQ1494" i="5"/>
  <c r="AE1502" i="5"/>
  <c r="AR1502" i="5"/>
  <c r="AP1502" i="5"/>
  <c r="AE1526" i="5"/>
  <c r="AR1526" i="5"/>
  <c r="AP1526" i="5"/>
  <c r="AE1534" i="5"/>
  <c r="AR1534" i="5"/>
  <c r="AP1534" i="5"/>
  <c r="AE1550" i="5"/>
  <c r="AR1550" i="5"/>
  <c r="AP1550" i="5"/>
  <c r="AQ1406" i="5"/>
  <c r="AQ1410" i="5"/>
  <c r="AQ1414" i="5"/>
  <c r="AE1430" i="5"/>
  <c r="AR1430" i="5"/>
  <c r="AP1430" i="5"/>
  <c r="AQ1438" i="5"/>
  <c r="AQ1454" i="5"/>
  <c r="AE1458" i="5"/>
  <c r="AR1458" i="5"/>
  <c r="AP1458" i="5"/>
  <c r="AE1462" i="5"/>
  <c r="AR1462" i="5"/>
  <c r="AP1462" i="5"/>
  <c r="AE1474" i="5"/>
  <c r="AR1474" i="5"/>
  <c r="AP1474" i="5"/>
  <c r="AQ1482" i="5"/>
  <c r="AE1490" i="5"/>
  <c r="AR1490" i="5"/>
  <c r="AP1490" i="5"/>
  <c r="AE1417" i="5"/>
  <c r="AR1417" i="5"/>
  <c r="AP1417" i="5"/>
  <c r="AQ1425" i="5"/>
  <c r="AE1449" i="5"/>
  <c r="AR1449" i="5"/>
  <c r="AP1449" i="5"/>
  <c r="AE1457" i="5"/>
  <c r="AR1457" i="5"/>
  <c r="AP1457" i="5"/>
  <c r="AQ1465" i="5"/>
  <c r="AE1486" i="5"/>
  <c r="AR1486" i="5"/>
  <c r="AP1486" i="5"/>
  <c r="AQ1507" i="5"/>
  <c r="AE1515" i="5"/>
  <c r="AP1515" i="5"/>
  <c r="AR1515" i="5"/>
  <c r="AE1539" i="5"/>
  <c r="AP1539" i="5"/>
  <c r="AR1539" i="5"/>
  <c r="AQ1547" i="5"/>
  <c r="AE1544" i="5"/>
  <c r="AR1544" i="5"/>
  <c r="AP1544" i="5"/>
  <c r="AE1552" i="5"/>
  <c r="AR1552" i="5"/>
  <c r="AP1552" i="5"/>
  <c r="AQ855" i="5"/>
  <c r="AQ864" i="5"/>
  <c r="AQ807" i="5"/>
  <c r="AQ889" i="5"/>
  <c r="AQ905" i="5"/>
  <c r="AE1103" i="5"/>
  <c r="AR1103" i="5"/>
  <c r="AP1103" i="5"/>
  <c r="AE1135" i="5"/>
  <c r="AR1135" i="5"/>
  <c r="AP1135" i="5"/>
  <c r="AE1167" i="5"/>
  <c r="AR1167" i="5"/>
  <c r="AP1167" i="5"/>
  <c r="AR877" i="5"/>
  <c r="AP877" i="5"/>
  <c r="AQ843" i="5"/>
  <c r="AQ1103" i="5"/>
  <c r="AQ1135" i="5"/>
  <c r="AE1151" i="5"/>
  <c r="AR1151" i="5"/>
  <c r="AP1151" i="5"/>
  <c r="AQ1167" i="5"/>
  <c r="AQ787" i="5"/>
  <c r="AE758" i="5"/>
  <c r="AR758" i="5"/>
  <c r="AP758" i="5"/>
  <c r="AE661" i="5"/>
  <c r="AR661" i="5"/>
  <c r="AP661" i="5"/>
  <c r="AE1174" i="5"/>
  <c r="AR1174" i="5"/>
  <c r="AP1174" i="5"/>
  <c r="AE1102" i="5"/>
  <c r="AR1102" i="5"/>
  <c r="AP1102" i="5"/>
  <c r="AE1166" i="5"/>
  <c r="AR1166" i="5"/>
  <c r="AP1166" i="5"/>
  <c r="AE1188" i="5"/>
  <c r="AR1188" i="5"/>
  <c r="AP1188" i="5"/>
  <c r="AE659" i="5"/>
  <c r="AR659" i="5"/>
  <c r="AP659" i="5"/>
  <c r="AE1128" i="5"/>
  <c r="AR1128" i="5"/>
  <c r="AP1128" i="5"/>
  <c r="AE670" i="5"/>
  <c r="AP670" i="5"/>
  <c r="AR670" i="5"/>
  <c r="AE1161" i="5"/>
  <c r="AP1161" i="5"/>
  <c r="AR1161" i="5"/>
  <c r="AE1114" i="5"/>
  <c r="AR1114" i="5"/>
  <c r="AP1114" i="5"/>
  <c r="AE658" i="5"/>
  <c r="AP658" i="5"/>
  <c r="AR658" i="5"/>
  <c r="AE765" i="5"/>
  <c r="AR765" i="5"/>
  <c r="AP765" i="5"/>
  <c r="AE1156" i="5"/>
  <c r="AR1156" i="5"/>
  <c r="AP1156" i="5"/>
  <c r="AE767" i="5"/>
  <c r="AR767" i="5"/>
  <c r="AP767" i="5"/>
  <c r="AE748" i="5"/>
  <c r="AR748" i="5"/>
  <c r="AP748" i="5"/>
  <c r="AE699" i="5"/>
  <c r="AR699" i="5"/>
  <c r="AP699" i="5"/>
  <c r="AE729" i="5"/>
  <c r="AR729" i="5"/>
  <c r="AP729" i="5"/>
  <c r="AE730" i="5"/>
  <c r="AR730" i="5"/>
  <c r="AP730" i="5"/>
  <c r="AR861" i="5"/>
  <c r="AP861" i="5"/>
  <c r="AE1104" i="5"/>
  <c r="AP1104" i="5"/>
  <c r="AR1104" i="5"/>
  <c r="AE1231" i="5"/>
  <c r="AR1231" i="5"/>
  <c r="AP1231" i="5"/>
  <c r="AE770" i="5"/>
  <c r="AP770" i="5"/>
  <c r="AR770" i="5"/>
  <c r="AE839" i="5"/>
  <c r="AR839" i="5"/>
  <c r="AP839" i="5"/>
  <c r="AR827" i="5"/>
  <c r="AP827" i="5"/>
  <c r="AE1535" i="5"/>
  <c r="AP1535" i="5"/>
  <c r="AR1535" i="5"/>
  <c r="AE1520" i="5"/>
  <c r="AR1520" i="5"/>
  <c r="AP1520" i="5"/>
  <c r="AE1424" i="5"/>
  <c r="AR1424" i="5"/>
  <c r="AP1424" i="5"/>
  <c r="AE1456" i="5"/>
  <c r="AR1456" i="5"/>
  <c r="AP1456" i="5"/>
  <c r="AE1413" i="5"/>
  <c r="AR1413" i="5"/>
  <c r="AP1413" i="5"/>
  <c r="AE1551" i="5"/>
  <c r="AP1551" i="5"/>
  <c r="AR1551" i="5"/>
  <c r="AE1533" i="5"/>
  <c r="AR1533" i="5"/>
  <c r="AP1533" i="5"/>
  <c r="AE1527" i="5"/>
  <c r="AP1527" i="5"/>
  <c r="AR1527" i="5"/>
  <c r="AE1427" i="5"/>
  <c r="AR1427" i="5"/>
  <c r="AP1427" i="5"/>
  <c r="AE1443" i="5"/>
  <c r="AP1443" i="5"/>
  <c r="AR1443" i="5"/>
  <c r="AE1459" i="5"/>
  <c r="AP1459" i="5"/>
  <c r="AR1459" i="5"/>
  <c r="AE1510" i="5"/>
  <c r="AR1510" i="5"/>
  <c r="AP1510" i="5"/>
  <c r="AE1422" i="5"/>
  <c r="AR1422" i="5"/>
  <c r="AP1422" i="5"/>
  <c r="AE1470" i="5"/>
  <c r="AR1470" i="5"/>
  <c r="AP1470" i="5"/>
  <c r="AE1425" i="5"/>
  <c r="AR1425" i="5"/>
  <c r="AP1425" i="5"/>
  <c r="AE1499" i="5"/>
  <c r="AP1499" i="5"/>
  <c r="AR1499" i="5"/>
  <c r="AQ851" i="5"/>
  <c r="AE1143" i="5"/>
  <c r="AR1143" i="5"/>
  <c r="AP1143" i="5"/>
  <c r="AQ827" i="5"/>
  <c r="AE663" i="5"/>
  <c r="AR663" i="5"/>
  <c r="AP663" i="5"/>
  <c r="AE717" i="5"/>
  <c r="AR717" i="5"/>
  <c r="AP717" i="5"/>
  <c r="AE769" i="5"/>
  <c r="AR769" i="5"/>
  <c r="AP769" i="5"/>
  <c r="AE726" i="5"/>
  <c r="AR726" i="5"/>
  <c r="AP726" i="5"/>
  <c r="AQ758" i="5"/>
  <c r="AE645" i="5"/>
  <c r="AR645" i="5"/>
  <c r="AP645" i="5"/>
  <c r="AQ677" i="5"/>
  <c r="AE710" i="5"/>
  <c r="AR710" i="5"/>
  <c r="AP710" i="5"/>
  <c r="AE654" i="5"/>
  <c r="AP654" i="5"/>
  <c r="AR654" i="5"/>
  <c r="AQ1188" i="5"/>
  <c r="AE1204" i="5"/>
  <c r="AR1204" i="5"/>
  <c r="AP1204" i="5"/>
  <c r="AQ1220" i="5"/>
  <c r="AQ1069" i="5"/>
  <c r="AE1236" i="5"/>
  <c r="AR1236" i="5"/>
  <c r="AP1236" i="5"/>
  <c r="AE675" i="5"/>
  <c r="AR675" i="5"/>
  <c r="AP675" i="5"/>
  <c r="AQ1128" i="5"/>
  <c r="AQ856" i="5"/>
  <c r="AE1173" i="5"/>
  <c r="AP1173" i="5"/>
  <c r="AR1173" i="5"/>
  <c r="AQ1230" i="5"/>
  <c r="AE734" i="5"/>
  <c r="AP734" i="5"/>
  <c r="AR734" i="5"/>
  <c r="AQ1097" i="5"/>
  <c r="AQ1145" i="5"/>
  <c r="AQ841" i="5"/>
  <c r="AQ1161" i="5"/>
  <c r="AQ1169" i="5"/>
  <c r="AE1203" i="5"/>
  <c r="AR1203" i="5"/>
  <c r="AP1203" i="5"/>
  <c r="AE1227" i="5"/>
  <c r="AR1227" i="5"/>
  <c r="AP1227" i="5"/>
  <c r="AR1098" i="5"/>
  <c r="AP1098" i="5"/>
  <c r="AR794" i="5"/>
  <c r="AP794" i="5"/>
  <c r="AE1130" i="5"/>
  <c r="AR1130" i="5"/>
  <c r="AP1130" i="5"/>
  <c r="AE687" i="5"/>
  <c r="AR687" i="5"/>
  <c r="AP687" i="5"/>
  <c r="AQ682" i="5"/>
  <c r="AE671" i="5"/>
  <c r="AR671" i="5"/>
  <c r="AP671" i="5"/>
  <c r="AQ721" i="5"/>
  <c r="AQ765" i="5"/>
  <c r="AQ722" i="5"/>
  <c r="AE1124" i="5"/>
  <c r="AR1124" i="5"/>
  <c r="AP1124" i="5"/>
  <c r="AQ1140" i="5"/>
  <c r="AQ1172" i="5"/>
  <c r="AE1194" i="5"/>
  <c r="AR1194" i="5"/>
  <c r="AP1194" i="5"/>
  <c r="AE639" i="5"/>
  <c r="AR639" i="5"/>
  <c r="AP639" i="5"/>
  <c r="AE691" i="5"/>
  <c r="AR691" i="5"/>
  <c r="AP691" i="5"/>
  <c r="AE709" i="5"/>
  <c r="AR709" i="5"/>
  <c r="AP709" i="5"/>
  <c r="AE742" i="5"/>
  <c r="AR742" i="5"/>
  <c r="AP742" i="5"/>
  <c r="AQ637" i="5"/>
  <c r="AE653" i="5"/>
  <c r="AR653" i="5"/>
  <c r="AP653" i="5"/>
  <c r="AE669" i="5"/>
  <c r="AR669" i="5"/>
  <c r="AP669" i="5"/>
  <c r="AQ685" i="5"/>
  <c r="AE701" i="5"/>
  <c r="AR701" i="5"/>
  <c r="AP701" i="5"/>
  <c r="AE735" i="5"/>
  <c r="AR735" i="5"/>
  <c r="AP735" i="5"/>
  <c r="AE1178" i="5"/>
  <c r="AR1178" i="5"/>
  <c r="AP1178" i="5"/>
  <c r="AE1126" i="5"/>
  <c r="AR1126" i="5"/>
  <c r="AP1126" i="5"/>
  <c r="AE1158" i="5"/>
  <c r="AR1158" i="5"/>
  <c r="AP1158" i="5"/>
  <c r="AE1212" i="5"/>
  <c r="AR1212" i="5"/>
  <c r="AP1212" i="5"/>
  <c r="AE683" i="5"/>
  <c r="AR683" i="5"/>
  <c r="AP683" i="5"/>
  <c r="AE676" i="5"/>
  <c r="AR676" i="5"/>
  <c r="AP676" i="5"/>
  <c r="AQ730" i="5"/>
  <c r="AE1120" i="5"/>
  <c r="AR1120" i="5"/>
  <c r="AP1120" i="5"/>
  <c r="AQ861" i="5"/>
  <c r="AE1222" i="5"/>
  <c r="AR1222" i="5"/>
  <c r="AP1222" i="5"/>
  <c r="AE657" i="5"/>
  <c r="AR657" i="5"/>
  <c r="AP657" i="5"/>
  <c r="AQ673" i="5"/>
  <c r="AE723" i="5"/>
  <c r="AR723" i="5"/>
  <c r="AP723" i="5"/>
  <c r="AE739" i="5"/>
  <c r="AR739" i="5"/>
  <c r="AP739" i="5"/>
  <c r="AE755" i="5"/>
  <c r="AR755" i="5"/>
  <c r="AP755" i="5"/>
  <c r="AE771" i="5"/>
  <c r="AR771" i="5"/>
  <c r="AP771" i="5"/>
  <c r="AE1109" i="5"/>
  <c r="AP1109" i="5"/>
  <c r="AR1109" i="5"/>
  <c r="AR813" i="5"/>
  <c r="AP813" i="5"/>
  <c r="AR821" i="5"/>
  <c r="AP821" i="5"/>
  <c r="AR829" i="5"/>
  <c r="AP829" i="5"/>
  <c r="AE1149" i="5"/>
  <c r="AP1149" i="5"/>
  <c r="AR1149" i="5"/>
  <c r="AE1157" i="5"/>
  <c r="AP1157" i="5"/>
  <c r="AR1157" i="5"/>
  <c r="AE1165" i="5"/>
  <c r="AP1165" i="5"/>
  <c r="AR1165" i="5"/>
  <c r="AR853" i="5"/>
  <c r="AP853" i="5"/>
  <c r="AE1183" i="5"/>
  <c r="AR1183" i="5"/>
  <c r="AP1183" i="5"/>
  <c r="AR871" i="5"/>
  <c r="AP871" i="5"/>
  <c r="AE1191" i="5"/>
  <c r="AR1191" i="5"/>
  <c r="AP1191" i="5"/>
  <c r="AE1207" i="5"/>
  <c r="AR1207" i="5"/>
  <c r="AP1207" i="5"/>
  <c r="AQ712" i="5"/>
  <c r="AE1106" i="5"/>
  <c r="AR1106" i="5"/>
  <c r="AP1106" i="5"/>
  <c r="AE1192" i="5"/>
  <c r="AR1192" i="5"/>
  <c r="AP1192" i="5"/>
  <c r="AQ1224" i="5"/>
  <c r="AE646" i="5"/>
  <c r="AR646" i="5"/>
  <c r="AP646" i="5"/>
  <c r="AE678" i="5"/>
  <c r="AR678" i="5"/>
  <c r="AP678" i="5"/>
  <c r="AE702" i="5"/>
  <c r="AP702" i="5"/>
  <c r="AR702" i="5"/>
  <c r="AQ756" i="5"/>
  <c r="AQ667" i="5"/>
  <c r="AE713" i="5"/>
  <c r="AR713" i="5"/>
  <c r="AP713" i="5"/>
  <c r="AQ642" i="5"/>
  <c r="AE741" i="5"/>
  <c r="AR741" i="5"/>
  <c r="AP741" i="5"/>
  <c r="AQ648" i="5"/>
  <c r="AE704" i="5"/>
  <c r="AR704" i="5"/>
  <c r="AP704" i="5"/>
  <c r="AQ770" i="5"/>
  <c r="AE1132" i="5"/>
  <c r="AR1132" i="5"/>
  <c r="AP1132" i="5"/>
  <c r="AQ1202" i="5"/>
  <c r="AE1234" i="5"/>
  <c r="AR1234" i="5"/>
  <c r="AP1234" i="5"/>
  <c r="AE927" i="5"/>
  <c r="AR927" i="5"/>
  <c r="AP927" i="5"/>
  <c r="AE847" i="5"/>
  <c r="AR847" i="5"/>
  <c r="AP847" i="5"/>
  <c r="AE925" i="5"/>
  <c r="AR925" i="5"/>
  <c r="AP925" i="5"/>
  <c r="AE835" i="5"/>
  <c r="AR835" i="5"/>
  <c r="AP835" i="5"/>
  <c r="AE881" i="5"/>
  <c r="AR881" i="5"/>
  <c r="AP881" i="5"/>
  <c r="AE791" i="5"/>
  <c r="AR791" i="5"/>
  <c r="AP791" i="5"/>
  <c r="AE811" i="5"/>
  <c r="AR811" i="5"/>
  <c r="AP811" i="5"/>
  <c r="AE917" i="5"/>
  <c r="AR917" i="5"/>
  <c r="AP917" i="5"/>
  <c r="AQ1487" i="5"/>
  <c r="AQ1492" i="5"/>
  <c r="AQ1512" i="5"/>
  <c r="AQ1520" i="5"/>
  <c r="AE1524" i="5"/>
  <c r="AR1524" i="5"/>
  <c r="AP1524" i="5"/>
  <c r="AQ1528" i="5"/>
  <c r="AQ1532" i="5"/>
  <c r="AE1488" i="5"/>
  <c r="AR1488" i="5"/>
  <c r="AP1488" i="5"/>
  <c r="AR1408" i="5"/>
  <c r="AP1408" i="5"/>
  <c r="AE1432" i="5"/>
  <c r="AR1432" i="5"/>
  <c r="AP1432" i="5"/>
  <c r="AQ1440" i="5"/>
  <c r="AQ1464" i="5"/>
  <c r="AE1498" i="5"/>
  <c r="AR1498" i="5"/>
  <c r="AP1498" i="5"/>
  <c r="AE1530" i="5"/>
  <c r="AR1530" i="5"/>
  <c r="AP1530" i="5"/>
  <c r="AQ1538" i="5"/>
  <c r="AE1513" i="5"/>
  <c r="AR1513" i="5"/>
  <c r="AP1513" i="5"/>
  <c r="AQ1517" i="5"/>
  <c r="AE1521" i="5"/>
  <c r="AR1521" i="5"/>
  <c r="AP1521" i="5"/>
  <c r="AE1525" i="5"/>
  <c r="AR1525" i="5"/>
  <c r="AP1525" i="5"/>
  <c r="AQ1421" i="5"/>
  <c r="AQ1441" i="5"/>
  <c r="AE1469" i="5"/>
  <c r="AR1469" i="5"/>
  <c r="AP1469" i="5"/>
  <c r="AQ1495" i="5"/>
  <c r="AQ1503" i="5"/>
  <c r="AE1511" i="5"/>
  <c r="AP1511" i="5"/>
  <c r="AR1511" i="5"/>
  <c r="AE1485" i="5"/>
  <c r="AR1485" i="5"/>
  <c r="AP1485" i="5"/>
  <c r="AQ1540" i="5"/>
  <c r="AE1548" i="5"/>
  <c r="AR1548" i="5"/>
  <c r="AP1548" i="5"/>
  <c r="AQ1529" i="5"/>
  <c r="AQ1549" i="5"/>
  <c r="AE1437" i="5"/>
  <c r="AR1437" i="5"/>
  <c r="AP1437" i="5"/>
  <c r="AQ1527" i="5"/>
  <c r="AQ1411" i="5"/>
  <c r="AQ1415" i="5"/>
  <c r="AQ1419" i="5"/>
  <c r="AQ1427" i="5"/>
  <c r="AQ1435" i="5"/>
  <c r="AQ1451" i="5"/>
  <c r="AQ1459" i="5"/>
  <c r="AQ1484" i="5"/>
  <c r="AQ1420" i="5"/>
  <c r="AQ1510" i="5"/>
  <c r="AE1414" i="5"/>
  <c r="AR1414" i="5"/>
  <c r="AP1414" i="5"/>
  <c r="AQ1422" i="5"/>
  <c r="AE1438" i="5"/>
  <c r="AR1438" i="5"/>
  <c r="AP1438" i="5"/>
  <c r="AE1446" i="5"/>
  <c r="AR1446" i="5"/>
  <c r="AP1446" i="5"/>
  <c r="AE1454" i="5"/>
  <c r="AR1454" i="5"/>
  <c r="AP1454" i="5"/>
  <c r="AE1478" i="5"/>
  <c r="AR1478" i="5"/>
  <c r="AP1478" i="5"/>
  <c r="AE1465" i="5"/>
  <c r="AR1465" i="5"/>
  <c r="AP1465" i="5"/>
  <c r="AE1507" i="5"/>
  <c r="AP1507" i="5"/>
  <c r="AR1507" i="5"/>
  <c r="AE1489" i="5"/>
  <c r="AR1489" i="5"/>
  <c r="AP1489" i="5"/>
  <c r="AE1176" i="5"/>
  <c r="AR1176" i="5"/>
  <c r="AP1176" i="5"/>
  <c r="AQ1176" i="5"/>
  <c r="AQ783" i="5"/>
  <c r="AQ897" i="5"/>
  <c r="AQ815" i="5"/>
  <c r="AQ921" i="5"/>
  <c r="AQ795" i="5"/>
  <c r="AE1193" i="5"/>
  <c r="AR1193" i="5"/>
  <c r="AP1193" i="5"/>
  <c r="AQ885" i="5"/>
  <c r="AE1119" i="5"/>
  <c r="AR1119" i="5"/>
  <c r="AP1119" i="5"/>
  <c r="AQ823" i="5"/>
  <c r="AR869" i="5"/>
  <c r="AP869" i="5"/>
  <c r="AE1233" i="5"/>
  <c r="AP1233" i="5"/>
  <c r="AR1233" i="5"/>
  <c r="AQ869" i="5"/>
  <c r="AQ811" i="5"/>
  <c r="AS471" i="5"/>
  <c r="S1487" i="5"/>
  <c r="P1487" i="5"/>
  <c r="Q1487" i="5" s="1"/>
  <c r="AN1487" i="5" s="1"/>
  <c r="AO1487" i="5" s="1"/>
  <c r="P1492" i="5"/>
  <c r="Q1492" i="5" s="1"/>
  <c r="AN1492" i="5" s="1"/>
  <c r="AO1492" i="5" s="1"/>
  <c r="S1492" i="5"/>
  <c r="S1512" i="5"/>
  <c r="P1512" i="5"/>
  <c r="Q1512" i="5" s="1"/>
  <c r="AN1512" i="5" s="1"/>
  <c r="AO1512" i="5" s="1"/>
  <c r="P1532" i="5"/>
  <c r="Q1532" i="5" s="1"/>
  <c r="AN1532" i="5" s="1"/>
  <c r="AO1532" i="5" s="1"/>
  <c r="S1532" i="5"/>
  <c r="P1424" i="5"/>
  <c r="Q1424" i="5" s="1"/>
  <c r="AN1424" i="5" s="1"/>
  <c r="AO1424" i="5" s="1"/>
  <c r="S1424" i="5"/>
  <c r="P1432" i="5"/>
  <c r="Q1432" i="5" s="1"/>
  <c r="AN1432" i="5" s="1"/>
  <c r="AO1432" i="5" s="1"/>
  <c r="S1432" i="5"/>
  <c r="P1440" i="5"/>
  <c r="Q1440" i="5" s="1"/>
  <c r="AN1440" i="5" s="1"/>
  <c r="AO1440" i="5" s="1"/>
  <c r="S1440" i="5"/>
  <c r="S1456" i="5"/>
  <c r="P1456" i="5"/>
  <c r="Q1456" i="5" s="1"/>
  <c r="AN1456" i="5" s="1"/>
  <c r="AO1456" i="5" s="1"/>
  <c r="P1530" i="5"/>
  <c r="Q1530" i="5" s="1"/>
  <c r="AN1530" i="5" s="1"/>
  <c r="AO1530" i="5" s="1"/>
  <c r="S1530" i="5"/>
  <c r="S1505" i="5"/>
  <c r="P1505" i="5"/>
  <c r="Q1505" i="5" s="1"/>
  <c r="AN1505" i="5" s="1"/>
  <c r="AO1505" i="5" s="1"/>
  <c r="S1421" i="5"/>
  <c r="P1421" i="5"/>
  <c r="Q1421" i="5" s="1"/>
  <c r="AN1421" i="5" s="1"/>
  <c r="AO1421" i="5" s="1"/>
  <c r="S1511" i="5"/>
  <c r="P1511" i="5"/>
  <c r="Q1511" i="5" s="1"/>
  <c r="AN1511" i="5" s="1"/>
  <c r="AO1511" i="5" s="1"/>
  <c r="P1519" i="5"/>
  <c r="Q1519" i="5" s="1"/>
  <c r="AN1519" i="5" s="1"/>
  <c r="AO1519" i="5" s="1"/>
  <c r="S1519" i="5"/>
  <c r="P1543" i="5"/>
  <c r="Q1543" i="5" s="1"/>
  <c r="AN1543" i="5" s="1"/>
  <c r="AO1543" i="5" s="1"/>
  <c r="S1543" i="5"/>
  <c r="S1540" i="5"/>
  <c r="P1540" i="5"/>
  <c r="Q1540" i="5" s="1"/>
  <c r="AN1540" i="5" s="1"/>
  <c r="AO1540" i="5" s="1"/>
  <c r="S1549" i="5"/>
  <c r="P1549" i="5"/>
  <c r="Q1549" i="5" s="1"/>
  <c r="AN1549" i="5" s="1"/>
  <c r="AO1549" i="5" s="1"/>
  <c r="S1411" i="5"/>
  <c r="P1411" i="5"/>
  <c r="Q1411" i="5" s="1"/>
  <c r="AN1411" i="5" s="1"/>
  <c r="AO1411" i="5" s="1"/>
  <c r="P1423" i="5"/>
  <c r="Q1423" i="5" s="1"/>
  <c r="AN1423" i="5" s="1"/>
  <c r="AO1423" i="5" s="1"/>
  <c r="S1423" i="5"/>
  <c r="P1439" i="5"/>
  <c r="Q1439" i="5" s="1"/>
  <c r="AN1439" i="5" s="1"/>
  <c r="AO1439" i="5" s="1"/>
  <c r="S1439" i="5"/>
  <c r="P1451" i="5"/>
  <c r="Q1451" i="5" s="1"/>
  <c r="AN1451" i="5" s="1"/>
  <c r="AO1451" i="5" s="1"/>
  <c r="S1451" i="5"/>
  <c r="S1455" i="5"/>
  <c r="P1455" i="5"/>
  <c r="Q1455" i="5" s="1"/>
  <c r="AN1455" i="5" s="1"/>
  <c r="AO1455" i="5" s="1"/>
  <c r="S1412" i="5"/>
  <c r="P1412" i="5"/>
  <c r="Q1412" i="5" s="1"/>
  <c r="AN1412" i="5" s="1"/>
  <c r="AO1412" i="5" s="1"/>
  <c r="P1420" i="5"/>
  <c r="Q1420" i="5" s="1"/>
  <c r="AN1420" i="5" s="1"/>
  <c r="AO1420" i="5" s="1"/>
  <c r="S1420" i="5"/>
  <c r="P1410" i="5"/>
  <c r="Q1410" i="5" s="1"/>
  <c r="AN1410" i="5" s="1"/>
  <c r="AO1410" i="5" s="1"/>
  <c r="S1410" i="5"/>
  <c r="P1414" i="5"/>
  <c r="Q1414" i="5" s="1"/>
  <c r="AN1414" i="5" s="1"/>
  <c r="AO1414" i="5" s="1"/>
  <c r="S1414" i="5"/>
  <c r="S1430" i="5"/>
  <c r="P1430" i="5"/>
  <c r="Q1430" i="5" s="1"/>
  <c r="AN1430" i="5" s="1"/>
  <c r="AO1430" i="5" s="1"/>
  <c r="P1438" i="5"/>
  <c r="Q1438" i="5" s="1"/>
  <c r="AN1438" i="5" s="1"/>
  <c r="AO1438" i="5" s="1"/>
  <c r="S1438" i="5"/>
  <c r="P1454" i="5"/>
  <c r="Q1454" i="5" s="1"/>
  <c r="AN1454" i="5" s="1"/>
  <c r="AO1454" i="5" s="1"/>
  <c r="S1454" i="5"/>
  <c r="P1462" i="5"/>
  <c r="Q1462" i="5" s="1"/>
  <c r="AN1462" i="5" s="1"/>
  <c r="AO1462" i="5" s="1"/>
  <c r="S1462" i="5"/>
  <c r="S1490" i="5"/>
  <c r="P1490" i="5"/>
  <c r="Q1490" i="5" s="1"/>
  <c r="AN1490" i="5" s="1"/>
  <c r="AO1490" i="5" s="1"/>
  <c r="S1449" i="5"/>
  <c r="P1449" i="5"/>
  <c r="Q1449" i="5" s="1"/>
  <c r="AN1449" i="5" s="1"/>
  <c r="AO1449" i="5" s="1"/>
  <c r="P1465" i="5"/>
  <c r="Q1465" i="5" s="1"/>
  <c r="AN1465" i="5" s="1"/>
  <c r="AO1465" i="5" s="1"/>
  <c r="S1465" i="5"/>
  <c r="P1507" i="5"/>
  <c r="Q1507" i="5" s="1"/>
  <c r="AN1507" i="5" s="1"/>
  <c r="AO1507" i="5" s="1"/>
  <c r="S1507" i="5"/>
  <c r="P1515" i="5"/>
  <c r="Q1515" i="5" s="1"/>
  <c r="AN1515" i="5" s="1"/>
  <c r="AO1515" i="5" s="1"/>
  <c r="S1515" i="5"/>
  <c r="S1489" i="5"/>
  <c r="P1489" i="5"/>
  <c r="Q1489" i="5" s="1"/>
  <c r="AN1489" i="5" s="1"/>
  <c r="AO1489" i="5" s="1"/>
  <c r="S1539" i="5"/>
  <c r="P1539" i="5"/>
  <c r="Q1539" i="5" s="1"/>
  <c r="AN1539" i="5" s="1"/>
  <c r="AO1539" i="5" s="1"/>
  <c r="S1535" i="5"/>
  <c r="P1535" i="5"/>
  <c r="Q1535" i="5" s="1"/>
  <c r="AN1535" i="5" s="1"/>
  <c r="AO1535" i="5" s="1"/>
  <c r="S1500" i="5"/>
  <c r="P1500" i="5"/>
  <c r="Q1500" i="5" s="1"/>
  <c r="AN1500" i="5" s="1"/>
  <c r="AO1500" i="5" s="1"/>
  <c r="P1520" i="5"/>
  <c r="Q1520" i="5" s="1"/>
  <c r="AN1520" i="5" s="1"/>
  <c r="AO1520" i="5" s="1"/>
  <c r="S1520" i="5"/>
  <c r="P1528" i="5"/>
  <c r="Q1528" i="5" s="1"/>
  <c r="AN1528" i="5" s="1"/>
  <c r="AO1528" i="5" s="1"/>
  <c r="S1528" i="5"/>
  <c r="P1408" i="5"/>
  <c r="Q1408" i="5" s="1"/>
  <c r="AN1408" i="5" s="1"/>
  <c r="AO1408" i="5" s="1"/>
  <c r="S1408" i="5"/>
  <c r="P1464" i="5"/>
  <c r="Q1464" i="5" s="1"/>
  <c r="AN1464" i="5" s="1"/>
  <c r="AO1464" i="5" s="1"/>
  <c r="S1464" i="5"/>
  <c r="P1480" i="5"/>
  <c r="Q1480" i="5" s="1"/>
  <c r="AN1480" i="5" s="1"/>
  <c r="AO1480" i="5" s="1"/>
  <c r="S1480" i="5"/>
  <c r="P1498" i="5"/>
  <c r="Q1498" i="5" s="1"/>
  <c r="AN1498" i="5" s="1"/>
  <c r="AO1498" i="5" s="1"/>
  <c r="S1498" i="5"/>
  <c r="S1522" i="5"/>
  <c r="P1522" i="5"/>
  <c r="Q1522" i="5" s="1"/>
  <c r="AN1522" i="5" s="1"/>
  <c r="AO1522" i="5" s="1"/>
  <c r="P1497" i="5"/>
  <c r="Q1497" i="5" s="1"/>
  <c r="AN1497" i="5" s="1"/>
  <c r="AO1497" i="5" s="1"/>
  <c r="S1497" i="5"/>
  <c r="P1517" i="5"/>
  <c r="Q1517" i="5" s="1"/>
  <c r="AN1517" i="5" s="1"/>
  <c r="AO1517" i="5" s="1"/>
  <c r="S1517" i="5"/>
  <c r="S1525" i="5"/>
  <c r="P1525" i="5"/>
  <c r="Q1525" i="5" s="1"/>
  <c r="AN1525" i="5" s="1"/>
  <c r="AO1525" i="5" s="1"/>
  <c r="S1469" i="5"/>
  <c r="P1469" i="5"/>
  <c r="Q1469" i="5" s="1"/>
  <c r="AN1469" i="5" s="1"/>
  <c r="AO1469" i="5" s="1"/>
  <c r="P1481" i="5"/>
  <c r="Q1481" i="5" s="1"/>
  <c r="AN1481" i="5" s="1"/>
  <c r="AO1481" i="5" s="1"/>
  <c r="S1481" i="5"/>
  <c r="P1485" i="5"/>
  <c r="Q1485" i="5" s="1"/>
  <c r="AN1485" i="5" s="1"/>
  <c r="AO1485" i="5" s="1"/>
  <c r="S1485" i="5"/>
  <c r="P1529" i="5"/>
  <c r="Q1529" i="5" s="1"/>
  <c r="AN1529" i="5" s="1"/>
  <c r="AO1529" i="5" s="1"/>
  <c r="S1529" i="5"/>
  <c r="P1437" i="5"/>
  <c r="Q1437" i="5" s="1"/>
  <c r="AN1437" i="5" s="1"/>
  <c r="AO1437" i="5" s="1"/>
  <c r="S1437" i="5"/>
  <c r="S1491" i="5"/>
  <c r="P1491" i="5"/>
  <c r="Q1491" i="5" s="1"/>
  <c r="AN1491" i="5" s="1"/>
  <c r="AO1491" i="5" s="1"/>
  <c r="P1527" i="5"/>
  <c r="Q1527" i="5" s="1"/>
  <c r="AN1527" i="5" s="1"/>
  <c r="AO1527" i="5" s="1"/>
  <c r="S1527" i="5"/>
  <c r="S1415" i="5"/>
  <c r="P1415" i="5"/>
  <c r="Q1415" i="5" s="1"/>
  <c r="AN1415" i="5" s="1"/>
  <c r="AO1415" i="5" s="1"/>
  <c r="S1427" i="5"/>
  <c r="P1427" i="5"/>
  <c r="Q1427" i="5" s="1"/>
  <c r="AN1427" i="5" s="1"/>
  <c r="AO1427" i="5" s="1"/>
  <c r="P1435" i="5"/>
  <c r="Q1435" i="5" s="1"/>
  <c r="AN1435" i="5" s="1"/>
  <c r="AO1435" i="5" s="1"/>
  <c r="S1435" i="5"/>
  <c r="P1459" i="5"/>
  <c r="Q1459" i="5" s="1"/>
  <c r="AN1459" i="5" s="1"/>
  <c r="AO1459" i="5" s="1"/>
  <c r="S1459" i="5"/>
  <c r="P1467" i="5"/>
  <c r="Q1467" i="5" s="1"/>
  <c r="AN1467" i="5" s="1"/>
  <c r="AO1467" i="5" s="1"/>
  <c r="S1467" i="5"/>
  <c r="P1471" i="5"/>
  <c r="Q1471" i="5" s="1"/>
  <c r="AN1471" i="5" s="1"/>
  <c r="AO1471" i="5" s="1"/>
  <c r="S1471" i="5"/>
  <c r="P1484" i="5"/>
  <c r="Q1484" i="5" s="1"/>
  <c r="AN1484" i="5" s="1"/>
  <c r="AO1484" i="5" s="1"/>
  <c r="S1484" i="5"/>
  <c r="S1510" i="5"/>
  <c r="P1510" i="5"/>
  <c r="Q1510" i="5" s="1"/>
  <c r="AN1510" i="5" s="1"/>
  <c r="AO1510" i="5" s="1"/>
  <c r="P1518" i="5"/>
  <c r="Q1518" i="5" s="1"/>
  <c r="AN1518" i="5" s="1"/>
  <c r="AO1518" i="5" s="1"/>
  <c r="S1518" i="5"/>
  <c r="P1422" i="5"/>
  <c r="Q1422" i="5" s="1"/>
  <c r="AN1422" i="5" s="1"/>
  <c r="AO1422" i="5" s="1"/>
  <c r="S1422" i="5"/>
  <c r="P1446" i="5"/>
  <c r="Q1446" i="5" s="1"/>
  <c r="AN1446" i="5" s="1"/>
  <c r="AO1446" i="5" s="1"/>
  <c r="S1446" i="5"/>
  <c r="P1466" i="5"/>
  <c r="Q1466" i="5" s="1"/>
  <c r="AN1466" i="5" s="1"/>
  <c r="AO1466" i="5" s="1"/>
  <c r="S1466" i="5"/>
  <c r="P1478" i="5"/>
  <c r="Q1478" i="5" s="1"/>
  <c r="AN1478" i="5" s="1"/>
  <c r="AO1478" i="5" s="1"/>
  <c r="S1478" i="5"/>
  <c r="S1433" i="5"/>
  <c r="P1433" i="5"/>
  <c r="Q1433" i="5" s="1"/>
  <c r="AN1433" i="5" s="1"/>
  <c r="AO1433" i="5" s="1"/>
  <c r="P1499" i="5"/>
  <c r="Q1499" i="5" s="1"/>
  <c r="AN1499" i="5" s="1"/>
  <c r="AO1499" i="5" s="1"/>
  <c r="S1499" i="5"/>
  <c r="S1531" i="5"/>
  <c r="P1531" i="5"/>
  <c r="Q1531" i="5" s="1"/>
  <c r="AN1531" i="5" s="1"/>
  <c r="AO1531" i="5" s="1"/>
  <c r="P1407" i="5"/>
  <c r="Q1407" i="5" s="1"/>
  <c r="AN1407" i="5" s="1"/>
  <c r="AO1407" i="5" s="1"/>
  <c r="S1407" i="5"/>
  <c r="P1431" i="5"/>
  <c r="Q1431" i="5" s="1"/>
  <c r="AN1431" i="5" s="1"/>
  <c r="AO1431" i="5" s="1"/>
  <c r="S1431" i="5"/>
  <c r="S1443" i="5"/>
  <c r="P1443" i="5"/>
  <c r="Q1443" i="5" s="1"/>
  <c r="AN1443" i="5" s="1"/>
  <c r="AO1443" i="5" s="1"/>
  <c r="P1447" i="5"/>
  <c r="Q1447" i="5" s="1"/>
  <c r="AN1447" i="5" s="1"/>
  <c r="AO1447" i="5" s="1"/>
  <c r="S1447" i="5"/>
  <c r="S1463" i="5"/>
  <c r="P1463" i="5"/>
  <c r="Q1463" i="5" s="1"/>
  <c r="AN1463" i="5" s="1"/>
  <c r="AO1463" i="5" s="1"/>
  <c r="S1475" i="5"/>
  <c r="P1475" i="5"/>
  <c r="Q1475" i="5" s="1"/>
  <c r="AN1475" i="5" s="1"/>
  <c r="AO1475" i="5" s="1"/>
  <c r="P1479" i="5"/>
  <c r="Q1479" i="5" s="1"/>
  <c r="AN1479" i="5" s="1"/>
  <c r="AO1479" i="5" s="1"/>
  <c r="S1479" i="5"/>
  <c r="P1444" i="5"/>
  <c r="Q1444" i="5" s="1"/>
  <c r="AN1444" i="5" s="1"/>
  <c r="AO1444" i="5" s="1"/>
  <c r="S1444" i="5"/>
  <c r="P1460" i="5"/>
  <c r="Q1460" i="5" s="1"/>
  <c r="AN1460" i="5" s="1"/>
  <c r="AO1460" i="5" s="1"/>
  <c r="S1460" i="5"/>
  <c r="S1476" i="5"/>
  <c r="P1476" i="5"/>
  <c r="Q1476" i="5" s="1"/>
  <c r="AN1476" i="5" s="1"/>
  <c r="AO1476" i="5" s="1"/>
  <c r="P1494" i="5"/>
  <c r="Q1494" i="5" s="1"/>
  <c r="AN1494" i="5" s="1"/>
  <c r="AO1494" i="5" s="1"/>
  <c r="S1494" i="5"/>
  <c r="S1406" i="5"/>
  <c r="P1406" i="5"/>
  <c r="Q1406" i="5" s="1"/>
  <c r="P1418" i="5"/>
  <c r="Q1418" i="5" s="1"/>
  <c r="AN1418" i="5" s="1"/>
  <c r="AO1418" i="5" s="1"/>
  <c r="S1418" i="5"/>
  <c r="S1426" i="5"/>
  <c r="P1426" i="5"/>
  <c r="Q1426" i="5" s="1"/>
  <c r="AN1426" i="5" s="1"/>
  <c r="AO1426" i="5" s="1"/>
  <c r="P1434" i="5"/>
  <c r="Q1434" i="5" s="1"/>
  <c r="AN1434" i="5" s="1"/>
  <c r="AO1434" i="5" s="1"/>
  <c r="S1434" i="5"/>
  <c r="S1442" i="5"/>
  <c r="P1442" i="5"/>
  <c r="Q1442" i="5" s="1"/>
  <c r="AN1442" i="5" s="1"/>
  <c r="AO1442" i="5" s="1"/>
  <c r="S1450" i="5"/>
  <c r="P1450" i="5"/>
  <c r="Q1450" i="5" s="1"/>
  <c r="AN1450" i="5" s="1"/>
  <c r="AO1450" i="5" s="1"/>
  <c r="S1458" i="5"/>
  <c r="P1458" i="5"/>
  <c r="Q1458" i="5" s="1"/>
  <c r="AN1458" i="5" s="1"/>
  <c r="AO1458" i="5" s="1"/>
  <c r="S1470" i="5"/>
  <c r="P1470" i="5"/>
  <c r="Q1470" i="5" s="1"/>
  <c r="AN1470" i="5" s="1"/>
  <c r="AO1470" i="5" s="1"/>
  <c r="S1474" i="5"/>
  <c r="P1474" i="5"/>
  <c r="Q1474" i="5" s="1"/>
  <c r="AN1474" i="5" s="1"/>
  <c r="AO1474" i="5" s="1"/>
  <c r="P1482" i="5"/>
  <c r="Q1482" i="5" s="1"/>
  <c r="AN1482" i="5" s="1"/>
  <c r="AO1482" i="5" s="1"/>
  <c r="S1482" i="5"/>
  <c r="P1483" i="5"/>
  <c r="Q1483" i="5" s="1"/>
  <c r="AN1483" i="5" s="1"/>
  <c r="AO1483" i="5" s="1"/>
  <c r="S1483" i="5"/>
  <c r="P1425" i="5"/>
  <c r="Q1425" i="5" s="1"/>
  <c r="AN1425" i="5" s="1"/>
  <c r="AO1425" i="5" s="1"/>
  <c r="S1425" i="5"/>
  <c r="S1457" i="5"/>
  <c r="P1457" i="5"/>
  <c r="Q1457" i="5" s="1"/>
  <c r="AN1457" i="5" s="1"/>
  <c r="AO1457" i="5" s="1"/>
  <c r="S1477" i="5"/>
  <c r="P1477" i="5"/>
  <c r="Q1477" i="5" s="1"/>
  <c r="AN1477" i="5" s="1"/>
  <c r="AO1477" i="5" s="1"/>
  <c r="P1523" i="5"/>
  <c r="Q1523" i="5" s="1"/>
  <c r="AN1523" i="5" s="1"/>
  <c r="AO1523" i="5" s="1"/>
  <c r="S1523" i="5"/>
  <c r="P1547" i="5"/>
  <c r="Q1547" i="5" s="1"/>
  <c r="AN1547" i="5" s="1"/>
  <c r="AO1547" i="5" s="1"/>
  <c r="S1547" i="5"/>
  <c r="S1536" i="5"/>
  <c r="P1536" i="5"/>
  <c r="Q1536" i="5" s="1"/>
  <c r="AN1536" i="5" s="1"/>
  <c r="AO1536" i="5" s="1"/>
  <c r="S1409" i="5"/>
  <c r="P1409" i="5"/>
  <c r="Q1409" i="5" s="1"/>
  <c r="AN1409" i="5" s="1"/>
  <c r="AO1409" i="5" s="1"/>
  <c r="P1496" i="5"/>
  <c r="Q1496" i="5" s="1"/>
  <c r="AN1496" i="5" s="1"/>
  <c r="AO1496" i="5" s="1"/>
  <c r="S1496" i="5"/>
  <c r="P1508" i="5"/>
  <c r="Q1508" i="5" s="1"/>
  <c r="AN1508" i="5" s="1"/>
  <c r="AO1508" i="5" s="1"/>
  <c r="S1508" i="5"/>
  <c r="S1416" i="5"/>
  <c r="P1416" i="5"/>
  <c r="Q1416" i="5" s="1"/>
  <c r="AN1416" i="5" s="1"/>
  <c r="AO1416" i="5" s="1"/>
  <c r="S1506" i="5"/>
  <c r="P1506" i="5"/>
  <c r="Q1506" i="5" s="1"/>
  <c r="AN1506" i="5" s="1"/>
  <c r="AO1506" i="5" s="1"/>
  <c r="S1493" i="5"/>
  <c r="P1493" i="5"/>
  <c r="Q1493" i="5" s="1"/>
  <c r="AN1493" i="5" s="1"/>
  <c r="AO1493" i="5" s="1"/>
  <c r="S1501" i="5"/>
  <c r="P1501" i="5"/>
  <c r="Q1501" i="5" s="1"/>
  <c r="AN1501" i="5" s="1"/>
  <c r="AO1501" i="5" s="1"/>
  <c r="S1509" i="5"/>
  <c r="P1509" i="5"/>
  <c r="Q1509" i="5" s="1"/>
  <c r="AN1509" i="5" s="1"/>
  <c r="AO1509" i="5" s="1"/>
  <c r="S1413" i="5"/>
  <c r="P1413" i="5"/>
  <c r="Q1413" i="5" s="1"/>
  <c r="AN1413" i="5" s="1"/>
  <c r="AO1413" i="5" s="1"/>
  <c r="P1429" i="5"/>
  <c r="Q1429" i="5" s="1"/>
  <c r="AN1429" i="5" s="1"/>
  <c r="AO1429" i="5" s="1"/>
  <c r="S1429" i="5"/>
  <c r="S1453" i="5"/>
  <c r="P1453" i="5"/>
  <c r="Q1453" i="5" s="1"/>
  <c r="AN1453" i="5" s="1"/>
  <c r="AO1453" i="5" s="1"/>
  <c r="P1551" i="5"/>
  <c r="Q1551" i="5" s="1"/>
  <c r="AN1551" i="5" s="1"/>
  <c r="AO1551" i="5" s="1"/>
  <c r="S1551" i="5"/>
  <c r="P1533" i="5"/>
  <c r="Q1533" i="5" s="1"/>
  <c r="AN1533" i="5" s="1"/>
  <c r="AO1533" i="5" s="1"/>
  <c r="S1533" i="5"/>
  <c r="S1537" i="5"/>
  <c r="P1537" i="5"/>
  <c r="Q1537" i="5" s="1"/>
  <c r="AN1537" i="5" s="1"/>
  <c r="AO1537" i="5" s="1"/>
  <c r="P1541" i="5"/>
  <c r="Q1541" i="5" s="1"/>
  <c r="AN1541" i="5" s="1"/>
  <c r="AO1541" i="5" s="1"/>
  <c r="S1541" i="5"/>
  <c r="S1545" i="5"/>
  <c r="P1545" i="5"/>
  <c r="Q1545" i="5" s="1"/>
  <c r="AN1545" i="5" s="1"/>
  <c r="AO1545" i="5" s="1"/>
  <c r="P1473" i="5"/>
  <c r="Q1473" i="5" s="1"/>
  <c r="AN1473" i="5" s="1"/>
  <c r="AO1473" i="5" s="1"/>
  <c r="S1473" i="5"/>
  <c r="S1504" i="5"/>
  <c r="P1504" i="5"/>
  <c r="Q1504" i="5" s="1"/>
  <c r="AN1504" i="5" s="1"/>
  <c r="AO1504" i="5" s="1"/>
  <c r="S1516" i="5"/>
  <c r="P1516" i="5"/>
  <c r="Q1516" i="5" s="1"/>
  <c r="AN1516" i="5" s="1"/>
  <c r="AO1516" i="5" s="1"/>
  <c r="S1524" i="5"/>
  <c r="P1524" i="5"/>
  <c r="Q1524" i="5" s="1"/>
  <c r="AN1524" i="5" s="1"/>
  <c r="AO1524" i="5" s="1"/>
  <c r="P1488" i="5"/>
  <c r="Q1488" i="5" s="1"/>
  <c r="AN1488" i="5" s="1"/>
  <c r="AO1488" i="5" s="1"/>
  <c r="S1488" i="5"/>
  <c r="S1448" i="5"/>
  <c r="P1448" i="5"/>
  <c r="Q1448" i="5" s="1"/>
  <c r="AN1448" i="5" s="1"/>
  <c r="AO1448" i="5" s="1"/>
  <c r="P1472" i="5"/>
  <c r="Q1472" i="5" s="1"/>
  <c r="AN1472" i="5" s="1"/>
  <c r="AO1472" i="5" s="1"/>
  <c r="S1472" i="5"/>
  <c r="P1514" i="5"/>
  <c r="Q1514" i="5" s="1"/>
  <c r="AN1514" i="5" s="1"/>
  <c r="AO1514" i="5" s="1"/>
  <c r="S1514" i="5"/>
  <c r="P1538" i="5"/>
  <c r="Q1538" i="5" s="1"/>
  <c r="AN1538" i="5" s="1"/>
  <c r="AO1538" i="5" s="1"/>
  <c r="S1538" i="5"/>
  <c r="P1546" i="5"/>
  <c r="Q1546" i="5" s="1"/>
  <c r="AN1546" i="5" s="1"/>
  <c r="AO1546" i="5" s="1"/>
  <c r="S1546" i="5"/>
  <c r="P1513" i="5"/>
  <c r="Q1513" i="5" s="1"/>
  <c r="AN1513" i="5" s="1"/>
  <c r="AO1513" i="5" s="1"/>
  <c r="S1513" i="5"/>
  <c r="S1521" i="5"/>
  <c r="P1521" i="5"/>
  <c r="Q1521" i="5" s="1"/>
  <c r="AN1521" i="5" s="1"/>
  <c r="AO1521" i="5" s="1"/>
  <c r="S1441" i="5"/>
  <c r="P1441" i="5"/>
  <c r="Q1441" i="5" s="1"/>
  <c r="AN1441" i="5" s="1"/>
  <c r="AO1441" i="5" s="1"/>
  <c r="S1461" i="5"/>
  <c r="P1461" i="5"/>
  <c r="Q1461" i="5" s="1"/>
  <c r="AN1461" i="5" s="1"/>
  <c r="AO1461" i="5" s="1"/>
  <c r="P1495" i="5"/>
  <c r="Q1495" i="5" s="1"/>
  <c r="AN1495" i="5" s="1"/>
  <c r="AO1495" i="5" s="1"/>
  <c r="S1495" i="5"/>
  <c r="S1503" i="5"/>
  <c r="P1503" i="5"/>
  <c r="Q1503" i="5" s="1"/>
  <c r="AN1503" i="5" s="1"/>
  <c r="AO1503" i="5" s="1"/>
  <c r="S1548" i="5"/>
  <c r="P1548" i="5"/>
  <c r="Q1548" i="5" s="1"/>
  <c r="AN1548" i="5" s="1"/>
  <c r="AO1548" i="5" s="1"/>
  <c r="S1445" i="5"/>
  <c r="P1445" i="5"/>
  <c r="Q1445" i="5" s="1"/>
  <c r="AN1445" i="5" s="1"/>
  <c r="AO1445" i="5" s="1"/>
  <c r="P1419" i="5"/>
  <c r="Q1419" i="5" s="1"/>
  <c r="AN1419" i="5" s="1"/>
  <c r="AO1419" i="5" s="1"/>
  <c r="S1419" i="5"/>
  <c r="S1428" i="5"/>
  <c r="P1428" i="5"/>
  <c r="Q1428" i="5" s="1"/>
  <c r="AN1428" i="5" s="1"/>
  <c r="AO1428" i="5" s="1"/>
  <c r="P1436" i="5"/>
  <c r="Q1436" i="5" s="1"/>
  <c r="AN1436" i="5" s="1"/>
  <c r="AO1436" i="5" s="1"/>
  <c r="S1436" i="5"/>
  <c r="P1452" i="5"/>
  <c r="Q1452" i="5" s="1"/>
  <c r="AN1452" i="5" s="1"/>
  <c r="AO1452" i="5" s="1"/>
  <c r="S1452" i="5"/>
  <c r="P1468" i="5"/>
  <c r="Q1468" i="5" s="1"/>
  <c r="AN1468" i="5" s="1"/>
  <c r="AO1468" i="5" s="1"/>
  <c r="S1468" i="5"/>
  <c r="S1502" i="5"/>
  <c r="P1502" i="5"/>
  <c r="Q1502" i="5" s="1"/>
  <c r="AN1502" i="5" s="1"/>
  <c r="AO1502" i="5" s="1"/>
  <c r="S1526" i="5"/>
  <c r="P1526" i="5"/>
  <c r="Q1526" i="5" s="1"/>
  <c r="AN1526" i="5" s="1"/>
  <c r="AO1526" i="5" s="1"/>
  <c r="P1534" i="5"/>
  <c r="Q1534" i="5" s="1"/>
  <c r="AN1534" i="5" s="1"/>
  <c r="AO1534" i="5" s="1"/>
  <c r="S1534" i="5"/>
  <c r="S1542" i="5"/>
  <c r="P1542" i="5"/>
  <c r="Q1542" i="5" s="1"/>
  <c r="AN1542" i="5" s="1"/>
  <c r="AO1542" i="5" s="1"/>
  <c r="P1550" i="5"/>
  <c r="Q1550" i="5" s="1"/>
  <c r="AN1550" i="5" s="1"/>
  <c r="AO1550" i="5" s="1"/>
  <c r="S1550" i="5"/>
  <c r="P1417" i="5"/>
  <c r="Q1417" i="5" s="1"/>
  <c r="AN1417" i="5" s="1"/>
  <c r="AO1417" i="5" s="1"/>
  <c r="S1417" i="5"/>
  <c r="P1486" i="5"/>
  <c r="Q1486" i="5" s="1"/>
  <c r="AN1486" i="5" s="1"/>
  <c r="AO1486" i="5" s="1"/>
  <c r="S1486" i="5"/>
  <c r="P1544" i="5"/>
  <c r="Q1544" i="5" s="1"/>
  <c r="AN1544" i="5" s="1"/>
  <c r="AO1544" i="5" s="1"/>
  <c r="S1544" i="5"/>
  <c r="S1552" i="5"/>
  <c r="P1552" i="5"/>
  <c r="Q1552" i="5" s="1"/>
  <c r="AN1552" i="5" s="1"/>
  <c r="AO1552" i="5" s="1"/>
  <c r="M1095" i="5"/>
  <c r="M945" i="5"/>
  <c r="M830" i="5"/>
  <c r="M868" i="5"/>
  <c r="AQ868" i="5" s="1"/>
  <c r="M900" i="5"/>
  <c r="M916" i="5"/>
  <c r="M976" i="5"/>
  <c r="AQ976" i="5" s="1"/>
  <c r="M1030" i="5"/>
  <c r="AQ1030" i="5" s="1"/>
  <c r="M1038" i="5"/>
  <c r="AQ1038" i="5" s="1"/>
  <c r="M1054" i="5"/>
  <c r="M1062" i="5"/>
  <c r="M878" i="5"/>
  <c r="M954" i="5"/>
  <c r="M1028" i="5"/>
  <c r="M915" i="5"/>
  <c r="AQ915" i="5" s="1"/>
  <c r="M1049" i="5"/>
  <c r="M1027" i="5"/>
  <c r="M874" i="5"/>
  <c r="AQ874" i="5" s="1"/>
  <c r="M890" i="5"/>
  <c r="AQ890" i="5" s="1"/>
  <c r="M991" i="5"/>
  <c r="AQ991" i="5" s="1"/>
  <c r="M1007" i="5"/>
  <c r="M1029" i="5"/>
  <c r="M948" i="5"/>
  <c r="M980" i="5"/>
  <c r="AQ980" i="5" s="1"/>
  <c r="M988" i="5"/>
  <c r="AQ988" i="5" s="1"/>
  <c r="M1058" i="5"/>
  <c r="AQ1058" i="5" s="1"/>
  <c r="M1066" i="5"/>
  <c r="AQ1066" i="5" s="1"/>
  <c r="M969" i="5"/>
  <c r="M1001" i="5"/>
  <c r="AQ1001" i="5" s="1"/>
  <c r="M918" i="5"/>
  <c r="M926" i="5"/>
  <c r="AQ926" i="5" s="1"/>
  <c r="M789" i="5"/>
  <c r="M797" i="5"/>
  <c r="AQ797" i="5" s="1"/>
  <c r="M990" i="5"/>
  <c r="M1014" i="5"/>
  <c r="AQ1014" i="5" s="1"/>
  <c r="M1032" i="5"/>
  <c r="AQ1032" i="5" s="1"/>
  <c r="M1025" i="5"/>
  <c r="M872" i="5"/>
  <c r="M1041" i="5"/>
  <c r="M888" i="5"/>
  <c r="AQ888" i="5" s="1"/>
  <c r="M1057" i="5"/>
  <c r="AQ1057" i="5" s="1"/>
  <c r="M904" i="5"/>
  <c r="M1073" i="5"/>
  <c r="AQ1073" i="5" s="1"/>
  <c r="M920" i="5"/>
  <c r="AQ920" i="5" s="1"/>
  <c r="M928" i="5"/>
  <c r="M882" i="5"/>
  <c r="AQ882" i="5" s="1"/>
  <c r="M941" i="5"/>
  <c r="AQ941" i="5" s="1"/>
  <c r="M884" i="5"/>
  <c r="AQ884" i="5" s="1"/>
  <c r="M952" i="5"/>
  <c r="M960" i="5"/>
  <c r="M992" i="5"/>
  <c r="AQ992" i="5" s="1"/>
  <c r="M1000" i="5"/>
  <c r="M1070" i="5"/>
  <c r="M1078" i="5"/>
  <c r="AQ1078" i="5" s="1"/>
  <c r="M977" i="5"/>
  <c r="AQ977" i="5" s="1"/>
  <c r="M824" i="5"/>
  <c r="M993" i="5"/>
  <c r="M840" i="5"/>
  <c r="M1009" i="5"/>
  <c r="AQ1009" i="5" s="1"/>
  <c r="M1022" i="5"/>
  <c r="AQ1022" i="5" s="1"/>
  <c r="M1063" i="5"/>
  <c r="M1079" i="5"/>
  <c r="AQ1079" i="5" s="1"/>
  <c r="M962" i="5"/>
  <c r="AQ962" i="5" s="1"/>
  <c r="M970" i="5"/>
  <c r="AQ970" i="5" s="1"/>
  <c r="M1002" i="5"/>
  <c r="M849" i="5"/>
  <c r="AQ849" i="5" s="1"/>
  <c r="M1010" i="5"/>
  <c r="AQ1010" i="5" s="1"/>
  <c r="M883" i="5"/>
  <c r="AQ883" i="5" s="1"/>
  <c r="M899" i="5"/>
  <c r="M979" i="5"/>
  <c r="M826" i="5"/>
  <c r="M995" i="5"/>
  <c r="AQ995" i="5" s="1"/>
  <c r="M842" i="5"/>
  <c r="M1011" i="5"/>
  <c r="M1033" i="5"/>
  <c r="AQ1033" i="5" s="1"/>
  <c r="M1065" i="5"/>
  <c r="M859" i="5"/>
  <c r="M784" i="5"/>
  <c r="AQ784" i="5" s="1"/>
  <c r="M792" i="5"/>
  <c r="AQ792" i="5" s="1"/>
  <c r="M961" i="5"/>
  <c r="AQ961" i="5" s="1"/>
  <c r="M788" i="5"/>
  <c r="AQ788" i="5" s="1"/>
  <c r="M943" i="5"/>
  <c r="M959" i="5"/>
  <c r="AQ959" i="5" s="1"/>
  <c r="M975" i="5"/>
  <c r="M854" i="5"/>
  <c r="M863" i="5"/>
  <c r="M956" i="5"/>
  <c r="M1012" i="5"/>
  <c r="M1026" i="5"/>
  <c r="M1042" i="5"/>
  <c r="M848" i="5"/>
  <c r="M1039" i="5"/>
  <c r="M1055" i="5"/>
  <c r="M902" i="5"/>
  <c r="M1071" i="5"/>
  <c r="AQ1071" i="5" s="1"/>
  <c r="M950" i="5"/>
  <c r="M974" i="5"/>
  <c r="M982" i="5"/>
  <c r="AQ982" i="5" s="1"/>
  <c r="M1006" i="5"/>
  <c r="AQ1006" i="5" s="1"/>
  <c r="M965" i="5"/>
  <c r="M812" i="5"/>
  <c r="M981" i="5"/>
  <c r="M828" i="5"/>
  <c r="AQ828" i="5" s="1"/>
  <c r="M997" i="5"/>
  <c r="M844" i="5"/>
  <c r="M814" i="5"/>
  <c r="M1024" i="5"/>
  <c r="M983" i="5"/>
  <c r="AQ983" i="5" s="1"/>
  <c r="M999" i="5"/>
  <c r="M1015" i="5"/>
  <c r="AQ1015" i="5" s="1"/>
  <c r="M1037" i="5"/>
  <c r="AQ1037" i="5" s="1"/>
  <c r="M1053" i="5"/>
  <c r="AQ1053" i="5" s="1"/>
  <c r="M1085" i="5"/>
  <c r="M968" i="5"/>
  <c r="M860" i="5"/>
  <c r="AQ860" i="5" s="1"/>
  <c r="M1046" i="5"/>
  <c r="AQ1046" i="5" s="1"/>
  <c r="M800" i="5"/>
  <c r="AQ800" i="5" s="1"/>
  <c r="M946" i="5"/>
  <c r="AQ946" i="5" s="1"/>
  <c r="M978" i="5"/>
  <c r="AQ978" i="5" s="1"/>
  <c r="M857" i="5"/>
  <c r="M866" i="5"/>
  <c r="M875" i="5"/>
  <c r="AQ875" i="5" s="1"/>
  <c r="M1036" i="5"/>
  <c r="AQ1036" i="5" s="1"/>
  <c r="M1044" i="5"/>
  <c r="M891" i="5"/>
  <c r="AQ891" i="5" s="1"/>
  <c r="M1052" i="5"/>
  <c r="M1060" i="5"/>
  <c r="AQ1060" i="5" s="1"/>
  <c r="M907" i="5"/>
  <c r="M1068" i="5"/>
  <c r="M1076" i="5"/>
  <c r="AQ1076" i="5" s="1"/>
  <c r="M923" i="5"/>
  <c r="AQ923" i="5" s="1"/>
  <c r="M947" i="5"/>
  <c r="AQ947" i="5" s="1"/>
  <c r="M963" i="5"/>
  <c r="AQ963" i="5" s="1"/>
  <c r="M810" i="5"/>
  <c r="AQ810" i="5" s="1"/>
  <c r="M858" i="5"/>
  <c r="AQ858" i="5" s="1"/>
  <c r="M1020" i="5"/>
  <c r="AQ1020" i="5" s="1"/>
  <c r="M804" i="5"/>
  <c r="M820" i="5"/>
  <c r="M836" i="5"/>
  <c r="AQ836" i="5" s="1"/>
  <c r="M852" i="5"/>
  <c r="M865" i="5"/>
  <c r="M922" i="5"/>
  <c r="AQ922" i="5" s="1"/>
  <c r="M1023" i="5"/>
  <c r="AQ1023" i="5" s="1"/>
  <c r="M876" i="5"/>
  <c r="M892" i="5"/>
  <c r="M1061" i="5"/>
  <c r="M908" i="5"/>
  <c r="M1077" i="5"/>
  <c r="M924" i="5"/>
  <c r="M996" i="5"/>
  <c r="M1004" i="5"/>
  <c r="M1034" i="5"/>
  <c r="AQ1034" i="5" s="1"/>
  <c r="M1074" i="5"/>
  <c r="M870" i="5"/>
  <c r="M886" i="5"/>
  <c r="AQ886" i="5" s="1"/>
  <c r="M879" i="5"/>
  <c r="AQ879" i="5" s="1"/>
  <c r="M1040" i="5"/>
  <c r="AQ1040" i="5" s="1"/>
  <c r="M887" i="5"/>
  <c r="M1048" i="5"/>
  <c r="AQ1048" i="5" s="1"/>
  <c r="M895" i="5"/>
  <c r="AQ895" i="5" s="1"/>
  <c r="M1056" i="5"/>
  <c r="M903" i="5"/>
  <c r="AQ903" i="5" s="1"/>
  <c r="M1064" i="5"/>
  <c r="AQ1064" i="5" s="1"/>
  <c r="M911" i="5"/>
  <c r="M1072" i="5"/>
  <c r="M919" i="5"/>
  <c r="M1080" i="5"/>
  <c r="M786" i="5"/>
  <c r="AQ786" i="5" s="1"/>
  <c r="M802" i="5"/>
  <c r="AQ802" i="5" s="1"/>
  <c r="M818" i="5"/>
  <c r="M987" i="5"/>
  <c r="AQ987" i="5" s="1"/>
  <c r="M834" i="5"/>
  <c r="M1003" i="5"/>
  <c r="M1013" i="5"/>
  <c r="AQ1013" i="5" s="1"/>
  <c r="M867" i="5"/>
  <c r="AQ867" i="5" s="1"/>
  <c r="M798" i="5"/>
  <c r="M862" i="5"/>
  <c r="AQ862" i="5" s="1"/>
  <c r="M939" i="5"/>
  <c r="AQ939" i="5" s="1"/>
  <c r="M951" i="5"/>
  <c r="AQ951" i="5" s="1"/>
  <c r="M967" i="5"/>
  <c r="M846" i="5"/>
  <c r="M944" i="5"/>
  <c r="M984" i="5"/>
  <c r="AQ984" i="5" s="1"/>
  <c r="M1008" i="5"/>
  <c r="M1017" i="5"/>
  <c r="M957" i="5"/>
  <c r="AQ957" i="5" s="1"/>
  <c r="M1031" i="5"/>
  <c r="AQ1031" i="5" s="1"/>
  <c r="M1047" i="5"/>
  <c r="M894" i="5"/>
  <c r="AQ894" i="5" s="1"/>
  <c r="M910" i="5"/>
  <c r="M953" i="5"/>
  <c r="AQ953" i="5" s="1"/>
  <c r="M796" i="5"/>
  <c r="M785" i="5"/>
  <c r="M793" i="5"/>
  <c r="AQ793" i="5" s="1"/>
  <c r="M809" i="5"/>
  <c r="M817" i="5"/>
  <c r="M825" i="5"/>
  <c r="M986" i="5"/>
  <c r="M833" i="5"/>
  <c r="M994" i="5"/>
  <c r="M1084" i="5"/>
  <c r="AQ1084" i="5" s="1"/>
  <c r="M896" i="5"/>
  <c r="M912" i="5"/>
  <c r="AQ912" i="5" s="1"/>
  <c r="M1081" i="5"/>
  <c r="AQ1081" i="5" s="1"/>
  <c r="M949" i="5"/>
  <c r="M973" i="5"/>
  <c r="M989" i="5"/>
  <c r="AQ989" i="5" s="1"/>
  <c r="M1005" i="5"/>
  <c r="AQ1005" i="5" s="1"/>
  <c r="M1018" i="5"/>
  <c r="M1043" i="5"/>
  <c r="AQ1043" i="5" s="1"/>
  <c r="M1059" i="5"/>
  <c r="AQ1059" i="5" s="1"/>
  <c r="M906" i="5"/>
  <c r="AQ906" i="5" s="1"/>
  <c r="M1075" i="5"/>
  <c r="M1019" i="5"/>
  <c r="M790" i="5"/>
  <c r="M806" i="5"/>
  <c r="M822" i="5"/>
  <c r="M838" i="5"/>
  <c r="AQ838" i="5" s="1"/>
  <c r="M1045" i="5"/>
  <c r="M964" i="5"/>
  <c r="AQ964" i="5" s="1"/>
  <c r="M972" i="5"/>
  <c r="M1016" i="5"/>
  <c r="AQ1016" i="5" s="1"/>
  <c r="M1021" i="5"/>
  <c r="AQ1021" i="5" s="1"/>
  <c r="M1050" i="5"/>
  <c r="M1082" i="5"/>
  <c r="M985" i="5"/>
  <c r="M832" i="5"/>
  <c r="AQ832" i="5" s="1"/>
  <c r="M958" i="5"/>
  <c r="M805" i="5"/>
  <c r="M966" i="5"/>
  <c r="AQ966" i="5" s="1"/>
  <c r="M998" i="5"/>
  <c r="AQ998" i="5" s="1"/>
  <c r="M955" i="5"/>
  <c r="M971" i="5"/>
  <c r="M850" i="5"/>
  <c r="M1035" i="5"/>
  <c r="AQ1035" i="5" s="1"/>
  <c r="M1051" i="5"/>
  <c r="AQ1051" i="5" s="1"/>
  <c r="M898" i="5"/>
  <c r="M1067" i="5"/>
  <c r="M914" i="5"/>
  <c r="AQ914" i="5" s="1"/>
  <c r="M1083" i="5"/>
  <c r="AQ1083" i="5" s="1"/>
  <c r="D488" i="5"/>
  <c r="W469" i="5" s="1"/>
  <c r="W470" i="5" s="1"/>
  <c r="Y470" i="5" s="1"/>
  <c r="AS472" i="5"/>
  <c r="R1131" i="5"/>
  <c r="AM1131" i="5" s="1"/>
  <c r="AH1131" i="5"/>
  <c r="AH728" i="5"/>
  <c r="R728" i="5"/>
  <c r="AM728" i="5" s="1"/>
  <c r="R1205" i="5"/>
  <c r="AM1205" i="5" s="1"/>
  <c r="AH1205" i="5"/>
  <c r="R1103" i="5"/>
  <c r="AM1103" i="5" s="1"/>
  <c r="AH1103" i="5"/>
  <c r="AH1185" i="5"/>
  <c r="R1185" i="5"/>
  <c r="AM1185" i="5" s="1"/>
  <c r="AH1127" i="5"/>
  <c r="R1127" i="5"/>
  <c r="AM1127" i="5" s="1"/>
  <c r="R1147" i="5"/>
  <c r="AM1147" i="5" s="1"/>
  <c r="AH1147" i="5"/>
  <c r="R720" i="5"/>
  <c r="AM720" i="5" s="1"/>
  <c r="AH720" i="5"/>
  <c r="R1115" i="5"/>
  <c r="AM1115" i="5" s="1"/>
  <c r="AH1115" i="5"/>
  <c r="AH1171" i="5"/>
  <c r="R1171" i="5"/>
  <c r="AM1171" i="5" s="1"/>
  <c r="AH1163" i="5"/>
  <c r="R1163" i="5"/>
  <c r="AM1163" i="5" s="1"/>
  <c r="R1225" i="5"/>
  <c r="AM1225" i="5" s="1"/>
  <c r="AH1225" i="5"/>
  <c r="AH1167" i="5"/>
  <c r="R1167" i="5"/>
  <c r="AM1167" i="5" s="1"/>
  <c r="AH1201" i="5"/>
  <c r="R1201" i="5"/>
  <c r="AM1201" i="5" s="1"/>
  <c r="AH1181" i="5"/>
  <c r="R1181" i="5"/>
  <c r="AM1181" i="5" s="1"/>
  <c r="AH1197" i="5"/>
  <c r="R1197" i="5"/>
  <c r="AM1197" i="5" s="1"/>
  <c r="P717" i="5"/>
  <c r="Q717" i="5" s="1"/>
  <c r="AN717" i="5" s="1"/>
  <c r="AO717" i="5" s="1"/>
  <c r="S717" i="5"/>
  <c r="G101" i="9" s="1"/>
  <c r="P656" i="5"/>
  <c r="Q656" i="5" s="1"/>
  <c r="AN656" i="5" s="1"/>
  <c r="AO656" i="5" s="1"/>
  <c r="S656" i="5"/>
  <c r="G40" i="9" s="1"/>
  <c r="P726" i="5"/>
  <c r="Q726" i="5" s="1"/>
  <c r="AN726" i="5" s="1"/>
  <c r="AO726" i="5" s="1"/>
  <c r="S726" i="5"/>
  <c r="G110" i="9" s="1"/>
  <c r="P758" i="5"/>
  <c r="Q758" i="5" s="1"/>
  <c r="AN758" i="5" s="1"/>
  <c r="AO758" i="5" s="1"/>
  <c r="S758" i="5"/>
  <c r="G142" i="9" s="1"/>
  <c r="P629" i="5"/>
  <c r="Q629" i="5" s="1"/>
  <c r="AN629" i="5" s="1"/>
  <c r="AO629" i="5" s="1"/>
  <c r="S629" i="5"/>
  <c r="G13" i="9" s="1"/>
  <c r="P661" i="5"/>
  <c r="Q661" i="5" s="1"/>
  <c r="AN661" i="5" s="1"/>
  <c r="AO661" i="5" s="1"/>
  <c r="S661" i="5"/>
  <c r="G45" i="9" s="1"/>
  <c r="P782" i="5"/>
  <c r="Q782" i="5" s="1"/>
  <c r="D799" i="5" s="1"/>
  <c r="V782" i="5" s="1"/>
  <c r="S782" i="5"/>
  <c r="P1118" i="5"/>
  <c r="Q1118" i="5" s="1"/>
  <c r="AN1118" i="5" s="1"/>
  <c r="AO1118" i="5" s="1"/>
  <c r="S1118" i="5"/>
  <c r="S862" i="5"/>
  <c r="P862" i="5"/>
  <c r="Q862" i="5" s="1"/>
  <c r="AN862" i="5" s="1"/>
  <c r="AO862" i="5" s="1"/>
  <c r="P654" i="5"/>
  <c r="Q654" i="5" s="1"/>
  <c r="AN654" i="5" s="1"/>
  <c r="AO654" i="5" s="1"/>
  <c r="S654" i="5"/>
  <c r="G38" i="9" s="1"/>
  <c r="P686" i="5"/>
  <c r="Q686" i="5" s="1"/>
  <c r="AN686" i="5" s="1"/>
  <c r="AO686" i="5" s="1"/>
  <c r="S686" i="5"/>
  <c r="G70" i="9" s="1"/>
  <c r="P711" i="5"/>
  <c r="Q711" i="5" s="1"/>
  <c r="AN711" i="5" s="1"/>
  <c r="AO711" i="5" s="1"/>
  <c r="S711" i="5"/>
  <c r="G95" i="9" s="1"/>
  <c r="P764" i="5"/>
  <c r="Q764" i="5" s="1"/>
  <c r="AN764" i="5" s="1"/>
  <c r="AO764" i="5" s="1"/>
  <c r="S764" i="5"/>
  <c r="G148" i="9" s="1"/>
  <c r="P983" i="5"/>
  <c r="Q983" i="5" s="1"/>
  <c r="AN983" i="5" s="1"/>
  <c r="AO983" i="5" s="1"/>
  <c r="S983" i="5"/>
  <c r="P999" i="5"/>
  <c r="Q999" i="5" s="1"/>
  <c r="AN999" i="5" s="1"/>
  <c r="AO999" i="5" s="1"/>
  <c r="S999" i="5"/>
  <c r="P1015" i="5"/>
  <c r="Q1015" i="5" s="1"/>
  <c r="AN1015" i="5" s="1"/>
  <c r="AO1015" i="5" s="1"/>
  <c r="S1015" i="5"/>
  <c r="P1188" i="5"/>
  <c r="Q1188" i="5" s="1"/>
  <c r="AN1188" i="5" s="1"/>
  <c r="AO1188" i="5" s="1"/>
  <c r="S1188" i="5"/>
  <c r="P1204" i="5"/>
  <c r="Q1204" i="5" s="1"/>
  <c r="AN1204" i="5" s="1"/>
  <c r="AO1204" i="5" s="1"/>
  <c r="S1204" i="5"/>
  <c r="P1053" i="5"/>
  <c r="Q1053" i="5" s="1"/>
  <c r="AN1053" i="5" s="1"/>
  <c r="AO1053" i="5" s="1"/>
  <c r="S1053" i="5"/>
  <c r="P1220" i="5"/>
  <c r="Q1220" i="5" s="1"/>
  <c r="AN1220" i="5" s="1"/>
  <c r="AO1220" i="5" s="1"/>
  <c r="S1220" i="5"/>
  <c r="P1069" i="5"/>
  <c r="Q1069" i="5" s="1"/>
  <c r="AN1069" i="5" s="1"/>
  <c r="AO1069" i="5" s="1"/>
  <c r="S1069" i="5"/>
  <c r="R724" i="5"/>
  <c r="AM724" i="5" s="1"/>
  <c r="AH724" i="5"/>
  <c r="P631" i="5"/>
  <c r="Q631" i="5" s="1"/>
  <c r="AN631" i="5" s="1"/>
  <c r="AO631" i="5" s="1"/>
  <c r="S631" i="5"/>
  <c r="G15" i="9" s="1"/>
  <c r="P952" i="5"/>
  <c r="Q952" i="5" s="1"/>
  <c r="AN952" i="5" s="1"/>
  <c r="AO952" i="5" s="1"/>
  <c r="S952" i="5"/>
  <c r="AH795" i="5"/>
  <c r="R795" i="5"/>
  <c r="AM795" i="5" s="1"/>
  <c r="AH1123" i="5"/>
  <c r="R1123" i="5"/>
  <c r="AM1123" i="5" s="1"/>
  <c r="P984" i="5"/>
  <c r="Q984" i="5" s="1"/>
  <c r="AN984" i="5" s="1"/>
  <c r="AO984" i="5" s="1"/>
  <c r="S984" i="5"/>
  <c r="P1000" i="5"/>
  <c r="Q1000" i="5" s="1"/>
  <c r="AN1000" i="5" s="1"/>
  <c r="AO1000" i="5" s="1"/>
  <c r="S1000" i="5"/>
  <c r="P1078" i="5"/>
  <c r="Q1078" i="5" s="1"/>
  <c r="AN1078" i="5" s="1"/>
  <c r="AO1078" i="5" s="1"/>
  <c r="S1078" i="5"/>
  <c r="R1237" i="5"/>
  <c r="AM1237" i="5" s="1"/>
  <c r="AH1237" i="5"/>
  <c r="P659" i="5"/>
  <c r="Q659" i="5" s="1"/>
  <c r="AN659" i="5" s="1"/>
  <c r="AO659" i="5" s="1"/>
  <c r="S659" i="5"/>
  <c r="G43" i="9" s="1"/>
  <c r="P708" i="5"/>
  <c r="Q708" i="5" s="1"/>
  <c r="AN708" i="5" s="1"/>
  <c r="AO708" i="5" s="1"/>
  <c r="S708" i="5"/>
  <c r="G92" i="9" s="1"/>
  <c r="P753" i="5"/>
  <c r="Q753" i="5" s="1"/>
  <c r="AN753" i="5" s="1"/>
  <c r="AO753" i="5" s="1"/>
  <c r="S753" i="5"/>
  <c r="G137" i="9" s="1"/>
  <c r="S1096" i="5"/>
  <c r="P1096" i="5"/>
  <c r="Q1096" i="5" s="1"/>
  <c r="AN1096" i="5" s="1"/>
  <c r="AO1096" i="5" s="1"/>
  <c r="P840" i="5"/>
  <c r="Q840" i="5" s="1"/>
  <c r="AN840" i="5" s="1"/>
  <c r="AO840" i="5" s="1"/>
  <c r="S840" i="5"/>
  <c r="P1160" i="5"/>
  <c r="Q1160" i="5" s="1"/>
  <c r="AN1160" i="5" s="1"/>
  <c r="AO1160" i="5" s="1"/>
  <c r="S1160" i="5"/>
  <c r="P856" i="5"/>
  <c r="Q856" i="5" s="1"/>
  <c r="AN856" i="5" s="1"/>
  <c r="AO856" i="5" s="1"/>
  <c r="S856" i="5"/>
  <c r="P734" i="5"/>
  <c r="Q734" i="5" s="1"/>
  <c r="AN734" i="5" s="1"/>
  <c r="AO734" i="5" s="1"/>
  <c r="S734" i="5"/>
  <c r="G118" i="9" s="1"/>
  <c r="S796" i="5"/>
  <c r="P796" i="5"/>
  <c r="Q796" i="5" s="1"/>
  <c r="AN796" i="5" s="1"/>
  <c r="AO796" i="5" s="1"/>
  <c r="S763" i="5"/>
  <c r="G147" i="9" s="1"/>
  <c r="P763" i="5"/>
  <c r="Q763" i="5" s="1"/>
  <c r="AN763" i="5" s="1"/>
  <c r="AO763" i="5" s="1"/>
  <c r="P1097" i="5"/>
  <c r="Q1097" i="5" s="1"/>
  <c r="AN1097" i="5" s="1"/>
  <c r="AO1097" i="5" s="1"/>
  <c r="S1097" i="5"/>
  <c r="P946" i="5"/>
  <c r="Q946" i="5" s="1"/>
  <c r="AN946" i="5" s="1"/>
  <c r="AO946" i="5" s="1"/>
  <c r="S946" i="5"/>
  <c r="P1105" i="5"/>
  <c r="Q1105" i="5" s="1"/>
  <c r="AN1105" i="5" s="1"/>
  <c r="AO1105" i="5" s="1"/>
  <c r="S1105" i="5"/>
  <c r="P1129" i="5"/>
  <c r="Q1129" i="5" s="1"/>
  <c r="AN1129" i="5" s="1"/>
  <c r="AO1129" i="5" s="1"/>
  <c r="S1129" i="5"/>
  <c r="P978" i="5"/>
  <c r="Q978" i="5" s="1"/>
  <c r="AN978" i="5" s="1"/>
  <c r="AO978" i="5" s="1"/>
  <c r="S978" i="5"/>
  <c r="P1137" i="5"/>
  <c r="Q1137" i="5" s="1"/>
  <c r="AN1137" i="5" s="1"/>
  <c r="AO1137" i="5" s="1"/>
  <c r="S1137" i="5"/>
  <c r="P1145" i="5"/>
  <c r="Q1145" i="5" s="1"/>
  <c r="AN1145" i="5" s="1"/>
  <c r="AO1145" i="5" s="1"/>
  <c r="S1145" i="5"/>
  <c r="P1161" i="5"/>
  <c r="Q1161" i="5" s="1"/>
  <c r="AN1161" i="5" s="1"/>
  <c r="AO1161" i="5" s="1"/>
  <c r="S1161" i="5"/>
  <c r="P1169" i="5"/>
  <c r="Q1169" i="5" s="1"/>
  <c r="AN1169" i="5" s="1"/>
  <c r="AO1169" i="5" s="1"/>
  <c r="S1169" i="5"/>
  <c r="P866" i="5"/>
  <c r="Q866" i="5" s="1"/>
  <c r="AN866" i="5" s="1"/>
  <c r="AO866" i="5" s="1"/>
  <c r="S866" i="5"/>
  <c r="P1028" i="5"/>
  <c r="Q1028" i="5" s="1"/>
  <c r="AN1028" i="5" s="1"/>
  <c r="AO1028" i="5" s="1"/>
  <c r="S1028" i="5"/>
  <c r="P1036" i="5"/>
  <c r="Q1036" i="5" s="1"/>
  <c r="AN1036" i="5" s="1"/>
  <c r="AO1036" i="5" s="1"/>
  <c r="S1036" i="5"/>
  <c r="P1060" i="5"/>
  <c r="Q1060" i="5" s="1"/>
  <c r="AN1060" i="5" s="1"/>
  <c r="AO1060" i="5" s="1"/>
  <c r="S1060" i="5"/>
  <c r="P1227" i="5"/>
  <c r="Q1227" i="5" s="1"/>
  <c r="AN1227" i="5" s="1"/>
  <c r="AO1227" i="5" s="1"/>
  <c r="S1227" i="5"/>
  <c r="P915" i="5"/>
  <c r="Q915" i="5" s="1"/>
  <c r="AN915" i="5" s="1"/>
  <c r="AO915" i="5" s="1"/>
  <c r="S915" i="5"/>
  <c r="P1076" i="5"/>
  <c r="Q1076" i="5" s="1"/>
  <c r="AN1076" i="5" s="1"/>
  <c r="AO1076" i="5" s="1"/>
  <c r="S1076" i="5"/>
  <c r="S923" i="5"/>
  <c r="P923" i="5"/>
  <c r="Q923" i="5" s="1"/>
  <c r="AN923" i="5" s="1"/>
  <c r="AO923" i="5" s="1"/>
  <c r="P1084" i="5"/>
  <c r="Q1084" i="5" s="1"/>
  <c r="AN1084" i="5" s="1"/>
  <c r="AO1084" i="5" s="1"/>
  <c r="S1084" i="5"/>
  <c r="P947" i="5"/>
  <c r="Q947" i="5" s="1"/>
  <c r="AN947" i="5" s="1"/>
  <c r="AO947" i="5" s="1"/>
  <c r="S947" i="5"/>
  <c r="P1130" i="5"/>
  <c r="Q1130" i="5" s="1"/>
  <c r="AN1130" i="5" s="1"/>
  <c r="AO1130" i="5" s="1"/>
  <c r="S1130" i="5"/>
  <c r="P1020" i="5"/>
  <c r="Q1020" i="5" s="1"/>
  <c r="AN1020" i="5" s="1"/>
  <c r="AO1020" i="5" s="1"/>
  <c r="S1020" i="5"/>
  <c r="P1184" i="5"/>
  <c r="Q1184" i="5" s="1"/>
  <c r="AN1184" i="5" s="1"/>
  <c r="AO1184" i="5" s="1"/>
  <c r="S1184" i="5"/>
  <c r="P1033" i="5"/>
  <c r="Q1033" i="5" s="1"/>
  <c r="AN1033" i="5" s="1"/>
  <c r="AO1033" i="5" s="1"/>
  <c r="S1033" i="5"/>
  <c r="P880" i="5"/>
  <c r="Q880" i="5" s="1"/>
  <c r="AN880" i="5" s="1"/>
  <c r="AO880" i="5" s="1"/>
  <c r="S880" i="5"/>
  <c r="P1065" i="5"/>
  <c r="Q1065" i="5" s="1"/>
  <c r="AN1065" i="5" s="1"/>
  <c r="AO1065" i="5" s="1"/>
  <c r="S1065" i="5"/>
  <c r="P1232" i="5"/>
  <c r="Q1232" i="5" s="1"/>
  <c r="AN1232" i="5" s="1"/>
  <c r="AO1232" i="5" s="1"/>
  <c r="S1232" i="5"/>
  <c r="P1081" i="5"/>
  <c r="Q1081" i="5" s="1"/>
  <c r="AN1081" i="5" s="1"/>
  <c r="AO1081" i="5" s="1"/>
  <c r="S1081" i="5"/>
  <c r="AH1111" i="5"/>
  <c r="R1111" i="5"/>
  <c r="AM1111" i="5" s="1"/>
  <c r="AH839" i="5"/>
  <c r="R839" i="5"/>
  <c r="AM839" i="5" s="1"/>
  <c r="AH855" i="5"/>
  <c r="R855" i="5"/>
  <c r="AM855" i="5" s="1"/>
  <c r="AH1193" i="5"/>
  <c r="R1193" i="5"/>
  <c r="AM1193" i="5" s="1"/>
  <c r="AH1217" i="5"/>
  <c r="R1217" i="5"/>
  <c r="AM1217" i="5" s="1"/>
  <c r="P804" i="5"/>
  <c r="Q804" i="5" s="1"/>
  <c r="AN804" i="5" s="1"/>
  <c r="AO804" i="5" s="1"/>
  <c r="S804" i="5"/>
  <c r="P1124" i="5"/>
  <c r="Q1124" i="5" s="1"/>
  <c r="AN1124" i="5" s="1"/>
  <c r="AO1124" i="5" s="1"/>
  <c r="S1124" i="5"/>
  <c r="P820" i="5"/>
  <c r="Q820" i="5" s="1"/>
  <c r="AN820" i="5" s="1"/>
  <c r="AO820" i="5" s="1"/>
  <c r="S820" i="5"/>
  <c r="S836" i="5"/>
  <c r="P836" i="5"/>
  <c r="Q836" i="5" s="1"/>
  <c r="AN836" i="5" s="1"/>
  <c r="AO836" i="5" s="1"/>
  <c r="P1005" i="5"/>
  <c r="Q1005" i="5" s="1"/>
  <c r="AN1005" i="5" s="1"/>
  <c r="AO1005" i="5" s="1"/>
  <c r="S1005" i="5"/>
  <c r="S852" i="5"/>
  <c r="P852" i="5"/>
  <c r="Q852" i="5" s="1"/>
  <c r="AN852" i="5" s="1"/>
  <c r="AO852" i="5" s="1"/>
  <c r="P1018" i="5"/>
  <c r="Q1018" i="5" s="1"/>
  <c r="AN1018" i="5" s="1"/>
  <c r="AO1018" i="5" s="1"/>
  <c r="S1018" i="5"/>
  <c r="S865" i="5"/>
  <c r="P865" i="5"/>
  <c r="Q865" i="5" s="1"/>
  <c r="AN865" i="5" s="1"/>
  <c r="AO865" i="5" s="1"/>
  <c r="P1027" i="5"/>
  <c r="Q1027" i="5" s="1"/>
  <c r="AN1027" i="5" s="1"/>
  <c r="AO1027" i="5" s="1"/>
  <c r="S1027" i="5"/>
  <c r="P906" i="5"/>
  <c r="Q906" i="5" s="1"/>
  <c r="AN906" i="5" s="1"/>
  <c r="AO906" i="5" s="1"/>
  <c r="S906" i="5"/>
  <c r="P1112" i="5"/>
  <c r="Q1112" i="5" s="1"/>
  <c r="AN1112" i="5" s="1"/>
  <c r="AO1112" i="5" s="1"/>
  <c r="S1112" i="5"/>
  <c r="P719" i="5"/>
  <c r="Q719" i="5" s="1"/>
  <c r="AN719" i="5" s="1"/>
  <c r="AO719" i="5" s="1"/>
  <c r="S719" i="5"/>
  <c r="G103" i="9" s="1"/>
  <c r="P767" i="5"/>
  <c r="Q767" i="5" s="1"/>
  <c r="AN767" i="5" s="1"/>
  <c r="AO767" i="5" s="1"/>
  <c r="S767" i="5"/>
  <c r="G151" i="9" s="1"/>
  <c r="P943" i="5"/>
  <c r="Q943" i="5" s="1"/>
  <c r="AN943" i="5" s="1"/>
  <c r="AO943" i="5" s="1"/>
  <c r="S943" i="5"/>
  <c r="S790" i="5"/>
  <c r="P790" i="5"/>
  <c r="Q790" i="5" s="1"/>
  <c r="AN790" i="5" s="1"/>
  <c r="AO790" i="5" s="1"/>
  <c r="S806" i="5"/>
  <c r="P806" i="5"/>
  <c r="Q806" i="5" s="1"/>
  <c r="AN806" i="5" s="1"/>
  <c r="AO806" i="5" s="1"/>
  <c r="P854" i="5"/>
  <c r="Q854" i="5" s="1"/>
  <c r="AN854" i="5" s="1"/>
  <c r="AO854" i="5" s="1"/>
  <c r="S854" i="5"/>
  <c r="P1180" i="5"/>
  <c r="Q1180" i="5" s="1"/>
  <c r="AN1180" i="5" s="1"/>
  <c r="AO1180" i="5" s="1"/>
  <c r="S1180" i="5"/>
  <c r="S876" i="5"/>
  <c r="P876" i="5"/>
  <c r="Q876" i="5" s="1"/>
  <c r="AN876" i="5" s="1"/>
  <c r="AO876" i="5" s="1"/>
  <c r="S892" i="5"/>
  <c r="P892" i="5"/>
  <c r="Q892" i="5" s="1"/>
  <c r="AN892" i="5" s="1"/>
  <c r="AO892" i="5" s="1"/>
  <c r="P1212" i="5"/>
  <c r="Q1212" i="5" s="1"/>
  <c r="AN1212" i="5" s="1"/>
  <c r="AO1212" i="5" s="1"/>
  <c r="S1212" i="5"/>
  <c r="P1077" i="5"/>
  <c r="Q1077" i="5" s="1"/>
  <c r="AN1077" i="5" s="1"/>
  <c r="AO1077" i="5" s="1"/>
  <c r="S1077" i="5"/>
  <c r="S924" i="5"/>
  <c r="P924" i="5"/>
  <c r="Q924" i="5" s="1"/>
  <c r="AN924" i="5" s="1"/>
  <c r="AO924" i="5" s="1"/>
  <c r="P956" i="5"/>
  <c r="Q956" i="5" s="1"/>
  <c r="AN956" i="5" s="1"/>
  <c r="AO956" i="5" s="1"/>
  <c r="S956" i="5"/>
  <c r="R1135" i="5"/>
  <c r="AM1135" i="5" s="1"/>
  <c r="AH1135" i="5"/>
  <c r="P988" i="5"/>
  <c r="Q988" i="5" s="1"/>
  <c r="AN988" i="5" s="1"/>
  <c r="AO988" i="5" s="1"/>
  <c r="S988" i="5"/>
  <c r="P1021" i="5"/>
  <c r="Q1021" i="5" s="1"/>
  <c r="AN1021" i="5" s="1"/>
  <c r="AO1021" i="5" s="1"/>
  <c r="S1021" i="5"/>
  <c r="P1042" i="5"/>
  <c r="Q1042" i="5" s="1"/>
  <c r="AN1042" i="5" s="1"/>
  <c r="AO1042" i="5" s="1"/>
  <c r="S1042" i="5"/>
  <c r="R889" i="5"/>
  <c r="AM889" i="5" s="1"/>
  <c r="AH889" i="5"/>
  <c r="P1050" i="5"/>
  <c r="Q1050" i="5" s="1"/>
  <c r="AN1050" i="5" s="1"/>
  <c r="AO1050" i="5" s="1"/>
  <c r="S1050" i="5"/>
  <c r="P1058" i="5"/>
  <c r="Q1058" i="5" s="1"/>
  <c r="AN1058" i="5" s="1"/>
  <c r="AO1058" i="5" s="1"/>
  <c r="S1058" i="5"/>
  <c r="P1120" i="5"/>
  <c r="Q1120" i="5" s="1"/>
  <c r="AN1120" i="5" s="1"/>
  <c r="AO1120" i="5" s="1"/>
  <c r="S1120" i="5"/>
  <c r="P848" i="5"/>
  <c r="Q848" i="5" s="1"/>
  <c r="AN848" i="5" s="1"/>
  <c r="AO848" i="5" s="1"/>
  <c r="S848" i="5"/>
  <c r="P1168" i="5"/>
  <c r="Q1168" i="5" s="1"/>
  <c r="AN1168" i="5" s="1"/>
  <c r="AO1168" i="5" s="1"/>
  <c r="S1168" i="5"/>
  <c r="P789" i="5"/>
  <c r="Q789" i="5" s="1"/>
  <c r="AN789" i="5" s="1"/>
  <c r="AO789" i="5" s="1"/>
  <c r="S789" i="5"/>
  <c r="S797" i="5"/>
  <c r="P797" i="5"/>
  <c r="Q797" i="5" s="1"/>
  <c r="AN797" i="5" s="1"/>
  <c r="AO797" i="5" s="1"/>
  <c r="P813" i="5"/>
  <c r="Q813" i="5" s="1"/>
  <c r="AN813" i="5" s="1"/>
  <c r="AO813" i="5" s="1"/>
  <c r="S813" i="5"/>
  <c r="S821" i="5"/>
  <c r="P821" i="5"/>
  <c r="Q821" i="5" s="1"/>
  <c r="AN821" i="5" s="1"/>
  <c r="AO821" i="5" s="1"/>
  <c r="P829" i="5"/>
  <c r="Q829" i="5" s="1"/>
  <c r="AN829" i="5" s="1"/>
  <c r="AO829" i="5" s="1"/>
  <c r="S829" i="5"/>
  <c r="P845" i="5"/>
  <c r="Q845" i="5" s="1"/>
  <c r="AN845" i="5" s="1"/>
  <c r="AO845" i="5" s="1"/>
  <c r="S845" i="5"/>
  <c r="S853" i="5"/>
  <c r="P853" i="5"/>
  <c r="Q853" i="5" s="1"/>
  <c r="AN853" i="5" s="1"/>
  <c r="AO853" i="5" s="1"/>
  <c r="P1040" i="5"/>
  <c r="Q1040" i="5" s="1"/>
  <c r="AN1040" i="5" s="1"/>
  <c r="AO1040" i="5" s="1"/>
  <c r="S1040" i="5"/>
  <c r="S887" i="5"/>
  <c r="P887" i="5"/>
  <c r="Q887" i="5" s="1"/>
  <c r="AN887" i="5" s="1"/>
  <c r="AO887" i="5" s="1"/>
  <c r="P1056" i="5"/>
  <c r="Q1056" i="5" s="1"/>
  <c r="AN1056" i="5" s="1"/>
  <c r="AO1056" i="5" s="1"/>
  <c r="S1056" i="5"/>
  <c r="S903" i="5"/>
  <c r="P903" i="5"/>
  <c r="Q903" i="5" s="1"/>
  <c r="AN903" i="5" s="1"/>
  <c r="AO903" i="5" s="1"/>
  <c r="P1239" i="5"/>
  <c r="Q1239" i="5" s="1"/>
  <c r="AN1239" i="5" s="1"/>
  <c r="AO1239" i="5" s="1"/>
  <c r="S1239" i="5"/>
  <c r="P955" i="5"/>
  <c r="Q955" i="5" s="1"/>
  <c r="AN955" i="5" s="1"/>
  <c r="AO955" i="5" s="1"/>
  <c r="S955" i="5"/>
  <c r="P971" i="5"/>
  <c r="Q971" i="5" s="1"/>
  <c r="AN971" i="5" s="1"/>
  <c r="AO971" i="5" s="1"/>
  <c r="S971" i="5"/>
  <c r="S850" i="5"/>
  <c r="P850" i="5"/>
  <c r="Q850" i="5" s="1"/>
  <c r="AN850" i="5" s="1"/>
  <c r="AO850" i="5" s="1"/>
  <c r="S872" i="5"/>
  <c r="P872" i="5"/>
  <c r="Q872" i="5" s="1"/>
  <c r="AN872" i="5" s="1"/>
  <c r="AO872" i="5" s="1"/>
  <c r="P1192" i="5"/>
  <c r="Q1192" i="5" s="1"/>
  <c r="AN1192" i="5" s="1"/>
  <c r="AO1192" i="5" s="1"/>
  <c r="S1192" i="5"/>
  <c r="P888" i="5"/>
  <c r="Q888" i="5" s="1"/>
  <c r="AN888" i="5" s="1"/>
  <c r="AO888" i="5" s="1"/>
  <c r="S888" i="5"/>
  <c r="P904" i="5"/>
  <c r="Q904" i="5" s="1"/>
  <c r="AN904" i="5" s="1"/>
  <c r="AO904" i="5" s="1"/>
  <c r="S904" i="5"/>
  <c r="P1224" i="5"/>
  <c r="Q1224" i="5" s="1"/>
  <c r="AN1224" i="5" s="1"/>
  <c r="AO1224" i="5" s="1"/>
  <c r="S1224" i="5"/>
  <c r="P1073" i="5"/>
  <c r="Q1073" i="5" s="1"/>
  <c r="AN1073" i="5" s="1"/>
  <c r="AO1073" i="5" s="1"/>
  <c r="S1073" i="5"/>
  <c r="S920" i="5"/>
  <c r="P920" i="5"/>
  <c r="Q920" i="5" s="1"/>
  <c r="AN920" i="5" s="1"/>
  <c r="AO920" i="5" s="1"/>
  <c r="S928" i="5"/>
  <c r="P928" i="5"/>
  <c r="Q928" i="5" s="1"/>
  <c r="AN928" i="5" s="1"/>
  <c r="AO928" i="5" s="1"/>
  <c r="AH885" i="5"/>
  <c r="R885" i="5"/>
  <c r="AM885" i="5" s="1"/>
  <c r="AH1213" i="5"/>
  <c r="R1213" i="5"/>
  <c r="AM1213" i="5" s="1"/>
  <c r="P695" i="5"/>
  <c r="Q695" i="5" s="1"/>
  <c r="AN695" i="5" s="1"/>
  <c r="AO695" i="5" s="1"/>
  <c r="S695" i="5"/>
  <c r="G79" i="9" s="1"/>
  <c r="P812" i="5"/>
  <c r="Q812" i="5" s="1"/>
  <c r="AN812" i="5" s="1"/>
  <c r="AO812" i="5" s="1"/>
  <c r="S812" i="5"/>
  <c r="S844" i="5"/>
  <c r="P844" i="5"/>
  <c r="Q844" i="5" s="1"/>
  <c r="AN844" i="5" s="1"/>
  <c r="AO844" i="5" s="1"/>
  <c r="P1164" i="5"/>
  <c r="Q1164" i="5" s="1"/>
  <c r="AN1164" i="5" s="1"/>
  <c r="AO1164" i="5" s="1"/>
  <c r="S1164" i="5"/>
  <c r="P1013" i="5"/>
  <c r="Q1013" i="5" s="1"/>
  <c r="AN1013" i="5" s="1"/>
  <c r="AO1013" i="5" s="1"/>
  <c r="S1013" i="5"/>
  <c r="P1177" i="5"/>
  <c r="Q1177" i="5" s="1"/>
  <c r="AN1177" i="5" s="1"/>
  <c r="AO1177" i="5" s="1"/>
  <c r="S1177" i="5"/>
  <c r="P882" i="5"/>
  <c r="Q882" i="5" s="1"/>
  <c r="AN882" i="5" s="1"/>
  <c r="AO882" i="5" s="1"/>
  <c r="S882" i="5"/>
  <c r="P1202" i="5"/>
  <c r="Q1202" i="5" s="1"/>
  <c r="AN1202" i="5" s="1"/>
  <c r="AO1202" i="5" s="1"/>
  <c r="S1202" i="5"/>
  <c r="S945" i="5"/>
  <c r="P945" i="5"/>
  <c r="Q945" i="5" s="1"/>
  <c r="AN945" i="5" s="1"/>
  <c r="AO945" i="5" s="1"/>
  <c r="P727" i="5"/>
  <c r="Q727" i="5" s="1"/>
  <c r="AN727" i="5" s="1"/>
  <c r="AO727" i="5" s="1"/>
  <c r="S727" i="5"/>
  <c r="G111" i="9" s="1"/>
  <c r="P743" i="5"/>
  <c r="Q743" i="5" s="1"/>
  <c r="AN743" i="5" s="1"/>
  <c r="AO743" i="5" s="1"/>
  <c r="S743" i="5"/>
  <c r="G127" i="9" s="1"/>
  <c r="P759" i="5"/>
  <c r="Q759" i="5" s="1"/>
  <c r="AN759" i="5" s="1"/>
  <c r="AO759" i="5" s="1"/>
  <c r="S759" i="5"/>
  <c r="G143" i="9" s="1"/>
  <c r="S867" i="5"/>
  <c r="P867" i="5"/>
  <c r="Q867" i="5" s="1"/>
  <c r="AN867" i="5" s="1"/>
  <c r="AO867" i="5" s="1"/>
  <c r="P939" i="5"/>
  <c r="Q939" i="5" s="1"/>
  <c r="S939" i="5"/>
  <c r="P1102" i="5"/>
  <c r="Q1102" i="5" s="1"/>
  <c r="AN1102" i="5" s="1"/>
  <c r="AO1102" i="5" s="1"/>
  <c r="S1102" i="5"/>
  <c r="P967" i="5"/>
  <c r="Q967" i="5" s="1"/>
  <c r="AN967" i="5" s="1"/>
  <c r="AO967" i="5" s="1"/>
  <c r="S967" i="5"/>
  <c r="P1166" i="5"/>
  <c r="Q1166" i="5" s="1"/>
  <c r="AN1166" i="5" s="1"/>
  <c r="AO1166" i="5" s="1"/>
  <c r="S1166" i="5"/>
  <c r="P1175" i="5"/>
  <c r="Q1175" i="5" s="1"/>
  <c r="AN1175" i="5" s="1"/>
  <c r="AO1175" i="5" s="1"/>
  <c r="S1175" i="5"/>
  <c r="P1037" i="5"/>
  <c r="Q1037" i="5" s="1"/>
  <c r="AN1037" i="5" s="1"/>
  <c r="AO1037" i="5" s="1"/>
  <c r="S1037" i="5"/>
  <c r="S884" i="5"/>
  <c r="P884" i="5"/>
  <c r="Q884" i="5" s="1"/>
  <c r="AN884" i="5" s="1"/>
  <c r="AO884" i="5" s="1"/>
  <c r="P1085" i="5"/>
  <c r="Q1085" i="5" s="1"/>
  <c r="AN1085" i="5" s="1"/>
  <c r="AO1085" i="5" s="1"/>
  <c r="S1085" i="5"/>
  <c r="P725" i="5"/>
  <c r="Q725" i="5" s="1"/>
  <c r="AN725" i="5" s="1"/>
  <c r="AO725" i="5" s="1"/>
  <c r="S725" i="5"/>
  <c r="G109" i="9" s="1"/>
  <c r="AH1107" i="5"/>
  <c r="R1107" i="5"/>
  <c r="AM1107" i="5" s="1"/>
  <c r="P976" i="5"/>
  <c r="Q976" i="5" s="1"/>
  <c r="AN976" i="5" s="1"/>
  <c r="AO976" i="5" s="1"/>
  <c r="S976" i="5"/>
  <c r="AH1139" i="5"/>
  <c r="R1139" i="5"/>
  <c r="AM1139" i="5" s="1"/>
  <c r="P992" i="5"/>
  <c r="Q992" i="5" s="1"/>
  <c r="AN992" i="5" s="1"/>
  <c r="AO992" i="5" s="1"/>
  <c r="S992" i="5"/>
  <c r="R1176" i="5"/>
  <c r="AM1176" i="5" s="1"/>
  <c r="AH1176" i="5"/>
  <c r="P1030" i="5"/>
  <c r="Q1030" i="5" s="1"/>
  <c r="AN1030" i="5" s="1"/>
  <c r="AO1030" i="5" s="1"/>
  <c r="S1030" i="5"/>
  <c r="P1038" i="5"/>
  <c r="Q1038" i="5" s="1"/>
  <c r="AN1038" i="5" s="1"/>
  <c r="AO1038" i="5" s="1"/>
  <c r="S1038" i="5"/>
  <c r="P1046" i="5"/>
  <c r="Q1046" i="5" s="1"/>
  <c r="AN1046" i="5" s="1"/>
  <c r="AO1046" i="5" s="1"/>
  <c r="S1046" i="5"/>
  <c r="AH905" i="5"/>
  <c r="R905" i="5"/>
  <c r="AM905" i="5" s="1"/>
  <c r="AH787" i="5"/>
  <c r="R787" i="5"/>
  <c r="AM787" i="5" s="1"/>
  <c r="P628" i="5"/>
  <c r="Q628" i="5" s="1"/>
  <c r="AN628" i="5" s="1"/>
  <c r="AO628" i="5" s="1"/>
  <c r="S628" i="5"/>
  <c r="G12" i="9" s="1"/>
  <c r="P660" i="5"/>
  <c r="Q660" i="5" s="1"/>
  <c r="AN660" i="5" s="1"/>
  <c r="AO660" i="5" s="1"/>
  <c r="S660" i="5"/>
  <c r="G44" i="9" s="1"/>
  <c r="P692" i="5"/>
  <c r="Q692" i="5" s="1"/>
  <c r="AN692" i="5" s="1"/>
  <c r="AO692" i="5" s="1"/>
  <c r="S692" i="5"/>
  <c r="G76" i="9" s="1"/>
  <c r="P714" i="5"/>
  <c r="Q714" i="5" s="1"/>
  <c r="AN714" i="5" s="1"/>
  <c r="AO714" i="5" s="1"/>
  <c r="S714" i="5"/>
  <c r="G98" i="9" s="1"/>
  <c r="P746" i="5"/>
  <c r="Q746" i="5" s="1"/>
  <c r="AN746" i="5" s="1"/>
  <c r="AO746" i="5" s="1"/>
  <c r="S746" i="5"/>
  <c r="G130" i="9" s="1"/>
  <c r="P957" i="5"/>
  <c r="Q957" i="5" s="1"/>
  <c r="AN957" i="5" s="1"/>
  <c r="AO957" i="5" s="1"/>
  <c r="S957" i="5"/>
  <c r="P1116" i="5"/>
  <c r="Q1116" i="5" s="1"/>
  <c r="AN1116" i="5" s="1"/>
  <c r="AO1116" i="5" s="1"/>
  <c r="S1116" i="5"/>
  <c r="P977" i="5"/>
  <c r="Q977" i="5" s="1"/>
  <c r="AN977" i="5" s="1"/>
  <c r="AO977" i="5" s="1"/>
  <c r="S977" i="5"/>
  <c r="P993" i="5"/>
  <c r="Q993" i="5" s="1"/>
  <c r="AN993" i="5" s="1"/>
  <c r="AO993" i="5" s="1"/>
  <c r="S993" i="5"/>
  <c r="P1182" i="5"/>
  <c r="Q1182" i="5" s="1"/>
  <c r="AN1182" i="5" s="1"/>
  <c r="AO1182" i="5" s="1"/>
  <c r="S1182" i="5"/>
  <c r="P1031" i="5"/>
  <c r="Q1031" i="5" s="1"/>
  <c r="AN1031" i="5" s="1"/>
  <c r="AO1031" i="5" s="1"/>
  <c r="S1031" i="5"/>
  <c r="P1198" i="5"/>
  <c r="Q1198" i="5" s="1"/>
  <c r="AN1198" i="5" s="1"/>
  <c r="AO1198" i="5" s="1"/>
  <c r="S1198" i="5"/>
  <c r="P1047" i="5"/>
  <c r="Q1047" i="5" s="1"/>
  <c r="AN1047" i="5" s="1"/>
  <c r="AO1047" i="5" s="1"/>
  <c r="S1047" i="5"/>
  <c r="S894" i="5"/>
  <c r="P894" i="5"/>
  <c r="Q894" i="5" s="1"/>
  <c r="AN894" i="5" s="1"/>
  <c r="AO894" i="5" s="1"/>
  <c r="P1063" i="5"/>
  <c r="Q1063" i="5" s="1"/>
  <c r="AN1063" i="5" s="1"/>
  <c r="AO1063" i="5" s="1"/>
  <c r="S1063" i="5"/>
  <c r="S910" i="5"/>
  <c r="P910" i="5"/>
  <c r="Q910" i="5" s="1"/>
  <c r="AN910" i="5" s="1"/>
  <c r="AO910" i="5" s="1"/>
  <c r="P1079" i="5"/>
  <c r="Q1079" i="5" s="1"/>
  <c r="AN1079" i="5" s="1"/>
  <c r="AO1079" i="5" s="1"/>
  <c r="S1079" i="5"/>
  <c r="P760" i="5"/>
  <c r="Q760" i="5" s="1"/>
  <c r="AN760" i="5" s="1"/>
  <c r="AO760" i="5" s="1"/>
  <c r="S760" i="5"/>
  <c r="G144" i="9" s="1"/>
  <c r="P679" i="5"/>
  <c r="Q679" i="5" s="1"/>
  <c r="AN679" i="5" s="1"/>
  <c r="AO679" i="5" s="1"/>
  <c r="S679" i="5"/>
  <c r="G63" i="9" s="1"/>
  <c r="P733" i="5"/>
  <c r="Q733" i="5" s="1"/>
  <c r="AN733" i="5" s="1"/>
  <c r="AO733" i="5" s="1"/>
  <c r="S733" i="5"/>
  <c r="G117" i="9" s="1"/>
  <c r="P632" i="5"/>
  <c r="Q632" i="5" s="1"/>
  <c r="AN632" i="5" s="1"/>
  <c r="AO632" i="5" s="1"/>
  <c r="S632" i="5"/>
  <c r="G16" i="9" s="1"/>
  <c r="P664" i="5"/>
  <c r="Q664" i="5" s="1"/>
  <c r="AN664" i="5" s="1"/>
  <c r="AO664" i="5" s="1"/>
  <c r="S664" i="5"/>
  <c r="G48" i="9" s="1"/>
  <c r="P696" i="5"/>
  <c r="Q696" i="5" s="1"/>
  <c r="AN696" i="5" s="1"/>
  <c r="AO696" i="5" s="1"/>
  <c r="S696" i="5"/>
  <c r="G80" i="9" s="1"/>
  <c r="P766" i="5"/>
  <c r="Q766" i="5" s="1"/>
  <c r="AN766" i="5" s="1"/>
  <c r="AO766" i="5" s="1"/>
  <c r="S766" i="5"/>
  <c r="G150" i="9" s="1"/>
  <c r="P633" i="5"/>
  <c r="Q633" i="5" s="1"/>
  <c r="AN633" i="5" s="1"/>
  <c r="AO633" i="5" s="1"/>
  <c r="S633" i="5"/>
  <c r="G17" i="9" s="1"/>
  <c r="P649" i="5"/>
  <c r="Q649" i="5" s="1"/>
  <c r="AN649" i="5" s="1"/>
  <c r="AO649" i="5" s="1"/>
  <c r="S649" i="5"/>
  <c r="G33" i="9" s="1"/>
  <c r="P665" i="5"/>
  <c r="Q665" i="5" s="1"/>
  <c r="AN665" i="5" s="1"/>
  <c r="AO665" i="5" s="1"/>
  <c r="S665" i="5"/>
  <c r="G49" i="9" s="1"/>
  <c r="P681" i="5"/>
  <c r="Q681" i="5" s="1"/>
  <c r="AN681" i="5" s="1"/>
  <c r="AO681" i="5" s="1"/>
  <c r="S681" i="5"/>
  <c r="G65" i="9" s="1"/>
  <c r="P697" i="5"/>
  <c r="Q697" i="5" s="1"/>
  <c r="AN697" i="5" s="1"/>
  <c r="AO697" i="5" s="1"/>
  <c r="S697" i="5"/>
  <c r="G81" i="9" s="1"/>
  <c r="P715" i="5"/>
  <c r="Q715" i="5" s="1"/>
  <c r="AN715" i="5" s="1"/>
  <c r="AO715" i="5" s="1"/>
  <c r="S715" i="5"/>
  <c r="G99" i="9" s="1"/>
  <c r="P731" i="5"/>
  <c r="Q731" i="5" s="1"/>
  <c r="AN731" i="5" s="1"/>
  <c r="AO731" i="5" s="1"/>
  <c r="S731" i="5"/>
  <c r="G115" i="9" s="1"/>
  <c r="P747" i="5"/>
  <c r="Q747" i="5" s="1"/>
  <c r="AN747" i="5" s="1"/>
  <c r="AO747" i="5" s="1"/>
  <c r="S747" i="5"/>
  <c r="G131" i="9" s="1"/>
  <c r="P954" i="5"/>
  <c r="Q954" i="5" s="1"/>
  <c r="AN954" i="5" s="1"/>
  <c r="AO954" i="5" s="1"/>
  <c r="S954" i="5"/>
  <c r="P962" i="5"/>
  <c r="Q962" i="5" s="1"/>
  <c r="AN962" i="5" s="1"/>
  <c r="AO962" i="5" s="1"/>
  <c r="S962" i="5"/>
  <c r="P1121" i="5"/>
  <c r="Q1121" i="5" s="1"/>
  <c r="AN1121" i="5" s="1"/>
  <c r="AO1121" i="5" s="1"/>
  <c r="S1121" i="5"/>
  <c r="P970" i="5"/>
  <c r="Q970" i="5" s="1"/>
  <c r="AN970" i="5" s="1"/>
  <c r="AO970" i="5" s="1"/>
  <c r="S970" i="5"/>
  <c r="P986" i="5"/>
  <c r="Q986" i="5" s="1"/>
  <c r="AN986" i="5" s="1"/>
  <c r="AO986" i="5" s="1"/>
  <c r="S986" i="5"/>
  <c r="S833" i="5"/>
  <c r="P833" i="5"/>
  <c r="Q833" i="5" s="1"/>
  <c r="AN833" i="5" s="1"/>
  <c r="AO833" i="5" s="1"/>
  <c r="P994" i="5"/>
  <c r="Q994" i="5" s="1"/>
  <c r="AN994" i="5" s="1"/>
  <c r="AO994" i="5" s="1"/>
  <c r="S994" i="5"/>
  <c r="P1002" i="5"/>
  <c r="Q1002" i="5" s="1"/>
  <c r="AN1002" i="5" s="1"/>
  <c r="AO1002" i="5" s="1"/>
  <c r="S1002" i="5"/>
  <c r="P1187" i="5"/>
  <c r="Q1187" i="5" s="1"/>
  <c r="AN1187" i="5" s="1"/>
  <c r="AO1187" i="5" s="1"/>
  <c r="S1187" i="5"/>
  <c r="P1195" i="5"/>
  <c r="Q1195" i="5" s="1"/>
  <c r="AN1195" i="5" s="1"/>
  <c r="AO1195" i="5" s="1"/>
  <c r="S1195" i="5"/>
  <c r="P1211" i="5"/>
  <c r="Q1211" i="5" s="1"/>
  <c r="AN1211" i="5" s="1"/>
  <c r="AO1211" i="5" s="1"/>
  <c r="S1211" i="5"/>
  <c r="P1219" i="5"/>
  <c r="Q1219" i="5" s="1"/>
  <c r="AN1219" i="5" s="1"/>
  <c r="AO1219" i="5" s="1"/>
  <c r="S1219" i="5"/>
  <c r="P1235" i="5"/>
  <c r="Q1235" i="5" s="1"/>
  <c r="AN1235" i="5" s="1"/>
  <c r="AO1235" i="5" s="1"/>
  <c r="S1235" i="5"/>
  <c r="P1098" i="5"/>
  <c r="Q1098" i="5" s="1"/>
  <c r="AN1098" i="5" s="1"/>
  <c r="AO1098" i="5" s="1"/>
  <c r="S1098" i="5"/>
  <c r="P1114" i="5"/>
  <c r="Q1114" i="5" s="1"/>
  <c r="AN1114" i="5" s="1"/>
  <c r="AO1114" i="5" s="1"/>
  <c r="S1114" i="5"/>
  <c r="P963" i="5"/>
  <c r="Q963" i="5" s="1"/>
  <c r="AN963" i="5" s="1"/>
  <c r="AO963" i="5" s="1"/>
  <c r="S963" i="5"/>
  <c r="S858" i="5"/>
  <c r="P858" i="5"/>
  <c r="Q858" i="5" s="1"/>
  <c r="AN858" i="5" s="1"/>
  <c r="AO858" i="5" s="1"/>
  <c r="P1049" i="5"/>
  <c r="Q1049" i="5" s="1"/>
  <c r="AN1049" i="5" s="1"/>
  <c r="AO1049" i="5" s="1"/>
  <c r="S1049" i="5"/>
  <c r="P896" i="5"/>
  <c r="Q896" i="5" s="1"/>
  <c r="AN896" i="5" s="1"/>
  <c r="AO896" i="5" s="1"/>
  <c r="S896" i="5"/>
  <c r="P1216" i="5"/>
  <c r="Q1216" i="5" s="1"/>
  <c r="AN1216" i="5" s="1"/>
  <c r="AO1216" i="5" s="1"/>
  <c r="S1216" i="5"/>
  <c r="P912" i="5"/>
  <c r="Q912" i="5" s="1"/>
  <c r="AN912" i="5" s="1"/>
  <c r="AO912" i="5" s="1"/>
  <c r="S912" i="5"/>
  <c r="P687" i="5"/>
  <c r="Q687" i="5" s="1"/>
  <c r="AN687" i="5" s="1"/>
  <c r="AO687" i="5" s="1"/>
  <c r="S687" i="5"/>
  <c r="G71" i="9" s="1"/>
  <c r="R819" i="5"/>
  <c r="AM819" i="5" s="1"/>
  <c r="AH819" i="5"/>
  <c r="AH869" i="5"/>
  <c r="R869" i="5"/>
  <c r="AM869" i="5" s="1"/>
  <c r="R877" i="5"/>
  <c r="AM877" i="5" s="1"/>
  <c r="AH877" i="5"/>
  <c r="AH897" i="5"/>
  <c r="R897" i="5"/>
  <c r="AM897" i="5" s="1"/>
  <c r="S784" i="5"/>
  <c r="P784" i="5"/>
  <c r="Q784" i="5" s="1"/>
  <c r="AN784" i="5" s="1"/>
  <c r="AO784" i="5" s="1"/>
  <c r="P792" i="5"/>
  <c r="Q792" i="5" s="1"/>
  <c r="AN792" i="5" s="1"/>
  <c r="AO792" i="5" s="1"/>
  <c r="S792" i="5"/>
  <c r="P691" i="5"/>
  <c r="Q691" i="5" s="1"/>
  <c r="AN691" i="5" s="1"/>
  <c r="AO691" i="5" s="1"/>
  <c r="S691" i="5"/>
  <c r="G75" i="9" s="1"/>
  <c r="P735" i="5"/>
  <c r="Q735" i="5" s="1"/>
  <c r="AN735" i="5" s="1"/>
  <c r="AO735" i="5" s="1"/>
  <c r="S735" i="5"/>
  <c r="G119" i="9" s="1"/>
  <c r="P751" i="5"/>
  <c r="Q751" i="5" s="1"/>
  <c r="AN751" i="5" s="1"/>
  <c r="AO751" i="5" s="1"/>
  <c r="S751" i="5"/>
  <c r="G135" i="9" s="1"/>
  <c r="P1019" i="5"/>
  <c r="Q1019" i="5" s="1"/>
  <c r="AN1019" i="5" s="1"/>
  <c r="AO1019" i="5" s="1"/>
  <c r="S1019" i="5"/>
  <c r="V474" i="5"/>
  <c r="AL473" i="5"/>
  <c r="AW473" i="5" s="1"/>
  <c r="P634" i="5"/>
  <c r="Q634" i="5" s="1"/>
  <c r="AN634" i="5" s="1"/>
  <c r="AO634" i="5" s="1"/>
  <c r="S634" i="5"/>
  <c r="G18" i="9" s="1"/>
  <c r="P674" i="5"/>
  <c r="Q674" i="5" s="1"/>
  <c r="AN674" i="5" s="1"/>
  <c r="AO674" i="5" s="1"/>
  <c r="S674" i="5"/>
  <c r="G58" i="9" s="1"/>
  <c r="P698" i="5"/>
  <c r="Q698" i="5" s="1"/>
  <c r="AN698" i="5" s="1"/>
  <c r="AO698" i="5" s="1"/>
  <c r="S698" i="5"/>
  <c r="G82" i="9" s="1"/>
  <c r="P748" i="5"/>
  <c r="Q748" i="5" s="1"/>
  <c r="AN748" i="5" s="1"/>
  <c r="AO748" i="5" s="1"/>
  <c r="S748" i="5"/>
  <c r="G132" i="9" s="1"/>
  <c r="P768" i="5"/>
  <c r="Q768" i="5" s="1"/>
  <c r="AN768" i="5" s="1"/>
  <c r="AO768" i="5" s="1"/>
  <c r="S768" i="5"/>
  <c r="G152" i="9" s="1"/>
  <c r="P1110" i="5"/>
  <c r="Q1110" i="5" s="1"/>
  <c r="AN1110" i="5" s="1"/>
  <c r="AO1110" i="5" s="1"/>
  <c r="S1110" i="5"/>
  <c r="P822" i="5"/>
  <c r="Q822" i="5" s="1"/>
  <c r="AN822" i="5" s="1"/>
  <c r="AO822" i="5" s="1"/>
  <c r="S822" i="5"/>
  <c r="P1142" i="5"/>
  <c r="Q1142" i="5" s="1"/>
  <c r="AN1142" i="5" s="1"/>
  <c r="AO1142" i="5" s="1"/>
  <c r="S1142" i="5"/>
  <c r="P991" i="5"/>
  <c r="Q991" i="5" s="1"/>
  <c r="AN991" i="5" s="1"/>
  <c r="AO991" i="5" s="1"/>
  <c r="S991" i="5"/>
  <c r="S838" i="5"/>
  <c r="P838" i="5"/>
  <c r="Q838" i="5" s="1"/>
  <c r="AN838" i="5" s="1"/>
  <c r="AO838" i="5" s="1"/>
  <c r="P1007" i="5"/>
  <c r="Q1007" i="5" s="1"/>
  <c r="AN1007" i="5" s="1"/>
  <c r="AO1007" i="5" s="1"/>
  <c r="S1007" i="5"/>
  <c r="P1196" i="5"/>
  <c r="Q1196" i="5" s="1"/>
  <c r="AN1196" i="5" s="1"/>
  <c r="AO1196" i="5" s="1"/>
  <c r="S1196" i="5"/>
  <c r="P1045" i="5"/>
  <c r="Q1045" i="5" s="1"/>
  <c r="AN1045" i="5" s="1"/>
  <c r="AO1045" i="5" s="1"/>
  <c r="S1045" i="5"/>
  <c r="S1061" i="5"/>
  <c r="P1061" i="5"/>
  <c r="Q1061" i="5" s="1"/>
  <c r="AN1061" i="5" s="1"/>
  <c r="AO1061" i="5" s="1"/>
  <c r="S908" i="5"/>
  <c r="P908" i="5"/>
  <c r="Q908" i="5" s="1"/>
  <c r="AN908" i="5" s="1"/>
  <c r="AO908" i="5" s="1"/>
  <c r="AE940" i="5"/>
  <c r="P1004" i="5"/>
  <c r="Q1004" i="5" s="1"/>
  <c r="AN1004" i="5" s="1"/>
  <c r="AO1004" i="5" s="1"/>
  <c r="S1004" i="5"/>
  <c r="P1026" i="5"/>
  <c r="Q1026" i="5" s="1"/>
  <c r="AN1026" i="5" s="1"/>
  <c r="AO1026" i="5" s="1"/>
  <c r="S1026" i="5"/>
  <c r="P1034" i="5"/>
  <c r="Q1034" i="5" s="1"/>
  <c r="AN1034" i="5" s="1"/>
  <c r="AO1034" i="5" s="1"/>
  <c r="S1034" i="5"/>
  <c r="P1074" i="5"/>
  <c r="Q1074" i="5" s="1"/>
  <c r="AN1074" i="5" s="1"/>
  <c r="AO1074" i="5" s="1"/>
  <c r="S1074" i="5"/>
  <c r="P1082" i="5"/>
  <c r="Q1082" i="5" s="1"/>
  <c r="AN1082" i="5" s="1"/>
  <c r="AO1082" i="5" s="1"/>
  <c r="S1082" i="5"/>
  <c r="P1100" i="5"/>
  <c r="Q1100" i="5" s="1"/>
  <c r="AN1100" i="5" s="1"/>
  <c r="AO1100" i="5" s="1"/>
  <c r="S1100" i="5"/>
  <c r="P1108" i="5"/>
  <c r="Q1108" i="5" s="1"/>
  <c r="AN1108" i="5" s="1"/>
  <c r="AO1108" i="5" s="1"/>
  <c r="S1108" i="5"/>
  <c r="S816" i="5"/>
  <c r="P816" i="5"/>
  <c r="Q816" i="5" s="1"/>
  <c r="AN816" i="5" s="1"/>
  <c r="AO816" i="5" s="1"/>
  <c r="P1136" i="5"/>
  <c r="Q1136" i="5" s="1"/>
  <c r="AN1136" i="5" s="1"/>
  <c r="AO1136" i="5" s="1"/>
  <c r="S1136" i="5"/>
  <c r="P1152" i="5"/>
  <c r="Q1152" i="5" s="1"/>
  <c r="AN1152" i="5" s="1"/>
  <c r="AO1152" i="5" s="1"/>
  <c r="S1152" i="5"/>
  <c r="S870" i="5"/>
  <c r="P870" i="5"/>
  <c r="Q870" i="5" s="1"/>
  <c r="AN870" i="5" s="1"/>
  <c r="AO870" i="5" s="1"/>
  <c r="P1190" i="5"/>
  <c r="Q1190" i="5" s="1"/>
  <c r="AN1190" i="5" s="1"/>
  <c r="AO1190" i="5" s="1"/>
  <c r="S1190" i="5"/>
  <c r="S886" i="5"/>
  <c r="P886" i="5"/>
  <c r="Q886" i="5" s="1"/>
  <c r="AN886" i="5" s="1"/>
  <c r="AO886" i="5" s="1"/>
  <c r="O627" i="5"/>
  <c r="T627" i="5"/>
  <c r="N627" i="5"/>
  <c r="J627" i="5"/>
  <c r="M627" i="5" s="1"/>
  <c r="P650" i="5"/>
  <c r="Q650" i="5" s="1"/>
  <c r="AN650" i="5" s="1"/>
  <c r="AO650" i="5" s="1"/>
  <c r="S650" i="5"/>
  <c r="G34" i="9" s="1"/>
  <c r="P744" i="5"/>
  <c r="Q744" i="5" s="1"/>
  <c r="AN744" i="5" s="1"/>
  <c r="AO744" i="5" s="1"/>
  <c r="S744" i="5"/>
  <c r="G128" i="9" s="1"/>
  <c r="P772" i="5"/>
  <c r="Q772" i="5" s="1"/>
  <c r="AN772" i="5" s="1"/>
  <c r="AO772" i="5" s="1"/>
  <c r="S772" i="5"/>
  <c r="G156" i="9" s="1"/>
  <c r="P651" i="5"/>
  <c r="Q651" i="5" s="1"/>
  <c r="AN651" i="5" s="1"/>
  <c r="AO651" i="5" s="1"/>
  <c r="S651" i="5"/>
  <c r="G35" i="9" s="1"/>
  <c r="P757" i="5"/>
  <c r="Q757" i="5" s="1"/>
  <c r="AN757" i="5" s="1"/>
  <c r="AO757" i="5" s="1"/>
  <c r="S757" i="5"/>
  <c r="G141" i="9" s="1"/>
  <c r="P1104" i="5"/>
  <c r="Q1104" i="5" s="1"/>
  <c r="AN1104" i="5" s="1"/>
  <c r="AO1104" i="5" s="1"/>
  <c r="S1104" i="5"/>
  <c r="S950" i="5"/>
  <c r="P950" i="5"/>
  <c r="Q950" i="5" s="1"/>
  <c r="AN950" i="5" s="1"/>
  <c r="AO950" i="5" s="1"/>
  <c r="P958" i="5"/>
  <c r="Q958" i="5" s="1"/>
  <c r="AN958" i="5" s="1"/>
  <c r="AO958" i="5" s="1"/>
  <c r="S958" i="5"/>
  <c r="P805" i="5"/>
  <c r="Q805" i="5" s="1"/>
  <c r="AN805" i="5" s="1"/>
  <c r="AO805" i="5" s="1"/>
  <c r="S805" i="5"/>
  <c r="P974" i="5"/>
  <c r="Q974" i="5" s="1"/>
  <c r="AN974" i="5" s="1"/>
  <c r="AO974" i="5" s="1"/>
  <c r="S974" i="5"/>
  <c r="P982" i="5"/>
  <c r="Q982" i="5" s="1"/>
  <c r="AN982" i="5" s="1"/>
  <c r="AO982" i="5" s="1"/>
  <c r="S982" i="5"/>
  <c r="S837" i="5"/>
  <c r="P837" i="5"/>
  <c r="Q837" i="5" s="1"/>
  <c r="AN837" i="5" s="1"/>
  <c r="AO837" i="5" s="1"/>
  <c r="P1006" i="5"/>
  <c r="Q1006" i="5" s="1"/>
  <c r="AN1006" i="5" s="1"/>
  <c r="AO1006" i="5" s="1"/>
  <c r="S1006" i="5"/>
  <c r="S879" i="5"/>
  <c r="P879" i="5"/>
  <c r="Q879" i="5" s="1"/>
  <c r="AN879" i="5" s="1"/>
  <c r="AO879" i="5" s="1"/>
  <c r="P1199" i="5"/>
  <c r="Q1199" i="5" s="1"/>
  <c r="AN1199" i="5" s="1"/>
  <c r="AO1199" i="5" s="1"/>
  <c r="S1199" i="5"/>
  <c r="P1048" i="5"/>
  <c r="Q1048" i="5" s="1"/>
  <c r="AN1048" i="5" s="1"/>
  <c r="AO1048" i="5" s="1"/>
  <c r="S1048" i="5"/>
  <c r="P1064" i="5"/>
  <c r="Q1064" i="5" s="1"/>
  <c r="AN1064" i="5" s="1"/>
  <c r="AO1064" i="5" s="1"/>
  <c r="S1064" i="5"/>
  <c r="P1072" i="5"/>
  <c r="Q1072" i="5" s="1"/>
  <c r="AN1072" i="5" s="1"/>
  <c r="AO1072" i="5" s="1"/>
  <c r="S1072" i="5"/>
  <c r="S919" i="5"/>
  <c r="P919" i="5"/>
  <c r="Q919" i="5" s="1"/>
  <c r="AN919" i="5" s="1"/>
  <c r="AO919" i="5" s="1"/>
  <c r="P1080" i="5"/>
  <c r="Q1080" i="5" s="1"/>
  <c r="AN1080" i="5" s="1"/>
  <c r="AO1080" i="5" s="1"/>
  <c r="S1080" i="5"/>
  <c r="P712" i="5"/>
  <c r="Q712" i="5" s="1"/>
  <c r="AN712" i="5" s="1"/>
  <c r="AO712" i="5" s="1"/>
  <c r="S712" i="5"/>
  <c r="G96" i="9" s="1"/>
  <c r="P1106" i="5"/>
  <c r="Q1106" i="5" s="1"/>
  <c r="AN1106" i="5" s="1"/>
  <c r="AO1106" i="5" s="1"/>
  <c r="S1106" i="5"/>
  <c r="S818" i="5"/>
  <c r="P818" i="5"/>
  <c r="Q818" i="5" s="1"/>
  <c r="AN818" i="5" s="1"/>
  <c r="AO818" i="5" s="1"/>
  <c r="P987" i="5"/>
  <c r="Q987" i="5" s="1"/>
  <c r="AN987" i="5" s="1"/>
  <c r="AO987" i="5" s="1"/>
  <c r="S987" i="5"/>
  <c r="P834" i="5"/>
  <c r="Q834" i="5" s="1"/>
  <c r="AN834" i="5" s="1"/>
  <c r="AO834" i="5" s="1"/>
  <c r="S834" i="5"/>
  <c r="P1003" i="5"/>
  <c r="Q1003" i="5" s="1"/>
  <c r="AN1003" i="5" s="1"/>
  <c r="AO1003" i="5" s="1"/>
  <c r="S1003" i="5"/>
  <c r="P1179" i="5"/>
  <c r="Q1179" i="5" s="1"/>
  <c r="AN1179" i="5" s="1"/>
  <c r="AO1179" i="5" s="1"/>
  <c r="S1179" i="5"/>
  <c r="P1025" i="5"/>
  <c r="Q1025" i="5" s="1"/>
  <c r="AN1025" i="5" s="1"/>
  <c r="AO1025" i="5" s="1"/>
  <c r="S1025" i="5"/>
  <c r="P1041" i="5"/>
  <c r="Q1041" i="5" s="1"/>
  <c r="AN1041" i="5" s="1"/>
  <c r="AO1041" i="5" s="1"/>
  <c r="S1041" i="5"/>
  <c r="AH803" i="5"/>
  <c r="R803" i="5"/>
  <c r="AM803" i="5" s="1"/>
  <c r="AH823" i="5"/>
  <c r="R823" i="5"/>
  <c r="AM823" i="5" s="1"/>
  <c r="AH831" i="5"/>
  <c r="R831" i="5"/>
  <c r="AM831" i="5" s="1"/>
  <c r="AH843" i="5"/>
  <c r="R843" i="5"/>
  <c r="AM843" i="5" s="1"/>
  <c r="P642" i="5"/>
  <c r="Q642" i="5" s="1"/>
  <c r="AN642" i="5" s="1"/>
  <c r="AO642" i="5" s="1"/>
  <c r="S642" i="5"/>
  <c r="G26" i="9" s="1"/>
  <c r="P666" i="5"/>
  <c r="Q666" i="5" s="1"/>
  <c r="AN666" i="5" s="1"/>
  <c r="AO666" i="5" s="1"/>
  <c r="S666" i="5"/>
  <c r="G50" i="9" s="1"/>
  <c r="P694" i="5"/>
  <c r="Q694" i="5" s="1"/>
  <c r="AN694" i="5" s="1"/>
  <c r="AO694" i="5" s="1"/>
  <c r="S694" i="5"/>
  <c r="G78" i="9" s="1"/>
  <c r="P736" i="5"/>
  <c r="Q736" i="5" s="1"/>
  <c r="AN736" i="5" s="1"/>
  <c r="AO736" i="5" s="1"/>
  <c r="S736" i="5"/>
  <c r="G120" i="9" s="1"/>
  <c r="P647" i="5"/>
  <c r="Q647" i="5" s="1"/>
  <c r="AN647" i="5" s="1"/>
  <c r="AO647" i="5" s="1"/>
  <c r="S647" i="5"/>
  <c r="G31" i="9" s="1"/>
  <c r="P741" i="5"/>
  <c r="Q741" i="5" s="1"/>
  <c r="AN741" i="5" s="1"/>
  <c r="AO741" i="5" s="1"/>
  <c r="S741" i="5"/>
  <c r="G125" i="9" s="1"/>
  <c r="P648" i="5"/>
  <c r="Q648" i="5" s="1"/>
  <c r="AN648" i="5" s="1"/>
  <c r="AO648" i="5" s="1"/>
  <c r="S648" i="5"/>
  <c r="G32" i="9" s="1"/>
  <c r="P684" i="5"/>
  <c r="Q684" i="5" s="1"/>
  <c r="AN684" i="5" s="1"/>
  <c r="AO684" i="5" s="1"/>
  <c r="S684" i="5"/>
  <c r="G68" i="9" s="1"/>
  <c r="P704" i="5"/>
  <c r="Q704" i="5" s="1"/>
  <c r="AN704" i="5" s="1"/>
  <c r="AO704" i="5" s="1"/>
  <c r="S704" i="5"/>
  <c r="G88" i="9" s="1"/>
  <c r="P770" i="5"/>
  <c r="Q770" i="5" s="1"/>
  <c r="AN770" i="5" s="1"/>
  <c r="AO770" i="5" s="1"/>
  <c r="S770" i="5"/>
  <c r="G154" i="9" s="1"/>
  <c r="P965" i="5"/>
  <c r="Q965" i="5" s="1"/>
  <c r="AN965" i="5" s="1"/>
  <c r="AO965" i="5" s="1"/>
  <c r="S965" i="5"/>
  <c r="P1132" i="5"/>
  <c r="Q1132" i="5" s="1"/>
  <c r="AN1132" i="5" s="1"/>
  <c r="AO1132" i="5" s="1"/>
  <c r="S1132" i="5"/>
  <c r="P981" i="5"/>
  <c r="Q981" i="5" s="1"/>
  <c r="AN981" i="5" s="1"/>
  <c r="AO981" i="5" s="1"/>
  <c r="S981" i="5"/>
  <c r="P997" i="5"/>
  <c r="Q997" i="5" s="1"/>
  <c r="AN997" i="5" s="1"/>
  <c r="AO997" i="5" s="1"/>
  <c r="S997" i="5"/>
  <c r="P1035" i="5"/>
  <c r="Q1035" i="5" s="1"/>
  <c r="AN1035" i="5" s="1"/>
  <c r="AO1035" i="5" s="1"/>
  <c r="S1035" i="5"/>
  <c r="P1051" i="5"/>
  <c r="Q1051" i="5" s="1"/>
  <c r="AN1051" i="5" s="1"/>
  <c r="AO1051" i="5" s="1"/>
  <c r="S1051" i="5"/>
  <c r="P1218" i="5"/>
  <c r="Q1218" i="5" s="1"/>
  <c r="AN1218" i="5" s="1"/>
  <c r="AO1218" i="5" s="1"/>
  <c r="S1218" i="5"/>
  <c r="P1067" i="5"/>
  <c r="Q1067" i="5" s="1"/>
  <c r="AN1067" i="5" s="1"/>
  <c r="AO1067" i="5" s="1"/>
  <c r="S1067" i="5"/>
  <c r="S914" i="5"/>
  <c r="P914" i="5"/>
  <c r="Q914" i="5" s="1"/>
  <c r="AN914" i="5" s="1"/>
  <c r="AO914" i="5" s="1"/>
  <c r="P1234" i="5"/>
  <c r="Q1234" i="5" s="1"/>
  <c r="AN1234" i="5" s="1"/>
  <c r="AO1234" i="5" s="1"/>
  <c r="S1234" i="5"/>
  <c r="P1083" i="5"/>
  <c r="Q1083" i="5" s="1"/>
  <c r="AN1083" i="5" s="1"/>
  <c r="AO1083" i="5" s="1"/>
  <c r="S1083" i="5"/>
  <c r="P1150" i="5"/>
  <c r="Q1150" i="5" s="1"/>
  <c r="AN1150" i="5" s="1"/>
  <c r="AO1150" i="5" s="1"/>
  <c r="S1150" i="5"/>
  <c r="S846" i="5"/>
  <c r="P846" i="5"/>
  <c r="Q846" i="5" s="1"/>
  <c r="AN846" i="5" s="1"/>
  <c r="AO846" i="5" s="1"/>
  <c r="P944" i="5"/>
  <c r="Q944" i="5" s="1"/>
  <c r="AN944" i="5" s="1"/>
  <c r="AO944" i="5" s="1"/>
  <c r="S944" i="5"/>
  <c r="R791" i="5"/>
  <c r="AM791" i="5" s="1"/>
  <c r="AH791" i="5"/>
  <c r="P960" i="5"/>
  <c r="Q960" i="5" s="1"/>
  <c r="AN960" i="5" s="1"/>
  <c r="AO960" i="5" s="1"/>
  <c r="S960" i="5"/>
  <c r="R807" i="5"/>
  <c r="AM807" i="5" s="1"/>
  <c r="AH807" i="5"/>
  <c r="P1008" i="5"/>
  <c r="Q1008" i="5" s="1"/>
  <c r="AN1008" i="5" s="1"/>
  <c r="AO1008" i="5" s="1"/>
  <c r="S1008" i="5"/>
  <c r="P1054" i="5"/>
  <c r="Q1054" i="5" s="1"/>
  <c r="AN1054" i="5" s="1"/>
  <c r="AO1054" i="5" s="1"/>
  <c r="S1054" i="5"/>
  <c r="AH1099" i="5"/>
  <c r="R1099" i="5"/>
  <c r="AM1099" i="5" s="1"/>
  <c r="S800" i="5"/>
  <c r="P800" i="5"/>
  <c r="Q800" i="5" s="1"/>
  <c r="AN800" i="5" s="1"/>
  <c r="AO800" i="5" s="1"/>
  <c r="P808" i="5"/>
  <c r="Q808" i="5" s="1"/>
  <c r="AN808" i="5" s="1"/>
  <c r="AO808" i="5" s="1"/>
  <c r="S808" i="5"/>
  <c r="P1214" i="5"/>
  <c r="Q1214" i="5" s="1"/>
  <c r="AN1214" i="5" s="1"/>
  <c r="AO1214" i="5" s="1"/>
  <c r="S1214" i="5"/>
  <c r="P849" i="5"/>
  <c r="Q849" i="5" s="1"/>
  <c r="AN849" i="5" s="1"/>
  <c r="AO849" i="5" s="1"/>
  <c r="S849" i="5"/>
  <c r="P1010" i="5"/>
  <c r="Q1010" i="5" s="1"/>
  <c r="AN1010" i="5" s="1"/>
  <c r="AO1010" i="5" s="1"/>
  <c r="S1010" i="5"/>
  <c r="S857" i="5"/>
  <c r="P857" i="5"/>
  <c r="Q857" i="5" s="1"/>
  <c r="AN857" i="5" s="1"/>
  <c r="AO857" i="5" s="1"/>
  <c r="S875" i="5"/>
  <c r="P875" i="5"/>
  <c r="Q875" i="5" s="1"/>
  <c r="AN875" i="5" s="1"/>
  <c r="AO875" i="5" s="1"/>
  <c r="P883" i="5"/>
  <c r="Q883" i="5" s="1"/>
  <c r="AN883" i="5" s="1"/>
  <c r="AO883" i="5" s="1"/>
  <c r="S883" i="5"/>
  <c r="P1203" i="5"/>
  <c r="Q1203" i="5" s="1"/>
  <c r="AN1203" i="5" s="1"/>
  <c r="AO1203" i="5" s="1"/>
  <c r="S1203" i="5"/>
  <c r="S891" i="5"/>
  <c r="P891" i="5"/>
  <c r="Q891" i="5" s="1"/>
  <c r="AN891" i="5" s="1"/>
  <c r="AO891" i="5" s="1"/>
  <c r="P907" i="5"/>
  <c r="Q907" i="5" s="1"/>
  <c r="AN907" i="5" s="1"/>
  <c r="AO907" i="5" s="1"/>
  <c r="S907" i="5"/>
  <c r="AH927" i="5"/>
  <c r="R927" i="5"/>
  <c r="AM927" i="5" s="1"/>
  <c r="P979" i="5"/>
  <c r="Q979" i="5" s="1"/>
  <c r="AN979" i="5" s="1"/>
  <c r="AO979" i="5" s="1"/>
  <c r="S979" i="5"/>
  <c r="S826" i="5"/>
  <c r="P826" i="5"/>
  <c r="Q826" i="5" s="1"/>
  <c r="AN826" i="5" s="1"/>
  <c r="AO826" i="5" s="1"/>
  <c r="P1146" i="5"/>
  <c r="Q1146" i="5" s="1"/>
  <c r="AN1146" i="5" s="1"/>
  <c r="AO1146" i="5" s="1"/>
  <c r="S1146" i="5"/>
  <c r="P995" i="5"/>
  <c r="Q995" i="5" s="1"/>
  <c r="AN995" i="5" s="1"/>
  <c r="AO995" i="5" s="1"/>
  <c r="S995" i="5"/>
  <c r="S842" i="5"/>
  <c r="P842" i="5"/>
  <c r="Q842" i="5" s="1"/>
  <c r="AN842" i="5" s="1"/>
  <c r="AO842" i="5" s="1"/>
  <c r="P1011" i="5"/>
  <c r="Q1011" i="5" s="1"/>
  <c r="AN1011" i="5" s="1"/>
  <c r="AO1011" i="5" s="1"/>
  <c r="S1011" i="5"/>
  <c r="P630" i="5"/>
  <c r="Q630" i="5" s="1"/>
  <c r="AN630" i="5" s="1"/>
  <c r="AO630" i="5" s="1"/>
  <c r="S630" i="5"/>
  <c r="G14" i="9" s="1"/>
  <c r="P662" i="5"/>
  <c r="Q662" i="5" s="1"/>
  <c r="AN662" i="5" s="1"/>
  <c r="AO662" i="5" s="1"/>
  <c r="S662" i="5"/>
  <c r="G46" i="9" s="1"/>
  <c r="P690" i="5"/>
  <c r="Q690" i="5" s="1"/>
  <c r="AN690" i="5" s="1"/>
  <c r="AO690" i="5" s="1"/>
  <c r="S690" i="5"/>
  <c r="G74" i="9" s="1"/>
  <c r="P740" i="5"/>
  <c r="Q740" i="5" s="1"/>
  <c r="AN740" i="5" s="1"/>
  <c r="AO740" i="5" s="1"/>
  <c r="S740" i="5"/>
  <c r="G124" i="9" s="1"/>
  <c r="P643" i="5"/>
  <c r="Q643" i="5" s="1"/>
  <c r="AN643" i="5" s="1"/>
  <c r="AO643" i="5" s="1"/>
  <c r="S643" i="5"/>
  <c r="G27" i="9" s="1"/>
  <c r="P737" i="5"/>
  <c r="Q737" i="5" s="1"/>
  <c r="AN737" i="5" s="1"/>
  <c r="AO737" i="5" s="1"/>
  <c r="S737" i="5"/>
  <c r="G121" i="9" s="1"/>
  <c r="P773" i="5"/>
  <c r="Q773" i="5" s="1"/>
  <c r="AN773" i="5" s="1"/>
  <c r="AO773" i="5" s="1"/>
  <c r="S773" i="5"/>
  <c r="G157" i="9" s="1"/>
  <c r="AH847" i="5"/>
  <c r="R847" i="5"/>
  <c r="AM847" i="5" s="1"/>
  <c r="AH1209" i="5"/>
  <c r="R1209" i="5"/>
  <c r="AM1209" i="5" s="1"/>
  <c r="R901" i="5"/>
  <c r="AM901" i="5" s="1"/>
  <c r="AH901" i="5"/>
  <c r="AH1233" i="5"/>
  <c r="R1233" i="5"/>
  <c r="AM1233" i="5" s="1"/>
  <c r="P1241" i="5"/>
  <c r="Q1241" i="5" s="1"/>
  <c r="AN1241" i="5" s="1"/>
  <c r="AO1241" i="5" s="1"/>
  <c r="S1241" i="5"/>
  <c r="P754" i="5"/>
  <c r="Q754" i="5" s="1"/>
  <c r="AN754" i="5" s="1"/>
  <c r="AO754" i="5" s="1"/>
  <c r="S754" i="5"/>
  <c r="G138" i="9" s="1"/>
  <c r="S874" i="5"/>
  <c r="P874" i="5"/>
  <c r="Q874" i="5" s="1"/>
  <c r="AN874" i="5" s="1"/>
  <c r="AO874" i="5" s="1"/>
  <c r="S890" i="5"/>
  <c r="P890" i="5"/>
  <c r="Q890" i="5" s="1"/>
  <c r="AN890" i="5" s="1"/>
  <c r="AO890" i="5" s="1"/>
  <c r="P1210" i="5"/>
  <c r="Q1210" i="5" s="1"/>
  <c r="AN1210" i="5" s="1"/>
  <c r="AO1210" i="5" s="1"/>
  <c r="S1210" i="5"/>
  <c r="P1226" i="5"/>
  <c r="Q1226" i="5" s="1"/>
  <c r="AN1226" i="5" s="1"/>
  <c r="AO1226" i="5" s="1"/>
  <c r="S1226" i="5"/>
  <c r="S922" i="5"/>
  <c r="P922" i="5"/>
  <c r="Q922" i="5" s="1"/>
  <c r="AN922" i="5" s="1"/>
  <c r="AO922" i="5" s="1"/>
  <c r="R732" i="5"/>
  <c r="AM732" i="5" s="1"/>
  <c r="AH732" i="5"/>
  <c r="S639" i="5"/>
  <c r="G23" i="9" s="1"/>
  <c r="P639" i="5"/>
  <c r="Q639" i="5" s="1"/>
  <c r="AN639" i="5" s="1"/>
  <c r="AO639" i="5" s="1"/>
  <c r="P745" i="5"/>
  <c r="Q745" i="5" s="1"/>
  <c r="AN745" i="5" s="1"/>
  <c r="AO745" i="5" s="1"/>
  <c r="S745" i="5"/>
  <c r="G129" i="9" s="1"/>
  <c r="P644" i="5"/>
  <c r="Q644" i="5" s="1"/>
  <c r="AN644" i="5" s="1"/>
  <c r="AO644" i="5" s="1"/>
  <c r="S644" i="5"/>
  <c r="G28" i="9" s="1"/>
  <c r="P672" i="5"/>
  <c r="Q672" i="5" s="1"/>
  <c r="AN672" i="5" s="1"/>
  <c r="AO672" i="5" s="1"/>
  <c r="S672" i="5"/>
  <c r="G56" i="9" s="1"/>
  <c r="P709" i="5"/>
  <c r="Q709" i="5" s="1"/>
  <c r="AN709" i="5" s="1"/>
  <c r="AO709" i="5" s="1"/>
  <c r="S709" i="5"/>
  <c r="G93" i="9" s="1"/>
  <c r="P742" i="5"/>
  <c r="Q742" i="5" s="1"/>
  <c r="AN742" i="5" s="1"/>
  <c r="AO742" i="5" s="1"/>
  <c r="S742" i="5"/>
  <c r="G126" i="9" s="1"/>
  <c r="P637" i="5"/>
  <c r="Q637" i="5" s="1"/>
  <c r="AN637" i="5" s="1"/>
  <c r="AO637" i="5" s="1"/>
  <c r="S637" i="5"/>
  <c r="G21" i="9" s="1"/>
  <c r="P653" i="5"/>
  <c r="Q653" i="5" s="1"/>
  <c r="AN653" i="5" s="1"/>
  <c r="AO653" i="5" s="1"/>
  <c r="S653" i="5"/>
  <c r="G37" i="9" s="1"/>
  <c r="P669" i="5"/>
  <c r="Q669" i="5" s="1"/>
  <c r="AN669" i="5" s="1"/>
  <c r="AO669" i="5" s="1"/>
  <c r="S669" i="5"/>
  <c r="G53" i="9" s="1"/>
  <c r="P685" i="5"/>
  <c r="Q685" i="5" s="1"/>
  <c r="AN685" i="5" s="1"/>
  <c r="AO685" i="5" s="1"/>
  <c r="S685" i="5"/>
  <c r="G69" i="9" s="1"/>
  <c r="P701" i="5"/>
  <c r="Q701" i="5" s="1"/>
  <c r="AN701" i="5" s="1"/>
  <c r="AO701" i="5" s="1"/>
  <c r="S701" i="5"/>
  <c r="G85" i="9" s="1"/>
  <c r="P1178" i="5"/>
  <c r="Q1178" i="5" s="1"/>
  <c r="AN1178" i="5" s="1"/>
  <c r="AO1178" i="5" s="1"/>
  <c r="S1178" i="5"/>
  <c r="P1023" i="5"/>
  <c r="Q1023" i="5" s="1"/>
  <c r="AN1023" i="5" s="1"/>
  <c r="AO1023" i="5" s="1"/>
  <c r="S1023" i="5"/>
  <c r="P975" i="5"/>
  <c r="Q975" i="5" s="1"/>
  <c r="AN975" i="5" s="1"/>
  <c r="AO975" i="5" s="1"/>
  <c r="S975" i="5"/>
  <c r="P1029" i="5"/>
  <c r="Q1029" i="5" s="1"/>
  <c r="AN1029" i="5" s="1"/>
  <c r="AO1029" i="5" s="1"/>
  <c r="S1029" i="5"/>
  <c r="P655" i="5"/>
  <c r="Q655" i="5" s="1"/>
  <c r="AN655" i="5" s="1"/>
  <c r="AO655" i="5" s="1"/>
  <c r="S655" i="5"/>
  <c r="G39" i="9" s="1"/>
  <c r="P699" i="5"/>
  <c r="Q699" i="5" s="1"/>
  <c r="AN699" i="5" s="1"/>
  <c r="AO699" i="5" s="1"/>
  <c r="S699" i="5"/>
  <c r="G83" i="9" s="1"/>
  <c r="P948" i="5"/>
  <c r="Q948" i="5" s="1"/>
  <c r="AN948" i="5" s="1"/>
  <c r="AO948" i="5" s="1"/>
  <c r="S948" i="5"/>
  <c r="P972" i="5"/>
  <c r="Q972" i="5" s="1"/>
  <c r="AN972" i="5" s="1"/>
  <c r="AO972" i="5" s="1"/>
  <c r="S972" i="5"/>
  <c r="AH815" i="5"/>
  <c r="R815" i="5"/>
  <c r="AM815" i="5" s="1"/>
  <c r="AH835" i="5"/>
  <c r="P996" i="5"/>
  <c r="Q996" i="5" s="1"/>
  <c r="AN996" i="5" s="1"/>
  <c r="AO996" i="5" s="1"/>
  <c r="S996" i="5"/>
  <c r="P1012" i="5"/>
  <c r="Q1012" i="5" s="1"/>
  <c r="AN1012" i="5" s="1"/>
  <c r="AO1012" i="5" s="1"/>
  <c r="S1012" i="5"/>
  <c r="AH881" i="5"/>
  <c r="R881" i="5"/>
  <c r="AM881" i="5" s="1"/>
  <c r="R1221" i="5"/>
  <c r="AM1221" i="5" s="1"/>
  <c r="AH1221" i="5"/>
  <c r="AH913" i="5"/>
  <c r="R913" i="5"/>
  <c r="AM913" i="5" s="1"/>
  <c r="AH921" i="5"/>
  <c r="R921" i="5"/>
  <c r="AM921" i="5" s="1"/>
  <c r="P969" i="5"/>
  <c r="Q969" i="5" s="1"/>
  <c r="AN969" i="5" s="1"/>
  <c r="AO969" i="5" s="1"/>
  <c r="S969" i="5"/>
  <c r="P985" i="5"/>
  <c r="Q985" i="5" s="1"/>
  <c r="AN985" i="5" s="1"/>
  <c r="AO985" i="5" s="1"/>
  <c r="S985" i="5"/>
  <c r="P832" i="5"/>
  <c r="Q832" i="5" s="1"/>
  <c r="AN832" i="5" s="1"/>
  <c r="AO832" i="5" s="1"/>
  <c r="S832" i="5"/>
  <c r="P1001" i="5"/>
  <c r="Q1001" i="5" s="1"/>
  <c r="AN1001" i="5" s="1"/>
  <c r="AO1001" i="5" s="1"/>
  <c r="S1001" i="5"/>
  <c r="P1206" i="5"/>
  <c r="Q1206" i="5" s="1"/>
  <c r="AN1206" i="5" s="1"/>
  <c r="AO1206" i="5" s="1"/>
  <c r="S1206" i="5"/>
  <c r="P926" i="5"/>
  <c r="Q926" i="5" s="1"/>
  <c r="AN926" i="5" s="1"/>
  <c r="AO926" i="5" s="1"/>
  <c r="S926" i="5"/>
  <c r="R783" i="5"/>
  <c r="AM783" i="5" s="1"/>
  <c r="AH783" i="5"/>
  <c r="P739" i="5"/>
  <c r="Q739" i="5" s="1"/>
  <c r="AN739" i="5" s="1"/>
  <c r="AO739" i="5" s="1"/>
  <c r="S739" i="5"/>
  <c r="G123" i="9" s="1"/>
  <c r="S942" i="5"/>
  <c r="P942" i="5"/>
  <c r="Q942" i="5" s="1"/>
  <c r="AN942" i="5" s="1"/>
  <c r="AO942" i="5" s="1"/>
  <c r="P1109" i="5"/>
  <c r="Q1109" i="5" s="1"/>
  <c r="AN1109" i="5" s="1"/>
  <c r="AO1109" i="5" s="1"/>
  <c r="S1109" i="5"/>
  <c r="P1117" i="5"/>
  <c r="Q1117" i="5" s="1"/>
  <c r="AN1117" i="5" s="1"/>
  <c r="AO1117" i="5" s="1"/>
  <c r="S1117" i="5"/>
  <c r="P966" i="5"/>
  <c r="Q966" i="5" s="1"/>
  <c r="AN966" i="5" s="1"/>
  <c r="AO966" i="5" s="1"/>
  <c r="S966" i="5"/>
  <c r="P1125" i="5"/>
  <c r="Q1125" i="5" s="1"/>
  <c r="AN1125" i="5" s="1"/>
  <c r="AO1125" i="5" s="1"/>
  <c r="S1125" i="5"/>
  <c r="P990" i="5"/>
  <c r="Q990" i="5" s="1"/>
  <c r="AN990" i="5" s="1"/>
  <c r="AO990" i="5" s="1"/>
  <c r="S990" i="5"/>
  <c r="P998" i="5"/>
  <c r="Q998" i="5" s="1"/>
  <c r="AN998" i="5" s="1"/>
  <c r="AO998" i="5" s="1"/>
  <c r="S998" i="5"/>
  <c r="P1157" i="5"/>
  <c r="Q1157" i="5" s="1"/>
  <c r="AN1157" i="5" s="1"/>
  <c r="AO1157" i="5" s="1"/>
  <c r="S1157" i="5"/>
  <c r="P1165" i="5"/>
  <c r="Q1165" i="5" s="1"/>
  <c r="AN1165" i="5" s="1"/>
  <c r="AO1165" i="5" s="1"/>
  <c r="S1165" i="5"/>
  <c r="P1183" i="5"/>
  <c r="Q1183" i="5" s="1"/>
  <c r="AN1183" i="5" s="1"/>
  <c r="AO1183" i="5" s="1"/>
  <c r="S1183" i="5"/>
  <c r="P1032" i="5"/>
  <c r="Q1032" i="5" s="1"/>
  <c r="AN1032" i="5" s="1"/>
  <c r="AO1032" i="5" s="1"/>
  <c r="S1032" i="5"/>
  <c r="P1191" i="5"/>
  <c r="Q1191" i="5" s="1"/>
  <c r="AN1191" i="5" s="1"/>
  <c r="AO1191" i="5" s="1"/>
  <c r="S1191" i="5"/>
  <c r="P1207" i="5"/>
  <c r="Q1207" i="5" s="1"/>
  <c r="AN1207" i="5" s="1"/>
  <c r="AO1207" i="5" s="1"/>
  <c r="S1207" i="5"/>
  <c r="S895" i="5"/>
  <c r="P895" i="5"/>
  <c r="Q895" i="5" s="1"/>
  <c r="AN895" i="5" s="1"/>
  <c r="AO895" i="5" s="1"/>
  <c r="P1215" i="5"/>
  <c r="Q1215" i="5" s="1"/>
  <c r="AN1215" i="5" s="1"/>
  <c r="AO1215" i="5" s="1"/>
  <c r="S1215" i="5"/>
  <c r="S911" i="5"/>
  <c r="P911" i="5"/>
  <c r="Q911" i="5" s="1"/>
  <c r="AN911" i="5" s="1"/>
  <c r="AO911" i="5" s="1"/>
  <c r="S786" i="5"/>
  <c r="P786" i="5"/>
  <c r="Q786" i="5" s="1"/>
  <c r="AN786" i="5" s="1"/>
  <c r="AO786" i="5" s="1"/>
  <c r="S802" i="5"/>
  <c r="P802" i="5"/>
  <c r="Q802" i="5" s="1"/>
  <c r="AN802" i="5" s="1"/>
  <c r="AO802" i="5" s="1"/>
  <c r="P1138" i="5"/>
  <c r="Q1138" i="5" s="1"/>
  <c r="AN1138" i="5" s="1"/>
  <c r="AO1138" i="5" s="1"/>
  <c r="S1138" i="5"/>
  <c r="R1119" i="5"/>
  <c r="AM1119" i="5" s="1"/>
  <c r="AH1119" i="5"/>
  <c r="R851" i="5"/>
  <c r="AM851" i="5" s="1"/>
  <c r="AH851" i="5"/>
  <c r="P738" i="5"/>
  <c r="Q738" i="5" s="1"/>
  <c r="AN738" i="5" s="1"/>
  <c r="AO738" i="5" s="1"/>
  <c r="S738" i="5"/>
  <c r="G122" i="9" s="1"/>
  <c r="P1148" i="5"/>
  <c r="Q1148" i="5" s="1"/>
  <c r="AN1148" i="5" s="1"/>
  <c r="AO1148" i="5" s="1"/>
  <c r="S1148" i="5"/>
  <c r="S898" i="5"/>
  <c r="P898" i="5"/>
  <c r="Q898" i="5" s="1"/>
  <c r="AN898" i="5" s="1"/>
  <c r="AO898" i="5" s="1"/>
  <c r="P663" i="5"/>
  <c r="Q663" i="5" s="1"/>
  <c r="AN663" i="5" s="1"/>
  <c r="AO663" i="5" s="1"/>
  <c r="S663" i="5"/>
  <c r="G47" i="9" s="1"/>
  <c r="P769" i="5"/>
  <c r="Q769" i="5" s="1"/>
  <c r="AN769" i="5" s="1"/>
  <c r="AO769" i="5" s="1"/>
  <c r="S769" i="5"/>
  <c r="G153" i="9" s="1"/>
  <c r="P688" i="5"/>
  <c r="Q688" i="5" s="1"/>
  <c r="AN688" i="5" s="1"/>
  <c r="AO688" i="5" s="1"/>
  <c r="S688" i="5"/>
  <c r="G72" i="9" s="1"/>
  <c r="P941" i="5"/>
  <c r="Q941" i="5" s="1"/>
  <c r="AN941" i="5" s="1"/>
  <c r="AO941" i="5" s="1"/>
  <c r="S941" i="5"/>
  <c r="P645" i="5"/>
  <c r="Q645" i="5" s="1"/>
  <c r="AN645" i="5" s="1"/>
  <c r="AO645" i="5" s="1"/>
  <c r="S645" i="5"/>
  <c r="G29" i="9" s="1"/>
  <c r="P677" i="5"/>
  <c r="Q677" i="5" s="1"/>
  <c r="AN677" i="5" s="1"/>
  <c r="AO677" i="5" s="1"/>
  <c r="S677" i="5"/>
  <c r="G61" i="9" s="1"/>
  <c r="P693" i="5"/>
  <c r="Q693" i="5" s="1"/>
  <c r="AN693" i="5" s="1"/>
  <c r="AO693" i="5" s="1"/>
  <c r="S693" i="5"/>
  <c r="G77" i="9" s="1"/>
  <c r="P710" i="5"/>
  <c r="Q710" i="5" s="1"/>
  <c r="AN710" i="5" s="1"/>
  <c r="AO710" i="5" s="1"/>
  <c r="S710" i="5"/>
  <c r="G94" i="9" s="1"/>
  <c r="P1174" i="5"/>
  <c r="Q1174" i="5" s="1"/>
  <c r="AN1174" i="5" s="1"/>
  <c r="AO1174" i="5" s="1"/>
  <c r="S1174" i="5"/>
  <c r="P1024" i="5"/>
  <c r="Q1024" i="5" s="1"/>
  <c r="AN1024" i="5" s="1"/>
  <c r="AO1024" i="5" s="1"/>
  <c r="S1024" i="5"/>
  <c r="AE782" i="5"/>
  <c r="P951" i="5"/>
  <c r="Q951" i="5" s="1"/>
  <c r="AN951" i="5" s="1"/>
  <c r="AO951" i="5" s="1"/>
  <c r="S951" i="5"/>
  <c r="S798" i="5"/>
  <c r="P798" i="5"/>
  <c r="Q798" i="5" s="1"/>
  <c r="AN798" i="5" s="1"/>
  <c r="AO798" i="5" s="1"/>
  <c r="S814" i="5"/>
  <c r="P814" i="5"/>
  <c r="Q814" i="5" s="1"/>
  <c r="AN814" i="5" s="1"/>
  <c r="AO814" i="5" s="1"/>
  <c r="P1134" i="5"/>
  <c r="Q1134" i="5" s="1"/>
  <c r="AN1134" i="5" s="1"/>
  <c r="AO1134" i="5" s="1"/>
  <c r="S1134" i="5"/>
  <c r="S830" i="5"/>
  <c r="P830" i="5"/>
  <c r="Q830" i="5" s="1"/>
  <c r="AN830" i="5" s="1"/>
  <c r="AO830" i="5" s="1"/>
  <c r="S868" i="5"/>
  <c r="P868" i="5"/>
  <c r="Q868" i="5" s="1"/>
  <c r="AN868" i="5" s="1"/>
  <c r="AO868" i="5" s="1"/>
  <c r="S900" i="5"/>
  <c r="P900" i="5"/>
  <c r="Q900" i="5" s="1"/>
  <c r="AN900" i="5" s="1"/>
  <c r="AO900" i="5" s="1"/>
  <c r="AE1069" i="5"/>
  <c r="P916" i="5"/>
  <c r="Q916" i="5" s="1"/>
  <c r="AN916" i="5" s="1"/>
  <c r="AO916" i="5" s="1"/>
  <c r="S916" i="5"/>
  <c r="P1236" i="5"/>
  <c r="Q1236" i="5" s="1"/>
  <c r="AN1236" i="5" s="1"/>
  <c r="AO1236" i="5" s="1"/>
  <c r="S1236" i="5"/>
  <c r="P675" i="5"/>
  <c r="Q675" i="5" s="1"/>
  <c r="AN675" i="5" s="1"/>
  <c r="AO675" i="5" s="1"/>
  <c r="S675" i="5"/>
  <c r="G59" i="9" s="1"/>
  <c r="P968" i="5"/>
  <c r="Q968" i="5" s="1"/>
  <c r="AN968" i="5" s="1"/>
  <c r="AO968" i="5" s="1"/>
  <c r="S968" i="5"/>
  <c r="P1017" i="5"/>
  <c r="Q1017" i="5" s="1"/>
  <c r="AN1017" i="5" s="1"/>
  <c r="AO1017" i="5" s="1"/>
  <c r="S1017" i="5"/>
  <c r="P860" i="5"/>
  <c r="Q860" i="5" s="1"/>
  <c r="AN860" i="5" s="1"/>
  <c r="AO860" i="5" s="1"/>
  <c r="S860" i="5"/>
  <c r="P1062" i="5"/>
  <c r="Q1062" i="5" s="1"/>
  <c r="AN1062" i="5" s="1"/>
  <c r="AO1062" i="5" s="1"/>
  <c r="S1062" i="5"/>
  <c r="R909" i="5"/>
  <c r="AM909" i="5" s="1"/>
  <c r="AH909" i="5"/>
  <c r="P1070" i="5"/>
  <c r="Q1070" i="5" s="1"/>
  <c r="AN1070" i="5" s="1"/>
  <c r="AO1070" i="5" s="1"/>
  <c r="S1070" i="5"/>
  <c r="R925" i="5"/>
  <c r="AM925" i="5" s="1"/>
  <c r="AH925" i="5"/>
  <c r="P1128" i="5"/>
  <c r="Q1128" i="5" s="1"/>
  <c r="AN1128" i="5" s="1"/>
  <c r="AO1128" i="5" s="1"/>
  <c r="S1128" i="5"/>
  <c r="P824" i="5"/>
  <c r="Q824" i="5" s="1"/>
  <c r="AN824" i="5" s="1"/>
  <c r="AO824" i="5" s="1"/>
  <c r="S824" i="5"/>
  <c r="P1144" i="5"/>
  <c r="Q1144" i="5" s="1"/>
  <c r="AN1144" i="5" s="1"/>
  <c r="AO1144" i="5" s="1"/>
  <c r="S1144" i="5"/>
  <c r="P1009" i="5"/>
  <c r="Q1009" i="5" s="1"/>
  <c r="AN1009" i="5" s="1"/>
  <c r="AO1009" i="5" s="1"/>
  <c r="S1009" i="5"/>
  <c r="P1173" i="5"/>
  <c r="Q1173" i="5" s="1"/>
  <c r="AN1173" i="5" s="1"/>
  <c r="AO1173" i="5" s="1"/>
  <c r="S1173" i="5"/>
  <c r="P1022" i="5"/>
  <c r="Q1022" i="5" s="1"/>
  <c r="AN1022" i="5" s="1"/>
  <c r="AO1022" i="5" s="1"/>
  <c r="S1022" i="5"/>
  <c r="S878" i="5"/>
  <c r="P878" i="5"/>
  <c r="Q878" i="5" s="1"/>
  <c r="AN878" i="5" s="1"/>
  <c r="AO878" i="5" s="1"/>
  <c r="P1230" i="5"/>
  <c r="Q1230" i="5" s="1"/>
  <c r="AN1230" i="5" s="1"/>
  <c r="AO1230" i="5" s="1"/>
  <c r="S1230" i="5"/>
  <c r="P638" i="5"/>
  <c r="Q638" i="5" s="1"/>
  <c r="AN638" i="5" s="1"/>
  <c r="AO638" i="5" s="1"/>
  <c r="S638" i="5"/>
  <c r="G22" i="9" s="1"/>
  <c r="P670" i="5"/>
  <c r="Q670" i="5" s="1"/>
  <c r="AN670" i="5" s="1"/>
  <c r="AO670" i="5" s="1"/>
  <c r="S670" i="5"/>
  <c r="G54" i="9" s="1"/>
  <c r="P953" i="5"/>
  <c r="Q953" i="5" s="1"/>
  <c r="AN953" i="5" s="1"/>
  <c r="AO953" i="5" s="1"/>
  <c r="S953" i="5"/>
  <c r="P785" i="5"/>
  <c r="Q785" i="5" s="1"/>
  <c r="AN785" i="5" s="1"/>
  <c r="AO785" i="5" s="1"/>
  <c r="S785" i="5"/>
  <c r="P793" i="5"/>
  <c r="Q793" i="5" s="1"/>
  <c r="AN793" i="5" s="1"/>
  <c r="AO793" i="5" s="1"/>
  <c r="S793" i="5"/>
  <c r="P1113" i="5"/>
  <c r="Q1113" i="5" s="1"/>
  <c r="AN1113" i="5" s="1"/>
  <c r="AO1113" i="5" s="1"/>
  <c r="S1113" i="5"/>
  <c r="S801" i="5"/>
  <c r="P801" i="5"/>
  <c r="Q801" i="5" s="1"/>
  <c r="AN801" i="5" s="1"/>
  <c r="AO801" i="5" s="1"/>
  <c r="S809" i="5"/>
  <c r="P809" i="5"/>
  <c r="Q809" i="5" s="1"/>
  <c r="AN809" i="5" s="1"/>
  <c r="AO809" i="5" s="1"/>
  <c r="P817" i="5"/>
  <c r="Q817" i="5" s="1"/>
  <c r="AN817" i="5" s="1"/>
  <c r="AO817" i="5" s="1"/>
  <c r="S817" i="5"/>
  <c r="S825" i="5"/>
  <c r="P825" i="5"/>
  <c r="Q825" i="5" s="1"/>
  <c r="AN825" i="5" s="1"/>
  <c r="AO825" i="5" s="1"/>
  <c r="P1153" i="5"/>
  <c r="Q1153" i="5" s="1"/>
  <c r="AN1153" i="5" s="1"/>
  <c r="AO1153" i="5" s="1"/>
  <c r="S1153" i="5"/>
  <c r="S841" i="5"/>
  <c r="P841" i="5"/>
  <c r="Q841" i="5" s="1"/>
  <c r="AN841" i="5" s="1"/>
  <c r="AO841" i="5" s="1"/>
  <c r="P1044" i="5"/>
  <c r="Q1044" i="5" s="1"/>
  <c r="AN1044" i="5" s="1"/>
  <c r="AO1044" i="5" s="1"/>
  <c r="S1044" i="5"/>
  <c r="P1052" i="5"/>
  <c r="Q1052" i="5" s="1"/>
  <c r="AN1052" i="5" s="1"/>
  <c r="AO1052" i="5" s="1"/>
  <c r="S1052" i="5"/>
  <c r="P899" i="5"/>
  <c r="Q899" i="5" s="1"/>
  <c r="AN899" i="5" s="1"/>
  <c r="AO899" i="5" s="1"/>
  <c r="S899" i="5"/>
  <c r="P1068" i="5"/>
  <c r="Q1068" i="5" s="1"/>
  <c r="AN1068" i="5" s="1"/>
  <c r="AO1068" i="5" s="1"/>
  <c r="S1068" i="5"/>
  <c r="S794" i="5"/>
  <c r="P794" i="5"/>
  <c r="Q794" i="5" s="1"/>
  <c r="AN794" i="5" s="1"/>
  <c r="AO794" i="5" s="1"/>
  <c r="S810" i="5"/>
  <c r="P810" i="5"/>
  <c r="Q810" i="5" s="1"/>
  <c r="AN810" i="5" s="1"/>
  <c r="AO810" i="5" s="1"/>
  <c r="P1162" i="5"/>
  <c r="Q1162" i="5" s="1"/>
  <c r="AN1162" i="5" s="1"/>
  <c r="AO1162" i="5" s="1"/>
  <c r="S1162" i="5"/>
  <c r="P1200" i="5"/>
  <c r="Q1200" i="5" s="1"/>
  <c r="AN1200" i="5" s="1"/>
  <c r="AO1200" i="5" s="1"/>
  <c r="S1200" i="5"/>
  <c r="AH827" i="5"/>
  <c r="R827" i="5"/>
  <c r="AM827" i="5" s="1"/>
  <c r="P859" i="5"/>
  <c r="Q859" i="5" s="1"/>
  <c r="AN859" i="5" s="1"/>
  <c r="AO859" i="5" s="1"/>
  <c r="S859" i="5"/>
  <c r="AH864" i="5"/>
  <c r="R864" i="5"/>
  <c r="AM864" i="5" s="1"/>
  <c r="P658" i="5"/>
  <c r="Q658" i="5" s="1"/>
  <c r="AN658" i="5" s="1"/>
  <c r="AO658" i="5" s="1"/>
  <c r="S658" i="5"/>
  <c r="G42" i="9" s="1"/>
  <c r="P682" i="5"/>
  <c r="Q682" i="5" s="1"/>
  <c r="AN682" i="5" s="1"/>
  <c r="AO682" i="5" s="1"/>
  <c r="S682" i="5"/>
  <c r="G66" i="9" s="1"/>
  <c r="P707" i="5"/>
  <c r="Q707" i="5" s="1"/>
  <c r="AN707" i="5" s="1"/>
  <c r="AO707" i="5" s="1"/>
  <c r="S707" i="5"/>
  <c r="G91" i="9" s="1"/>
  <c r="P752" i="5"/>
  <c r="Q752" i="5" s="1"/>
  <c r="AN752" i="5" s="1"/>
  <c r="AO752" i="5" s="1"/>
  <c r="S752" i="5"/>
  <c r="G136" i="9" s="1"/>
  <c r="P671" i="5"/>
  <c r="Q671" i="5" s="1"/>
  <c r="AN671" i="5" s="1"/>
  <c r="AO671" i="5" s="1"/>
  <c r="S671" i="5"/>
  <c r="G55" i="9" s="1"/>
  <c r="P721" i="5"/>
  <c r="Q721" i="5" s="1"/>
  <c r="AN721" i="5" s="1"/>
  <c r="AO721" i="5" s="1"/>
  <c r="S721" i="5"/>
  <c r="G105" i="9" s="1"/>
  <c r="P765" i="5"/>
  <c r="Q765" i="5" s="1"/>
  <c r="AN765" i="5" s="1"/>
  <c r="AO765" i="5" s="1"/>
  <c r="S765" i="5"/>
  <c r="G149" i="9" s="1"/>
  <c r="P636" i="5"/>
  <c r="Q636" i="5" s="1"/>
  <c r="AN636" i="5" s="1"/>
  <c r="AO636" i="5" s="1"/>
  <c r="S636" i="5"/>
  <c r="G20" i="9" s="1"/>
  <c r="P668" i="5"/>
  <c r="Q668" i="5" s="1"/>
  <c r="AN668" i="5" s="1"/>
  <c r="AO668" i="5" s="1"/>
  <c r="S668" i="5"/>
  <c r="G52" i="9" s="1"/>
  <c r="P700" i="5"/>
  <c r="Q700" i="5" s="1"/>
  <c r="AN700" i="5" s="1"/>
  <c r="AO700" i="5" s="1"/>
  <c r="S700" i="5"/>
  <c r="G84" i="9" s="1"/>
  <c r="P722" i="5"/>
  <c r="Q722" i="5" s="1"/>
  <c r="AN722" i="5" s="1"/>
  <c r="AO722" i="5" s="1"/>
  <c r="S722" i="5"/>
  <c r="G106" i="9" s="1"/>
  <c r="P949" i="5"/>
  <c r="Q949" i="5" s="1"/>
  <c r="AN949" i="5" s="1"/>
  <c r="AO949" i="5" s="1"/>
  <c r="S949" i="5"/>
  <c r="P961" i="5"/>
  <c r="Q961" i="5" s="1"/>
  <c r="AN961" i="5" s="1"/>
  <c r="AO961" i="5" s="1"/>
  <c r="S961" i="5"/>
  <c r="P973" i="5"/>
  <c r="Q973" i="5" s="1"/>
  <c r="AN973" i="5" s="1"/>
  <c r="AO973" i="5" s="1"/>
  <c r="S973" i="5"/>
  <c r="P1140" i="5"/>
  <c r="Q1140" i="5" s="1"/>
  <c r="AN1140" i="5" s="1"/>
  <c r="AO1140" i="5" s="1"/>
  <c r="S1140" i="5"/>
  <c r="P989" i="5"/>
  <c r="Q989" i="5" s="1"/>
  <c r="AN989" i="5" s="1"/>
  <c r="AO989" i="5" s="1"/>
  <c r="S989" i="5"/>
  <c r="P1156" i="5"/>
  <c r="Q1156" i="5" s="1"/>
  <c r="AN1156" i="5" s="1"/>
  <c r="AO1156" i="5" s="1"/>
  <c r="S1156" i="5"/>
  <c r="P1172" i="5"/>
  <c r="Q1172" i="5" s="1"/>
  <c r="AN1172" i="5" s="1"/>
  <c r="AO1172" i="5" s="1"/>
  <c r="S1172" i="5"/>
  <c r="P1194" i="5"/>
  <c r="Q1194" i="5" s="1"/>
  <c r="AN1194" i="5" s="1"/>
  <c r="AO1194" i="5" s="1"/>
  <c r="S1194" i="5"/>
  <c r="P1043" i="5"/>
  <c r="Q1043" i="5" s="1"/>
  <c r="AN1043" i="5" s="1"/>
  <c r="AO1043" i="5" s="1"/>
  <c r="S1043" i="5"/>
  <c r="P1059" i="5"/>
  <c r="Q1059" i="5" s="1"/>
  <c r="AN1059" i="5" s="1"/>
  <c r="AO1059" i="5" s="1"/>
  <c r="S1059" i="5"/>
  <c r="P1075" i="5"/>
  <c r="Q1075" i="5" s="1"/>
  <c r="AN1075" i="5" s="1"/>
  <c r="AO1075" i="5" s="1"/>
  <c r="S1075" i="5"/>
  <c r="R716" i="5"/>
  <c r="AM716" i="5" s="1"/>
  <c r="AH716" i="5"/>
  <c r="P788" i="5"/>
  <c r="Q788" i="5" s="1"/>
  <c r="AN788" i="5" s="1"/>
  <c r="AO788" i="5" s="1"/>
  <c r="S788" i="5"/>
  <c r="P959" i="5"/>
  <c r="Q959" i="5" s="1"/>
  <c r="AN959" i="5" s="1"/>
  <c r="AO959" i="5" s="1"/>
  <c r="S959" i="5"/>
  <c r="P1126" i="5"/>
  <c r="Q1126" i="5" s="1"/>
  <c r="AN1126" i="5" s="1"/>
  <c r="AO1126" i="5" s="1"/>
  <c r="S1126" i="5"/>
  <c r="P1158" i="5"/>
  <c r="Q1158" i="5" s="1"/>
  <c r="AN1158" i="5" s="1"/>
  <c r="AO1158" i="5" s="1"/>
  <c r="S1158" i="5"/>
  <c r="S863" i="5"/>
  <c r="P863" i="5"/>
  <c r="Q863" i="5" s="1"/>
  <c r="AN863" i="5" s="1"/>
  <c r="AO863" i="5" s="1"/>
  <c r="P1228" i="5"/>
  <c r="Q1228" i="5" s="1"/>
  <c r="AN1228" i="5" s="1"/>
  <c r="AO1228" i="5" s="1"/>
  <c r="S1228" i="5"/>
  <c r="P749" i="5"/>
  <c r="Q749" i="5" s="1"/>
  <c r="AN749" i="5" s="1"/>
  <c r="AO749" i="5" s="1"/>
  <c r="S749" i="5"/>
  <c r="G133" i="9" s="1"/>
  <c r="P940" i="5"/>
  <c r="Q940" i="5" s="1"/>
  <c r="AN940" i="5" s="1"/>
  <c r="AO940" i="5" s="1"/>
  <c r="S940" i="5"/>
  <c r="AH799" i="5"/>
  <c r="R799" i="5"/>
  <c r="AM799" i="5" s="1"/>
  <c r="P964" i="5"/>
  <c r="Q964" i="5" s="1"/>
  <c r="AN964" i="5" s="1"/>
  <c r="AO964" i="5" s="1"/>
  <c r="S964" i="5"/>
  <c r="P980" i="5"/>
  <c r="Q980" i="5" s="1"/>
  <c r="AN980" i="5" s="1"/>
  <c r="AO980" i="5" s="1"/>
  <c r="S980" i="5"/>
  <c r="P1016" i="5"/>
  <c r="Q1016" i="5" s="1"/>
  <c r="AN1016" i="5" s="1"/>
  <c r="AO1016" i="5" s="1"/>
  <c r="S1016" i="5"/>
  <c r="AH1189" i="5"/>
  <c r="R1189" i="5"/>
  <c r="AM1189" i="5" s="1"/>
  <c r="P1066" i="5"/>
  <c r="Q1066" i="5" s="1"/>
  <c r="AN1066" i="5" s="1"/>
  <c r="AO1066" i="5" s="1"/>
  <c r="S1066" i="5"/>
  <c r="AH917" i="5"/>
  <c r="R917" i="5"/>
  <c r="AM917" i="5" s="1"/>
  <c r="P635" i="5"/>
  <c r="Q635" i="5" s="1"/>
  <c r="AN635" i="5" s="1"/>
  <c r="AO635" i="5" s="1"/>
  <c r="S635" i="5"/>
  <c r="G19" i="9" s="1"/>
  <c r="P683" i="5"/>
  <c r="Q683" i="5" s="1"/>
  <c r="AN683" i="5" s="1"/>
  <c r="AO683" i="5" s="1"/>
  <c r="S683" i="5"/>
  <c r="G67" i="9" s="1"/>
  <c r="P729" i="5"/>
  <c r="Q729" i="5" s="1"/>
  <c r="AN729" i="5" s="1"/>
  <c r="AO729" i="5" s="1"/>
  <c r="S729" i="5"/>
  <c r="G113" i="9" s="1"/>
  <c r="S1095" i="5"/>
  <c r="P1095" i="5"/>
  <c r="Q1095" i="5" s="1"/>
  <c r="P640" i="5"/>
  <c r="Q640" i="5" s="1"/>
  <c r="AN640" i="5" s="1"/>
  <c r="AO640" i="5" s="1"/>
  <c r="S640" i="5"/>
  <c r="G24" i="9" s="1"/>
  <c r="P676" i="5"/>
  <c r="Q676" i="5" s="1"/>
  <c r="AN676" i="5" s="1"/>
  <c r="AO676" i="5" s="1"/>
  <c r="S676" i="5"/>
  <c r="G60" i="9" s="1"/>
  <c r="P705" i="5"/>
  <c r="Q705" i="5" s="1"/>
  <c r="AN705" i="5" s="1"/>
  <c r="AO705" i="5" s="1"/>
  <c r="S705" i="5"/>
  <c r="G89" i="9" s="1"/>
  <c r="P730" i="5"/>
  <c r="Q730" i="5" s="1"/>
  <c r="AN730" i="5" s="1"/>
  <c r="AO730" i="5" s="1"/>
  <c r="S730" i="5"/>
  <c r="G114" i="9" s="1"/>
  <c r="P762" i="5"/>
  <c r="Q762" i="5" s="1"/>
  <c r="AN762" i="5" s="1"/>
  <c r="AO762" i="5" s="1"/>
  <c r="S762" i="5"/>
  <c r="G146" i="9" s="1"/>
  <c r="P861" i="5"/>
  <c r="Q861" i="5" s="1"/>
  <c r="AN861" i="5" s="1"/>
  <c r="AO861" i="5" s="1"/>
  <c r="S861" i="5"/>
  <c r="P1039" i="5"/>
  <c r="Q1039" i="5" s="1"/>
  <c r="AN1039" i="5" s="1"/>
  <c r="AO1039" i="5" s="1"/>
  <c r="S1039" i="5"/>
  <c r="P1055" i="5"/>
  <c r="Q1055" i="5" s="1"/>
  <c r="AN1055" i="5" s="1"/>
  <c r="AO1055" i="5" s="1"/>
  <c r="S1055" i="5"/>
  <c r="S902" i="5"/>
  <c r="P902" i="5"/>
  <c r="Q902" i="5" s="1"/>
  <c r="AN902" i="5" s="1"/>
  <c r="AO902" i="5" s="1"/>
  <c r="P1222" i="5"/>
  <c r="Q1222" i="5" s="1"/>
  <c r="AN1222" i="5" s="1"/>
  <c r="AO1222" i="5" s="1"/>
  <c r="S1222" i="5"/>
  <c r="P1071" i="5"/>
  <c r="Q1071" i="5" s="1"/>
  <c r="AN1071" i="5" s="1"/>
  <c r="AO1071" i="5" s="1"/>
  <c r="S1071" i="5"/>
  <c r="S918" i="5"/>
  <c r="P918" i="5"/>
  <c r="Q918" i="5" s="1"/>
  <c r="AN918" i="5" s="1"/>
  <c r="AO918" i="5" s="1"/>
  <c r="P1238" i="5"/>
  <c r="Q1238" i="5" s="1"/>
  <c r="AN1238" i="5" s="1"/>
  <c r="AO1238" i="5" s="1"/>
  <c r="S1238" i="5"/>
  <c r="P703" i="5"/>
  <c r="Q703" i="5" s="1"/>
  <c r="AN703" i="5" s="1"/>
  <c r="AO703" i="5" s="1"/>
  <c r="S703" i="5"/>
  <c r="G87" i="9" s="1"/>
  <c r="P652" i="5"/>
  <c r="Q652" i="5" s="1"/>
  <c r="AN652" i="5" s="1"/>
  <c r="AO652" i="5" s="1"/>
  <c r="S652" i="5"/>
  <c r="G36" i="9" s="1"/>
  <c r="P680" i="5"/>
  <c r="Q680" i="5" s="1"/>
  <c r="AN680" i="5" s="1"/>
  <c r="AO680" i="5" s="1"/>
  <c r="S680" i="5"/>
  <c r="G64" i="9" s="1"/>
  <c r="P718" i="5"/>
  <c r="Q718" i="5" s="1"/>
  <c r="AN718" i="5" s="1"/>
  <c r="AO718" i="5" s="1"/>
  <c r="S718" i="5"/>
  <c r="G102" i="9" s="1"/>
  <c r="P750" i="5"/>
  <c r="Q750" i="5" s="1"/>
  <c r="AN750" i="5" s="1"/>
  <c r="AO750" i="5" s="1"/>
  <c r="S750" i="5"/>
  <c r="G134" i="9" s="1"/>
  <c r="P641" i="5"/>
  <c r="Q641" i="5" s="1"/>
  <c r="AN641" i="5" s="1"/>
  <c r="AO641" i="5" s="1"/>
  <c r="S641" i="5"/>
  <c r="G25" i="9" s="1"/>
  <c r="P657" i="5"/>
  <c r="Q657" i="5" s="1"/>
  <c r="AN657" i="5" s="1"/>
  <c r="AO657" i="5" s="1"/>
  <c r="S657" i="5"/>
  <c r="G41" i="9" s="1"/>
  <c r="P673" i="5"/>
  <c r="Q673" i="5" s="1"/>
  <c r="AN673" i="5" s="1"/>
  <c r="AO673" i="5" s="1"/>
  <c r="S673" i="5"/>
  <c r="G57" i="9" s="1"/>
  <c r="P689" i="5"/>
  <c r="Q689" i="5" s="1"/>
  <c r="AN689" i="5" s="1"/>
  <c r="AO689" i="5" s="1"/>
  <c r="S689" i="5"/>
  <c r="G73" i="9" s="1"/>
  <c r="P706" i="5"/>
  <c r="Q706" i="5" s="1"/>
  <c r="AN706" i="5" s="1"/>
  <c r="AO706" i="5" s="1"/>
  <c r="S706" i="5"/>
  <c r="G90" i="9" s="1"/>
  <c r="P723" i="5"/>
  <c r="Q723" i="5" s="1"/>
  <c r="AN723" i="5" s="1"/>
  <c r="AO723" i="5" s="1"/>
  <c r="S723" i="5"/>
  <c r="G107" i="9" s="1"/>
  <c r="P755" i="5"/>
  <c r="Q755" i="5" s="1"/>
  <c r="AN755" i="5" s="1"/>
  <c r="AO755" i="5" s="1"/>
  <c r="S755" i="5"/>
  <c r="G139" i="9" s="1"/>
  <c r="P771" i="5"/>
  <c r="Q771" i="5" s="1"/>
  <c r="AN771" i="5" s="1"/>
  <c r="AO771" i="5" s="1"/>
  <c r="S771" i="5"/>
  <c r="G155" i="9" s="1"/>
  <c r="P1101" i="5"/>
  <c r="Q1101" i="5" s="1"/>
  <c r="AN1101" i="5" s="1"/>
  <c r="AO1101" i="5" s="1"/>
  <c r="S1101" i="5"/>
  <c r="P1133" i="5"/>
  <c r="Q1133" i="5" s="1"/>
  <c r="AN1133" i="5" s="1"/>
  <c r="AO1133" i="5" s="1"/>
  <c r="S1133" i="5"/>
  <c r="P1141" i="5"/>
  <c r="Q1141" i="5" s="1"/>
  <c r="AN1141" i="5" s="1"/>
  <c r="AO1141" i="5" s="1"/>
  <c r="S1141" i="5"/>
  <c r="P1149" i="5"/>
  <c r="Q1149" i="5" s="1"/>
  <c r="AN1149" i="5" s="1"/>
  <c r="AO1149" i="5" s="1"/>
  <c r="S1149" i="5"/>
  <c r="P1014" i="5"/>
  <c r="Q1014" i="5" s="1"/>
  <c r="AN1014" i="5" s="1"/>
  <c r="AO1014" i="5" s="1"/>
  <c r="S1014" i="5"/>
  <c r="S871" i="5"/>
  <c r="P871" i="5"/>
  <c r="Q871" i="5" s="1"/>
  <c r="AN871" i="5" s="1"/>
  <c r="AO871" i="5" s="1"/>
  <c r="P1223" i="5"/>
  <c r="Q1223" i="5" s="1"/>
  <c r="AN1223" i="5" s="1"/>
  <c r="AO1223" i="5" s="1"/>
  <c r="S1223" i="5"/>
  <c r="P1231" i="5"/>
  <c r="Q1231" i="5" s="1"/>
  <c r="AN1231" i="5" s="1"/>
  <c r="AO1231" i="5" s="1"/>
  <c r="S1231" i="5"/>
  <c r="P1122" i="5"/>
  <c r="Q1122" i="5" s="1"/>
  <c r="AN1122" i="5" s="1"/>
  <c r="AO1122" i="5" s="1"/>
  <c r="S1122" i="5"/>
  <c r="P1154" i="5"/>
  <c r="Q1154" i="5" s="1"/>
  <c r="AN1154" i="5" s="1"/>
  <c r="AO1154" i="5" s="1"/>
  <c r="S1154" i="5"/>
  <c r="P1170" i="5"/>
  <c r="Q1170" i="5" s="1"/>
  <c r="AN1170" i="5" s="1"/>
  <c r="AO1170" i="5" s="1"/>
  <c r="S1170" i="5"/>
  <c r="P1208" i="5"/>
  <c r="Q1208" i="5" s="1"/>
  <c r="AN1208" i="5" s="1"/>
  <c r="AO1208" i="5" s="1"/>
  <c r="S1208" i="5"/>
  <c r="P1057" i="5"/>
  <c r="Q1057" i="5" s="1"/>
  <c r="AN1057" i="5" s="1"/>
  <c r="AO1057" i="5" s="1"/>
  <c r="S1057" i="5"/>
  <c r="P1240" i="5"/>
  <c r="Q1240" i="5" s="1"/>
  <c r="AN1240" i="5" s="1"/>
  <c r="AO1240" i="5" s="1"/>
  <c r="S1240" i="5"/>
  <c r="P646" i="5"/>
  <c r="Q646" i="5" s="1"/>
  <c r="AN646" i="5" s="1"/>
  <c r="AO646" i="5" s="1"/>
  <c r="S646" i="5"/>
  <c r="G30" i="9" s="1"/>
  <c r="P678" i="5"/>
  <c r="Q678" i="5" s="1"/>
  <c r="AN678" i="5" s="1"/>
  <c r="AO678" i="5" s="1"/>
  <c r="S678" i="5"/>
  <c r="G62" i="9" s="1"/>
  <c r="P702" i="5"/>
  <c r="Q702" i="5" s="1"/>
  <c r="AN702" i="5" s="1"/>
  <c r="AO702" i="5" s="1"/>
  <c r="S702" i="5"/>
  <c r="G86" i="9" s="1"/>
  <c r="P756" i="5"/>
  <c r="Q756" i="5" s="1"/>
  <c r="AN756" i="5" s="1"/>
  <c r="AO756" i="5" s="1"/>
  <c r="S756" i="5"/>
  <c r="G140" i="9" s="1"/>
  <c r="P667" i="5"/>
  <c r="Q667" i="5" s="1"/>
  <c r="AN667" i="5" s="1"/>
  <c r="AO667" i="5" s="1"/>
  <c r="S667" i="5"/>
  <c r="G51" i="9" s="1"/>
  <c r="P713" i="5"/>
  <c r="Q713" i="5" s="1"/>
  <c r="AN713" i="5" s="1"/>
  <c r="AO713" i="5" s="1"/>
  <c r="S713" i="5"/>
  <c r="G97" i="9" s="1"/>
  <c r="P761" i="5"/>
  <c r="Q761" i="5" s="1"/>
  <c r="AN761" i="5" s="1"/>
  <c r="AO761" i="5" s="1"/>
  <c r="S761" i="5"/>
  <c r="G145" i="9" s="1"/>
  <c r="AH1143" i="5"/>
  <c r="R1143" i="5"/>
  <c r="AM1143" i="5" s="1"/>
  <c r="R1151" i="5"/>
  <c r="AM1151" i="5" s="1"/>
  <c r="AH1151" i="5"/>
  <c r="R1155" i="5"/>
  <c r="AM1155" i="5" s="1"/>
  <c r="AH1155" i="5"/>
  <c r="AH1159" i="5"/>
  <c r="R1159" i="5"/>
  <c r="AM1159" i="5" s="1"/>
  <c r="AH873" i="5"/>
  <c r="R873" i="5"/>
  <c r="AM873" i="5" s="1"/>
  <c r="R893" i="5"/>
  <c r="AM893" i="5" s="1"/>
  <c r="AH893" i="5"/>
  <c r="R1229" i="5"/>
  <c r="AM1229" i="5" s="1"/>
  <c r="AH1229" i="5"/>
  <c r="P828" i="5"/>
  <c r="Q828" i="5" s="1"/>
  <c r="AN828" i="5" s="1"/>
  <c r="AO828" i="5" s="1"/>
  <c r="S828" i="5"/>
  <c r="P1186" i="5"/>
  <c r="Q1186" i="5" s="1"/>
  <c r="AN1186" i="5" s="1"/>
  <c r="AO1186" i="5" s="1"/>
  <c r="S1186" i="5"/>
  <c r="P41" i="1"/>
  <c r="P15" i="1"/>
  <c r="P2" i="1"/>
  <c r="R835" i="5" l="1"/>
  <c r="AM835" i="5" s="1"/>
  <c r="AQ627" i="5"/>
  <c r="AE1067" i="5"/>
  <c r="AR1067" i="5"/>
  <c r="AE985" i="5"/>
  <c r="AR985" i="5"/>
  <c r="AE1019" i="5"/>
  <c r="AR1019" i="5"/>
  <c r="AE896" i="5"/>
  <c r="AR896" i="5"/>
  <c r="AP896" i="5"/>
  <c r="AE910" i="5"/>
  <c r="AR910" i="5"/>
  <c r="AP910" i="5"/>
  <c r="AE944" i="5"/>
  <c r="AR944" i="5"/>
  <c r="AE818" i="5"/>
  <c r="AR818" i="5"/>
  <c r="AP818" i="5"/>
  <c r="AE887" i="5"/>
  <c r="AR887" i="5"/>
  <c r="AP887" i="5"/>
  <c r="AE996" i="5"/>
  <c r="AR996" i="5"/>
  <c r="AE820" i="5"/>
  <c r="AR820" i="5"/>
  <c r="AP820" i="5"/>
  <c r="AE1052" i="5"/>
  <c r="AR1052" i="5"/>
  <c r="AE968" i="5"/>
  <c r="AR968" i="5"/>
  <c r="AE981" i="5"/>
  <c r="AR981" i="5"/>
  <c r="AE1042" i="5"/>
  <c r="AR1042" i="5"/>
  <c r="AE943" i="5"/>
  <c r="AR943" i="5"/>
  <c r="AE979" i="5"/>
  <c r="AR979" i="5"/>
  <c r="AE840" i="5"/>
  <c r="AR840" i="5"/>
  <c r="AP840" i="5"/>
  <c r="AE960" i="5"/>
  <c r="AR960" i="5"/>
  <c r="AE872" i="5"/>
  <c r="AR872" i="5"/>
  <c r="AP872" i="5"/>
  <c r="AE918" i="5"/>
  <c r="AR918" i="5"/>
  <c r="AP918" i="5"/>
  <c r="AE1029" i="5"/>
  <c r="AR1029" i="5"/>
  <c r="AE1054" i="5"/>
  <c r="AR1054" i="5"/>
  <c r="AE945" i="5"/>
  <c r="AR945" i="5"/>
  <c r="AQ1042" i="5"/>
  <c r="AQ1054" i="5"/>
  <c r="AH811" i="5"/>
  <c r="AE898" i="5"/>
  <c r="AR898" i="5"/>
  <c r="AP898" i="5"/>
  <c r="AE971" i="5"/>
  <c r="AR971" i="5"/>
  <c r="AE805" i="5"/>
  <c r="AR805" i="5"/>
  <c r="AP805" i="5"/>
  <c r="AE1082" i="5"/>
  <c r="AR1082" i="5"/>
  <c r="AE972" i="5"/>
  <c r="AR972" i="5"/>
  <c r="AE822" i="5"/>
  <c r="AR822" i="5"/>
  <c r="AP822" i="5"/>
  <c r="AE1075" i="5"/>
  <c r="AR1075" i="5"/>
  <c r="AE1018" i="5"/>
  <c r="AR1018" i="5"/>
  <c r="AE949" i="5"/>
  <c r="AR949" i="5"/>
  <c r="AE1084" i="5"/>
  <c r="AR1084" i="5"/>
  <c r="AE825" i="5"/>
  <c r="AR825" i="5"/>
  <c r="AP825" i="5"/>
  <c r="AE785" i="5"/>
  <c r="AR785" i="5"/>
  <c r="AP785" i="5"/>
  <c r="AE894" i="5"/>
  <c r="AR894" i="5"/>
  <c r="AP894" i="5"/>
  <c r="AE1017" i="5"/>
  <c r="AR1017" i="5"/>
  <c r="AE846" i="5"/>
  <c r="AR846" i="5"/>
  <c r="AP846" i="5"/>
  <c r="AE862" i="5"/>
  <c r="AR862" i="5"/>
  <c r="AP862" i="5"/>
  <c r="AE1003" i="5"/>
  <c r="AR1003" i="5"/>
  <c r="AE802" i="5"/>
  <c r="AR802" i="5"/>
  <c r="AP802" i="5"/>
  <c r="AE1072" i="5"/>
  <c r="AR1072" i="5"/>
  <c r="AE1056" i="5"/>
  <c r="AR1056" i="5"/>
  <c r="AE1040" i="5"/>
  <c r="AR1040" i="5"/>
  <c r="AE1074" i="5"/>
  <c r="AR1074" i="5"/>
  <c r="AE924" i="5"/>
  <c r="AP924" i="5"/>
  <c r="AR924" i="5"/>
  <c r="AE892" i="5"/>
  <c r="AP892" i="5"/>
  <c r="AR892" i="5"/>
  <c r="AE865" i="5"/>
  <c r="AR865" i="5"/>
  <c r="AP865" i="5"/>
  <c r="AE804" i="5"/>
  <c r="AR804" i="5"/>
  <c r="AP804" i="5"/>
  <c r="AE963" i="5"/>
  <c r="AR963" i="5"/>
  <c r="AE1068" i="5"/>
  <c r="AR1068" i="5"/>
  <c r="AE891" i="5"/>
  <c r="AR891" i="5"/>
  <c r="AP891" i="5"/>
  <c r="AE866" i="5"/>
  <c r="AR866" i="5"/>
  <c r="AP866" i="5"/>
  <c r="AE800" i="5"/>
  <c r="AR800" i="5"/>
  <c r="AP800" i="5"/>
  <c r="AE1085" i="5"/>
  <c r="AR1085" i="5"/>
  <c r="AE999" i="5"/>
  <c r="AR999" i="5"/>
  <c r="AE844" i="5"/>
  <c r="AP844" i="5"/>
  <c r="AR844" i="5"/>
  <c r="AE812" i="5"/>
  <c r="AP812" i="5"/>
  <c r="AR812" i="5"/>
  <c r="AE974" i="5"/>
  <c r="AR974" i="5"/>
  <c r="AE1055" i="5"/>
  <c r="AR1055" i="5"/>
  <c r="AE1026" i="5"/>
  <c r="AR1026" i="5"/>
  <c r="AE854" i="5"/>
  <c r="AR854" i="5"/>
  <c r="AP854" i="5"/>
  <c r="AE788" i="5"/>
  <c r="AR788" i="5"/>
  <c r="AP788" i="5"/>
  <c r="AE859" i="5"/>
  <c r="AR859" i="5"/>
  <c r="AP859" i="5"/>
  <c r="AE842" i="5"/>
  <c r="AR842" i="5"/>
  <c r="AP842" i="5"/>
  <c r="AE899" i="5"/>
  <c r="AR899" i="5"/>
  <c r="AP899" i="5"/>
  <c r="AE1002" i="5"/>
  <c r="AR1002" i="5"/>
  <c r="AE1063" i="5"/>
  <c r="AR1063" i="5"/>
  <c r="AE993" i="5"/>
  <c r="AR993" i="5"/>
  <c r="AE1070" i="5"/>
  <c r="AR1070" i="5"/>
  <c r="AE952" i="5"/>
  <c r="AR952" i="5"/>
  <c r="AE928" i="5"/>
  <c r="AR928" i="5"/>
  <c r="AP928" i="5"/>
  <c r="AE1057" i="5"/>
  <c r="AR1057" i="5"/>
  <c r="AE1025" i="5"/>
  <c r="AR1025" i="5"/>
  <c r="AE797" i="5"/>
  <c r="AR797" i="5"/>
  <c r="AP797" i="5"/>
  <c r="AE1001" i="5"/>
  <c r="AR1001" i="5"/>
  <c r="AE988" i="5"/>
  <c r="AR988" i="5"/>
  <c r="AE1007" i="5"/>
  <c r="AR1007" i="5"/>
  <c r="AE1027" i="5"/>
  <c r="AR1027" i="5"/>
  <c r="AE954" i="5"/>
  <c r="AR954" i="5"/>
  <c r="AE1038" i="5"/>
  <c r="AR1038" i="5"/>
  <c r="AE900" i="5"/>
  <c r="AR900" i="5"/>
  <c r="AP900" i="5"/>
  <c r="AR1095" i="5"/>
  <c r="AP1095" i="5"/>
  <c r="AQ1003" i="5"/>
  <c r="AQ1055" i="5"/>
  <c r="AQ996" i="5"/>
  <c r="AQ1075" i="5"/>
  <c r="AQ825" i="5"/>
  <c r="AQ785" i="5"/>
  <c r="AQ840" i="5"/>
  <c r="AQ842" i="5"/>
  <c r="AQ971" i="5"/>
  <c r="AQ968" i="5"/>
  <c r="AR1492" i="5"/>
  <c r="AP1492" i="5"/>
  <c r="AQ887" i="5"/>
  <c r="AQ898" i="5"/>
  <c r="AQ844" i="5"/>
  <c r="AQ928" i="5"/>
  <c r="AQ872" i="5"/>
  <c r="AQ974" i="5"/>
  <c r="AQ805" i="5"/>
  <c r="AQ1026" i="5"/>
  <c r="AQ1029" i="5"/>
  <c r="AQ854" i="5"/>
  <c r="AQ865" i="5"/>
  <c r="AQ820" i="5"/>
  <c r="AQ1002" i="5"/>
  <c r="AE966" i="5"/>
  <c r="AR966" i="5"/>
  <c r="AE838" i="5"/>
  <c r="AR838" i="5"/>
  <c r="AP838" i="5"/>
  <c r="AE1043" i="5"/>
  <c r="AR1043" i="5"/>
  <c r="AE986" i="5"/>
  <c r="AR986" i="5"/>
  <c r="AE957" i="5"/>
  <c r="AR957" i="5"/>
  <c r="AE1013" i="5"/>
  <c r="AR1013" i="5"/>
  <c r="AE919" i="5"/>
  <c r="AR919" i="5"/>
  <c r="AP919" i="5"/>
  <c r="AE870" i="5"/>
  <c r="AR870" i="5"/>
  <c r="AP870" i="5"/>
  <c r="AE922" i="5"/>
  <c r="AR922" i="5"/>
  <c r="AP922" i="5"/>
  <c r="AE1076" i="5"/>
  <c r="AR1076" i="5"/>
  <c r="AE946" i="5"/>
  <c r="AR946" i="5"/>
  <c r="AE814" i="5"/>
  <c r="AR814" i="5"/>
  <c r="AP814" i="5"/>
  <c r="AE902" i="5"/>
  <c r="AR902" i="5"/>
  <c r="AP902" i="5"/>
  <c r="AE863" i="5"/>
  <c r="AR863" i="5"/>
  <c r="AP863" i="5"/>
  <c r="AE1011" i="5"/>
  <c r="AR1011" i="5"/>
  <c r="AE849" i="5"/>
  <c r="AR849" i="5"/>
  <c r="AP849" i="5"/>
  <c r="AE1078" i="5"/>
  <c r="AR1078" i="5"/>
  <c r="AE904" i="5"/>
  <c r="AR904" i="5"/>
  <c r="AP904" i="5"/>
  <c r="AE990" i="5"/>
  <c r="AR990" i="5"/>
  <c r="AE1058" i="5"/>
  <c r="AR1058" i="5"/>
  <c r="AE1028" i="5"/>
  <c r="AR1028" i="5"/>
  <c r="AE916" i="5"/>
  <c r="AR916" i="5"/>
  <c r="AP916" i="5"/>
  <c r="AQ818" i="5"/>
  <c r="AQ986" i="5"/>
  <c r="AQ981" i="5"/>
  <c r="R811" i="5"/>
  <c r="AM811" i="5" s="1"/>
  <c r="AE1083" i="5"/>
  <c r="AR1083" i="5"/>
  <c r="AE1051" i="5"/>
  <c r="AR1051" i="5"/>
  <c r="AE955" i="5"/>
  <c r="AR955" i="5"/>
  <c r="AE958" i="5"/>
  <c r="AR958" i="5"/>
  <c r="AE1050" i="5"/>
  <c r="AR1050" i="5"/>
  <c r="AE964" i="5"/>
  <c r="AR964" i="5"/>
  <c r="AE806" i="5"/>
  <c r="AR806" i="5"/>
  <c r="AP806" i="5"/>
  <c r="AE906" i="5"/>
  <c r="AR906" i="5"/>
  <c r="AP906" i="5"/>
  <c r="AE1005" i="5"/>
  <c r="AR1005" i="5"/>
  <c r="AE1081" i="5"/>
  <c r="AR1081" i="5"/>
  <c r="AE994" i="5"/>
  <c r="AR994" i="5"/>
  <c r="AE817" i="5"/>
  <c r="AR817" i="5"/>
  <c r="AP817" i="5"/>
  <c r="AE796" i="5"/>
  <c r="AP796" i="5"/>
  <c r="AR796" i="5"/>
  <c r="AE1047" i="5"/>
  <c r="AR1047" i="5"/>
  <c r="AE1008" i="5"/>
  <c r="AR1008" i="5"/>
  <c r="AE967" i="5"/>
  <c r="AR967" i="5"/>
  <c r="AE798" i="5"/>
  <c r="AR798" i="5"/>
  <c r="AP798" i="5"/>
  <c r="AE834" i="5"/>
  <c r="AR834" i="5"/>
  <c r="AP834" i="5"/>
  <c r="AE786" i="5"/>
  <c r="AR786" i="5"/>
  <c r="AP786" i="5"/>
  <c r="AE911" i="5"/>
  <c r="AR911" i="5"/>
  <c r="AP911" i="5"/>
  <c r="AE895" i="5"/>
  <c r="AR895" i="5"/>
  <c r="AP895" i="5"/>
  <c r="AE879" i="5"/>
  <c r="AR879" i="5"/>
  <c r="AP879" i="5"/>
  <c r="AE1034" i="5"/>
  <c r="AR1034" i="5"/>
  <c r="AE1077" i="5"/>
  <c r="AR1077" i="5"/>
  <c r="AE876" i="5"/>
  <c r="AP876" i="5"/>
  <c r="AR876" i="5"/>
  <c r="AE852" i="5"/>
  <c r="AR852" i="5"/>
  <c r="AP852" i="5"/>
  <c r="AE1020" i="5"/>
  <c r="AR1020" i="5"/>
  <c r="AE947" i="5"/>
  <c r="AR947" i="5"/>
  <c r="AE907" i="5"/>
  <c r="AR907" i="5"/>
  <c r="AP907" i="5"/>
  <c r="AE1044" i="5"/>
  <c r="AR1044" i="5"/>
  <c r="AE857" i="5"/>
  <c r="AR857" i="5"/>
  <c r="AP857" i="5"/>
  <c r="AE1046" i="5"/>
  <c r="AR1046" i="5"/>
  <c r="AE1053" i="5"/>
  <c r="AR1053" i="5"/>
  <c r="AE983" i="5"/>
  <c r="AR983" i="5"/>
  <c r="AE997" i="5"/>
  <c r="AR997" i="5"/>
  <c r="AE965" i="5"/>
  <c r="AR965" i="5"/>
  <c r="AE950" i="5"/>
  <c r="AR950" i="5"/>
  <c r="AE1039" i="5"/>
  <c r="AR1039" i="5"/>
  <c r="AE1012" i="5"/>
  <c r="AR1012" i="5"/>
  <c r="AE975" i="5"/>
  <c r="AR975" i="5"/>
  <c r="AE961" i="5"/>
  <c r="AR961" i="5"/>
  <c r="AE1065" i="5"/>
  <c r="AR1065" i="5"/>
  <c r="AE995" i="5"/>
  <c r="AR995" i="5"/>
  <c r="AE883" i="5"/>
  <c r="AR883" i="5"/>
  <c r="AP883" i="5"/>
  <c r="AE970" i="5"/>
  <c r="AR970" i="5"/>
  <c r="AE1022" i="5"/>
  <c r="AR1022" i="5"/>
  <c r="AE824" i="5"/>
  <c r="AR824" i="5"/>
  <c r="AP824" i="5"/>
  <c r="AE1000" i="5"/>
  <c r="AR1000" i="5"/>
  <c r="AE884" i="5"/>
  <c r="AR884" i="5"/>
  <c r="AP884" i="5"/>
  <c r="AE920" i="5"/>
  <c r="AR920" i="5"/>
  <c r="AP920" i="5"/>
  <c r="AE888" i="5"/>
  <c r="AR888" i="5"/>
  <c r="AP888" i="5"/>
  <c r="AE1032" i="5"/>
  <c r="AR1032" i="5"/>
  <c r="AE789" i="5"/>
  <c r="AR789" i="5"/>
  <c r="AP789" i="5"/>
  <c r="AE969" i="5"/>
  <c r="AR969" i="5"/>
  <c r="AE980" i="5"/>
  <c r="AR980" i="5"/>
  <c r="AE991" i="5"/>
  <c r="AR991" i="5"/>
  <c r="AE1049" i="5"/>
  <c r="AR1049" i="5"/>
  <c r="AE878" i="5"/>
  <c r="AR878" i="5"/>
  <c r="AP878" i="5"/>
  <c r="AE1030" i="5"/>
  <c r="AR1030" i="5"/>
  <c r="AE868" i="5"/>
  <c r="AR868" i="5"/>
  <c r="AP868" i="5"/>
  <c r="AQ965" i="5"/>
  <c r="AQ1095" i="5"/>
  <c r="AQ924" i="5"/>
  <c r="AQ892" i="5"/>
  <c r="AQ806" i="5"/>
  <c r="AQ817" i="5"/>
  <c r="AQ824" i="5"/>
  <c r="AQ1000" i="5"/>
  <c r="AQ1039" i="5"/>
  <c r="AQ972" i="5"/>
  <c r="AQ822" i="5"/>
  <c r="AQ1019" i="5"/>
  <c r="AQ1068" i="5"/>
  <c r="AQ1044" i="5"/>
  <c r="AQ878" i="5"/>
  <c r="AQ993" i="5"/>
  <c r="AQ1070" i="5"/>
  <c r="AQ1017" i="5"/>
  <c r="AQ960" i="5"/>
  <c r="AQ1011" i="5"/>
  <c r="AQ812" i="5"/>
  <c r="AQ904" i="5"/>
  <c r="AQ990" i="5"/>
  <c r="AQ950" i="5"/>
  <c r="AQ969" i="5"/>
  <c r="AQ1082" i="5"/>
  <c r="AQ1077" i="5"/>
  <c r="AQ1007" i="5"/>
  <c r="AQ1018" i="5"/>
  <c r="AQ866" i="5"/>
  <c r="AQ994" i="5"/>
  <c r="AQ910" i="5"/>
  <c r="AQ952" i="5"/>
  <c r="AQ916" i="5"/>
  <c r="AQ918" i="5"/>
  <c r="AQ979" i="5"/>
  <c r="AQ1047" i="5"/>
  <c r="AQ846" i="5"/>
  <c r="AE850" i="5"/>
  <c r="AR850" i="5"/>
  <c r="AP850" i="5"/>
  <c r="AE1016" i="5"/>
  <c r="AR1016" i="5"/>
  <c r="AE973" i="5"/>
  <c r="AR973" i="5"/>
  <c r="AE793" i="5"/>
  <c r="AR793" i="5"/>
  <c r="AP793" i="5"/>
  <c r="AE939" i="5"/>
  <c r="AP939" i="5"/>
  <c r="AR939" i="5"/>
  <c r="AE903" i="5"/>
  <c r="AR903" i="5"/>
  <c r="AP903" i="5"/>
  <c r="AE1061" i="5"/>
  <c r="AR1061" i="5"/>
  <c r="AE810" i="5"/>
  <c r="AR810" i="5"/>
  <c r="AP810" i="5"/>
  <c r="AE875" i="5"/>
  <c r="AR875" i="5"/>
  <c r="AP875" i="5"/>
  <c r="AE1015" i="5"/>
  <c r="AR1015" i="5"/>
  <c r="AE982" i="5"/>
  <c r="AR982" i="5"/>
  <c r="AE784" i="5"/>
  <c r="AR784" i="5"/>
  <c r="AP784" i="5"/>
  <c r="AE1079" i="5"/>
  <c r="AR1079" i="5"/>
  <c r="AE882" i="5"/>
  <c r="AR882" i="5"/>
  <c r="AP882" i="5"/>
  <c r="AE874" i="5"/>
  <c r="AR874" i="5"/>
  <c r="AP874" i="5"/>
  <c r="AQ850" i="5"/>
  <c r="AQ902" i="5"/>
  <c r="AQ896" i="5"/>
  <c r="AQ945" i="5"/>
  <c r="AQ943" i="5"/>
  <c r="AR627" i="5"/>
  <c r="AP627" i="5"/>
  <c r="AE914" i="5"/>
  <c r="AR914" i="5"/>
  <c r="AP914" i="5"/>
  <c r="AE1035" i="5"/>
  <c r="AR1035" i="5"/>
  <c r="AE998" i="5"/>
  <c r="AR998" i="5"/>
  <c r="AE832" i="5"/>
  <c r="AR832" i="5"/>
  <c r="AP832" i="5"/>
  <c r="AE1021" i="5"/>
  <c r="AR1021" i="5"/>
  <c r="AE1045" i="5"/>
  <c r="AR1045" i="5"/>
  <c r="AE790" i="5"/>
  <c r="AR790" i="5"/>
  <c r="AP790" i="5"/>
  <c r="AE1059" i="5"/>
  <c r="AR1059" i="5"/>
  <c r="AE989" i="5"/>
  <c r="AR989" i="5"/>
  <c r="AE912" i="5"/>
  <c r="AR912" i="5"/>
  <c r="AP912" i="5"/>
  <c r="AE833" i="5"/>
  <c r="AR833" i="5"/>
  <c r="AP833" i="5"/>
  <c r="AE809" i="5"/>
  <c r="AR809" i="5"/>
  <c r="AP809" i="5"/>
  <c r="AE953" i="5"/>
  <c r="AR953" i="5"/>
  <c r="AE1031" i="5"/>
  <c r="AR1031" i="5"/>
  <c r="AE984" i="5"/>
  <c r="AR984" i="5"/>
  <c r="AE951" i="5"/>
  <c r="AR951" i="5"/>
  <c r="AE867" i="5"/>
  <c r="AR867" i="5"/>
  <c r="AP867" i="5"/>
  <c r="AE987" i="5"/>
  <c r="AR987" i="5"/>
  <c r="AE1080" i="5"/>
  <c r="AR1080" i="5"/>
  <c r="AE1064" i="5"/>
  <c r="AR1064" i="5"/>
  <c r="AE1048" i="5"/>
  <c r="AR1048" i="5"/>
  <c r="AE886" i="5"/>
  <c r="AR886" i="5"/>
  <c r="AP886" i="5"/>
  <c r="AE1004" i="5"/>
  <c r="AR1004" i="5"/>
  <c r="AE908" i="5"/>
  <c r="AP908" i="5"/>
  <c r="AR908" i="5"/>
  <c r="AE1023" i="5"/>
  <c r="AR1023" i="5"/>
  <c r="AE836" i="5"/>
  <c r="AR836" i="5"/>
  <c r="AP836" i="5"/>
  <c r="AR858" i="5"/>
  <c r="AP858" i="5"/>
  <c r="AE923" i="5"/>
  <c r="AR923" i="5"/>
  <c r="AP923" i="5"/>
  <c r="AE1060" i="5"/>
  <c r="AR1060" i="5"/>
  <c r="AE1036" i="5"/>
  <c r="AR1036" i="5"/>
  <c r="AE978" i="5"/>
  <c r="AR978" i="5"/>
  <c r="AE860" i="5"/>
  <c r="AP860" i="5"/>
  <c r="AR860" i="5"/>
  <c r="AE1037" i="5"/>
  <c r="AR1037" i="5"/>
  <c r="AE1024" i="5"/>
  <c r="AR1024" i="5"/>
  <c r="AE828" i="5"/>
  <c r="AP828" i="5"/>
  <c r="AR828" i="5"/>
  <c r="AE1006" i="5"/>
  <c r="AR1006" i="5"/>
  <c r="AE1071" i="5"/>
  <c r="AR1071" i="5"/>
  <c r="AE848" i="5"/>
  <c r="AR848" i="5"/>
  <c r="AP848" i="5"/>
  <c r="AE956" i="5"/>
  <c r="AR956" i="5"/>
  <c r="AE959" i="5"/>
  <c r="AR959" i="5"/>
  <c r="AE792" i="5"/>
  <c r="AR792" i="5"/>
  <c r="AP792" i="5"/>
  <c r="AE1033" i="5"/>
  <c r="AR1033" i="5"/>
  <c r="AE826" i="5"/>
  <c r="AR826" i="5"/>
  <c r="AP826" i="5"/>
  <c r="AE1010" i="5"/>
  <c r="AR1010" i="5"/>
  <c r="AE962" i="5"/>
  <c r="AR962" i="5"/>
  <c r="AE1009" i="5"/>
  <c r="AR1009" i="5"/>
  <c r="AE977" i="5"/>
  <c r="AR977" i="5"/>
  <c r="AE992" i="5"/>
  <c r="AR992" i="5"/>
  <c r="AE941" i="5"/>
  <c r="AR941" i="5"/>
  <c r="AE1073" i="5"/>
  <c r="AR1073" i="5"/>
  <c r="AE1041" i="5"/>
  <c r="AR1041" i="5"/>
  <c r="AE1014" i="5"/>
  <c r="AR1014" i="5"/>
  <c r="AE926" i="5"/>
  <c r="AR926" i="5"/>
  <c r="AP926" i="5"/>
  <c r="AE1066" i="5"/>
  <c r="AR1066" i="5"/>
  <c r="AE948" i="5"/>
  <c r="AR948" i="5"/>
  <c r="AE890" i="5"/>
  <c r="AR890" i="5"/>
  <c r="AP890" i="5"/>
  <c r="AE915" i="5"/>
  <c r="AR915" i="5"/>
  <c r="AP915" i="5"/>
  <c r="AE1062" i="5"/>
  <c r="AR1062" i="5"/>
  <c r="AE976" i="5"/>
  <c r="AR976" i="5"/>
  <c r="AE830" i="5"/>
  <c r="AR830" i="5"/>
  <c r="AP830" i="5"/>
  <c r="AQ1067" i="5"/>
  <c r="AQ1041" i="5"/>
  <c r="AQ1025" i="5"/>
  <c r="AQ911" i="5"/>
  <c r="AQ1050" i="5"/>
  <c r="AQ876" i="5"/>
  <c r="AQ790" i="5"/>
  <c r="AQ973" i="5"/>
  <c r="AQ1065" i="5"/>
  <c r="AQ1028" i="5"/>
  <c r="AQ809" i="5"/>
  <c r="AQ796" i="5"/>
  <c r="AQ944" i="5"/>
  <c r="AQ1085" i="5"/>
  <c r="AQ999" i="5"/>
  <c r="AQ1004" i="5"/>
  <c r="AQ1049" i="5"/>
  <c r="AQ834" i="5"/>
  <c r="AQ955" i="5"/>
  <c r="AQ919" i="5"/>
  <c r="AQ948" i="5"/>
  <c r="AQ908" i="5"/>
  <c r="AQ863" i="5"/>
  <c r="AQ975" i="5"/>
  <c r="AQ949" i="5"/>
  <c r="AQ859" i="5"/>
  <c r="AQ907" i="5"/>
  <c r="AQ1052" i="5"/>
  <c r="AQ954" i="5"/>
  <c r="AQ1062" i="5"/>
  <c r="AQ1008" i="5"/>
  <c r="AQ997" i="5"/>
  <c r="AQ1072" i="5"/>
  <c r="AQ956" i="5"/>
  <c r="AQ1027" i="5"/>
  <c r="AQ826" i="5"/>
  <c r="AQ899" i="5"/>
  <c r="AQ967" i="5"/>
  <c r="AQ958" i="5"/>
  <c r="AQ789" i="5"/>
  <c r="AQ848" i="5"/>
  <c r="AQ985" i="5"/>
  <c r="AQ1074" i="5"/>
  <c r="AQ1012" i="5"/>
  <c r="AQ1061" i="5"/>
  <c r="AQ852" i="5"/>
  <c r="AQ804" i="5"/>
  <c r="AQ857" i="5"/>
  <c r="AQ833" i="5"/>
  <c r="AQ1063" i="5"/>
  <c r="AQ900" i="5"/>
  <c r="AQ830" i="5"/>
  <c r="AQ814" i="5"/>
  <c r="AQ798" i="5"/>
  <c r="AQ1024" i="5"/>
  <c r="AQ1080" i="5"/>
  <c r="AQ1056" i="5"/>
  <c r="AQ870" i="5"/>
  <c r="AQ1045" i="5"/>
  <c r="R1417" i="5"/>
  <c r="AH1417" i="5"/>
  <c r="AH1436" i="5"/>
  <c r="R1436" i="5"/>
  <c r="R1513" i="5"/>
  <c r="AH1513" i="5"/>
  <c r="R1472" i="5"/>
  <c r="AH1472" i="5"/>
  <c r="R1541" i="5"/>
  <c r="AH1541" i="5"/>
  <c r="R1508" i="5"/>
  <c r="AH1508" i="5"/>
  <c r="AH1482" i="5"/>
  <c r="R1482" i="5"/>
  <c r="AH1418" i="5"/>
  <c r="R1418" i="5"/>
  <c r="R1460" i="5"/>
  <c r="AH1460" i="5"/>
  <c r="AH1407" i="5"/>
  <c r="R1407" i="5"/>
  <c r="AH1478" i="5"/>
  <c r="R1478" i="5"/>
  <c r="AH1518" i="5"/>
  <c r="R1518" i="5"/>
  <c r="R1467" i="5"/>
  <c r="AH1467" i="5"/>
  <c r="AH1529" i="5"/>
  <c r="R1529" i="5"/>
  <c r="AH1481" i="5"/>
  <c r="R1481" i="5"/>
  <c r="AH1497" i="5"/>
  <c r="R1497" i="5"/>
  <c r="R1498" i="5"/>
  <c r="AH1498" i="5"/>
  <c r="AH1464" i="5"/>
  <c r="R1464" i="5"/>
  <c r="AH1528" i="5"/>
  <c r="R1528" i="5"/>
  <c r="AH1515" i="5"/>
  <c r="R1515" i="5"/>
  <c r="R1465" i="5"/>
  <c r="AH1465" i="5"/>
  <c r="R1454" i="5"/>
  <c r="AH1454" i="5"/>
  <c r="AH1410" i="5"/>
  <c r="R1410" i="5"/>
  <c r="R1451" i="5"/>
  <c r="AH1451" i="5"/>
  <c r="AH1423" i="5"/>
  <c r="R1423" i="5"/>
  <c r="AH1543" i="5"/>
  <c r="R1543" i="5"/>
  <c r="AH1432" i="5"/>
  <c r="R1432" i="5"/>
  <c r="R1542" i="5"/>
  <c r="AH1542" i="5"/>
  <c r="R1548" i="5"/>
  <c r="AH1548" i="5"/>
  <c r="R1516" i="5"/>
  <c r="AH1516" i="5"/>
  <c r="AH1453" i="5"/>
  <c r="R1453" i="5"/>
  <c r="R1501" i="5"/>
  <c r="AH1501" i="5"/>
  <c r="R1409" i="5"/>
  <c r="AH1409" i="5"/>
  <c r="AH1450" i="5"/>
  <c r="R1450" i="5"/>
  <c r="R1443" i="5"/>
  <c r="AH1443" i="5"/>
  <c r="R1491" i="5"/>
  <c r="AH1491" i="5"/>
  <c r="R1500" i="5"/>
  <c r="AH1500" i="5"/>
  <c r="AH1490" i="5"/>
  <c r="R1490" i="5"/>
  <c r="AH1412" i="5"/>
  <c r="R1412" i="5"/>
  <c r="R1549" i="5"/>
  <c r="AH1549" i="5"/>
  <c r="R1511" i="5"/>
  <c r="AH1511" i="5"/>
  <c r="AH1505" i="5"/>
  <c r="R1505" i="5"/>
  <c r="AH1456" i="5"/>
  <c r="R1456" i="5"/>
  <c r="R1492" i="5"/>
  <c r="AH1492" i="5"/>
  <c r="R1552" i="5"/>
  <c r="AH1552" i="5"/>
  <c r="R1502" i="5"/>
  <c r="AH1502" i="5"/>
  <c r="R1428" i="5"/>
  <c r="AH1428" i="5"/>
  <c r="AH1445" i="5"/>
  <c r="R1445" i="5"/>
  <c r="R1503" i="5"/>
  <c r="AH1503" i="5"/>
  <c r="AH1461" i="5"/>
  <c r="R1461" i="5"/>
  <c r="AH1521" i="5"/>
  <c r="R1521" i="5"/>
  <c r="AH1448" i="5"/>
  <c r="R1448" i="5"/>
  <c r="AH1524" i="5"/>
  <c r="R1524" i="5"/>
  <c r="R1504" i="5"/>
  <c r="AH1504" i="5"/>
  <c r="AH1545" i="5"/>
  <c r="R1545" i="5"/>
  <c r="AH1537" i="5"/>
  <c r="R1537" i="5"/>
  <c r="AH1509" i="5"/>
  <c r="R1509" i="5"/>
  <c r="R1493" i="5"/>
  <c r="AH1493" i="5"/>
  <c r="AH1416" i="5"/>
  <c r="R1416" i="5"/>
  <c r="R1536" i="5"/>
  <c r="AH1536" i="5"/>
  <c r="R1457" i="5"/>
  <c r="AH1457" i="5"/>
  <c r="R1474" i="5"/>
  <c r="AH1474" i="5"/>
  <c r="AH1458" i="5"/>
  <c r="R1458" i="5"/>
  <c r="AH1442" i="5"/>
  <c r="R1442" i="5"/>
  <c r="AH1426" i="5"/>
  <c r="R1426" i="5"/>
  <c r="D1423" i="5"/>
  <c r="V1406" i="5" s="1"/>
  <c r="R1406" i="5"/>
  <c r="K11" i="9" s="1"/>
  <c r="AN1406" i="5"/>
  <c r="AH1406" i="5"/>
  <c r="R1476" i="5"/>
  <c r="AH1476" i="5"/>
  <c r="R1475" i="5"/>
  <c r="AH1475" i="5"/>
  <c r="AH1531" i="5"/>
  <c r="R1531" i="5"/>
  <c r="AH1433" i="5"/>
  <c r="R1433" i="5"/>
  <c r="AH1510" i="5"/>
  <c r="R1510" i="5"/>
  <c r="AH1427" i="5"/>
  <c r="R1427" i="5"/>
  <c r="R1469" i="5"/>
  <c r="AH1469" i="5"/>
  <c r="R1522" i="5"/>
  <c r="AH1522" i="5"/>
  <c r="AH1535" i="5"/>
  <c r="R1535" i="5"/>
  <c r="R1489" i="5"/>
  <c r="AH1489" i="5"/>
  <c r="R1449" i="5"/>
  <c r="AH1449" i="5"/>
  <c r="R1455" i="5"/>
  <c r="AH1455" i="5"/>
  <c r="AH1411" i="5"/>
  <c r="R1411" i="5"/>
  <c r="AH1540" i="5"/>
  <c r="R1540" i="5"/>
  <c r="AH1421" i="5"/>
  <c r="R1421" i="5"/>
  <c r="R1512" i="5"/>
  <c r="AH1512" i="5"/>
  <c r="R1487" i="5"/>
  <c r="AH1487" i="5"/>
  <c r="AH1526" i="5"/>
  <c r="R1526" i="5"/>
  <c r="AH1441" i="5"/>
  <c r="R1441" i="5"/>
  <c r="R1413" i="5"/>
  <c r="AH1413" i="5"/>
  <c r="R1506" i="5"/>
  <c r="AH1506" i="5"/>
  <c r="AH1477" i="5"/>
  <c r="R1477" i="5"/>
  <c r="R1470" i="5"/>
  <c r="AH1470" i="5"/>
  <c r="R1463" i="5"/>
  <c r="AH1463" i="5"/>
  <c r="AH1415" i="5"/>
  <c r="R1415" i="5"/>
  <c r="AH1525" i="5"/>
  <c r="R1525" i="5"/>
  <c r="AH1539" i="5"/>
  <c r="R1539" i="5"/>
  <c r="R1430" i="5"/>
  <c r="AH1430" i="5"/>
  <c r="AH1544" i="5"/>
  <c r="R1544" i="5"/>
  <c r="AH1468" i="5"/>
  <c r="R1468" i="5"/>
  <c r="AH1419" i="5"/>
  <c r="R1419" i="5"/>
  <c r="R1495" i="5"/>
  <c r="AH1495" i="5"/>
  <c r="AH1538" i="5"/>
  <c r="R1538" i="5"/>
  <c r="R1488" i="5"/>
  <c r="AH1488" i="5"/>
  <c r="R1473" i="5"/>
  <c r="AH1473" i="5"/>
  <c r="R1533" i="5"/>
  <c r="AH1533" i="5"/>
  <c r="R1547" i="5"/>
  <c r="AH1547" i="5"/>
  <c r="AH1425" i="5"/>
  <c r="R1425" i="5"/>
  <c r="AH1434" i="5"/>
  <c r="R1434" i="5"/>
  <c r="AH1494" i="5"/>
  <c r="R1494" i="5"/>
  <c r="R1479" i="5"/>
  <c r="AH1479" i="5"/>
  <c r="R1499" i="5"/>
  <c r="AH1499" i="5"/>
  <c r="R1446" i="5"/>
  <c r="AH1446" i="5"/>
  <c r="R1484" i="5"/>
  <c r="AH1484" i="5"/>
  <c r="R1435" i="5"/>
  <c r="AH1435" i="5"/>
  <c r="R1532" i="5"/>
  <c r="AH1532" i="5"/>
  <c r="R1486" i="5"/>
  <c r="AH1486" i="5"/>
  <c r="AH1550" i="5"/>
  <c r="R1550" i="5"/>
  <c r="AH1534" i="5"/>
  <c r="R1534" i="5"/>
  <c r="R1452" i="5"/>
  <c r="AH1452" i="5"/>
  <c r="AH1546" i="5"/>
  <c r="R1546" i="5"/>
  <c r="R1514" i="5"/>
  <c r="AH1514" i="5"/>
  <c r="R1551" i="5"/>
  <c r="AH1551" i="5"/>
  <c r="R1429" i="5"/>
  <c r="AH1429" i="5"/>
  <c r="R1496" i="5"/>
  <c r="AH1496" i="5"/>
  <c r="R1523" i="5"/>
  <c r="AH1523" i="5"/>
  <c r="R1483" i="5"/>
  <c r="AH1483" i="5"/>
  <c r="AH1444" i="5"/>
  <c r="R1444" i="5"/>
  <c r="R1447" i="5"/>
  <c r="AH1447" i="5"/>
  <c r="AH1431" i="5"/>
  <c r="R1431" i="5"/>
  <c r="R1466" i="5"/>
  <c r="AH1466" i="5"/>
  <c r="AH1422" i="5"/>
  <c r="R1422" i="5"/>
  <c r="AH1471" i="5"/>
  <c r="R1471" i="5"/>
  <c r="R1459" i="5"/>
  <c r="AH1459" i="5"/>
  <c r="R1527" i="5"/>
  <c r="AH1527" i="5"/>
  <c r="AH1437" i="5"/>
  <c r="R1437" i="5"/>
  <c r="R1485" i="5"/>
  <c r="AH1485" i="5"/>
  <c r="R1517" i="5"/>
  <c r="AH1517" i="5"/>
  <c r="R1480" i="5"/>
  <c r="AH1480" i="5"/>
  <c r="R1408" i="5"/>
  <c r="AH1408" i="5"/>
  <c r="R1520" i="5"/>
  <c r="AH1520" i="5"/>
  <c r="AH1507" i="5"/>
  <c r="R1507" i="5"/>
  <c r="R1462" i="5"/>
  <c r="AH1462" i="5"/>
  <c r="AH1438" i="5"/>
  <c r="R1438" i="5"/>
  <c r="R1414" i="5"/>
  <c r="AH1414" i="5"/>
  <c r="AH1420" i="5"/>
  <c r="R1420" i="5"/>
  <c r="R1439" i="5"/>
  <c r="AH1439" i="5"/>
  <c r="R1519" i="5"/>
  <c r="AH1519" i="5"/>
  <c r="R1530" i="5"/>
  <c r="AH1530" i="5"/>
  <c r="R1440" i="5"/>
  <c r="AH1440" i="5"/>
  <c r="R1424" i="5"/>
  <c r="AH1424" i="5"/>
  <c r="D1112" i="5"/>
  <c r="V1095" i="5" s="1"/>
  <c r="V1096" i="5" s="1"/>
  <c r="AE1095" i="5"/>
  <c r="D956" i="5"/>
  <c r="V939" i="5" s="1"/>
  <c r="AE627" i="5"/>
  <c r="I86" i="9"/>
  <c r="H86" i="9"/>
  <c r="I23" i="9"/>
  <c r="H23" i="9"/>
  <c r="I62" i="9"/>
  <c r="H62" i="9"/>
  <c r="I38" i="9"/>
  <c r="H38" i="9"/>
  <c r="I73" i="9"/>
  <c r="H73" i="9"/>
  <c r="I57" i="9"/>
  <c r="H57" i="9"/>
  <c r="I47" i="9"/>
  <c r="H47" i="9"/>
  <c r="I95" i="9"/>
  <c r="H95" i="9"/>
  <c r="I51" i="9"/>
  <c r="H51" i="9"/>
  <c r="I113" i="9"/>
  <c r="H113" i="9"/>
  <c r="I136" i="9"/>
  <c r="H136" i="9"/>
  <c r="I78" i="9"/>
  <c r="H78" i="9"/>
  <c r="I54" i="9"/>
  <c r="H54" i="9"/>
  <c r="I133" i="9"/>
  <c r="H133" i="9"/>
  <c r="I74" i="9"/>
  <c r="H74" i="9"/>
  <c r="I42" i="9"/>
  <c r="H42" i="9"/>
  <c r="I34" i="9"/>
  <c r="H34" i="9"/>
  <c r="I151" i="9"/>
  <c r="H151" i="9"/>
  <c r="I135" i="9"/>
  <c r="H135" i="9"/>
  <c r="I119" i="9"/>
  <c r="H119" i="9"/>
  <c r="I103" i="9"/>
  <c r="H103" i="9"/>
  <c r="I65" i="9"/>
  <c r="H65" i="9"/>
  <c r="I39" i="9"/>
  <c r="H39" i="9"/>
  <c r="I11" i="9"/>
  <c r="H11" i="9"/>
  <c r="I43" i="9"/>
  <c r="H43" i="9"/>
  <c r="I149" i="9"/>
  <c r="H149" i="9"/>
  <c r="I15" i="9"/>
  <c r="H15" i="9"/>
  <c r="I99" i="9"/>
  <c r="H99" i="9"/>
  <c r="I90" i="9"/>
  <c r="H90" i="9"/>
  <c r="I77" i="9"/>
  <c r="H77" i="9"/>
  <c r="I132" i="9"/>
  <c r="H132" i="9"/>
  <c r="I100" i="9"/>
  <c r="H100" i="9"/>
  <c r="I50" i="9"/>
  <c r="H50" i="9"/>
  <c r="I143" i="9"/>
  <c r="H143" i="9"/>
  <c r="I12" i="9"/>
  <c r="H12" i="9"/>
  <c r="I140" i="9"/>
  <c r="H140" i="9"/>
  <c r="I89" i="9"/>
  <c r="H89" i="9"/>
  <c r="I13" i="9"/>
  <c r="H13" i="9"/>
  <c r="I68" i="9"/>
  <c r="H68" i="9"/>
  <c r="I20" i="9"/>
  <c r="H20" i="9"/>
  <c r="I80" i="9"/>
  <c r="H80" i="9"/>
  <c r="I32" i="9"/>
  <c r="H32" i="9"/>
  <c r="I16" i="9"/>
  <c r="H16" i="9"/>
  <c r="I139" i="9"/>
  <c r="H139" i="9"/>
  <c r="I123" i="9"/>
  <c r="H123" i="9"/>
  <c r="I69" i="9"/>
  <c r="H69" i="9"/>
  <c r="I22" i="9"/>
  <c r="H22" i="9"/>
  <c r="I154" i="9"/>
  <c r="H154" i="9"/>
  <c r="I106" i="9"/>
  <c r="H106" i="9"/>
  <c r="I76" i="9"/>
  <c r="H76" i="9"/>
  <c r="I117" i="9"/>
  <c r="H117" i="9"/>
  <c r="I79" i="9"/>
  <c r="H79" i="9"/>
  <c r="I63" i="9"/>
  <c r="H63" i="9"/>
  <c r="I91" i="9"/>
  <c r="H91" i="9"/>
  <c r="I110" i="9"/>
  <c r="H110" i="9"/>
  <c r="I17" i="9"/>
  <c r="H17" i="9"/>
  <c r="I85" i="9"/>
  <c r="H85" i="9"/>
  <c r="I128" i="9"/>
  <c r="H128" i="9"/>
  <c r="I112" i="9"/>
  <c r="H112" i="9"/>
  <c r="I122" i="9"/>
  <c r="H122" i="9"/>
  <c r="I114" i="9"/>
  <c r="H114" i="9"/>
  <c r="I60" i="9"/>
  <c r="H60" i="9"/>
  <c r="I28" i="9"/>
  <c r="H28" i="9"/>
  <c r="I72" i="9"/>
  <c r="H72" i="9"/>
  <c r="I24" i="9"/>
  <c r="H24" i="9"/>
  <c r="I87" i="9"/>
  <c r="H87" i="9"/>
  <c r="I55" i="9"/>
  <c r="H55" i="9"/>
  <c r="I111" i="9"/>
  <c r="H111" i="9"/>
  <c r="I138" i="9"/>
  <c r="H138" i="9"/>
  <c r="I88" i="9"/>
  <c r="H88" i="9"/>
  <c r="I36" i="9"/>
  <c r="H36" i="9"/>
  <c r="I96" i="9"/>
  <c r="H96" i="9"/>
  <c r="I127" i="9"/>
  <c r="H127" i="9"/>
  <c r="I104" i="9"/>
  <c r="H104" i="9"/>
  <c r="I70" i="9"/>
  <c r="H70" i="9"/>
  <c r="I41" i="9"/>
  <c r="H41" i="9"/>
  <c r="I101" i="9"/>
  <c r="H101" i="9"/>
  <c r="I83" i="9"/>
  <c r="H83" i="9"/>
  <c r="I67" i="9"/>
  <c r="H67" i="9"/>
  <c r="I82" i="9"/>
  <c r="H82" i="9"/>
  <c r="I97" i="9"/>
  <c r="H97" i="9"/>
  <c r="I75" i="9"/>
  <c r="H75" i="9"/>
  <c r="I59" i="9"/>
  <c r="H59" i="9"/>
  <c r="I152" i="9"/>
  <c r="H152" i="9"/>
  <c r="I144" i="9"/>
  <c r="H144" i="9"/>
  <c r="I120" i="9"/>
  <c r="H120" i="9"/>
  <c r="I46" i="9"/>
  <c r="H46" i="9"/>
  <c r="I30" i="9"/>
  <c r="H30" i="9"/>
  <c r="I121" i="9"/>
  <c r="H121" i="9"/>
  <c r="I35" i="9"/>
  <c r="H35" i="9"/>
  <c r="I66" i="9"/>
  <c r="H66" i="9"/>
  <c r="I58" i="9"/>
  <c r="H58" i="9"/>
  <c r="I26" i="9"/>
  <c r="H26" i="9"/>
  <c r="I49" i="9"/>
  <c r="H49" i="9"/>
  <c r="I29" i="9"/>
  <c r="H29" i="9"/>
  <c r="I157" i="9"/>
  <c r="H157" i="9"/>
  <c r="I109" i="9"/>
  <c r="H109" i="9"/>
  <c r="I145" i="9"/>
  <c r="H145" i="9"/>
  <c r="I27" i="9"/>
  <c r="H27" i="9"/>
  <c r="I156" i="9"/>
  <c r="H156" i="9"/>
  <c r="I148" i="9"/>
  <c r="H148" i="9"/>
  <c r="I108" i="9"/>
  <c r="H108" i="9"/>
  <c r="I18" i="9"/>
  <c r="H18" i="9"/>
  <c r="I31" i="9"/>
  <c r="H31" i="9"/>
  <c r="I147" i="9"/>
  <c r="H147" i="9"/>
  <c r="I115" i="9"/>
  <c r="H115" i="9"/>
  <c r="I61" i="9"/>
  <c r="H61" i="9"/>
  <c r="I45" i="9"/>
  <c r="H45" i="9"/>
  <c r="I21" i="9"/>
  <c r="H21" i="9"/>
  <c r="I124" i="9"/>
  <c r="H124" i="9"/>
  <c r="I142" i="9"/>
  <c r="H142" i="9"/>
  <c r="I134" i="9"/>
  <c r="H134" i="9"/>
  <c r="I129" i="9"/>
  <c r="H129" i="9"/>
  <c r="I52" i="9"/>
  <c r="H52" i="9"/>
  <c r="I131" i="9"/>
  <c r="H131" i="9"/>
  <c r="I33" i="9"/>
  <c r="H33" i="9"/>
  <c r="I116" i="9"/>
  <c r="H116" i="9"/>
  <c r="I25" i="9"/>
  <c r="H25" i="9"/>
  <c r="I94" i="9"/>
  <c r="H94" i="9"/>
  <c r="I81" i="9"/>
  <c r="H81" i="9"/>
  <c r="I40" i="9"/>
  <c r="H40" i="9"/>
  <c r="I14" i="9"/>
  <c r="H14" i="9"/>
  <c r="I84" i="9"/>
  <c r="H84" i="9"/>
  <c r="I44" i="9"/>
  <c r="H44" i="9"/>
  <c r="I126" i="9"/>
  <c r="H126" i="9"/>
  <c r="I155" i="9"/>
  <c r="H155" i="9"/>
  <c r="I107" i="9"/>
  <c r="H107" i="9"/>
  <c r="I53" i="9"/>
  <c r="H53" i="9"/>
  <c r="I37" i="9"/>
  <c r="H37" i="9"/>
  <c r="I146" i="9"/>
  <c r="H146" i="9"/>
  <c r="I98" i="9"/>
  <c r="H98" i="9"/>
  <c r="I118" i="9"/>
  <c r="H118" i="9"/>
  <c r="I102" i="9"/>
  <c r="H102" i="9"/>
  <c r="I64" i="9"/>
  <c r="H64" i="9"/>
  <c r="I48" i="9"/>
  <c r="H48" i="9"/>
  <c r="I130" i="9"/>
  <c r="H130" i="9"/>
  <c r="I93" i="9"/>
  <c r="H93" i="9"/>
  <c r="I153" i="9"/>
  <c r="H153" i="9"/>
  <c r="I137" i="9"/>
  <c r="H137" i="9"/>
  <c r="I105" i="9"/>
  <c r="H105" i="9"/>
  <c r="I92" i="9"/>
  <c r="H92" i="9"/>
  <c r="I19" i="9"/>
  <c r="H19" i="9"/>
  <c r="I150" i="9"/>
  <c r="H150" i="9"/>
  <c r="I56" i="9"/>
  <c r="H56" i="9"/>
  <c r="I141" i="9"/>
  <c r="H141" i="9"/>
  <c r="I125" i="9"/>
  <c r="H125" i="9"/>
  <c r="I71" i="9"/>
  <c r="H71" i="9"/>
  <c r="Y469" i="5"/>
  <c r="U469" i="5" s="1"/>
  <c r="W471" i="5"/>
  <c r="W472" i="5" s="1"/>
  <c r="AB470" i="5"/>
  <c r="U470" i="5"/>
  <c r="AS473" i="5"/>
  <c r="R713" i="5"/>
  <c r="AM713" i="5" s="1"/>
  <c r="AH713" i="5"/>
  <c r="AH1071" i="5"/>
  <c r="R1071" i="5"/>
  <c r="AH729" i="5"/>
  <c r="R729" i="5"/>
  <c r="AM729" i="5" s="1"/>
  <c r="R722" i="5"/>
  <c r="AM722" i="5" s="1"/>
  <c r="AH722" i="5"/>
  <c r="AH1162" i="5"/>
  <c r="R1162" i="5"/>
  <c r="AM1162" i="5" s="1"/>
  <c r="AH1070" i="5"/>
  <c r="R1070" i="5"/>
  <c r="R1157" i="5"/>
  <c r="AM1157" i="5" s="1"/>
  <c r="AH1157" i="5"/>
  <c r="R985" i="5"/>
  <c r="AH985" i="5"/>
  <c r="R1023" i="5"/>
  <c r="AH1023" i="5"/>
  <c r="AH1241" i="5"/>
  <c r="R1241" i="5"/>
  <c r="AM1241" i="5" s="1"/>
  <c r="AH1150" i="5"/>
  <c r="R1150" i="5"/>
  <c r="AM1150" i="5" s="1"/>
  <c r="AH981" i="5"/>
  <c r="R981" i="5"/>
  <c r="AH712" i="5"/>
  <c r="R712" i="5"/>
  <c r="AM712" i="5" s="1"/>
  <c r="AH1006" i="5"/>
  <c r="R1006" i="5"/>
  <c r="AH674" i="5"/>
  <c r="R674" i="5"/>
  <c r="AM674" i="5" s="1"/>
  <c r="R1121" i="5"/>
  <c r="AM1121" i="5" s="1"/>
  <c r="AH1121" i="5"/>
  <c r="AH681" i="5"/>
  <c r="R681" i="5"/>
  <c r="AM681" i="5" s="1"/>
  <c r="R1116" i="5"/>
  <c r="AM1116" i="5" s="1"/>
  <c r="AH1116" i="5"/>
  <c r="AH743" i="5"/>
  <c r="R743" i="5"/>
  <c r="AM743" i="5" s="1"/>
  <c r="AH844" i="5"/>
  <c r="R844" i="5"/>
  <c r="AM844" i="5" s="1"/>
  <c r="AH1145" i="5"/>
  <c r="R1145" i="5"/>
  <c r="AM1145" i="5" s="1"/>
  <c r="AH711" i="5"/>
  <c r="R711" i="5"/>
  <c r="AM711" i="5" s="1"/>
  <c r="AH1149" i="5"/>
  <c r="R1149" i="5"/>
  <c r="AM1149" i="5" s="1"/>
  <c r="R689" i="5"/>
  <c r="AM689" i="5" s="1"/>
  <c r="AH689" i="5"/>
  <c r="AH641" i="5"/>
  <c r="R641" i="5"/>
  <c r="AM641" i="5" s="1"/>
  <c r="AH703" i="5"/>
  <c r="R703" i="5"/>
  <c r="AM703" i="5" s="1"/>
  <c r="AH749" i="5"/>
  <c r="R749" i="5"/>
  <c r="AM749" i="5" s="1"/>
  <c r="R1075" i="5"/>
  <c r="AH1075" i="5"/>
  <c r="AH1194" i="5"/>
  <c r="R1194" i="5"/>
  <c r="AM1194" i="5" s="1"/>
  <c r="R973" i="5"/>
  <c r="AH973" i="5"/>
  <c r="AH765" i="5"/>
  <c r="R765" i="5"/>
  <c r="AM765" i="5" s="1"/>
  <c r="R671" i="5"/>
  <c r="AM671" i="5" s="1"/>
  <c r="AH671" i="5"/>
  <c r="AH1173" i="5"/>
  <c r="R1173" i="5"/>
  <c r="AM1173" i="5" s="1"/>
  <c r="R951" i="5"/>
  <c r="AH951" i="5"/>
  <c r="R1174" i="5"/>
  <c r="AM1174" i="5" s="1"/>
  <c r="AH1174" i="5"/>
  <c r="R941" i="5"/>
  <c r="AH941" i="5"/>
  <c r="AH663" i="5"/>
  <c r="R663" i="5"/>
  <c r="AM663" i="5" s="1"/>
  <c r="AH966" i="5"/>
  <c r="R966" i="5"/>
  <c r="R1109" i="5"/>
  <c r="AM1109" i="5" s="1"/>
  <c r="AH1109" i="5"/>
  <c r="R739" i="5"/>
  <c r="AM739" i="5" s="1"/>
  <c r="AH739" i="5"/>
  <c r="R979" i="5"/>
  <c r="AH979" i="5"/>
  <c r="R960" i="5"/>
  <c r="AH960" i="5"/>
  <c r="R1025" i="5"/>
  <c r="AH1025" i="5"/>
  <c r="R1048" i="5"/>
  <c r="AH1048" i="5"/>
  <c r="R757" i="5"/>
  <c r="AM757" i="5" s="1"/>
  <c r="AH757" i="5"/>
  <c r="AH1082" i="5"/>
  <c r="R1082" i="5"/>
  <c r="AH1110" i="5"/>
  <c r="R1110" i="5"/>
  <c r="AM1110" i="5" s="1"/>
  <c r="R1049" i="5"/>
  <c r="AH1049" i="5"/>
  <c r="R963" i="5"/>
  <c r="AH963" i="5"/>
  <c r="R1079" i="5"/>
  <c r="AH1079" i="5"/>
  <c r="R1063" i="5"/>
  <c r="AH1063" i="5"/>
  <c r="AH746" i="5"/>
  <c r="R746" i="5"/>
  <c r="AM746" i="5" s="1"/>
  <c r="R692" i="5"/>
  <c r="AM692" i="5" s="1"/>
  <c r="AH692" i="5"/>
  <c r="R1030" i="5"/>
  <c r="AH1030" i="5"/>
  <c r="AH1175" i="5"/>
  <c r="R1175" i="5"/>
  <c r="AM1175" i="5" s="1"/>
  <c r="AH1102" i="5"/>
  <c r="R1102" i="5"/>
  <c r="AM1102" i="5" s="1"/>
  <c r="AH920" i="5"/>
  <c r="R920" i="5"/>
  <c r="AM920" i="5" s="1"/>
  <c r="R904" i="5"/>
  <c r="AM904" i="5" s="1"/>
  <c r="AH904" i="5"/>
  <c r="R813" i="5"/>
  <c r="AM813" i="5" s="1"/>
  <c r="AH813" i="5"/>
  <c r="AH1021" i="5"/>
  <c r="R1021" i="5"/>
  <c r="AH1081" i="5"/>
  <c r="R1081" i="5"/>
  <c r="R1076" i="5"/>
  <c r="AH1076" i="5"/>
  <c r="R708" i="5"/>
  <c r="AM708" i="5" s="1"/>
  <c r="AH708" i="5"/>
  <c r="R952" i="5"/>
  <c r="AH952" i="5"/>
  <c r="R726" i="5"/>
  <c r="AM726" i="5" s="1"/>
  <c r="AH726" i="5"/>
  <c r="R1186" i="5"/>
  <c r="AM1186" i="5" s="1"/>
  <c r="AH1186" i="5"/>
  <c r="AH678" i="5"/>
  <c r="R678" i="5"/>
  <c r="AM678" i="5" s="1"/>
  <c r="AH668" i="5"/>
  <c r="R668" i="5"/>
  <c r="AM668" i="5" s="1"/>
  <c r="R1052" i="5"/>
  <c r="AH1052" i="5"/>
  <c r="R900" i="5"/>
  <c r="AM900" i="5" s="1"/>
  <c r="AH900" i="5"/>
  <c r="R990" i="5"/>
  <c r="AH990" i="5"/>
  <c r="AH948" i="5"/>
  <c r="R948" i="5"/>
  <c r="R709" i="5"/>
  <c r="AM709" i="5" s="1"/>
  <c r="AH709" i="5"/>
  <c r="R662" i="5"/>
  <c r="AM662" i="5" s="1"/>
  <c r="AH662" i="5"/>
  <c r="R1051" i="5"/>
  <c r="AH1051" i="5"/>
  <c r="AH684" i="5"/>
  <c r="R684" i="5"/>
  <c r="AM684" i="5" s="1"/>
  <c r="R982" i="5"/>
  <c r="AH982" i="5"/>
  <c r="AH1196" i="5"/>
  <c r="R1196" i="5"/>
  <c r="AM1196" i="5" s="1"/>
  <c r="R1187" i="5"/>
  <c r="AM1187" i="5" s="1"/>
  <c r="AH1187" i="5"/>
  <c r="R731" i="5"/>
  <c r="AM731" i="5" s="1"/>
  <c r="AH731" i="5"/>
  <c r="AH696" i="5"/>
  <c r="R696" i="5"/>
  <c r="AM696" i="5" s="1"/>
  <c r="R1198" i="5"/>
  <c r="AM1198" i="5" s="1"/>
  <c r="AH1198" i="5"/>
  <c r="R1005" i="5"/>
  <c r="AH1005" i="5"/>
  <c r="R1069" i="5"/>
  <c r="AH1069" i="5"/>
  <c r="R999" i="5"/>
  <c r="AH999" i="5"/>
  <c r="AH1200" i="5"/>
  <c r="R1200" i="5"/>
  <c r="AM1200" i="5" s="1"/>
  <c r="AH916" i="5"/>
  <c r="R916" i="5"/>
  <c r="AM916" i="5" s="1"/>
  <c r="R1191" i="5"/>
  <c r="AM1191" i="5" s="1"/>
  <c r="AH1191" i="5"/>
  <c r="R998" i="5"/>
  <c r="AH998" i="5"/>
  <c r="R969" i="5"/>
  <c r="AH969" i="5"/>
  <c r="AH972" i="5"/>
  <c r="R972" i="5"/>
  <c r="AH1178" i="5"/>
  <c r="R1178" i="5"/>
  <c r="AM1178" i="5" s="1"/>
  <c r="AH669" i="5"/>
  <c r="R669" i="5"/>
  <c r="AM669" i="5" s="1"/>
  <c r="AH672" i="5"/>
  <c r="R672" i="5"/>
  <c r="AM672" i="5" s="1"/>
  <c r="AH754" i="5"/>
  <c r="R754" i="5"/>
  <c r="AM754" i="5" s="1"/>
  <c r="AH737" i="5"/>
  <c r="R737" i="5"/>
  <c r="AM737" i="5" s="1"/>
  <c r="AH690" i="5"/>
  <c r="R690" i="5"/>
  <c r="AM690" i="5" s="1"/>
  <c r="R995" i="5"/>
  <c r="AH995" i="5"/>
  <c r="R1218" i="5"/>
  <c r="AM1218" i="5" s="1"/>
  <c r="AH1218" i="5"/>
  <c r="R1132" i="5"/>
  <c r="AM1132" i="5" s="1"/>
  <c r="AH1132" i="5"/>
  <c r="R704" i="5"/>
  <c r="AM704" i="5" s="1"/>
  <c r="AH704" i="5"/>
  <c r="AH736" i="5"/>
  <c r="R736" i="5"/>
  <c r="AM736" i="5" s="1"/>
  <c r="R642" i="5"/>
  <c r="AM642" i="5" s="1"/>
  <c r="AH642" i="5"/>
  <c r="R987" i="5"/>
  <c r="AH987" i="5"/>
  <c r="AH1106" i="5"/>
  <c r="R1106" i="5"/>
  <c r="AM1106" i="5" s="1"/>
  <c r="R974" i="5"/>
  <c r="AH974" i="5"/>
  <c r="AH958" i="5"/>
  <c r="R958" i="5"/>
  <c r="AH1004" i="5"/>
  <c r="R1004" i="5"/>
  <c r="AH1061" i="5"/>
  <c r="R1061" i="5"/>
  <c r="AH1007" i="5"/>
  <c r="R1007" i="5"/>
  <c r="R991" i="5"/>
  <c r="AH991" i="5"/>
  <c r="R634" i="5"/>
  <c r="AM634" i="5" s="1"/>
  <c r="AH634" i="5"/>
  <c r="R751" i="5"/>
  <c r="AM751" i="5" s="1"/>
  <c r="AH751" i="5"/>
  <c r="AH1235" i="5"/>
  <c r="R1235" i="5"/>
  <c r="AM1235" i="5" s="1"/>
  <c r="R1195" i="5"/>
  <c r="AM1195" i="5" s="1"/>
  <c r="AH1195" i="5"/>
  <c r="R962" i="5"/>
  <c r="AH962" i="5"/>
  <c r="R747" i="5"/>
  <c r="AM747" i="5" s="1"/>
  <c r="AH747" i="5"/>
  <c r="AH665" i="5"/>
  <c r="R665" i="5"/>
  <c r="AM665" i="5" s="1"/>
  <c r="R766" i="5"/>
  <c r="AM766" i="5" s="1"/>
  <c r="AH766" i="5"/>
  <c r="AH679" i="5"/>
  <c r="R679" i="5"/>
  <c r="AM679" i="5" s="1"/>
  <c r="AH977" i="5"/>
  <c r="R977" i="5"/>
  <c r="AH727" i="5"/>
  <c r="R727" i="5"/>
  <c r="AM727" i="5" s="1"/>
  <c r="AH1202" i="5"/>
  <c r="R1202" i="5"/>
  <c r="AM1202" i="5" s="1"/>
  <c r="R1177" i="5"/>
  <c r="AM1177" i="5" s="1"/>
  <c r="AH1177" i="5"/>
  <c r="R1050" i="5"/>
  <c r="AH1050" i="5"/>
  <c r="AH719" i="5"/>
  <c r="R719" i="5"/>
  <c r="AM719" i="5" s="1"/>
  <c r="R1124" i="5"/>
  <c r="AM1124" i="5" s="1"/>
  <c r="AH1124" i="5"/>
  <c r="AH1033" i="5"/>
  <c r="R1033" i="5"/>
  <c r="AH1028" i="5"/>
  <c r="R1028" i="5"/>
  <c r="AH1137" i="5"/>
  <c r="R1137" i="5"/>
  <c r="AM1137" i="5" s="1"/>
  <c r="AH1105" i="5"/>
  <c r="R1105" i="5"/>
  <c r="AM1105" i="5" s="1"/>
  <c r="R686" i="5"/>
  <c r="AM686" i="5" s="1"/>
  <c r="AH686" i="5"/>
  <c r="AH640" i="5"/>
  <c r="R640" i="5"/>
  <c r="AM640" i="5" s="1"/>
  <c r="R959" i="5"/>
  <c r="AH959" i="5"/>
  <c r="R682" i="5"/>
  <c r="AM682" i="5" s="1"/>
  <c r="AH682" i="5"/>
  <c r="R1062" i="5"/>
  <c r="AH1062" i="5"/>
  <c r="AH1032" i="5"/>
  <c r="R1032" i="5"/>
  <c r="AH653" i="5"/>
  <c r="R653" i="5"/>
  <c r="AM653" i="5" s="1"/>
  <c r="R773" i="5"/>
  <c r="AM773" i="5" s="1"/>
  <c r="AH773" i="5"/>
  <c r="AH647" i="5"/>
  <c r="R647" i="5"/>
  <c r="AM647" i="5" s="1"/>
  <c r="R1080" i="5"/>
  <c r="AH1080" i="5"/>
  <c r="AH735" i="5"/>
  <c r="R735" i="5"/>
  <c r="AM735" i="5" s="1"/>
  <c r="AH733" i="5"/>
  <c r="R733" i="5"/>
  <c r="AM733" i="5" s="1"/>
  <c r="R993" i="5"/>
  <c r="AH993" i="5"/>
  <c r="AH1013" i="5"/>
  <c r="R1013" i="5"/>
  <c r="AH1073" i="5"/>
  <c r="R1073" i="5"/>
  <c r="AH947" i="5"/>
  <c r="R947" i="5"/>
  <c r="R1122" i="5"/>
  <c r="AM1122" i="5" s="1"/>
  <c r="AH1122" i="5"/>
  <c r="AH1231" i="5"/>
  <c r="R1231" i="5"/>
  <c r="AM1231" i="5" s="1"/>
  <c r="AH1101" i="5"/>
  <c r="R1101" i="5"/>
  <c r="AM1101" i="5" s="1"/>
  <c r="AH667" i="5"/>
  <c r="R667" i="5"/>
  <c r="AM667" i="5" s="1"/>
  <c r="AH702" i="5"/>
  <c r="R702" i="5"/>
  <c r="AM702" i="5" s="1"/>
  <c r="R1208" i="5"/>
  <c r="AM1208" i="5" s="1"/>
  <c r="AH1208" i="5"/>
  <c r="AH762" i="5"/>
  <c r="R762" i="5"/>
  <c r="AM762" i="5" s="1"/>
  <c r="AH676" i="5"/>
  <c r="R676" i="5"/>
  <c r="AM676" i="5" s="1"/>
  <c r="R683" i="5"/>
  <c r="AM683" i="5" s="1"/>
  <c r="AH683" i="5"/>
  <c r="R964" i="5"/>
  <c r="AH964" i="5"/>
  <c r="R700" i="5"/>
  <c r="AM700" i="5" s="1"/>
  <c r="AH700" i="5"/>
  <c r="AH707" i="5"/>
  <c r="R707" i="5"/>
  <c r="AM707" i="5" s="1"/>
  <c r="AH658" i="5"/>
  <c r="R658" i="5"/>
  <c r="AM658" i="5" s="1"/>
  <c r="R1044" i="5"/>
  <c r="AH1044" i="5"/>
  <c r="AH1153" i="5"/>
  <c r="R1153" i="5"/>
  <c r="AM1153" i="5" s="1"/>
  <c r="AH801" i="5"/>
  <c r="R801" i="5"/>
  <c r="AM801" i="5" s="1"/>
  <c r="AH670" i="5"/>
  <c r="R670" i="5"/>
  <c r="AM670" i="5" s="1"/>
  <c r="R968" i="5"/>
  <c r="AH968" i="5"/>
  <c r="AH1154" i="5"/>
  <c r="R1154" i="5"/>
  <c r="AM1154" i="5" s="1"/>
  <c r="AH1223" i="5"/>
  <c r="R1223" i="5"/>
  <c r="AM1223" i="5" s="1"/>
  <c r="R1014" i="5"/>
  <c r="AH1014" i="5"/>
  <c r="AH771" i="5"/>
  <c r="R771" i="5"/>
  <c r="AM771" i="5" s="1"/>
  <c r="AH706" i="5"/>
  <c r="R706" i="5"/>
  <c r="AM706" i="5" s="1"/>
  <c r="R750" i="5"/>
  <c r="AM750" i="5" s="1"/>
  <c r="AH750" i="5"/>
  <c r="R652" i="5"/>
  <c r="AM652" i="5" s="1"/>
  <c r="AH652" i="5"/>
  <c r="AH1055" i="5"/>
  <c r="R1055" i="5"/>
  <c r="R1172" i="5"/>
  <c r="AM1172" i="5" s="1"/>
  <c r="AH1172" i="5"/>
  <c r="R1140" i="5"/>
  <c r="AM1140" i="5" s="1"/>
  <c r="AH1140" i="5"/>
  <c r="R961" i="5"/>
  <c r="AH961" i="5"/>
  <c r="AH721" i="5"/>
  <c r="R721" i="5"/>
  <c r="AM721" i="5" s="1"/>
  <c r="AH1230" i="5"/>
  <c r="R1230" i="5"/>
  <c r="AM1230" i="5" s="1"/>
  <c r="AH1134" i="5"/>
  <c r="R1134" i="5"/>
  <c r="AM1134" i="5" s="1"/>
  <c r="AH710" i="5"/>
  <c r="R710" i="5"/>
  <c r="AM710" i="5" s="1"/>
  <c r="AH645" i="5"/>
  <c r="R645" i="5"/>
  <c r="AM645" i="5" s="1"/>
  <c r="AH1148" i="5"/>
  <c r="R1148" i="5"/>
  <c r="AM1148" i="5" s="1"/>
  <c r="AH1215" i="5"/>
  <c r="R1215" i="5"/>
  <c r="AM1215" i="5" s="1"/>
  <c r="R1117" i="5"/>
  <c r="AM1117" i="5" s="1"/>
  <c r="AH1117" i="5"/>
  <c r="AH842" i="5"/>
  <c r="R842" i="5"/>
  <c r="AM842" i="5" s="1"/>
  <c r="AH1203" i="5"/>
  <c r="R1203" i="5"/>
  <c r="AM1203" i="5" s="1"/>
  <c r="R1010" i="5"/>
  <c r="AH1010" i="5"/>
  <c r="AH1234" i="5"/>
  <c r="R1234" i="5"/>
  <c r="AM1234" i="5" s="1"/>
  <c r="AH1179" i="5"/>
  <c r="R1179" i="5"/>
  <c r="AM1179" i="5" s="1"/>
  <c r="R1064" i="5"/>
  <c r="AH1064" i="5"/>
  <c r="R651" i="5"/>
  <c r="AM651" i="5" s="1"/>
  <c r="AH651" i="5"/>
  <c r="AH650" i="5"/>
  <c r="R650" i="5"/>
  <c r="AM650" i="5" s="1"/>
  <c r="AH1100" i="5"/>
  <c r="R1100" i="5"/>
  <c r="AM1100" i="5" s="1"/>
  <c r="R1074" i="5"/>
  <c r="AH1074" i="5"/>
  <c r="R687" i="5"/>
  <c r="AM687" i="5" s="1"/>
  <c r="AH687" i="5"/>
  <c r="R896" i="5"/>
  <c r="AM896" i="5" s="1"/>
  <c r="AH896" i="5"/>
  <c r="AH1114" i="5"/>
  <c r="R1114" i="5"/>
  <c r="AM1114" i="5" s="1"/>
  <c r="AH714" i="5"/>
  <c r="R714" i="5"/>
  <c r="AM714" i="5" s="1"/>
  <c r="R725" i="5"/>
  <c r="AM725" i="5" s="1"/>
  <c r="AH725" i="5"/>
  <c r="AH1085" i="5"/>
  <c r="R1085" i="5"/>
  <c r="AH1037" i="5"/>
  <c r="R1037" i="5"/>
  <c r="R812" i="5"/>
  <c r="AM812" i="5" s="1"/>
  <c r="AH812" i="5"/>
  <c r="AH955" i="5"/>
  <c r="R955" i="5"/>
  <c r="AH1239" i="5"/>
  <c r="R1239" i="5"/>
  <c r="AM1239" i="5" s="1"/>
  <c r="AH1168" i="5"/>
  <c r="R1168" i="5"/>
  <c r="AM1168" i="5" s="1"/>
  <c r="R1120" i="5"/>
  <c r="AM1120" i="5" s="1"/>
  <c r="AH1120" i="5"/>
  <c r="R988" i="5"/>
  <c r="AH988" i="5"/>
  <c r="R956" i="5"/>
  <c r="AH956" i="5"/>
  <c r="AH1232" i="5"/>
  <c r="R1232" i="5"/>
  <c r="AM1232" i="5" s="1"/>
  <c r="R1020" i="5"/>
  <c r="AH1020" i="5"/>
  <c r="R659" i="5"/>
  <c r="AM659" i="5" s="1"/>
  <c r="AH659" i="5"/>
  <c r="R984" i="5"/>
  <c r="AH984" i="5"/>
  <c r="AH1188" i="5"/>
  <c r="R1188" i="5"/>
  <c r="AM1188" i="5" s="1"/>
  <c r="AH1118" i="5"/>
  <c r="R1118" i="5"/>
  <c r="AM1118" i="5" s="1"/>
  <c r="AH758" i="5"/>
  <c r="R758" i="5"/>
  <c r="AM758" i="5" s="1"/>
  <c r="R828" i="5"/>
  <c r="AM828" i="5" s="1"/>
  <c r="AH828" i="5"/>
  <c r="AH646" i="5"/>
  <c r="R646" i="5"/>
  <c r="AM646" i="5" s="1"/>
  <c r="R871" i="5"/>
  <c r="AM871" i="5" s="1"/>
  <c r="AH871" i="5"/>
  <c r="AH673" i="5"/>
  <c r="R673" i="5"/>
  <c r="AM673" i="5" s="1"/>
  <c r="R861" i="5"/>
  <c r="AM861" i="5" s="1"/>
  <c r="AH861" i="5"/>
  <c r="R980" i="5"/>
  <c r="AH980" i="5"/>
  <c r="AG827" i="5"/>
  <c r="R810" i="5"/>
  <c r="AM810" i="5" s="1"/>
  <c r="AH810" i="5"/>
  <c r="AL1095" i="5"/>
  <c r="AW1095" i="5" s="1"/>
  <c r="AH786" i="5"/>
  <c r="R786" i="5"/>
  <c r="AM786" i="5" s="1"/>
  <c r="AG783" i="5"/>
  <c r="AH1206" i="5"/>
  <c r="R1206" i="5"/>
  <c r="AM1206" i="5" s="1"/>
  <c r="AG1221" i="5"/>
  <c r="AH1012" i="5"/>
  <c r="R1012" i="5"/>
  <c r="R699" i="5"/>
  <c r="AM699" i="5" s="1"/>
  <c r="AH699" i="5"/>
  <c r="AH1029" i="5"/>
  <c r="R1029" i="5"/>
  <c r="AH975" i="5"/>
  <c r="R975" i="5"/>
  <c r="AH701" i="5"/>
  <c r="R701" i="5"/>
  <c r="AM701" i="5" s="1"/>
  <c r="AH874" i="5"/>
  <c r="R874" i="5"/>
  <c r="AM874" i="5" s="1"/>
  <c r="AG1229" i="5"/>
  <c r="AG1155" i="5"/>
  <c r="R756" i="5"/>
  <c r="AM756" i="5" s="1"/>
  <c r="AH756" i="5"/>
  <c r="AH1141" i="5"/>
  <c r="R1141" i="5"/>
  <c r="AM1141" i="5" s="1"/>
  <c r="R718" i="5"/>
  <c r="AM718" i="5" s="1"/>
  <c r="AH718" i="5"/>
  <c r="R1016" i="5"/>
  <c r="AH1016" i="5"/>
  <c r="AH1158" i="5"/>
  <c r="R1158" i="5"/>
  <c r="AM1158" i="5" s="1"/>
  <c r="AH899" i="5"/>
  <c r="R899" i="5"/>
  <c r="AM899" i="5" s="1"/>
  <c r="AH825" i="5"/>
  <c r="R825" i="5"/>
  <c r="AM825" i="5" s="1"/>
  <c r="AH785" i="5"/>
  <c r="R785" i="5"/>
  <c r="AM785" i="5" s="1"/>
  <c r="AH878" i="5"/>
  <c r="R878" i="5"/>
  <c r="AM878" i="5" s="1"/>
  <c r="AH1009" i="5"/>
  <c r="R1009" i="5"/>
  <c r="R675" i="5"/>
  <c r="AM675" i="5" s="1"/>
  <c r="AH675" i="5"/>
  <c r="AH814" i="5"/>
  <c r="R814" i="5"/>
  <c r="AM814" i="5" s="1"/>
  <c r="R1024" i="5"/>
  <c r="AH1024" i="5"/>
  <c r="R688" i="5"/>
  <c r="AM688" i="5" s="1"/>
  <c r="AH688" i="5"/>
  <c r="AG1119" i="5"/>
  <c r="R895" i="5"/>
  <c r="AM895" i="5" s="1"/>
  <c r="AH895" i="5"/>
  <c r="AG921" i="5"/>
  <c r="AG815" i="5"/>
  <c r="R1226" i="5"/>
  <c r="AM1226" i="5" s="1"/>
  <c r="AH1226" i="5"/>
  <c r="AG1233" i="5"/>
  <c r="AG1209" i="5"/>
  <c r="R643" i="5"/>
  <c r="AM643" i="5" s="1"/>
  <c r="AH643" i="5"/>
  <c r="AH1146" i="5"/>
  <c r="R1146" i="5"/>
  <c r="AM1146" i="5" s="1"/>
  <c r="AH883" i="5"/>
  <c r="R883" i="5"/>
  <c r="AM883" i="5" s="1"/>
  <c r="AH1214" i="5"/>
  <c r="R1214" i="5"/>
  <c r="AM1214" i="5" s="1"/>
  <c r="AH800" i="5"/>
  <c r="R800" i="5"/>
  <c r="AM800" i="5" s="1"/>
  <c r="AG791" i="5"/>
  <c r="AH914" i="5"/>
  <c r="R914" i="5"/>
  <c r="AM914" i="5" s="1"/>
  <c r="AH1035" i="5"/>
  <c r="R1035" i="5"/>
  <c r="AH694" i="5"/>
  <c r="R694" i="5"/>
  <c r="AM694" i="5" s="1"/>
  <c r="AH919" i="5"/>
  <c r="R919" i="5"/>
  <c r="AM919" i="5" s="1"/>
  <c r="AH805" i="5"/>
  <c r="R805" i="5"/>
  <c r="AM805" i="5" s="1"/>
  <c r="AH950" i="5"/>
  <c r="R950" i="5"/>
  <c r="AH772" i="5"/>
  <c r="R772" i="5"/>
  <c r="AM772" i="5" s="1"/>
  <c r="AH886" i="5"/>
  <c r="R886" i="5"/>
  <c r="AM886" i="5" s="1"/>
  <c r="AH1152" i="5"/>
  <c r="R1152" i="5"/>
  <c r="AM1152" i="5" s="1"/>
  <c r="AH1108" i="5"/>
  <c r="R1108" i="5"/>
  <c r="AM1108" i="5" s="1"/>
  <c r="R1034" i="5"/>
  <c r="AH1034" i="5"/>
  <c r="R1142" i="5"/>
  <c r="AM1142" i="5" s="1"/>
  <c r="AH1142" i="5"/>
  <c r="R822" i="5"/>
  <c r="AM822" i="5" s="1"/>
  <c r="AH822" i="5"/>
  <c r="AH768" i="5"/>
  <c r="R768" i="5"/>
  <c r="AM768" i="5" s="1"/>
  <c r="R1002" i="5"/>
  <c r="AH1002" i="5"/>
  <c r="AH954" i="5"/>
  <c r="R954" i="5"/>
  <c r="R715" i="5"/>
  <c r="AM715" i="5" s="1"/>
  <c r="AH715" i="5"/>
  <c r="AH894" i="5"/>
  <c r="R894" i="5"/>
  <c r="AM894" i="5" s="1"/>
  <c r="AH1031" i="5"/>
  <c r="R1031" i="5"/>
  <c r="AH1182" i="5"/>
  <c r="R1182" i="5"/>
  <c r="AM1182" i="5" s="1"/>
  <c r="R957" i="5"/>
  <c r="AH957" i="5"/>
  <c r="AH660" i="5"/>
  <c r="R660" i="5"/>
  <c r="AM660" i="5" s="1"/>
  <c r="AG1176" i="5"/>
  <c r="R884" i="5"/>
  <c r="AM884" i="5" s="1"/>
  <c r="AH884" i="5"/>
  <c r="AH1166" i="5"/>
  <c r="R1166" i="5"/>
  <c r="AM1166" i="5" s="1"/>
  <c r="AH967" i="5"/>
  <c r="R967" i="5"/>
  <c r="AH882" i="5"/>
  <c r="R882" i="5"/>
  <c r="AM882" i="5" s="1"/>
  <c r="AH695" i="5"/>
  <c r="R695" i="5"/>
  <c r="AM695" i="5" s="1"/>
  <c r="AG885" i="5"/>
  <c r="R1192" i="5"/>
  <c r="AM1192" i="5" s="1"/>
  <c r="AH1192" i="5"/>
  <c r="AH850" i="5"/>
  <c r="R850" i="5"/>
  <c r="AM850" i="5" s="1"/>
  <c r="AH1056" i="5"/>
  <c r="R1056" i="5"/>
  <c r="R1040" i="5"/>
  <c r="AH1040" i="5"/>
  <c r="AH845" i="5"/>
  <c r="R845" i="5"/>
  <c r="AM845" i="5" s="1"/>
  <c r="R797" i="5"/>
  <c r="AM797" i="5" s="1"/>
  <c r="AH797" i="5"/>
  <c r="AG1135" i="5"/>
  <c r="R1212" i="5"/>
  <c r="AM1212" i="5" s="1"/>
  <c r="AH1212" i="5"/>
  <c r="R876" i="5"/>
  <c r="AM876" i="5" s="1"/>
  <c r="AH876" i="5"/>
  <c r="R806" i="5"/>
  <c r="AM806" i="5" s="1"/>
  <c r="AH806" i="5"/>
  <c r="AH767" i="5"/>
  <c r="R767" i="5"/>
  <c r="AM767" i="5" s="1"/>
  <c r="R836" i="5"/>
  <c r="AM836" i="5" s="1"/>
  <c r="AH836" i="5"/>
  <c r="R804" i="5"/>
  <c r="AM804" i="5" s="1"/>
  <c r="AH804" i="5"/>
  <c r="AG1217" i="5"/>
  <c r="AG855" i="5"/>
  <c r="AG1111" i="5"/>
  <c r="AH1184" i="5"/>
  <c r="R1184" i="5"/>
  <c r="AM1184" i="5" s="1"/>
  <c r="AH923" i="5"/>
  <c r="R923" i="5"/>
  <c r="AM923" i="5" s="1"/>
  <c r="R1060" i="5"/>
  <c r="AH1060" i="5"/>
  <c r="AH866" i="5"/>
  <c r="R866" i="5"/>
  <c r="AM866" i="5" s="1"/>
  <c r="AH1161" i="5"/>
  <c r="R1161" i="5"/>
  <c r="AM1161" i="5" s="1"/>
  <c r="AH1129" i="5"/>
  <c r="R1129" i="5"/>
  <c r="AM1129" i="5" s="1"/>
  <c r="AH1097" i="5"/>
  <c r="R1097" i="5"/>
  <c r="AM1097" i="5" s="1"/>
  <c r="AH734" i="5"/>
  <c r="R734" i="5"/>
  <c r="AM734" i="5" s="1"/>
  <c r="R856" i="5"/>
  <c r="AM856" i="5" s="1"/>
  <c r="AH856" i="5"/>
  <c r="R753" i="5"/>
  <c r="AM753" i="5" s="1"/>
  <c r="AH753" i="5"/>
  <c r="AG724" i="5"/>
  <c r="R1053" i="5"/>
  <c r="AH1053" i="5"/>
  <c r="AH1204" i="5"/>
  <c r="R1204" i="5"/>
  <c r="AM1204" i="5" s="1"/>
  <c r="AH654" i="5"/>
  <c r="R654" i="5"/>
  <c r="AM654" i="5" s="1"/>
  <c r="AG1225" i="5"/>
  <c r="AG720" i="5"/>
  <c r="AG1103" i="5"/>
  <c r="AH1133" i="5"/>
  <c r="R1133" i="5"/>
  <c r="AM1133" i="5" s="1"/>
  <c r="R723" i="5"/>
  <c r="AM723" i="5" s="1"/>
  <c r="AH723" i="5"/>
  <c r="AH657" i="5"/>
  <c r="R657" i="5"/>
  <c r="AM657" i="5" s="1"/>
  <c r="R680" i="5"/>
  <c r="AM680" i="5" s="1"/>
  <c r="AH680" i="5"/>
  <c r="AH1238" i="5"/>
  <c r="R1238" i="5"/>
  <c r="AM1238" i="5" s="1"/>
  <c r="AH1039" i="5"/>
  <c r="R1039" i="5"/>
  <c r="R635" i="5"/>
  <c r="AM635" i="5" s="1"/>
  <c r="AH635" i="5"/>
  <c r="AG873" i="5"/>
  <c r="AG1143" i="5"/>
  <c r="AG917" i="5"/>
  <c r="AG799" i="5"/>
  <c r="AH863" i="5"/>
  <c r="R863" i="5"/>
  <c r="AM863" i="5" s="1"/>
  <c r="AH859" i="5"/>
  <c r="R859" i="5"/>
  <c r="AM859" i="5" s="1"/>
  <c r="R794" i="5"/>
  <c r="AM794" i="5" s="1"/>
  <c r="AH794" i="5"/>
  <c r="AH809" i="5"/>
  <c r="R809" i="5"/>
  <c r="AM809" i="5" s="1"/>
  <c r="R860" i="5"/>
  <c r="AM860" i="5" s="1"/>
  <c r="AH860" i="5"/>
  <c r="R868" i="5"/>
  <c r="AM868" i="5" s="1"/>
  <c r="AH868" i="5"/>
  <c r="AH802" i="5"/>
  <c r="R802" i="5"/>
  <c r="AM802" i="5" s="1"/>
  <c r="R639" i="5"/>
  <c r="AM639" i="5" s="1"/>
  <c r="AH639" i="5"/>
  <c r="AH922" i="5"/>
  <c r="R922" i="5"/>
  <c r="AM922" i="5" s="1"/>
  <c r="AH890" i="5"/>
  <c r="R890" i="5"/>
  <c r="AM890" i="5" s="1"/>
  <c r="AG901" i="5"/>
  <c r="R907" i="5"/>
  <c r="AM907" i="5" s="1"/>
  <c r="AH907" i="5"/>
  <c r="R875" i="5"/>
  <c r="AM875" i="5" s="1"/>
  <c r="AH875" i="5"/>
  <c r="AH849" i="5"/>
  <c r="R849" i="5"/>
  <c r="AM849" i="5" s="1"/>
  <c r="AG843" i="5"/>
  <c r="AG823" i="5"/>
  <c r="AH870" i="5"/>
  <c r="R870" i="5"/>
  <c r="AM870" i="5" s="1"/>
  <c r="AH816" i="5"/>
  <c r="R816" i="5"/>
  <c r="AM816" i="5" s="1"/>
  <c r="AH908" i="5"/>
  <c r="R908" i="5"/>
  <c r="AM908" i="5" s="1"/>
  <c r="AL474" i="5"/>
  <c r="AW474" i="5" s="1"/>
  <c r="V475" i="5"/>
  <c r="R792" i="5"/>
  <c r="AM792" i="5" s="1"/>
  <c r="AH792" i="5"/>
  <c r="AG897" i="5"/>
  <c r="AG869" i="5"/>
  <c r="AH833" i="5"/>
  <c r="R833" i="5"/>
  <c r="AM833" i="5" s="1"/>
  <c r="AH867" i="5"/>
  <c r="R867" i="5"/>
  <c r="AM867" i="5" s="1"/>
  <c r="R945" i="5"/>
  <c r="AH945" i="5"/>
  <c r="R903" i="5"/>
  <c r="AM903" i="5" s="1"/>
  <c r="AH903" i="5"/>
  <c r="R887" i="5"/>
  <c r="AM887" i="5" s="1"/>
  <c r="AH887" i="5"/>
  <c r="R853" i="5"/>
  <c r="AM853" i="5" s="1"/>
  <c r="AH853" i="5"/>
  <c r="R848" i="5"/>
  <c r="AM848" i="5" s="1"/>
  <c r="AH848" i="5"/>
  <c r="AG889" i="5"/>
  <c r="AH924" i="5"/>
  <c r="R924" i="5"/>
  <c r="AM924" i="5" s="1"/>
  <c r="R1077" i="5"/>
  <c r="AH1077" i="5"/>
  <c r="R943" i="5"/>
  <c r="AH943" i="5"/>
  <c r="AH1112" i="5"/>
  <c r="R1112" i="5"/>
  <c r="AM1112" i="5" s="1"/>
  <c r="R1027" i="5"/>
  <c r="AH1027" i="5"/>
  <c r="R1084" i="5"/>
  <c r="AH1084" i="5"/>
  <c r="AH915" i="5"/>
  <c r="R915" i="5"/>
  <c r="AM915" i="5" s="1"/>
  <c r="R1227" i="5"/>
  <c r="AM1227" i="5" s="1"/>
  <c r="AH1227" i="5"/>
  <c r="AH1169" i="5"/>
  <c r="R1169" i="5"/>
  <c r="AM1169" i="5" s="1"/>
  <c r="R978" i="5"/>
  <c r="AH978" i="5"/>
  <c r="AH796" i="5"/>
  <c r="R796" i="5"/>
  <c r="AM796" i="5" s="1"/>
  <c r="AH840" i="5"/>
  <c r="R840" i="5"/>
  <c r="AM840" i="5" s="1"/>
  <c r="R1000" i="5"/>
  <c r="AH1000" i="5"/>
  <c r="AG795" i="5"/>
  <c r="AH631" i="5"/>
  <c r="R631" i="5"/>
  <c r="AM631" i="5" s="1"/>
  <c r="AH1220" i="5"/>
  <c r="R1220" i="5"/>
  <c r="AM1220" i="5" s="1"/>
  <c r="AH862" i="5"/>
  <c r="R862" i="5"/>
  <c r="AM862" i="5" s="1"/>
  <c r="AG1197" i="5"/>
  <c r="AG1201" i="5"/>
  <c r="AG1171" i="5"/>
  <c r="AG1127" i="5"/>
  <c r="AG728" i="5"/>
  <c r="AG1159" i="5"/>
  <c r="AN1095" i="5"/>
  <c r="AH1095" i="5"/>
  <c r="R1095" i="5"/>
  <c r="R1126" i="5"/>
  <c r="AM1126" i="5" s="1"/>
  <c r="AH1126" i="5"/>
  <c r="R1156" i="5"/>
  <c r="AM1156" i="5" s="1"/>
  <c r="AH1156" i="5"/>
  <c r="AH949" i="5"/>
  <c r="R949" i="5"/>
  <c r="AH752" i="5"/>
  <c r="R752" i="5"/>
  <c r="AM752" i="5" s="1"/>
  <c r="AH841" i="5"/>
  <c r="R841" i="5"/>
  <c r="AM841" i="5" s="1"/>
  <c r="AH1144" i="5"/>
  <c r="R1144" i="5"/>
  <c r="AM1144" i="5" s="1"/>
  <c r="R1128" i="5"/>
  <c r="AM1128" i="5" s="1"/>
  <c r="AH1128" i="5"/>
  <c r="AG909" i="5"/>
  <c r="R693" i="5"/>
  <c r="AM693" i="5" s="1"/>
  <c r="AH693" i="5"/>
  <c r="AG893" i="5"/>
  <c r="AG1151" i="5"/>
  <c r="AH761" i="5"/>
  <c r="R761" i="5"/>
  <c r="AM761" i="5" s="1"/>
  <c r="AH1240" i="5"/>
  <c r="R1240" i="5"/>
  <c r="AM1240" i="5" s="1"/>
  <c r="AH1057" i="5"/>
  <c r="R1057" i="5"/>
  <c r="AH918" i="5"/>
  <c r="R918" i="5"/>
  <c r="AM918" i="5" s="1"/>
  <c r="R902" i="5"/>
  <c r="AM902" i="5" s="1"/>
  <c r="AH902" i="5"/>
  <c r="R705" i="5"/>
  <c r="AM705" i="5" s="1"/>
  <c r="AH705" i="5"/>
  <c r="AH1066" i="5"/>
  <c r="R1066" i="5"/>
  <c r="AG1189" i="5"/>
  <c r="R940" i="5"/>
  <c r="AH940" i="5"/>
  <c r="R1228" i="5"/>
  <c r="AM1228" i="5" s="1"/>
  <c r="AH1228" i="5"/>
  <c r="AG716" i="5"/>
  <c r="R1043" i="5"/>
  <c r="AH1043" i="5"/>
  <c r="R989" i="5"/>
  <c r="AH989" i="5"/>
  <c r="AH636" i="5"/>
  <c r="R636" i="5"/>
  <c r="AM636" i="5" s="1"/>
  <c r="R1068" i="5"/>
  <c r="AH1068" i="5"/>
  <c r="AH817" i="5"/>
  <c r="R817" i="5"/>
  <c r="AM817" i="5" s="1"/>
  <c r="AH1113" i="5"/>
  <c r="R1113" i="5"/>
  <c r="AM1113" i="5" s="1"/>
  <c r="R793" i="5"/>
  <c r="AM793" i="5" s="1"/>
  <c r="AH793" i="5"/>
  <c r="R953" i="5"/>
  <c r="AH953" i="5"/>
  <c r="AH638" i="5"/>
  <c r="R638" i="5"/>
  <c r="AM638" i="5" s="1"/>
  <c r="R824" i="5"/>
  <c r="AM824" i="5" s="1"/>
  <c r="AH824" i="5"/>
  <c r="AG925" i="5"/>
  <c r="AH798" i="5"/>
  <c r="R798" i="5"/>
  <c r="AM798" i="5" s="1"/>
  <c r="AH677" i="5"/>
  <c r="R677" i="5"/>
  <c r="AM677" i="5" s="1"/>
  <c r="AH769" i="5"/>
  <c r="R769" i="5"/>
  <c r="AM769" i="5" s="1"/>
  <c r="R898" i="5"/>
  <c r="AM898" i="5" s="1"/>
  <c r="AH898" i="5"/>
  <c r="AG851" i="5"/>
  <c r="AH1138" i="5"/>
  <c r="R1138" i="5"/>
  <c r="AM1138" i="5" s="1"/>
  <c r="AH1165" i="5"/>
  <c r="R1165" i="5"/>
  <c r="AM1165" i="5" s="1"/>
  <c r="R942" i="5"/>
  <c r="AH942" i="5"/>
  <c r="AH926" i="5"/>
  <c r="R926" i="5"/>
  <c r="AM926" i="5" s="1"/>
  <c r="R1001" i="5"/>
  <c r="AH1001" i="5"/>
  <c r="AG913" i="5"/>
  <c r="AG881" i="5"/>
  <c r="R996" i="5"/>
  <c r="AH996" i="5"/>
  <c r="AG835" i="5"/>
  <c r="AH655" i="5"/>
  <c r="R655" i="5"/>
  <c r="AM655" i="5" s="1"/>
  <c r="R685" i="5"/>
  <c r="AM685" i="5" s="1"/>
  <c r="AH685" i="5"/>
  <c r="R742" i="5"/>
  <c r="AM742" i="5" s="1"/>
  <c r="AH742" i="5"/>
  <c r="R745" i="5"/>
  <c r="AM745" i="5" s="1"/>
  <c r="AH745" i="5"/>
  <c r="AH1210" i="5"/>
  <c r="R1210" i="5"/>
  <c r="AM1210" i="5" s="1"/>
  <c r="AG847" i="5"/>
  <c r="R740" i="5"/>
  <c r="AM740" i="5" s="1"/>
  <c r="AH740" i="5"/>
  <c r="R1011" i="5"/>
  <c r="AH1011" i="5"/>
  <c r="AH826" i="5"/>
  <c r="R826" i="5"/>
  <c r="AM826" i="5" s="1"/>
  <c r="AH891" i="5"/>
  <c r="R891" i="5"/>
  <c r="AM891" i="5" s="1"/>
  <c r="R1054" i="5"/>
  <c r="AH1054" i="5"/>
  <c r="AH1008" i="5"/>
  <c r="R1008" i="5"/>
  <c r="R1083" i="5"/>
  <c r="AH1083" i="5"/>
  <c r="AH770" i="5"/>
  <c r="R770" i="5"/>
  <c r="AM770" i="5" s="1"/>
  <c r="AH741" i="5"/>
  <c r="R741" i="5"/>
  <c r="AM741" i="5" s="1"/>
  <c r="AH879" i="5"/>
  <c r="R879" i="5"/>
  <c r="AM879" i="5" s="1"/>
  <c r="AH1019" i="5"/>
  <c r="R1019" i="5"/>
  <c r="AH784" i="5"/>
  <c r="R784" i="5"/>
  <c r="AM784" i="5" s="1"/>
  <c r="AG877" i="5"/>
  <c r="AG819" i="5"/>
  <c r="AH1216" i="5"/>
  <c r="R1216" i="5"/>
  <c r="AM1216" i="5" s="1"/>
  <c r="AH697" i="5"/>
  <c r="R697" i="5"/>
  <c r="AM697" i="5" s="1"/>
  <c r="AH633" i="5"/>
  <c r="R633" i="5"/>
  <c r="AM633" i="5" s="1"/>
  <c r="AG787" i="5"/>
  <c r="AG905" i="5"/>
  <c r="AG1139" i="5"/>
  <c r="AN939" i="5"/>
  <c r="R939" i="5"/>
  <c r="AH939" i="5"/>
  <c r="AG1213" i="5"/>
  <c r="R888" i="5"/>
  <c r="AM888" i="5" s="1"/>
  <c r="AH888" i="5"/>
  <c r="R872" i="5"/>
  <c r="AM872" i="5" s="1"/>
  <c r="AH872" i="5"/>
  <c r="AH829" i="5"/>
  <c r="R829" i="5"/>
  <c r="AM829" i="5" s="1"/>
  <c r="AH892" i="5"/>
  <c r="R892" i="5"/>
  <c r="AM892" i="5" s="1"/>
  <c r="R790" i="5"/>
  <c r="AM790" i="5" s="1"/>
  <c r="AH790" i="5"/>
  <c r="R1018" i="5"/>
  <c r="AH1018" i="5"/>
  <c r="AG1193" i="5"/>
  <c r="AG839" i="5"/>
  <c r="AH1130" i="5"/>
  <c r="R1130" i="5"/>
  <c r="AM1130" i="5" s="1"/>
  <c r="AH1036" i="5"/>
  <c r="R1036" i="5"/>
  <c r="R1160" i="5"/>
  <c r="AM1160" i="5" s="1"/>
  <c r="AH1160" i="5"/>
  <c r="AH1096" i="5"/>
  <c r="R1096" i="5"/>
  <c r="AM1096" i="5" s="1"/>
  <c r="AH1078" i="5"/>
  <c r="R1078" i="5"/>
  <c r="R1015" i="5"/>
  <c r="AH1015" i="5"/>
  <c r="R661" i="5"/>
  <c r="AM661" i="5" s="1"/>
  <c r="AH661" i="5"/>
  <c r="AH629" i="5"/>
  <c r="R629" i="5"/>
  <c r="AM629" i="5" s="1"/>
  <c r="R656" i="5"/>
  <c r="AM656" i="5" s="1"/>
  <c r="AH656" i="5"/>
  <c r="AH717" i="5"/>
  <c r="R717" i="5"/>
  <c r="AM717" i="5" s="1"/>
  <c r="AG1115" i="5"/>
  <c r="AG1147" i="5"/>
  <c r="AG1205" i="5"/>
  <c r="AG1131" i="5"/>
  <c r="AH1170" i="5"/>
  <c r="R1170" i="5"/>
  <c r="AM1170" i="5" s="1"/>
  <c r="AH755" i="5"/>
  <c r="R755" i="5"/>
  <c r="AM755" i="5" s="1"/>
  <c r="AH1222" i="5"/>
  <c r="R1222" i="5"/>
  <c r="AM1222" i="5" s="1"/>
  <c r="R730" i="5"/>
  <c r="AM730" i="5" s="1"/>
  <c r="AH730" i="5"/>
  <c r="R788" i="5"/>
  <c r="AM788" i="5" s="1"/>
  <c r="AH788" i="5"/>
  <c r="AH1059" i="5"/>
  <c r="R1059" i="5"/>
  <c r="AG864" i="5"/>
  <c r="AH1022" i="5"/>
  <c r="R1022" i="5"/>
  <c r="AH1017" i="5"/>
  <c r="R1017" i="5"/>
  <c r="AH1236" i="5"/>
  <c r="R1236" i="5"/>
  <c r="AM1236" i="5" s="1"/>
  <c r="AH830" i="5"/>
  <c r="R830" i="5"/>
  <c r="AM830" i="5" s="1"/>
  <c r="AL782" i="5"/>
  <c r="AW782" i="5" s="1"/>
  <c r="V783" i="5"/>
  <c r="R738" i="5"/>
  <c r="AM738" i="5" s="1"/>
  <c r="AH738" i="5"/>
  <c r="R911" i="5"/>
  <c r="AM911" i="5" s="1"/>
  <c r="AH911" i="5"/>
  <c r="R1207" i="5"/>
  <c r="AM1207" i="5" s="1"/>
  <c r="AH1207" i="5"/>
  <c r="R1183" i="5"/>
  <c r="AM1183" i="5" s="1"/>
  <c r="AH1183" i="5"/>
  <c r="AH1125" i="5"/>
  <c r="R1125" i="5"/>
  <c r="AM1125" i="5" s="1"/>
  <c r="AH832" i="5"/>
  <c r="R832" i="5"/>
  <c r="AM832" i="5" s="1"/>
  <c r="AH637" i="5"/>
  <c r="R637" i="5"/>
  <c r="AM637" i="5" s="1"/>
  <c r="R644" i="5"/>
  <c r="AM644" i="5" s="1"/>
  <c r="AH644" i="5"/>
  <c r="AG732" i="5"/>
  <c r="AG811" i="5"/>
  <c r="R630" i="5"/>
  <c r="AM630" i="5" s="1"/>
  <c r="AH630" i="5"/>
  <c r="AG927" i="5"/>
  <c r="AH857" i="5"/>
  <c r="R857" i="5"/>
  <c r="AM857" i="5" s="1"/>
  <c r="AH808" i="5"/>
  <c r="R808" i="5"/>
  <c r="AM808" i="5" s="1"/>
  <c r="AG1099" i="5"/>
  <c r="AG807" i="5"/>
  <c r="AH944" i="5"/>
  <c r="R944" i="5"/>
  <c r="R846" i="5"/>
  <c r="AM846" i="5" s="1"/>
  <c r="AH846" i="5"/>
  <c r="R1067" i="5"/>
  <c r="AH1067" i="5"/>
  <c r="R997" i="5"/>
  <c r="AH997" i="5"/>
  <c r="R965" i="5"/>
  <c r="AH965" i="5"/>
  <c r="R648" i="5"/>
  <c r="AM648" i="5" s="1"/>
  <c r="AH648" i="5"/>
  <c r="R666" i="5"/>
  <c r="AM666" i="5" s="1"/>
  <c r="AH666" i="5"/>
  <c r="AG831" i="5"/>
  <c r="AG803" i="5"/>
  <c r="R1041" i="5"/>
  <c r="AH1041" i="5"/>
  <c r="AH1003" i="5"/>
  <c r="R1003" i="5"/>
  <c r="AH834" i="5"/>
  <c r="R834" i="5"/>
  <c r="AM834" i="5" s="1"/>
  <c r="AH818" i="5"/>
  <c r="R818" i="5"/>
  <c r="AM818" i="5" s="1"/>
  <c r="AH1072" i="5"/>
  <c r="R1072" i="5"/>
  <c r="AH1199" i="5"/>
  <c r="R1199" i="5"/>
  <c r="AM1199" i="5" s="1"/>
  <c r="AH837" i="5"/>
  <c r="R837" i="5"/>
  <c r="AM837" i="5" s="1"/>
  <c r="AH1104" i="5"/>
  <c r="R1104" i="5"/>
  <c r="AM1104" i="5" s="1"/>
  <c r="AH744" i="5"/>
  <c r="R744" i="5"/>
  <c r="AM744" i="5" s="1"/>
  <c r="P627" i="5"/>
  <c r="Q627" i="5" s="1"/>
  <c r="S627" i="5"/>
  <c r="G11" i="9" s="1"/>
  <c r="AH1190" i="5"/>
  <c r="R1190" i="5"/>
  <c r="AM1190" i="5" s="1"/>
  <c r="R1136" i="5"/>
  <c r="AM1136" i="5" s="1"/>
  <c r="AH1136" i="5"/>
  <c r="R1026" i="5"/>
  <c r="AH1026" i="5"/>
  <c r="AH1045" i="5"/>
  <c r="R1045" i="5"/>
  <c r="AH838" i="5"/>
  <c r="R838" i="5"/>
  <c r="AM838" i="5" s="1"/>
  <c r="AH748" i="5"/>
  <c r="R748" i="5"/>
  <c r="AM748" i="5" s="1"/>
  <c r="R698" i="5"/>
  <c r="AM698" i="5" s="1"/>
  <c r="AH698" i="5"/>
  <c r="AH691" i="5"/>
  <c r="R691" i="5"/>
  <c r="AM691" i="5" s="1"/>
  <c r="AH912" i="5"/>
  <c r="R912" i="5"/>
  <c r="AM912" i="5" s="1"/>
  <c r="AH858" i="5"/>
  <c r="R858" i="5"/>
  <c r="AM858" i="5" s="1"/>
  <c r="AH1098" i="5"/>
  <c r="R1098" i="5"/>
  <c r="AM1098" i="5" s="1"/>
  <c r="AH1219" i="5"/>
  <c r="R1219" i="5"/>
  <c r="AM1219" i="5" s="1"/>
  <c r="R1211" i="5"/>
  <c r="AM1211" i="5" s="1"/>
  <c r="AH1211" i="5"/>
  <c r="R994" i="5"/>
  <c r="AH994" i="5"/>
  <c r="R986" i="5"/>
  <c r="AH986" i="5"/>
  <c r="AH970" i="5"/>
  <c r="R970" i="5"/>
  <c r="AH649" i="5"/>
  <c r="R649" i="5"/>
  <c r="AM649" i="5" s="1"/>
  <c r="R664" i="5"/>
  <c r="AM664" i="5" s="1"/>
  <c r="AH664" i="5"/>
  <c r="R632" i="5"/>
  <c r="AM632" i="5" s="1"/>
  <c r="AH632" i="5"/>
  <c r="AH760" i="5"/>
  <c r="R760" i="5"/>
  <c r="AM760" i="5" s="1"/>
  <c r="R910" i="5"/>
  <c r="AM910" i="5" s="1"/>
  <c r="AH910" i="5"/>
  <c r="R1047" i="5"/>
  <c r="AH1047" i="5"/>
  <c r="R628" i="5"/>
  <c r="AM628" i="5" s="1"/>
  <c r="AH628" i="5"/>
  <c r="R1046" i="5"/>
  <c r="AH1046" i="5"/>
  <c r="AH1038" i="5"/>
  <c r="R1038" i="5"/>
  <c r="R992" i="5"/>
  <c r="AH992" i="5"/>
  <c r="R976" i="5"/>
  <c r="AH976" i="5"/>
  <c r="AG1107" i="5"/>
  <c r="R759" i="5"/>
  <c r="AM759" i="5" s="1"/>
  <c r="AH759" i="5"/>
  <c r="AH1164" i="5"/>
  <c r="R1164" i="5"/>
  <c r="AM1164" i="5" s="1"/>
  <c r="R928" i="5"/>
  <c r="AM928" i="5" s="1"/>
  <c r="AH928" i="5"/>
  <c r="R1224" i="5"/>
  <c r="AM1224" i="5" s="1"/>
  <c r="AH1224" i="5"/>
  <c r="R971" i="5"/>
  <c r="AH971" i="5"/>
  <c r="AH821" i="5"/>
  <c r="R821" i="5"/>
  <c r="AM821" i="5" s="1"/>
  <c r="AH789" i="5"/>
  <c r="R789" i="5"/>
  <c r="AM789" i="5" s="1"/>
  <c r="R1058" i="5"/>
  <c r="AH1058" i="5"/>
  <c r="AH1042" i="5"/>
  <c r="R1042" i="5"/>
  <c r="AH1180" i="5"/>
  <c r="R1180" i="5"/>
  <c r="AM1180" i="5" s="1"/>
  <c r="R854" i="5"/>
  <c r="AM854" i="5" s="1"/>
  <c r="AH854" i="5"/>
  <c r="AH906" i="5"/>
  <c r="R906" i="5"/>
  <c r="AM906" i="5" s="1"/>
  <c r="AH865" i="5"/>
  <c r="R865" i="5"/>
  <c r="AM865" i="5" s="1"/>
  <c r="R852" i="5"/>
  <c r="AM852" i="5" s="1"/>
  <c r="AH852" i="5"/>
  <c r="R820" i="5"/>
  <c r="AM820" i="5" s="1"/>
  <c r="AH820" i="5"/>
  <c r="AH1065" i="5"/>
  <c r="R1065" i="5"/>
  <c r="AH880" i="5"/>
  <c r="R880" i="5"/>
  <c r="AM880" i="5" s="1"/>
  <c r="R946" i="5"/>
  <c r="AH946" i="5"/>
  <c r="AH763" i="5"/>
  <c r="R763" i="5"/>
  <c r="AM763" i="5" s="1"/>
  <c r="AG1237" i="5"/>
  <c r="AG1123" i="5"/>
  <c r="R983" i="5"/>
  <c r="AH983" i="5"/>
  <c r="R764" i="5"/>
  <c r="AM764" i="5" s="1"/>
  <c r="AH764" i="5"/>
  <c r="AN782" i="5"/>
  <c r="AH782" i="5"/>
  <c r="R782" i="5"/>
  <c r="AG1181" i="5"/>
  <c r="AG1167" i="5"/>
  <c r="AG1163" i="5"/>
  <c r="AG1185" i="5"/>
  <c r="AU146" i="3"/>
  <c r="AU147" i="3"/>
  <c r="AU148" i="3"/>
  <c r="AU149" i="3"/>
  <c r="AU150" i="3"/>
  <c r="AU151" i="3"/>
  <c r="AU152" i="3"/>
  <c r="I154" i="4" s="1"/>
  <c r="AU145" i="3"/>
  <c r="AU130" i="3"/>
  <c r="AU131" i="3"/>
  <c r="AU132" i="3"/>
  <c r="AU133" i="3"/>
  <c r="AU134" i="3"/>
  <c r="AU135" i="3"/>
  <c r="AU136" i="3"/>
  <c r="AU123" i="3"/>
  <c r="AU124" i="3"/>
  <c r="AU125" i="3"/>
  <c r="AU126" i="3"/>
  <c r="AU127" i="3"/>
  <c r="AU128" i="3"/>
  <c r="AU129" i="3"/>
  <c r="AU116" i="3"/>
  <c r="AU117" i="3"/>
  <c r="AU118" i="3"/>
  <c r="AU119" i="3"/>
  <c r="AU120" i="3"/>
  <c r="AU121" i="3"/>
  <c r="AU122" i="3"/>
  <c r="AU110" i="3"/>
  <c r="AU111" i="3"/>
  <c r="AU112" i="3"/>
  <c r="AU113" i="3"/>
  <c r="AU114" i="3"/>
  <c r="AU115" i="3"/>
  <c r="AU102" i="3"/>
  <c r="AU103" i="3"/>
  <c r="AU104" i="3"/>
  <c r="AU105" i="3"/>
  <c r="AU106" i="3"/>
  <c r="AU107" i="3"/>
  <c r="AU108" i="3"/>
  <c r="AU95" i="3"/>
  <c r="AU96" i="3"/>
  <c r="AU97" i="3"/>
  <c r="AU98" i="3"/>
  <c r="AU99" i="3"/>
  <c r="AU100" i="3"/>
  <c r="AU101" i="3"/>
  <c r="AU81" i="3"/>
  <c r="AU82" i="3"/>
  <c r="AU83" i="3"/>
  <c r="AU84" i="3"/>
  <c r="AU85" i="3"/>
  <c r="AU86" i="3"/>
  <c r="AU87" i="3"/>
  <c r="AU88" i="3"/>
  <c r="AU89" i="3"/>
  <c r="AU90" i="3"/>
  <c r="AU91" i="3"/>
  <c r="AU92" i="3"/>
  <c r="AU93" i="3"/>
  <c r="AU94" i="3"/>
  <c r="AU39" i="3"/>
  <c r="AU40" i="3"/>
  <c r="AU41" i="3"/>
  <c r="AU42" i="3"/>
  <c r="AU43" i="3"/>
  <c r="AU44" i="3"/>
  <c r="AU45" i="3"/>
  <c r="B9" i="3"/>
  <c r="B35" i="3"/>
  <c r="B33" i="3"/>
  <c r="C33" i="3" s="1"/>
  <c r="B31" i="3"/>
  <c r="B29" i="3"/>
  <c r="C29" i="3" s="1"/>
  <c r="B27" i="3"/>
  <c r="C27" i="3" s="1"/>
  <c r="B25" i="3"/>
  <c r="B23" i="3"/>
  <c r="C23" i="3" s="1"/>
  <c r="B21" i="3"/>
  <c r="C21" i="3" s="1"/>
  <c r="B19" i="3"/>
  <c r="C19" i="3" s="1"/>
  <c r="B17" i="3"/>
  <c r="C17" i="3" s="1"/>
  <c r="B15" i="3"/>
  <c r="C15" i="3" s="1"/>
  <c r="B13" i="3"/>
  <c r="C13" i="3" s="1"/>
  <c r="B11" i="3"/>
  <c r="C11" i="3" s="1"/>
  <c r="AM1406" i="5" l="1"/>
  <c r="AO1406" i="5"/>
  <c r="AM782" i="5"/>
  <c r="AO782" i="5"/>
  <c r="AM939" i="5"/>
  <c r="AO939" i="5"/>
  <c r="AM1095" i="5"/>
  <c r="AO1095" i="5"/>
  <c r="AG1424" i="5"/>
  <c r="AG1439" i="5"/>
  <c r="AG1462" i="5"/>
  <c r="AG1480" i="5"/>
  <c r="AG1527" i="5"/>
  <c r="AG1447" i="5"/>
  <c r="AG1496" i="5"/>
  <c r="K139" i="9"/>
  <c r="AM1534" i="5"/>
  <c r="AG1435" i="5"/>
  <c r="AG1479" i="5"/>
  <c r="AG1547" i="5"/>
  <c r="K143" i="9"/>
  <c r="AM1538" i="5"/>
  <c r="K149" i="9"/>
  <c r="AM1544" i="5"/>
  <c r="K144" i="9"/>
  <c r="AM1539" i="5"/>
  <c r="AG1470" i="5"/>
  <c r="AG1506" i="5"/>
  <c r="K46" i="9"/>
  <c r="AM1441" i="5"/>
  <c r="AG1487" i="5"/>
  <c r="K26" i="9"/>
  <c r="AM1421" i="5"/>
  <c r="K16" i="9"/>
  <c r="AM1411" i="5"/>
  <c r="AG1449" i="5"/>
  <c r="K140" i="9"/>
  <c r="AM1535" i="5"/>
  <c r="AG1469" i="5"/>
  <c r="K115" i="9"/>
  <c r="AM1510" i="5"/>
  <c r="K136" i="9"/>
  <c r="AM1531" i="5"/>
  <c r="AG1476" i="5"/>
  <c r="K47" i="9"/>
  <c r="AM1442" i="5"/>
  <c r="AG1536" i="5"/>
  <c r="K142" i="9"/>
  <c r="AM1537" i="5"/>
  <c r="AG1504" i="5"/>
  <c r="K66" i="9"/>
  <c r="AM1461" i="5"/>
  <c r="AG1502" i="5"/>
  <c r="K110" i="9"/>
  <c r="AM1505" i="5"/>
  <c r="AG1491" i="5"/>
  <c r="AG1472" i="5"/>
  <c r="K29" i="9"/>
  <c r="AM1424" i="5"/>
  <c r="K135" i="9"/>
  <c r="AM1530" i="5"/>
  <c r="K44" i="9"/>
  <c r="AM1439" i="5"/>
  <c r="K19" i="9"/>
  <c r="AM1414" i="5"/>
  <c r="K67" i="9"/>
  <c r="AM1462" i="5"/>
  <c r="K125" i="9"/>
  <c r="AM1520" i="5"/>
  <c r="K85" i="9"/>
  <c r="AM1480" i="5"/>
  <c r="K90" i="9"/>
  <c r="AM1485" i="5"/>
  <c r="K132" i="9"/>
  <c r="AM1527" i="5"/>
  <c r="AG1471" i="5"/>
  <c r="K71" i="9"/>
  <c r="AM1466" i="5"/>
  <c r="K52" i="9"/>
  <c r="AM1447" i="5"/>
  <c r="K88" i="9"/>
  <c r="AM1483" i="5"/>
  <c r="K101" i="9"/>
  <c r="AM1496" i="5"/>
  <c r="K156" i="9"/>
  <c r="AM1551" i="5"/>
  <c r="AG1546" i="5"/>
  <c r="AG1534" i="5"/>
  <c r="K91" i="9"/>
  <c r="AM1486" i="5"/>
  <c r="K40" i="9"/>
  <c r="AM1435" i="5"/>
  <c r="K51" i="9"/>
  <c r="AM1446" i="5"/>
  <c r="K84" i="9"/>
  <c r="AM1479" i="5"/>
  <c r="AG1434" i="5"/>
  <c r="K152" i="9"/>
  <c r="AM1547" i="5"/>
  <c r="K78" i="9"/>
  <c r="AM1473" i="5"/>
  <c r="AG1538" i="5"/>
  <c r="AG1419" i="5"/>
  <c r="AG1544" i="5"/>
  <c r="AG1539" i="5"/>
  <c r="AG1415" i="5"/>
  <c r="K75" i="9"/>
  <c r="AM1470" i="5"/>
  <c r="K111" i="9"/>
  <c r="AM1506" i="5"/>
  <c r="AG1441" i="5"/>
  <c r="K92" i="9"/>
  <c r="AM1487" i="5"/>
  <c r="AG1421" i="5"/>
  <c r="AG1411" i="5"/>
  <c r="K54" i="9"/>
  <c r="AM1449" i="5"/>
  <c r="AG1535" i="5"/>
  <c r="K74" i="9"/>
  <c r="AM1469" i="5"/>
  <c r="AG1510" i="5"/>
  <c r="AG1531" i="5"/>
  <c r="K81" i="9"/>
  <c r="AM1476" i="5"/>
  <c r="AL1406" i="5"/>
  <c r="V1407" i="5"/>
  <c r="AG1442" i="5"/>
  <c r="K79" i="9"/>
  <c r="AM1474" i="5"/>
  <c r="K141" i="9"/>
  <c r="AM1536" i="5"/>
  <c r="K98" i="9"/>
  <c r="AM1493" i="5"/>
  <c r="AG1537" i="5"/>
  <c r="K109" i="9"/>
  <c r="AM1504" i="5"/>
  <c r="AG1448" i="5"/>
  <c r="AG1461" i="5"/>
  <c r="AG1445" i="5"/>
  <c r="K107" i="9"/>
  <c r="AM1502" i="5"/>
  <c r="K97" i="9"/>
  <c r="AM1492" i="5"/>
  <c r="AG1505" i="5"/>
  <c r="K154" i="9"/>
  <c r="AM1549" i="5"/>
  <c r="AG1490" i="5"/>
  <c r="K96" i="9"/>
  <c r="AM1491" i="5"/>
  <c r="AG1450" i="5"/>
  <c r="K106" i="9"/>
  <c r="AM1501" i="5"/>
  <c r="K121" i="9"/>
  <c r="AM1516" i="5"/>
  <c r="K147" i="9"/>
  <c r="AM1542" i="5"/>
  <c r="AG1543" i="5"/>
  <c r="K56" i="9"/>
  <c r="AM1451" i="5"/>
  <c r="K59" i="9"/>
  <c r="AM1454" i="5"/>
  <c r="AG1515" i="5"/>
  <c r="AG1464" i="5"/>
  <c r="AG1497" i="5"/>
  <c r="AG1529" i="5"/>
  <c r="AG1518" i="5"/>
  <c r="AG1407" i="5"/>
  <c r="AG1418" i="5"/>
  <c r="K113" i="9"/>
  <c r="AM1508" i="5"/>
  <c r="K77" i="9"/>
  <c r="AM1472" i="5"/>
  <c r="AG1436" i="5"/>
  <c r="Z314" i="5"/>
  <c r="AG1440" i="5"/>
  <c r="AG1519" i="5"/>
  <c r="K25" i="9"/>
  <c r="AM1420" i="5"/>
  <c r="K43" i="9"/>
  <c r="AM1438" i="5"/>
  <c r="K112" i="9"/>
  <c r="AM1507" i="5"/>
  <c r="AG1408" i="5"/>
  <c r="AG1517" i="5"/>
  <c r="K42" i="9"/>
  <c r="AM1437" i="5"/>
  <c r="AG1459" i="5"/>
  <c r="K27" i="9"/>
  <c r="AM1422" i="5"/>
  <c r="K36" i="9"/>
  <c r="AM1431" i="5"/>
  <c r="K49" i="9"/>
  <c r="AM1444" i="5"/>
  <c r="AG1523" i="5"/>
  <c r="AG1429" i="5"/>
  <c r="AG1514" i="5"/>
  <c r="AG1452" i="5"/>
  <c r="K155" i="9"/>
  <c r="AM1550" i="5"/>
  <c r="AG1532" i="5"/>
  <c r="AG1484" i="5"/>
  <c r="AG1499" i="5"/>
  <c r="K99" i="9"/>
  <c r="AM1494" i="5"/>
  <c r="K30" i="9"/>
  <c r="AM1425" i="5"/>
  <c r="AG1533" i="5"/>
  <c r="AG1488" i="5"/>
  <c r="AG1495" i="5"/>
  <c r="K73" i="9"/>
  <c r="AM1468" i="5"/>
  <c r="AG1430" i="5"/>
  <c r="K130" i="9"/>
  <c r="AM1525" i="5"/>
  <c r="AG1463" i="5"/>
  <c r="K82" i="9"/>
  <c r="AM1477" i="5"/>
  <c r="AG1413" i="5"/>
  <c r="K131" i="9"/>
  <c r="AM1526" i="5"/>
  <c r="AG1512" i="5"/>
  <c r="K145" i="9"/>
  <c r="AM1540" i="5"/>
  <c r="AG1455" i="5"/>
  <c r="AG1489" i="5"/>
  <c r="AG1522" i="5"/>
  <c r="K32" i="9"/>
  <c r="AM1427" i="5"/>
  <c r="K38" i="9"/>
  <c r="AM1433" i="5"/>
  <c r="AG1475" i="5"/>
  <c r="AG1406" i="5"/>
  <c r="K31" i="9"/>
  <c r="AM1426" i="5"/>
  <c r="K63" i="9"/>
  <c r="AM1458" i="5"/>
  <c r="AG1457" i="5"/>
  <c r="K21" i="9"/>
  <c r="AM1416" i="5"/>
  <c r="K114" i="9"/>
  <c r="AM1509" i="5"/>
  <c r="K150" i="9"/>
  <c r="AM1545" i="5"/>
  <c r="K129" i="9"/>
  <c r="AM1524" i="5"/>
  <c r="K126" i="9"/>
  <c r="AM1521" i="5"/>
  <c r="AG1503" i="5"/>
  <c r="AG1428" i="5"/>
  <c r="AG1552" i="5"/>
  <c r="K61" i="9"/>
  <c r="AM1456" i="5"/>
  <c r="AG1511" i="5"/>
  <c r="K17" i="9"/>
  <c r="AM1412" i="5"/>
  <c r="AG1500" i="5"/>
  <c r="AG1443" i="5"/>
  <c r="AG1409" i="5"/>
  <c r="K58" i="9"/>
  <c r="AM1453" i="5"/>
  <c r="AG1548" i="5"/>
  <c r="K37" i="9"/>
  <c r="AM1432" i="5"/>
  <c r="K28" i="9"/>
  <c r="AM1423" i="5"/>
  <c r="K15" i="9"/>
  <c r="AM1410" i="5"/>
  <c r="AG1465" i="5"/>
  <c r="K133" i="9"/>
  <c r="AM1528" i="5"/>
  <c r="AG1498" i="5"/>
  <c r="K86" i="9"/>
  <c r="AM1481" i="5"/>
  <c r="AG1467" i="5"/>
  <c r="K83" i="9"/>
  <c r="AM1478" i="5"/>
  <c r="AG1460" i="5"/>
  <c r="K87" i="9"/>
  <c r="AM1482" i="5"/>
  <c r="AG1541" i="5"/>
  <c r="AG1513" i="5"/>
  <c r="AG1417" i="5"/>
  <c r="AG1530" i="5"/>
  <c r="AG1414" i="5"/>
  <c r="AG1520" i="5"/>
  <c r="AG1485" i="5"/>
  <c r="K76" i="9"/>
  <c r="AM1471" i="5"/>
  <c r="AG1466" i="5"/>
  <c r="AG1483" i="5"/>
  <c r="AG1551" i="5"/>
  <c r="K151" i="9"/>
  <c r="AM1546" i="5"/>
  <c r="AG1486" i="5"/>
  <c r="AG1446" i="5"/>
  <c r="K39" i="9"/>
  <c r="AM1434" i="5"/>
  <c r="AG1473" i="5"/>
  <c r="K24" i="9"/>
  <c r="AM1419" i="5"/>
  <c r="K20" i="9"/>
  <c r="AM1415" i="5"/>
  <c r="AG1474" i="5"/>
  <c r="AG1493" i="5"/>
  <c r="K53" i="9"/>
  <c r="AM1448" i="5"/>
  <c r="K50" i="9"/>
  <c r="AM1445" i="5"/>
  <c r="AG1492" i="5"/>
  <c r="AG1549" i="5"/>
  <c r="K95" i="9"/>
  <c r="AM1490" i="5"/>
  <c r="K55" i="9"/>
  <c r="AM1450" i="5"/>
  <c r="AG1501" i="5"/>
  <c r="AG1516" i="5"/>
  <c r="AG1542" i="5"/>
  <c r="K148" i="9"/>
  <c r="AM1543" i="5"/>
  <c r="AG1451" i="5"/>
  <c r="AG1454" i="5"/>
  <c r="K120" i="9"/>
  <c r="AM1515" i="5"/>
  <c r="K69" i="9"/>
  <c r="AM1464" i="5"/>
  <c r="K102" i="9"/>
  <c r="AM1497" i="5"/>
  <c r="K134" i="9"/>
  <c r="AM1529" i="5"/>
  <c r="K123" i="9"/>
  <c r="AM1518" i="5"/>
  <c r="K12" i="9"/>
  <c r="AM1407" i="5"/>
  <c r="K23" i="9"/>
  <c r="AM1418" i="5"/>
  <c r="AG1508" i="5"/>
  <c r="K41" i="9"/>
  <c r="AM1436" i="5"/>
  <c r="BR38" i="3"/>
  <c r="DH38" i="7" s="1"/>
  <c r="Z1688" i="5"/>
  <c r="Z1695" i="5"/>
  <c r="Z1620" i="5"/>
  <c r="Z1684" i="5"/>
  <c r="Z1610" i="5"/>
  <c r="Z1659" i="5"/>
  <c r="Z1687" i="5"/>
  <c r="Z1612" i="5"/>
  <c r="Z1581" i="5"/>
  <c r="Z1697" i="5"/>
  <c r="Z1626" i="5"/>
  <c r="Z1604" i="5"/>
  <c r="Z1625" i="5"/>
  <c r="Z1564" i="5"/>
  <c r="Z1693" i="5"/>
  <c r="Z1605" i="5"/>
  <c r="Z1652" i="5"/>
  <c r="Z1698" i="5"/>
  <c r="Z1572" i="5"/>
  <c r="Z1644" i="5"/>
  <c r="Z1570" i="5"/>
  <c r="Z1681" i="5"/>
  <c r="Z1597" i="5"/>
  <c r="Z1616" i="5"/>
  <c r="Z1663" i="5"/>
  <c r="Z1686" i="5"/>
  <c r="Z1611" i="5"/>
  <c r="Z1675" i="5"/>
  <c r="Z1602" i="5"/>
  <c r="Z1641" i="5"/>
  <c r="Z1658" i="5"/>
  <c r="Z1689" i="5"/>
  <c r="Z1691" i="5"/>
  <c r="Z1645" i="5"/>
  <c r="Z1676" i="5"/>
  <c r="Z1603" i="5"/>
  <c r="Z1666" i="5"/>
  <c r="Z1592" i="5"/>
  <c r="Z1618" i="5"/>
  <c r="Z1668" i="5"/>
  <c r="Z1595" i="5"/>
  <c r="Z1660" i="5"/>
  <c r="Z1609" i="5"/>
  <c r="Z1590" i="5"/>
  <c r="Z1654" i="5"/>
  <c r="Z1589" i="5"/>
  <c r="Z1567" i="5"/>
  <c r="Z1565" i="5"/>
  <c r="Z1563" i="5"/>
  <c r="Z1634" i="5"/>
  <c r="Z1680" i="5"/>
  <c r="Z1649" i="5"/>
  <c r="Z1608" i="5"/>
  <c r="Z1573" i="5"/>
  <c r="Z1607" i="5"/>
  <c r="Z1669" i="5"/>
  <c r="Z1566" i="5"/>
  <c r="Z1632" i="5"/>
  <c r="Z1667" i="5"/>
  <c r="Z1593" i="5"/>
  <c r="Z1655" i="5"/>
  <c r="Z1584" i="5"/>
  <c r="Z1600" i="5"/>
  <c r="Z1586" i="5"/>
  <c r="Z1633" i="5"/>
  <c r="Z1635" i="5"/>
  <c r="Z1706" i="5"/>
  <c r="Z1613" i="5"/>
  <c r="Z1656" i="5"/>
  <c r="Z1585" i="5"/>
  <c r="Z1646" i="5"/>
  <c r="Z1576" i="5"/>
  <c r="Z1587" i="5"/>
  <c r="Z1648" i="5"/>
  <c r="Z1578" i="5"/>
  <c r="Z1624" i="5"/>
  <c r="Z1700" i="5"/>
  <c r="Z1677" i="5"/>
  <c r="Z1699" i="5"/>
  <c r="Z1670" i="5"/>
  <c r="Z1653" i="5"/>
  <c r="Z1674" i="5"/>
  <c r="Z1690" i="5"/>
  <c r="Z1615" i="5"/>
  <c r="Z1642" i="5"/>
  <c r="Z1579" i="5"/>
  <c r="Z1574" i="5"/>
  <c r="Z1623" i="5"/>
  <c r="Z1707" i="5"/>
  <c r="Z1591" i="5"/>
  <c r="Z1679" i="5"/>
  <c r="Z1596" i="5"/>
  <c r="Z1647" i="5"/>
  <c r="Z1577" i="5"/>
  <c r="Z1638" i="5"/>
  <c r="Z1568" i="5"/>
  <c r="Z1571" i="5"/>
  <c r="Z1702" i="5"/>
  <c r="Z1580" i="5"/>
  <c r="Z1582" i="5"/>
  <c r="Z1569" i="5"/>
  <c r="Z1575" i="5"/>
  <c r="Z1639" i="5"/>
  <c r="Z1703" i="5"/>
  <c r="Z1628" i="5"/>
  <c r="Z1560" i="5"/>
  <c r="Z1705" i="5"/>
  <c r="Z1631" i="5"/>
  <c r="Z1562" i="5"/>
  <c r="Z1588" i="5"/>
  <c r="Z1662" i="5"/>
  <c r="Z1640" i="5"/>
  <c r="Z1661" i="5"/>
  <c r="Z1614" i="5"/>
  <c r="Z1599" i="5"/>
  <c r="Z1637" i="5"/>
  <c r="Z1672" i="5"/>
  <c r="Z1598" i="5"/>
  <c r="Z1606" i="5"/>
  <c r="Z1682" i="5"/>
  <c r="Z1621" i="5"/>
  <c r="Z1583" i="5"/>
  <c r="Z1651" i="5"/>
  <c r="Z1673" i="5"/>
  <c r="Z1561" i="5"/>
  <c r="Z1704" i="5"/>
  <c r="Z1630" i="5"/>
  <c r="Z1694" i="5"/>
  <c r="Z1619" i="5"/>
  <c r="Z1683" i="5"/>
  <c r="Z1696" i="5"/>
  <c r="Z1643" i="5"/>
  <c r="Z1627" i="5"/>
  <c r="K45" i="9"/>
  <c r="AM1440" i="5"/>
  <c r="K124" i="9"/>
  <c r="AM1519" i="5"/>
  <c r="AG1420" i="5"/>
  <c r="AG1438" i="5"/>
  <c r="AG1507" i="5"/>
  <c r="K13" i="9"/>
  <c r="AM1408" i="5"/>
  <c r="K122" i="9"/>
  <c r="AM1517" i="5"/>
  <c r="AG1437" i="5"/>
  <c r="K64" i="9"/>
  <c r="AM1459" i="5"/>
  <c r="AG1422" i="5"/>
  <c r="AG1431" i="5"/>
  <c r="AG1444" i="5"/>
  <c r="K128" i="9"/>
  <c r="AM1523" i="5"/>
  <c r="K34" i="9"/>
  <c r="AM1429" i="5"/>
  <c r="K119" i="9"/>
  <c r="AM1514" i="5"/>
  <c r="K57" i="9"/>
  <c r="AM1452" i="5"/>
  <c r="AG1550" i="5"/>
  <c r="K137" i="9"/>
  <c r="AM1532" i="5"/>
  <c r="K89" i="9"/>
  <c r="AM1484" i="5"/>
  <c r="K104" i="9"/>
  <c r="AM1499" i="5"/>
  <c r="AG1494" i="5"/>
  <c r="AG1425" i="5"/>
  <c r="K138" i="9"/>
  <c r="AM1533" i="5"/>
  <c r="K93" i="9"/>
  <c r="AM1488" i="5"/>
  <c r="K100" i="9"/>
  <c r="AM1495" i="5"/>
  <c r="AG1468" i="5"/>
  <c r="K35" i="9"/>
  <c r="AM1430" i="5"/>
  <c r="AG1525" i="5"/>
  <c r="K68" i="9"/>
  <c r="AM1463" i="5"/>
  <c r="AG1477" i="5"/>
  <c r="K18" i="9"/>
  <c r="AM1413" i="5"/>
  <c r="AG1526" i="5"/>
  <c r="K117" i="9"/>
  <c r="AM1512" i="5"/>
  <c r="AG1540" i="5"/>
  <c r="K60" i="9"/>
  <c r="AM1455" i="5"/>
  <c r="K94" i="9"/>
  <c r="AM1489" i="5"/>
  <c r="K127" i="9"/>
  <c r="AM1522" i="5"/>
  <c r="AG1427" i="5"/>
  <c r="AG1433" i="5"/>
  <c r="K80" i="9"/>
  <c r="AM1475" i="5"/>
  <c r="AG1426" i="5"/>
  <c r="AG1458" i="5"/>
  <c r="K62" i="9"/>
  <c r="AM1457" i="5"/>
  <c r="AG1416" i="5"/>
  <c r="AG1509" i="5"/>
  <c r="AG1545" i="5"/>
  <c r="AG1524" i="5"/>
  <c r="AG1521" i="5"/>
  <c r="K108" i="9"/>
  <c r="AM1503" i="5"/>
  <c r="K33" i="9"/>
  <c r="AM1428" i="5"/>
  <c r="K157" i="9"/>
  <c r="AM1552" i="5"/>
  <c r="AG1456" i="5"/>
  <c r="K116" i="9"/>
  <c r="AM1511" i="5"/>
  <c r="AG1412" i="5"/>
  <c r="K105" i="9"/>
  <c r="AM1500" i="5"/>
  <c r="K48" i="9"/>
  <c r="AM1443" i="5"/>
  <c r="K14" i="9"/>
  <c r="AM1409" i="5"/>
  <c r="AG1453" i="5"/>
  <c r="K153" i="9"/>
  <c r="AM1548" i="5"/>
  <c r="AG1432" i="5"/>
  <c r="AG1423" i="5"/>
  <c r="AG1410" i="5"/>
  <c r="K70" i="9"/>
  <c r="AM1465" i="5"/>
  <c r="AG1528" i="5"/>
  <c r="K103" i="9"/>
  <c r="AM1498" i="5"/>
  <c r="AG1481" i="5"/>
  <c r="K72" i="9"/>
  <c r="AM1467" i="5"/>
  <c r="AG1478" i="5"/>
  <c r="K65" i="9"/>
  <c r="AM1460" i="5"/>
  <c r="AG1482" i="5"/>
  <c r="K146" i="9"/>
  <c r="AM1541" i="5"/>
  <c r="K118" i="9"/>
  <c r="AM1513" i="5"/>
  <c r="K22" i="9"/>
  <c r="AM1417" i="5"/>
  <c r="AL939" i="5"/>
  <c r="AW939" i="5" s="1"/>
  <c r="V940" i="5"/>
  <c r="AL940" i="5" s="1"/>
  <c r="D644" i="5"/>
  <c r="V627" i="5" s="1"/>
  <c r="AB469" i="5"/>
  <c r="Y471" i="5"/>
  <c r="U471" i="5" s="1"/>
  <c r="W473" i="5"/>
  <c r="Y472" i="5"/>
  <c r="AS474" i="5"/>
  <c r="AS1095" i="5"/>
  <c r="AS782" i="5"/>
  <c r="AG782" i="5"/>
  <c r="AP946" i="5"/>
  <c r="AG946" i="5"/>
  <c r="AG820" i="5"/>
  <c r="AM1072" i="5"/>
  <c r="AG666" i="5"/>
  <c r="AL783" i="5"/>
  <c r="V784" i="5"/>
  <c r="AM1036" i="5"/>
  <c r="AG872" i="5"/>
  <c r="AG745" i="5"/>
  <c r="AF925" i="5"/>
  <c r="AG793" i="5"/>
  <c r="AG1043" i="5"/>
  <c r="AP1043" i="5"/>
  <c r="AG1156" i="5"/>
  <c r="AM1071" i="5"/>
  <c r="AG983" i="5"/>
  <c r="AP983" i="5"/>
  <c r="AP1058" i="5"/>
  <c r="AG1058" i="5"/>
  <c r="AG1224" i="5"/>
  <c r="AG1046" i="5"/>
  <c r="AP1046" i="5"/>
  <c r="AG632" i="5"/>
  <c r="AM1045" i="5"/>
  <c r="AP1041" i="5"/>
  <c r="AG1041" i="5"/>
  <c r="AG911" i="5"/>
  <c r="AG1015" i="5"/>
  <c r="AP1015" i="5"/>
  <c r="AF1213" i="5"/>
  <c r="AM1008" i="5"/>
  <c r="AF847" i="5"/>
  <c r="AG940" i="5"/>
  <c r="AP940" i="5"/>
  <c r="AM1057" i="5"/>
  <c r="AF1201" i="5"/>
  <c r="AM978" i="5"/>
  <c r="AM945" i="5"/>
  <c r="AF1143" i="5"/>
  <c r="AG890" i="5"/>
  <c r="AG802" i="5"/>
  <c r="AG809" i="5"/>
  <c r="AG859" i="5"/>
  <c r="AF917" i="5"/>
  <c r="AG1039" i="5"/>
  <c r="AP1039" i="5"/>
  <c r="AF1103" i="5"/>
  <c r="AG1204" i="5"/>
  <c r="AG1097" i="5"/>
  <c r="AG1161" i="5"/>
  <c r="AM1060" i="5"/>
  <c r="AG1184" i="5"/>
  <c r="AG767" i="5"/>
  <c r="AM1040" i="5"/>
  <c r="AG695" i="5"/>
  <c r="AG967" i="5"/>
  <c r="AP967" i="5"/>
  <c r="AG660" i="5"/>
  <c r="AG1182" i="5"/>
  <c r="AG894" i="5"/>
  <c r="AG954" i="5"/>
  <c r="AP954" i="5"/>
  <c r="AG768" i="5"/>
  <c r="AM1034" i="5"/>
  <c r="AG1152" i="5"/>
  <c r="AP950" i="5"/>
  <c r="AG950" i="5"/>
  <c r="AG919" i="5"/>
  <c r="AG694" i="5"/>
  <c r="AG914" i="5"/>
  <c r="AF791" i="5"/>
  <c r="AG1214" i="5"/>
  <c r="AF921" i="5"/>
  <c r="AG814" i="5"/>
  <c r="AG1009" i="5"/>
  <c r="AP1009" i="5"/>
  <c r="AG785" i="5"/>
  <c r="AG899" i="5"/>
  <c r="AG1141" i="5"/>
  <c r="AF1155" i="5"/>
  <c r="AG975" i="5"/>
  <c r="AP975" i="5"/>
  <c r="AF1221" i="5"/>
  <c r="AG1206" i="5"/>
  <c r="AG786" i="5"/>
  <c r="AG810" i="5"/>
  <c r="AG980" i="5"/>
  <c r="AP980" i="5"/>
  <c r="AG659" i="5"/>
  <c r="AG988" i="5"/>
  <c r="AP988" i="5"/>
  <c r="AM955" i="5"/>
  <c r="AM1037" i="5"/>
  <c r="AG725" i="5"/>
  <c r="AG687" i="5"/>
  <c r="AM1074" i="5"/>
  <c r="AG650" i="5"/>
  <c r="AM1064" i="5"/>
  <c r="AG1234" i="5"/>
  <c r="AG1203" i="5"/>
  <c r="AG1148" i="5"/>
  <c r="AG710" i="5"/>
  <c r="AG1230" i="5"/>
  <c r="AM961" i="5"/>
  <c r="AG706" i="5"/>
  <c r="AM1014" i="5"/>
  <c r="AG1154" i="5"/>
  <c r="AG670" i="5"/>
  <c r="AG1153" i="5"/>
  <c r="AG658" i="5"/>
  <c r="AG762" i="5"/>
  <c r="AG702" i="5"/>
  <c r="AG1101" i="5"/>
  <c r="AG1073" i="5"/>
  <c r="AP1073" i="5"/>
  <c r="AM993" i="5"/>
  <c r="AG735" i="5"/>
  <c r="AG647" i="5"/>
  <c r="AG653" i="5"/>
  <c r="AM1062" i="5"/>
  <c r="AM959" i="5"/>
  <c r="AG1137" i="5"/>
  <c r="AG1033" i="5"/>
  <c r="AP1033" i="5"/>
  <c r="AG719" i="5"/>
  <c r="AG727" i="5"/>
  <c r="AG679" i="5"/>
  <c r="AG665" i="5"/>
  <c r="AM962" i="5"/>
  <c r="AG1235" i="5"/>
  <c r="AG1007" i="5"/>
  <c r="AP1007" i="5"/>
  <c r="AG1004" i="5"/>
  <c r="AP1004" i="5"/>
  <c r="AM974" i="5"/>
  <c r="AM987" i="5"/>
  <c r="AG736" i="5"/>
  <c r="AM995" i="5"/>
  <c r="AG737" i="5"/>
  <c r="AG672" i="5"/>
  <c r="AG1178" i="5"/>
  <c r="AM969" i="5"/>
  <c r="AG1200" i="5"/>
  <c r="AM1069" i="5"/>
  <c r="AG1196" i="5"/>
  <c r="AG684" i="5"/>
  <c r="AP948" i="5"/>
  <c r="AG948" i="5"/>
  <c r="AG668" i="5"/>
  <c r="AM952" i="5"/>
  <c r="AM1076" i="5"/>
  <c r="AP1021" i="5"/>
  <c r="AG1021" i="5"/>
  <c r="AG1102" i="5"/>
  <c r="AM1030" i="5"/>
  <c r="AG746" i="5"/>
  <c r="AM1079" i="5"/>
  <c r="AM1049" i="5"/>
  <c r="AP1082" i="5"/>
  <c r="AG1082" i="5"/>
  <c r="AM1048" i="5"/>
  <c r="AM960" i="5"/>
  <c r="AG966" i="5"/>
  <c r="AP966" i="5"/>
  <c r="AM941" i="5"/>
  <c r="AM951" i="5"/>
  <c r="AG671" i="5"/>
  <c r="AG973" i="5"/>
  <c r="AP973" i="5"/>
  <c r="AP1075" i="5"/>
  <c r="AG1075" i="5"/>
  <c r="AG703" i="5"/>
  <c r="AG711" i="5"/>
  <c r="AG844" i="5"/>
  <c r="AP1006" i="5"/>
  <c r="AG1006" i="5"/>
  <c r="AG981" i="5"/>
  <c r="AP981" i="5"/>
  <c r="AG1241" i="5"/>
  <c r="AM985" i="5"/>
  <c r="AG1070" i="5"/>
  <c r="AP1070" i="5"/>
  <c r="AP1071" i="5"/>
  <c r="AG1071" i="5"/>
  <c r="AF1167" i="5"/>
  <c r="AM1065" i="5"/>
  <c r="AG992" i="5"/>
  <c r="AP992" i="5"/>
  <c r="AG986" i="5"/>
  <c r="AP986" i="5"/>
  <c r="AG1211" i="5"/>
  <c r="AP1067" i="5"/>
  <c r="AG1067" i="5"/>
  <c r="AG1183" i="5"/>
  <c r="AG1011" i="5"/>
  <c r="AP1011" i="5"/>
  <c r="AG685" i="5"/>
  <c r="AG1228" i="5"/>
  <c r="AG631" i="5"/>
  <c r="AM1027" i="5"/>
  <c r="AG680" i="5"/>
  <c r="AG723" i="5"/>
  <c r="AG804" i="5"/>
  <c r="AG1040" i="5"/>
  <c r="AP1040" i="5"/>
  <c r="AG1142" i="5"/>
  <c r="AP1034" i="5"/>
  <c r="AG1034" i="5"/>
  <c r="AF1233" i="5"/>
  <c r="AG688" i="5"/>
  <c r="AM1009" i="5"/>
  <c r="AM975" i="5"/>
  <c r="AF827" i="5"/>
  <c r="AM984" i="5"/>
  <c r="AM956" i="5"/>
  <c r="AP1085" i="5"/>
  <c r="AG1085" i="5"/>
  <c r="AG714" i="5"/>
  <c r="AP1064" i="5"/>
  <c r="AG1064" i="5"/>
  <c r="AG1117" i="5"/>
  <c r="AG1122" i="5"/>
  <c r="AM1073" i="5"/>
  <c r="AP993" i="5"/>
  <c r="AG993" i="5"/>
  <c r="AG1062" i="5"/>
  <c r="AP1062" i="5"/>
  <c r="AG959" i="5"/>
  <c r="AP959" i="5"/>
  <c r="AG686" i="5"/>
  <c r="AG1177" i="5"/>
  <c r="AM1007" i="5"/>
  <c r="AM1004" i="5"/>
  <c r="AG974" i="5"/>
  <c r="AP974" i="5"/>
  <c r="AG987" i="5"/>
  <c r="AP987" i="5"/>
  <c r="AG1132" i="5"/>
  <c r="AG995" i="5"/>
  <c r="AP995" i="5"/>
  <c r="AG1198" i="5"/>
  <c r="AP952" i="5"/>
  <c r="AG952" i="5"/>
  <c r="AG1076" i="5"/>
  <c r="AP1076" i="5"/>
  <c r="AG904" i="5"/>
  <c r="AM1082" i="5"/>
  <c r="AG739" i="5"/>
  <c r="AM1070" i="5"/>
  <c r="AM983" i="5"/>
  <c r="AM946" i="5"/>
  <c r="AP1065" i="5"/>
  <c r="AG1065" i="5"/>
  <c r="AG865" i="5"/>
  <c r="AG1180" i="5"/>
  <c r="AM1046" i="5"/>
  <c r="AM986" i="5"/>
  <c r="AG748" i="5"/>
  <c r="AG744" i="5"/>
  <c r="AG837" i="5"/>
  <c r="AG834" i="5"/>
  <c r="AM1041" i="5"/>
  <c r="AF803" i="5"/>
  <c r="AM965" i="5"/>
  <c r="AF1099" i="5"/>
  <c r="AF732" i="5"/>
  <c r="AG832" i="5"/>
  <c r="AG1236" i="5"/>
  <c r="AG1022" i="5"/>
  <c r="AP1022" i="5"/>
  <c r="AF864" i="5"/>
  <c r="AG755" i="5"/>
  <c r="AF1131" i="5"/>
  <c r="AG717" i="5"/>
  <c r="AG629" i="5"/>
  <c r="AG1096" i="5"/>
  <c r="AF905" i="5"/>
  <c r="AG633" i="5"/>
  <c r="AF877" i="5"/>
  <c r="AG891" i="5"/>
  <c r="AF881" i="5"/>
  <c r="AG926" i="5"/>
  <c r="AG1138" i="5"/>
  <c r="AG638" i="5"/>
  <c r="AG817" i="5"/>
  <c r="AM1043" i="5"/>
  <c r="AP1057" i="5"/>
  <c r="AG1057" i="5"/>
  <c r="AF893" i="5"/>
  <c r="AF728" i="5"/>
  <c r="AF1171" i="5"/>
  <c r="AF795" i="5"/>
  <c r="AG1077" i="5"/>
  <c r="AP1077" i="5"/>
  <c r="AG792" i="5"/>
  <c r="AG908" i="5"/>
  <c r="AG870" i="5"/>
  <c r="AF843" i="5"/>
  <c r="C25" i="3"/>
  <c r="Z1253" i="5"/>
  <c r="Z1257" i="5"/>
  <c r="Z1261" i="5"/>
  <c r="Z1265" i="5"/>
  <c r="Z1269" i="5"/>
  <c r="Z1273" i="5"/>
  <c r="Z1277" i="5"/>
  <c r="Z1281" i="5"/>
  <c r="Z1285" i="5"/>
  <c r="Z1289" i="5"/>
  <c r="Z1293" i="5"/>
  <c r="Z1297" i="5"/>
  <c r="Z1301" i="5"/>
  <c r="Z1305" i="5"/>
  <c r="Z1309" i="5"/>
  <c r="Z1313" i="5"/>
  <c r="Z1317" i="5"/>
  <c r="Z1321" i="5"/>
  <c r="Z1325" i="5"/>
  <c r="Z1329" i="5"/>
  <c r="Z1333" i="5"/>
  <c r="Z1337" i="5"/>
  <c r="Z1341" i="5"/>
  <c r="Z1345" i="5"/>
  <c r="Z1349" i="5"/>
  <c r="Z1353" i="5"/>
  <c r="Z1357" i="5"/>
  <c r="Z1361" i="5"/>
  <c r="Z1365" i="5"/>
  <c r="Z1369" i="5"/>
  <c r="Z1373" i="5"/>
  <c r="Z1377" i="5"/>
  <c r="Z1381" i="5"/>
  <c r="Z1385" i="5"/>
  <c r="Z1389" i="5"/>
  <c r="Z1393" i="5"/>
  <c r="Z1397" i="5"/>
  <c r="Z1254" i="5"/>
  <c r="Z1258" i="5"/>
  <c r="Z1262" i="5"/>
  <c r="Z1266" i="5"/>
  <c r="Z1270" i="5"/>
  <c r="Z1274" i="5"/>
  <c r="Z1278" i="5"/>
  <c r="Z1282" i="5"/>
  <c r="Z1286" i="5"/>
  <c r="Z1290" i="5"/>
  <c r="Z1294" i="5"/>
  <c r="Z1298" i="5"/>
  <c r="Z1302" i="5"/>
  <c r="Z1306" i="5"/>
  <c r="Z1310" i="5"/>
  <c r="Z1314" i="5"/>
  <c r="Z1318" i="5"/>
  <c r="Z1322" i="5"/>
  <c r="Z1326" i="5"/>
  <c r="Z1330" i="5"/>
  <c r="Z1334" i="5"/>
  <c r="Z1338" i="5"/>
  <c r="Z1342" i="5"/>
  <c r="Z1346" i="5"/>
  <c r="Z1350" i="5"/>
  <c r="Z1354" i="5"/>
  <c r="Z1358" i="5"/>
  <c r="Z1362" i="5"/>
  <c r="Z1366" i="5"/>
  <c r="Z1370" i="5"/>
  <c r="Z1374" i="5"/>
  <c r="Z1378" i="5"/>
  <c r="Z1382" i="5"/>
  <c r="Z1386" i="5"/>
  <c r="Z1390" i="5"/>
  <c r="Z1394" i="5"/>
  <c r="Z1398" i="5"/>
  <c r="Z1251" i="5"/>
  <c r="Z1255" i="5"/>
  <c r="Z1259" i="5"/>
  <c r="Z1263" i="5"/>
  <c r="Z1267" i="5"/>
  <c r="Z1271" i="5"/>
  <c r="Z1275" i="5"/>
  <c r="Z1279" i="5"/>
  <c r="Z1283" i="5"/>
  <c r="Z1287" i="5"/>
  <c r="Z1291" i="5"/>
  <c r="Z1295" i="5"/>
  <c r="Z1299" i="5"/>
  <c r="Z1303" i="5"/>
  <c r="Z1307" i="5"/>
  <c r="Z1311" i="5"/>
  <c r="Z1315" i="5"/>
  <c r="Z1319" i="5"/>
  <c r="Z1323" i="5"/>
  <c r="Z1327" i="5"/>
  <c r="Z1331" i="5"/>
  <c r="Z1335" i="5"/>
  <c r="Z1339" i="5"/>
  <c r="Z1343" i="5"/>
  <c r="Z1347" i="5"/>
  <c r="Z1351" i="5"/>
  <c r="Z1355" i="5"/>
  <c r="Z1359" i="5"/>
  <c r="Z1363" i="5"/>
  <c r="Z1367" i="5"/>
  <c r="Z1371" i="5"/>
  <c r="Z1375" i="5"/>
  <c r="Z1379" i="5"/>
  <c r="Z1383" i="5"/>
  <c r="Z1387" i="5"/>
  <c r="Z1391" i="5"/>
  <c r="Z1395" i="5"/>
  <c r="Z1250" i="5"/>
  <c r="Z1264" i="5"/>
  <c r="Z1280" i="5"/>
  <c r="Z1296" i="5"/>
  <c r="Z1312" i="5"/>
  <c r="Z1328" i="5"/>
  <c r="Z1344" i="5"/>
  <c r="Z1360" i="5"/>
  <c r="Z1376" i="5"/>
  <c r="Z1392" i="5"/>
  <c r="Z1252" i="5"/>
  <c r="Z1268" i="5"/>
  <c r="Z1284" i="5"/>
  <c r="Z1300" i="5"/>
  <c r="Z1316" i="5"/>
  <c r="Z1332" i="5"/>
  <c r="Z1348" i="5"/>
  <c r="Z1364" i="5"/>
  <c r="Z1380" i="5"/>
  <c r="Z1396" i="5"/>
  <c r="Z1256" i="5"/>
  <c r="Z1272" i="5"/>
  <c r="Z1288" i="5"/>
  <c r="Z1304" i="5"/>
  <c r="Z1320" i="5"/>
  <c r="Z1336" i="5"/>
  <c r="Z1352" i="5"/>
  <c r="Z1368" i="5"/>
  <c r="Z1384" i="5"/>
  <c r="Z1260" i="5"/>
  <c r="Z1324" i="5"/>
  <c r="Z1388" i="5"/>
  <c r="Z1276" i="5"/>
  <c r="Z1340" i="5"/>
  <c r="Z1292" i="5"/>
  <c r="Z1356" i="5"/>
  <c r="Z1308" i="5"/>
  <c r="Z1372" i="5"/>
  <c r="AF1163" i="5"/>
  <c r="AG764" i="5"/>
  <c r="AG852" i="5"/>
  <c r="AM1042" i="5"/>
  <c r="AP976" i="5"/>
  <c r="AG976" i="5"/>
  <c r="AG628" i="5"/>
  <c r="AG910" i="5"/>
  <c r="AG664" i="5"/>
  <c r="AG698" i="5"/>
  <c r="AG1026" i="5"/>
  <c r="AP1026" i="5"/>
  <c r="AG648" i="5"/>
  <c r="AG846" i="5"/>
  <c r="AG644" i="5"/>
  <c r="AG1207" i="5"/>
  <c r="AG738" i="5"/>
  <c r="AM1017" i="5"/>
  <c r="AM1059" i="5"/>
  <c r="AG730" i="5"/>
  <c r="AF1205" i="5"/>
  <c r="AG656" i="5"/>
  <c r="AM1078" i="5"/>
  <c r="AG1160" i="5"/>
  <c r="AF839" i="5"/>
  <c r="AG1018" i="5"/>
  <c r="AP1018" i="5"/>
  <c r="AP1054" i="5"/>
  <c r="AG1054" i="5"/>
  <c r="AP942" i="5"/>
  <c r="AG942" i="5"/>
  <c r="AG898" i="5"/>
  <c r="AG705" i="5"/>
  <c r="AG1128" i="5"/>
  <c r="AM949" i="5"/>
  <c r="AG1126" i="5"/>
  <c r="AF1159" i="5"/>
  <c r="AF1197" i="5"/>
  <c r="AG1220" i="5"/>
  <c r="AG796" i="5"/>
  <c r="AG1169" i="5"/>
  <c r="AG915" i="5"/>
  <c r="AG1112" i="5"/>
  <c r="AM1077" i="5"/>
  <c r="AF889" i="5"/>
  <c r="AG867" i="5"/>
  <c r="AF869" i="5"/>
  <c r="AL475" i="5"/>
  <c r="AW475" i="5" s="1"/>
  <c r="V476" i="5"/>
  <c r="AF823" i="5"/>
  <c r="AG907" i="5"/>
  <c r="AG868" i="5"/>
  <c r="AG794" i="5"/>
  <c r="AF873" i="5"/>
  <c r="AG635" i="5"/>
  <c r="AF720" i="5"/>
  <c r="AP1053" i="5"/>
  <c r="AG1053" i="5"/>
  <c r="AG753" i="5"/>
  <c r="AF1217" i="5"/>
  <c r="AG836" i="5"/>
  <c r="AG806" i="5"/>
  <c r="AG1212" i="5"/>
  <c r="AM1056" i="5"/>
  <c r="AF885" i="5"/>
  <c r="AF1176" i="5"/>
  <c r="AP957" i="5"/>
  <c r="AG957" i="5"/>
  <c r="AM1031" i="5"/>
  <c r="AG715" i="5"/>
  <c r="AP1002" i="5"/>
  <c r="AG1002" i="5"/>
  <c r="AG822" i="5"/>
  <c r="AM1035" i="5"/>
  <c r="AF1209" i="5"/>
  <c r="AG1226" i="5"/>
  <c r="AF815" i="5"/>
  <c r="AG895" i="5"/>
  <c r="AG1024" i="5"/>
  <c r="AP1024" i="5"/>
  <c r="AG675" i="5"/>
  <c r="AG1016" i="5"/>
  <c r="AP1016" i="5"/>
  <c r="AG718" i="5"/>
  <c r="AG756" i="5"/>
  <c r="AF1229" i="5"/>
  <c r="AM1029" i="5"/>
  <c r="AM1012" i="5"/>
  <c r="AM980" i="5"/>
  <c r="AG673" i="5"/>
  <c r="AG646" i="5"/>
  <c r="AG758" i="5"/>
  <c r="AG1188" i="5"/>
  <c r="AG1232" i="5"/>
  <c r="AM988" i="5"/>
  <c r="AG1168" i="5"/>
  <c r="AP955" i="5"/>
  <c r="AG955" i="5"/>
  <c r="AP1037" i="5"/>
  <c r="AG1037" i="5"/>
  <c r="AG1114" i="5"/>
  <c r="AG651" i="5"/>
  <c r="AP1010" i="5"/>
  <c r="AG1010" i="5"/>
  <c r="AG1140" i="5"/>
  <c r="AM1055" i="5"/>
  <c r="AG750" i="5"/>
  <c r="AG968" i="5"/>
  <c r="AP968" i="5"/>
  <c r="AP1044" i="5"/>
  <c r="AG1044" i="5"/>
  <c r="AG964" i="5"/>
  <c r="AP964" i="5"/>
  <c r="AG1208" i="5"/>
  <c r="AM947" i="5"/>
  <c r="AM1013" i="5"/>
  <c r="AG1080" i="5"/>
  <c r="AP1080" i="5"/>
  <c r="AG773" i="5"/>
  <c r="AM1032" i="5"/>
  <c r="AG682" i="5"/>
  <c r="AM1028" i="5"/>
  <c r="AG1124" i="5"/>
  <c r="AG1050" i="5"/>
  <c r="AP1050" i="5"/>
  <c r="AM977" i="5"/>
  <c r="AG766" i="5"/>
  <c r="AG747" i="5"/>
  <c r="AG1195" i="5"/>
  <c r="AG751" i="5"/>
  <c r="AG991" i="5"/>
  <c r="AP991" i="5"/>
  <c r="AM1061" i="5"/>
  <c r="AM958" i="5"/>
  <c r="AG642" i="5"/>
  <c r="AG704" i="5"/>
  <c r="AG1218" i="5"/>
  <c r="AM972" i="5"/>
  <c r="AG998" i="5"/>
  <c r="AP998" i="5"/>
  <c r="AG999" i="5"/>
  <c r="AP999" i="5"/>
  <c r="AG1005" i="5"/>
  <c r="AP1005" i="5"/>
  <c r="AG1187" i="5"/>
  <c r="AG982" i="5"/>
  <c r="AP982" i="5"/>
  <c r="AG1051" i="5"/>
  <c r="AP1051" i="5"/>
  <c r="AG709" i="5"/>
  <c r="AG990" i="5"/>
  <c r="AP990" i="5"/>
  <c r="AP1052" i="5"/>
  <c r="AG1052" i="5"/>
  <c r="AG726" i="5"/>
  <c r="AG708" i="5"/>
  <c r="AM1081" i="5"/>
  <c r="AG813" i="5"/>
  <c r="AG692" i="5"/>
  <c r="AG1063" i="5"/>
  <c r="AP1063" i="5"/>
  <c r="AG963" i="5"/>
  <c r="AP963" i="5"/>
  <c r="AG757" i="5"/>
  <c r="AG1025" i="5"/>
  <c r="AP1025" i="5"/>
  <c r="AG979" i="5"/>
  <c r="AP979" i="5"/>
  <c r="AG1109" i="5"/>
  <c r="AG1174" i="5"/>
  <c r="AM973" i="5"/>
  <c r="AM1075" i="5"/>
  <c r="AG1023" i="5"/>
  <c r="AP1023" i="5"/>
  <c r="AG1157" i="5"/>
  <c r="AG713" i="5"/>
  <c r="AF1237" i="5"/>
  <c r="AG1047" i="5"/>
  <c r="AP1047" i="5"/>
  <c r="AG965" i="5"/>
  <c r="AP965" i="5"/>
  <c r="AM944" i="5"/>
  <c r="AF927" i="5"/>
  <c r="AF811" i="5"/>
  <c r="AM1022" i="5"/>
  <c r="AG788" i="5"/>
  <c r="AG790" i="5"/>
  <c r="AM1066" i="5"/>
  <c r="AG902" i="5"/>
  <c r="AG862" i="5"/>
  <c r="AM1000" i="5"/>
  <c r="AG840" i="5"/>
  <c r="AM1084" i="5"/>
  <c r="AM943" i="5"/>
  <c r="AG924" i="5"/>
  <c r="AG833" i="5"/>
  <c r="AG875" i="5"/>
  <c r="AF901" i="5"/>
  <c r="AG639" i="5"/>
  <c r="AG860" i="5"/>
  <c r="AM1039" i="5"/>
  <c r="AF1225" i="5"/>
  <c r="AF724" i="5"/>
  <c r="AG856" i="5"/>
  <c r="AP1060" i="5"/>
  <c r="AG1060" i="5"/>
  <c r="AF855" i="5"/>
  <c r="AG876" i="5"/>
  <c r="AG797" i="5"/>
  <c r="AG1192" i="5"/>
  <c r="AM967" i="5"/>
  <c r="AG884" i="5"/>
  <c r="AM954" i="5"/>
  <c r="AM950" i="5"/>
  <c r="AG643" i="5"/>
  <c r="AG699" i="5"/>
  <c r="AG1118" i="5"/>
  <c r="AM1020" i="5"/>
  <c r="AG1239" i="5"/>
  <c r="AP1074" i="5"/>
  <c r="AG1074" i="5"/>
  <c r="AG961" i="5"/>
  <c r="AP961" i="5"/>
  <c r="AG1172" i="5"/>
  <c r="AG652" i="5"/>
  <c r="AG1014" i="5"/>
  <c r="AP1014" i="5"/>
  <c r="AG700" i="5"/>
  <c r="AG683" i="5"/>
  <c r="AM1033" i="5"/>
  <c r="AG962" i="5"/>
  <c r="AP962" i="5"/>
  <c r="AG634" i="5"/>
  <c r="AG969" i="5"/>
  <c r="AP969" i="5"/>
  <c r="AG1191" i="5"/>
  <c r="AG1069" i="5"/>
  <c r="AP1069" i="5"/>
  <c r="AG731" i="5"/>
  <c r="AG662" i="5"/>
  <c r="AM948" i="5"/>
  <c r="AG900" i="5"/>
  <c r="AG1186" i="5"/>
  <c r="AM1021" i="5"/>
  <c r="AP1030" i="5"/>
  <c r="AG1030" i="5"/>
  <c r="AG1079" i="5"/>
  <c r="AP1079" i="5"/>
  <c r="AP1049" i="5"/>
  <c r="AG1049" i="5"/>
  <c r="AG1048" i="5"/>
  <c r="AP1048" i="5"/>
  <c r="AG960" i="5"/>
  <c r="AP960" i="5"/>
  <c r="AM966" i="5"/>
  <c r="AP941" i="5"/>
  <c r="AG941" i="5"/>
  <c r="AG951" i="5"/>
  <c r="AP951" i="5"/>
  <c r="AG1173" i="5"/>
  <c r="AG765" i="5"/>
  <c r="AG1194" i="5"/>
  <c r="AG749" i="5"/>
  <c r="AG689" i="5"/>
  <c r="AG1116" i="5"/>
  <c r="AG1121" i="5"/>
  <c r="AM1006" i="5"/>
  <c r="AM981" i="5"/>
  <c r="AG985" i="5"/>
  <c r="AP985" i="5"/>
  <c r="AG722" i="5"/>
  <c r="AM1058" i="5"/>
  <c r="AG821" i="5"/>
  <c r="AF1107" i="5"/>
  <c r="AM992" i="5"/>
  <c r="AM1047" i="5"/>
  <c r="AG649" i="5"/>
  <c r="AG1098" i="5"/>
  <c r="AG912" i="5"/>
  <c r="AG691" i="5"/>
  <c r="AP1045" i="5"/>
  <c r="AG1045" i="5"/>
  <c r="AG1190" i="5"/>
  <c r="AG1072" i="5"/>
  <c r="AP1072" i="5"/>
  <c r="AM1067" i="5"/>
  <c r="AG944" i="5"/>
  <c r="AP944" i="5"/>
  <c r="AG637" i="5"/>
  <c r="AG1222" i="5"/>
  <c r="AF1147" i="5"/>
  <c r="AM1015" i="5"/>
  <c r="AP1036" i="5"/>
  <c r="AG1036" i="5"/>
  <c r="AF1193" i="5"/>
  <c r="AG770" i="5"/>
  <c r="AG1008" i="5"/>
  <c r="AP1008" i="5"/>
  <c r="AM1011" i="5"/>
  <c r="AF835" i="5"/>
  <c r="AG1165" i="5"/>
  <c r="AG677" i="5"/>
  <c r="AG636" i="5"/>
  <c r="AM940" i="5"/>
  <c r="AG1066" i="5"/>
  <c r="AP1066" i="5"/>
  <c r="AG761" i="5"/>
  <c r="AF909" i="5"/>
  <c r="AG1144" i="5"/>
  <c r="AG752" i="5"/>
  <c r="AG1095" i="5"/>
  <c r="AG853" i="5"/>
  <c r="AG903" i="5"/>
  <c r="I152" i="4"/>
  <c r="AF1181" i="5"/>
  <c r="AG854" i="5"/>
  <c r="AG971" i="5"/>
  <c r="AP971" i="5"/>
  <c r="AG928" i="5"/>
  <c r="AG759" i="5"/>
  <c r="AM1038" i="5"/>
  <c r="AM970" i="5"/>
  <c r="AG994" i="5"/>
  <c r="AP994" i="5"/>
  <c r="AG1136" i="5"/>
  <c r="AM1003" i="5"/>
  <c r="AF831" i="5"/>
  <c r="AP997" i="5"/>
  <c r="AG997" i="5"/>
  <c r="AF807" i="5"/>
  <c r="AG630" i="5"/>
  <c r="AG661" i="5"/>
  <c r="AG888" i="5"/>
  <c r="AM1019" i="5"/>
  <c r="AP1083" i="5"/>
  <c r="AG1083" i="5"/>
  <c r="AG740" i="5"/>
  <c r="AG742" i="5"/>
  <c r="AG996" i="5"/>
  <c r="AP996" i="5"/>
  <c r="AG1001" i="5"/>
  <c r="AP1001" i="5"/>
  <c r="AG824" i="5"/>
  <c r="AP953" i="5"/>
  <c r="AG953" i="5"/>
  <c r="AG1068" i="5"/>
  <c r="AP1068" i="5"/>
  <c r="AG989" i="5"/>
  <c r="AP989" i="5"/>
  <c r="AG693" i="5"/>
  <c r="Z315" i="5"/>
  <c r="V314" i="5"/>
  <c r="AL314" i="5" s="1"/>
  <c r="Z316" i="5"/>
  <c r="Z320" i="5"/>
  <c r="Z324" i="5"/>
  <c r="Z328" i="5"/>
  <c r="Z332" i="5"/>
  <c r="Z336" i="5"/>
  <c r="Z340" i="5"/>
  <c r="Z344" i="5"/>
  <c r="Z348" i="5"/>
  <c r="Z352" i="5"/>
  <c r="Z356" i="5"/>
  <c r="Z360" i="5"/>
  <c r="Z364" i="5"/>
  <c r="Z368" i="5"/>
  <c r="Z372" i="5"/>
  <c r="Z376" i="5"/>
  <c r="Z380" i="5"/>
  <c r="Z384" i="5"/>
  <c r="Z388" i="5"/>
  <c r="Z392" i="5"/>
  <c r="Z396" i="5"/>
  <c r="Z400" i="5"/>
  <c r="Z404" i="5"/>
  <c r="Z408" i="5"/>
  <c r="Z412" i="5"/>
  <c r="Z416" i="5"/>
  <c r="Z420" i="5"/>
  <c r="Z424" i="5"/>
  <c r="Z428" i="5"/>
  <c r="Z432" i="5"/>
  <c r="Z436" i="5"/>
  <c r="Z440" i="5"/>
  <c r="Z444" i="5"/>
  <c r="Z448" i="5"/>
  <c r="Z452" i="5"/>
  <c r="Z456" i="5"/>
  <c r="Z460" i="5"/>
  <c r="Z319" i="5"/>
  <c r="Z327" i="5"/>
  <c r="Z335" i="5"/>
  <c r="Z347" i="5"/>
  <c r="Z355" i="5"/>
  <c r="Z367" i="5"/>
  <c r="Z379" i="5"/>
  <c r="Z395" i="5"/>
  <c r="Z403" i="5"/>
  <c r="Z415" i="5"/>
  <c r="Z423" i="5"/>
  <c r="Z435" i="5"/>
  <c r="Z447" i="5"/>
  <c r="Z455" i="5"/>
  <c r="Z317" i="5"/>
  <c r="Z321" i="5"/>
  <c r="Z325" i="5"/>
  <c r="Z329" i="5"/>
  <c r="Z333" i="5"/>
  <c r="Z337" i="5"/>
  <c r="Z341" i="5"/>
  <c r="Z345" i="5"/>
  <c r="Z349" i="5"/>
  <c r="Z353" i="5"/>
  <c r="Z357" i="5"/>
  <c r="Z361" i="5"/>
  <c r="Z365" i="5"/>
  <c r="Z369" i="5"/>
  <c r="Z373" i="5"/>
  <c r="Z377" i="5"/>
  <c r="Z381" i="5"/>
  <c r="Z385" i="5"/>
  <c r="Z389" i="5"/>
  <c r="Z393" i="5"/>
  <c r="Z397" i="5"/>
  <c r="Z401" i="5"/>
  <c r="Z405" i="5"/>
  <c r="Z409" i="5"/>
  <c r="Z413" i="5"/>
  <c r="Z417" i="5"/>
  <c r="Z421" i="5"/>
  <c r="Z425" i="5"/>
  <c r="Z429" i="5"/>
  <c r="Z433" i="5"/>
  <c r="Z437" i="5"/>
  <c r="Z441" i="5"/>
  <c r="Z445" i="5"/>
  <c r="Z449" i="5"/>
  <c r="Z453" i="5"/>
  <c r="Z457" i="5"/>
  <c r="Z461" i="5"/>
  <c r="Z343" i="5"/>
  <c r="Z363" i="5"/>
  <c r="Z375" i="5"/>
  <c r="Z391" i="5"/>
  <c r="Z407" i="5"/>
  <c r="Z427" i="5"/>
  <c r="Z443" i="5"/>
  <c r="Z459" i="5"/>
  <c r="Z318" i="5"/>
  <c r="Z322" i="5"/>
  <c r="Z326" i="5"/>
  <c r="Z330" i="5"/>
  <c r="Z334" i="5"/>
  <c r="Z338" i="5"/>
  <c r="Z342" i="5"/>
  <c r="Z346" i="5"/>
  <c r="Z350" i="5"/>
  <c r="Z354" i="5"/>
  <c r="Z358" i="5"/>
  <c r="Z362" i="5"/>
  <c r="Z366" i="5"/>
  <c r="Z370" i="5"/>
  <c r="Z374" i="5"/>
  <c r="Z378" i="5"/>
  <c r="Z382" i="5"/>
  <c r="Z386" i="5"/>
  <c r="Z390" i="5"/>
  <c r="Z394" i="5"/>
  <c r="Z398" i="5"/>
  <c r="Z402" i="5"/>
  <c r="Z406" i="5"/>
  <c r="Z410" i="5"/>
  <c r="Z414" i="5"/>
  <c r="Z418" i="5"/>
  <c r="Z422" i="5"/>
  <c r="Z426" i="5"/>
  <c r="Z430" i="5"/>
  <c r="Z434" i="5"/>
  <c r="Z438" i="5"/>
  <c r="Z442" i="5"/>
  <c r="Z446" i="5"/>
  <c r="Z450" i="5"/>
  <c r="Z454" i="5"/>
  <c r="Z458" i="5"/>
  <c r="Z462" i="5"/>
  <c r="Z323" i="5"/>
  <c r="Z331" i="5"/>
  <c r="Z339" i="5"/>
  <c r="Z351" i="5"/>
  <c r="Z359" i="5"/>
  <c r="Z371" i="5"/>
  <c r="Z383" i="5"/>
  <c r="Z387" i="5"/>
  <c r="Z399" i="5"/>
  <c r="Z411" i="5"/>
  <c r="Z419" i="5"/>
  <c r="Z431" i="5"/>
  <c r="Z439" i="5"/>
  <c r="Z451" i="5"/>
  <c r="I114" i="4"/>
  <c r="AF1185" i="5"/>
  <c r="AF1123" i="5"/>
  <c r="AG763" i="5"/>
  <c r="AG880" i="5"/>
  <c r="AG906" i="5"/>
  <c r="AP1042" i="5"/>
  <c r="AG1042" i="5"/>
  <c r="AG789" i="5"/>
  <c r="AM971" i="5"/>
  <c r="AG1164" i="5"/>
  <c r="AM976" i="5"/>
  <c r="AP1038" i="5"/>
  <c r="AG1038" i="5"/>
  <c r="AG760" i="5"/>
  <c r="AG970" i="5"/>
  <c r="AP970" i="5"/>
  <c r="AM994" i="5"/>
  <c r="AG1219" i="5"/>
  <c r="AG858" i="5"/>
  <c r="AG838" i="5"/>
  <c r="AM1026" i="5"/>
  <c r="AN627" i="5"/>
  <c r="AH627" i="5"/>
  <c r="R627" i="5"/>
  <c r="AG1104" i="5"/>
  <c r="AG1199" i="5"/>
  <c r="AG818" i="5"/>
  <c r="AG1003" i="5"/>
  <c r="AP1003" i="5"/>
  <c r="AM997" i="5"/>
  <c r="AG808" i="5"/>
  <c r="AG857" i="5"/>
  <c r="AG1125" i="5"/>
  <c r="AG830" i="5"/>
  <c r="AP1017" i="5"/>
  <c r="AG1017" i="5"/>
  <c r="AG1059" i="5"/>
  <c r="AP1059" i="5"/>
  <c r="AG1170" i="5"/>
  <c r="AF1115" i="5"/>
  <c r="AP1078" i="5"/>
  <c r="AG1078" i="5"/>
  <c r="AG1130" i="5"/>
  <c r="AM1018" i="5"/>
  <c r="AG892" i="5"/>
  <c r="AG829" i="5"/>
  <c r="AG939" i="5"/>
  <c r="AF1139" i="5"/>
  <c r="AF787" i="5"/>
  <c r="AG697" i="5"/>
  <c r="AG1216" i="5"/>
  <c r="AF819" i="5"/>
  <c r="AG784" i="5"/>
  <c r="AP1019" i="5"/>
  <c r="AG1019" i="5"/>
  <c r="AG879" i="5"/>
  <c r="AG741" i="5"/>
  <c r="AM1083" i="5"/>
  <c r="AM1054" i="5"/>
  <c r="AG826" i="5"/>
  <c r="AG1210" i="5"/>
  <c r="AG655" i="5"/>
  <c r="AM996" i="5"/>
  <c r="AF913" i="5"/>
  <c r="AM1001" i="5"/>
  <c r="AM942" i="5"/>
  <c r="AF851" i="5"/>
  <c r="AG769" i="5"/>
  <c r="AG798" i="5"/>
  <c r="AM953" i="5"/>
  <c r="AG1113" i="5"/>
  <c r="AM1068" i="5"/>
  <c r="AM989" i="5"/>
  <c r="AF716" i="5"/>
  <c r="AF1189" i="5"/>
  <c r="AG918" i="5"/>
  <c r="AG1240" i="5"/>
  <c r="AF1151" i="5"/>
  <c r="AG841" i="5"/>
  <c r="AP949" i="5"/>
  <c r="AG949" i="5"/>
  <c r="AF1127" i="5"/>
  <c r="AG1000" i="5"/>
  <c r="AP1000" i="5"/>
  <c r="AG978" i="5"/>
  <c r="AP978" i="5"/>
  <c r="AG1227" i="5"/>
  <c r="AG1084" i="5"/>
  <c r="AP1084" i="5"/>
  <c r="AP1027" i="5"/>
  <c r="AG1027" i="5"/>
  <c r="AP943" i="5"/>
  <c r="AG943" i="5"/>
  <c r="AG848" i="5"/>
  <c r="AG887" i="5"/>
  <c r="AP945" i="5"/>
  <c r="AG945" i="5"/>
  <c r="AF897" i="5"/>
  <c r="AG816" i="5"/>
  <c r="AG849" i="5"/>
  <c r="AG922" i="5"/>
  <c r="AG863" i="5"/>
  <c r="AF799" i="5"/>
  <c r="AG1238" i="5"/>
  <c r="AG657" i="5"/>
  <c r="AG1133" i="5"/>
  <c r="AG654" i="5"/>
  <c r="AM1053" i="5"/>
  <c r="AG734" i="5"/>
  <c r="AG1129" i="5"/>
  <c r="AG866" i="5"/>
  <c r="AG923" i="5"/>
  <c r="AF1111" i="5"/>
  <c r="AF1135" i="5"/>
  <c r="AG845" i="5"/>
  <c r="AG1056" i="5"/>
  <c r="AP1056" i="5"/>
  <c r="AG850" i="5"/>
  <c r="AG882" i="5"/>
  <c r="AG1166" i="5"/>
  <c r="AM957" i="5"/>
  <c r="AP1031" i="5"/>
  <c r="AG1031" i="5"/>
  <c r="AM1002" i="5"/>
  <c r="AG1108" i="5"/>
  <c r="AG886" i="5"/>
  <c r="AG772" i="5"/>
  <c r="AG805" i="5"/>
  <c r="AG1035" i="5"/>
  <c r="AP1035" i="5"/>
  <c r="AG800" i="5"/>
  <c r="AG883" i="5"/>
  <c r="AG1146" i="5"/>
  <c r="AF1119" i="5"/>
  <c r="AM1024" i="5"/>
  <c r="AG878" i="5"/>
  <c r="AG825" i="5"/>
  <c r="AG1158" i="5"/>
  <c r="AM1016" i="5"/>
  <c r="AG874" i="5"/>
  <c r="AG701" i="5"/>
  <c r="AP1029" i="5"/>
  <c r="AG1029" i="5"/>
  <c r="AP1012" i="5"/>
  <c r="AG1012" i="5"/>
  <c r="AF783" i="5"/>
  <c r="AL1096" i="5"/>
  <c r="V1097" i="5"/>
  <c r="AG861" i="5"/>
  <c r="AG871" i="5"/>
  <c r="AG828" i="5"/>
  <c r="AG984" i="5"/>
  <c r="AP984" i="5"/>
  <c r="AP1020" i="5"/>
  <c r="AG1020" i="5"/>
  <c r="AP956" i="5"/>
  <c r="AG956" i="5"/>
  <c r="AG1120" i="5"/>
  <c r="AG812" i="5"/>
  <c r="AM1085" i="5"/>
  <c r="AG896" i="5"/>
  <c r="AG1100" i="5"/>
  <c r="AG1179" i="5"/>
  <c r="AM1010" i="5"/>
  <c r="AG842" i="5"/>
  <c r="AG1215" i="5"/>
  <c r="AG645" i="5"/>
  <c r="AG1134" i="5"/>
  <c r="AG721" i="5"/>
  <c r="AG1055" i="5"/>
  <c r="AP1055" i="5"/>
  <c r="AG771" i="5"/>
  <c r="AG1223" i="5"/>
  <c r="AM968" i="5"/>
  <c r="AG801" i="5"/>
  <c r="AM1044" i="5"/>
  <c r="AG707" i="5"/>
  <c r="AM964" i="5"/>
  <c r="AG676" i="5"/>
  <c r="AG667" i="5"/>
  <c r="AG1231" i="5"/>
  <c r="AG947" i="5"/>
  <c r="AP947" i="5"/>
  <c r="AP1013" i="5"/>
  <c r="AG1013" i="5"/>
  <c r="AG733" i="5"/>
  <c r="AM1080" i="5"/>
  <c r="AP1032" i="5"/>
  <c r="AG1032" i="5"/>
  <c r="AG640" i="5"/>
  <c r="AG1105" i="5"/>
  <c r="AP1028" i="5"/>
  <c r="AG1028" i="5"/>
  <c r="AM1050" i="5"/>
  <c r="AG1202" i="5"/>
  <c r="AG977" i="5"/>
  <c r="AP977" i="5"/>
  <c r="AM991" i="5"/>
  <c r="AG1061" i="5"/>
  <c r="AP1061" i="5"/>
  <c r="AG958" i="5"/>
  <c r="AP958" i="5"/>
  <c r="AG1106" i="5"/>
  <c r="AG690" i="5"/>
  <c r="AG754" i="5"/>
  <c r="AG669" i="5"/>
  <c r="AG972" i="5"/>
  <c r="AP972" i="5"/>
  <c r="AM998" i="5"/>
  <c r="AG916" i="5"/>
  <c r="AM999" i="5"/>
  <c r="AM1005" i="5"/>
  <c r="AG696" i="5"/>
  <c r="AM982" i="5"/>
  <c r="AM1051" i="5"/>
  <c r="AM990" i="5"/>
  <c r="AM1052" i="5"/>
  <c r="AG678" i="5"/>
  <c r="AG1081" i="5"/>
  <c r="AP1081" i="5"/>
  <c r="AG920" i="5"/>
  <c r="AG1175" i="5"/>
  <c r="AM1063" i="5"/>
  <c r="AM963" i="5"/>
  <c r="AG1110" i="5"/>
  <c r="AM1025" i="5"/>
  <c r="AM979" i="5"/>
  <c r="AG663" i="5"/>
  <c r="AG641" i="5"/>
  <c r="AG1149" i="5"/>
  <c r="AG1145" i="5"/>
  <c r="AG743" i="5"/>
  <c r="AG681" i="5"/>
  <c r="AG674" i="5"/>
  <c r="AG712" i="5"/>
  <c r="AG1150" i="5"/>
  <c r="AM1023" i="5"/>
  <c r="AG1162" i="5"/>
  <c r="AG729" i="5"/>
  <c r="C35" i="3"/>
  <c r="I85" i="4"/>
  <c r="I148" i="4"/>
  <c r="I84" i="4"/>
  <c r="I113" i="4"/>
  <c r="AR129" i="3"/>
  <c r="AR136" i="3"/>
  <c r="I147" i="4"/>
  <c r="I151" i="4"/>
  <c r="AR45" i="3"/>
  <c r="I83" i="4"/>
  <c r="I112" i="4"/>
  <c r="I150" i="4"/>
  <c r="I86" i="4"/>
  <c r="I153" i="4"/>
  <c r="I149" i="4"/>
  <c r="BR45" i="3"/>
  <c r="DH45" i="7" s="1"/>
  <c r="AR108" i="3"/>
  <c r="C31" i="3"/>
  <c r="C9" i="3"/>
  <c r="AR115" i="3"/>
  <c r="AR122" i="3"/>
  <c r="AR152" i="3"/>
  <c r="BR80" i="3"/>
  <c r="DH80" i="7" s="1"/>
  <c r="AR101" i="3"/>
  <c r="AR94" i="3"/>
  <c r="BQ3" i="3"/>
  <c r="DG3" i="7" s="1"/>
  <c r="BP3" i="3"/>
  <c r="DF3" i="7" s="1"/>
  <c r="BO3" i="3"/>
  <c r="DE3" i="7" s="1"/>
  <c r="BN3" i="3"/>
  <c r="DA3" i="7" s="1"/>
  <c r="BM3" i="3"/>
  <c r="CZ3" i="7" s="1"/>
  <c r="BL3" i="3"/>
  <c r="CY3" i="7" s="1"/>
  <c r="BK3" i="3"/>
  <c r="CX3" i="7" s="1"/>
  <c r="BJ3" i="3"/>
  <c r="CW3" i="7" s="1"/>
  <c r="CB73" i="3"/>
  <c r="DK73" i="7" s="1"/>
  <c r="CB60" i="3"/>
  <c r="DK60" i="7" s="1"/>
  <c r="CB53" i="3"/>
  <c r="DK53" i="7" s="1"/>
  <c r="CB49" i="3"/>
  <c r="DK49" i="7" s="1"/>
  <c r="BI3" i="3"/>
  <c r="DC3" i="7" s="1"/>
  <c r="CB77" i="3"/>
  <c r="DK77" i="7" s="1"/>
  <c r="CB69" i="3"/>
  <c r="DK69" i="7" s="1"/>
  <c r="CB57" i="3"/>
  <c r="DK57" i="7" s="1"/>
  <c r="BH3" i="3"/>
  <c r="DB3" i="7" s="1"/>
  <c r="CB63" i="3"/>
  <c r="DK63" i="7" s="1"/>
  <c r="BG3" i="3"/>
  <c r="CU3" i="7" s="1"/>
  <c r="CA109" i="3"/>
  <c r="DJ109" i="7" s="1"/>
  <c r="CA80" i="3"/>
  <c r="DJ80" i="7" s="1"/>
  <c r="CA79" i="3"/>
  <c r="DJ79" i="7" s="1"/>
  <c r="CA76" i="3"/>
  <c r="DJ76" i="7" s="1"/>
  <c r="CA72" i="3"/>
  <c r="DJ72" i="7" s="1"/>
  <c r="CA68" i="3"/>
  <c r="DJ68" i="7" s="1"/>
  <c r="CA67" i="3"/>
  <c r="DJ67" i="7" s="1"/>
  <c r="CA64" i="3"/>
  <c r="DJ64" i="7" s="1"/>
  <c r="CA63" i="3"/>
  <c r="DJ63" i="7" s="1"/>
  <c r="CA60" i="3"/>
  <c r="DJ60" i="7" s="1"/>
  <c r="CA59" i="3"/>
  <c r="DJ59" i="7" s="1"/>
  <c r="CA56" i="3"/>
  <c r="DJ56" i="7" s="1"/>
  <c r="CA52" i="3"/>
  <c r="DJ52" i="7" s="1"/>
  <c r="CA51" i="3"/>
  <c r="DJ51" i="7" s="1"/>
  <c r="CA48" i="3"/>
  <c r="DJ48" i="7" s="1"/>
  <c r="BF3" i="3"/>
  <c r="BZ109" i="3"/>
  <c r="DL109" i="7" s="1"/>
  <c r="BZ76" i="3"/>
  <c r="DL76" i="7" s="1"/>
  <c r="BZ73" i="3"/>
  <c r="DL73" i="7" s="1"/>
  <c r="BZ72" i="3"/>
  <c r="DL72" i="7" s="1"/>
  <c r="BZ69" i="3"/>
  <c r="DL69" i="7" s="1"/>
  <c r="BZ64" i="3"/>
  <c r="DL64" i="7" s="1"/>
  <c r="BZ60" i="3"/>
  <c r="DL60" i="7" s="1"/>
  <c r="BZ57" i="3"/>
  <c r="DL57" i="7" s="1"/>
  <c r="BZ49" i="3"/>
  <c r="DL49" i="7" s="1"/>
  <c r="BE3" i="3"/>
  <c r="CS3" i="7" s="1"/>
  <c r="BY57" i="3"/>
  <c r="DI57" i="7" s="1"/>
  <c r="BY56" i="3"/>
  <c r="DI56" i="7" s="1"/>
  <c r="BY53" i="3"/>
  <c r="DI53" i="7" s="1"/>
  <c r="BD3" i="3"/>
  <c r="CR3" i="7" s="1"/>
  <c r="BY73" i="3"/>
  <c r="DI73" i="7" s="1"/>
  <c r="BY69" i="3"/>
  <c r="DI69" i="7" s="1"/>
  <c r="BC3" i="3"/>
  <c r="CQ3" i="7" s="1"/>
  <c r="BX77" i="3"/>
  <c r="DR77" i="7" s="1"/>
  <c r="BX76" i="3"/>
  <c r="DR76" i="7" s="1"/>
  <c r="BX73" i="3"/>
  <c r="DR73" i="7" s="1"/>
  <c r="BX65" i="3"/>
  <c r="DR65" i="7" s="1"/>
  <c r="BX64" i="3"/>
  <c r="DR64" i="7" s="1"/>
  <c r="BX52" i="3"/>
  <c r="DR52" i="7" s="1"/>
  <c r="BX49" i="3"/>
  <c r="DR49" i="7" s="1"/>
  <c r="BX48" i="3"/>
  <c r="DR48" i="7" s="1"/>
  <c r="BB3" i="3"/>
  <c r="CP3" i="7" s="1"/>
  <c r="BW109" i="3"/>
  <c r="DP109" i="7" s="1"/>
  <c r="BW73" i="3"/>
  <c r="DP73" i="7" s="1"/>
  <c r="BW72" i="3"/>
  <c r="DP72" i="7" s="1"/>
  <c r="BW65" i="3"/>
  <c r="DP65" i="7" s="1"/>
  <c r="BW61" i="3"/>
  <c r="DP61" i="7" s="1"/>
  <c r="BW60" i="3"/>
  <c r="DP60" i="7" s="1"/>
  <c r="BW52" i="3"/>
  <c r="DP52" i="7" s="1"/>
  <c r="BW49" i="3"/>
  <c r="DP49" i="7" s="1"/>
  <c r="BA3" i="3"/>
  <c r="CO3" i="7" s="1"/>
  <c r="BV109" i="3"/>
  <c r="DQ109" i="7" s="1"/>
  <c r="BV77" i="3"/>
  <c r="DQ77" i="7" s="1"/>
  <c r="BV76" i="3"/>
  <c r="DQ76" i="7" s="1"/>
  <c r="BV73" i="3"/>
  <c r="DQ73" i="7" s="1"/>
  <c r="BV66" i="3"/>
  <c r="DQ66" i="7" s="1"/>
  <c r="BV64" i="3"/>
  <c r="DQ64" i="7" s="1"/>
  <c r="BV62" i="3"/>
  <c r="DQ62" i="7" s="1"/>
  <c r="BV57" i="3"/>
  <c r="DQ57" i="7" s="1"/>
  <c r="BV56" i="3"/>
  <c r="DQ56" i="7" s="1"/>
  <c r="BV54" i="3"/>
  <c r="DQ54" i="7" s="1"/>
  <c r="BV52" i="3"/>
  <c r="DQ52" i="7" s="1"/>
  <c r="BV50" i="3"/>
  <c r="DQ50" i="7" s="1"/>
  <c r="BV48" i="3"/>
  <c r="DQ48" i="7" s="1"/>
  <c r="BV46" i="3"/>
  <c r="DQ46" i="7" s="1"/>
  <c r="AZ3" i="3"/>
  <c r="CN3" i="7" s="1"/>
  <c r="BU109" i="3"/>
  <c r="DN109" i="7" s="1"/>
  <c r="BU80" i="3"/>
  <c r="DN80" i="7" s="1"/>
  <c r="BU77" i="3"/>
  <c r="DN77" i="7" s="1"/>
  <c r="BU76" i="3"/>
  <c r="DN76" i="7" s="1"/>
  <c r="BU72" i="3"/>
  <c r="DN72" i="7" s="1"/>
  <c r="BU69" i="3"/>
  <c r="DN69" i="7" s="1"/>
  <c r="BU68" i="3"/>
  <c r="DN68" i="7" s="1"/>
  <c r="BU64" i="3"/>
  <c r="DN64" i="7" s="1"/>
  <c r="BU60" i="3"/>
  <c r="DN60" i="7" s="1"/>
  <c r="BU56" i="3"/>
  <c r="DN56" i="7" s="1"/>
  <c r="BU52" i="3"/>
  <c r="DN52" i="7" s="1"/>
  <c r="BU48" i="3"/>
  <c r="DN48" i="7" s="1"/>
  <c r="AY3" i="3"/>
  <c r="CM3" i="7" s="1"/>
  <c r="BT109" i="3"/>
  <c r="DO109" i="7" s="1"/>
  <c r="BT80" i="3"/>
  <c r="DO80" i="7" s="1"/>
  <c r="BT76" i="3"/>
  <c r="DO76" i="7" s="1"/>
  <c r="BT73" i="3"/>
  <c r="DO73" i="7" s="1"/>
  <c r="BT72" i="3"/>
  <c r="DO72" i="7" s="1"/>
  <c r="BT69" i="3"/>
  <c r="DO69" i="7" s="1"/>
  <c r="BT68" i="3"/>
  <c r="DO68" i="7" s="1"/>
  <c r="BT65" i="3"/>
  <c r="DO65" i="7" s="1"/>
  <c r="BT64" i="3"/>
  <c r="DO64" i="7" s="1"/>
  <c r="BT60" i="3"/>
  <c r="DO60" i="7" s="1"/>
  <c r="BT57" i="3"/>
  <c r="DO57" i="7" s="1"/>
  <c r="BT56" i="3"/>
  <c r="DO56" i="7" s="1"/>
  <c r="BT52" i="3"/>
  <c r="DO52" i="7" s="1"/>
  <c r="BT49" i="3"/>
  <c r="DO49" i="7" s="1"/>
  <c r="AX3" i="3"/>
  <c r="CL3" i="7" s="1"/>
  <c r="BS80" i="3"/>
  <c r="DM80" i="7" s="1"/>
  <c r="BS77" i="3"/>
  <c r="DM77" i="7" s="1"/>
  <c r="BS72" i="3"/>
  <c r="DM72" i="7" s="1"/>
  <c r="BS69" i="3"/>
  <c r="DM69" i="7" s="1"/>
  <c r="BS66" i="3"/>
  <c r="DM66" i="7" s="1"/>
  <c r="BS61" i="3"/>
  <c r="DM61" i="7" s="1"/>
  <c r="BS60" i="3"/>
  <c r="DM60" i="7" s="1"/>
  <c r="BS57" i="3"/>
  <c r="DM57" i="7" s="1"/>
  <c r="BS56" i="3"/>
  <c r="DM56" i="7" s="1"/>
  <c r="BS53" i="3"/>
  <c r="DM53" i="7" s="1"/>
  <c r="BS52" i="3"/>
  <c r="DM52" i="7" s="1"/>
  <c r="BS49" i="3"/>
  <c r="DM49" i="7" s="1"/>
  <c r="BS48" i="3"/>
  <c r="DM48" i="7" s="1"/>
  <c r="AW3" i="3"/>
  <c r="CK3" i="7" s="1"/>
  <c r="BR78" i="3"/>
  <c r="DH78" i="7" s="1"/>
  <c r="BR74" i="3"/>
  <c r="DH74" i="7" s="1"/>
  <c r="BR73" i="3"/>
  <c r="DH73" i="7" s="1"/>
  <c r="BR70" i="3"/>
  <c r="DH70" i="7" s="1"/>
  <c r="BR63" i="3"/>
  <c r="DH63" i="7" s="1"/>
  <c r="AU74" i="3"/>
  <c r="AU75" i="3"/>
  <c r="AU76" i="3"/>
  <c r="AU77" i="3"/>
  <c r="AU78" i="3"/>
  <c r="AU79" i="3"/>
  <c r="AU80" i="3"/>
  <c r="I82" i="4" s="1"/>
  <c r="AU67" i="3"/>
  <c r="AU68" i="3"/>
  <c r="AU69" i="3"/>
  <c r="AU70" i="3"/>
  <c r="AU71" i="3"/>
  <c r="AU72" i="3"/>
  <c r="AU73" i="3"/>
  <c r="AU62" i="3"/>
  <c r="AU63" i="3"/>
  <c r="AU64" i="3"/>
  <c r="AU65" i="3"/>
  <c r="AU66" i="3"/>
  <c r="AU46" i="3"/>
  <c r="AU47" i="3"/>
  <c r="AU48" i="3"/>
  <c r="AU49" i="3"/>
  <c r="AU50" i="3"/>
  <c r="AU51" i="3"/>
  <c r="AU52" i="3"/>
  <c r="AU53" i="3"/>
  <c r="AU54" i="3"/>
  <c r="AU55" i="3"/>
  <c r="AU56" i="3"/>
  <c r="AU57" i="3"/>
  <c r="AU58" i="3"/>
  <c r="AU59" i="3"/>
  <c r="AU60" i="3"/>
  <c r="AU61" i="3"/>
  <c r="BX109" i="3"/>
  <c r="DR109" i="7" s="1"/>
  <c r="BY109" i="3"/>
  <c r="DI109" i="7" s="1"/>
  <c r="BS109" i="3"/>
  <c r="DM109" i="7" s="1"/>
  <c r="BR109" i="3"/>
  <c r="DH109" i="7" s="1"/>
  <c r="AU109" i="3"/>
  <c r="I111" i="4" s="1"/>
  <c r="BZ94" i="3"/>
  <c r="DL94" i="7" s="1"/>
  <c r="BY94" i="3"/>
  <c r="DI94" i="7" s="1"/>
  <c r="BV94" i="3"/>
  <c r="DQ94" i="7" s="1"/>
  <c r="BU94" i="3"/>
  <c r="DN94" i="7" s="1"/>
  <c r="CB94" i="3"/>
  <c r="DK94" i="7" s="1"/>
  <c r="CA94" i="3"/>
  <c r="DJ94" i="7" s="1"/>
  <c r="BX94" i="3"/>
  <c r="DR94" i="7" s="1"/>
  <c r="BW94" i="3"/>
  <c r="DP94" i="7" s="1"/>
  <c r="BT94" i="3"/>
  <c r="DO94" i="7" s="1"/>
  <c r="BS94" i="3"/>
  <c r="DM94" i="7" s="1"/>
  <c r="BZ80" i="3"/>
  <c r="DL80" i="7" s="1"/>
  <c r="BW80" i="3"/>
  <c r="DP80" i="7" s="1"/>
  <c r="BV80" i="3"/>
  <c r="DQ80" i="7" s="1"/>
  <c r="BX80" i="3"/>
  <c r="DR80" i="7" s="1"/>
  <c r="CB79" i="3"/>
  <c r="DK79" i="7" s="1"/>
  <c r="BZ79" i="3"/>
  <c r="DL79" i="7" s="1"/>
  <c r="BY79" i="3"/>
  <c r="DI79" i="7" s="1"/>
  <c r="BX79" i="3"/>
  <c r="DR79" i="7" s="1"/>
  <c r="BW79" i="3"/>
  <c r="DP79" i="7" s="1"/>
  <c r="BV79" i="3"/>
  <c r="DQ79" i="7" s="1"/>
  <c r="BU79" i="3"/>
  <c r="DN79" i="7" s="1"/>
  <c r="BT79" i="3"/>
  <c r="DO79" i="7" s="1"/>
  <c r="BS79" i="3"/>
  <c r="DM79" i="7" s="1"/>
  <c r="BR79" i="3"/>
  <c r="DH79" i="7" s="1"/>
  <c r="CB78" i="3"/>
  <c r="DK78" i="7" s="1"/>
  <c r="CA78" i="3"/>
  <c r="DJ78" i="7" s="1"/>
  <c r="BZ78" i="3"/>
  <c r="DL78" i="7" s="1"/>
  <c r="BY78" i="3"/>
  <c r="DI78" i="7" s="1"/>
  <c r="BX78" i="3"/>
  <c r="DR78" i="7" s="1"/>
  <c r="BW78" i="3"/>
  <c r="DP78" i="7" s="1"/>
  <c r="BV78" i="3"/>
  <c r="DQ78" i="7" s="1"/>
  <c r="BU78" i="3"/>
  <c r="DN78" i="7" s="1"/>
  <c r="BT78" i="3"/>
  <c r="DO78" i="7" s="1"/>
  <c r="BS78" i="3"/>
  <c r="DM78" i="7" s="1"/>
  <c r="CA77" i="3"/>
  <c r="DJ77" i="7" s="1"/>
  <c r="BZ77" i="3"/>
  <c r="DL77" i="7" s="1"/>
  <c r="BY77" i="3"/>
  <c r="DI77" i="7" s="1"/>
  <c r="BW77" i="3"/>
  <c r="DP77" i="7" s="1"/>
  <c r="BT77" i="3"/>
  <c r="DO77" i="7" s="1"/>
  <c r="BR77" i="3"/>
  <c r="DH77" i="7" s="1"/>
  <c r="BW76" i="3"/>
  <c r="DP76" i="7" s="1"/>
  <c r="BS76" i="3"/>
  <c r="DM76" i="7" s="1"/>
  <c r="BR76" i="3"/>
  <c r="DH76" i="7" s="1"/>
  <c r="CB75" i="3"/>
  <c r="DK75" i="7" s="1"/>
  <c r="CA75" i="3"/>
  <c r="DJ75" i="7" s="1"/>
  <c r="BZ75" i="3"/>
  <c r="DL75" i="7" s="1"/>
  <c r="BY75" i="3"/>
  <c r="DI75" i="7" s="1"/>
  <c r="BX75" i="3"/>
  <c r="DR75" i="7" s="1"/>
  <c r="BW75" i="3"/>
  <c r="DP75" i="7" s="1"/>
  <c r="BV75" i="3"/>
  <c r="DQ75" i="7" s="1"/>
  <c r="BU75" i="3"/>
  <c r="DN75" i="7" s="1"/>
  <c r="BT75" i="3"/>
  <c r="DO75" i="7" s="1"/>
  <c r="BS75" i="3"/>
  <c r="DM75" i="7" s="1"/>
  <c r="BR75" i="3"/>
  <c r="DH75" i="7" s="1"/>
  <c r="CB74" i="3"/>
  <c r="DK74" i="7" s="1"/>
  <c r="CA74" i="3"/>
  <c r="DJ74" i="7" s="1"/>
  <c r="BZ74" i="3"/>
  <c r="DL74" i="7" s="1"/>
  <c r="BY74" i="3"/>
  <c r="DI74" i="7" s="1"/>
  <c r="BX74" i="3"/>
  <c r="DR74" i="7" s="1"/>
  <c r="BW74" i="3"/>
  <c r="DP74" i="7" s="1"/>
  <c r="BV74" i="3"/>
  <c r="DQ74" i="7" s="1"/>
  <c r="BU74" i="3"/>
  <c r="DN74" i="7" s="1"/>
  <c r="BT74" i="3"/>
  <c r="DO74" i="7" s="1"/>
  <c r="BS74" i="3"/>
  <c r="DM74" i="7" s="1"/>
  <c r="CA73" i="3"/>
  <c r="DJ73" i="7" s="1"/>
  <c r="BS73" i="3"/>
  <c r="DM73" i="7" s="1"/>
  <c r="BU73" i="3"/>
  <c r="DN73" i="7" s="1"/>
  <c r="BX72" i="3"/>
  <c r="DR72" i="7" s="1"/>
  <c r="BV72" i="3"/>
  <c r="DQ72" i="7" s="1"/>
  <c r="BR72" i="3"/>
  <c r="DH72" i="7" s="1"/>
  <c r="CB71" i="3"/>
  <c r="DK71" i="7" s="1"/>
  <c r="CA71" i="3"/>
  <c r="DJ71" i="7" s="1"/>
  <c r="BZ71" i="3"/>
  <c r="DL71" i="7" s="1"/>
  <c r="BY71" i="3"/>
  <c r="DI71" i="7" s="1"/>
  <c r="BX71" i="3"/>
  <c r="DR71" i="7" s="1"/>
  <c r="BW71" i="3"/>
  <c r="DP71" i="7" s="1"/>
  <c r="BV71" i="3"/>
  <c r="DQ71" i="7" s="1"/>
  <c r="BU71" i="3"/>
  <c r="DN71" i="7" s="1"/>
  <c r="BT71" i="3"/>
  <c r="DO71" i="7" s="1"/>
  <c r="BS71" i="3"/>
  <c r="DM71" i="7" s="1"/>
  <c r="BR71" i="3"/>
  <c r="DH71" i="7" s="1"/>
  <c r="CB70" i="3"/>
  <c r="DK70" i="7" s="1"/>
  <c r="CA70" i="3"/>
  <c r="DJ70" i="7" s="1"/>
  <c r="BZ70" i="3"/>
  <c r="DL70" i="7" s="1"/>
  <c r="BY70" i="3"/>
  <c r="DI70" i="7" s="1"/>
  <c r="BX70" i="3"/>
  <c r="DR70" i="7" s="1"/>
  <c r="BW70" i="3"/>
  <c r="DP70" i="7" s="1"/>
  <c r="BV70" i="3"/>
  <c r="DQ70" i="7" s="1"/>
  <c r="BU70" i="3"/>
  <c r="DN70" i="7" s="1"/>
  <c r="BT70" i="3"/>
  <c r="DO70" i="7" s="1"/>
  <c r="BS70" i="3"/>
  <c r="DM70" i="7" s="1"/>
  <c r="CA69" i="3"/>
  <c r="DJ69" i="7" s="1"/>
  <c r="BX69" i="3"/>
  <c r="DR69" i="7" s="1"/>
  <c r="BW69" i="3"/>
  <c r="DP69" i="7" s="1"/>
  <c r="BV69" i="3"/>
  <c r="DQ69" i="7" s="1"/>
  <c r="BR69" i="3"/>
  <c r="DH69" i="7" s="1"/>
  <c r="BZ68" i="3"/>
  <c r="DL68" i="7" s="1"/>
  <c r="BX68" i="3"/>
  <c r="DR68" i="7" s="1"/>
  <c r="BW68" i="3"/>
  <c r="DP68" i="7" s="1"/>
  <c r="BV68" i="3"/>
  <c r="DQ68" i="7" s="1"/>
  <c r="BS68" i="3"/>
  <c r="DM68" i="7" s="1"/>
  <c r="BR68" i="3"/>
  <c r="DH68" i="7" s="1"/>
  <c r="CB67" i="3"/>
  <c r="DK67" i="7" s="1"/>
  <c r="BZ67" i="3"/>
  <c r="DL67" i="7" s="1"/>
  <c r="BY67" i="3"/>
  <c r="DI67" i="7" s="1"/>
  <c r="BX67" i="3"/>
  <c r="DR67" i="7" s="1"/>
  <c r="BW67" i="3"/>
  <c r="DP67" i="7" s="1"/>
  <c r="BV67" i="3"/>
  <c r="DQ67" i="7" s="1"/>
  <c r="BU67" i="3"/>
  <c r="DN67" i="7" s="1"/>
  <c r="BT67" i="3"/>
  <c r="DO67" i="7" s="1"/>
  <c r="BS67" i="3"/>
  <c r="DM67" i="7" s="1"/>
  <c r="BR67" i="3"/>
  <c r="DH67" i="7" s="1"/>
  <c r="CA66" i="3"/>
  <c r="DJ66" i="7" s="1"/>
  <c r="BZ66" i="3"/>
  <c r="DL66" i="7" s="1"/>
  <c r="BW66" i="3"/>
  <c r="DP66" i="7" s="1"/>
  <c r="BR66" i="3"/>
  <c r="DH66" i="7" s="1"/>
  <c r="CB66" i="3"/>
  <c r="DK66" i="7" s="1"/>
  <c r="BY66" i="3"/>
  <c r="DI66" i="7" s="1"/>
  <c r="BX66" i="3"/>
  <c r="DR66" i="7" s="1"/>
  <c r="BU66" i="3"/>
  <c r="DN66" i="7" s="1"/>
  <c r="BT66" i="3"/>
  <c r="DO66" i="7" s="1"/>
  <c r="CA65" i="3"/>
  <c r="DJ65" i="7" s="1"/>
  <c r="BZ65" i="3"/>
  <c r="DL65" i="7" s="1"/>
  <c r="BY65" i="3"/>
  <c r="DI65" i="7" s="1"/>
  <c r="BV65" i="3"/>
  <c r="DQ65" i="7" s="1"/>
  <c r="BU65" i="3"/>
  <c r="DN65" i="7" s="1"/>
  <c r="BS65" i="3"/>
  <c r="DM65" i="7" s="1"/>
  <c r="BR65" i="3"/>
  <c r="DH65" i="7" s="1"/>
  <c r="BY64" i="3"/>
  <c r="DI64" i="7" s="1"/>
  <c r="BW64" i="3"/>
  <c r="DP64" i="7" s="1"/>
  <c r="BS64" i="3"/>
  <c r="DM64" i="7" s="1"/>
  <c r="BR64" i="3"/>
  <c r="DH64" i="7" s="1"/>
  <c r="BZ63" i="3"/>
  <c r="DL63" i="7" s="1"/>
  <c r="BY63" i="3"/>
  <c r="DI63" i="7" s="1"/>
  <c r="BX63" i="3"/>
  <c r="DR63" i="7" s="1"/>
  <c r="BW63" i="3"/>
  <c r="DP63" i="7" s="1"/>
  <c r="BV63" i="3"/>
  <c r="DQ63" i="7" s="1"/>
  <c r="BU63" i="3"/>
  <c r="DN63" i="7" s="1"/>
  <c r="BT63" i="3"/>
  <c r="DO63" i="7" s="1"/>
  <c r="BS63" i="3"/>
  <c r="DM63" i="7" s="1"/>
  <c r="CB62" i="3"/>
  <c r="DK62" i="7" s="1"/>
  <c r="CA62" i="3"/>
  <c r="DJ62" i="7" s="1"/>
  <c r="BZ62" i="3"/>
  <c r="DL62" i="7" s="1"/>
  <c r="BY62" i="3"/>
  <c r="DI62" i="7" s="1"/>
  <c r="BX62" i="3"/>
  <c r="DR62" i="7" s="1"/>
  <c r="BW62" i="3"/>
  <c r="DP62" i="7" s="1"/>
  <c r="BU62" i="3"/>
  <c r="DN62" i="7" s="1"/>
  <c r="BT62" i="3"/>
  <c r="DO62" i="7" s="1"/>
  <c r="BS62" i="3"/>
  <c r="DM62" i="7" s="1"/>
  <c r="BR62" i="3"/>
  <c r="DH62" i="7" s="1"/>
  <c r="BY61" i="3"/>
  <c r="DI61" i="7" s="1"/>
  <c r="BX61" i="3"/>
  <c r="DR61" i="7" s="1"/>
  <c r="BU61" i="3"/>
  <c r="DN61" i="7" s="1"/>
  <c r="BT61" i="3"/>
  <c r="DO61" i="7" s="1"/>
  <c r="CA61" i="3"/>
  <c r="DJ61" i="7" s="1"/>
  <c r="BZ61" i="3"/>
  <c r="DL61" i="7" s="1"/>
  <c r="BV61" i="3"/>
  <c r="DQ61" i="7" s="1"/>
  <c r="BR61" i="3"/>
  <c r="DH61" i="7" s="1"/>
  <c r="BX60" i="3"/>
  <c r="DR60" i="7" s="1"/>
  <c r="BV60" i="3"/>
  <c r="DQ60" i="7" s="1"/>
  <c r="BR60" i="3"/>
  <c r="DH60" i="7" s="1"/>
  <c r="CB59" i="3"/>
  <c r="DK59" i="7" s="1"/>
  <c r="BZ59" i="3"/>
  <c r="DL59" i="7" s="1"/>
  <c r="BY59" i="3"/>
  <c r="DI59" i="7" s="1"/>
  <c r="BX59" i="3"/>
  <c r="DR59" i="7" s="1"/>
  <c r="BW59" i="3"/>
  <c r="DP59" i="7" s="1"/>
  <c r="BV59" i="3"/>
  <c r="DQ59" i="7" s="1"/>
  <c r="BU59" i="3"/>
  <c r="DN59" i="7" s="1"/>
  <c r="BT59" i="3"/>
  <c r="DO59" i="7" s="1"/>
  <c r="BS59" i="3"/>
  <c r="DM59" i="7" s="1"/>
  <c r="BR59" i="3"/>
  <c r="DH59" i="7" s="1"/>
  <c r="CB58" i="3"/>
  <c r="DK58" i="7" s="1"/>
  <c r="CA58" i="3"/>
  <c r="DJ58" i="7" s="1"/>
  <c r="BZ58" i="3"/>
  <c r="DL58" i="7" s="1"/>
  <c r="BY58" i="3"/>
  <c r="DI58" i="7" s="1"/>
  <c r="BX58" i="3"/>
  <c r="DR58" i="7" s="1"/>
  <c r="BW58" i="3"/>
  <c r="DP58" i="7" s="1"/>
  <c r="BV58" i="3"/>
  <c r="DQ58" i="7" s="1"/>
  <c r="BU58" i="3"/>
  <c r="DN58" i="7" s="1"/>
  <c r="BT58" i="3"/>
  <c r="DO58" i="7" s="1"/>
  <c r="BS58" i="3"/>
  <c r="DM58" i="7" s="1"/>
  <c r="BR58" i="3"/>
  <c r="DH58" i="7" s="1"/>
  <c r="CA57" i="3"/>
  <c r="DJ57" i="7" s="1"/>
  <c r="BX57" i="3"/>
  <c r="DR57" i="7" s="1"/>
  <c r="BW57" i="3"/>
  <c r="DP57" i="7" s="1"/>
  <c r="BU57" i="3"/>
  <c r="DN57" i="7" s="1"/>
  <c r="BR57" i="3"/>
  <c r="DH57" i="7" s="1"/>
  <c r="BZ56" i="3"/>
  <c r="DL56" i="7" s="1"/>
  <c r="BX56" i="3"/>
  <c r="DR56" i="7" s="1"/>
  <c r="BW56" i="3"/>
  <c r="DP56" i="7" s="1"/>
  <c r="BR56" i="3"/>
  <c r="DH56" i="7" s="1"/>
  <c r="CB55" i="3"/>
  <c r="DK55" i="7" s="1"/>
  <c r="CA55" i="3"/>
  <c r="DJ55" i="7" s="1"/>
  <c r="BZ55" i="3"/>
  <c r="DL55" i="7" s="1"/>
  <c r="BY55" i="3"/>
  <c r="DI55" i="7" s="1"/>
  <c r="BX55" i="3"/>
  <c r="DR55" i="7" s="1"/>
  <c r="BW55" i="3"/>
  <c r="DP55" i="7" s="1"/>
  <c r="BV55" i="3"/>
  <c r="DQ55" i="7" s="1"/>
  <c r="BU55" i="3"/>
  <c r="DN55" i="7" s="1"/>
  <c r="BT55" i="3"/>
  <c r="DO55" i="7" s="1"/>
  <c r="BS55" i="3"/>
  <c r="DM55" i="7" s="1"/>
  <c r="BR55" i="3"/>
  <c r="DH55" i="7" s="1"/>
  <c r="CB54" i="3"/>
  <c r="DK54" i="7" s="1"/>
  <c r="CA54" i="3"/>
  <c r="DJ54" i="7" s="1"/>
  <c r="BZ54" i="3"/>
  <c r="DL54" i="7" s="1"/>
  <c r="BY54" i="3"/>
  <c r="DI54" i="7" s="1"/>
  <c r="BX54" i="3"/>
  <c r="DR54" i="7" s="1"/>
  <c r="BW54" i="3"/>
  <c r="DP54" i="7" s="1"/>
  <c r="BU54" i="3"/>
  <c r="DN54" i="7" s="1"/>
  <c r="BT54" i="3"/>
  <c r="DO54" i="7" s="1"/>
  <c r="BS54" i="3"/>
  <c r="DM54" i="7" s="1"/>
  <c r="BR54" i="3"/>
  <c r="DH54" i="7" s="1"/>
  <c r="CA53" i="3"/>
  <c r="DJ53" i="7" s="1"/>
  <c r="BZ53" i="3"/>
  <c r="DL53" i="7" s="1"/>
  <c r="BX53" i="3"/>
  <c r="DR53" i="7" s="1"/>
  <c r="BW53" i="3"/>
  <c r="DP53" i="7" s="1"/>
  <c r="BV53" i="3"/>
  <c r="DQ53" i="7" s="1"/>
  <c r="BU53" i="3"/>
  <c r="DN53" i="7" s="1"/>
  <c r="BT53" i="3"/>
  <c r="DO53" i="7" s="1"/>
  <c r="BR53" i="3"/>
  <c r="DH53" i="7" s="1"/>
  <c r="BZ52" i="3"/>
  <c r="DL52" i="7" s="1"/>
  <c r="BR52" i="3"/>
  <c r="DH52" i="7" s="1"/>
  <c r="CB51" i="3"/>
  <c r="DK51" i="7" s="1"/>
  <c r="BZ51" i="3"/>
  <c r="DL51" i="7" s="1"/>
  <c r="BY51" i="3"/>
  <c r="DI51" i="7" s="1"/>
  <c r="BX51" i="3"/>
  <c r="DR51" i="7" s="1"/>
  <c r="BW51" i="3"/>
  <c r="DP51" i="7" s="1"/>
  <c r="BV51" i="3"/>
  <c r="DQ51" i="7" s="1"/>
  <c r="BU51" i="3"/>
  <c r="DN51" i="7" s="1"/>
  <c r="BT51" i="3"/>
  <c r="DO51" i="7" s="1"/>
  <c r="BS51" i="3"/>
  <c r="DM51" i="7" s="1"/>
  <c r="BR51" i="3"/>
  <c r="DH51" i="7" s="1"/>
  <c r="CB50" i="3"/>
  <c r="DK50" i="7" s="1"/>
  <c r="CA50" i="3"/>
  <c r="DJ50" i="7" s="1"/>
  <c r="BZ50" i="3"/>
  <c r="DL50" i="7" s="1"/>
  <c r="BY50" i="3"/>
  <c r="DI50" i="7" s="1"/>
  <c r="BX50" i="3"/>
  <c r="DR50" i="7" s="1"/>
  <c r="BW50" i="3"/>
  <c r="DP50" i="7" s="1"/>
  <c r="BU50" i="3"/>
  <c r="DN50" i="7" s="1"/>
  <c r="BT50" i="3"/>
  <c r="DO50" i="7" s="1"/>
  <c r="BS50" i="3"/>
  <c r="DM50" i="7" s="1"/>
  <c r="BR50" i="3"/>
  <c r="DH50" i="7" s="1"/>
  <c r="CA49" i="3"/>
  <c r="DJ49" i="7" s="1"/>
  <c r="BY49" i="3"/>
  <c r="DI49" i="7" s="1"/>
  <c r="BV49" i="3"/>
  <c r="DQ49" i="7" s="1"/>
  <c r="BU49" i="3"/>
  <c r="DN49" i="7" s="1"/>
  <c r="BR49" i="3"/>
  <c r="DH49" i="7" s="1"/>
  <c r="BZ48" i="3"/>
  <c r="DL48" i="7" s="1"/>
  <c r="BW48" i="3"/>
  <c r="DP48" i="7" s="1"/>
  <c r="BT48" i="3"/>
  <c r="DO48" i="7" s="1"/>
  <c r="BR48" i="3"/>
  <c r="DH48" i="7" s="1"/>
  <c r="CB47" i="3"/>
  <c r="DK47" i="7" s="1"/>
  <c r="CA47" i="3"/>
  <c r="DJ47" i="7" s="1"/>
  <c r="BZ47" i="3"/>
  <c r="DL47" i="7" s="1"/>
  <c r="BY47" i="3"/>
  <c r="DI47" i="7" s="1"/>
  <c r="BX47" i="3"/>
  <c r="DR47" i="7" s="1"/>
  <c r="BW47" i="3"/>
  <c r="DP47" i="7" s="1"/>
  <c r="BV47" i="3"/>
  <c r="DQ47" i="7" s="1"/>
  <c r="BU47" i="3"/>
  <c r="DN47" i="7" s="1"/>
  <c r="BT47" i="3"/>
  <c r="DO47" i="7" s="1"/>
  <c r="BS47" i="3"/>
  <c r="DM47" i="7" s="1"/>
  <c r="BR47" i="3"/>
  <c r="DH47" i="7" s="1"/>
  <c r="CB46" i="3"/>
  <c r="DK46" i="7" s="1"/>
  <c r="CA46" i="3"/>
  <c r="DJ46" i="7" s="1"/>
  <c r="BZ46" i="3"/>
  <c r="DL46" i="7" s="1"/>
  <c r="BY46" i="3"/>
  <c r="DI46" i="7" s="1"/>
  <c r="BX46" i="3"/>
  <c r="DR46" i="7" s="1"/>
  <c r="BW46" i="3"/>
  <c r="DP46" i="7" s="1"/>
  <c r="BU46" i="3"/>
  <c r="DN46" i="7" s="1"/>
  <c r="BT46" i="3"/>
  <c r="DO46" i="7" s="1"/>
  <c r="BS46" i="3"/>
  <c r="DM46" i="7" s="1"/>
  <c r="BR46" i="3"/>
  <c r="DH46" i="7" s="1"/>
  <c r="CA45" i="3"/>
  <c r="DJ45" i="7" s="1"/>
  <c r="BX45" i="3"/>
  <c r="DR45" i="7" s="1"/>
  <c r="BW45" i="3"/>
  <c r="DP45" i="7" s="1"/>
  <c r="BT45" i="3"/>
  <c r="DO45" i="7" s="1"/>
  <c r="BS45" i="3"/>
  <c r="DM45" i="7" s="1"/>
  <c r="CB45" i="3"/>
  <c r="DK45" i="7" s="1"/>
  <c r="BZ45" i="3"/>
  <c r="DL45" i="7" s="1"/>
  <c r="BY45" i="3"/>
  <c r="DI45" i="7" s="1"/>
  <c r="BV45" i="3"/>
  <c r="DQ45" i="7" s="1"/>
  <c r="BU45" i="3"/>
  <c r="DN45" i="7" s="1"/>
  <c r="CA38" i="3"/>
  <c r="DJ38" i="7" s="1"/>
  <c r="BX38" i="3"/>
  <c r="DR38" i="7" s="1"/>
  <c r="BW38" i="3"/>
  <c r="DP38" i="7" s="1"/>
  <c r="BT38" i="3"/>
  <c r="DO38" i="7" s="1"/>
  <c r="BS38" i="3"/>
  <c r="DM38" i="7" s="1"/>
  <c r="CB38" i="3"/>
  <c r="DK38" i="7" s="1"/>
  <c r="BZ38" i="3"/>
  <c r="DL38" i="7" s="1"/>
  <c r="BY38" i="3"/>
  <c r="DI38" i="7" s="1"/>
  <c r="BV38" i="3"/>
  <c r="DQ38" i="7" s="1"/>
  <c r="BU38" i="3"/>
  <c r="DN38" i="7" s="1"/>
  <c r="BX3" i="3"/>
  <c r="BW3" i="3"/>
  <c r="BS3" i="3"/>
  <c r="AV3" i="3"/>
  <c r="CJ3" i="7" s="1"/>
  <c r="AU3" i="3"/>
  <c r="AN4" i="3"/>
  <c r="AN5" i="3"/>
  <c r="AN6" i="3"/>
  <c r="AN7" i="3"/>
  <c r="AN8" i="3"/>
  <c r="AN9" i="3"/>
  <c r="AN10" i="3"/>
  <c r="AN11" i="3"/>
  <c r="AN12" i="3"/>
  <c r="AN13" i="3"/>
  <c r="AN14" i="3"/>
  <c r="AN15" i="3"/>
  <c r="AN16" i="3"/>
  <c r="AN17" i="3"/>
  <c r="AN18" i="3"/>
  <c r="AN19" i="3"/>
  <c r="AN20" i="3"/>
  <c r="AN21" i="3"/>
  <c r="AN22" i="3"/>
  <c r="AN23" i="3"/>
  <c r="AN24" i="3"/>
  <c r="AN25" i="3"/>
  <c r="AN26" i="3"/>
  <c r="AN27" i="3"/>
  <c r="AN28" i="3"/>
  <c r="AN29" i="3"/>
  <c r="AN30" i="3"/>
  <c r="AN31" i="3"/>
  <c r="AN32" i="3"/>
  <c r="AN33" i="3"/>
  <c r="AN34" i="3"/>
  <c r="AN35" i="3"/>
  <c r="AN36" i="3"/>
  <c r="AN37" i="3"/>
  <c r="AN39" i="3"/>
  <c r="AN40" i="3"/>
  <c r="AN41" i="3"/>
  <c r="AN42" i="3"/>
  <c r="AN43" i="3"/>
  <c r="AN44" i="3"/>
  <c r="AN46" i="3"/>
  <c r="AN47" i="3"/>
  <c r="AN48" i="3"/>
  <c r="AN49" i="3"/>
  <c r="AN50" i="3"/>
  <c r="AN51" i="3"/>
  <c r="AN52" i="3"/>
  <c r="AN53" i="3"/>
  <c r="AN54" i="3"/>
  <c r="AN55" i="3"/>
  <c r="AN56" i="3"/>
  <c r="AN57" i="3"/>
  <c r="AN58" i="3"/>
  <c r="AN59" i="3"/>
  <c r="AN60" i="3"/>
  <c r="AN62" i="3"/>
  <c r="AN63" i="3"/>
  <c r="AN64" i="3"/>
  <c r="AN65" i="3"/>
  <c r="AN67" i="3"/>
  <c r="AN68" i="3"/>
  <c r="AN69" i="3"/>
  <c r="AN70" i="3"/>
  <c r="AN71" i="3"/>
  <c r="AN72" i="3"/>
  <c r="AN74" i="3"/>
  <c r="AN75" i="3"/>
  <c r="AN76" i="3"/>
  <c r="AN77" i="3"/>
  <c r="AN78" i="3"/>
  <c r="AN79" i="3"/>
  <c r="AN81" i="3"/>
  <c r="AN82" i="3"/>
  <c r="AN83" i="3"/>
  <c r="AN84" i="3"/>
  <c r="AN85" i="3"/>
  <c r="AN86" i="3"/>
  <c r="AN87" i="3"/>
  <c r="AN88" i="3"/>
  <c r="AN89" i="3"/>
  <c r="AN90" i="3"/>
  <c r="AN91" i="3"/>
  <c r="AN92" i="3"/>
  <c r="AN93" i="3"/>
  <c r="AN95" i="3"/>
  <c r="AN96" i="3"/>
  <c r="AN97" i="3"/>
  <c r="AN98" i="3"/>
  <c r="AN99" i="3"/>
  <c r="AN100" i="3"/>
  <c r="AN102" i="3"/>
  <c r="AN103" i="3"/>
  <c r="AN104" i="3"/>
  <c r="AN105" i="3"/>
  <c r="AN106" i="3"/>
  <c r="AN107" i="3"/>
  <c r="AN110" i="3"/>
  <c r="AN111" i="3"/>
  <c r="AN112" i="3"/>
  <c r="AN113" i="3"/>
  <c r="AN114" i="3"/>
  <c r="AN116" i="3"/>
  <c r="AN117" i="3"/>
  <c r="AN118" i="3"/>
  <c r="AN119" i="3"/>
  <c r="AN120" i="3"/>
  <c r="AN121" i="3"/>
  <c r="AN123" i="3"/>
  <c r="AN124" i="3"/>
  <c r="AN125" i="3"/>
  <c r="AN126" i="3"/>
  <c r="AN127" i="3"/>
  <c r="AN128" i="3"/>
  <c r="AN130" i="3"/>
  <c r="AN131" i="3"/>
  <c r="AN132" i="3"/>
  <c r="AN133" i="3"/>
  <c r="AN134" i="3"/>
  <c r="AN135" i="3"/>
  <c r="AN137" i="3"/>
  <c r="AN138" i="3"/>
  <c r="AN139" i="3"/>
  <c r="AN140" i="3"/>
  <c r="AN141" i="3"/>
  <c r="AN142" i="3"/>
  <c r="AN143" i="3"/>
  <c r="AN144" i="3"/>
  <c r="AN146" i="3"/>
  <c r="AN147" i="3"/>
  <c r="AN148" i="3"/>
  <c r="AN149" i="3"/>
  <c r="AN150" i="3"/>
  <c r="AN151" i="3"/>
  <c r="AO4" i="3"/>
  <c r="AO5" i="3"/>
  <c r="AO6" i="3"/>
  <c r="AO7" i="3"/>
  <c r="AO8" i="3"/>
  <c r="AO9" i="3"/>
  <c r="AO10" i="3"/>
  <c r="AO11" i="3"/>
  <c r="AO12" i="3"/>
  <c r="AO13" i="3"/>
  <c r="AO14" i="3"/>
  <c r="AO15" i="3"/>
  <c r="AO16" i="3"/>
  <c r="AO17" i="3"/>
  <c r="AO18" i="3"/>
  <c r="AO19" i="3"/>
  <c r="AO20" i="3"/>
  <c r="AO21" i="3"/>
  <c r="AO22" i="3"/>
  <c r="AO23" i="3"/>
  <c r="AO24" i="3"/>
  <c r="AO25" i="3"/>
  <c r="AO26" i="3"/>
  <c r="AO27" i="3"/>
  <c r="AO28" i="3"/>
  <c r="AO29" i="3"/>
  <c r="AO30" i="3"/>
  <c r="AO31" i="3"/>
  <c r="AO32" i="3"/>
  <c r="AO33" i="3"/>
  <c r="AO34" i="3"/>
  <c r="AO35" i="3"/>
  <c r="AO36" i="3"/>
  <c r="AO37" i="3"/>
  <c r="AO39" i="3"/>
  <c r="AO40" i="3"/>
  <c r="AO41" i="3"/>
  <c r="AO42" i="3"/>
  <c r="AO43" i="3"/>
  <c r="AO44" i="3"/>
  <c r="AO46" i="3"/>
  <c r="AO47" i="3"/>
  <c r="AO48" i="3"/>
  <c r="AO49" i="3"/>
  <c r="AO50" i="3"/>
  <c r="AO51" i="3"/>
  <c r="AO52" i="3"/>
  <c r="AO53" i="3"/>
  <c r="AO54" i="3"/>
  <c r="AO55" i="3"/>
  <c r="AO56" i="3"/>
  <c r="AO57" i="3"/>
  <c r="AO58" i="3"/>
  <c r="AO59" i="3"/>
  <c r="AO60" i="3"/>
  <c r="AO62" i="3"/>
  <c r="AO63" i="3"/>
  <c r="AO64" i="3"/>
  <c r="AO65" i="3"/>
  <c r="AO67" i="3"/>
  <c r="AO68" i="3"/>
  <c r="AO69" i="3"/>
  <c r="AO70" i="3"/>
  <c r="AO71" i="3"/>
  <c r="AO72" i="3"/>
  <c r="AO74" i="3"/>
  <c r="AO75" i="3"/>
  <c r="AO76" i="3"/>
  <c r="AO77" i="3"/>
  <c r="AO78" i="3"/>
  <c r="AO79" i="3"/>
  <c r="AO81" i="3"/>
  <c r="AO82" i="3"/>
  <c r="AO83" i="3"/>
  <c r="AO84" i="3"/>
  <c r="AO85" i="3"/>
  <c r="AO86" i="3"/>
  <c r="AO87" i="3"/>
  <c r="AO88" i="3"/>
  <c r="AO89" i="3"/>
  <c r="AO90" i="3"/>
  <c r="AO91" i="3"/>
  <c r="AO92" i="3"/>
  <c r="AO93" i="3"/>
  <c r="AO95" i="3"/>
  <c r="AO96" i="3"/>
  <c r="AO97" i="3"/>
  <c r="AO98" i="3"/>
  <c r="AO99" i="3"/>
  <c r="AO100" i="3"/>
  <c r="AO102" i="3"/>
  <c r="AO103" i="3"/>
  <c r="AO104" i="3"/>
  <c r="AO105" i="3"/>
  <c r="AO106" i="3"/>
  <c r="AO107" i="3"/>
  <c r="AO110" i="3"/>
  <c r="AO111" i="3"/>
  <c r="AO112" i="3"/>
  <c r="AO113" i="3"/>
  <c r="AO114" i="3"/>
  <c r="AO116" i="3"/>
  <c r="AO117" i="3"/>
  <c r="AO118" i="3"/>
  <c r="AO119" i="3"/>
  <c r="AO120" i="3"/>
  <c r="AO121" i="3"/>
  <c r="AO123" i="3"/>
  <c r="AO124" i="3"/>
  <c r="AO125" i="3"/>
  <c r="AO126" i="3"/>
  <c r="AO127" i="3"/>
  <c r="AO128" i="3"/>
  <c r="AO130" i="3"/>
  <c r="AO131" i="3"/>
  <c r="AO132" i="3"/>
  <c r="AO133" i="3"/>
  <c r="AO134" i="3"/>
  <c r="AO135" i="3"/>
  <c r="AO137" i="3"/>
  <c r="AO138" i="3"/>
  <c r="AO139" i="3"/>
  <c r="AO140" i="3"/>
  <c r="AO141" i="3"/>
  <c r="AO142" i="3"/>
  <c r="AO143" i="3"/>
  <c r="AO144" i="3"/>
  <c r="AO146" i="3"/>
  <c r="AO147" i="3"/>
  <c r="AO148" i="3"/>
  <c r="AO149" i="3"/>
  <c r="AO150" i="3"/>
  <c r="AO151" i="3"/>
  <c r="AM4" i="3"/>
  <c r="AM5" i="3"/>
  <c r="AM6" i="3"/>
  <c r="AM7" i="3"/>
  <c r="AM8" i="3"/>
  <c r="AM9" i="3"/>
  <c r="AM10" i="3"/>
  <c r="AM11" i="3"/>
  <c r="AM12" i="3"/>
  <c r="AM13" i="3"/>
  <c r="AM14" i="3"/>
  <c r="AM15" i="3"/>
  <c r="AM16" i="3"/>
  <c r="AM17" i="3"/>
  <c r="AM18" i="3"/>
  <c r="AM19" i="3"/>
  <c r="AM20" i="3"/>
  <c r="AM21" i="3"/>
  <c r="AM22" i="3"/>
  <c r="AM23" i="3"/>
  <c r="AM24" i="3"/>
  <c r="AM25" i="3"/>
  <c r="AM26" i="3"/>
  <c r="AM27" i="3"/>
  <c r="AM28" i="3"/>
  <c r="AM29" i="3"/>
  <c r="AM30" i="3"/>
  <c r="AM31" i="3"/>
  <c r="AM32" i="3"/>
  <c r="AM33" i="3"/>
  <c r="AM34" i="3"/>
  <c r="AM35" i="3"/>
  <c r="AM36" i="3"/>
  <c r="AM37" i="3"/>
  <c r="AM39" i="3"/>
  <c r="AM40" i="3"/>
  <c r="AM41" i="3"/>
  <c r="AM42" i="3"/>
  <c r="AM43" i="3"/>
  <c r="AM44" i="3"/>
  <c r="AM46" i="3"/>
  <c r="AM47" i="3"/>
  <c r="AM48" i="3"/>
  <c r="AM49" i="3"/>
  <c r="AM50" i="3"/>
  <c r="AM51" i="3"/>
  <c r="AM52" i="3"/>
  <c r="AM53" i="3"/>
  <c r="AM54" i="3"/>
  <c r="AM55" i="3"/>
  <c r="AM56" i="3"/>
  <c r="AM57" i="3"/>
  <c r="AM58" i="3"/>
  <c r="AM59" i="3"/>
  <c r="AM60" i="3"/>
  <c r="AM62" i="3"/>
  <c r="AM63" i="3"/>
  <c r="AM64" i="3"/>
  <c r="AM65" i="3"/>
  <c r="AM67" i="3"/>
  <c r="AM68" i="3"/>
  <c r="AM69" i="3"/>
  <c r="AM70" i="3"/>
  <c r="AM71" i="3"/>
  <c r="AM72" i="3"/>
  <c r="AM74" i="3"/>
  <c r="AM75" i="3"/>
  <c r="AM76" i="3"/>
  <c r="AM77" i="3"/>
  <c r="AM78" i="3"/>
  <c r="AM79" i="3"/>
  <c r="AM81" i="3"/>
  <c r="AM82" i="3"/>
  <c r="AM83" i="3"/>
  <c r="AM84" i="3"/>
  <c r="AM85" i="3"/>
  <c r="AM86" i="3"/>
  <c r="AM87" i="3"/>
  <c r="AM88" i="3"/>
  <c r="AM89" i="3"/>
  <c r="AM90" i="3"/>
  <c r="AM91" i="3"/>
  <c r="AM92" i="3"/>
  <c r="AM93" i="3"/>
  <c r="AM95" i="3"/>
  <c r="AM96" i="3"/>
  <c r="AM97" i="3"/>
  <c r="AM98" i="3"/>
  <c r="AM99" i="3"/>
  <c r="AM100" i="3"/>
  <c r="AM102" i="3"/>
  <c r="AM103" i="3"/>
  <c r="AM104" i="3"/>
  <c r="AM105" i="3"/>
  <c r="AM106" i="3"/>
  <c r="AM107" i="3"/>
  <c r="AM110" i="3"/>
  <c r="AM111" i="3"/>
  <c r="AM112" i="3"/>
  <c r="AM113" i="3"/>
  <c r="AM114" i="3"/>
  <c r="AM116" i="3"/>
  <c r="AM117" i="3"/>
  <c r="AM118" i="3"/>
  <c r="AM119" i="3"/>
  <c r="AM120" i="3"/>
  <c r="AM121" i="3"/>
  <c r="AM123" i="3"/>
  <c r="AM124" i="3"/>
  <c r="AM125" i="3"/>
  <c r="AM126" i="3"/>
  <c r="AM127" i="3"/>
  <c r="AM128" i="3"/>
  <c r="AM130" i="3"/>
  <c r="AM131" i="3"/>
  <c r="AM132" i="3"/>
  <c r="AM133" i="3"/>
  <c r="AM134" i="3"/>
  <c r="AM135" i="3"/>
  <c r="AM137" i="3"/>
  <c r="AM138" i="3"/>
  <c r="AM139" i="3"/>
  <c r="AM140" i="3"/>
  <c r="AM141" i="3"/>
  <c r="AM142" i="3"/>
  <c r="AM143" i="3"/>
  <c r="AM144" i="3"/>
  <c r="AM146" i="3"/>
  <c r="AM147" i="3"/>
  <c r="AM148" i="3"/>
  <c r="AM149" i="3"/>
  <c r="AM150" i="3"/>
  <c r="AM151" i="3"/>
  <c r="AL4" i="3"/>
  <c r="AL5" i="3"/>
  <c r="AL6" i="3"/>
  <c r="AL7" i="3"/>
  <c r="AL8" i="3"/>
  <c r="AL9" i="3"/>
  <c r="AL10" i="3"/>
  <c r="AL11" i="3"/>
  <c r="AL12" i="3"/>
  <c r="AL13" i="3"/>
  <c r="AL14" i="3"/>
  <c r="AL15" i="3"/>
  <c r="AL16" i="3"/>
  <c r="AL17" i="3"/>
  <c r="AL18" i="3"/>
  <c r="AL19" i="3"/>
  <c r="AL20" i="3"/>
  <c r="AL21" i="3"/>
  <c r="AL22" i="3"/>
  <c r="AL23" i="3"/>
  <c r="AL24" i="3"/>
  <c r="AL25" i="3"/>
  <c r="AL26" i="3"/>
  <c r="AL27" i="3"/>
  <c r="AL28" i="3"/>
  <c r="AL29" i="3"/>
  <c r="AL30" i="3"/>
  <c r="AL31" i="3"/>
  <c r="AL32" i="3"/>
  <c r="AL33" i="3"/>
  <c r="AL34" i="3"/>
  <c r="AL35" i="3"/>
  <c r="AL36" i="3"/>
  <c r="AL37" i="3"/>
  <c r="AL39" i="3"/>
  <c r="AL40" i="3"/>
  <c r="AL41" i="3"/>
  <c r="AL42" i="3"/>
  <c r="AL43" i="3"/>
  <c r="AL44" i="3"/>
  <c r="AL46" i="3"/>
  <c r="AL47" i="3"/>
  <c r="AL48" i="3"/>
  <c r="AL49" i="3"/>
  <c r="AL50" i="3"/>
  <c r="AL51" i="3"/>
  <c r="AL52" i="3"/>
  <c r="AL53" i="3"/>
  <c r="AL54" i="3"/>
  <c r="AL55" i="3"/>
  <c r="AL56" i="3"/>
  <c r="AL57" i="3"/>
  <c r="AL58" i="3"/>
  <c r="AL59" i="3"/>
  <c r="AL60" i="3"/>
  <c r="AL62" i="3"/>
  <c r="AL63" i="3"/>
  <c r="AL64" i="3"/>
  <c r="AL65" i="3"/>
  <c r="AL67" i="3"/>
  <c r="AL68" i="3"/>
  <c r="AL69" i="3"/>
  <c r="AL70" i="3"/>
  <c r="AL71" i="3"/>
  <c r="AL72" i="3"/>
  <c r="AL74" i="3"/>
  <c r="AL75" i="3"/>
  <c r="AL76" i="3"/>
  <c r="AL77" i="3"/>
  <c r="AL78" i="3"/>
  <c r="AL79" i="3"/>
  <c r="AL81" i="3"/>
  <c r="AL82" i="3"/>
  <c r="AL83" i="3"/>
  <c r="AL84" i="3"/>
  <c r="AL85" i="3"/>
  <c r="AL86" i="3"/>
  <c r="AL87" i="3"/>
  <c r="AL88" i="3"/>
  <c r="AL89" i="3"/>
  <c r="AL90" i="3"/>
  <c r="AL91" i="3"/>
  <c r="AL92" i="3"/>
  <c r="AL93" i="3"/>
  <c r="AL95" i="3"/>
  <c r="AL96" i="3"/>
  <c r="AL97" i="3"/>
  <c r="AL98" i="3"/>
  <c r="AL99" i="3"/>
  <c r="AL100" i="3"/>
  <c r="AL102" i="3"/>
  <c r="AL103" i="3"/>
  <c r="AL104" i="3"/>
  <c r="AL105" i="3"/>
  <c r="AL106" i="3"/>
  <c r="AL107" i="3"/>
  <c r="AL110" i="3"/>
  <c r="AL111" i="3"/>
  <c r="AL112" i="3"/>
  <c r="AL113" i="3"/>
  <c r="AL114" i="3"/>
  <c r="AL116" i="3"/>
  <c r="AL117" i="3"/>
  <c r="AL118" i="3"/>
  <c r="AL119" i="3"/>
  <c r="AL120" i="3"/>
  <c r="AL121" i="3"/>
  <c r="AL123" i="3"/>
  <c r="AL124" i="3"/>
  <c r="AL125" i="3"/>
  <c r="AL126" i="3"/>
  <c r="AL127" i="3"/>
  <c r="AL128" i="3"/>
  <c r="AL130" i="3"/>
  <c r="AL131" i="3"/>
  <c r="AL132" i="3"/>
  <c r="AL133" i="3"/>
  <c r="AL134" i="3"/>
  <c r="AL135" i="3"/>
  <c r="AL137" i="3"/>
  <c r="AL138" i="3"/>
  <c r="AL139" i="3"/>
  <c r="AL140" i="3"/>
  <c r="AL141" i="3"/>
  <c r="AL142" i="3"/>
  <c r="AL143" i="3"/>
  <c r="AL144" i="3"/>
  <c r="AL146" i="3"/>
  <c r="AL147" i="3"/>
  <c r="AL148" i="3"/>
  <c r="AL149" i="3"/>
  <c r="AL150" i="3"/>
  <c r="AL151" i="3"/>
  <c r="AK4" i="3"/>
  <c r="AK5" i="3"/>
  <c r="AK6" i="3"/>
  <c r="AK7" i="3"/>
  <c r="AK8" i="3"/>
  <c r="AK9" i="3"/>
  <c r="AK10" i="3"/>
  <c r="AK11" i="3"/>
  <c r="AK12" i="3"/>
  <c r="AK13" i="3"/>
  <c r="AK14" i="3"/>
  <c r="AK15" i="3"/>
  <c r="AK16" i="3"/>
  <c r="AK17" i="3"/>
  <c r="AK18" i="3"/>
  <c r="AK19" i="3"/>
  <c r="AK20" i="3"/>
  <c r="AK21" i="3"/>
  <c r="AK22" i="3"/>
  <c r="AK23" i="3"/>
  <c r="AK24" i="3"/>
  <c r="AK25" i="3"/>
  <c r="AK26" i="3"/>
  <c r="AK27" i="3"/>
  <c r="AK28" i="3"/>
  <c r="AK29" i="3"/>
  <c r="AK30" i="3"/>
  <c r="AK31" i="3"/>
  <c r="AK32" i="3"/>
  <c r="AK33" i="3"/>
  <c r="AK34" i="3"/>
  <c r="AK35" i="3"/>
  <c r="AK36" i="3"/>
  <c r="AK37" i="3"/>
  <c r="AK39" i="3"/>
  <c r="AK40" i="3"/>
  <c r="AK41" i="3"/>
  <c r="AK42" i="3"/>
  <c r="AK43" i="3"/>
  <c r="AK44" i="3"/>
  <c r="AK46" i="3"/>
  <c r="AK47" i="3"/>
  <c r="AK48" i="3"/>
  <c r="AK49" i="3"/>
  <c r="AK50" i="3"/>
  <c r="AK51" i="3"/>
  <c r="AK52" i="3"/>
  <c r="AK53" i="3"/>
  <c r="AK54" i="3"/>
  <c r="AK55" i="3"/>
  <c r="AK56" i="3"/>
  <c r="AK57" i="3"/>
  <c r="AK58" i="3"/>
  <c r="AK59" i="3"/>
  <c r="AK60" i="3"/>
  <c r="AK62" i="3"/>
  <c r="AK63" i="3"/>
  <c r="AK64" i="3"/>
  <c r="AK65" i="3"/>
  <c r="AK67" i="3"/>
  <c r="AK68" i="3"/>
  <c r="AK69" i="3"/>
  <c r="AK70" i="3"/>
  <c r="AK71" i="3"/>
  <c r="AK72" i="3"/>
  <c r="AK74" i="3"/>
  <c r="AK75" i="3"/>
  <c r="AK76" i="3"/>
  <c r="AK77" i="3"/>
  <c r="AK78" i="3"/>
  <c r="AK79" i="3"/>
  <c r="AK81" i="3"/>
  <c r="AK82" i="3"/>
  <c r="AK83" i="3"/>
  <c r="AK84" i="3"/>
  <c r="AK85" i="3"/>
  <c r="AK86" i="3"/>
  <c r="AK87" i="3"/>
  <c r="AK88" i="3"/>
  <c r="AK89" i="3"/>
  <c r="AK90" i="3"/>
  <c r="AK91" i="3"/>
  <c r="AK92" i="3"/>
  <c r="AK93" i="3"/>
  <c r="AK95" i="3"/>
  <c r="AK96" i="3"/>
  <c r="AK97" i="3"/>
  <c r="AK98" i="3"/>
  <c r="AK99" i="3"/>
  <c r="AK100" i="3"/>
  <c r="AK102" i="3"/>
  <c r="AK103" i="3"/>
  <c r="AK104" i="3"/>
  <c r="AK105" i="3"/>
  <c r="AK106" i="3"/>
  <c r="AK107" i="3"/>
  <c r="AK110" i="3"/>
  <c r="AK111" i="3"/>
  <c r="AK112" i="3"/>
  <c r="AK113" i="3"/>
  <c r="AK114" i="3"/>
  <c r="AK116" i="3"/>
  <c r="AK117" i="3"/>
  <c r="AK118" i="3"/>
  <c r="AK119" i="3"/>
  <c r="AK120" i="3"/>
  <c r="AK121" i="3"/>
  <c r="AK123" i="3"/>
  <c r="AK124" i="3"/>
  <c r="AK125" i="3"/>
  <c r="AK126" i="3"/>
  <c r="AK127" i="3"/>
  <c r="AK128" i="3"/>
  <c r="AK130" i="3"/>
  <c r="AK131" i="3"/>
  <c r="AK132" i="3"/>
  <c r="AK133" i="3"/>
  <c r="AK134" i="3"/>
  <c r="AK135" i="3"/>
  <c r="AK137" i="3"/>
  <c r="AK138" i="3"/>
  <c r="AK139" i="3"/>
  <c r="AK140" i="3"/>
  <c r="AK141" i="3"/>
  <c r="AK142" i="3"/>
  <c r="AK143" i="3"/>
  <c r="AK144" i="3"/>
  <c r="AK146" i="3"/>
  <c r="AK147" i="3"/>
  <c r="AK148" i="3"/>
  <c r="AK149" i="3"/>
  <c r="AK150" i="3"/>
  <c r="AK151" i="3"/>
  <c r="AJ4" i="3"/>
  <c r="AJ5" i="3"/>
  <c r="AJ6" i="3"/>
  <c r="AJ7" i="3"/>
  <c r="AJ8" i="3"/>
  <c r="AJ9" i="3"/>
  <c r="AJ10" i="3"/>
  <c r="AJ11" i="3"/>
  <c r="AJ12" i="3"/>
  <c r="AJ13" i="3"/>
  <c r="AJ14" i="3"/>
  <c r="AJ15" i="3"/>
  <c r="AJ16" i="3"/>
  <c r="AJ17" i="3"/>
  <c r="AJ18" i="3"/>
  <c r="AJ19" i="3"/>
  <c r="AJ20" i="3"/>
  <c r="AJ21" i="3"/>
  <c r="AJ22" i="3"/>
  <c r="AJ23" i="3"/>
  <c r="AJ24" i="3"/>
  <c r="AJ25" i="3"/>
  <c r="AJ26" i="3"/>
  <c r="AJ27" i="3"/>
  <c r="AJ28" i="3"/>
  <c r="AJ29" i="3"/>
  <c r="AJ30" i="3"/>
  <c r="AJ31" i="3"/>
  <c r="AJ32" i="3"/>
  <c r="AJ33" i="3"/>
  <c r="AJ34" i="3"/>
  <c r="AJ35" i="3"/>
  <c r="AJ36" i="3"/>
  <c r="AJ37" i="3"/>
  <c r="AJ39" i="3"/>
  <c r="AJ40" i="3"/>
  <c r="AJ41" i="3"/>
  <c r="AJ42" i="3"/>
  <c r="AJ43" i="3"/>
  <c r="AJ44" i="3"/>
  <c r="AJ46" i="3"/>
  <c r="AJ47" i="3"/>
  <c r="AJ48" i="3"/>
  <c r="AJ49" i="3"/>
  <c r="AJ50" i="3"/>
  <c r="AJ51" i="3"/>
  <c r="AJ52" i="3"/>
  <c r="AJ53" i="3"/>
  <c r="AJ54" i="3"/>
  <c r="AJ55" i="3"/>
  <c r="AJ56" i="3"/>
  <c r="AJ57" i="3"/>
  <c r="AJ58" i="3"/>
  <c r="AJ59" i="3"/>
  <c r="AJ60" i="3"/>
  <c r="AJ62" i="3"/>
  <c r="AJ63" i="3"/>
  <c r="AJ64" i="3"/>
  <c r="AJ65" i="3"/>
  <c r="AJ67" i="3"/>
  <c r="AJ68" i="3"/>
  <c r="AJ69" i="3"/>
  <c r="AJ70" i="3"/>
  <c r="AJ71" i="3"/>
  <c r="AJ72" i="3"/>
  <c r="AJ74" i="3"/>
  <c r="AJ75" i="3"/>
  <c r="AJ76" i="3"/>
  <c r="AJ77" i="3"/>
  <c r="AJ78" i="3"/>
  <c r="AJ79" i="3"/>
  <c r="AJ81" i="3"/>
  <c r="AJ82" i="3"/>
  <c r="AJ83" i="3"/>
  <c r="AJ84" i="3"/>
  <c r="AJ85" i="3"/>
  <c r="AJ86" i="3"/>
  <c r="AJ87" i="3"/>
  <c r="AJ88" i="3"/>
  <c r="AJ89" i="3"/>
  <c r="AJ90" i="3"/>
  <c r="AJ91" i="3"/>
  <c r="AJ92" i="3"/>
  <c r="AJ93" i="3"/>
  <c r="AJ95" i="3"/>
  <c r="AJ96" i="3"/>
  <c r="AJ97" i="3"/>
  <c r="AJ98" i="3"/>
  <c r="AJ99" i="3"/>
  <c r="AJ100" i="3"/>
  <c r="AJ102" i="3"/>
  <c r="AJ103" i="3"/>
  <c r="AJ104" i="3"/>
  <c r="AJ105" i="3"/>
  <c r="AJ106" i="3"/>
  <c r="AJ107" i="3"/>
  <c r="AJ110" i="3"/>
  <c r="AJ111" i="3"/>
  <c r="AJ112" i="3"/>
  <c r="AJ113" i="3"/>
  <c r="AJ114" i="3"/>
  <c r="AJ116" i="3"/>
  <c r="AJ117" i="3"/>
  <c r="AJ118" i="3"/>
  <c r="AJ119" i="3"/>
  <c r="AJ120" i="3"/>
  <c r="AJ121" i="3"/>
  <c r="AJ123" i="3"/>
  <c r="AJ124" i="3"/>
  <c r="AJ125" i="3"/>
  <c r="AJ126" i="3"/>
  <c r="AJ127" i="3"/>
  <c r="AJ128" i="3"/>
  <c r="AJ130" i="3"/>
  <c r="AJ131" i="3"/>
  <c r="AJ132" i="3"/>
  <c r="AJ133" i="3"/>
  <c r="AJ134" i="3"/>
  <c r="AJ135" i="3"/>
  <c r="AJ137" i="3"/>
  <c r="AJ138" i="3"/>
  <c r="AJ139" i="3"/>
  <c r="AJ140" i="3"/>
  <c r="AJ141" i="3"/>
  <c r="AJ142" i="3"/>
  <c r="AJ143" i="3"/>
  <c r="AJ144" i="3"/>
  <c r="AJ146" i="3"/>
  <c r="AJ147" i="3"/>
  <c r="AJ148" i="3"/>
  <c r="AJ149" i="3"/>
  <c r="AJ150" i="3"/>
  <c r="AJ151" i="3"/>
  <c r="AI4" i="3"/>
  <c r="AI5" i="3"/>
  <c r="AI6" i="3"/>
  <c r="AI7" i="3"/>
  <c r="AI8" i="3"/>
  <c r="AI9" i="3"/>
  <c r="AI10" i="3"/>
  <c r="AI11" i="3"/>
  <c r="AI12" i="3"/>
  <c r="AI13" i="3"/>
  <c r="AI14" i="3"/>
  <c r="AI15" i="3"/>
  <c r="AI16" i="3"/>
  <c r="AI17" i="3"/>
  <c r="AI18" i="3"/>
  <c r="AI19" i="3"/>
  <c r="AI20" i="3"/>
  <c r="AI21" i="3"/>
  <c r="AI22" i="3"/>
  <c r="AI23" i="3"/>
  <c r="AI24" i="3"/>
  <c r="AI25" i="3"/>
  <c r="AI26" i="3"/>
  <c r="AI27" i="3"/>
  <c r="AI28" i="3"/>
  <c r="AI29" i="3"/>
  <c r="AI30" i="3"/>
  <c r="AI31" i="3"/>
  <c r="AI32" i="3"/>
  <c r="AI33" i="3"/>
  <c r="AI34" i="3"/>
  <c r="AI35" i="3"/>
  <c r="AI36" i="3"/>
  <c r="AI37" i="3"/>
  <c r="AI39" i="3"/>
  <c r="AI40" i="3"/>
  <c r="AI41" i="3"/>
  <c r="AI42" i="3"/>
  <c r="AI43" i="3"/>
  <c r="AI44" i="3"/>
  <c r="AI46" i="3"/>
  <c r="AI47" i="3"/>
  <c r="AI48" i="3"/>
  <c r="AI49" i="3"/>
  <c r="AI50" i="3"/>
  <c r="AI51" i="3"/>
  <c r="AI52" i="3"/>
  <c r="AI53" i="3"/>
  <c r="AI54" i="3"/>
  <c r="AI55" i="3"/>
  <c r="AI56" i="3"/>
  <c r="AI57" i="3"/>
  <c r="AI58" i="3"/>
  <c r="AI59" i="3"/>
  <c r="AI60" i="3"/>
  <c r="AI62" i="3"/>
  <c r="AI63" i="3"/>
  <c r="AI64" i="3"/>
  <c r="AI65" i="3"/>
  <c r="AI67" i="3"/>
  <c r="AI68" i="3"/>
  <c r="AI69" i="3"/>
  <c r="AI70" i="3"/>
  <c r="AI71" i="3"/>
  <c r="AI72" i="3"/>
  <c r="AI74" i="3"/>
  <c r="AI75" i="3"/>
  <c r="AI76" i="3"/>
  <c r="AI77" i="3"/>
  <c r="AI78" i="3"/>
  <c r="AI79" i="3"/>
  <c r="AI81" i="3"/>
  <c r="AI82" i="3"/>
  <c r="AI83" i="3"/>
  <c r="AI84" i="3"/>
  <c r="AI85" i="3"/>
  <c r="AI86" i="3"/>
  <c r="AI87" i="3"/>
  <c r="AI88" i="3"/>
  <c r="AI89" i="3"/>
  <c r="AI90" i="3"/>
  <c r="AI91" i="3"/>
  <c r="AI92" i="3"/>
  <c r="AI93" i="3"/>
  <c r="AI95" i="3"/>
  <c r="AI96" i="3"/>
  <c r="AI97" i="3"/>
  <c r="AI98" i="3"/>
  <c r="AI99" i="3"/>
  <c r="AI100" i="3"/>
  <c r="AI102" i="3"/>
  <c r="AI103" i="3"/>
  <c r="AI104" i="3"/>
  <c r="AI105" i="3"/>
  <c r="AI106" i="3"/>
  <c r="AI107" i="3"/>
  <c r="AI110" i="3"/>
  <c r="AI111" i="3"/>
  <c r="AI112" i="3"/>
  <c r="AI113" i="3"/>
  <c r="AI114" i="3"/>
  <c r="AI116" i="3"/>
  <c r="AI117" i="3"/>
  <c r="AI118" i="3"/>
  <c r="AI119" i="3"/>
  <c r="AI120" i="3"/>
  <c r="AI121" i="3"/>
  <c r="AI123" i="3"/>
  <c r="AI124" i="3"/>
  <c r="AI125" i="3"/>
  <c r="AI126" i="3"/>
  <c r="AI127" i="3"/>
  <c r="AI128" i="3"/>
  <c r="AI130" i="3"/>
  <c r="AI131" i="3"/>
  <c r="AI132" i="3"/>
  <c r="AI133" i="3"/>
  <c r="AI134" i="3"/>
  <c r="AI135" i="3"/>
  <c r="AI137" i="3"/>
  <c r="AI138" i="3"/>
  <c r="AI139" i="3"/>
  <c r="AI140" i="3"/>
  <c r="AI141" i="3"/>
  <c r="AI142" i="3"/>
  <c r="AI143" i="3"/>
  <c r="AI144" i="3"/>
  <c r="AI146" i="3"/>
  <c r="AI147" i="3"/>
  <c r="AI148" i="3"/>
  <c r="AI149" i="3"/>
  <c r="AI150" i="3"/>
  <c r="AI151" i="3"/>
  <c r="AH4" i="3"/>
  <c r="AH5" i="3"/>
  <c r="AH6" i="3"/>
  <c r="AH7" i="3"/>
  <c r="AH8" i="3"/>
  <c r="AH9" i="3"/>
  <c r="AH10" i="3"/>
  <c r="AH11" i="3"/>
  <c r="AH12" i="3"/>
  <c r="AH13" i="3"/>
  <c r="AH14" i="3"/>
  <c r="AH15" i="3"/>
  <c r="AH16" i="3"/>
  <c r="AH17" i="3"/>
  <c r="AH18" i="3"/>
  <c r="AH19" i="3"/>
  <c r="AH20" i="3"/>
  <c r="AH21" i="3"/>
  <c r="AH22" i="3"/>
  <c r="AH23" i="3"/>
  <c r="AH24" i="3"/>
  <c r="AH25" i="3"/>
  <c r="AH26" i="3"/>
  <c r="AH27" i="3"/>
  <c r="AH28" i="3"/>
  <c r="AH29" i="3"/>
  <c r="AH30" i="3"/>
  <c r="AH31" i="3"/>
  <c r="AH32" i="3"/>
  <c r="AH33" i="3"/>
  <c r="AH34" i="3"/>
  <c r="AH35" i="3"/>
  <c r="AH36" i="3"/>
  <c r="AH37" i="3"/>
  <c r="AH39" i="3"/>
  <c r="AH40" i="3"/>
  <c r="AH41" i="3"/>
  <c r="AH42" i="3"/>
  <c r="AH43" i="3"/>
  <c r="AH44" i="3"/>
  <c r="AH46" i="3"/>
  <c r="AH47" i="3"/>
  <c r="AH48" i="3"/>
  <c r="AH49" i="3"/>
  <c r="AH50" i="3"/>
  <c r="AH51" i="3"/>
  <c r="AH52" i="3"/>
  <c r="AH53" i="3"/>
  <c r="AH54" i="3"/>
  <c r="AH55" i="3"/>
  <c r="AH56" i="3"/>
  <c r="AH57" i="3"/>
  <c r="AH58" i="3"/>
  <c r="AH59" i="3"/>
  <c r="AH60" i="3"/>
  <c r="AH62" i="3"/>
  <c r="AH63" i="3"/>
  <c r="AH64" i="3"/>
  <c r="AH65" i="3"/>
  <c r="AH67" i="3"/>
  <c r="AH68" i="3"/>
  <c r="AH69" i="3"/>
  <c r="AH70" i="3"/>
  <c r="AH71" i="3"/>
  <c r="AH72" i="3"/>
  <c r="AH74" i="3"/>
  <c r="AH75" i="3"/>
  <c r="AH76" i="3"/>
  <c r="AH77" i="3"/>
  <c r="AH78" i="3"/>
  <c r="AH79" i="3"/>
  <c r="AH81" i="3"/>
  <c r="AH82" i="3"/>
  <c r="AH83" i="3"/>
  <c r="AH84" i="3"/>
  <c r="AH85" i="3"/>
  <c r="AH86" i="3"/>
  <c r="AH87" i="3"/>
  <c r="AH88" i="3"/>
  <c r="AH89" i="3"/>
  <c r="AH90" i="3"/>
  <c r="AH91" i="3"/>
  <c r="AH92" i="3"/>
  <c r="AH93" i="3"/>
  <c r="AH95" i="3"/>
  <c r="AH96" i="3"/>
  <c r="AH97" i="3"/>
  <c r="AH98" i="3"/>
  <c r="AH99" i="3"/>
  <c r="AH100" i="3"/>
  <c r="AH102" i="3"/>
  <c r="AH103" i="3"/>
  <c r="AH104" i="3"/>
  <c r="AH105" i="3"/>
  <c r="AH106" i="3"/>
  <c r="AH107" i="3"/>
  <c r="AH110" i="3"/>
  <c r="AH111" i="3"/>
  <c r="AH112" i="3"/>
  <c r="AH113" i="3"/>
  <c r="AH114" i="3"/>
  <c r="AH116" i="3"/>
  <c r="AH117" i="3"/>
  <c r="AH118" i="3"/>
  <c r="AH119" i="3"/>
  <c r="AH120" i="3"/>
  <c r="AH121" i="3"/>
  <c r="AH123" i="3"/>
  <c r="AH124" i="3"/>
  <c r="AH125" i="3"/>
  <c r="AH126" i="3"/>
  <c r="AH127" i="3"/>
  <c r="AH128" i="3"/>
  <c r="AH130" i="3"/>
  <c r="AH131" i="3"/>
  <c r="AH132" i="3"/>
  <c r="AH133" i="3"/>
  <c r="AH134" i="3"/>
  <c r="AH135" i="3"/>
  <c r="AH137" i="3"/>
  <c r="AH138" i="3"/>
  <c r="AH139" i="3"/>
  <c r="AH140" i="3"/>
  <c r="AH141" i="3"/>
  <c r="AH142" i="3"/>
  <c r="AH143" i="3"/>
  <c r="AH144" i="3"/>
  <c r="AH146" i="3"/>
  <c r="AH147" i="3"/>
  <c r="AH148" i="3"/>
  <c r="AH149" i="3"/>
  <c r="AH150" i="3"/>
  <c r="AH151" i="3"/>
  <c r="AG4" i="3"/>
  <c r="AG5" i="3"/>
  <c r="AG6" i="3"/>
  <c r="AG7" i="3"/>
  <c r="AG8" i="3"/>
  <c r="AG9" i="3"/>
  <c r="AG10" i="3"/>
  <c r="AG11" i="3"/>
  <c r="AG12" i="3"/>
  <c r="AG13" i="3"/>
  <c r="AG14" i="3"/>
  <c r="AG15" i="3"/>
  <c r="AG16" i="3"/>
  <c r="AG17" i="3"/>
  <c r="AG18" i="3"/>
  <c r="AG19" i="3"/>
  <c r="AG20" i="3"/>
  <c r="AG21" i="3"/>
  <c r="AG22" i="3"/>
  <c r="AG23" i="3"/>
  <c r="AG24" i="3"/>
  <c r="AG25" i="3"/>
  <c r="AG26" i="3"/>
  <c r="AG27" i="3"/>
  <c r="AG28" i="3"/>
  <c r="AG29" i="3"/>
  <c r="AG30" i="3"/>
  <c r="AG31" i="3"/>
  <c r="AG32" i="3"/>
  <c r="AG33" i="3"/>
  <c r="AG34" i="3"/>
  <c r="AG35" i="3"/>
  <c r="AG36" i="3"/>
  <c r="AG37" i="3"/>
  <c r="AG39" i="3"/>
  <c r="AG40" i="3"/>
  <c r="AG41" i="3"/>
  <c r="AG42" i="3"/>
  <c r="AG43" i="3"/>
  <c r="AG44" i="3"/>
  <c r="AG46" i="3"/>
  <c r="AG47" i="3"/>
  <c r="AG48" i="3"/>
  <c r="AG49" i="3"/>
  <c r="AG50" i="3"/>
  <c r="AG51" i="3"/>
  <c r="AG52" i="3"/>
  <c r="AG53" i="3"/>
  <c r="AG54" i="3"/>
  <c r="AG55" i="3"/>
  <c r="AG56" i="3"/>
  <c r="AG57" i="3"/>
  <c r="AG58" i="3"/>
  <c r="AG59" i="3"/>
  <c r="AG60" i="3"/>
  <c r="AG62" i="3"/>
  <c r="AG63" i="3"/>
  <c r="AG64" i="3"/>
  <c r="AG65" i="3"/>
  <c r="AG67" i="3"/>
  <c r="AG68" i="3"/>
  <c r="AG69" i="3"/>
  <c r="AG70" i="3"/>
  <c r="AG71" i="3"/>
  <c r="AG72" i="3"/>
  <c r="AG74" i="3"/>
  <c r="AG75" i="3"/>
  <c r="AG76" i="3"/>
  <c r="AG77" i="3"/>
  <c r="AG78" i="3"/>
  <c r="AG79" i="3"/>
  <c r="AG81" i="3"/>
  <c r="AG82" i="3"/>
  <c r="AG83" i="3"/>
  <c r="AG84" i="3"/>
  <c r="AG85" i="3"/>
  <c r="AG86" i="3"/>
  <c r="AG87" i="3"/>
  <c r="AG88" i="3"/>
  <c r="AG89" i="3"/>
  <c r="AG90" i="3"/>
  <c r="AG91" i="3"/>
  <c r="AG92" i="3"/>
  <c r="AG93" i="3"/>
  <c r="AG95" i="3"/>
  <c r="AG96" i="3"/>
  <c r="AG97" i="3"/>
  <c r="AG98" i="3"/>
  <c r="AG99" i="3"/>
  <c r="AG100" i="3"/>
  <c r="AG102" i="3"/>
  <c r="AG103" i="3"/>
  <c r="AG104" i="3"/>
  <c r="AG105" i="3"/>
  <c r="AG106" i="3"/>
  <c r="AG107" i="3"/>
  <c r="AG110" i="3"/>
  <c r="AG111" i="3"/>
  <c r="AG112" i="3"/>
  <c r="AG113" i="3"/>
  <c r="AG114" i="3"/>
  <c r="AG116" i="3"/>
  <c r="AG117" i="3"/>
  <c r="AG118" i="3"/>
  <c r="AG119" i="3"/>
  <c r="AG120" i="3"/>
  <c r="AG121" i="3"/>
  <c r="AG123" i="3"/>
  <c r="AG124" i="3"/>
  <c r="AG125" i="3"/>
  <c r="AG126" i="3"/>
  <c r="AG127" i="3"/>
  <c r="AG128" i="3"/>
  <c r="AG130" i="3"/>
  <c r="AG131" i="3"/>
  <c r="AG132" i="3"/>
  <c r="AG133" i="3"/>
  <c r="AG134" i="3"/>
  <c r="AG135" i="3"/>
  <c r="AG137" i="3"/>
  <c r="AG138" i="3"/>
  <c r="AG139" i="3"/>
  <c r="AG140" i="3"/>
  <c r="AG141" i="3"/>
  <c r="AG142" i="3"/>
  <c r="AG143" i="3"/>
  <c r="AG144" i="3"/>
  <c r="AG146" i="3"/>
  <c r="AG147" i="3"/>
  <c r="AG148" i="3"/>
  <c r="AG149" i="3"/>
  <c r="AG150" i="3"/>
  <c r="AG151" i="3"/>
  <c r="AF4" i="3"/>
  <c r="AF5" i="3"/>
  <c r="AF6" i="3"/>
  <c r="AF7" i="3"/>
  <c r="AF8" i="3"/>
  <c r="AF9" i="3"/>
  <c r="AF10" i="3"/>
  <c r="AF11" i="3"/>
  <c r="AF12" i="3"/>
  <c r="AF13" i="3"/>
  <c r="AF14" i="3"/>
  <c r="AF15" i="3"/>
  <c r="AF16" i="3"/>
  <c r="AF17" i="3"/>
  <c r="AF18" i="3"/>
  <c r="AF19" i="3"/>
  <c r="AF20" i="3"/>
  <c r="AF21" i="3"/>
  <c r="AF22" i="3"/>
  <c r="AF23" i="3"/>
  <c r="AF24" i="3"/>
  <c r="AF25" i="3"/>
  <c r="AF26" i="3"/>
  <c r="AF27" i="3"/>
  <c r="AF28" i="3"/>
  <c r="AF29" i="3"/>
  <c r="AF30" i="3"/>
  <c r="AF31" i="3"/>
  <c r="AF32" i="3"/>
  <c r="AF33" i="3"/>
  <c r="AF34" i="3"/>
  <c r="AF35" i="3"/>
  <c r="AF36" i="3"/>
  <c r="AF37" i="3"/>
  <c r="AF39" i="3"/>
  <c r="AF40" i="3"/>
  <c r="AF41" i="3"/>
  <c r="AF42" i="3"/>
  <c r="AF43" i="3"/>
  <c r="AF44" i="3"/>
  <c r="AF46" i="3"/>
  <c r="AF47" i="3"/>
  <c r="AF48" i="3"/>
  <c r="AF49" i="3"/>
  <c r="AF50" i="3"/>
  <c r="AF51" i="3"/>
  <c r="AF52" i="3"/>
  <c r="AF53" i="3"/>
  <c r="AF54" i="3"/>
  <c r="AF55" i="3"/>
  <c r="AF56" i="3"/>
  <c r="AF57" i="3"/>
  <c r="AF58" i="3"/>
  <c r="AF59" i="3"/>
  <c r="AF60" i="3"/>
  <c r="AF62" i="3"/>
  <c r="AF63" i="3"/>
  <c r="AF64" i="3"/>
  <c r="AF65" i="3"/>
  <c r="AF67" i="3"/>
  <c r="AF68" i="3"/>
  <c r="AF69" i="3"/>
  <c r="AF70" i="3"/>
  <c r="AF71" i="3"/>
  <c r="AF72" i="3"/>
  <c r="AF74" i="3"/>
  <c r="AF75" i="3"/>
  <c r="AF76" i="3"/>
  <c r="AF77" i="3"/>
  <c r="AF78" i="3"/>
  <c r="AF79" i="3"/>
  <c r="AF81" i="3"/>
  <c r="AF82" i="3"/>
  <c r="AF83" i="3"/>
  <c r="AF84" i="3"/>
  <c r="AF85" i="3"/>
  <c r="AF86" i="3"/>
  <c r="AF87" i="3"/>
  <c r="AF88" i="3"/>
  <c r="AF89" i="3"/>
  <c r="AF90" i="3"/>
  <c r="AF91" i="3"/>
  <c r="AF92" i="3"/>
  <c r="AF93" i="3"/>
  <c r="AF95" i="3"/>
  <c r="AF96" i="3"/>
  <c r="AF97" i="3"/>
  <c r="AF98" i="3"/>
  <c r="AF99" i="3"/>
  <c r="AF100" i="3"/>
  <c r="AF102" i="3"/>
  <c r="AF103" i="3"/>
  <c r="AF104" i="3"/>
  <c r="AF105" i="3"/>
  <c r="AF106" i="3"/>
  <c r="AF107" i="3"/>
  <c r="AF110" i="3"/>
  <c r="AF111" i="3"/>
  <c r="AF112" i="3"/>
  <c r="AF113" i="3"/>
  <c r="AF114" i="3"/>
  <c r="AF116" i="3"/>
  <c r="AF117" i="3"/>
  <c r="AF118" i="3"/>
  <c r="AF119" i="3"/>
  <c r="AF120" i="3"/>
  <c r="AF121" i="3"/>
  <c r="AF123" i="3"/>
  <c r="AF124" i="3"/>
  <c r="AF125" i="3"/>
  <c r="AF126" i="3"/>
  <c r="AF127" i="3"/>
  <c r="AF128" i="3"/>
  <c r="AF130" i="3"/>
  <c r="AF131" i="3"/>
  <c r="AF132" i="3"/>
  <c r="AF133" i="3"/>
  <c r="AF134" i="3"/>
  <c r="AF135" i="3"/>
  <c r="AF137" i="3"/>
  <c r="AF138" i="3"/>
  <c r="AF139" i="3"/>
  <c r="AF140" i="3"/>
  <c r="AF141" i="3"/>
  <c r="AF142" i="3"/>
  <c r="AF143" i="3"/>
  <c r="AF144" i="3"/>
  <c r="AF146" i="3"/>
  <c r="AF147" i="3"/>
  <c r="AF148" i="3"/>
  <c r="AF149" i="3"/>
  <c r="AF150" i="3"/>
  <c r="AF151" i="3"/>
  <c r="AE41" i="3"/>
  <c r="AE42" i="3"/>
  <c r="AE43" i="3"/>
  <c r="AE44" i="3"/>
  <c r="AE46" i="3"/>
  <c r="AE47" i="3"/>
  <c r="AE48" i="3"/>
  <c r="AE49" i="3"/>
  <c r="AE50" i="3"/>
  <c r="AE51" i="3"/>
  <c r="AE52" i="3"/>
  <c r="AE53" i="3"/>
  <c r="AE54" i="3"/>
  <c r="AE55" i="3"/>
  <c r="AE56" i="3"/>
  <c r="AE57" i="3"/>
  <c r="AE58" i="3"/>
  <c r="AE59" i="3"/>
  <c r="AE60" i="3"/>
  <c r="AE62" i="3"/>
  <c r="AE63" i="3"/>
  <c r="AE64" i="3"/>
  <c r="AE65" i="3"/>
  <c r="AE67" i="3"/>
  <c r="AE68" i="3"/>
  <c r="AE69" i="3"/>
  <c r="AE70" i="3"/>
  <c r="AE71" i="3"/>
  <c r="AE72" i="3"/>
  <c r="AE74" i="3"/>
  <c r="AE75" i="3"/>
  <c r="AE76" i="3"/>
  <c r="AE77" i="3"/>
  <c r="AE78" i="3"/>
  <c r="AE79" i="3"/>
  <c r="AE81" i="3"/>
  <c r="AE82" i="3"/>
  <c r="AE83" i="3"/>
  <c r="AE84" i="3"/>
  <c r="AE85" i="3"/>
  <c r="AE86" i="3"/>
  <c r="AE87" i="3"/>
  <c r="AE88" i="3"/>
  <c r="AE89" i="3"/>
  <c r="AE90" i="3"/>
  <c r="AE91" i="3"/>
  <c r="AE92" i="3"/>
  <c r="AE93" i="3"/>
  <c r="AE95" i="3"/>
  <c r="AE96" i="3"/>
  <c r="AE97" i="3"/>
  <c r="AE98" i="3"/>
  <c r="AE99" i="3"/>
  <c r="AE100" i="3"/>
  <c r="AE102" i="3"/>
  <c r="AE103" i="3"/>
  <c r="AE104" i="3"/>
  <c r="AE105" i="3"/>
  <c r="AE106" i="3"/>
  <c r="AE107" i="3"/>
  <c r="AE110" i="3"/>
  <c r="AE111" i="3"/>
  <c r="AE112" i="3"/>
  <c r="AE113" i="3"/>
  <c r="AE114" i="3"/>
  <c r="AE116" i="3"/>
  <c r="AE117" i="3"/>
  <c r="AE118" i="3"/>
  <c r="AE119" i="3"/>
  <c r="AE120" i="3"/>
  <c r="AE121" i="3"/>
  <c r="AE123" i="3"/>
  <c r="AE124" i="3"/>
  <c r="AE125" i="3"/>
  <c r="AE126" i="3"/>
  <c r="AE127" i="3"/>
  <c r="AE128" i="3"/>
  <c r="AE130" i="3"/>
  <c r="AE131" i="3"/>
  <c r="AE132" i="3"/>
  <c r="AE133" i="3"/>
  <c r="AE134" i="3"/>
  <c r="AE135" i="3"/>
  <c r="AE137" i="3"/>
  <c r="AE138" i="3"/>
  <c r="AE139" i="3"/>
  <c r="AE140" i="3"/>
  <c r="AE141" i="3"/>
  <c r="AE142" i="3"/>
  <c r="AE143" i="3"/>
  <c r="AE144" i="3"/>
  <c r="AE146" i="3"/>
  <c r="AE147" i="3"/>
  <c r="AE148" i="3"/>
  <c r="AE149" i="3"/>
  <c r="AE150" i="3"/>
  <c r="AE151" i="3"/>
  <c r="AE4" i="3"/>
  <c r="AE5" i="3"/>
  <c r="AE6" i="3"/>
  <c r="AE7" i="3"/>
  <c r="AE8" i="3"/>
  <c r="AE9" i="3"/>
  <c r="AE10" i="3"/>
  <c r="AE11" i="3"/>
  <c r="AE12" i="3"/>
  <c r="AE13" i="3"/>
  <c r="AE14" i="3"/>
  <c r="AE15" i="3"/>
  <c r="AE16" i="3"/>
  <c r="AE17" i="3"/>
  <c r="AE18" i="3"/>
  <c r="AE19" i="3"/>
  <c r="AE20" i="3"/>
  <c r="AE21" i="3"/>
  <c r="AE22" i="3"/>
  <c r="AE23" i="3"/>
  <c r="AE24" i="3"/>
  <c r="AE25" i="3"/>
  <c r="AE26" i="3"/>
  <c r="AE27" i="3"/>
  <c r="AE28" i="3"/>
  <c r="AE29" i="3"/>
  <c r="AE30" i="3"/>
  <c r="AE31" i="3"/>
  <c r="AE32" i="3"/>
  <c r="AE33" i="3"/>
  <c r="AE34" i="3"/>
  <c r="AE35" i="3"/>
  <c r="AE36" i="3"/>
  <c r="AE37" i="3"/>
  <c r="AE39" i="3"/>
  <c r="AE40" i="3"/>
  <c r="AD152" i="3"/>
  <c r="AD145" i="3"/>
  <c r="AD136" i="3"/>
  <c r="AD129" i="3"/>
  <c r="AD122" i="3"/>
  <c r="AD115" i="3"/>
  <c r="AD109" i="3"/>
  <c r="AD108" i="3"/>
  <c r="AD101" i="3"/>
  <c r="AD94" i="3"/>
  <c r="AD80" i="3"/>
  <c r="AD73" i="3"/>
  <c r="AD66" i="3"/>
  <c r="AD61" i="3"/>
  <c r="AD45" i="3"/>
  <c r="AD38" i="3"/>
  <c r="AD3" i="3"/>
  <c r="AC152" i="3"/>
  <c r="Z775" i="5" s="1"/>
  <c r="Z1708" i="5" s="1"/>
  <c r="AC145" i="3"/>
  <c r="Z768" i="5" s="1"/>
  <c r="Z1701" i="5" s="1"/>
  <c r="AC136" i="3"/>
  <c r="Z759" i="5" s="1"/>
  <c r="Z1692" i="5" s="1"/>
  <c r="AC129" i="3"/>
  <c r="Z752" i="5" s="1"/>
  <c r="Z1685" i="5" s="1"/>
  <c r="AC122" i="3"/>
  <c r="Z745" i="5" s="1"/>
  <c r="Z1678" i="5" s="1"/>
  <c r="AC115" i="3"/>
  <c r="Z738" i="5" s="1"/>
  <c r="Z1671" i="5" s="1"/>
  <c r="AC109" i="3"/>
  <c r="Z732" i="5" s="1"/>
  <c r="Z1665" i="5" s="1"/>
  <c r="AC108" i="3"/>
  <c r="Z731" i="5" s="1"/>
  <c r="Z1664" i="5" s="1"/>
  <c r="AC101" i="3"/>
  <c r="Z724" i="5" s="1"/>
  <c r="Z1657" i="5" s="1"/>
  <c r="AC94" i="3"/>
  <c r="Z717" i="5" s="1"/>
  <c r="Z1650" i="5" s="1"/>
  <c r="AC80" i="3"/>
  <c r="Z703" i="5" s="1"/>
  <c r="Z1636" i="5" s="1"/>
  <c r="AC73" i="3"/>
  <c r="Z696" i="5" s="1"/>
  <c r="Z1629" i="5" s="1"/>
  <c r="AC66" i="3"/>
  <c r="Z689" i="5" s="1"/>
  <c r="Z1622" i="5" s="1"/>
  <c r="AC61" i="3"/>
  <c r="Z684" i="5" s="1"/>
  <c r="Z1617" i="5" s="1"/>
  <c r="AC45" i="3"/>
  <c r="Z668" i="5" s="1"/>
  <c r="Z1601" i="5" s="1"/>
  <c r="AC38" i="3"/>
  <c r="Z661" i="5" s="1"/>
  <c r="Z1594" i="5" s="1"/>
  <c r="AC3" i="3"/>
  <c r="AB152" i="3"/>
  <c r="Z930" i="5" s="1"/>
  <c r="AB145" i="3"/>
  <c r="Z923" i="5" s="1"/>
  <c r="AB136" i="3"/>
  <c r="Z914" i="5" s="1"/>
  <c r="AB129" i="3"/>
  <c r="Z907" i="5" s="1"/>
  <c r="AB122" i="3"/>
  <c r="Z900" i="5" s="1"/>
  <c r="AB115" i="3"/>
  <c r="Z893" i="5" s="1"/>
  <c r="AB109" i="3"/>
  <c r="Z887" i="5" s="1"/>
  <c r="AB108" i="3"/>
  <c r="Z886" i="5" s="1"/>
  <c r="AB101" i="3"/>
  <c r="Z879" i="5" s="1"/>
  <c r="AB94" i="3"/>
  <c r="Z872" i="5" s="1"/>
  <c r="AB80" i="3"/>
  <c r="Z858" i="5" s="1"/>
  <c r="AB73" i="3"/>
  <c r="Z851" i="5" s="1"/>
  <c r="AB66" i="3"/>
  <c r="Z844" i="5" s="1"/>
  <c r="AB61" i="3"/>
  <c r="Z839" i="5" s="1"/>
  <c r="AB45" i="3"/>
  <c r="Z823" i="5" s="1"/>
  <c r="AB38" i="3"/>
  <c r="Z816" i="5" s="1"/>
  <c r="AB3" i="3"/>
  <c r="AA152" i="3"/>
  <c r="AA145" i="3"/>
  <c r="AA136" i="3"/>
  <c r="AA129" i="3"/>
  <c r="AA122" i="3"/>
  <c r="AA115" i="3"/>
  <c r="AA109" i="3"/>
  <c r="AA108" i="3"/>
  <c r="AA101" i="3"/>
  <c r="AA94" i="3"/>
  <c r="AA80" i="3"/>
  <c r="AA73" i="3"/>
  <c r="AA66" i="3"/>
  <c r="AA61" i="3"/>
  <c r="AA45" i="3"/>
  <c r="AA38" i="3"/>
  <c r="AA3" i="3"/>
  <c r="Z152" i="3"/>
  <c r="Z145" i="3"/>
  <c r="Z136" i="3"/>
  <c r="Z129" i="3"/>
  <c r="Z122" i="3"/>
  <c r="Z115" i="3"/>
  <c r="Z109" i="3"/>
  <c r="Z108" i="3"/>
  <c r="Z101" i="3"/>
  <c r="Z94" i="3"/>
  <c r="Z80" i="3"/>
  <c r="Z73" i="3"/>
  <c r="Z66" i="3"/>
  <c r="Z61" i="3"/>
  <c r="Z45" i="3"/>
  <c r="Z38" i="3"/>
  <c r="Z3" i="3"/>
  <c r="Y152" i="3"/>
  <c r="Y145" i="3"/>
  <c r="Y136" i="3"/>
  <c r="Y129" i="3"/>
  <c r="Y122" i="3"/>
  <c r="Y115" i="3"/>
  <c r="Y109" i="3"/>
  <c r="Y108" i="3"/>
  <c r="Y101" i="3"/>
  <c r="Y94" i="3"/>
  <c r="Y80" i="3"/>
  <c r="Y73" i="3"/>
  <c r="Y66" i="3"/>
  <c r="Y61" i="3"/>
  <c r="Y45" i="3"/>
  <c r="Y38" i="3"/>
  <c r="Y3" i="3"/>
  <c r="X152" i="3"/>
  <c r="X145" i="3"/>
  <c r="X136" i="3"/>
  <c r="X129" i="3"/>
  <c r="X122" i="3"/>
  <c r="X115" i="3"/>
  <c r="X109" i="3"/>
  <c r="X108" i="3"/>
  <c r="X101" i="3"/>
  <c r="X94" i="3"/>
  <c r="X80" i="3"/>
  <c r="X73" i="3"/>
  <c r="X66" i="3"/>
  <c r="X61" i="3"/>
  <c r="X45" i="3"/>
  <c r="X38" i="3"/>
  <c r="X3" i="3"/>
  <c r="W152" i="3"/>
  <c r="W145" i="3"/>
  <c r="W136" i="3"/>
  <c r="W129" i="3"/>
  <c r="W122" i="3"/>
  <c r="W115" i="3"/>
  <c r="W109" i="3"/>
  <c r="W108" i="3"/>
  <c r="W101" i="3"/>
  <c r="W94" i="3"/>
  <c r="W80" i="3"/>
  <c r="W73" i="3"/>
  <c r="W66" i="3"/>
  <c r="W61" i="3"/>
  <c r="W45" i="3"/>
  <c r="W38" i="3"/>
  <c r="W3" i="3"/>
  <c r="V152" i="3"/>
  <c r="Z307" i="5" s="1"/>
  <c r="V145" i="3"/>
  <c r="Z300" i="5" s="1"/>
  <c r="V136" i="3"/>
  <c r="Z291" i="5" s="1"/>
  <c r="V129" i="3"/>
  <c r="Z284" i="5" s="1"/>
  <c r="V122" i="3"/>
  <c r="Z277" i="5" s="1"/>
  <c r="V115" i="3"/>
  <c r="Z270" i="5" s="1"/>
  <c r="V109" i="3"/>
  <c r="Z264" i="5" s="1"/>
  <c r="V108" i="3"/>
  <c r="Z263" i="5" s="1"/>
  <c r="V101" i="3"/>
  <c r="Z256" i="5" s="1"/>
  <c r="V94" i="3"/>
  <c r="Z249" i="5" s="1"/>
  <c r="V80" i="3"/>
  <c r="Z235" i="5" s="1"/>
  <c r="V73" i="3"/>
  <c r="Z228" i="5" s="1"/>
  <c r="V66" i="3"/>
  <c r="Z221" i="5" s="1"/>
  <c r="V61" i="3"/>
  <c r="Z216" i="5" s="1"/>
  <c r="V45" i="3"/>
  <c r="Z200" i="5" s="1"/>
  <c r="V38" i="3"/>
  <c r="Z193" i="5" s="1"/>
  <c r="V3" i="3"/>
  <c r="U152" i="3"/>
  <c r="Z151" i="5" s="1"/>
  <c r="U145" i="3"/>
  <c r="Z144" i="5" s="1"/>
  <c r="U136" i="3"/>
  <c r="Z135" i="5" s="1"/>
  <c r="U129" i="3"/>
  <c r="Z128" i="5" s="1"/>
  <c r="U122" i="3"/>
  <c r="Z121" i="5" s="1"/>
  <c r="U115" i="3"/>
  <c r="Z114" i="5" s="1"/>
  <c r="U109" i="3"/>
  <c r="Z108" i="5" s="1"/>
  <c r="U108" i="3"/>
  <c r="Z107" i="5" s="1"/>
  <c r="U101" i="3"/>
  <c r="Z100" i="5" s="1"/>
  <c r="U94" i="3"/>
  <c r="Z93" i="5" s="1"/>
  <c r="U80" i="3"/>
  <c r="Z79" i="5" s="1"/>
  <c r="U73" i="3"/>
  <c r="Z72" i="5" s="1"/>
  <c r="U66" i="3"/>
  <c r="Z65" i="5" s="1"/>
  <c r="U61" i="3"/>
  <c r="Z60" i="5" s="1"/>
  <c r="U45" i="3"/>
  <c r="Z44" i="5" s="1"/>
  <c r="U38" i="3"/>
  <c r="Z37" i="5" s="1"/>
  <c r="U3" i="3"/>
  <c r="T152" i="3"/>
  <c r="T145" i="3"/>
  <c r="T136" i="3"/>
  <c r="T129" i="3"/>
  <c r="T122" i="3"/>
  <c r="T115" i="3"/>
  <c r="T109" i="3"/>
  <c r="T108" i="3"/>
  <c r="T101" i="3"/>
  <c r="T94" i="3"/>
  <c r="T80" i="3"/>
  <c r="T73" i="3"/>
  <c r="T66" i="3"/>
  <c r="T61" i="3"/>
  <c r="T45" i="3"/>
  <c r="T38" i="3"/>
  <c r="T3" i="3"/>
  <c r="S152" i="3"/>
  <c r="AN152" i="3" s="1"/>
  <c r="S145" i="3"/>
  <c r="AN145" i="3" s="1"/>
  <c r="S136" i="3"/>
  <c r="AN136" i="3" s="1"/>
  <c r="S129" i="3"/>
  <c r="AN129" i="3" s="1"/>
  <c r="S122" i="3"/>
  <c r="AN122" i="3" s="1"/>
  <c r="S115" i="3"/>
  <c r="AN115" i="3" s="1"/>
  <c r="S109" i="3"/>
  <c r="AN109" i="3" s="1"/>
  <c r="S108" i="3"/>
  <c r="AN108" i="3" s="1"/>
  <c r="S101" i="3"/>
  <c r="AN101" i="3" s="1"/>
  <c r="S94" i="3"/>
  <c r="AN94" i="3" s="1"/>
  <c r="S80" i="3"/>
  <c r="AN80" i="3" s="1"/>
  <c r="S73" i="3"/>
  <c r="AN73" i="3" s="1"/>
  <c r="S66" i="3"/>
  <c r="AN66" i="3" s="1"/>
  <c r="S61" i="3"/>
  <c r="AN61" i="3" s="1"/>
  <c r="S45" i="3"/>
  <c r="AN45" i="3" s="1"/>
  <c r="S38" i="3"/>
  <c r="AN38" i="3" s="1"/>
  <c r="S3" i="3"/>
  <c r="AN3" i="3" s="1"/>
  <c r="R152" i="3"/>
  <c r="AM152" i="3" s="1"/>
  <c r="R145" i="3"/>
  <c r="AM145" i="3" s="1"/>
  <c r="R136" i="3"/>
  <c r="AM136" i="3" s="1"/>
  <c r="R129" i="3"/>
  <c r="AM129" i="3" s="1"/>
  <c r="R122" i="3"/>
  <c r="AM122" i="3" s="1"/>
  <c r="R115" i="3"/>
  <c r="AM115" i="3" s="1"/>
  <c r="R109" i="3"/>
  <c r="AM109" i="3" s="1"/>
  <c r="R108" i="3"/>
  <c r="AM108" i="3" s="1"/>
  <c r="R101" i="3"/>
  <c r="AM101" i="3" s="1"/>
  <c r="R94" i="3"/>
  <c r="AM94" i="3" s="1"/>
  <c r="R80" i="3"/>
  <c r="AM80" i="3" s="1"/>
  <c r="R73" i="3"/>
  <c r="AM73" i="3" s="1"/>
  <c r="R66" i="3"/>
  <c r="AM66" i="3" s="1"/>
  <c r="R61" i="3"/>
  <c r="AM61" i="3" s="1"/>
  <c r="R45" i="3"/>
  <c r="AM45" i="3" s="1"/>
  <c r="R38" i="3"/>
  <c r="AM38" i="3" s="1"/>
  <c r="R3" i="3"/>
  <c r="AM3" i="3" s="1"/>
  <c r="Q152" i="3"/>
  <c r="Z1243" i="5" s="1"/>
  <c r="Q145" i="3"/>
  <c r="Z1236" i="5" s="1"/>
  <c r="Q136" i="3"/>
  <c r="Z1227" i="5" s="1"/>
  <c r="Q129" i="3"/>
  <c r="Z1220" i="5" s="1"/>
  <c r="Q122" i="3"/>
  <c r="Z1213" i="5" s="1"/>
  <c r="Q115" i="3"/>
  <c r="Z1206" i="5" s="1"/>
  <c r="Q109" i="3"/>
  <c r="Z1200" i="5" s="1"/>
  <c r="Q108" i="3"/>
  <c r="Z1199" i="5" s="1"/>
  <c r="Q101" i="3"/>
  <c r="Z1192" i="5" s="1"/>
  <c r="Q94" i="3"/>
  <c r="Z1185" i="5" s="1"/>
  <c r="Q80" i="3"/>
  <c r="Z1171" i="5" s="1"/>
  <c r="Q73" i="3"/>
  <c r="Z1164" i="5" s="1"/>
  <c r="Q66" i="3"/>
  <c r="Z1157" i="5" s="1"/>
  <c r="Q61" i="3"/>
  <c r="Z1152" i="5" s="1"/>
  <c r="Q45" i="3"/>
  <c r="Z1136" i="5" s="1"/>
  <c r="Q38" i="3"/>
  <c r="Z1129" i="5" s="1"/>
  <c r="Q3" i="3"/>
  <c r="P152" i="3"/>
  <c r="Z1087" i="5" s="1"/>
  <c r="P145" i="3"/>
  <c r="Z1080" i="5" s="1"/>
  <c r="P136" i="3"/>
  <c r="P129" i="3"/>
  <c r="Z1064" i="5" s="1"/>
  <c r="P122" i="3"/>
  <c r="P115" i="3"/>
  <c r="Z1050" i="5" s="1"/>
  <c r="P109" i="3"/>
  <c r="P108" i="3"/>
  <c r="Z1043" i="5" s="1"/>
  <c r="P101" i="3"/>
  <c r="P94" i="3"/>
  <c r="Z1029" i="5" s="1"/>
  <c r="P80" i="3"/>
  <c r="P73" i="3"/>
  <c r="Z1008" i="5" s="1"/>
  <c r="P66" i="3"/>
  <c r="P61" i="3"/>
  <c r="Z996" i="5" s="1"/>
  <c r="P45" i="3"/>
  <c r="P38" i="3"/>
  <c r="Z973" i="5" s="1"/>
  <c r="P3" i="3"/>
  <c r="O152" i="3"/>
  <c r="AK152" i="3" s="1"/>
  <c r="O145" i="3"/>
  <c r="AK145" i="3" s="1"/>
  <c r="O136" i="3"/>
  <c r="AK136" i="3" s="1"/>
  <c r="O129" i="3"/>
  <c r="AK129" i="3" s="1"/>
  <c r="O122" i="3"/>
  <c r="AK122" i="3" s="1"/>
  <c r="O115" i="3"/>
  <c r="AK115" i="3" s="1"/>
  <c r="O109" i="3"/>
  <c r="AK109" i="3" s="1"/>
  <c r="O108" i="3"/>
  <c r="AK108" i="3" s="1"/>
  <c r="O101" i="3"/>
  <c r="AK101" i="3" s="1"/>
  <c r="O94" i="3"/>
  <c r="AK94" i="3" s="1"/>
  <c r="O80" i="3"/>
  <c r="AK80" i="3" s="1"/>
  <c r="O73" i="3"/>
  <c r="AK73" i="3" s="1"/>
  <c r="O66" i="3"/>
  <c r="AK66" i="3" s="1"/>
  <c r="O61" i="3"/>
  <c r="AK61" i="3" s="1"/>
  <c r="O45" i="3"/>
  <c r="AK45" i="3" s="1"/>
  <c r="O38" i="3"/>
  <c r="AK38" i="3" s="1"/>
  <c r="O3" i="3"/>
  <c r="AK3" i="3" s="1"/>
  <c r="N152" i="3"/>
  <c r="AJ152" i="3" s="1"/>
  <c r="N145" i="3"/>
  <c r="AJ145" i="3" s="1"/>
  <c r="N136" i="3"/>
  <c r="AJ136" i="3" s="1"/>
  <c r="N129" i="3"/>
  <c r="AJ129" i="3" s="1"/>
  <c r="N122" i="3"/>
  <c r="AJ122" i="3" s="1"/>
  <c r="N115" i="3"/>
  <c r="AJ115" i="3" s="1"/>
  <c r="N109" i="3"/>
  <c r="AJ109" i="3" s="1"/>
  <c r="N108" i="3"/>
  <c r="AJ108" i="3" s="1"/>
  <c r="N101" i="3"/>
  <c r="AJ101" i="3" s="1"/>
  <c r="N94" i="3"/>
  <c r="AJ94" i="3" s="1"/>
  <c r="N80" i="3"/>
  <c r="AJ80" i="3" s="1"/>
  <c r="N73" i="3"/>
  <c r="AJ73" i="3" s="1"/>
  <c r="N66" i="3"/>
  <c r="AJ66" i="3" s="1"/>
  <c r="N61" i="3"/>
  <c r="AJ61" i="3" s="1"/>
  <c r="N45" i="3"/>
  <c r="AJ45" i="3" s="1"/>
  <c r="N38" i="3"/>
  <c r="AJ38" i="3" s="1"/>
  <c r="N3" i="3"/>
  <c r="AJ3" i="3" s="1"/>
  <c r="M152" i="3"/>
  <c r="AI152" i="3" s="1"/>
  <c r="M145" i="3"/>
  <c r="AI145" i="3" s="1"/>
  <c r="M136" i="3"/>
  <c r="AI136" i="3" s="1"/>
  <c r="M129" i="3"/>
  <c r="AI129" i="3" s="1"/>
  <c r="M122" i="3"/>
  <c r="AI122" i="3" s="1"/>
  <c r="M115" i="3"/>
  <c r="AI115" i="3" s="1"/>
  <c r="M109" i="3"/>
  <c r="AI109" i="3" s="1"/>
  <c r="M108" i="3"/>
  <c r="AI108" i="3" s="1"/>
  <c r="M101" i="3"/>
  <c r="AI101" i="3" s="1"/>
  <c r="M94" i="3"/>
  <c r="AI94" i="3" s="1"/>
  <c r="M80" i="3"/>
  <c r="AI80" i="3" s="1"/>
  <c r="M73" i="3"/>
  <c r="AI73" i="3" s="1"/>
  <c r="M66" i="3"/>
  <c r="AI66" i="3" s="1"/>
  <c r="M61" i="3"/>
  <c r="AI61" i="3" s="1"/>
  <c r="M45" i="3"/>
  <c r="AI45" i="3" s="1"/>
  <c r="M38" i="3"/>
  <c r="AI38" i="3" s="1"/>
  <c r="M3" i="3"/>
  <c r="AI3" i="3" s="1"/>
  <c r="L3" i="3"/>
  <c r="AH3" i="3" s="1"/>
  <c r="L152" i="3"/>
  <c r="AH152" i="3" s="1"/>
  <c r="L145" i="3"/>
  <c r="AH145" i="3" s="1"/>
  <c r="L136" i="3"/>
  <c r="AH136" i="3" s="1"/>
  <c r="L129" i="3"/>
  <c r="AH129" i="3" s="1"/>
  <c r="L122" i="3"/>
  <c r="AH122" i="3" s="1"/>
  <c r="L115" i="3"/>
  <c r="AH115" i="3" s="1"/>
  <c r="L109" i="3"/>
  <c r="AH109" i="3" s="1"/>
  <c r="L108" i="3"/>
  <c r="AH108" i="3" s="1"/>
  <c r="L101" i="3"/>
  <c r="AH101" i="3" s="1"/>
  <c r="L94" i="3"/>
  <c r="AH94" i="3" s="1"/>
  <c r="L80" i="3"/>
  <c r="AH80" i="3" s="1"/>
  <c r="L73" i="3"/>
  <c r="AH73" i="3" s="1"/>
  <c r="L66" i="3"/>
  <c r="AH66" i="3" s="1"/>
  <c r="L61" i="3"/>
  <c r="AH61" i="3" s="1"/>
  <c r="L45" i="3"/>
  <c r="AH45" i="3" s="1"/>
  <c r="L38" i="3"/>
  <c r="AH38" i="3" s="1"/>
  <c r="K152" i="3"/>
  <c r="AG152" i="3" s="1"/>
  <c r="K145" i="3"/>
  <c r="AG145" i="3" s="1"/>
  <c r="K136" i="3"/>
  <c r="AG136" i="3" s="1"/>
  <c r="K129" i="3"/>
  <c r="AG129" i="3" s="1"/>
  <c r="K122" i="3"/>
  <c r="AG122" i="3" s="1"/>
  <c r="K115" i="3"/>
  <c r="AG115" i="3" s="1"/>
  <c r="K109" i="3"/>
  <c r="AG109" i="3" s="1"/>
  <c r="K108" i="3"/>
  <c r="AG108" i="3" s="1"/>
  <c r="K101" i="3"/>
  <c r="AG101" i="3" s="1"/>
  <c r="K94" i="3"/>
  <c r="AG94" i="3" s="1"/>
  <c r="K80" i="3"/>
  <c r="AG80" i="3" s="1"/>
  <c r="K73" i="3"/>
  <c r="AG73" i="3" s="1"/>
  <c r="K66" i="3"/>
  <c r="AG66" i="3" s="1"/>
  <c r="K61" i="3"/>
  <c r="AG61" i="3" s="1"/>
  <c r="K45" i="3"/>
  <c r="AG45" i="3" s="1"/>
  <c r="K38" i="3"/>
  <c r="AG38" i="3" s="1"/>
  <c r="K3" i="3"/>
  <c r="AG3" i="3" s="1"/>
  <c r="J152" i="3"/>
  <c r="AF152" i="3" s="1"/>
  <c r="J145" i="3"/>
  <c r="AF145" i="3" s="1"/>
  <c r="J136" i="3"/>
  <c r="AF136" i="3" s="1"/>
  <c r="J129" i="3"/>
  <c r="AF129" i="3" s="1"/>
  <c r="J122" i="3"/>
  <c r="AF122" i="3" s="1"/>
  <c r="J115" i="3"/>
  <c r="AF115" i="3" s="1"/>
  <c r="J109" i="3"/>
  <c r="AF109" i="3" s="1"/>
  <c r="J108" i="3"/>
  <c r="AF108" i="3" s="1"/>
  <c r="J101" i="3"/>
  <c r="AF101" i="3" s="1"/>
  <c r="J94" i="3"/>
  <c r="AF94" i="3" s="1"/>
  <c r="J80" i="3"/>
  <c r="AF80" i="3" s="1"/>
  <c r="J73" i="3"/>
  <c r="AF73" i="3" s="1"/>
  <c r="J66" i="3"/>
  <c r="AF66" i="3" s="1"/>
  <c r="J61" i="3"/>
  <c r="AF61" i="3" s="1"/>
  <c r="J45" i="3"/>
  <c r="AF45" i="3" s="1"/>
  <c r="J38" i="3"/>
  <c r="AF38" i="3" s="1"/>
  <c r="J3" i="3"/>
  <c r="AF3" i="3" s="1"/>
  <c r="I152" i="3"/>
  <c r="AE152" i="3" s="1"/>
  <c r="I145" i="3"/>
  <c r="AE145" i="3" s="1"/>
  <c r="I136" i="3"/>
  <c r="AE136" i="3" s="1"/>
  <c r="I129" i="3"/>
  <c r="AE129" i="3" s="1"/>
  <c r="I122" i="3"/>
  <c r="AE122" i="3" s="1"/>
  <c r="I115" i="3"/>
  <c r="AE115" i="3" s="1"/>
  <c r="I109" i="3"/>
  <c r="AE109" i="3" s="1"/>
  <c r="I108" i="3"/>
  <c r="AE108" i="3" s="1"/>
  <c r="I101" i="3"/>
  <c r="AE101" i="3" s="1"/>
  <c r="I94" i="3"/>
  <c r="AE94" i="3" s="1"/>
  <c r="I80" i="3"/>
  <c r="AE80" i="3" s="1"/>
  <c r="I73" i="3"/>
  <c r="AE73" i="3" s="1"/>
  <c r="I66" i="3"/>
  <c r="AE66" i="3" s="1"/>
  <c r="I61" i="3"/>
  <c r="AE61" i="3" s="1"/>
  <c r="I45" i="3"/>
  <c r="AE45" i="3" s="1"/>
  <c r="I38" i="3"/>
  <c r="AE38" i="3" s="1"/>
  <c r="I3" i="3"/>
  <c r="AE3" i="3" s="1"/>
  <c r="C36" i="3"/>
  <c r="C37" i="3"/>
  <c r="C38" i="3"/>
  <c r="C39" i="3"/>
  <c r="C40" i="3"/>
  <c r="C41" i="3"/>
  <c r="C42" i="3"/>
  <c r="C43" i="3"/>
  <c r="H152" i="3"/>
  <c r="H145" i="3"/>
  <c r="H136" i="3"/>
  <c r="H129" i="3"/>
  <c r="H122" i="3"/>
  <c r="H115" i="3"/>
  <c r="H109" i="3"/>
  <c r="H108" i="3"/>
  <c r="H101" i="3"/>
  <c r="H94" i="3"/>
  <c r="H80" i="3"/>
  <c r="H73" i="3"/>
  <c r="H66" i="3"/>
  <c r="H61" i="3"/>
  <c r="H45" i="3"/>
  <c r="H38" i="3"/>
  <c r="H3" i="3"/>
  <c r="AM627" i="5" l="1"/>
  <c r="AO627" i="5"/>
  <c r="AF1478" i="5"/>
  <c r="AF1481" i="5"/>
  <c r="AF1456" i="5"/>
  <c r="AF1418" i="5"/>
  <c r="AF1534" i="5"/>
  <c r="AF1480" i="5"/>
  <c r="AF1423" i="5"/>
  <c r="AF1524" i="5"/>
  <c r="AF1509" i="5"/>
  <c r="AF1433" i="5"/>
  <c r="AF1420" i="5"/>
  <c r="AF1474" i="5"/>
  <c r="AF1551" i="5"/>
  <c r="AF1485" i="5"/>
  <c r="AF1414" i="5"/>
  <c r="AF1460" i="5"/>
  <c r="AF1467" i="5"/>
  <c r="AF1548" i="5"/>
  <c r="AF1511" i="5"/>
  <c r="AF1552" i="5"/>
  <c r="AF1503" i="5"/>
  <c r="AF1457" i="5"/>
  <c r="AF1475" i="5"/>
  <c r="AF1489" i="5"/>
  <c r="AF1452" i="5"/>
  <c r="AF1429" i="5"/>
  <c r="AF1518" i="5"/>
  <c r="AF1497" i="5"/>
  <c r="AF1515" i="5"/>
  <c r="AF1448" i="5"/>
  <c r="AF1537" i="5"/>
  <c r="AF1442" i="5"/>
  <c r="AF1510" i="5"/>
  <c r="AF1535" i="5"/>
  <c r="AF1411" i="5"/>
  <c r="AF1415" i="5"/>
  <c r="AF1544" i="5"/>
  <c r="AF1538" i="5"/>
  <c r="AF1491" i="5"/>
  <c r="AF1536" i="5"/>
  <c r="AF1476" i="5"/>
  <c r="AF1487" i="5"/>
  <c r="AF1506" i="5"/>
  <c r="AF1479" i="5"/>
  <c r="AF1447" i="5"/>
  <c r="AF1439" i="5"/>
  <c r="AF1482" i="5"/>
  <c r="AF1412" i="5"/>
  <c r="AF1521" i="5"/>
  <c r="AF1545" i="5"/>
  <c r="AF1526" i="5"/>
  <c r="AF1444" i="5"/>
  <c r="AF1422" i="5"/>
  <c r="AF1437" i="5"/>
  <c r="AF1438" i="5"/>
  <c r="AF1455" i="5"/>
  <c r="AF1459" i="5"/>
  <c r="AF1445" i="5"/>
  <c r="AF1502" i="5"/>
  <c r="BV3" i="3"/>
  <c r="I1602" i="5"/>
  <c r="T1602" i="5" s="1"/>
  <c r="I1607" i="5"/>
  <c r="O1607" i="5" s="1"/>
  <c r="I1609" i="5"/>
  <c r="N1609" i="5" s="1"/>
  <c r="AF1426" i="5"/>
  <c r="AF1494" i="5"/>
  <c r="AF1550" i="5"/>
  <c r="AF1431" i="5"/>
  <c r="AF1507" i="5"/>
  <c r="AF1451" i="5"/>
  <c r="AF1542" i="5"/>
  <c r="AF1501" i="5"/>
  <c r="AF1492" i="5"/>
  <c r="AF1486" i="5"/>
  <c r="AF1466" i="5"/>
  <c r="AF1417" i="5"/>
  <c r="AF1541" i="5"/>
  <c r="AF1498" i="5"/>
  <c r="AF1465" i="5"/>
  <c r="AF1409" i="5"/>
  <c r="AF1500" i="5"/>
  <c r="AF1488" i="5"/>
  <c r="AF1499" i="5"/>
  <c r="AF1532" i="5"/>
  <c r="AF1408" i="5"/>
  <c r="AF1519" i="5"/>
  <c r="AF1436" i="5"/>
  <c r="AF1529" i="5"/>
  <c r="AF1543" i="5"/>
  <c r="AF1490" i="5"/>
  <c r="AF1461" i="5"/>
  <c r="V1408" i="5"/>
  <c r="AL1407" i="5"/>
  <c r="AF1421" i="5"/>
  <c r="AF1539" i="5"/>
  <c r="AF1419" i="5"/>
  <c r="AF1472" i="5"/>
  <c r="AF1470" i="5"/>
  <c r="AF1435" i="5"/>
  <c r="AF1496" i="5"/>
  <c r="AF1527" i="5"/>
  <c r="AF1424" i="5"/>
  <c r="AF1540" i="5"/>
  <c r="AF1477" i="5"/>
  <c r="AF1493" i="5"/>
  <c r="AF1473" i="5"/>
  <c r="AF1446" i="5"/>
  <c r="AF1513" i="5"/>
  <c r="AF1413" i="5"/>
  <c r="AF1430" i="5"/>
  <c r="AF1533" i="5"/>
  <c r="AF1504" i="5"/>
  <c r="AS939" i="5"/>
  <c r="AF1528" i="5"/>
  <c r="AF1410" i="5"/>
  <c r="AF1432" i="5"/>
  <c r="AF1453" i="5"/>
  <c r="AF1416" i="5"/>
  <c r="AF1458" i="5"/>
  <c r="AF1427" i="5"/>
  <c r="AF1525" i="5"/>
  <c r="AF1468" i="5"/>
  <c r="AF1425" i="5"/>
  <c r="AF1508" i="5"/>
  <c r="AF1454" i="5"/>
  <c r="AF1516" i="5"/>
  <c r="AF1549" i="5"/>
  <c r="AF1483" i="5"/>
  <c r="AF1520" i="5"/>
  <c r="AF1530" i="5"/>
  <c r="AF1443" i="5"/>
  <c r="AF1428" i="5"/>
  <c r="AF1406" i="5"/>
  <c r="AF1522" i="5"/>
  <c r="AF1512" i="5"/>
  <c r="AF1463" i="5"/>
  <c r="AF1495" i="5"/>
  <c r="AF1484" i="5"/>
  <c r="AF1514" i="5"/>
  <c r="AF1523" i="5"/>
  <c r="AF1517" i="5"/>
  <c r="AF1440" i="5"/>
  <c r="AF1407" i="5"/>
  <c r="AF1464" i="5"/>
  <c r="AF1450" i="5"/>
  <c r="AF1505" i="5"/>
  <c r="AS1406" i="5"/>
  <c r="AW1406" i="5"/>
  <c r="AF1531" i="5"/>
  <c r="AF1441" i="5"/>
  <c r="AF1434" i="5"/>
  <c r="AF1546" i="5"/>
  <c r="AF1471" i="5"/>
  <c r="AF1469" i="5"/>
  <c r="AF1449" i="5"/>
  <c r="AF1547" i="5"/>
  <c r="AF1462" i="5"/>
  <c r="V628" i="5"/>
  <c r="AL628" i="5" s="1"/>
  <c r="AL627" i="5"/>
  <c r="AW627" i="5" s="1"/>
  <c r="V941" i="5"/>
  <c r="V942" i="5" s="1"/>
  <c r="AE827" i="5"/>
  <c r="AE851" i="5"/>
  <c r="AB471" i="5"/>
  <c r="AS783" i="5"/>
  <c r="AW783" i="5"/>
  <c r="I1610" i="5"/>
  <c r="J1610" i="5" s="1"/>
  <c r="AS940" i="5"/>
  <c r="AW940" i="5"/>
  <c r="AS1096" i="5"/>
  <c r="AW1096" i="5"/>
  <c r="AE869" i="5"/>
  <c r="AE877" i="5"/>
  <c r="W474" i="5"/>
  <c r="Y473" i="5"/>
  <c r="U472" i="5"/>
  <c r="AB472" i="5"/>
  <c r="AS475" i="5"/>
  <c r="AS314" i="5"/>
  <c r="AW314" i="5"/>
  <c r="AF860" i="5"/>
  <c r="AF833" i="5"/>
  <c r="AF840" i="5"/>
  <c r="AF788" i="5"/>
  <c r="AF1157" i="5"/>
  <c r="AF1109" i="5"/>
  <c r="AF692" i="5"/>
  <c r="AF704" i="5"/>
  <c r="AF766" i="5"/>
  <c r="AF1010" i="5"/>
  <c r="AF1114" i="5"/>
  <c r="AF955" i="5"/>
  <c r="AF1188" i="5"/>
  <c r="AF646" i="5"/>
  <c r="AF756" i="5"/>
  <c r="AF822" i="5"/>
  <c r="AF957" i="5"/>
  <c r="AF753" i="5"/>
  <c r="AF868" i="5"/>
  <c r="AF1126" i="5"/>
  <c r="AF1128" i="5"/>
  <c r="AF738" i="5"/>
  <c r="AF910" i="5"/>
  <c r="AF852" i="5"/>
  <c r="AF908" i="5"/>
  <c r="AF1077" i="5"/>
  <c r="AF926" i="5"/>
  <c r="AF891" i="5"/>
  <c r="AF629" i="5"/>
  <c r="AE629" i="5" s="1"/>
  <c r="AF837" i="5"/>
  <c r="AF748" i="5"/>
  <c r="AF865" i="5"/>
  <c r="AF1198" i="5"/>
  <c r="AF686" i="5"/>
  <c r="AF714" i="5"/>
  <c r="AF1142" i="5"/>
  <c r="AF804" i="5"/>
  <c r="AF680" i="5"/>
  <c r="AF631" i="5"/>
  <c r="AF1183" i="5"/>
  <c r="AF1006" i="5"/>
  <c r="AF711" i="5"/>
  <c r="AF1075" i="5"/>
  <c r="AF671" i="5"/>
  <c r="AF1082" i="5"/>
  <c r="AF1021" i="5"/>
  <c r="AF948" i="5"/>
  <c r="AF1196" i="5"/>
  <c r="AF737" i="5"/>
  <c r="AF736" i="5"/>
  <c r="AF679" i="5"/>
  <c r="AF719" i="5"/>
  <c r="AF1137" i="5"/>
  <c r="AF762" i="5"/>
  <c r="AF1153" i="5"/>
  <c r="AF706" i="5"/>
  <c r="AF1230" i="5"/>
  <c r="AF1148" i="5"/>
  <c r="AF1234" i="5"/>
  <c r="AF650" i="5"/>
  <c r="AF687" i="5"/>
  <c r="AF694" i="5"/>
  <c r="AF950" i="5"/>
  <c r="AF1204" i="5"/>
  <c r="AF802" i="5"/>
  <c r="AF1058" i="5"/>
  <c r="AF872" i="5"/>
  <c r="AL784" i="5"/>
  <c r="V785" i="5"/>
  <c r="AF946" i="5"/>
  <c r="O1609" i="5"/>
  <c r="AF920" i="5"/>
  <c r="AF972" i="5"/>
  <c r="AF1061" i="5"/>
  <c r="AF1105" i="5"/>
  <c r="AF1146" i="5"/>
  <c r="AF848" i="5"/>
  <c r="AF830" i="5"/>
  <c r="AF906" i="5"/>
  <c r="AF996" i="5"/>
  <c r="AF1095" i="5"/>
  <c r="AF1144" i="5"/>
  <c r="AF761" i="5"/>
  <c r="AF1121" i="5"/>
  <c r="AF1173" i="5"/>
  <c r="AF941" i="5"/>
  <c r="AF1049" i="5"/>
  <c r="AF1030" i="5"/>
  <c r="AF1186" i="5"/>
  <c r="AF652" i="5"/>
  <c r="AF1239" i="5"/>
  <c r="AF1118" i="5"/>
  <c r="AF856" i="5"/>
  <c r="AL109" i="3"/>
  <c r="Z1044" i="5"/>
  <c r="I1604" i="5"/>
  <c r="I1605" i="5"/>
  <c r="I1612" i="5"/>
  <c r="I63" i="4"/>
  <c r="I68" i="4"/>
  <c r="I72" i="4"/>
  <c r="I1601" i="5"/>
  <c r="AF1162" i="5"/>
  <c r="AF1150" i="5"/>
  <c r="AF743" i="5"/>
  <c r="AF1149" i="5"/>
  <c r="AF663" i="5"/>
  <c r="AF696" i="5"/>
  <c r="AF669" i="5"/>
  <c r="AF690" i="5"/>
  <c r="AF1202" i="5"/>
  <c r="AF1028" i="5"/>
  <c r="AF640" i="5"/>
  <c r="AF1013" i="5"/>
  <c r="AF676" i="5"/>
  <c r="AF707" i="5"/>
  <c r="AF1223" i="5"/>
  <c r="AF1134" i="5"/>
  <c r="AF1100" i="5"/>
  <c r="AF1020" i="5"/>
  <c r="AF825" i="5"/>
  <c r="AF800" i="5"/>
  <c r="AF1108" i="5"/>
  <c r="AF1166" i="5"/>
  <c r="AF850" i="5"/>
  <c r="AF845" i="5"/>
  <c r="AF866" i="5"/>
  <c r="AF922" i="5"/>
  <c r="AF816" i="5"/>
  <c r="AF1227" i="5"/>
  <c r="AF1000" i="5"/>
  <c r="AF918" i="5"/>
  <c r="AF784" i="5"/>
  <c r="AF1216" i="5"/>
  <c r="AF1130" i="5"/>
  <c r="AF1059" i="5"/>
  <c r="AF857" i="5"/>
  <c r="AF818" i="5"/>
  <c r="AF760" i="5"/>
  <c r="AF1042" i="5"/>
  <c r="AF953" i="5"/>
  <c r="AF1083" i="5"/>
  <c r="AF630" i="5"/>
  <c r="AE630" i="5" s="1"/>
  <c r="AF997" i="5"/>
  <c r="AF928" i="5"/>
  <c r="AF854" i="5"/>
  <c r="AF903" i="5"/>
  <c r="AF677" i="5"/>
  <c r="AF1008" i="5"/>
  <c r="AF1222" i="5"/>
  <c r="AF944" i="5"/>
  <c r="AF1072" i="5"/>
  <c r="AF912" i="5"/>
  <c r="AF649" i="5"/>
  <c r="AF821" i="5"/>
  <c r="AF722" i="5"/>
  <c r="AF960" i="5"/>
  <c r="AF634" i="5"/>
  <c r="AF961" i="5"/>
  <c r="AF797" i="5"/>
  <c r="AF862" i="5"/>
  <c r="AF1047" i="5"/>
  <c r="AF713" i="5"/>
  <c r="AF1025" i="5"/>
  <c r="AF963" i="5"/>
  <c r="AF726" i="5"/>
  <c r="AF990" i="5"/>
  <c r="AF1051" i="5"/>
  <c r="AF1187" i="5"/>
  <c r="AF999" i="5"/>
  <c r="AF991" i="5"/>
  <c r="AF1195" i="5"/>
  <c r="AF1050" i="5"/>
  <c r="AF1080" i="5"/>
  <c r="AF964" i="5"/>
  <c r="AF968" i="5"/>
  <c r="AF1016" i="5"/>
  <c r="AF1024" i="5"/>
  <c r="AF715" i="5"/>
  <c r="AF1212" i="5"/>
  <c r="AF836" i="5"/>
  <c r="AF1112" i="5"/>
  <c r="AF1169" i="5"/>
  <c r="AF705" i="5"/>
  <c r="AF942" i="5"/>
  <c r="AF1160" i="5"/>
  <c r="AF656" i="5"/>
  <c r="AF730" i="5"/>
  <c r="AF664" i="5"/>
  <c r="AF628" i="5"/>
  <c r="AF870" i="5"/>
  <c r="AF1057" i="5"/>
  <c r="AF1236" i="5"/>
  <c r="AF1076" i="5"/>
  <c r="AF1132" i="5"/>
  <c r="AF974" i="5"/>
  <c r="AF1062" i="5"/>
  <c r="AF1117" i="5"/>
  <c r="AF685" i="5"/>
  <c r="AF1211" i="5"/>
  <c r="AF992" i="5"/>
  <c r="AF1070" i="5"/>
  <c r="AF1241" i="5"/>
  <c r="AF1200" i="5"/>
  <c r="AF1178" i="5"/>
  <c r="AF1007" i="5"/>
  <c r="AF647" i="5"/>
  <c r="AF1101" i="5"/>
  <c r="AF1154" i="5"/>
  <c r="AF988" i="5"/>
  <c r="AF980" i="5"/>
  <c r="AF786" i="5"/>
  <c r="AF899" i="5"/>
  <c r="AF1009" i="5"/>
  <c r="AF954" i="5"/>
  <c r="AF1182" i="5"/>
  <c r="AF967" i="5"/>
  <c r="AF1184" i="5"/>
  <c r="AF1161" i="5"/>
  <c r="AF1039" i="5"/>
  <c r="AF859" i="5"/>
  <c r="AF911" i="5"/>
  <c r="AF1046" i="5"/>
  <c r="AF1043" i="5"/>
  <c r="AF674" i="5"/>
  <c r="AF1110" i="5"/>
  <c r="AF916" i="5"/>
  <c r="AF977" i="5"/>
  <c r="AF947" i="5"/>
  <c r="AF772" i="5"/>
  <c r="AF657" i="5"/>
  <c r="AF945" i="5"/>
  <c r="AF1027" i="5"/>
  <c r="AF949" i="5"/>
  <c r="AF769" i="5"/>
  <c r="AF826" i="5"/>
  <c r="AF892" i="5"/>
  <c r="AF1136" i="5"/>
  <c r="AF971" i="5"/>
  <c r="AF689" i="5"/>
  <c r="AF731" i="5"/>
  <c r="AF1191" i="5"/>
  <c r="AF700" i="5"/>
  <c r="AF643" i="5"/>
  <c r="AL80" i="3"/>
  <c r="Z1015" i="5"/>
  <c r="I1603" i="5"/>
  <c r="I1606" i="5"/>
  <c r="I1608" i="5"/>
  <c r="I1611" i="5"/>
  <c r="I75" i="4"/>
  <c r="AF729" i="5"/>
  <c r="AF641" i="5"/>
  <c r="AF1175" i="5"/>
  <c r="AF1081" i="5"/>
  <c r="AF958" i="5"/>
  <c r="AF1231" i="5"/>
  <c r="AF801" i="5"/>
  <c r="AF1055" i="5"/>
  <c r="AF1215" i="5"/>
  <c r="AF1120" i="5"/>
  <c r="AF828" i="5"/>
  <c r="AF861" i="5"/>
  <c r="AF1029" i="5"/>
  <c r="AF874" i="5"/>
  <c r="AF1158" i="5"/>
  <c r="AF878" i="5"/>
  <c r="AF886" i="5"/>
  <c r="AF1129" i="5"/>
  <c r="AF1133" i="5"/>
  <c r="AF1238" i="5"/>
  <c r="AF863" i="5"/>
  <c r="AF887" i="5"/>
  <c r="AF943" i="5"/>
  <c r="AF841" i="5"/>
  <c r="AF798" i="5"/>
  <c r="AF1210" i="5"/>
  <c r="AF741" i="5"/>
  <c r="AF1019" i="5"/>
  <c r="AF697" i="5"/>
  <c r="AF1078" i="5"/>
  <c r="AF1017" i="5"/>
  <c r="AF1125" i="5"/>
  <c r="AF808" i="5"/>
  <c r="AF858" i="5"/>
  <c r="AF880" i="5"/>
  <c r="AF989" i="5"/>
  <c r="AF1001" i="5"/>
  <c r="AF742" i="5"/>
  <c r="AF888" i="5"/>
  <c r="AF994" i="5"/>
  <c r="AF752" i="5"/>
  <c r="AF1165" i="5"/>
  <c r="AF770" i="5"/>
  <c r="AF1036" i="5"/>
  <c r="AF1190" i="5"/>
  <c r="AF691" i="5"/>
  <c r="AF749" i="5"/>
  <c r="AF765" i="5"/>
  <c r="AF662" i="5"/>
  <c r="AF683" i="5"/>
  <c r="AF1074" i="5"/>
  <c r="AF699" i="5"/>
  <c r="AF884" i="5"/>
  <c r="AF1192" i="5"/>
  <c r="AF1060" i="5"/>
  <c r="AF639" i="5"/>
  <c r="AF924" i="5"/>
  <c r="AF1023" i="5"/>
  <c r="AF757" i="5"/>
  <c r="AF708" i="5"/>
  <c r="AF1052" i="5"/>
  <c r="AF709" i="5"/>
  <c r="AF1218" i="5"/>
  <c r="AF751" i="5"/>
  <c r="AF682" i="5"/>
  <c r="AF773" i="5"/>
  <c r="AF1208" i="5"/>
  <c r="AF1044" i="5"/>
  <c r="AF651" i="5"/>
  <c r="AF1037" i="5"/>
  <c r="AF718" i="5"/>
  <c r="AF675" i="5"/>
  <c r="AF1002" i="5"/>
  <c r="AF806" i="5"/>
  <c r="AF1053" i="5"/>
  <c r="AF635" i="5"/>
  <c r="AF1220" i="5"/>
  <c r="AF1018" i="5"/>
  <c r="AF1207" i="5"/>
  <c r="AF846" i="5"/>
  <c r="AF1026" i="5"/>
  <c r="AF764" i="5"/>
  <c r="AF792" i="5"/>
  <c r="AF817" i="5"/>
  <c r="AF1138" i="5"/>
  <c r="AF1096" i="5"/>
  <c r="AF717" i="5"/>
  <c r="AF755" i="5"/>
  <c r="AF744" i="5"/>
  <c r="AF1065" i="5"/>
  <c r="AF952" i="5"/>
  <c r="AF1177" i="5"/>
  <c r="AF993" i="5"/>
  <c r="AF1064" i="5"/>
  <c r="AF1085" i="5"/>
  <c r="AF688" i="5"/>
  <c r="AF1034" i="5"/>
  <c r="AF723" i="5"/>
  <c r="AF1067" i="5"/>
  <c r="AF1071" i="5"/>
  <c r="AF703" i="5"/>
  <c r="AF746" i="5"/>
  <c r="AF668" i="5"/>
  <c r="AF665" i="5"/>
  <c r="AF727" i="5"/>
  <c r="AF653" i="5"/>
  <c r="AF735" i="5"/>
  <c r="AF702" i="5"/>
  <c r="AF670" i="5"/>
  <c r="AF710" i="5"/>
  <c r="AF659" i="5"/>
  <c r="AF814" i="5"/>
  <c r="AF914" i="5"/>
  <c r="AF768" i="5"/>
  <c r="AF894" i="5"/>
  <c r="AF695" i="5"/>
  <c r="AF767" i="5"/>
  <c r="AF890" i="5"/>
  <c r="AF1041" i="5"/>
  <c r="AF632" i="5"/>
  <c r="AF745" i="5"/>
  <c r="AF820" i="5"/>
  <c r="I47" i="4"/>
  <c r="AF842" i="5"/>
  <c r="AF1179" i="5"/>
  <c r="AF984" i="5"/>
  <c r="AL1097" i="5"/>
  <c r="V1098" i="5"/>
  <c r="AF1012" i="5"/>
  <c r="AF701" i="5"/>
  <c r="AF1031" i="5"/>
  <c r="AF734" i="5"/>
  <c r="AF654" i="5"/>
  <c r="AF655" i="5"/>
  <c r="AF879" i="5"/>
  <c r="AF939" i="5"/>
  <c r="AF1104" i="5"/>
  <c r="AF970" i="5"/>
  <c r="AF789" i="5"/>
  <c r="AF1068" i="5"/>
  <c r="AF824" i="5"/>
  <c r="AF1045" i="5"/>
  <c r="AF1194" i="5"/>
  <c r="AL45" i="3"/>
  <c r="Z980" i="5"/>
  <c r="AL136" i="3"/>
  <c r="Z1071" i="5"/>
  <c r="H6" i="2"/>
  <c r="J10" i="2" s="1"/>
  <c r="K10" i="2" s="1"/>
  <c r="AL3" i="3"/>
  <c r="AL66" i="3"/>
  <c r="Z1001" i="5"/>
  <c r="AL101" i="3"/>
  <c r="Z1036" i="5"/>
  <c r="AL122" i="3"/>
  <c r="Z1057" i="5"/>
  <c r="AO3" i="3"/>
  <c r="AP3" i="7" s="1"/>
  <c r="BU3" i="3"/>
  <c r="DN3" i="7" s="1"/>
  <c r="I74" i="4"/>
  <c r="AF712" i="5"/>
  <c r="AF681" i="5"/>
  <c r="AF1145" i="5"/>
  <c r="AF678" i="5"/>
  <c r="AF754" i="5"/>
  <c r="AF1106" i="5"/>
  <c r="AF1032" i="5"/>
  <c r="AF733" i="5"/>
  <c r="AF667" i="5"/>
  <c r="AF771" i="5"/>
  <c r="AF721" i="5"/>
  <c r="AF645" i="5"/>
  <c r="AF896" i="5"/>
  <c r="AF812" i="5"/>
  <c r="AF956" i="5"/>
  <c r="AF871" i="5"/>
  <c r="AF883" i="5"/>
  <c r="AF1035" i="5"/>
  <c r="AF805" i="5"/>
  <c r="AF882" i="5"/>
  <c r="AF1056" i="5"/>
  <c r="AF923" i="5"/>
  <c r="AF849" i="5"/>
  <c r="AF1084" i="5"/>
  <c r="AF978" i="5"/>
  <c r="AF1240" i="5"/>
  <c r="AF1113" i="5"/>
  <c r="AF829" i="5"/>
  <c r="AF1170" i="5"/>
  <c r="AF1003" i="5"/>
  <c r="AF1199" i="5"/>
  <c r="AG627" i="5"/>
  <c r="AF838" i="5"/>
  <c r="AF1219" i="5"/>
  <c r="AF1038" i="5"/>
  <c r="AF1164" i="5"/>
  <c r="AF763" i="5"/>
  <c r="AF693" i="5"/>
  <c r="AF740" i="5"/>
  <c r="AF661" i="5"/>
  <c r="AF759" i="5"/>
  <c r="AF853" i="5"/>
  <c r="AF1066" i="5"/>
  <c r="AF636" i="5"/>
  <c r="AF637" i="5"/>
  <c r="AF1098" i="5"/>
  <c r="AE1098" i="5" s="1"/>
  <c r="AF985" i="5"/>
  <c r="AF1116" i="5"/>
  <c r="AF951" i="5"/>
  <c r="AF1048" i="5"/>
  <c r="AF1079" i="5"/>
  <c r="AF900" i="5"/>
  <c r="AF1069" i="5"/>
  <c r="AF969" i="5"/>
  <c r="AF962" i="5"/>
  <c r="AF1014" i="5"/>
  <c r="AF1172" i="5"/>
  <c r="AF876" i="5"/>
  <c r="AF875" i="5"/>
  <c r="AF902" i="5"/>
  <c r="AF790" i="5"/>
  <c r="AF965" i="5"/>
  <c r="AF1174" i="5"/>
  <c r="AF979" i="5"/>
  <c r="AF1063" i="5"/>
  <c r="AF813" i="5"/>
  <c r="AF982" i="5"/>
  <c r="AF1005" i="5"/>
  <c r="AF998" i="5"/>
  <c r="AF642" i="5"/>
  <c r="AF747" i="5"/>
  <c r="AF1124" i="5"/>
  <c r="AF750" i="5"/>
  <c r="AF1140" i="5"/>
  <c r="AF1168" i="5"/>
  <c r="AF1232" i="5"/>
  <c r="AF758" i="5"/>
  <c r="AF673" i="5"/>
  <c r="AF895" i="5"/>
  <c r="AF1226" i="5"/>
  <c r="AF907" i="5"/>
  <c r="V477" i="5"/>
  <c r="AL476" i="5"/>
  <c r="AW476" i="5" s="1"/>
  <c r="AF867" i="5"/>
  <c r="AF915" i="5"/>
  <c r="AF796" i="5"/>
  <c r="AF898" i="5"/>
  <c r="AF1054" i="5"/>
  <c r="AF644" i="5"/>
  <c r="AF648" i="5"/>
  <c r="AF698" i="5"/>
  <c r="AF976" i="5"/>
  <c r="AF638" i="5"/>
  <c r="AF633" i="5"/>
  <c r="AF1022" i="5"/>
  <c r="AF832" i="5"/>
  <c r="AF834" i="5"/>
  <c r="AF1180" i="5"/>
  <c r="AF739" i="5"/>
  <c r="AF904" i="5"/>
  <c r="AF995" i="5"/>
  <c r="AF987" i="5"/>
  <c r="AF959" i="5"/>
  <c r="AF1122" i="5"/>
  <c r="AF1040" i="5"/>
  <c r="AF1228" i="5"/>
  <c r="AF1011" i="5"/>
  <c r="AF986" i="5"/>
  <c r="AF981" i="5"/>
  <c r="AF844" i="5"/>
  <c r="AF973" i="5"/>
  <c r="AF966" i="5"/>
  <c r="AF1102" i="5"/>
  <c r="AF684" i="5"/>
  <c r="AF672" i="5"/>
  <c r="AF1004" i="5"/>
  <c r="AF1235" i="5"/>
  <c r="AF1033" i="5"/>
  <c r="AF1073" i="5"/>
  <c r="AF658" i="5"/>
  <c r="AF1203" i="5"/>
  <c r="AF725" i="5"/>
  <c r="AF810" i="5"/>
  <c r="AF1206" i="5"/>
  <c r="AF975" i="5"/>
  <c r="AF1141" i="5"/>
  <c r="AF785" i="5"/>
  <c r="AF1214" i="5"/>
  <c r="AF919" i="5"/>
  <c r="AF1152" i="5"/>
  <c r="AF660" i="5"/>
  <c r="AF1097" i="5"/>
  <c r="AF809" i="5"/>
  <c r="AF940" i="5"/>
  <c r="AF1015" i="5"/>
  <c r="AF1224" i="5"/>
  <c r="AF983" i="5"/>
  <c r="AF1156" i="5"/>
  <c r="AF793" i="5"/>
  <c r="AF666" i="5"/>
  <c r="AF782" i="5"/>
  <c r="I62" i="4"/>
  <c r="I58" i="4"/>
  <c r="I54" i="4"/>
  <c r="I50" i="4"/>
  <c r="I67" i="4"/>
  <c r="I71" i="4"/>
  <c r="I81" i="4"/>
  <c r="I77" i="4"/>
  <c r="I105" i="4"/>
  <c r="I46" i="4"/>
  <c r="I43" i="4"/>
  <c r="I44" i="4"/>
  <c r="I104" i="4"/>
  <c r="I45" i="4"/>
  <c r="I61" i="4"/>
  <c r="I57" i="4"/>
  <c r="I53" i="4"/>
  <c r="I49" i="4"/>
  <c r="I66" i="4"/>
  <c r="I70" i="4"/>
  <c r="I80" i="4"/>
  <c r="I76" i="4"/>
  <c r="I109" i="4"/>
  <c r="I90" i="4"/>
  <c r="I106" i="4"/>
  <c r="I87" i="4"/>
  <c r="I107" i="4"/>
  <c r="I88" i="4"/>
  <c r="I108" i="4"/>
  <c r="I89" i="4"/>
  <c r="I60" i="4"/>
  <c r="I56" i="4"/>
  <c r="I52" i="4"/>
  <c r="I48" i="4"/>
  <c r="I65" i="4"/>
  <c r="I73" i="4"/>
  <c r="I69" i="4"/>
  <c r="I79" i="4"/>
  <c r="I99" i="4"/>
  <c r="I94" i="4"/>
  <c r="I110" i="4"/>
  <c r="I91" i="4"/>
  <c r="I97" i="4"/>
  <c r="I92" i="4"/>
  <c r="I98" i="4"/>
  <c r="I93" i="4"/>
  <c r="I59" i="4"/>
  <c r="I55" i="4"/>
  <c r="I51" i="4"/>
  <c r="I64" i="4"/>
  <c r="I78" i="4"/>
  <c r="I103" i="4"/>
  <c r="I42" i="4"/>
  <c r="I100" i="4"/>
  <c r="I95" i="4"/>
  <c r="I101" i="4"/>
  <c r="I96" i="4"/>
  <c r="I102" i="4"/>
  <c r="I41" i="4"/>
  <c r="AO45" i="3"/>
  <c r="AO80" i="3"/>
  <c r="AO109" i="3"/>
  <c r="AO136" i="3"/>
  <c r="BZ3" i="3"/>
  <c r="R48" i="4"/>
  <c r="R53" i="4"/>
  <c r="R55" i="4"/>
  <c r="R56" i="4"/>
  <c r="AL61" i="3"/>
  <c r="AL94" i="3"/>
  <c r="AL115" i="3"/>
  <c r="AL145" i="3"/>
  <c r="AO61" i="3"/>
  <c r="AO94" i="3"/>
  <c r="AO115" i="3"/>
  <c r="AO145" i="3"/>
  <c r="R50" i="4"/>
  <c r="R51" i="4"/>
  <c r="R58" i="4"/>
  <c r="CT3" i="7"/>
  <c r="CA3" i="3"/>
  <c r="AL152" i="3"/>
  <c r="AO66" i="3"/>
  <c r="AO101" i="3"/>
  <c r="AO122" i="3"/>
  <c r="AO152" i="3"/>
  <c r="R49" i="4"/>
  <c r="R52" i="4"/>
  <c r="R54" i="4"/>
  <c r="R57" i="4"/>
  <c r="DM3" i="7"/>
  <c r="DR3" i="7"/>
  <c r="AL38" i="3"/>
  <c r="AL73" i="3"/>
  <c r="AL108" i="3"/>
  <c r="AL129" i="3"/>
  <c r="AO38" i="3"/>
  <c r="AO73" i="3"/>
  <c r="AO108" i="3"/>
  <c r="AO129" i="3"/>
  <c r="DJ3" i="7"/>
  <c r="DL3" i="7"/>
  <c r="DP3" i="7"/>
  <c r="R47" i="4"/>
  <c r="AR61" i="3"/>
  <c r="AR80" i="3"/>
  <c r="AR66" i="3"/>
  <c r="BR3" i="3"/>
  <c r="DH3" i="7" s="1"/>
  <c r="AU4" i="3"/>
  <c r="AU8" i="3"/>
  <c r="AU12" i="3"/>
  <c r="AU16" i="3"/>
  <c r="AU20" i="3"/>
  <c r="AU24" i="3"/>
  <c r="AU28" i="3"/>
  <c r="AU32" i="3"/>
  <c r="AU36" i="3"/>
  <c r="AU34" i="3"/>
  <c r="AU7" i="3"/>
  <c r="AU15" i="3"/>
  <c r="AU23" i="3"/>
  <c r="AU27" i="3"/>
  <c r="AU5" i="3"/>
  <c r="AU9" i="3"/>
  <c r="AU13" i="3"/>
  <c r="AU17" i="3"/>
  <c r="AU21" i="3"/>
  <c r="AU25" i="3"/>
  <c r="AU29" i="3"/>
  <c r="AU33" i="3"/>
  <c r="AU37" i="3"/>
  <c r="AU6" i="3"/>
  <c r="AU10" i="3"/>
  <c r="AU14" i="3"/>
  <c r="AU18" i="3"/>
  <c r="AU22" i="3"/>
  <c r="AU26" i="3"/>
  <c r="AU30" i="3"/>
  <c r="AU38" i="3"/>
  <c r="I40" i="4" s="1"/>
  <c r="AU19" i="3"/>
  <c r="AU35" i="3"/>
  <c r="AU11" i="3"/>
  <c r="AU31" i="3"/>
  <c r="BT3" i="3"/>
  <c r="DO3" i="7" s="1"/>
  <c r="CB3" i="3"/>
  <c r="DK3" i="7" s="1"/>
  <c r="CB65" i="3"/>
  <c r="DK65" i="7" s="1"/>
  <c r="CB48" i="3"/>
  <c r="DK48" i="7" s="1"/>
  <c r="CB52" i="3"/>
  <c r="DK52" i="7" s="1"/>
  <c r="CB56" i="3"/>
  <c r="DK56" i="7" s="1"/>
  <c r="CB64" i="3"/>
  <c r="DK64" i="7" s="1"/>
  <c r="CB68" i="3"/>
  <c r="DK68" i="7" s="1"/>
  <c r="CB72" i="3"/>
  <c r="DK72" i="7" s="1"/>
  <c r="CB76" i="3"/>
  <c r="DK76" i="7" s="1"/>
  <c r="CB80" i="3"/>
  <c r="DK80" i="7" s="1"/>
  <c r="CB109" i="3"/>
  <c r="DK109" i="7" s="1"/>
  <c r="CB61" i="3"/>
  <c r="DK61" i="7" s="1"/>
  <c r="BY3" i="3"/>
  <c r="DI3" i="7" s="1"/>
  <c r="BY48" i="3"/>
  <c r="DI48" i="7" s="1"/>
  <c r="BY52" i="3"/>
  <c r="DI52" i="7" s="1"/>
  <c r="BY60" i="3"/>
  <c r="DI60" i="7" s="1"/>
  <c r="BY68" i="3"/>
  <c r="DI68" i="7" s="1"/>
  <c r="BY72" i="3"/>
  <c r="DI72" i="7" s="1"/>
  <c r="BY76" i="3"/>
  <c r="DI76" i="7" s="1"/>
  <c r="BY80" i="3"/>
  <c r="DI80" i="7" s="1"/>
  <c r="N1607" i="5" l="1"/>
  <c r="T1607" i="5"/>
  <c r="N1602" i="5"/>
  <c r="AS627" i="5"/>
  <c r="V629" i="5"/>
  <c r="J9" i="2"/>
  <c r="K9" i="2" s="1"/>
  <c r="O1602" i="5"/>
  <c r="P1602" i="5" s="1"/>
  <c r="Q1602" i="5" s="1"/>
  <c r="AN1602" i="5" s="1"/>
  <c r="AO1602" i="5" s="1"/>
  <c r="J1602" i="5"/>
  <c r="M1602" i="5" s="1"/>
  <c r="AQ1602" i="5" s="1"/>
  <c r="J1607" i="5"/>
  <c r="M1607" i="5" s="1"/>
  <c r="J1609" i="5"/>
  <c r="M1609" i="5" s="1"/>
  <c r="AQ1609" i="5" s="1"/>
  <c r="AE1408" i="5"/>
  <c r="D1424" i="5" s="1"/>
  <c r="W1406" i="5" s="1"/>
  <c r="Y1406" i="5" s="1"/>
  <c r="U1406" i="5" s="1"/>
  <c r="V1409" i="5"/>
  <c r="AL1408" i="5"/>
  <c r="T1609" i="5"/>
  <c r="AW1407" i="5"/>
  <c r="AS1407" i="5"/>
  <c r="I1296" i="5"/>
  <c r="O1296" i="5" s="1"/>
  <c r="M1610" i="5"/>
  <c r="AL941" i="5"/>
  <c r="AS941" i="5" s="1"/>
  <c r="AE858" i="5"/>
  <c r="O1610" i="5"/>
  <c r="P1610" i="5" s="1"/>
  <c r="Q1610" i="5" s="1"/>
  <c r="AN1610" i="5" s="1"/>
  <c r="AO1610" i="5" s="1"/>
  <c r="N1610" i="5"/>
  <c r="AQ1610" i="5" s="1"/>
  <c r="T1610" i="5"/>
  <c r="AS784" i="5"/>
  <c r="AW784" i="5"/>
  <c r="AS1097" i="5"/>
  <c r="AW1097" i="5"/>
  <c r="AE821" i="5"/>
  <c r="AE837" i="5"/>
  <c r="AE845" i="5"/>
  <c r="AE813" i="5"/>
  <c r="AE861" i="5"/>
  <c r="AE808" i="5"/>
  <c r="AE801" i="5"/>
  <c r="AE853" i="5"/>
  <c r="AE880" i="5"/>
  <c r="AE856" i="5"/>
  <c r="AE816" i="5"/>
  <c r="AE829" i="5"/>
  <c r="AE871" i="5"/>
  <c r="AE841" i="5"/>
  <c r="AS628" i="5"/>
  <c r="AW628" i="5"/>
  <c r="W475" i="5"/>
  <c r="Y474" i="5"/>
  <c r="U473" i="5"/>
  <c r="AB473" i="5"/>
  <c r="AS476" i="5"/>
  <c r="J1296" i="5"/>
  <c r="M1296" i="5" s="1"/>
  <c r="AL1098" i="5"/>
  <c r="V1099" i="5"/>
  <c r="AL629" i="5"/>
  <c r="V630" i="5"/>
  <c r="N1606" i="5"/>
  <c r="O1606" i="5"/>
  <c r="T1606" i="5"/>
  <c r="J1606" i="5"/>
  <c r="P1607" i="5"/>
  <c r="Q1607" i="5" s="1"/>
  <c r="AN1607" i="5" s="1"/>
  <c r="AO1607" i="5" s="1"/>
  <c r="S1607" i="5"/>
  <c r="AE942" i="5"/>
  <c r="D957" i="5" s="1"/>
  <c r="W939" i="5" s="1"/>
  <c r="T1601" i="5"/>
  <c r="J1601" i="5"/>
  <c r="O1601" i="5"/>
  <c r="N1601" i="5"/>
  <c r="T1612" i="5"/>
  <c r="N1612" i="5"/>
  <c r="J1612" i="5"/>
  <c r="O1612" i="5"/>
  <c r="T1605" i="5"/>
  <c r="N1605" i="5"/>
  <c r="J1605" i="5"/>
  <c r="O1605" i="5"/>
  <c r="P1609" i="5"/>
  <c r="Q1609" i="5" s="1"/>
  <c r="AN1609" i="5" s="1"/>
  <c r="AO1609" i="5" s="1"/>
  <c r="S1609" i="5"/>
  <c r="AL942" i="5"/>
  <c r="V943" i="5"/>
  <c r="I1297" i="5"/>
  <c r="T1611" i="5"/>
  <c r="N1611" i="5"/>
  <c r="J1611" i="5"/>
  <c r="O1611" i="5"/>
  <c r="J1603" i="5"/>
  <c r="O1603" i="5"/>
  <c r="N1603" i="5"/>
  <c r="T1603" i="5"/>
  <c r="I1301" i="5"/>
  <c r="T1604" i="5"/>
  <c r="J1604" i="5"/>
  <c r="O1604" i="5"/>
  <c r="N1604" i="5"/>
  <c r="I1298" i="5"/>
  <c r="I1294" i="5"/>
  <c r="J7" i="2"/>
  <c r="K7" i="2" s="1"/>
  <c r="J8" i="2"/>
  <c r="K8" i="2" s="1"/>
  <c r="AF627" i="5"/>
  <c r="I1295" i="5"/>
  <c r="I1300" i="5"/>
  <c r="I1292" i="5"/>
  <c r="I1293" i="5"/>
  <c r="AL785" i="5"/>
  <c r="V786" i="5"/>
  <c r="I37" i="4"/>
  <c r="I28" i="4"/>
  <c r="I38" i="4"/>
  <c r="J11" i="2"/>
  <c r="K11" i="2" s="1"/>
  <c r="J12" i="2"/>
  <c r="K12" i="2" s="1"/>
  <c r="V478" i="5"/>
  <c r="AL477" i="5"/>
  <c r="AW477" i="5" s="1"/>
  <c r="O1608" i="5"/>
  <c r="T1608" i="5"/>
  <c r="J1608" i="5"/>
  <c r="N1608" i="5"/>
  <c r="I1299" i="5"/>
  <c r="I1302" i="5"/>
  <c r="I1291" i="5"/>
  <c r="I13" i="4"/>
  <c r="I32" i="4"/>
  <c r="I16" i="4"/>
  <c r="I35" i="4"/>
  <c r="I19" i="4"/>
  <c r="I29" i="4"/>
  <c r="I36" i="4"/>
  <c r="I26" i="4"/>
  <c r="I10" i="4"/>
  <c r="V315" i="5"/>
  <c r="AL315" i="5" s="1"/>
  <c r="Y314" i="5"/>
  <c r="AB314" i="5" s="1"/>
  <c r="I12" i="4"/>
  <c r="I31" i="4"/>
  <c r="I15" i="4"/>
  <c r="I25" i="4"/>
  <c r="I22" i="4"/>
  <c r="I6" i="4"/>
  <c r="I21" i="4"/>
  <c r="I24" i="4"/>
  <c r="I8" i="4"/>
  <c r="I27" i="4"/>
  <c r="I11" i="4"/>
  <c r="I17" i="4"/>
  <c r="I34" i="4"/>
  <c r="I18" i="4"/>
  <c r="Y159" i="5"/>
  <c r="V160" i="5"/>
  <c r="AL160" i="5" s="1"/>
  <c r="I33" i="4"/>
  <c r="I20" i="4"/>
  <c r="I39" i="4"/>
  <c r="I23" i="4"/>
  <c r="I7" i="4"/>
  <c r="I9" i="4"/>
  <c r="I30" i="4"/>
  <c r="I14" i="4"/>
  <c r="AL4" i="5"/>
  <c r="U3" i="5"/>
  <c r="S52" i="4"/>
  <c r="S50" i="4"/>
  <c r="T49" i="4"/>
  <c r="T54" i="4"/>
  <c r="S53" i="4"/>
  <c r="S55" i="4"/>
  <c r="S58" i="4"/>
  <c r="S57" i="4"/>
  <c r="S48" i="4"/>
  <c r="S54" i="4"/>
  <c r="T50" i="4"/>
  <c r="S51" i="4"/>
  <c r="T47" i="4"/>
  <c r="S47" i="4"/>
  <c r="DQ3" i="7"/>
  <c r="T48" i="4"/>
  <c r="T52" i="4"/>
  <c r="T56" i="4"/>
  <c r="T57" i="4"/>
  <c r="T58" i="4"/>
  <c r="S56" i="4"/>
  <c r="T55" i="4"/>
  <c r="T53" i="4"/>
  <c r="S49" i="4"/>
  <c r="T51" i="4"/>
  <c r="S1602" i="5" l="1"/>
  <c r="AE1602" i="5"/>
  <c r="AR1602" i="5"/>
  <c r="AP1602" i="5"/>
  <c r="AE1609" i="5"/>
  <c r="AR1609" i="5"/>
  <c r="AP1609" i="5"/>
  <c r="AE1607" i="5"/>
  <c r="AR1607" i="5"/>
  <c r="AP1607" i="5"/>
  <c r="AE1296" i="5"/>
  <c r="AR1296" i="5"/>
  <c r="AP1296" i="5"/>
  <c r="AW941" i="5"/>
  <c r="AE1610" i="5"/>
  <c r="AR1610" i="5"/>
  <c r="AP1610" i="5"/>
  <c r="AQ1607" i="5"/>
  <c r="AB1406" i="5"/>
  <c r="W1407" i="5"/>
  <c r="W1408" i="5" s="1"/>
  <c r="W1409" i="5" s="1"/>
  <c r="AS1408" i="5"/>
  <c r="AW1408" i="5"/>
  <c r="T1296" i="5"/>
  <c r="V1410" i="5"/>
  <c r="AL1409" i="5"/>
  <c r="N1296" i="5"/>
  <c r="AQ1296" i="5" s="1"/>
  <c r="M1603" i="5"/>
  <c r="M1605" i="5"/>
  <c r="M1612" i="5"/>
  <c r="AQ1612" i="5" s="1"/>
  <c r="M1604" i="5"/>
  <c r="AQ1604" i="5" s="1"/>
  <c r="M1601" i="5"/>
  <c r="AQ1601" i="5" s="1"/>
  <c r="M1606" i="5"/>
  <c r="AQ1606" i="5" s="1"/>
  <c r="M1608" i="5"/>
  <c r="AQ1608" i="5" s="1"/>
  <c r="M1611" i="5"/>
  <c r="S1610" i="5"/>
  <c r="AS785" i="5"/>
  <c r="AW785" i="5"/>
  <c r="AS942" i="5"/>
  <c r="AW942" i="5"/>
  <c r="AS1098" i="5"/>
  <c r="AW1098" i="5"/>
  <c r="D645" i="5"/>
  <c r="W627" i="5" s="1"/>
  <c r="AS629" i="5"/>
  <c r="AW629" i="5"/>
  <c r="U474" i="5"/>
  <c r="AB474" i="5"/>
  <c r="W476" i="5"/>
  <c r="Y475" i="5"/>
  <c r="AS477" i="5"/>
  <c r="AS315" i="5"/>
  <c r="AW315" i="5"/>
  <c r="AS160" i="5"/>
  <c r="AW160" i="5"/>
  <c r="AH1602" i="5"/>
  <c r="R1602" i="5"/>
  <c r="AM1602" i="5" s="1"/>
  <c r="AL786" i="5"/>
  <c r="V787" i="5"/>
  <c r="R1610" i="5"/>
  <c r="AM1610" i="5" s="1"/>
  <c r="AH1610" i="5"/>
  <c r="J1298" i="5"/>
  <c r="M1298" i="5" s="1"/>
  <c r="N1298" i="5"/>
  <c r="O1298" i="5"/>
  <c r="T1298" i="5"/>
  <c r="P1604" i="5"/>
  <c r="Q1604" i="5" s="1"/>
  <c r="AN1604" i="5" s="1"/>
  <c r="AO1604" i="5" s="1"/>
  <c r="S1604" i="5"/>
  <c r="P1611" i="5"/>
  <c r="Q1611" i="5" s="1"/>
  <c r="AN1611" i="5" s="1"/>
  <c r="AO1611" i="5" s="1"/>
  <c r="S1611" i="5"/>
  <c r="AH1609" i="5"/>
  <c r="R1609" i="5"/>
  <c r="AM1609" i="5" s="1"/>
  <c r="P1601" i="5"/>
  <c r="Q1601" i="5" s="1"/>
  <c r="AN1601" i="5" s="1"/>
  <c r="AO1601" i="5" s="1"/>
  <c r="S1601" i="5"/>
  <c r="P1296" i="5"/>
  <c r="Q1296" i="5" s="1"/>
  <c r="AN1296" i="5" s="1"/>
  <c r="AO1296" i="5" s="1"/>
  <c r="S1296" i="5"/>
  <c r="N1291" i="5"/>
  <c r="J1291" i="5"/>
  <c r="M1291" i="5" s="1"/>
  <c r="O1291" i="5"/>
  <c r="T1291" i="5"/>
  <c r="N52" i="9" s="1"/>
  <c r="J1294" i="5"/>
  <c r="M1294" i="5" s="1"/>
  <c r="T1294" i="5"/>
  <c r="O1294" i="5"/>
  <c r="N1294" i="5"/>
  <c r="S1605" i="5"/>
  <c r="P1605" i="5"/>
  <c r="Q1605" i="5" s="1"/>
  <c r="AN1605" i="5" s="1"/>
  <c r="AO1605" i="5" s="1"/>
  <c r="P1612" i="5"/>
  <c r="Q1612" i="5" s="1"/>
  <c r="AN1612" i="5" s="1"/>
  <c r="AO1612" i="5" s="1"/>
  <c r="S1612" i="5"/>
  <c r="J1302" i="5"/>
  <c r="M1302" i="5" s="1"/>
  <c r="O1302" i="5"/>
  <c r="N1302" i="5"/>
  <c r="T1302" i="5"/>
  <c r="N1299" i="5"/>
  <c r="J1299" i="5"/>
  <c r="M1299" i="5" s="1"/>
  <c r="O1299" i="5"/>
  <c r="T1299" i="5"/>
  <c r="J1292" i="5"/>
  <c r="M1292" i="5" s="1"/>
  <c r="T1292" i="5"/>
  <c r="O1292" i="5"/>
  <c r="N1292" i="5"/>
  <c r="T1295" i="5"/>
  <c r="O1295" i="5"/>
  <c r="N1295" i="5"/>
  <c r="J1295" i="5"/>
  <c r="M1295" i="5" s="1"/>
  <c r="P1603" i="5"/>
  <c r="Q1603" i="5" s="1"/>
  <c r="AN1603" i="5" s="1"/>
  <c r="AO1603" i="5" s="1"/>
  <c r="S1603" i="5"/>
  <c r="R1607" i="5"/>
  <c r="AM1607" i="5" s="1"/>
  <c r="AH1607" i="5"/>
  <c r="P1606" i="5"/>
  <c r="Q1606" i="5" s="1"/>
  <c r="AN1606" i="5" s="1"/>
  <c r="AO1606" i="5" s="1"/>
  <c r="S1606" i="5"/>
  <c r="D1113" i="5"/>
  <c r="W1095" i="5" s="1"/>
  <c r="P1608" i="5"/>
  <c r="Q1608" i="5" s="1"/>
  <c r="AN1608" i="5" s="1"/>
  <c r="AO1608" i="5" s="1"/>
  <c r="S1608" i="5"/>
  <c r="V479" i="5"/>
  <c r="AL478" i="5"/>
  <c r="AW478" i="5" s="1"/>
  <c r="O1293" i="5"/>
  <c r="T1293" i="5"/>
  <c r="N1293" i="5"/>
  <c r="J1293" i="5"/>
  <c r="M1293" i="5" s="1"/>
  <c r="O1300" i="5"/>
  <c r="N1300" i="5"/>
  <c r="J1300" i="5"/>
  <c r="M1300" i="5" s="1"/>
  <c r="T1300" i="5"/>
  <c r="J1301" i="5"/>
  <c r="M1301" i="5" s="1"/>
  <c r="O1301" i="5"/>
  <c r="N1301" i="5"/>
  <c r="T1301" i="5"/>
  <c r="O1297" i="5"/>
  <c r="N1297" i="5"/>
  <c r="J1297" i="5"/>
  <c r="M1297" i="5" s="1"/>
  <c r="T1297" i="5"/>
  <c r="AL943" i="5"/>
  <c r="V944" i="5"/>
  <c r="W940" i="5"/>
  <c r="Y939" i="5"/>
  <c r="AL630" i="5"/>
  <c r="V631" i="5"/>
  <c r="AL1099" i="5"/>
  <c r="V1100" i="5"/>
  <c r="AS4" i="5"/>
  <c r="AW4" i="5"/>
  <c r="V5" i="5"/>
  <c r="AL5" i="5" s="1"/>
  <c r="AB3" i="5"/>
  <c r="W4" i="5" s="1"/>
  <c r="Y4" i="5" s="1"/>
  <c r="U314" i="5"/>
  <c r="Y160" i="5"/>
  <c r="V161" i="5"/>
  <c r="AL161" i="5" s="1"/>
  <c r="Y315" i="5"/>
  <c r="AB315" i="5" s="1"/>
  <c r="V316" i="5"/>
  <c r="AL316" i="5" s="1"/>
  <c r="AB159" i="5"/>
  <c r="U159" i="5"/>
  <c r="BR94" i="3"/>
  <c r="DH94" i="7" s="1"/>
  <c r="AQ1295" i="5" l="1"/>
  <c r="AQ1301" i="5"/>
  <c r="AQ1291" i="5"/>
  <c r="Y1408" i="5"/>
  <c r="U1408" i="5" s="1"/>
  <c r="AQ1302" i="5"/>
  <c r="AQ1294" i="5"/>
  <c r="AQ1298" i="5"/>
  <c r="Y1407" i="5"/>
  <c r="U1407" i="5" s="1"/>
  <c r="AE1611" i="5"/>
  <c r="AR1611" i="5"/>
  <c r="AP1611" i="5"/>
  <c r="AQ1611" i="5"/>
  <c r="AQ1297" i="5"/>
  <c r="AQ1300" i="5"/>
  <c r="AE1292" i="5"/>
  <c r="AR1292" i="5"/>
  <c r="AP1292" i="5"/>
  <c r="AQ1299" i="5"/>
  <c r="AE1302" i="5"/>
  <c r="AR1302" i="5"/>
  <c r="AP1302" i="5"/>
  <c r="AE1298" i="5"/>
  <c r="AR1298" i="5"/>
  <c r="AP1298" i="5"/>
  <c r="AE1608" i="5"/>
  <c r="AP1608" i="5"/>
  <c r="AR1608" i="5"/>
  <c r="AE1612" i="5"/>
  <c r="AP1612" i="5"/>
  <c r="AR1612" i="5"/>
  <c r="AE1297" i="5"/>
  <c r="AR1297" i="5"/>
  <c r="AP1297" i="5"/>
  <c r="AE1300" i="5"/>
  <c r="AR1300" i="5"/>
  <c r="AP1300" i="5"/>
  <c r="AQ1293" i="5"/>
  <c r="AE1299" i="5"/>
  <c r="AR1299" i="5"/>
  <c r="AP1299" i="5"/>
  <c r="AE1604" i="5"/>
  <c r="AP1604" i="5"/>
  <c r="AR1604" i="5"/>
  <c r="AE1301" i="5"/>
  <c r="AP1301" i="5"/>
  <c r="AR1301" i="5"/>
  <c r="AE1295" i="5"/>
  <c r="AR1295" i="5"/>
  <c r="AP1295" i="5"/>
  <c r="AQ1292" i="5"/>
  <c r="AE1291" i="5"/>
  <c r="AR1291" i="5"/>
  <c r="AP1291" i="5"/>
  <c r="AE1606" i="5"/>
  <c r="AR1606" i="5"/>
  <c r="AP1606" i="5"/>
  <c r="AE1605" i="5"/>
  <c r="AR1605" i="5"/>
  <c r="AP1605" i="5"/>
  <c r="AQ1605" i="5"/>
  <c r="AE1293" i="5"/>
  <c r="AP1293" i="5"/>
  <c r="AR1293" i="5"/>
  <c r="AE1294" i="5"/>
  <c r="AR1294" i="5"/>
  <c r="AP1294" i="5"/>
  <c r="AE1601" i="5"/>
  <c r="AR1601" i="5"/>
  <c r="AP1601" i="5"/>
  <c r="AE1603" i="5"/>
  <c r="AR1603" i="5"/>
  <c r="AP1603" i="5"/>
  <c r="AQ1603" i="5"/>
  <c r="V1411" i="5"/>
  <c r="AL1410" i="5"/>
  <c r="AW1409" i="5"/>
  <c r="AS1409" i="5"/>
  <c r="AS786" i="5"/>
  <c r="AW786" i="5"/>
  <c r="AB1407" i="5"/>
  <c r="AS943" i="5"/>
  <c r="AW943" i="5"/>
  <c r="AS1099" i="5"/>
  <c r="AW1099" i="5"/>
  <c r="Y627" i="5"/>
  <c r="U627" i="5" s="1"/>
  <c r="W628" i="5"/>
  <c r="W629" i="5" s="1"/>
  <c r="AS630" i="5"/>
  <c r="AW630" i="5"/>
  <c r="U475" i="5"/>
  <c r="AB475" i="5"/>
  <c r="W477" i="5"/>
  <c r="Y476" i="5"/>
  <c r="AS478" i="5"/>
  <c r="AS316" i="5"/>
  <c r="AW316" i="5"/>
  <c r="AS161" i="5"/>
  <c r="AW161" i="5"/>
  <c r="AH1296" i="5"/>
  <c r="R1296" i="5"/>
  <c r="AM1296" i="5" s="1"/>
  <c r="AH1608" i="5"/>
  <c r="R1608" i="5"/>
  <c r="AM1608" i="5" s="1"/>
  <c r="AH1603" i="5"/>
  <c r="R1603" i="5"/>
  <c r="AM1603" i="5" s="1"/>
  <c r="AL1100" i="5"/>
  <c r="V1101" i="5"/>
  <c r="R1612" i="5"/>
  <c r="AM1612" i="5" s="1"/>
  <c r="AH1612" i="5"/>
  <c r="R1604" i="5"/>
  <c r="AM1604" i="5" s="1"/>
  <c r="AH1604" i="5"/>
  <c r="AL787" i="5"/>
  <c r="V788" i="5"/>
  <c r="U939" i="5"/>
  <c r="AB939" i="5"/>
  <c r="V480" i="5"/>
  <c r="AL479" i="5"/>
  <c r="AW479" i="5" s="1"/>
  <c r="R1606" i="5"/>
  <c r="AM1606" i="5" s="1"/>
  <c r="AH1606" i="5"/>
  <c r="W941" i="5"/>
  <c r="Y940" i="5"/>
  <c r="P1300" i="5"/>
  <c r="Q1300" i="5" s="1"/>
  <c r="AN1300" i="5" s="1"/>
  <c r="AO1300" i="5" s="1"/>
  <c r="S1300" i="5"/>
  <c r="P1293" i="5"/>
  <c r="Q1293" i="5" s="1"/>
  <c r="AN1293" i="5" s="1"/>
  <c r="AO1293" i="5" s="1"/>
  <c r="S1293" i="5"/>
  <c r="P1295" i="5"/>
  <c r="Q1295" i="5" s="1"/>
  <c r="AN1295" i="5" s="1"/>
  <c r="AO1295" i="5" s="1"/>
  <c r="S1295" i="5"/>
  <c r="P1299" i="5"/>
  <c r="Q1299" i="5" s="1"/>
  <c r="AN1299" i="5" s="1"/>
  <c r="AO1299" i="5" s="1"/>
  <c r="S1299" i="5"/>
  <c r="W1410" i="5"/>
  <c r="Y1409" i="5"/>
  <c r="P1294" i="5"/>
  <c r="Q1294" i="5" s="1"/>
  <c r="AN1294" i="5" s="1"/>
  <c r="AO1294" i="5" s="1"/>
  <c r="S1294" i="5"/>
  <c r="AG1610" i="5"/>
  <c r="AL944" i="5"/>
  <c r="V945" i="5"/>
  <c r="P1291" i="5"/>
  <c r="Q1291" i="5" s="1"/>
  <c r="AN1291" i="5" s="1"/>
  <c r="AO1291" i="5" s="1"/>
  <c r="S1291" i="5"/>
  <c r="P1297" i="5"/>
  <c r="Q1297" i="5" s="1"/>
  <c r="AN1297" i="5" s="1"/>
  <c r="AO1297" i="5" s="1"/>
  <c r="S1297" i="5"/>
  <c r="P1301" i="5"/>
  <c r="Q1301" i="5" s="1"/>
  <c r="AN1301" i="5" s="1"/>
  <c r="AO1301" i="5" s="1"/>
  <c r="S1301" i="5"/>
  <c r="P1292" i="5"/>
  <c r="Q1292" i="5" s="1"/>
  <c r="AN1292" i="5" s="1"/>
  <c r="AO1292" i="5" s="1"/>
  <c r="S1292" i="5"/>
  <c r="R1611" i="5"/>
  <c r="AM1611" i="5" s="1"/>
  <c r="AH1611" i="5"/>
  <c r="AL631" i="5"/>
  <c r="V632" i="5"/>
  <c r="W1096" i="5"/>
  <c r="Y1095" i="5"/>
  <c r="AG1607" i="5"/>
  <c r="P1302" i="5"/>
  <c r="Q1302" i="5" s="1"/>
  <c r="AN1302" i="5" s="1"/>
  <c r="AO1302" i="5" s="1"/>
  <c r="S1302" i="5"/>
  <c r="AH1605" i="5"/>
  <c r="R1605" i="5"/>
  <c r="AM1605" i="5" s="1"/>
  <c r="R1601" i="5"/>
  <c r="AM1601" i="5" s="1"/>
  <c r="AH1601" i="5"/>
  <c r="AG1609" i="5"/>
  <c r="P1298" i="5"/>
  <c r="Q1298" i="5" s="1"/>
  <c r="AN1298" i="5" s="1"/>
  <c r="AO1298" i="5" s="1"/>
  <c r="S1298" i="5"/>
  <c r="AG1602" i="5"/>
  <c r="AS5" i="5"/>
  <c r="AW5" i="5"/>
  <c r="V6" i="5"/>
  <c r="AL6" i="5" s="1"/>
  <c r="V317" i="5"/>
  <c r="AL317" i="5" s="1"/>
  <c r="Y316" i="5"/>
  <c r="AB316" i="5" s="1"/>
  <c r="V162" i="5"/>
  <c r="AL162" i="5" s="1"/>
  <c r="Y161" i="5"/>
  <c r="AB160" i="5"/>
  <c r="U160" i="5"/>
  <c r="U315" i="5"/>
  <c r="W5" i="5"/>
  <c r="Y5" i="5" s="1"/>
  <c r="BR35" i="3"/>
  <c r="DH35" i="7" s="1"/>
  <c r="BR36" i="3"/>
  <c r="DH36" i="7" s="1"/>
  <c r="BR28" i="3"/>
  <c r="DH28" i="7" s="1"/>
  <c r="BR8" i="3"/>
  <c r="DH8" i="7" s="1"/>
  <c r="BR6" i="3"/>
  <c r="DH6" i="7" s="1"/>
  <c r="BR15" i="3"/>
  <c r="DH15" i="7" s="1"/>
  <c r="BR14" i="3"/>
  <c r="DH14" i="7" s="1"/>
  <c r="BR20" i="3"/>
  <c r="DH20" i="7" s="1"/>
  <c r="BR5" i="3"/>
  <c r="DH5" i="7" s="1"/>
  <c r="BR24" i="3"/>
  <c r="DH24" i="7" s="1"/>
  <c r="BR23" i="3"/>
  <c r="DH23" i="7" s="1"/>
  <c r="BR30" i="3"/>
  <c r="DH30" i="7" s="1"/>
  <c r="BR7" i="3"/>
  <c r="DH7" i="7" s="1"/>
  <c r="BR29" i="3"/>
  <c r="DH29" i="7" s="1"/>
  <c r="BR33" i="3"/>
  <c r="DH33" i="7" s="1"/>
  <c r="BR11" i="3"/>
  <c r="DH11" i="7" s="1"/>
  <c r="BR17" i="3"/>
  <c r="DH17" i="7" s="1"/>
  <c r="BR22" i="3"/>
  <c r="DH22" i="7" s="1"/>
  <c r="BR31" i="3"/>
  <c r="DH31" i="7" s="1"/>
  <c r="BR13" i="3"/>
  <c r="DH13" i="7" s="1"/>
  <c r="BR10" i="3"/>
  <c r="DH10" i="7" s="1"/>
  <c r="BR26" i="3"/>
  <c r="DH26" i="7" s="1"/>
  <c r="BR37" i="3"/>
  <c r="DH37" i="7" s="1"/>
  <c r="BR21" i="3"/>
  <c r="DH21" i="7" s="1"/>
  <c r="BR27" i="3"/>
  <c r="DH27" i="7" s="1"/>
  <c r="BR32" i="3"/>
  <c r="DH32" i="7" s="1"/>
  <c r="BR16" i="3"/>
  <c r="DH16" i="7" s="1"/>
  <c r="BR9" i="3"/>
  <c r="DH9" i="7" s="1"/>
  <c r="BR12" i="3"/>
  <c r="DH12" i="7" s="1"/>
  <c r="BR18" i="3"/>
  <c r="DH18" i="7" s="1"/>
  <c r="BR25" i="3"/>
  <c r="DH25" i="7" s="1"/>
  <c r="BR4" i="3"/>
  <c r="DH4" i="7" s="1"/>
  <c r="BR34" i="3"/>
  <c r="DH34" i="7" s="1"/>
  <c r="BR19" i="3"/>
  <c r="DH19" i="7" s="1"/>
  <c r="BR102" i="3"/>
  <c r="DH102" i="7" s="1"/>
  <c r="BR81" i="3"/>
  <c r="DH81" i="7" s="1"/>
  <c r="BR146" i="3"/>
  <c r="DH146" i="7" s="1"/>
  <c r="AU137" i="3"/>
  <c r="AU139" i="3"/>
  <c r="AU144" i="3"/>
  <c r="I146" i="4" s="1"/>
  <c r="AU138" i="3"/>
  <c r="AU142" i="3"/>
  <c r="I144" i="4" s="1"/>
  <c r="AU141" i="3"/>
  <c r="AU143" i="3"/>
  <c r="I145" i="4" s="1"/>
  <c r="BR137" i="3"/>
  <c r="DH137" i="7" s="1"/>
  <c r="AU140" i="3"/>
  <c r="I142" i="4" s="1"/>
  <c r="BR106" i="3"/>
  <c r="DH106" i="7" s="1"/>
  <c r="BR130" i="3"/>
  <c r="DH130" i="7" s="1"/>
  <c r="BR123" i="3"/>
  <c r="DH123" i="7" s="1"/>
  <c r="BR108" i="3"/>
  <c r="DH108" i="7" s="1"/>
  <c r="BR116" i="3"/>
  <c r="DH116" i="7" s="1"/>
  <c r="BR98" i="3"/>
  <c r="DH98" i="7" s="1"/>
  <c r="BR110" i="3"/>
  <c r="DH110" i="7" s="1"/>
  <c r="BR105" i="3"/>
  <c r="DH105" i="7" s="1"/>
  <c r="BR100" i="3"/>
  <c r="DH100" i="7" s="1"/>
  <c r="BW128" i="3"/>
  <c r="DP128" i="7" s="1"/>
  <c r="BS140" i="3"/>
  <c r="DM140" i="7" s="1"/>
  <c r="CA89" i="3"/>
  <c r="DJ89" i="7" s="1"/>
  <c r="BW112" i="3"/>
  <c r="DP112" i="7" s="1"/>
  <c r="BV151" i="3"/>
  <c r="DQ151" i="7" s="1"/>
  <c r="BR134" i="3"/>
  <c r="DH134" i="7" s="1"/>
  <c r="BV110" i="3"/>
  <c r="DQ110" i="7" s="1"/>
  <c r="BX135" i="3"/>
  <c r="DR135" i="7" s="1"/>
  <c r="BS149" i="3"/>
  <c r="DM149" i="7" s="1"/>
  <c r="BS114" i="3"/>
  <c r="DM114" i="7" s="1"/>
  <c r="CB123" i="3"/>
  <c r="DK123" i="7" s="1"/>
  <c r="BV104" i="3"/>
  <c r="DQ104" i="7" s="1"/>
  <c r="BS138" i="3"/>
  <c r="DM138" i="7" s="1"/>
  <c r="CB88" i="3"/>
  <c r="DK88" i="7" s="1"/>
  <c r="BV115" i="3"/>
  <c r="DQ115" i="7" s="1"/>
  <c r="CA134" i="3"/>
  <c r="DJ134" i="7" s="1"/>
  <c r="BZ115" i="3"/>
  <c r="DL115" i="7" s="1"/>
  <c r="CB104" i="3"/>
  <c r="DK104" i="7" s="1"/>
  <c r="BX111" i="3"/>
  <c r="DR111" i="7" s="1"/>
  <c r="BR103" i="3"/>
  <c r="DH103" i="7" s="1"/>
  <c r="CB126" i="3"/>
  <c r="DK126" i="7" s="1"/>
  <c r="BR136" i="3"/>
  <c r="DH136" i="7" s="1"/>
  <c r="BY104" i="3"/>
  <c r="DI104" i="7" s="1"/>
  <c r="BZ103" i="3"/>
  <c r="DL103" i="7" s="1"/>
  <c r="BS110" i="3"/>
  <c r="DM110" i="7" s="1"/>
  <c r="BS87" i="3"/>
  <c r="DM87" i="7" s="1"/>
  <c r="BU148" i="3"/>
  <c r="DN148" i="7" s="1"/>
  <c r="BZ148" i="3"/>
  <c r="DL148" i="7" s="1"/>
  <c r="BZ92" i="3"/>
  <c r="DL92" i="7" s="1"/>
  <c r="BW121" i="3"/>
  <c r="DP121" i="7" s="1"/>
  <c r="BR101" i="3"/>
  <c r="DH101" i="7" s="1"/>
  <c r="BW127" i="3"/>
  <c r="DP127" i="7" s="1"/>
  <c r="BT110" i="3"/>
  <c r="DO110" i="7" s="1"/>
  <c r="CA131" i="3"/>
  <c r="DJ131" i="7" s="1"/>
  <c r="CA135" i="3"/>
  <c r="DJ135" i="7" s="1"/>
  <c r="BW147" i="3"/>
  <c r="DP147" i="7" s="1"/>
  <c r="BY125" i="3"/>
  <c r="DI125" i="7" s="1"/>
  <c r="BX91" i="3"/>
  <c r="DR91" i="7" s="1"/>
  <c r="CA130" i="3"/>
  <c r="DJ130" i="7" s="1"/>
  <c r="BZ128" i="3"/>
  <c r="DL128" i="7" s="1"/>
  <c r="CB139" i="3"/>
  <c r="DK139" i="7" s="1"/>
  <c r="BS92" i="3"/>
  <c r="DM92" i="7" s="1"/>
  <c r="BZ120" i="3"/>
  <c r="DL120" i="7" s="1"/>
  <c r="BW115" i="3"/>
  <c r="DP115" i="7" s="1"/>
  <c r="BT134" i="3"/>
  <c r="DO134" i="7" s="1"/>
  <c r="BV152" i="3"/>
  <c r="DQ152" i="7" s="1"/>
  <c r="CA116" i="3"/>
  <c r="DJ116" i="7" s="1"/>
  <c r="BR148" i="3"/>
  <c r="DH148" i="7" s="1"/>
  <c r="CA124" i="3"/>
  <c r="DJ124" i="7" s="1"/>
  <c r="CA104" i="3"/>
  <c r="DJ104" i="7" s="1"/>
  <c r="BU151" i="3"/>
  <c r="DN151" i="7" s="1"/>
  <c r="CB134" i="3"/>
  <c r="DK134" i="7" s="1"/>
  <c r="BU138" i="3"/>
  <c r="DN138" i="7" s="1"/>
  <c r="CA118" i="3"/>
  <c r="DJ118" i="7" s="1"/>
  <c r="BY83" i="3"/>
  <c r="DI83" i="7" s="1"/>
  <c r="BV86" i="3"/>
  <c r="DQ86" i="7" s="1"/>
  <c r="BR41" i="3"/>
  <c r="DH41" i="7" s="1"/>
  <c r="BY115" i="3"/>
  <c r="DI115" i="7" s="1"/>
  <c r="CA85" i="3"/>
  <c r="DJ85" i="7" s="1"/>
  <c r="CA142" i="3"/>
  <c r="DJ142" i="7" s="1"/>
  <c r="BS139" i="3"/>
  <c r="DM139" i="7" s="1"/>
  <c r="BY87" i="3"/>
  <c r="DI87" i="7" s="1"/>
  <c r="BU112" i="3"/>
  <c r="DN112" i="7" s="1"/>
  <c r="BX134" i="3"/>
  <c r="DR134" i="7" s="1"/>
  <c r="BS148" i="3"/>
  <c r="DM148" i="7" s="1"/>
  <c r="BX106" i="3"/>
  <c r="DR106" i="7" s="1"/>
  <c r="BS112" i="3"/>
  <c r="DM112" i="7" s="1"/>
  <c r="BY126" i="3"/>
  <c r="DI126" i="7" s="1"/>
  <c r="BV125" i="3"/>
  <c r="DQ125" i="7" s="1"/>
  <c r="CB137" i="3"/>
  <c r="DK137" i="7" s="1"/>
  <c r="BR115" i="3"/>
  <c r="DH115" i="7" s="1"/>
  <c r="BY103" i="3"/>
  <c r="DI103" i="7" s="1"/>
  <c r="BY113" i="3"/>
  <c r="DI113" i="7" s="1"/>
  <c r="CA121" i="3"/>
  <c r="DJ121" i="7" s="1"/>
  <c r="BX125" i="3"/>
  <c r="DR125" i="7" s="1"/>
  <c r="BY132" i="3"/>
  <c r="DI132" i="7" s="1"/>
  <c r="BW149" i="3"/>
  <c r="DP149" i="7" s="1"/>
  <c r="BS131" i="3"/>
  <c r="DM131" i="7" s="1"/>
  <c r="BT152" i="3"/>
  <c r="DO152" i="7" s="1"/>
  <c r="BY129" i="3"/>
  <c r="DI129" i="7" s="1"/>
  <c r="BY136" i="3"/>
  <c r="DI136" i="7" s="1"/>
  <c r="BX83" i="3"/>
  <c r="DR83" i="7" s="1"/>
  <c r="BS128" i="3"/>
  <c r="DM128" i="7" s="1"/>
  <c r="BS147" i="3"/>
  <c r="DM147" i="7" s="1"/>
  <c r="BV88" i="3"/>
  <c r="DQ88" i="7" s="1"/>
  <c r="BT144" i="3"/>
  <c r="DO144" i="7" s="1"/>
  <c r="BS133" i="3"/>
  <c r="DM133" i="7" s="1"/>
  <c r="BR82" i="3"/>
  <c r="DH82" i="7" s="1"/>
  <c r="BX102" i="3"/>
  <c r="DR102" i="7" s="1"/>
  <c r="CA127" i="3"/>
  <c r="DJ127" i="7" s="1"/>
  <c r="BZ151" i="3"/>
  <c r="DL151" i="7" s="1"/>
  <c r="BS129" i="3"/>
  <c r="DM129" i="7" s="1"/>
  <c r="BS152" i="3"/>
  <c r="DM152" i="7" s="1"/>
  <c r="BW114" i="3"/>
  <c r="DP114" i="7" s="1"/>
  <c r="CB115" i="3"/>
  <c r="DK115" i="7" s="1"/>
  <c r="BW126" i="3"/>
  <c r="DP126" i="7" s="1"/>
  <c r="BT108" i="3"/>
  <c r="DO108" i="7" s="1"/>
  <c r="BT140" i="3"/>
  <c r="DO140" i="7" s="1"/>
  <c r="BY140" i="3"/>
  <c r="DI140" i="7" s="1"/>
  <c r="CA148" i="3"/>
  <c r="DJ148" i="7" s="1"/>
  <c r="BS151" i="3"/>
  <c r="DM151" i="7" s="1"/>
  <c r="BZ104" i="3"/>
  <c r="DL104" i="7" s="1"/>
  <c r="CB81" i="3"/>
  <c r="DK81" i="7" s="1"/>
  <c r="BU149" i="3"/>
  <c r="DN149" i="7" s="1"/>
  <c r="BV113" i="3"/>
  <c r="DQ113" i="7" s="1"/>
  <c r="BR138" i="3"/>
  <c r="DH138" i="7" s="1"/>
  <c r="BW148" i="3"/>
  <c r="DP148" i="7" s="1"/>
  <c r="BY122" i="3"/>
  <c r="DI122" i="7" s="1"/>
  <c r="BY131" i="3"/>
  <c r="DI131" i="7" s="1"/>
  <c r="BR150" i="3"/>
  <c r="DH150" i="7" s="1"/>
  <c r="BT128" i="3"/>
  <c r="DO128" i="7" s="1"/>
  <c r="BW105" i="3"/>
  <c r="DP105" i="7" s="1"/>
  <c r="BV124" i="3"/>
  <c r="DQ124" i="7" s="1"/>
  <c r="BS111" i="3"/>
  <c r="DM111" i="7" s="1"/>
  <c r="BW87" i="3"/>
  <c r="DP87" i="7" s="1"/>
  <c r="BS91" i="3"/>
  <c r="DM91" i="7" s="1"/>
  <c r="BR97" i="3"/>
  <c r="DH97" i="7" s="1"/>
  <c r="BW92" i="3"/>
  <c r="DP92" i="7" s="1"/>
  <c r="BS118" i="3"/>
  <c r="DM118" i="7" s="1"/>
  <c r="BZ138" i="3"/>
  <c r="DL138" i="7" s="1"/>
  <c r="BU125" i="3"/>
  <c r="DN125" i="7" s="1"/>
  <c r="BV102" i="3"/>
  <c r="DQ102" i="7" s="1"/>
  <c r="BZ90" i="3"/>
  <c r="DL90" i="7" s="1"/>
  <c r="BS81" i="3"/>
  <c r="DM81" i="7" s="1"/>
  <c r="BV122" i="3"/>
  <c r="DQ122" i="7" s="1"/>
  <c r="BX87" i="3"/>
  <c r="DR87" i="7" s="1"/>
  <c r="BY134" i="3"/>
  <c r="DI134" i="7" s="1"/>
  <c r="BW138" i="3"/>
  <c r="DP138" i="7" s="1"/>
  <c r="BX124" i="3"/>
  <c r="DR124" i="7" s="1"/>
  <c r="BR129" i="3"/>
  <c r="DH129" i="7" s="1"/>
  <c r="BW146" i="3"/>
  <c r="DP146" i="7" s="1"/>
  <c r="BR120" i="3"/>
  <c r="DH120" i="7" s="1"/>
  <c r="BY149" i="3"/>
  <c r="DI149" i="7" s="1"/>
  <c r="BX92" i="3"/>
  <c r="DR92" i="7" s="1"/>
  <c r="CB127" i="3"/>
  <c r="DK127" i="7" s="1"/>
  <c r="BR117" i="3"/>
  <c r="DH117" i="7" s="1"/>
  <c r="BY85" i="3"/>
  <c r="DI85" i="7" s="1"/>
  <c r="BS122" i="3"/>
  <c r="DM122" i="7" s="1"/>
  <c r="BR88" i="3"/>
  <c r="DH88" i="7" s="1"/>
  <c r="BU123" i="3"/>
  <c r="DN123" i="7" s="1"/>
  <c r="BX112" i="3"/>
  <c r="DR112" i="7" s="1"/>
  <c r="BW122" i="3"/>
  <c r="DP122" i="7" s="1"/>
  <c r="CB129" i="3"/>
  <c r="DK129" i="7" s="1"/>
  <c r="BY117" i="3"/>
  <c r="DI117" i="7" s="1"/>
  <c r="BU118" i="3"/>
  <c r="DN118" i="7" s="1"/>
  <c r="BR42" i="3"/>
  <c r="DH42" i="7" s="1"/>
  <c r="BR99" i="3"/>
  <c r="DH99" i="7" s="1"/>
  <c r="BS93" i="3"/>
  <c r="DM93" i="7" s="1"/>
  <c r="BY118" i="3"/>
  <c r="DI118" i="7" s="1"/>
  <c r="BS85" i="3"/>
  <c r="DM85" i="7" s="1"/>
  <c r="CB132" i="3"/>
  <c r="DK132" i="7" s="1"/>
  <c r="BT122" i="3"/>
  <c r="DO122" i="7" s="1"/>
  <c r="BU83" i="3"/>
  <c r="DN83" i="7" s="1"/>
  <c r="BY110" i="3"/>
  <c r="DI110" i="7" s="1"/>
  <c r="BZ93" i="3"/>
  <c r="DL93" i="7" s="1"/>
  <c r="BW139" i="3"/>
  <c r="DP139" i="7" s="1"/>
  <c r="BX85" i="3"/>
  <c r="DR85" i="7" s="1"/>
  <c r="BU117" i="3"/>
  <c r="DN117" i="7" s="1"/>
  <c r="BU93" i="3"/>
  <c r="DN93" i="7" s="1"/>
  <c r="BX151" i="3"/>
  <c r="DR151" i="7" s="1"/>
  <c r="CB141" i="3"/>
  <c r="DK141" i="7" s="1"/>
  <c r="BW82" i="3"/>
  <c r="DP82" i="7" s="1"/>
  <c r="BW118" i="3"/>
  <c r="DP118" i="7" s="1"/>
  <c r="CA112" i="3"/>
  <c r="DJ112" i="7" s="1"/>
  <c r="BR144" i="3"/>
  <c r="DH144" i="7" s="1"/>
  <c r="BY105" i="3"/>
  <c r="DI105" i="7" s="1"/>
  <c r="BV132" i="3"/>
  <c r="DQ132" i="7" s="1"/>
  <c r="BV131" i="3"/>
  <c r="DQ131" i="7" s="1"/>
  <c r="BR111" i="3"/>
  <c r="DH111" i="7" s="1"/>
  <c r="CB111" i="3"/>
  <c r="DK111" i="7" s="1"/>
  <c r="BV84" i="3"/>
  <c r="DQ84" i="7" s="1"/>
  <c r="BR121" i="3"/>
  <c r="DH121" i="7" s="1"/>
  <c r="BX132" i="3"/>
  <c r="DR132" i="7" s="1"/>
  <c r="BW150" i="3"/>
  <c r="DP150" i="7" s="1"/>
  <c r="CB82" i="3"/>
  <c r="DK82" i="7" s="1"/>
  <c r="BW85" i="3"/>
  <c r="DP85" i="7" s="1"/>
  <c r="BU86" i="3"/>
  <c r="DN86" i="7" s="1"/>
  <c r="BT114" i="3"/>
  <c r="DO114" i="7" s="1"/>
  <c r="BY82" i="3"/>
  <c r="DI82" i="7" s="1"/>
  <c r="BY135" i="3"/>
  <c r="DI135" i="7" s="1"/>
  <c r="BT132" i="3"/>
  <c r="DO132" i="7" s="1"/>
  <c r="BR84" i="3"/>
  <c r="DH84" i="7" s="1"/>
  <c r="BT139" i="3"/>
  <c r="DO139" i="7" s="1"/>
  <c r="BT88" i="3"/>
  <c r="DO88" i="7" s="1"/>
  <c r="BR104" i="3"/>
  <c r="DH104" i="7" s="1"/>
  <c r="BV92" i="3"/>
  <c r="DQ92" i="7" s="1"/>
  <c r="BW86" i="3"/>
  <c r="DP86" i="7" s="1"/>
  <c r="BY145" i="3"/>
  <c r="DI145" i="7" s="1"/>
  <c r="CB117" i="3"/>
  <c r="DK117" i="7" s="1"/>
  <c r="BR145" i="3"/>
  <c r="DH145" i="7" s="1"/>
  <c r="BW152" i="3"/>
  <c r="DP152" i="7" s="1"/>
  <c r="BU145" i="3"/>
  <c r="DN145" i="7" s="1"/>
  <c r="BW91" i="3"/>
  <c r="DP91" i="7" s="1"/>
  <c r="BS88" i="3"/>
  <c r="DM88" i="7" s="1"/>
  <c r="CA83" i="3"/>
  <c r="DJ83" i="7" s="1"/>
  <c r="BX104" i="3"/>
  <c r="DR104" i="7" s="1"/>
  <c r="BV145" i="3"/>
  <c r="DQ145" i="7" s="1"/>
  <c r="BT102" i="3"/>
  <c r="DO102" i="7" s="1"/>
  <c r="BW133" i="3"/>
  <c r="DP133" i="7" s="1"/>
  <c r="BX129" i="3"/>
  <c r="DR129" i="7" s="1"/>
  <c r="BS137" i="3"/>
  <c r="DM137" i="7" s="1"/>
  <c r="BT105" i="3"/>
  <c r="DO105" i="7" s="1"/>
  <c r="BZ150" i="3"/>
  <c r="DL150" i="7" s="1"/>
  <c r="BX133" i="3"/>
  <c r="DR133" i="7" s="1"/>
  <c r="CB130" i="3"/>
  <c r="DK130" i="7" s="1"/>
  <c r="BX131" i="3"/>
  <c r="DR131" i="7" s="1"/>
  <c r="CA147" i="3"/>
  <c r="DJ147" i="7" s="1"/>
  <c r="CA110" i="3"/>
  <c r="DJ110" i="7" s="1"/>
  <c r="BW129" i="3"/>
  <c r="DP129" i="7" s="1"/>
  <c r="BT137" i="3"/>
  <c r="DO137" i="7" s="1"/>
  <c r="BW151" i="3"/>
  <c r="DP151" i="7" s="1"/>
  <c r="BU134" i="3"/>
  <c r="DN134" i="7" s="1"/>
  <c r="BY139" i="3"/>
  <c r="DI139" i="7" s="1"/>
  <c r="BX152" i="3"/>
  <c r="DR152" i="7" s="1"/>
  <c r="BZ145" i="3"/>
  <c r="DL145" i="7" s="1"/>
  <c r="CA144" i="3"/>
  <c r="DJ144" i="7" s="1"/>
  <c r="BR122" i="3"/>
  <c r="DH122" i="7" s="1"/>
  <c r="BZ88" i="3"/>
  <c r="DL88" i="7" s="1"/>
  <c r="CB147" i="3"/>
  <c r="DK147" i="7" s="1"/>
  <c r="BT126" i="3"/>
  <c r="DO126" i="7" s="1"/>
  <c r="BZ117" i="3"/>
  <c r="DL117" i="7" s="1"/>
  <c r="CB128" i="3"/>
  <c r="DK128" i="7" s="1"/>
  <c r="BR139" i="3"/>
  <c r="DH139" i="7" s="1"/>
  <c r="BZ116" i="3"/>
  <c r="DL116" i="7" s="1"/>
  <c r="CA132" i="3"/>
  <c r="DJ132" i="7" s="1"/>
  <c r="BW123" i="3"/>
  <c r="DP123" i="7" s="1"/>
  <c r="BV91" i="3"/>
  <c r="DQ91" i="7" s="1"/>
  <c r="BT120" i="3"/>
  <c r="DO120" i="7" s="1"/>
  <c r="CA138" i="3"/>
  <c r="DJ138" i="7" s="1"/>
  <c r="BY86" i="3"/>
  <c r="DI86" i="7" s="1"/>
  <c r="BT148" i="3"/>
  <c r="DO148" i="7" s="1"/>
  <c r="BY112" i="3"/>
  <c r="DI112" i="7" s="1"/>
  <c r="BU124" i="3"/>
  <c r="DN124" i="7" s="1"/>
  <c r="BR83" i="3"/>
  <c r="DH83" i="7" s="1"/>
  <c r="BW144" i="3"/>
  <c r="DP144" i="7" s="1"/>
  <c r="CA102" i="3"/>
  <c r="DJ102" i="7" s="1"/>
  <c r="CB150" i="3"/>
  <c r="DK150" i="7" s="1"/>
  <c r="BU121" i="3"/>
  <c r="DN121" i="7" s="1"/>
  <c r="BS142" i="3"/>
  <c r="DM142" i="7" s="1"/>
  <c r="BW132" i="3"/>
  <c r="DP132" i="7" s="1"/>
  <c r="BT87" i="3"/>
  <c r="DO87" i="7" s="1"/>
  <c r="CA143" i="3"/>
  <c r="DJ143" i="7" s="1"/>
  <c r="BX86" i="3"/>
  <c r="DR86" i="7" s="1"/>
  <c r="BT150" i="3"/>
  <c r="DO150" i="7" s="1"/>
  <c r="BU130" i="3"/>
  <c r="DN130" i="7" s="1"/>
  <c r="CA150" i="3"/>
  <c r="DJ150" i="7" s="1"/>
  <c r="BX88" i="3"/>
  <c r="DR88" i="7" s="1"/>
  <c r="CA145" i="3"/>
  <c r="DJ145" i="7" s="1"/>
  <c r="BU108" i="3"/>
  <c r="DN108" i="7" s="1"/>
  <c r="CB149" i="3"/>
  <c r="DK149" i="7" s="1"/>
  <c r="BS103" i="3"/>
  <c r="DM103" i="7" s="1"/>
  <c r="BS113" i="3"/>
  <c r="DM113" i="7" s="1"/>
  <c r="BV139" i="3"/>
  <c r="DQ139" i="7" s="1"/>
  <c r="BU126" i="3"/>
  <c r="DN126" i="7" s="1"/>
  <c r="BV140" i="3"/>
  <c r="DQ140" i="7" s="1"/>
  <c r="BY123" i="3"/>
  <c r="DI123" i="7" s="1"/>
  <c r="BX84" i="3"/>
  <c r="DR84" i="7" s="1"/>
  <c r="BR44" i="3"/>
  <c r="DH44" i="7" s="1"/>
  <c r="BV87" i="3"/>
  <c r="DQ87" i="7" s="1"/>
  <c r="BT146" i="3"/>
  <c r="DO146" i="7" s="1"/>
  <c r="BT117" i="3"/>
  <c r="DO117" i="7" s="1"/>
  <c r="BS83" i="3"/>
  <c r="DM83" i="7" s="1"/>
  <c r="BS141" i="3"/>
  <c r="DM141" i="7" s="1"/>
  <c r="CB152" i="3"/>
  <c r="DK152" i="7" s="1"/>
  <c r="BZ136" i="3"/>
  <c r="DL136" i="7" s="1"/>
  <c r="CB133" i="3"/>
  <c r="DK133" i="7" s="1"/>
  <c r="CA108" i="3"/>
  <c r="DJ108" i="7" s="1"/>
  <c r="BY152" i="3"/>
  <c r="DI152" i="7" s="1"/>
  <c r="BV85" i="3"/>
  <c r="DQ85" i="7" s="1"/>
  <c r="BZ111" i="3"/>
  <c r="DL111" i="7" s="1"/>
  <c r="BU139" i="3"/>
  <c r="DN139" i="7" s="1"/>
  <c r="CA120" i="3"/>
  <c r="DJ120" i="7" s="1"/>
  <c r="BS134" i="3"/>
  <c r="DM134" i="7" s="1"/>
  <c r="BT107" i="3"/>
  <c r="DO107" i="7" s="1"/>
  <c r="BU91" i="3"/>
  <c r="DN91" i="7" s="1"/>
  <c r="BS116" i="3"/>
  <c r="DM116" i="7" s="1"/>
  <c r="CB124" i="3"/>
  <c r="DK124" i="7" s="1"/>
  <c r="BV108" i="3"/>
  <c r="DQ108" i="7" s="1"/>
  <c r="BS130" i="3"/>
  <c r="DM130" i="7" s="1"/>
  <c r="BX149" i="3"/>
  <c r="DR149" i="7" s="1"/>
  <c r="BT112" i="3"/>
  <c r="DO112" i="7" s="1"/>
  <c r="BR131" i="3"/>
  <c r="DH131" i="7" s="1"/>
  <c r="CB92" i="3"/>
  <c r="DK92" i="7" s="1"/>
  <c r="CB105" i="3"/>
  <c r="DK105" i="7" s="1"/>
  <c r="BV83" i="3"/>
  <c r="DQ83" i="7" s="1"/>
  <c r="BR149" i="3"/>
  <c r="DH149" i="7" s="1"/>
  <c r="BW103" i="3"/>
  <c r="DP103" i="7" s="1"/>
  <c r="BU114" i="3"/>
  <c r="DN114" i="7" s="1"/>
  <c r="BW137" i="3"/>
  <c r="DP137" i="7" s="1"/>
  <c r="BZ137" i="3"/>
  <c r="DL137" i="7" s="1"/>
  <c r="BT149" i="3"/>
  <c r="DO149" i="7" s="1"/>
  <c r="BR39" i="3"/>
  <c r="DH39" i="7" s="1"/>
  <c r="BZ110" i="3"/>
  <c r="DL110" i="7" s="1"/>
  <c r="BY84" i="3"/>
  <c r="DI84" i="7" s="1"/>
  <c r="BT91" i="3"/>
  <c r="DO91" i="7" s="1"/>
  <c r="CA141" i="3"/>
  <c r="DJ141" i="7" s="1"/>
  <c r="BR92" i="3"/>
  <c r="DH92" i="7" s="1"/>
  <c r="BX126" i="3"/>
  <c r="DR126" i="7" s="1"/>
  <c r="BV142" i="3"/>
  <c r="DQ142" i="7" s="1"/>
  <c r="BU82" i="3"/>
  <c r="DN82" i="7" s="1"/>
  <c r="BX81" i="3"/>
  <c r="DR81" i="7" s="1"/>
  <c r="CA107" i="3"/>
  <c r="DJ107" i="7" s="1"/>
  <c r="BZ83" i="3"/>
  <c r="DL83" i="7" s="1"/>
  <c r="CA128" i="3"/>
  <c r="DJ128" i="7" s="1"/>
  <c r="BR127" i="3"/>
  <c r="DH127" i="7" s="1"/>
  <c r="CA140" i="3"/>
  <c r="DJ140" i="7" s="1"/>
  <c r="BU119" i="3"/>
  <c r="DN119" i="7" s="1"/>
  <c r="BX119" i="3"/>
  <c r="DR119" i="7" s="1"/>
  <c r="BU141" i="3"/>
  <c r="DN141" i="7" s="1"/>
  <c r="BR90" i="3"/>
  <c r="DH90" i="7" s="1"/>
  <c r="BX141" i="3"/>
  <c r="DR141" i="7" s="1"/>
  <c r="BW111" i="3"/>
  <c r="DP111" i="7" s="1"/>
  <c r="BY130" i="3"/>
  <c r="DI130" i="7" s="1"/>
  <c r="BZ129" i="3"/>
  <c r="DL129" i="7" s="1"/>
  <c r="BV90" i="3"/>
  <c r="DQ90" i="7" s="1"/>
  <c r="CA88" i="3"/>
  <c r="DJ88" i="7" s="1"/>
  <c r="BW119" i="3"/>
  <c r="DP119" i="7" s="1"/>
  <c r="BX121" i="3"/>
  <c r="DR121" i="7" s="1"/>
  <c r="BU92" i="3"/>
  <c r="DN92" i="7" s="1"/>
  <c r="BY143" i="3"/>
  <c r="DI143" i="7" s="1"/>
  <c r="BS126" i="3"/>
  <c r="DM126" i="7" s="1"/>
  <c r="BW106" i="3"/>
  <c r="DP106" i="7" s="1"/>
  <c r="BS106" i="3"/>
  <c r="DM106" i="7" s="1"/>
  <c r="BT121" i="3"/>
  <c r="DO121" i="7" s="1"/>
  <c r="BU115" i="3"/>
  <c r="DN115" i="7" s="1"/>
  <c r="BV123" i="3"/>
  <c r="DQ123" i="7" s="1"/>
  <c r="BV114" i="3"/>
  <c r="DQ114" i="7" s="1"/>
  <c r="BX143" i="3"/>
  <c r="DR143" i="7" s="1"/>
  <c r="BW88" i="3"/>
  <c r="DP88" i="7" s="1"/>
  <c r="BX113" i="3"/>
  <c r="DR113" i="7" s="1"/>
  <c r="BZ126" i="3"/>
  <c r="DL126" i="7" s="1"/>
  <c r="BS89" i="3"/>
  <c r="DM89" i="7" s="1"/>
  <c r="BR95" i="3"/>
  <c r="DH95" i="7" s="1"/>
  <c r="BY119" i="3"/>
  <c r="DI119" i="7" s="1"/>
  <c r="BU110" i="3"/>
  <c r="DN110" i="7" s="1"/>
  <c r="BU127" i="3"/>
  <c r="DN127" i="7" s="1"/>
  <c r="BZ105" i="3"/>
  <c r="DL105" i="7" s="1"/>
  <c r="CB84" i="3"/>
  <c r="DK84" i="7" s="1"/>
  <c r="BW124" i="3"/>
  <c r="DP124" i="7" s="1"/>
  <c r="BR118" i="3"/>
  <c r="DH118" i="7" s="1"/>
  <c r="BX137" i="3"/>
  <c r="DR137" i="7" s="1"/>
  <c r="BR133" i="3"/>
  <c r="DH133" i="7" s="1"/>
  <c r="CA117" i="3"/>
  <c r="DJ117" i="7" s="1"/>
  <c r="CA105" i="3"/>
  <c r="DJ105" i="7" s="1"/>
  <c r="BY108" i="3"/>
  <c r="DI108" i="7" s="1"/>
  <c r="BZ143" i="3"/>
  <c r="DL143" i="7" s="1"/>
  <c r="CB116" i="3"/>
  <c r="DK116" i="7" s="1"/>
  <c r="BR147" i="3"/>
  <c r="DH147" i="7" s="1"/>
  <c r="BR151" i="3"/>
  <c r="DH151" i="7" s="1"/>
  <c r="BT104" i="3"/>
  <c r="DO104" i="7" s="1"/>
  <c r="BZ82" i="3"/>
  <c r="DL82" i="7" s="1"/>
  <c r="CB112" i="3"/>
  <c r="DK112" i="7" s="1"/>
  <c r="BW117" i="3"/>
  <c r="DP117" i="7" s="1"/>
  <c r="BV133" i="3"/>
  <c r="DQ133" i="7" s="1"/>
  <c r="BS115" i="3"/>
  <c r="DM115" i="7" s="1"/>
  <c r="BZ84" i="3"/>
  <c r="DL84" i="7" s="1"/>
  <c r="CB135" i="3"/>
  <c r="DK135" i="7" s="1"/>
  <c r="BT151" i="3"/>
  <c r="DO151" i="7" s="1"/>
  <c r="BZ125" i="3"/>
  <c r="DL125" i="7" s="1"/>
  <c r="BV121" i="3"/>
  <c r="DQ121" i="7" s="1"/>
  <c r="BY114" i="3"/>
  <c r="DI114" i="7" s="1"/>
  <c r="CB140" i="3"/>
  <c r="DK140" i="7" s="1"/>
  <c r="BR93" i="3"/>
  <c r="DH93" i="7" s="1"/>
  <c r="BZ141" i="3"/>
  <c r="DL141" i="7" s="1"/>
  <c r="BU143" i="3"/>
  <c r="DN143" i="7" s="1"/>
  <c r="BU104" i="3"/>
  <c r="DN104" i="7" s="1"/>
  <c r="BZ113" i="3"/>
  <c r="DL113" i="7" s="1"/>
  <c r="CB106" i="3"/>
  <c r="DK106" i="7" s="1"/>
  <c r="BR141" i="3"/>
  <c r="DH141" i="7" s="1"/>
  <c r="BX147" i="3"/>
  <c r="DR147" i="7" s="1"/>
  <c r="CA119" i="3"/>
  <c r="DJ119" i="7" s="1"/>
  <c r="BW141" i="3"/>
  <c r="DP141" i="7" s="1"/>
  <c r="BR107" i="3"/>
  <c r="DH107" i="7" s="1"/>
  <c r="BS86" i="3"/>
  <c r="DM86" i="7" s="1"/>
  <c r="BV134" i="3"/>
  <c r="DQ134" i="7" s="1"/>
  <c r="BY88" i="3"/>
  <c r="DI88" i="7" s="1"/>
  <c r="BU103" i="3"/>
  <c r="DN103" i="7" s="1"/>
  <c r="BT136" i="3"/>
  <c r="DO136" i="7" s="1"/>
  <c r="BW116" i="3"/>
  <c r="DP116" i="7" s="1"/>
  <c r="BZ81" i="3"/>
  <c r="DL81" i="7" s="1"/>
  <c r="BS123" i="3"/>
  <c r="DM123" i="7" s="1"/>
  <c r="BV118" i="3"/>
  <c r="DQ118" i="7" s="1"/>
  <c r="BS132" i="3"/>
  <c r="DM132" i="7" s="1"/>
  <c r="BV129" i="3"/>
  <c r="DQ129" i="7" s="1"/>
  <c r="BT135" i="3"/>
  <c r="DO135" i="7" s="1"/>
  <c r="CB136" i="3"/>
  <c r="DK136" i="7" s="1"/>
  <c r="CA139" i="3"/>
  <c r="DJ139" i="7" s="1"/>
  <c r="BV103" i="3"/>
  <c r="DQ103" i="7" s="1"/>
  <c r="BX82" i="3"/>
  <c r="DR82" i="7" s="1"/>
  <c r="BU131" i="3"/>
  <c r="DN131" i="7" s="1"/>
  <c r="BU85" i="3"/>
  <c r="DN85" i="7" s="1"/>
  <c r="BW125" i="3"/>
  <c r="DP125" i="7" s="1"/>
  <c r="BT113" i="3"/>
  <c r="DO113" i="7" s="1"/>
  <c r="BY106" i="3"/>
  <c r="DI106" i="7" s="1"/>
  <c r="BT119" i="3"/>
  <c r="DO119" i="7" s="1"/>
  <c r="BY133" i="3"/>
  <c r="DI133" i="7" s="1"/>
  <c r="BR87" i="3"/>
  <c r="DH87" i="7" s="1"/>
  <c r="BV82" i="3"/>
  <c r="DQ82" i="7" s="1"/>
  <c r="CA129" i="3"/>
  <c r="DJ129" i="7" s="1"/>
  <c r="BZ112" i="3"/>
  <c r="DL112" i="7" s="1"/>
  <c r="BT84" i="3"/>
  <c r="DO84" i="7" s="1"/>
  <c r="BU111" i="3"/>
  <c r="DN111" i="7" s="1"/>
  <c r="BZ106" i="3"/>
  <c r="DL106" i="7" s="1"/>
  <c r="BV111" i="3"/>
  <c r="DQ111" i="7" s="1"/>
  <c r="CB131" i="3"/>
  <c r="DK131" i="7" s="1"/>
  <c r="BR113" i="3"/>
  <c r="DH113" i="7" s="1"/>
  <c r="BX148" i="3"/>
  <c r="DR148" i="7" s="1"/>
  <c r="BT133" i="3"/>
  <c r="DO133" i="7" s="1"/>
  <c r="BW107" i="3"/>
  <c r="DP107" i="7" s="1"/>
  <c r="BX146" i="3"/>
  <c r="DR146" i="7" s="1"/>
  <c r="CA92" i="3"/>
  <c r="DJ92" i="7" s="1"/>
  <c r="CB114" i="3"/>
  <c r="DK114" i="7" s="1"/>
  <c r="BW142" i="3"/>
  <c r="DP142" i="7" s="1"/>
  <c r="BZ134" i="3"/>
  <c r="DL134" i="7" s="1"/>
  <c r="BZ89" i="3"/>
  <c r="DL89" i="7" s="1"/>
  <c r="BU140" i="3"/>
  <c r="DN140" i="7" s="1"/>
  <c r="BS146" i="3"/>
  <c r="DM146" i="7" s="1"/>
  <c r="BX142" i="3"/>
  <c r="DR142" i="7" s="1"/>
  <c r="CA111" i="3"/>
  <c r="DJ111" i="7" s="1"/>
  <c r="BU105" i="3"/>
  <c r="DN105" i="7" s="1"/>
  <c r="BY147" i="3"/>
  <c r="DI147" i="7" s="1"/>
  <c r="CA115" i="3"/>
  <c r="DJ115" i="7" s="1"/>
  <c r="BZ87" i="3"/>
  <c r="DL87" i="7" s="1"/>
  <c r="CA122" i="3"/>
  <c r="DJ122" i="7" s="1"/>
  <c r="BZ127" i="3"/>
  <c r="DL127" i="7" s="1"/>
  <c r="BS102" i="3"/>
  <c r="DM102" i="7" s="1"/>
  <c r="BR89" i="3"/>
  <c r="DH89" i="7" s="1"/>
  <c r="CA103" i="3"/>
  <c r="DJ103" i="7" s="1"/>
  <c r="BY141" i="3"/>
  <c r="DI141" i="7" s="1"/>
  <c r="BR142" i="3"/>
  <c r="DH142" i="7" s="1"/>
  <c r="BU106" i="3"/>
  <c r="DN106" i="7" s="1"/>
  <c r="CB144" i="3"/>
  <c r="DK144" i="7" s="1"/>
  <c r="BZ152" i="3"/>
  <c r="DL152" i="7" s="1"/>
  <c r="CA151" i="3"/>
  <c r="DJ151" i="7" s="1"/>
  <c r="BW143" i="3"/>
  <c r="DP143" i="7" s="1"/>
  <c r="BR140" i="3"/>
  <c r="DH140" i="7" s="1"/>
  <c r="BU120" i="3"/>
  <c r="DN120" i="7" s="1"/>
  <c r="BT86" i="3"/>
  <c r="DO86" i="7" s="1"/>
  <c r="BV105" i="3"/>
  <c r="DQ105" i="7" s="1"/>
  <c r="BX110" i="3"/>
  <c r="DR110" i="7" s="1"/>
  <c r="CA86" i="3"/>
  <c r="DJ86" i="7" s="1"/>
  <c r="BY127" i="3"/>
  <c r="DI127" i="7" s="1"/>
  <c r="BS120" i="3"/>
  <c r="DM120" i="7" s="1"/>
  <c r="BY148" i="3"/>
  <c r="DI148" i="7" s="1"/>
  <c r="BX115" i="3"/>
  <c r="DR115" i="7" s="1"/>
  <c r="BR86" i="3"/>
  <c r="DH86" i="7" s="1"/>
  <c r="BV137" i="3"/>
  <c r="DQ137" i="7" s="1"/>
  <c r="BZ119" i="3"/>
  <c r="DL119" i="7" s="1"/>
  <c r="BZ147" i="3"/>
  <c r="DL147" i="7" s="1"/>
  <c r="BY81" i="3"/>
  <c r="DI81" i="7" s="1"/>
  <c r="BT129" i="3"/>
  <c r="DO129" i="7" s="1"/>
  <c r="BY138" i="3"/>
  <c r="DI138" i="7" s="1"/>
  <c r="BT142" i="3"/>
  <c r="DO142" i="7" s="1"/>
  <c r="BZ144" i="3"/>
  <c r="DL144" i="7" s="1"/>
  <c r="BX145" i="3"/>
  <c r="DR145" i="7" s="1"/>
  <c r="BW120" i="3"/>
  <c r="DP120" i="7" s="1"/>
  <c r="BZ86" i="3"/>
  <c r="DL86" i="7" s="1"/>
  <c r="BS144" i="3"/>
  <c r="DM144" i="7" s="1"/>
  <c r="BV112" i="3"/>
  <c r="DQ112" i="7" s="1"/>
  <c r="CA114" i="3"/>
  <c r="DJ114" i="7" s="1"/>
  <c r="BS105" i="3"/>
  <c r="DM105" i="7" s="1"/>
  <c r="CA91" i="3"/>
  <c r="DJ91" i="7" s="1"/>
  <c r="CA125" i="3"/>
  <c r="DJ125" i="7" s="1"/>
  <c r="BR124" i="3"/>
  <c r="DH124" i="7" s="1"/>
  <c r="BV146" i="3"/>
  <c r="DQ146" i="7" s="1"/>
  <c r="BV116" i="3"/>
  <c r="DQ116" i="7" s="1"/>
  <c r="BV93" i="3"/>
  <c r="DQ93" i="7" s="1"/>
  <c r="BW81" i="3"/>
  <c r="DP81" i="7" s="1"/>
  <c r="BV141" i="3"/>
  <c r="DQ141" i="7" s="1"/>
  <c r="BZ108" i="3"/>
  <c r="DL108" i="7" s="1"/>
  <c r="BZ85" i="3"/>
  <c r="DL85" i="7" s="1"/>
  <c r="BZ133" i="3"/>
  <c r="DL133" i="7" s="1"/>
  <c r="BT115" i="3"/>
  <c r="DO115" i="7" s="1"/>
  <c r="BV119" i="3"/>
  <c r="DQ119" i="7" s="1"/>
  <c r="BX117" i="3"/>
  <c r="DR117" i="7" s="1"/>
  <c r="BX107" i="3"/>
  <c r="DR107" i="7" s="1"/>
  <c r="BY151" i="3"/>
  <c r="DI151" i="7" s="1"/>
  <c r="I1397" i="5" s="1"/>
  <c r="CA133" i="3"/>
  <c r="DJ133" i="7" s="1"/>
  <c r="CB87" i="3"/>
  <c r="DK87" i="7" s="1"/>
  <c r="BV147" i="3"/>
  <c r="DQ147" i="7" s="1"/>
  <c r="BU144" i="3"/>
  <c r="DN144" i="7" s="1"/>
  <c r="CA137" i="3"/>
  <c r="DJ137" i="7" s="1"/>
  <c r="BV117" i="3"/>
  <c r="DQ117" i="7" s="1"/>
  <c r="BY92" i="3"/>
  <c r="DI92" i="7" s="1"/>
  <c r="BW84" i="3"/>
  <c r="DP84" i="7" s="1"/>
  <c r="BT93" i="3"/>
  <c r="DO93" i="7" s="1"/>
  <c r="CA81" i="3"/>
  <c r="DJ81" i="7" s="1"/>
  <c r="CB145" i="3"/>
  <c r="DK145" i="7" s="1"/>
  <c r="BZ123" i="3"/>
  <c r="DL123" i="7" s="1"/>
  <c r="BZ139" i="3"/>
  <c r="DL139" i="7" s="1"/>
  <c r="CA84" i="3"/>
  <c r="DJ84" i="7" s="1"/>
  <c r="CA136" i="3"/>
  <c r="DJ136" i="7" s="1"/>
  <c r="CB138" i="3"/>
  <c r="DK138" i="7" s="1"/>
  <c r="BV148" i="3"/>
  <c r="DQ148" i="7" s="1"/>
  <c r="BX114" i="3"/>
  <c r="DR114" i="7" s="1"/>
  <c r="BV81" i="3"/>
  <c r="DQ81" i="7" s="1"/>
  <c r="BU128" i="3"/>
  <c r="DN128" i="7" s="1"/>
  <c r="CB151" i="3"/>
  <c r="DK151" i="7" s="1"/>
  <c r="L158" i="9" s="1"/>
  <c r="BU150" i="3"/>
  <c r="DN150" i="7" s="1"/>
  <c r="BT111" i="3"/>
  <c r="DO111" i="7" s="1"/>
  <c r="BT81" i="3"/>
  <c r="DO81" i="7" s="1"/>
  <c r="BT124" i="3"/>
  <c r="DO124" i="7" s="1"/>
  <c r="CB148" i="3"/>
  <c r="DK148" i="7" s="1"/>
  <c r="L155" i="9" s="1"/>
  <c r="BT83" i="3"/>
  <c r="DO83" i="7" s="1"/>
  <c r="BY107" i="3"/>
  <c r="DI107" i="7" s="1"/>
  <c r="BS117" i="3"/>
  <c r="DM117" i="7" s="1"/>
  <c r="BR43" i="3"/>
  <c r="DH43" i="7" s="1"/>
  <c r="BZ146" i="3"/>
  <c r="DL146" i="7" s="1"/>
  <c r="BV143" i="3"/>
  <c r="DQ143" i="7" s="1"/>
  <c r="BR119" i="3"/>
  <c r="DH119" i="7" s="1"/>
  <c r="BY121" i="3"/>
  <c r="DI121" i="7" s="1"/>
  <c r="BS121" i="3"/>
  <c r="DM121" i="7" s="1"/>
  <c r="BU136" i="3"/>
  <c r="DN136" i="7" s="1"/>
  <c r="BY144" i="3"/>
  <c r="DI144" i="7" s="1"/>
  <c r="BS108" i="3"/>
  <c r="DM108" i="7" s="1"/>
  <c r="BZ140" i="3"/>
  <c r="DL140" i="7" s="1"/>
  <c r="BS84" i="3"/>
  <c r="DM84" i="7" s="1"/>
  <c r="BX150" i="3"/>
  <c r="DR150" i="7" s="1"/>
  <c r="BS104" i="3"/>
  <c r="DM104" i="7" s="1"/>
  <c r="BT147" i="3"/>
  <c r="DO147" i="7" s="1"/>
  <c r="CA152" i="3"/>
  <c r="DJ152" i="7" s="1"/>
  <c r="BU90" i="3"/>
  <c r="DN90" i="7" s="1"/>
  <c r="BW110" i="3"/>
  <c r="DP110" i="7" s="1"/>
  <c r="BX127" i="3"/>
  <c r="DR127" i="7" s="1"/>
  <c r="BU116" i="3"/>
  <c r="DN116" i="7" s="1"/>
  <c r="BY89" i="3"/>
  <c r="DI89" i="7" s="1"/>
  <c r="BU135" i="3"/>
  <c r="DN135" i="7" s="1"/>
  <c r="BX136" i="3"/>
  <c r="DR136" i="7" s="1"/>
  <c r="BW136" i="3"/>
  <c r="DP136" i="7" s="1"/>
  <c r="BS107" i="3"/>
  <c r="DM107" i="7" s="1"/>
  <c r="BR126" i="3"/>
  <c r="DH126" i="7" s="1"/>
  <c r="CB102" i="3"/>
  <c r="DK102" i="7" s="1"/>
  <c r="BU152" i="3"/>
  <c r="DN152" i="7" s="1"/>
  <c r="BT145" i="3"/>
  <c r="DO145" i="7" s="1"/>
  <c r="BX139" i="3"/>
  <c r="DR139" i="7" s="1"/>
  <c r="BW131" i="3"/>
  <c r="DP131" i="7" s="1"/>
  <c r="BX103" i="3"/>
  <c r="DR103" i="7" s="1"/>
  <c r="BU102" i="3"/>
  <c r="DN102" i="7" s="1"/>
  <c r="BV149" i="3"/>
  <c r="DQ149" i="7" s="1"/>
  <c r="BW102" i="3"/>
  <c r="DP102" i="7" s="1"/>
  <c r="CB108" i="3"/>
  <c r="DK108" i="7" s="1"/>
  <c r="BT106" i="3"/>
  <c r="DO106" i="7" s="1"/>
  <c r="BU132" i="3"/>
  <c r="DN132" i="7" s="1"/>
  <c r="BT103" i="3"/>
  <c r="DO103" i="7" s="1"/>
  <c r="CB122" i="3"/>
  <c r="DK122" i="7" s="1"/>
  <c r="BX140" i="3"/>
  <c r="DR140" i="7" s="1"/>
  <c r="BY111" i="3"/>
  <c r="DI111" i="7" s="1"/>
  <c r="BT85" i="3"/>
  <c r="DO85" i="7" s="1"/>
  <c r="CB110" i="3"/>
  <c r="DK110" i="7" s="1"/>
  <c r="BV127" i="3"/>
  <c r="DQ127" i="7" s="1"/>
  <c r="BZ142" i="3"/>
  <c r="DL142" i="7" s="1"/>
  <c r="BT125" i="3"/>
  <c r="DO125" i="7" s="1"/>
  <c r="BY137" i="3"/>
  <c r="DI137" i="7" s="1"/>
  <c r="BY120" i="3"/>
  <c r="DI120" i="7" s="1"/>
  <c r="BV126" i="3"/>
  <c r="DQ126" i="7" s="1"/>
  <c r="CA87" i="3"/>
  <c r="DJ87" i="7" s="1"/>
  <c r="BX108" i="3"/>
  <c r="DR108" i="7" s="1"/>
  <c r="BV144" i="3"/>
  <c r="DQ144" i="7" s="1"/>
  <c r="BW113" i="3"/>
  <c r="DP113" i="7" s="1"/>
  <c r="BR132" i="3"/>
  <c r="DH132" i="7" s="1"/>
  <c r="BZ135" i="3"/>
  <c r="DL135" i="7" s="1"/>
  <c r="BS127" i="3"/>
  <c r="DM127" i="7" s="1"/>
  <c r="BT130" i="3"/>
  <c r="DO130" i="7" s="1"/>
  <c r="BT143" i="3"/>
  <c r="DO143" i="7" s="1"/>
  <c r="BT131" i="3"/>
  <c r="DO131" i="7" s="1"/>
  <c r="BX120" i="3"/>
  <c r="DR120" i="7" s="1"/>
  <c r="BY150" i="3"/>
  <c r="DI150" i="7" s="1"/>
  <c r="I1396" i="5" s="1"/>
  <c r="BZ124" i="3"/>
  <c r="DL124" i="7" s="1"/>
  <c r="BW145" i="3"/>
  <c r="DP145" i="7" s="1"/>
  <c r="BY93" i="3"/>
  <c r="DI93" i="7" s="1"/>
  <c r="BV135" i="3"/>
  <c r="DQ135" i="7" s="1"/>
  <c r="BY146" i="3"/>
  <c r="DI146" i="7" s="1"/>
  <c r="BX123" i="3"/>
  <c r="DR123" i="7" s="1"/>
  <c r="BU88" i="3"/>
  <c r="DN88" i="7" s="1"/>
  <c r="CB142" i="3"/>
  <c r="DK142" i="7" s="1"/>
  <c r="BU129" i="3"/>
  <c r="DN129" i="7" s="1"/>
  <c r="BS82" i="3"/>
  <c r="DM82" i="7" s="1"/>
  <c r="BV138" i="3"/>
  <c r="DQ138" i="7" s="1"/>
  <c r="BW140" i="3"/>
  <c r="DP140" i="7" s="1"/>
  <c r="BS136" i="3"/>
  <c r="DM136" i="7" s="1"/>
  <c r="CB118" i="3"/>
  <c r="DK118" i="7" s="1"/>
  <c r="BS119" i="3"/>
  <c r="DM119" i="7" s="1"/>
  <c r="BZ132" i="3"/>
  <c r="DL132" i="7" s="1"/>
  <c r="BZ102" i="3"/>
  <c r="DL102" i="7" s="1"/>
  <c r="BT118" i="3"/>
  <c r="DO118" i="7" s="1"/>
  <c r="BS143" i="3"/>
  <c r="DM143" i="7" s="1"/>
  <c r="BU137" i="3"/>
  <c r="DN137" i="7" s="1"/>
  <c r="BU142" i="3"/>
  <c r="DN142" i="7" s="1"/>
  <c r="CA113" i="3"/>
  <c r="DJ113" i="7" s="1"/>
  <c r="CB125" i="3"/>
  <c r="DK125" i="7" s="1"/>
  <c r="BZ107" i="3"/>
  <c r="DL107" i="7" s="1"/>
  <c r="BX122" i="3"/>
  <c r="DR122" i="7" s="1"/>
  <c r="CB85" i="3"/>
  <c r="DK85" i="7" s="1"/>
  <c r="BV130" i="3"/>
  <c r="DQ130" i="7" s="1"/>
  <c r="CB83" i="3"/>
  <c r="DK83" i="7" s="1"/>
  <c r="BV136" i="3"/>
  <c r="DQ136" i="7" s="1"/>
  <c r="CB146" i="3"/>
  <c r="DK146" i="7" s="1"/>
  <c r="CA149" i="3"/>
  <c r="DJ149" i="7" s="1"/>
  <c r="BX144" i="3"/>
  <c r="DR144" i="7" s="1"/>
  <c r="BW135" i="3"/>
  <c r="DP135" i="7" s="1"/>
  <c r="CB93" i="3"/>
  <c r="DK93" i="7" s="1"/>
  <c r="CB90" i="3"/>
  <c r="DK90" i="7" s="1"/>
  <c r="BS135" i="3"/>
  <c r="DM135" i="7" s="1"/>
  <c r="CB103" i="3"/>
  <c r="DK103" i="7" s="1"/>
  <c r="CA123" i="3"/>
  <c r="DJ123" i="7" s="1"/>
  <c r="BR128" i="3"/>
  <c r="DH128" i="7" s="1"/>
  <c r="BZ149" i="3"/>
  <c r="DL149" i="7" s="1"/>
  <c r="BU113" i="3"/>
  <c r="DN113" i="7" s="1"/>
  <c r="BV107" i="3"/>
  <c r="DQ107" i="7" s="1"/>
  <c r="BS150" i="3"/>
  <c r="DM150" i="7" s="1"/>
  <c r="BR135" i="3"/>
  <c r="DH135" i="7" s="1"/>
  <c r="BZ131" i="3"/>
  <c r="DL131" i="7" s="1"/>
  <c r="CB113" i="3"/>
  <c r="DK113" i="7" s="1"/>
  <c r="BR143" i="3"/>
  <c r="DH143" i="7" s="1"/>
  <c r="BR91" i="3"/>
  <c r="DH91" i="7" s="1"/>
  <c r="BS145" i="3"/>
  <c r="DM145" i="7" s="1"/>
  <c r="BU133" i="3"/>
  <c r="DN133" i="7" s="1"/>
  <c r="BZ122" i="3"/>
  <c r="DL122" i="7" s="1"/>
  <c r="BT116" i="3"/>
  <c r="DO116" i="7" s="1"/>
  <c r="CA82" i="3"/>
  <c r="DJ82" i="7" s="1"/>
  <c r="BS125" i="3"/>
  <c r="DM125" i="7" s="1"/>
  <c r="BU87" i="3"/>
  <c r="DN87" i="7" s="1"/>
  <c r="BU146" i="3"/>
  <c r="DN146" i="7" s="1"/>
  <c r="BU107" i="3"/>
  <c r="DN107" i="7" s="1"/>
  <c r="BX130" i="3"/>
  <c r="DR130" i="7" s="1"/>
  <c r="BR125" i="3"/>
  <c r="DH125" i="7" s="1"/>
  <c r="BY102" i="3"/>
  <c r="DI102" i="7" s="1"/>
  <c r="BR40" i="3"/>
  <c r="DH40" i="7" s="1"/>
  <c r="BR152" i="3"/>
  <c r="DH152" i="7" s="1"/>
  <c r="CB143" i="3"/>
  <c r="DK143" i="7" s="1"/>
  <c r="CB86" i="3"/>
  <c r="DK86" i="7" s="1"/>
  <c r="BT92" i="3"/>
  <c r="DO92" i="7" s="1"/>
  <c r="BX138" i="3"/>
  <c r="DR138" i="7" s="1"/>
  <c r="CA90" i="3"/>
  <c r="DJ90" i="7" s="1"/>
  <c r="BU81" i="3"/>
  <c r="DN81" i="7" s="1"/>
  <c r="BT127" i="3"/>
  <c r="DO127" i="7" s="1"/>
  <c r="BR112" i="3"/>
  <c r="DH112" i="7" s="1"/>
  <c r="BT82" i="3"/>
  <c r="DO82" i="7" s="1"/>
  <c r="BZ114" i="3"/>
  <c r="DL114" i="7" s="1"/>
  <c r="BX118" i="3"/>
  <c r="DR118" i="7" s="1"/>
  <c r="CB107" i="3"/>
  <c r="DK107" i="7" s="1"/>
  <c r="BY142" i="3"/>
  <c r="DI142" i="7" s="1"/>
  <c r="BW108" i="3"/>
  <c r="DP108" i="7" s="1"/>
  <c r="BV150" i="3"/>
  <c r="DQ150" i="7" s="1"/>
  <c r="CA146" i="3"/>
  <c r="DJ146" i="7" s="1"/>
  <c r="BW90" i="3"/>
  <c r="DP90" i="7" s="1"/>
  <c r="BX128" i="3"/>
  <c r="DR128" i="7" s="1"/>
  <c r="BU84" i="3"/>
  <c r="DN84" i="7" s="1"/>
  <c r="BR114" i="3"/>
  <c r="DH114" i="7" s="1"/>
  <c r="BV106" i="3"/>
  <c r="DQ106" i="7" s="1"/>
  <c r="CA93" i="3"/>
  <c r="DJ93" i="7" s="1"/>
  <c r="BU122" i="3"/>
  <c r="DN122" i="7" s="1"/>
  <c r="BW104" i="3"/>
  <c r="DP104" i="7" s="1"/>
  <c r="BZ118" i="3"/>
  <c r="DL118" i="7" s="1"/>
  <c r="BX90" i="3"/>
  <c r="DR90" i="7" s="1"/>
  <c r="CA126" i="3"/>
  <c r="DJ126" i="7" s="1"/>
  <c r="BS90" i="3"/>
  <c r="DM90" i="7" s="1"/>
  <c r="BR96" i="3"/>
  <c r="DH96" i="7" s="1"/>
  <c r="BW130" i="3"/>
  <c r="DP130" i="7" s="1"/>
  <c r="BW134" i="3"/>
  <c r="DP134" i="7" s="1"/>
  <c r="BT141" i="3"/>
  <c r="DO141" i="7" s="1"/>
  <c r="CB119" i="3"/>
  <c r="DK119" i="7" s="1"/>
  <c r="CB121" i="3"/>
  <c r="DK121" i="7" s="1"/>
  <c r="L128" i="9" s="1"/>
  <c r="CA106" i="3"/>
  <c r="DJ106" i="7" s="1"/>
  <c r="BZ121" i="3"/>
  <c r="DL121" i="7" s="1"/>
  <c r="BT123" i="3"/>
  <c r="DO123" i="7" s="1"/>
  <c r="BS124" i="3"/>
  <c r="DM124" i="7" s="1"/>
  <c r="BW83" i="3"/>
  <c r="DP83" i="7" s="1"/>
  <c r="BX105" i="3"/>
  <c r="DR105" i="7" s="1"/>
  <c r="BV128" i="3"/>
  <c r="DQ128" i="7" s="1"/>
  <c r="BZ130" i="3"/>
  <c r="DL130" i="7" s="1"/>
  <c r="BY128" i="3"/>
  <c r="DI128" i="7" s="1"/>
  <c r="BX116" i="3"/>
  <c r="DR116" i="7" s="1"/>
  <c r="BY116" i="3"/>
  <c r="DI116" i="7" s="1"/>
  <c r="BY124" i="3"/>
  <c r="DI124" i="7" s="1"/>
  <c r="I1370" i="5" s="1"/>
  <c r="BR85" i="3"/>
  <c r="DH85" i="7" s="1"/>
  <c r="BV120" i="3"/>
  <c r="DQ120" i="7" s="1"/>
  <c r="BT138" i="3"/>
  <c r="DO138" i="7" s="1"/>
  <c r="CB120" i="3"/>
  <c r="DK120" i="7" s="1"/>
  <c r="L127" i="9" s="1"/>
  <c r="BU147" i="3"/>
  <c r="DN147" i="7" s="1"/>
  <c r="AB1408" i="5" l="1"/>
  <c r="L150" i="9"/>
  <c r="L153" i="9"/>
  <c r="AL1411" i="5"/>
  <c r="V1412" i="5"/>
  <c r="I1388" i="5"/>
  <c r="N1388" i="5" s="1"/>
  <c r="I143" i="4"/>
  <c r="AS1410" i="5"/>
  <c r="AW1410" i="5"/>
  <c r="AS787" i="5"/>
  <c r="AW787" i="5"/>
  <c r="I1652" i="5"/>
  <c r="T1652" i="5" s="1"/>
  <c r="M103" i="9" s="1"/>
  <c r="I1670" i="5"/>
  <c r="O1670" i="5" s="1"/>
  <c r="I1681" i="5"/>
  <c r="J1681" i="5" s="1"/>
  <c r="I1596" i="5"/>
  <c r="T1596" i="5" s="1"/>
  <c r="M47" i="9" s="1"/>
  <c r="AS944" i="5"/>
  <c r="AW944" i="5"/>
  <c r="AS1100" i="5"/>
  <c r="AW1100" i="5"/>
  <c r="Y628" i="5"/>
  <c r="U628" i="5" s="1"/>
  <c r="AB627" i="5"/>
  <c r="AS631" i="5"/>
  <c r="AW631" i="5"/>
  <c r="AB476" i="5"/>
  <c r="U476" i="5"/>
  <c r="W478" i="5"/>
  <c r="Y477" i="5"/>
  <c r="AS479" i="5"/>
  <c r="AS317" i="5"/>
  <c r="AW317" i="5"/>
  <c r="AS162" i="5"/>
  <c r="AW162" i="5"/>
  <c r="AH1293" i="5"/>
  <c r="R1293" i="5"/>
  <c r="AM1293" i="5" s="1"/>
  <c r="AH1295" i="5"/>
  <c r="R1295" i="5"/>
  <c r="AM1295" i="5" s="1"/>
  <c r="AH1302" i="5"/>
  <c r="R1302" i="5"/>
  <c r="AM1302" i="5" s="1"/>
  <c r="R1292" i="5"/>
  <c r="AM1292" i="5" s="1"/>
  <c r="AH1292" i="5"/>
  <c r="AH1299" i="5"/>
  <c r="R1299" i="5"/>
  <c r="AM1299" i="5" s="1"/>
  <c r="AH1300" i="5"/>
  <c r="R1300" i="5"/>
  <c r="AM1300" i="5" s="1"/>
  <c r="I1362" i="5"/>
  <c r="L126" i="9"/>
  <c r="L114" i="9"/>
  <c r="L120" i="9"/>
  <c r="L125" i="9"/>
  <c r="I1383" i="5"/>
  <c r="L117" i="9"/>
  <c r="L116" i="9"/>
  <c r="L129" i="9"/>
  <c r="L115" i="9"/>
  <c r="I1353" i="5"/>
  <c r="L145" i="9"/>
  <c r="T1397" i="5"/>
  <c r="N158" i="9" s="1"/>
  <c r="J1397" i="5"/>
  <c r="M1397" i="5" s="1"/>
  <c r="N1397" i="5"/>
  <c r="O1397" i="5"/>
  <c r="I1387" i="5"/>
  <c r="I1393" i="5"/>
  <c r="L138" i="9"/>
  <c r="I1643" i="5"/>
  <c r="I1663" i="5"/>
  <c r="I1697" i="5"/>
  <c r="I1360" i="5"/>
  <c r="L142" i="9"/>
  <c r="I1707" i="5"/>
  <c r="I1354" i="5"/>
  <c r="I1651" i="5"/>
  <c r="I1376" i="5"/>
  <c r="I1683" i="5"/>
  <c r="N57" i="9"/>
  <c r="I1648" i="5"/>
  <c r="L131" i="9"/>
  <c r="L157" i="9"/>
  <c r="I1678" i="5"/>
  <c r="I1385" i="5"/>
  <c r="L137" i="9"/>
  <c r="L124" i="9"/>
  <c r="I1660" i="5"/>
  <c r="I1667" i="5"/>
  <c r="I1700" i="5"/>
  <c r="L148" i="9"/>
  <c r="I1364" i="5"/>
  <c r="I1395" i="5"/>
  <c r="I1653" i="5"/>
  <c r="I1377" i="5"/>
  <c r="I1382" i="5"/>
  <c r="I1359" i="5"/>
  <c r="I1597" i="5"/>
  <c r="L146" i="9"/>
  <c r="I1371" i="5"/>
  <c r="L133" i="9"/>
  <c r="I1654" i="5"/>
  <c r="I1686" i="5"/>
  <c r="I1637" i="5"/>
  <c r="I1634" i="5"/>
  <c r="I1613" i="5"/>
  <c r="I1632" i="5"/>
  <c r="I1623" i="5"/>
  <c r="I1628" i="5"/>
  <c r="I1633" i="5"/>
  <c r="I1630" i="5"/>
  <c r="I1617" i="5"/>
  <c r="I1624" i="5"/>
  <c r="I1629" i="5"/>
  <c r="I1627" i="5"/>
  <c r="I1615" i="5"/>
  <c r="I1626" i="5"/>
  <c r="I1635" i="5"/>
  <c r="I1618" i="5"/>
  <c r="I1631" i="5"/>
  <c r="I1622" i="5"/>
  <c r="I1621" i="5"/>
  <c r="I1620" i="5"/>
  <c r="I1619" i="5"/>
  <c r="I1614" i="5"/>
  <c r="I1636" i="5"/>
  <c r="I1625" i="5"/>
  <c r="I1616" i="5"/>
  <c r="M61" i="9"/>
  <c r="M60" i="9"/>
  <c r="M53" i="9"/>
  <c r="M58" i="9"/>
  <c r="M57" i="9"/>
  <c r="M55" i="9"/>
  <c r="M56" i="9"/>
  <c r="M52" i="9"/>
  <c r="M59" i="9"/>
  <c r="M54" i="9"/>
  <c r="M62" i="9"/>
  <c r="M63" i="9"/>
  <c r="I1560" i="5"/>
  <c r="R6" i="4"/>
  <c r="I1565" i="5"/>
  <c r="I1577" i="5"/>
  <c r="I1569" i="5"/>
  <c r="I1567" i="5"/>
  <c r="I1586" i="5"/>
  <c r="I1576" i="5"/>
  <c r="I1564" i="5"/>
  <c r="AL632" i="5"/>
  <c r="V633" i="5"/>
  <c r="AG1611" i="5"/>
  <c r="AF1610" i="5"/>
  <c r="W942" i="5"/>
  <c r="Y941" i="5"/>
  <c r="AG1604" i="5"/>
  <c r="AL1101" i="5"/>
  <c r="V1102" i="5"/>
  <c r="N1670" i="5"/>
  <c r="I1668" i="5"/>
  <c r="R154" i="4"/>
  <c r="I1708" i="5"/>
  <c r="I1641" i="5"/>
  <c r="I1374" i="5"/>
  <c r="L110" i="9"/>
  <c r="I1392" i="5"/>
  <c r="I1688" i="5"/>
  <c r="L109" i="9"/>
  <c r="L152" i="9"/>
  <c r="I1680" i="5"/>
  <c r="I1384" i="5"/>
  <c r="I1394" i="5"/>
  <c r="I1696" i="5"/>
  <c r="L151" i="9"/>
  <c r="L121" i="9"/>
  <c r="I1379" i="5"/>
  <c r="L113" i="9"/>
  <c r="L119" i="9"/>
  <c r="I1703" i="5"/>
  <c r="I1674" i="5"/>
  <c r="I1389" i="5"/>
  <c r="I1595" i="5"/>
  <c r="I1594" i="5"/>
  <c r="L112" i="9"/>
  <c r="S154" i="4"/>
  <c r="I1398" i="5"/>
  <c r="T154" i="4"/>
  <c r="L159" i="9"/>
  <c r="I1369" i="5"/>
  <c r="I1358" i="5"/>
  <c r="I1391" i="5"/>
  <c r="I1381" i="5"/>
  <c r="I1677" i="5"/>
  <c r="I1363" i="5"/>
  <c r="I1673" i="5"/>
  <c r="I1676" i="5"/>
  <c r="I1368" i="5"/>
  <c r="I1638" i="5"/>
  <c r="I1375" i="5"/>
  <c r="I1378" i="5"/>
  <c r="I1349" i="5"/>
  <c r="I1372" i="5"/>
  <c r="L141" i="9"/>
  <c r="I1704" i="5"/>
  <c r="I1659" i="5"/>
  <c r="I1656" i="5"/>
  <c r="I1672" i="5"/>
  <c r="I1662" i="5"/>
  <c r="I1658" i="5"/>
  <c r="I1581" i="5"/>
  <c r="I1572" i="5"/>
  <c r="I1593" i="5"/>
  <c r="I1587" i="5"/>
  <c r="I1589" i="5"/>
  <c r="I1579" i="5"/>
  <c r="I1570" i="5"/>
  <c r="I1584" i="5"/>
  <c r="AF1602" i="5"/>
  <c r="AF1609" i="5"/>
  <c r="N55" i="9"/>
  <c r="AF1607" i="5"/>
  <c r="R1291" i="5"/>
  <c r="AM1291" i="5" s="1"/>
  <c r="AH1291" i="5"/>
  <c r="AL945" i="5"/>
  <c r="V946" i="5"/>
  <c r="N59" i="9"/>
  <c r="U1409" i="5"/>
  <c r="AB1409" i="5"/>
  <c r="AG1608" i="5"/>
  <c r="I1348" i="5"/>
  <c r="I1647" i="5"/>
  <c r="I1691" i="5"/>
  <c r="L149" i="9"/>
  <c r="O1396" i="5"/>
  <c r="J1396" i="5"/>
  <c r="M1396" i="5" s="1"/>
  <c r="T1396" i="5"/>
  <c r="N157" i="9" s="1"/>
  <c r="N1396" i="5"/>
  <c r="I1357" i="5"/>
  <c r="I1682" i="5"/>
  <c r="I1367" i="5"/>
  <c r="R45" i="4"/>
  <c r="I1599" i="5"/>
  <c r="I1645" i="5"/>
  <c r="I1649" i="5"/>
  <c r="L123" i="9"/>
  <c r="I1695" i="5"/>
  <c r="L154" i="9"/>
  <c r="L139" i="9"/>
  <c r="I1655" i="5"/>
  <c r="L136" i="9"/>
  <c r="I1644" i="5"/>
  <c r="L134" i="9"/>
  <c r="I1380" i="5"/>
  <c r="I1386" i="5"/>
  <c r="L122" i="9"/>
  <c r="I1671" i="5"/>
  <c r="I1657" i="5"/>
  <c r="I1350" i="5"/>
  <c r="L130" i="9"/>
  <c r="I1661" i="5"/>
  <c r="I1664" i="5"/>
  <c r="I1575" i="5"/>
  <c r="I1574" i="5"/>
  <c r="I1588" i="5"/>
  <c r="I1582" i="5"/>
  <c r="I1578" i="5"/>
  <c r="I1585" i="5"/>
  <c r="I1580" i="5"/>
  <c r="I1571" i="5"/>
  <c r="I1592" i="5"/>
  <c r="R1298" i="5"/>
  <c r="AM1298" i="5" s="1"/>
  <c r="AH1298" i="5"/>
  <c r="U1095" i="5"/>
  <c r="AB1095" i="5"/>
  <c r="AH1297" i="5"/>
  <c r="R1297" i="5"/>
  <c r="AM1297" i="5" s="1"/>
  <c r="W1411" i="5"/>
  <c r="Y1410" i="5"/>
  <c r="N53" i="9"/>
  <c r="W630" i="5"/>
  <c r="Y629" i="5"/>
  <c r="N58" i="9"/>
  <c r="AG1606" i="5"/>
  <c r="V481" i="5"/>
  <c r="AL480" i="5"/>
  <c r="AW480" i="5" s="1"/>
  <c r="AL788" i="5"/>
  <c r="V789" i="5"/>
  <c r="AG1612" i="5"/>
  <c r="J1370" i="5"/>
  <c r="M1370" i="5" s="1"/>
  <c r="N1370" i="5"/>
  <c r="O1370" i="5"/>
  <c r="T1370" i="5"/>
  <c r="N131" i="9" s="1"/>
  <c r="I1699" i="5"/>
  <c r="I1684" i="5"/>
  <c r="L132" i="9"/>
  <c r="I1366" i="5"/>
  <c r="I1390" i="5"/>
  <c r="I1675" i="5"/>
  <c r="I1308" i="5"/>
  <c r="I1305" i="5"/>
  <c r="I1303" i="5"/>
  <c r="I1307" i="5"/>
  <c r="I1306" i="5"/>
  <c r="I1311" i="5"/>
  <c r="I1309" i="5"/>
  <c r="I1310" i="5"/>
  <c r="I1304" i="5"/>
  <c r="I1642" i="5"/>
  <c r="I1373" i="5"/>
  <c r="I1698" i="5"/>
  <c r="I1669" i="5"/>
  <c r="I1352" i="5"/>
  <c r="L143" i="9"/>
  <c r="L147" i="9"/>
  <c r="I1689" i="5"/>
  <c r="I1365" i="5"/>
  <c r="I1646" i="5"/>
  <c r="I1705" i="5"/>
  <c r="I1687" i="5"/>
  <c r="L140" i="9"/>
  <c r="R46" i="4"/>
  <c r="I1600" i="5"/>
  <c r="L156" i="9"/>
  <c r="I1639" i="5"/>
  <c r="L135" i="9"/>
  <c r="I1701" i="5"/>
  <c r="I1640" i="5"/>
  <c r="L118" i="9"/>
  <c r="I1351" i="5"/>
  <c r="I1356" i="5"/>
  <c r="I1355" i="5"/>
  <c r="I1598" i="5"/>
  <c r="I1685" i="5"/>
  <c r="I1706" i="5"/>
  <c r="I1694" i="5"/>
  <c r="L144" i="9"/>
  <c r="I1361" i="5"/>
  <c r="I1692" i="5"/>
  <c r="L111" i="9"/>
  <c r="I1690" i="5"/>
  <c r="I1666" i="5"/>
  <c r="I1665" i="5"/>
  <c r="I1679" i="5"/>
  <c r="I1693" i="5"/>
  <c r="I1702" i="5"/>
  <c r="I1590" i="5"/>
  <c r="I1568" i="5"/>
  <c r="I1583" i="5"/>
  <c r="I1566" i="5"/>
  <c r="I1573" i="5"/>
  <c r="I1563" i="5"/>
  <c r="I1561" i="5"/>
  <c r="I1562" i="5"/>
  <c r="I1591" i="5"/>
  <c r="AG1601" i="5"/>
  <c r="AG1605" i="5"/>
  <c r="N56" i="9"/>
  <c r="W1097" i="5"/>
  <c r="Y1096" i="5"/>
  <c r="I1650" i="5"/>
  <c r="AH1301" i="5"/>
  <c r="R1301" i="5"/>
  <c r="AM1301" i="5" s="1"/>
  <c r="AH1294" i="5"/>
  <c r="R1294" i="5"/>
  <c r="AM1294" i="5" s="1"/>
  <c r="AB940" i="5"/>
  <c r="U940" i="5"/>
  <c r="N60" i="9"/>
  <c r="N54" i="9"/>
  <c r="AG1603" i="5"/>
  <c r="AG1296" i="5"/>
  <c r="AS6" i="5"/>
  <c r="AW6" i="5"/>
  <c r="V7" i="5"/>
  <c r="AL7" i="5" s="1"/>
  <c r="I141" i="4"/>
  <c r="AB161" i="5"/>
  <c r="U161" i="5"/>
  <c r="I139" i="4"/>
  <c r="I123" i="4"/>
  <c r="I136" i="4"/>
  <c r="I128" i="4"/>
  <c r="I138" i="4"/>
  <c r="I115" i="4"/>
  <c r="I126" i="4"/>
  <c r="I119" i="4"/>
  <c r="I132" i="4"/>
  <c r="I122" i="4"/>
  <c r="I121" i="4"/>
  <c r="I134" i="4"/>
  <c r="I124" i="4"/>
  <c r="I137" i="4"/>
  <c r="I129" i="4"/>
  <c r="I118" i="4"/>
  <c r="I135" i="4"/>
  <c r="I131" i="4"/>
  <c r="I120" i="4"/>
  <c r="I133" i="4"/>
  <c r="I125" i="4"/>
  <c r="I117" i="4"/>
  <c r="I116" i="4"/>
  <c r="I127" i="4"/>
  <c r="I130" i="4"/>
  <c r="V163" i="5"/>
  <c r="AL163" i="5" s="1"/>
  <c r="Y162" i="5"/>
  <c r="I140" i="4"/>
  <c r="AB5" i="5"/>
  <c r="W6" i="5" s="1"/>
  <c r="Y6" i="5" s="1"/>
  <c r="AB6" i="5" s="1"/>
  <c r="U5" i="5"/>
  <c r="U316" i="5"/>
  <c r="AB4" i="5"/>
  <c r="U4" i="5"/>
  <c r="V318" i="5"/>
  <c r="AL318" i="5" s="1"/>
  <c r="Y317" i="5"/>
  <c r="AB317" i="5" s="1"/>
  <c r="R87" i="4"/>
  <c r="S130" i="4"/>
  <c r="R42" i="4"/>
  <c r="T105" i="4"/>
  <c r="S148" i="4"/>
  <c r="R134" i="4"/>
  <c r="T147" i="4"/>
  <c r="S150" i="4"/>
  <c r="R142" i="4"/>
  <c r="T116" i="4"/>
  <c r="R149" i="4"/>
  <c r="R150" i="4"/>
  <c r="T146" i="4"/>
  <c r="S135" i="4"/>
  <c r="S145" i="4"/>
  <c r="T107" i="4"/>
  <c r="S114" i="4"/>
  <c r="S147" i="4"/>
  <c r="S131" i="4"/>
  <c r="S128" i="4"/>
  <c r="T136" i="4"/>
  <c r="R105" i="4"/>
  <c r="R108" i="4"/>
  <c r="R104" i="4"/>
  <c r="R18" i="4"/>
  <c r="R39" i="4"/>
  <c r="R25" i="4"/>
  <c r="R16" i="4"/>
  <c r="R30" i="4"/>
  <c r="T122" i="4"/>
  <c r="S126" i="4"/>
  <c r="T123" i="4"/>
  <c r="S104" i="4"/>
  <c r="R93" i="4"/>
  <c r="R137" i="4"/>
  <c r="T144" i="4"/>
  <c r="S152" i="4"/>
  <c r="S113" i="4"/>
  <c r="R128" i="4"/>
  <c r="S123" i="4"/>
  <c r="T150" i="4"/>
  <c r="R91" i="4"/>
  <c r="R95" i="4"/>
  <c r="T118" i="4"/>
  <c r="R141" i="4"/>
  <c r="T149" i="4"/>
  <c r="T134" i="4"/>
  <c r="R101" i="4"/>
  <c r="T131" i="4"/>
  <c r="R90" i="4"/>
  <c r="T129" i="4"/>
  <c r="S136" i="4"/>
  <c r="T65" i="4"/>
  <c r="T59" i="4"/>
  <c r="T62" i="4"/>
  <c r="T63" i="4"/>
  <c r="T60" i="4"/>
  <c r="T61" i="4"/>
  <c r="T64" i="4"/>
  <c r="T66" i="4"/>
  <c r="S142" i="4"/>
  <c r="T117" i="4"/>
  <c r="R117" i="4"/>
  <c r="R103" i="4"/>
  <c r="S106" i="4"/>
  <c r="T125" i="4"/>
  <c r="R107" i="4"/>
  <c r="R110" i="4"/>
  <c r="R21" i="4"/>
  <c r="R20" i="4"/>
  <c r="R34" i="4"/>
  <c r="R28" i="4"/>
  <c r="R24" i="4"/>
  <c r="R31" i="4"/>
  <c r="R26" i="4"/>
  <c r="R17" i="4"/>
  <c r="R38" i="4"/>
  <c r="T104" i="4"/>
  <c r="T114" i="4"/>
  <c r="R119" i="4"/>
  <c r="S124" i="4"/>
  <c r="S105" i="4"/>
  <c r="R102" i="4"/>
  <c r="R33" i="4"/>
  <c r="S118" i="4"/>
  <c r="R98" i="4"/>
  <c r="S144" i="4"/>
  <c r="R127" i="4"/>
  <c r="R145" i="4"/>
  <c r="R130" i="4"/>
  <c r="T127" i="4"/>
  <c r="S122" i="4"/>
  <c r="S146" i="4"/>
  <c r="R121" i="4"/>
  <c r="T153" i="4"/>
  <c r="S62" i="4"/>
  <c r="S66" i="4"/>
  <c r="S65" i="4"/>
  <c r="S63" i="4"/>
  <c r="S67" i="4"/>
  <c r="S60" i="4"/>
  <c r="S61" i="4"/>
  <c r="S64" i="4"/>
  <c r="S59" i="4"/>
  <c r="R88" i="4"/>
  <c r="S129" i="4"/>
  <c r="R144" i="4"/>
  <c r="R115" i="4"/>
  <c r="S108" i="4"/>
  <c r="T138" i="4"/>
  <c r="T142" i="4"/>
  <c r="R135" i="4"/>
  <c r="S121" i="4"/>
  <c r="R92" i="4"/>
  <c r="R151" i="4"/>
  <c r="R133" i="4"/>
  <c r="T135" i="4"/>
  <c r="T151" i="4"/>
  <c r="R85" i="4"/>
  <c r="T130" i="4"/>
  <c r="R147" i="4"/>
  <c r="R86" i="4"/>
  <c r="T113" i="4"/>
  <c r="S107" i="4"/>
  <c r="S112" i="4"/>
  <c r="S111" i="4"/>
  <c r="R44" i="4"/>
  <c r="R131" i="4"/>
  <c r="R152" i="4"/>
  <c r="R140" i="4"/>
  <c r="T139" i="4"/>
  <c r="S117" i="4"/>
  <c r="R138" i="4"/>
  <c r="T106" i="4"/>
  <c r="R136" i="4"/>
  <c r="R112" i="4"/>
  <c r="R111" i="4"/>
  <c r="R125" i="4"/>
  <c r="R139" i="4"/>
  <c r="R148" i="4"/>
  <c r="R36" i="4"/>
  <c r="R14" i="4"/>
  <c r="R29" i="4"/>
  <c r="R12" i="4"/>
  <c r="R19" i="4"/>
  <c r="R9" i="4"/>
  <c r="R7" i="4"/>
  <c r="R8" i="4"/>
  <c r="R37" i="4"/>
  <c r="R126" i="4"/>
  <c r="S140" i="4"/>
  <c r="T108" i="4"/>
  <c r="R120" i="4"/>
  <c r="R41" i="4"/>
  <c r="R40" i="4"/>
  <c r="S125" i="4"/>
  <c r="S137" i="4"/>
  <c r="R123" i="4"/>
  <c r="S119" i="4"/>
  <c r="R122" i="4"/>
  <c r="R84" i="4"/>
  <c r="S134" i="4"/>
  <c r="R118" i="4"/>
  <c r="R27" i="4"/>
  <c r="R35" i="4"/>
  <c r="T121" i="4"/>
  <c r="T145" i="4"/>
  <c r="R116" i="4"/>
  <c r="T109" i="4"/>
  <c r="R114" i="4"/>
  <c r="T115" i="4"/>
  <c r="T148" i="4"/>
  <c r="T120" i="4"/>
  <c r="S139" i="4"/>
  <c r="T112" i="4"/>
  <c r="T111" i="4"/>
  <c r="T124" i="4"/>
  <c r="T110" i="4"/>
  <c r="S109" i="4"/>
  <c r="T140" i="4"/>
  <c r="S153" i="4"/>
  <c r="S143" i="4"/>
  <c r="S149" i="4"/>
  <c r="T133" i="4"/>
  <c r="R89" i="4"/>
  <c r="R109" i="4"/>
  <c r="R143" i="4"/>
  <c r="S116" i="4"/>
  <c r="T137" i="4"/>
  <c r="R153" i="4"/>
  <c r="S110" i="4"/>
  <c r="R97" i="4"/>
  <c r="S132" i="4"/>
  <c r="R129" i="4"/>
  <c r="R94" i="4"/>
  <c r="T126" i="4"/>
  <c r="T152" i="4"/>
  <c r="R124" i="4"/>
  <c r="S141" i="4"/>
  <c r="T132" i="4"/>
  <c r="T119" i="4"/>
  <c r="R106" i="4"/>
  <c r="R113" i="4"/>
  <c r="R146" i="4"/>
  <c r="T143" i="4"/>
  <c r="S120" i="4"/>
  <c r="S151" i="4"/>
  <c r="R99" i="4"/>
  <c r="S133" i="4"/>
  <c r="S138" i="4"/>
  <c r="S115" i="4"/>
  <c r="R43" i="4"/>
  <c r="T141" i="4"/>
  <c r="S127" i="4"/>
  <c r="T128" i="4"/>
  <c r="R100" i="4"/>
  <c r="R132" i="4"/>
  <c r="R83" i="4"/>
  <c r="R68" i="4"/>
  <c r="R63" i="4"/>
  <c r="R75" i="4"/>
  <c r="R81" i="4"/>
  <c r="R76" i="4"/>
  <c r="R65" i="4"/>
  <c r="R60" i="4"/>
  <c r="R64" i="4"/>
  <c r="R70" i="4"/>
  <c r="R74" i="4"/>
  <c r="R77" i="4"/>
  <c r="R71" i="4"/>
  <c r="R80" i="4"/>
  <c r="R59" i="4"/>
  <c r="R78" i="4"/>
  <c r="R72" i="4"/>
  <c r="R67" i="4"/>
  <c r="R79" i="4"/>
  <c r="R82" i="4"/>
  <c r="R66" i="4"/>
  <c r="R62" i="4"/>
  <c r="R73" i="4"/>
  <c r="R61" i="4"/>
  <c r="R69" i="4"/>
  <c r="R11" i="4"/>
  <c r="R23" i="4"/>
  <c r="R15" i="4"/>
  <c r="R13" i="4"/>
  <c r="R32" i="4"/>
  <c r="R22" i="4"/>
  <c r="R10" i="4"/>
  <c r="R96" i="4"/>
  <c r="AR145" i="3"/>
  <c r="BW93" i="3"/>
  <c r="DP93" i="7" s="1"/>
  <c r="CB89" i="3"/>
  <c r="DK89" i="7" s="1"/>
  <c r="BZ91" i="3"/>
  <c r="DL91" i="7" s="1"/>
  <c r="BW89" i="3"/>
  <c r="DP89" i="7" s="1"/>
  <c r="BX89" i="3"/>
  <c r="DR89" i="7" s="1"/>
  <c r="BV89" i="3"/>
  <c r="DQ89" i="7" s="1"/>
  <c r="CB91" i="3"/>
  <c r="DK91" i="7" s="1"/>
  <c r="BT90" i="3"/>
  <c r="DO90" i="7" s="1"/>
  <c r="BU89" i="3"/>
  <c r="DN89" i="7" s="1"/>
  <c r="BX93" i="3"/>
  <c r="DR93" i="7" s="1"/>
  <c r="BY90" i="3"/>
  <c r="DI90" i="7" s="1"/>
  <c r="BT89" i="3"/>
  <c r="DO89" i="7" s="1"/>
  <c r="BY91" i="3"/>
  <c r="DI91" i="7" s="1"/>
  <c r="AQ1396" i="5" l="1"/>
  <c r="T1388" i="5"/>
  <c r="N149" i="9" s="1"/>
  <c r="J1388" i="5"/>
  <c r="M1388" i="5" s="1"/>
  <c r="AQ1388" i="5" s="1"/>
  <c r="O1388" i="5"/>
  <c r="P1388" i="5" s="1"/>
  <c r="Q1388" i="5" s="1"/>
  <c r="AN1388" i="5" s="1"/>
  <c r="AO1388" i="5" s="1"/>
  <c r="AE1370" i="5"/>
  <c r="AR1370" i="5"/>
  <c r="AP1370" i="5"/>
  <c r="AE1396" i="5"/>
  <c r="AR1396" i="5"/>
  <c r="AP1396" i="5"/>
  <c r="AE1397" i="5"/>
  <c r="AP1397" i="5"/>
  <c r="AR1397" i="5"/>
  <c r="AQ1370" i="5"/>
  <c r="O1652" i="5"/>
  <c r="S1652" i="5" s="1"/>
  <c r="AQ1397" i="5"/>
  <c r="AL1412" i="5"/>
  <c r="V1413" i="5"/>
  <c r="I1315" i="5"/>
  <c r="J1315" i="5" s="1"/>
  <c r="M1315" i="5" s="1"/>
  <c r="AW1411" i="5"/>
  <c r="AS1411" i="5"/>
  <c r="T1670" i="5"/>
  <c r="M121" i="9" s="1"/>
  <c r="M1681" i="5"/>
  <c r="J1670" i="5"/>
  <c r="J1652" i="5"/>
  <c r="N1652" i="5"/>
  <c r="O1681" i="5"/>
  <c r="S1681" i="5" s="1"/>
  <c r="N1681" i="5"/>
  <c r="T1681" i="5"/>
  <c r="M132" i="9" s="1"/>
  <c r="AS788" i="5"/>
  <c r="AW788" i="5"/>
  <c r="J1596" i="5"/>
  <c r="N1596" i="5"/>
  <c r="O1596" i="5"/>
  <c r="P1596" i="5" s="1"/>
  <c r="AS945" i="5"/>
  <c r="AW945" i="5"/>
  <c r="AS1101" i="5"/>
  <c r="AW1101" i="5"/>
  <c r="AB628" i="5"/>
  <c r="AS632" i="5"/>
  <c r="AW632" i="5"/>
  <c r="W479" i="5"/>
  <c r="Y478" i="5"/>
  <c r="U477" i="5"/>
  <c r="AB477" i="5"/>
  <c r="AS480" i="5"/>
  <c r="AS318" i="5"/>
  <c r="AW318" i="5"/>
  <c r="AS163" i="5"/>
  <c r="AW163" i="5"/>
  <c r="AG1301" i="5"/>
  <c r="W1098" i="5"/>
  <c r="Y1097" i="5"/>
  <c r="AF1601" i="5"/>
  <c r="O1561" i="5"/>
  <c r="N1561" i="5"/>
  <c r="T1561" i="5"/>
  <c r="M12" i="9" s="1"/>
  <c r="J1561" i="5"/>
  <c r="M1561" i="5" s="1"/>
  <c r="J1583" i="5"/>
  <c r="M1583" i="5" s="1"/>
  <c r="O1583" i="5"/>
  <c r="T1583" i="5"/>
  <c r="M34" i="9" s="1"/>
  <c r="N1583" i="5"/>
  <c r="N1693" i="5"/>
  <c r="O1693" i="5"/>
  <c r="J1693" i="5"/>
  <c r="T1693" i="5"/>
  <c r="M144" i="9" s="1"/>
  <c r="N1690" i="5"/>
  <c r="T1690" i="5"/>
  <c r="M141" i="9" s="1"/>
  <c r="J1690" i="5"/>
  <c r="O1690" i="5"/>
  <c r="N1361" i="5"/>
  <c r="T1361" i="5"/>
  <c r="N122" i="9" s="1"/>
  <c r="J1361" i="5"/>
  <c r="M1361" i="5" s="1"/>
  <c r="O1361" i="5"/>
  <c r="N1706" i="5"/>
  <c r="J1706" i="5"/>
  <c r="M1706" i="5" s="1"/>
  <c r="T1706" i="5"/>
  <c r="M157" i="9" s="1"/>
  <c r="O1706" i="5"/>
  <c r="N1356" i="5"/>
  <c r="J1356" i="5"/>
  <c r="M1356" i="5" s="1"/>
  <c r="O1356" i="5"/>
  <c r="T1356" i="5"/>
  <c r="N117" i="9" s="1"/>
  <c r="J1701" i="5"/>
  <c r="M1701" i="5" s="1"/>
  <c r="N1701" i="5"/>
  <c r="AQ1701" i="5" s="1"/>
  <c r="O1701" i="5"/>
  <c r="T1701" i="5"/>
  <c r="M152" i="9" s="1"/>
  <c r="J1687" i="5"/>
  <c r="O1687" i="5"/>
  <c r="N1687" i="5"/>
  <c r="T1687" i="5"/>
  <c r="M138" i="9" s="1"/>
  <c r="O1365" i="5"/>
  <c r="N1365" i="5"/>
  <c r="T1365" i="5"/>
  <c r="N126" i="9" s="1"/>
  <c r="J1365" i="5"/>
  <c r="M1365" i="5" s="1"/>
  <c r="O1373" i="5"/>
  <c r="N1373" i="5"/>
  <c r="J1373" i="5"/>
  <c r="M1373" i="5" s="1"/>
  <c r="T1373" i="5"/>
  <c r="N134" i="9" s="1"/>
  <c r="N1310" i="5"/>
  <c r="O1310" i="5"/>
  <c r="T1310" i="5"/>
  <c r="J1310" i="5"/>
  <c r="M1310" i="5" s="1"/>
  <c r="I1316" i="5"/>
  <c r="T1307" i="5"/>
  <c r="J1307" i="5"/>
  <c r="M1307" i="5" s="1"/>
  <c r="O1307" i="5"/>
  <c r="N1307" i="5"/>
  <c r="O1305" i="5"/>
  <c r="J1305" i="5"/>
  <c r="M1305" i="5" s="1"/>
  <c r="T1305" i="5"/>
  <c r="N66" i="9" s="1"/>
  <c r="N1305" i="5"/>
  <c r="N1390" i="5"/>
  <c r="AQ1390" i="5" s="1"/>
  <c r="O1390" i="5"/>
  <c r="T1390" i="5"/>
  <c r="N151" i="9" s="1"/>
  <c r="J1390" i="5"/>
  <c r="M1390" i="5" s="1"/>
  <c r="AF1612" i="5"/>
  <c r="AG1297" i="5"/>
  <c r="T1571" i="5"/>
  <c r="M22" i="9" s="1"/>
  <c r="J1571" i="5"/>
  <c r="M1571" i="5" s="1"/>
  <c r="N1571" i="5"/>
  <c r="AQ1571" i="5" s="1"/>
  <c r="O1571" i="5"/>
  <c r="N1582" i="5"/>
  <c r="T1582" i="5"/>
  <c r="M33" i="9" s="1"/>
  <c r="O1582" i="5"/>
  <c r="J1582" i="5"/>
  <c r="M1582" i="5" s="1"/>
  <c r="O1664" i="5"/>
  <c r="N1664" i="5"/>
  <c r="J1664" i="5"/>
  <c r="T1664" i="5"/>
  <c r="M115" i="9" s="1"/>
  <c r="T1657" i="5"/>
  <c r="M108" i="9" s="1"/>
  <c r="N1657" i="5"/>
  <c r="O1657" i="5"/>
  <c r="J1657" i="5"/>
  <c r="J1386" i="5"/>
  <c r="M1386" i="5" s="1"/>
  <c r="N1386" i="5"/>
  <c r="O1386" i="5"/>
  <c r="T1386" i="5"/>
  <c r="N147" i="9" s="1"/>
  <c r="T1644" i="5"/>
  <c r="M95" i="9" s="1"/>
  <c r="J1644" i="5"/>
  <c r="O1644" i="5"/>
  <c r="N1644" i="5"/>
  <c r="T1682" i="5"/>
  <c r="M133" i="9" s="1"/>
  <c r="J1682" i="5"/>
  <c r="O1682" i="5"/>
  <c r="N1682" i="5"/>
  <c r="O1691" i="5"/>
  <c r="J1691" i="5"/>
  <c r="N1691" i="5"/>
  <c r="T1691" i="5"/>
  <c r="M142" i="9" s="1"/>
  <c r="AF1608" i="5"/>
  <c r="O1584" i="5"/>
  <c r="J1584" i="5"/>
  <c r="M1584" i="5" s="1"/>
  <c r="N1584" i="5"/>
  <c r="T1584" i="5"/>
  <c r="M35" i="9" s="1"/>
  <c r="O1587" i="5"/>
  <c r="N1587" i="5"/>
  <c r="T1587" i="5"/>
  <c r="M38" i="9" s="1"/>
  <c r="J1587" i="5"/>
  <c r="M1587" i="5" s="1"/>
  <c r="N1658" i="5"/>
  <c r="T1658" i="5"/>
  <c r="M109" i="9" s="1"/>
  <c r="J1658" i="5"/>
  <c r="O1658" i="5"/>
  <c r="N1659" i="5"/>
  <c r="T1659" i="5"/>
  <c r="M110" i="9" s="1"/>
  <c r="J1659" i="5"/>
  <c r="O1659" i="5"/>
  <c r="O1349" i="5"/>
  <c r="N1349" i="5"/>
  <c r="T1349" i="5"/>
  <c r="N110" i="9" s="1"/>
  <c r="J1349" i="5"/>
  <c r="M1349" i="5" s="1"/>
  <c r="J1368" i="5"/>
  <c r="M1368" i="5" s="1"/>
  <c r="O1368" i="5"/>
  <c r="T1368" i="5"/>
  <c r="N129" i="9" s="1"/>
  <c r="N1368" i="5"/>
  <c r="AQ1368" i="5" s="1"/>
  <c r="J1358" i="5"/>
  <c r="M1358" i="5" s="1"/>
  <c r="O1358" i="5"/>
  <c r="T1358" i="5"/>
  <c r="N119" i="9" s="1"/>
  <c r="N1358" i="5"/>
  <c r="AQ1358" i="5" s="1"/>
  <c r="J1398" i="5"/>
  <c r="M1398" i="5" s="1"/>
  <c r="N1398" i="5"/>
  <c r="AQ1398" i="5" s="1"/>
  <c r="T1398" i="5"/>
  <c r="N159" i="9" s="1"/>
  <c r="O1398" i="5"/>
  <c r="J1595" i="5"/>
  <c r="N1595" i="5"/>
  <c r="O1595" i="5"/>
  <c r="T1595" i="5"/>
  <c r="M46" i="9" s="1"/>
  <c r="J1384" i="5"/>
  <c r="M1384" i="5" s="1"/>
  <c r="T1384" i="5"/>
  <c r="N145" i="9" s="1"/>
  <c r="O1384" i="5"/>
  <c r="N1384" i="5"/>
  <c r="AQ1384" i="5" s="1"/>
  <c r="J1374" i="5"/>
  <c r="M1374" i="5" s="1"/>
  <c r="T1374" i="5"/>
  <c r="N135" i="9" s="1"/>
  <c r="N1374" i="5"/>
  <c r="AQ1374" i="5" s="1"/>
  <c r="O1374" i="5"/>
  <c r="N1668" i="5"/>
  <c r="T1668" i="5"/>
  <c r="M119" i="9" s="1"/>
  <c r="J1668" i="5"/>
  <c r="O1668" i="5"/>
  <c r="AF1604" i="5"/>
  <c r="U941" i="5"/>
  <c r="AB941" i="5"/>
  <c r="N1567" i="5"/>
  <c r="AQ1567" i="5" s="1"/>
  <c r="J1567" i="5"/>
  <c r="M1567" i="5" s="1"/>
  <c r="O1567" i="5"/>
  <c r="T1567" i="5"/>
  <c r="M18" i="9" s="1"/>
  <c r="J1636" i="5"/>
  <c r="O1636" i="5"/>
  <c r="T1636" i="5"/>
  <c r="M87" i="9" s="1"/>
  <c r="N1636" i="5"/>
  <c r="T1621" i="5"/>
  <c r="M72" i="9" s="1"/>
  <c r="N1621" i="5"/>
  <c r="O1621" i="5"/>
  <c r="J1621" i="5"/>
  <c r="J1635" i="5"/>
  <c r="T1635" i="5"/>
  <c r="M86" i="9" s="1"/>
  <c r="O1635" i="5"/>
  <c r="N1635" i="5"/>
  <c r="T1629" i="5"/>
  <c r="M80" i="9" s="1"/>
  <c r="N1629" i="5"/>
  <c r="J1629" i="5"/>
  <c r="O1629" i="5"/>
  <c r="T1633" i="5"/>
  <c r="M84" i="9" s="1"/>
  <c r="O1633" i="5"/>
  <c r="J1633" i="5"/>
  <c r="N1633" i="5"/>
  <c r="T1613" i="5"/>
  <c r="M64" i="9" s="1"/>
  <c r="N1613" i="5"/>
  <c r="O1613" i="5"/>
  <c r="J1613" i="5"/>
  <c r="N1654" i="5"/>
  <c r="T1654" i="5"/>
  <c r="M105" i="9" s="1"/>
  <c r="O1654" i="5"/>
  <c r="J1654" i="5"/>
  <c r="T1597" i="5"/>
  <c r="M48" i="9" s="1"/>
  <c r="O1597" i="5"/>
  <c r="N1597" i="5"/>
  <c r="J1597" i="5"/>
  <c r="O1653" i="5"/>
  <c r="T1653" i="5"/>
  <c r="M104" i="9" s="1"/>
  <c r="N1653" i="5"/>
  <c r="J1653" i="5"/>
  <c r="N1683" i="5"/>
  <c r="J1683" i="5"/>
  <c r="O1683" i="5"/>
  <c r="T1683" i="5"/>
  <c r="M134" i="9" s="1"/>
  <c r="N1707" i="5"/>
  <c r="AQ1707" i="5" s="1"/>
  <c r="J1707" i="5"/>
  <c r="M1707" i="5" s="1"/>
  <c r="T1707" i="5"/>
  <c r="M158" i="9" s="1"/>
  <c r="O1707" i="5"/>
  <c r="O1663" i="5"/>
  <c r="N1663" i="5"/>
  <c r="T1663" i="5"/>
  <c r="M114" i="9" s="1"/>
  <c r="J1663" i="5"/>
  <c r="T1387" i="5"/>
  <c r="N148" i="9" s="1"/>
  <c r="N1387" i="5"/>
  <c r="J1387" i="5"/>
  <c r="M1387" i="5" s="1"/>
  <c r="O1387" i="5"/>
  <c r="AG1300" i="5"/>
  <c r="AG1295" i="5"/>
  <c r="T1650" i="5"/>
  <c r="M101" i="9" s="1"/>
  <c r="J1650" i="5"/>
  <c r="O1650" i="5"/>
  <c r="N1650" i="5"/>
  <c r="J1563" i="5"/>
  <c r="M1563" i="5" s="1"/>
  <c r="N1563" i="5"/>
  <c r="T1563" i="5"/>
  <c r="M14" i="9" s="1"/>
  <c r="O1563" i="5"/>
  <c r="J1568" i="5"/>
  <c r="M1568" i="5" s="1"/>
  <c r="O1568" i="5"/>
  <c r="N1568" i="5"/>
  <c r="T1568" i="5"/>
  <c r="M19" i="9" s="1"/>
  <c r="N1679" i="5"/>
  <c r="O1679" i="5"/>
  <c r="T1679" i="5"/>
  <c r="M130" i="9" s="1"/>
  <c r="J1679" i="5"/>
  <c r="N1685" i="5"/>
  <c r="T1685" i="5"/>
  <c r="M136" i="9" s="1"/>
  <c r="O1685" i="5"/>
  <c r="J1685" i="5"/>
  <c r="O1351" i="5"/>
  <c r="T1351" i="5"/>
  <c r="N112" i="9" s="1"/>
  <c r="N1351" i="5"/>
  <c r="AQ1351" i="5" s="1"/>
  <c r="J1351" i="5"/>
  <c r="M1351" i="5" s="1"/>
  <c r="O1600" i="5"/>
  <c r="J1600" i="5"/>
  <c r="N1600" i="5"/>
  <c r="T1600" i="5"/>
  <c r="M51" i="9" s="1"/>
  <c r="J1705" i="5"/>
  <c r="M1705" i="5" s="1"/>
  <c r="N1705" i="5"/>
  <c r="O1705" i="5"/>
  <c r="T1705" i="5"/>
  <c r="M156" i="9" s="1"/>
  <c r="J1352" i="5"/>
  <c r="M1352" i="5" s="1"/>
  <c r="T1352" i="5"/>
  <c r="N113" i="9" s="1"/>
  <c r="N1352" i="5"/>
  <c r="O1352" i="5"/>
  <c r="N1642" i="5"/>
  <c r="T1642" i="5"/>
  <c r="M93" i="9" s="1"/>
  <c r="J1642" i="5"/>
  <c r="O1642" i="5"/>
  <c r="N1309" i="5"/>
  <c r="T1309" i="5"/>
  <c r="J1309" i="5"/>
  <c r="M1309" i="5" s="1"/>
  <c r="O1309" i="5"/>
  <c r="O1303" i="5"/>
  <c r="T1303" i="5"/>
  <c r="N64" i="9" s="1"/>
  <c r="N1303" i="5"/>
  <c r="AQ1303" i="5" s="1"/>
  <c r="J1303" i="5"/>
  <c r="M1303" i="5" s="1"/>
  <c r="P1370" i="5"/>
  <c r="Q1370" i="5" s="1"/>
  <c r="AN1370" i="5" s="1"/>
  <c r="AO1370" i="5" s="1"/>
  <c r="S1370" i="5"/>
  <c r="AB1410" i="5"/>
  <c r="U1410" i="5"/>
  <c r="N63" i="9"/>
  <c r="AG1298" i="5"/>
  <c r="T1580" i="5"/>
  <c r="M31" i="9" s="1"/>
  <c r="J1580" i="5"/>
  <c r="M1580" i="5" s="1"/>
  <c r="N1580" i="5"/>
  <c r="AQ1580" i="5" s="1"/>
  <c r="O1580" i="5"/>
  <c r="T1588" i="5"/>
  <c r="M39" i="9" s="1"/>
  <c r="N1588" i="5"/>
  <c r="J1588" i="5"/>
  <c r="M1588" i="5" s="1"/>
  <c r="O1588" i="5"/>
  <c r="T1661" i="5"/>
  <c r="M112" i="9" s="1"/>
  <c r="J1661" i="5"/>
  <c r="N1661" i="5"/>
  <c r="O1661" i="5"/>
  <c r="N1599" i="5"/>
  <c r="O1599" i="5"/>
  <c r="J1599" i="5"/>
  <c r="T1599" i="5"/>
  <c r="M50" i="9" s="1"/>
  <c r="T1357" i="5"/>
  <c r="N118" i="9" s="1"/>
  <c r="O1357" i="5"/>
  <c r="N1357" i="5"/>
  <c r="J1357" i="5"/>
  <c r="M1357" i="5" s="1"/>
  <c r="P1396" i="5"/>
  <c r="Q1396" i="5" s="1"/>
  <c r="AN1396" i="5" s="1"/>
  <c r="AO1396" i="5" s="1"/>
  <c r="S1396" i="5"/>
  <c r="T1647" i="5"/>
  <c r="M98" i="9" s="1"/>
  <c r="J1647" i="5"/>
  <c r="N1647" i="5"/>
  <c r="O1647" i="5"/>
  <c r="AL946" i="5"/>
  <c r="V947" i="5"/>
  <c r="T1570" i="5"/>
  <c r="M21" i="9" s="1"/>
  <c r="O1570" i="5"/>
  <c r="N1570" i="5"/>
  <c r="J1570" i="5"/>
  <c r="M1570" i="5" s="1"/>
  <c r="T1593" i="5"/>
  <c r="M44" i="9" s="1"/>
  <c r="J1593" i="5"/>
  <c r="M1593" i="5" s="1"/>
  <c r="O1593" i="5"/>
  <c r="N1593" i="5"/>
  <c r="N1662" i="5"/>
  <c r="T1662" i="5"/>
  <c r="M113" i="9" s="1"/>
  <c r="O1662" i="5"/>
  <c r="J1662" i="5"/>
  <c r="O1704" i="5"/>
  <c r="N1704" i="5"/>
  <c r="J1704" i="5"/>
  <c r="M1704" i="5" s="1"/>
  <c r="T1704" i="5"/>
  <c r="M155" i="9" s="1"/>
  <c r="J1378" i="5"/>
  <c r="M1378" i="5" s="1"/>
  <c r="N1378" i="5"/>
  <c r="O1378" i="5"/>
  <c r="T1378" i="5"/>
  <c r="N139" i="9" s="1"/>
  <c r="O1676" i="5"/>
  <c r="J1676" i="5"/>
  <c r="N1676" i="5"/>
  <c r="T1676" i="5"/>
  <c r="M127" i="9" s="1"/>
  <c r="T1677" i="5"/>
  <c r="M128" i="9" s="1"/>
  <c r="O1677" i="5"/>
  <c r="N1677" i="5"/>
  <c r="J1677" i="5"/>
  <c r="O1369" i="5"/>
  <c r="J1369" i="5"/>
  <c r="M1369" i="5" s="1"/>
  <c r="T1369" i="5"/>
  <c r="N130" i="9" s="1"/>
  <c r="N1369" i="5"/>
  <c r="O1389" i="5"/>
  <c r="N1389" i="5"/>
  <c r="T1389" i="5"/>
  <c r="N150" i="9" s="1"/>
  <c r="J1389" i="5"/>
  <c r="M1389" i="5" s="1"/>
  <c r="O1680" i="5"/>
  <c r="N1680" i="5"/>
  <c r="J1680" i="5"/>
  <c r="T1680" i="5"/>
  <c r="M131" i="9" s="1"/>
  <c r="J1688" i="5"/>
  <c r="T1688" i="5"/>
  <c r="M139" i="9" s="1"/>
  <c r="N1688" i="5"/>
  <c r="O1688" i="5"/>
  <c r="N1641" i="5"/>
  <c r="O1641" i="5"/>
  <c r="J1641" i="5"/>
  <c r="T1641" i="5"/>
  <c r="M92" i="9" s="1"/>
  <c r="P1652" i="5"/>
  <c r="Q1652" i="5" s="1"/>
  <c r="AN1652" i="5" s="1"/>
  <c r="AO1652" i="5" s="1"/>
  <c r="W943" i="5"/>
  <c r="Y942" i="5"/>
  <c r="AF1611" i="5"/>
  <c r="N1564" i="5"/>
  <c r="J1564" i="5"/>
  <c r="M1564" i="5" s="1"/>
  <c r="O1564" i="5"/>
  <c r="T1564" i="5"/>
  <c r="M15" i="9" s="1"/>
  <c r="N1569" i="5"/>
  <c r="J1569" i="5"/>
  <c r="M1569" i="5" s="1"/>
  <c r="O1569" i="5"/>
  <c r="T1569" i="5"/>
  <c r="M20" i="9" s="1"/>
  <c r="N1560" i="5"/>
  <c r="J1560" i="5"/>
  <c r="M1560" i="5" s="1"/>
  <c r="O1560" i="5"/>
  <c r="T1560" i="5"/>
  <c r="M11" i="9" s="1"/>
  <c r="N1614" i="5"/>
  <c r="O1614" i="5"/>
  <c r="T1614" i="5"/>
  <c r="M65" i="9" s="1"/>
  <c r="J1614" i="5"/>
  <c r="N1622" i="5"/>
  <c r="O1622" i="5"/>
  <c r="T1622" i="5"/>
  <c r="M73" i="9" s="1"/>
  <c r="J1622" i="5"/>
  <c r="N1626" i="5"/>
  <c r="T1626" i="5"/>
  <c r="M77" i="9" s="1"/>
  <c r="J1626" i="5"/>
  <c r="O1626" i="5"/>
  <c r="O1624" i="5"/>
  <c r="N1624" i="5"/>
  <c r="J1624" i="5"/>
  <c r="T1624" i="5"/>
  <c r="M75" i="9" s="1"/>
  <c r="T1628" i="5"/>
  <c r="M79" i="9" s="1"/>
  <c r="J1628" i="5"/>
  <c r="N1628" i="5"/>
  <c r="O1628" i="5"/>
  <c r="T1634" i="5"/>
  <c r="M85" i="9" s="1"/>
  <c r="J1634" i="5"/>
  <c r="N1634" i="5"/>
  <c r="O1634" i="5"/>
  <c r="O1359" i="5"/>
  <c r="T1359" i="5"/>
  <c r="N120" i="9" s="1"/>
  <c r="N1359" i="5"/>
  <c r="J1359" i="5"/>
  <c r="M1359" i="5" s="1"/>
  <c r="J1395" i="5"/>
  <c r="M1395" i="5" s="1"/>
  <c r="T1395" i="5"/>
  <c r="N156" i="9" s="1"/>
  <c r="O1395" i="5"/>
  <c r="N1395" i="5"/>
  <c r="J1700" i="5"/>
  <c r="M1700" i="5" s="1"/>
  <c r="O1700" i="5"/>
  <c r="T1700" i="5"/>
  <c r="M151" i="9" s="1"/>
  <c r="N1700" i="5"/>
  <c r="J1376" i="5"/>
  <c r="M1376" i="5" s="1"/>
  <c r="T1376" i="5"/>
  <c r="N137" i="9" s="1"/>
  <c r="O1376" i="5"/>
  <c r="N1376" i="5"/>
  <c r="T1643" i="5"/>
  <c r="M94" i="9" s="1"/>
  <c r="N1643" i="5"/>
  <c r="J1643" i="5"/>
  <c r="O1643" i="5"/>
  <c r="P1397" i="5"/>
  <c r="Q1397" i="5" s="1"/>
  <c r="AN1397" i="5" s="1"/>
  <c r="AO1397" i="5" s="1"/>
  <c r="S1397" i="5"/>
  <c r="AF1603" i="5"/>
  <c r="AG1294" i="5"/>
  <c r="N62" i="9"/>
  <c r="J1591" i="5"/>
  <c r="M1591" i="5" s="1"/>
  <c r="O1591" i="5"/>
  <c r="N1591" i="5"/>
  <c r="T1591" i="5"/>
  <c r="M42" i="9" s="1"/>
  <c r="O1573" i="5"/>
  <c r="N1573" i="5"/>
  <c r="J1573" i="5"/>
  <c r="M1573" i="5" s="1"/>
  <c r="T1573" i="5"/>
  <c r="M24" i="9" s="1"/>
  <c r="N1590" i="5"/>
  <c r="O1590" i="5"/>
  <c r="T1590" i="5"/>
  <c r="M41" i="9" s="1"/>
  <c r="J1590" i="5"/>
  <c r="M1590" i="5" s="1"/>
  <c r="T1665" i="5"/>
  <c r="M116" i="9" s="1"/>
  <c r="N1665" i="5"/>
  <c r="J1665" i="5"/>
  <c r="O1665" i="5"/>
  <c r="N1598" i="5"/>
  <c r="O1598" i="5"/>
  <c r="J1598" i="5"/>
  <c r="T1598" i="5"/>
  <c r="M49" i="9" s="1"/>
  <c r="N1689" i="5"/>
  <c r="O1689" i="5"/>
  <c r="T1689" i="5"/>
  <c r="M140" i="9" s="1"/>
  <c r="J1689" i="5"/>
  <c r="T1669" i="5"/>
  <c r="M120" i="9" s="1"/>
  <c r="N1669" i="5"/>
  <c r="J1669" i="5"/>
  <c r="O1669" i="5"/>
  <c r="I1314" i="5"/>
  <c r="O1311" i="5"/>
  <c r="T1311" i="5"/>
  <c r="N1311" i="5"/>
  <c r="J1311" i="5"/>
  <c r="M1311" i="5" s="1"/>
  <c r="I1313" i="5"/>
  <c r="J1366" i="5"/>
  <c r="M1366" i="5" s="1"/>
  <c r="O1366" i="5"/>
  <c r="T1366" i="5"/>
  <c r="N127" i="9" s="1"/>
  <c r="N1366" i="5"/>
  <c r="J1684" i="5"/>
  <c r="O1684" i="5"/>
  <c r="T1684" i="5"/>
  <c r="M135" i="9" s="1"/>
  <c r="N1684" i="5"/>
  <c r="AL789" i="5"/>
  <c r="V790" i="5"/>
  <c r="V482" i="5"/>
  <c r="AL481" i="5"/>
  <c r="AW481" i="5" s="1"/>
  <c r="AB629" i="5"/>
  <c r="U629" i="5"/>
  <c r="W1412" i="5"/>
  <c r="Y1411" i="5"/>
  <c r="N61" i="9"/>
  <c r="T1585" i="5"/>
  <c r="M36" i="9" s="1"/>
  <c r="J1585" i="5"/>
  <c r="M1585" i="5" s="1"/>
  <c r="O1585" i="5"/>
  <c r="N1585" i="5"/>
  <c r="J1574" i="5"/>
  <c r="M1574" i="5" s="1"/>
  <c r="O1574" i="5"/>
  <c r="N1574" i="5"/>
  <c r="T1574" i="5"/>
  <c r="M25" i="9" s="1"/>
  <c r="O1671" i="5"/>
  <c r="T1671" i="5"/>
  <c r="M122" i="9" s="1"/>
  <c r="J1671" i="5"/>
  <c r="N1671" i="5"/>
  <c r="T1380" i="5"/>
  <c r="N141" i="9" s="1"/>
  <c r="N1380" i="5"/>
  <c r="J1380" i="5"/>
  <c r="M1380" i="5" s="1"/>
  <c r="O1380" i="5"/>
  <c r="O1655" i="5"/>
  <c r="N1655" i="5"/>
  <c r="J1655" i="5"/>
  <c r="T1655" i="5"/>
  <c r="M106" i="9" s="1"/>
  <c r="N1649" i="5"/>
  <c r="J1649" i="5"/>
  <c r="O1649" i="5"/>
  <c r="T1649" i="5"/>
  <c r="M100" i="9" s="1"/>
  <c r="T1348" i="5"/>
  <c r="N109" i="9" s="1"/>
  <c r="O1348" i="5"/>
  <c r="N1348" i="5"/>
  <c r="J1348" i="5"/>
  <c r="M1348" i="5" s="1"/>
  <c r="O1579" i="5"/>
  <c r="N1579" i="5"/>
  <c r="J1579" i="5"/>
  <c r="M1579" i="5" s="1"/>
  <c r="T1579" i="5"/>
  <c r="M30" i="9" s="1"/>
  <c r="J1572" i="5"/>
  <c r="M1572" i="5" s="1"/>
  <c r="T1572" i="5"/>
  <c r="M23" i="9" s="1"/>
  <c r="N1572" i="5"/>
  <c r="O1572" i="5"/>
  <c r="O1672" i="5"/>
  <c r="N1672" i="5"/>
  <c r="T1672" i="5"/>
  <c r="M123" i="9" s="1"/>
  <c r="J1672" i="5"/>
  <c r="O1375" i="5"/>
  <c r="T1375" i="5"/>
  <c r="N136" i="9" s="1"/>
  <c r="N1375" i="5"/>
  <c r="J1375" i="5"/>
  <c r="M1375" i="5" s="1"/>
  <c r="T1673" i="5"/>
  <c r="M124" i="9" s="1"/>
  <c r="O1673" i="5"/>
  <c r="N1673" i="5"/>
  <c r="J1673" i="5"/>
  <c r="T1381" i="5"/>
  <c r="N142" i="9" s="1"/>
  <c r="O1381" i="5"/>
  <c r="N1381" i="5"/>
  <c r="J1381" i="5"/>
  <c r="M1381" i="5" s="1"/>
  <c r="N1674" i="5"/>
  <c r="T1674" i="5"/>
  <c r="M125" i="9" s="1"/>
  <c r="J1674" i="5"/>
  <c r="O1674" i="5"/>
  <c r="N1696" i="5"/>
  <c r="J1696" i="5"/>
  <c r="M1696" i="5" s="1"/>
  <c r="O1696" i="5"/>
  <c r="T1696" i="5"/>
  <c r="M147" i="9" s="1"/>
  <c r="J1392" i="5"/>
  <c r="M1392" i="5" s="1"/>
  <c r="O1392" i="5"/>
  <c r="N1392" i="5"/>
  <c r="T1392" i="5"/>
  <c r="N153" i="9" s="1"/>
  <c r="J1708" i="5"/>
  <c r="M1708" i="5" s="1"/>
  <c r="O1708" i="5"/>
  <c r="N1708" i="5"/>
  <c r="T1708" i="5"/>
  <c r="M159" i="9" s="1"/>
  <c r="P1670" i="5"/>
  <c r="Q1670" i="5" s="1"/>
  <c r="AN1670" i="5" s="1"/>
  <c r="AO1670" i="5" s="1"/>
  <c r="S1670" i="5"/>
  <c r="S1388" i="5"/>
  <c r="AL1102" i="5"/>
  <c r="V1103" i="5"/>
  <c r="J1576" i="5"/>
  <c r="M1576" i="5" s="1"/>
  <c r="T1576" i="5"/>
  <c r="M27" i="9" s="1"/>
  <c r="O1576" i="5"/>
  <c r="N1576" i="5"/>
  <c r="T1577" i="5"/>
  <c r="M28" i="9" s="1"/>
  <c r="O1577" i="5"/>
  <c r="J1577" i="5"/>
  <c r="M1577" i="5" s="1"/>
  <c r="N1577" i="5"/>
  <c r="AQ1577" i="5" s="1"/>
  <c r="O1616" i="5"/>
  <c r="T1616" i="5"/>
  <c r="M67" i="9" s="1"/>
  <c r="N1616" i="5"/>
  <c r="J1616" i="5"/>
  <c r="O1619" i="5"/>
  <c r="T1619" i="5"/>
  <c r="M70" i="9" s="1"/>
  <c r="J1619" i="5"/>
  <c r="N1619" i="5"/>
  <c r="J1631" i="5"/>
  <c r="T1631" i="5"/>
  <c r="M82" i="9" s="1"/>
  <c r="O1631" i="5"/>
  <c r="N1631" i="5"/>
  <c r="J1615" i="5"/>
  <c r="T1615" i="5"/>
  <c r="M66" i="9" s="1"/>
  <c r="O1615" i="5"/>
  <c r="N1615" i="5"/>
  <c r="T1617" i="5"/>
  <c r="M68" i="9" s="1"/>
  <c r="O1617" i="5"/>
  <c r="N1617" i="5"/>
  <c r="J1617" i="5"/>
  <c r="O1623" i="5"/>
  <c r="J1623" i="5"/>
  <c r="N1623" i="5"/>
  <c r="T1623" i="5"/>
  <c r="M74" i="9" s="1"/>
  <c r="T1637" i="5"/>
  <c r="M88" i="9" s="1"/>
  <c r="J1637" i="5"/>
  <c r="O1637" i="5"/>
  <c r="N1637" i="5"/>
  <c r="J1371" i="5"/>
  <c r="M1371" i="5" s="1"/>
  <c r="T1371" i="5"/>
  <c r="N132" i="9" s="1"/>
  <c r="O1371" i="5"/>
  <c r="N1371" i="5"/>
  <c r="J1382" i="5"/>
  <c r="M1382" i="5" s="1"/>
  <c r="O1382" i="5"/>
  <c r="N1382" i="5"/>
  <c r="T1382" i="5"/>
  <c r="N143" i="9" s="1"/>
  <c r="J1667" i="5"/>
  <c r="O1667" i="5"/>
  <c r="T1667" i="5"/>
  <c r="M118" i="9" s="1"/>
  <c r="N1667" i="5"/>
  <c r="O1385" i="5"/>
  <c r="J1385" i="5"/>
  <c r="M1385" i="5" s="1"/>
  <c r="T1385" i="5"/>
  <c r="N146" i="9" s="1"/>
  <c r="N1385" i="5"/>
  <c r="N1648" i="5"/>
  <c r="T1648" i="5"/>
  <c r="M99" i="9" s="1"/>
  <c r="O1648" i="5"/>
  <c r="J1648" i="5"/>
  <c r="O1651" i="5"/>
  <c r="T1651" i="5"/>
  <c r="M102" i="9" s="1"/>
  <c r="N1651" i="5"/>
  <c r="J1651" i="5"/>
  <c r="T1360" i="5"/>
  <c r="N121" i="9" s="1"/>
  <c r="J1360" i="5"/>
  <c r="M1360" i="5" s="1"/>
  <c r="O1360" i="5"/>
  <c r="N1360" i="5"/>
  <c r="O1353" i="5"/>
  <c r="T1353" i="5"/>
  <c r="N114" i="9" s="1"/>
  <c r="J1353" i="5"/>
  <c r="M1353" i="5" s="1"/>
  <c r="N1353" i="5"/>
  <c r="AQ1353" i="5" s="1"/>
  <c r="J1362" i="5"/>
  <c r="M1362" i="5" s="1"/>
  <c r="N1362" i="5"/>
  <c r="T1362" i="5"/>
  <c r="N123" i="9" s="1"/>
  <c r="O1362" i="5"/>
  <c r="AG1299" i="5"/>
  <c r="AG1302" i="5"/>
  <c r="AG1293" i="5"/>
  <c r="AF1296" i="5"/>
  <c r="U1096" i="5"/>
  <c r="AB1096" i="5"/>
  <c r="AF1605" i="5"/>
  <c r="N1562" i="5"/>
  <c r="T1562" i="5"/>
  <c r="M13" i="9" s="1"/>
  <c r="J1562" i="5"/>
  <c r="M1562" i="5" s="1"/>
  <c r="O1562" i="5"/>
  <c r="J1566" i="5"/>
  <c r="M1566" i="5" s="1"/>
  <c r="T1566" i="5"/>
  <c r="M17" i="9" s="1"/>
  <c r="N1566" i="5"/>
  <c r="O1566" i="5"/>
  <c r="N1702" i="5"/>
  <c r="T1702" i="5"/>
  <c r="M153" i="9" s="1"/>
  <c r="O1702" i="5"/>
  <c r="J1702" i="5"/>
  <c r="M1702" i="5" s="1"/>
  <c r="T1666" i="5"/>
  <c r="M117" i="9" s="1"/>
  <c r="N1666" i="5"/>
  <c r="J1666" i="5"/>
  <c r="O1666" i="5"/>
  <c r="J1692" i="5"/>
  <c r="N1692" i="5"/>
  <c r="O1692" i="5"/>
  <c r="T1692" i="5"/>
  <c r="M143" i="9" s="1"/>
  <c r="N1694" i="5"/>
  <c r="T1694" i="5"/>
  <c r="M145" i="9" s="1"/>
  <c r="O1694" i="5"/>
  <c r="J1694" i="5"/>
  <c r="T1355" i="5"/>
  <c r="N116" i="9" s="1"/>
  <c r="N1355" i="5"/>
  <c r="J1355" i="5"/>
  <c r="M1355" i="5" s="1"/>
  <c r="O1355" i="5"/>
  <c r="O1640" i="5"/>
  <c r="J1640" i="5"/>
  <c r="T1640" i="5"/>
  <c r="M91" i="9" s="1"/>
  <c r="N1640" i="5"/>
  <c r="O1639" i="5"/>
  <c r="N1639" i="5"/>
  <c r="T1639" i="5"/>
  <c r="M90" i="9" s="1"/>
  <c r="J1639" i="5"/>
  <c r="N1646" i="5"/>
  <c r="O1646" i="5"/>
  <c r="T1646" i="5"/>
  <c r="M97" i="9" s="1"/>
  <c r="J1646" i="5"/>
  <c r="T1698" i="5"/>
  <c r="M149" i="9" s="1"/>
  <c r="N1698" i="5"/>
  <c r="J1698" i="5"/>
  <c r="M1698" i="5" s="1"/>
  <c r="O1698" i="5"/>
  <c r="J1304" i="5"/>
  <c r="M1304" i="5" s="1"/>
  <c r="N1304" i="5"/>
  <c r="T1304" i="5"/>
  <c r="N65" i="9" s="1"/>
  <c r="O1304" i="5"/>
  <c r="I1312" i="5"/>
  <c r="J1306" i="5"/>
  <c r="M1306" i="5" s="1"/>
  <c r="T1306" i="5"/>
  <c r="N1306" i="5"/>
  <c r="O1306" i="5"/>
  <c r="O1308" i="5"/>
  <c r="N1308" i="5"/>
  <c r="T1308" i="5"/>
  <c r="J1308" i="5"/>
  <c r="M1308" i="5" s="1"/>
  <c r="O1675" i="5"/>
  <c r="J1675" i="5"/>
  <c r="N1675" i="5"/>
  <c r="T1675" i="5"/>
  <c r="M126" i="9" s="1"/>
  <c r="T1699" i="5"/>
  <c r="M150" i="9" s="1"/>
  <c r="N1699" i="5"/>
  <c r="J1699" i="5"/>
  <c r="M1699" i="5" s="1"/>
  <c r="O1699" i="5"/>
  <c r="AF1606" i="5"/>
  <c r="W631" i="5"/>
  <c r="Y630" i="5"/>
  <c r="T1592" i="5"/>
  <c r="M43" i="9" s="1"/>
  <c r="N1592" i="5"/>
  <c r="O1592" i="5"/>
  <c r="J1592" i="5"/>
  <c r="M1592" i="5" s="1"/>
  <c r="N1578" i="5"/>
  <c r="T1578" i="5"/>
  <c r="M29" i="9" s="1"/>
  <c r="J1578" i="5"/>
  <c r="M1578" i="5" s="1"/>
  <c r="O1578" i="5"/>
  <c r="T1575" i="5"/>
  <c r="M26" i="9" s="1"/>
  <c r="J1575" i="5"/>
  <c r="M1575" i="5" s="1"/>
  <c r="N1575" i="5"/>
  <c r="O1575" i="5"/>
  <c r="J1350" i="5"/>
  <c r="M1350" i="5" s="1"/>
  <c r="O1350" i="5"/>
  <c r="N1350" i="5"/>
  <c r="T1350" i="5"/>
  <c r="N111" i="9" s="1"/>
  <c r="N1695" i="5"/>
  <c r="T1695" i="5"/>
  <c r="M146" i="9" s="1"/>
  <c r="J1695" i="5"/>
  <c r="M1695" i="5" s="1"/>
  <c r="O1695" i="5"/>
  <c r="T1645" i="5"/>
  <c r="M96" i="9" s="1"/>
  <c r="N1645" i="5"/>
  <c r="J1645" i="5"/>
  <c r="O1645" i="5"/>
  <c r="O1367" i="5"/>
  <c r="N1367" i="5"/>
  <c r="J1367" i="5"/>
  <c r="M1367" i="5" s="1"/>
  <c r="T1367" i="5"/>
  <c r="N128" i="9" s="1"/>
  <c r="AG1291" i="5"/>
  <c r="N1589" i="5"/>
  <c r="T1589" i="5"/>
  <c r="M40" i="9" s="1"/>
  <c r="J1589" i="5"/>
  <c r="M1589" i="5" s="1"/>
  <c r="O1589" i="5"/>
  <c r="T1581" i="5"/>
  <c r="M32" i="9" s="1"/>
  <c r="O1581" i="5"/>
  <c r="J1581" i="5"/>
  <c r="M1581" i="5" s="1"/>
  <c r="N1581" i="5"/>
  <c r="AQ1581" i="5" s="1"/>
  <c r="O1656" i="5"/>
  <c r="T1656" i="5"/>
  <c r="M107" i="9" s="1"/>
  <c r="N1656" i="5"/>
  <c r="J1656" i="5"/>
  <c r="O1372" i="5"/>
  <c r="T1372" i="5"/>
  <c r="N133" i="9" s="1"/>
  <c r="N1372" i="5"/>
  <c r="J1372" i="5"/>
  <c r="M1372" i="5" s="1"/>
  <c r="N1638" i="5"/>
  <c r="O1638" i="5"/>
  <c r="T1638" i="5"/>
  <c r="M89" i="9" s="1"/>
  <c r="J1638" i="5"/>
  <c r="J1363" i="5"/>
  <c r="M1363" i="5" s="1"/>
  <c r="O1363" i="5"/>
  <c r="T1363" i="5"/>
  <c r="N124" i="9" s="1"/>
  <c r="N1363" i="5"/>
  <c r="O1391" i="5"/>
  <c r="N1391" i="5"/>
  <c r="J1391" i="5"/>
  <c r="M1391" i="5" s="1"/>
  <c r="T1391" i="5"/>
  <c r="N152" i="9" s="1"/>
  <c r="N1594" i="5"/>
  <c r="J1594" i="5"/>
  <c r="M1594" i="5" s="1"/>
  <c r="T1594" i="5"/>
  <c r="M45" i="9" s="1"/>
  <c r="O1594" i="5"/>
  <c r="T1703" i="5"/>
  <c r="M154" i="9" s="1"/>
  <c r="O1703" i="5"/>
  <c r="N1703" i="5"/>
  <c r="J1703" i="5"/>
  <c r="M1703" i="5" s="1"/>
  <c r="J1379" i="5"/>
  <c r="M1379" i="5" s="1"/>
  <c r="O1379" i="5"/>
  <c r="T1379" i="5"/>
  <c r="N140" i="9" s="1"/>
  <c r="N1379" i="5"/>
  <c r="J1394" i="5"/>
  <c r="M1394" i="5" s="1"/>
  <c r="N1394" i="5"/>
  <c r="O1394" i="5"/>
  <c r="T1394" i="5"/>
  <c r="N155" i="9" s="1"/>
  <c r="AL633" i="5"/>
  <c r="AS633" i="5" s="1"/>
  <c r="V634" i="5"/>
  <c r="T1586" i="5"/>
  <c r="M37" i="9" s="1"/>
  <c r="J1586" i="5"/>
  <c r="M1586" i="5" s="1"/>
  <c r="O1586" i="5"/>
  <c r="N1586" i="5"/>
  <c r="J1565" i="5"/>
  <c r="M1565" i="5" s="1"/>
  <c r="O1565" i="5"/>
  <c r="N1565" i="5"/>
  <c r="T1565" i="5"/>
  <c r="M16" i="9" s="1"/>
  <c r="J1625" i="5"/>
  <c r="N1625" i="5"/>
  <c r="T1625" i="5"/>
  <c r="M76" i="9" s="1"/>
  <c r="O1625" i="5"/>
  <c r="J1620" i="5"/>
  <c r="N1620" i="5"/>
  <c r="O1620" i="5"/>
  <c r="T1620" i="5"/>
  <c r="M71" i="9" s="1"/>
  <c r="N1618" i="5"/>
  <c r="J1618" i="5"/>
  <c r="O1618" i="5"/>
  <c r="T1618" i="5"/>
  <c r="M69" i="9" s="1"/>
  <c r="T1627" i="5"/>
  <c r="M78" i="9" s="1"/>
  <c r="N1627" i="5"/>
  <c r="O1627" i="5"/>
  <c r="J1627" i="5"/>
  <c r="N1630" i="5"/>
  <c r="O1630" i="5"/>
  <c r="T1630" i="5"/>
  <c r="M81" i="9" s="1"/>
  <c r="J1630" i="5"/>
  <c r="O1632" i="5"/>
  <c r="J1632" i="5"/>
  <c r="T1632" i="5"/>
  <c r="M83" i="9" s="1"/>
  <c r="N1632" i="5"/>
  <c r="N1686" i="5"/>
  <c r="T1686" i="5"/>
  <c r="M137" i="9" s="1"/>
  <c r="O1686" i="5"/>
  <c r="J1686" i="5"/>
  <c r="N1377" i="5"/>
  <c r="T1377" i="5"/>
  <c r="N138" i="9" s="1"/>
  <c r="J1377" i="5"/>
  <c r="M1377" i="5" s="1"/>
  <c r="O1377" i="5"/>
  <c r="J1364" i="5"/>
  <c r="M1364" i="5" s="1"/>
  <c r="T1364" i="5"/>
  <c r="N125" i="9" s="1"/>
  <c r="O1364" i="5"/>
  <c r="N1364" i="5"/>
  <c r="O1660" i="5"/>
  <c r="N1660" i="5"/>
  <c r="T1660" i="5"/>
  <c r="M111" i="9" s="1"/>
  <c r="J1660" i="5"/>
  <c r="N1678" i="5"/>
  <c r="O1678" i="5"/>
  <c r="T1678" i="5"/>
  <c r="M129" i="9" s="1"/>
  <c r="J1678" i="5"/>
  <c r="J1354" i="5"/>
  <c r="M1354" i="5" s="1"/>
  <c r="N1354" i="5"/>
  <c r="AQ1354" i="5" s="1"/>
  <c r="O1354" i="5"/>
  <c r="T1354" i="5"/>
  <c r="N115" i="9" s="1"/>
  <c r="N1697" i="5"/>
  <c r="O1697" i="5"/>
  <c r="T1697" i="5"/>
  <c r="M148" i="9" s="1"/>
  <c r="J1697" i="5"/>
  <c r="M1697" i="5" s="1"/>
  <c r="O1393" i="5"/>
  <c r="N1393" i="5"/>
  <c r="J1393" i="5"/>
  <c r="M1393" i="5" s="1"/>
  <c r="T1393" i="5"/>
  <c r="N154" i="9" s="1"/>
  <c r="O1383" i="5"/>
  <c r="N1383" i="5"/>
  <c r="J1383" i="5"/>
  <c r="M1383" i="5" s="1"/>
  <c r="T1383" i="5"/>
  <c r="N144" i="9" s="1"/>
  <c r="AG1292" i="5"/>
  <c r="AS7" i="5"/>
  <c r="AW7" i="5"/>
  <c r="V8" i="5"/>
  <c r="Y318" i="5"/>
  <c r="AB318" i="5" s="1"/>
  <c r="V319" i="5"/>
  <c r="AL319" i="5" s="1"/>
  <c r="U162" i="5"/>
  <c r="AB162" i="5"/>
  <c r="S72" i="4"/>
  <c r="V164" i="5"/>
  <c r="AL164" i="5" s="1"/>
  <c r="Y163" i="5"/>
  <c r="U317" i="5"/>
  <c r="W7" i="5"/>
  <c r="W8" i="5" s="1"/>
  <c r="U6" i="5"/>
  <c r="T69" i="4"/>
  <c r="S69" i="4"/>
  <c r="T71" i="4"/>
  <c r="S68" i="4"/>
  <c r="S70" i="4"/>
  <c r="T72" i="4"/>
  <c r="T68" i="4"/>
  <c r="T67" i="4"/>
  <c r="T70" i="4"/>
  <c r="S71" i="4"/>
  <c r="CB101" i="3"/>
  <c r="DK101" i="7" s="1"/>
  <c r="CB98" i="3"/>
  <c r="DK98" i="7" s="1"/>
  <c r="CB100" i="3"/>
  <c r="DK100" i="7" s="1"/>
  <c r="CB99" i="3"/>
  <c r="DK99" i="7" s="1"/>
  <c r="CB97" i="3"/>
  <c r="DK97" i="7" s="1"/>
  <c r="CB96" i="3"/>
  <c r="DK96" i="7" s="1"/>
  <c r="AQ1364" i="5" l="1"/>
  <c r="AQ1391" i="5"/>
  <c r="AQ1699" i="5"/>
  <c r="AQ1708" i="5"/>
  <c r="AQ1392" i="5"/>
  <c r="AQ1572" i="5"/>
  <c r="AQ1574" i="5"/>
  <c r="AQ1681" i="5"/>
  <c r="AQ1565" i="5"/>
  <c r="AQ1589" i="5"/>
  <c r="AQ1592" i="5"/>
  <c r="AQ1376" i="5"/>
  <c r="AQ1700" i="5"/>
  <c r="AQ1395" i="5"/>
  <c r="AQ1369" i="5"/>
  <c r="AQ1593" i="5"/>
  <c r="AE1388" i="5"/>
  <c r="AQ1702" i="5"/>
  <c r="AQ1561" i="5"/>
  <c r="AP1388" i="5"/>
  <c r="AR1388" i="5"/>
  <c r="AQ1586" i="5"/>
  <c r="AQ1350" i="5"/>
  <c r="AQ1308" i="5"/>
  <c r="AQ1585" i="5"/>
  <c r="AQ1591" i="5"/>
  <c r="AQ1352" i="5"/>
  <c r="AQ1568" i="5"/>
  <c r="AQ1566" i="5"/>
  <c r="AQ1594" i="5"/>
  <c r="AQ1367" i="5"/>
  <c r="AQ1304" i="5"/>
  <c r="AQ1698" i="5"/>
  <c r="AQ1355" i="5"/>
  <c r="AQ1381" i="5"/>
  <c r="AQ1375" i="5"/>
  <c r="AQ1348" i="5"/>
  <c r="AQ1366" i="5"/>
  <c r="AQ1573" i="5"/>
  <c r="AQ1359" i="5"/>
  <c r="AQ1705" i="5"/>
  <c r="AQ1563" i="5"/>
  <c r="AQ1584" i="5"/>
  <c r="AE1394" i="5"/>
  <c r="AR1394" i="5"/>
  <c r="AP1394" i="5"/>
  <c r="AE1379" i="5"/>
  <c r="AR1379" i="5"/>
  <c r="AP1379" i="5"/>
  <c r="AE1382" i="5"/>
  <c r="AR1382" i="5"/>
  <c r="AP1382" i="5"/>
  <c r="AE1371" i="5"/>
  <c r="AR1371" i="5"/>
  <c r="AP1371" i="5"/>
  <c r="AE1380" i="5"/>
  <c r="AR1380" i="5"/>
  <c r="AP1380" i="5"/>
  <c r="AE1570" i="5"/>
  <c r="AR1570" i="5"/>
  <c r="AP1570" i="5"/>
  <c r="AE1357" i="5"/>
  <c r="AP1357" i="5"/>
  <c r="AR1357" i="5"/>
  <c r="AE1582" i="5"/>
  <c r="AR1582" i="5"/>
  <c r="AP1582" i="5"/>
  <c r="AE1305" i="5"/>
  <c r="AR1305" i="5"/>
  <c r="AP1305" i="5"/>
  <c r="AE1307" i="5"/>
  <c r="AR1307" i="5"/>
  <c r="AP1307" i="5"/>
  <c r="AE1373" i="5"/>
  <c r="AP1373" i="5"/>
  <c r="AR1373" i="5"/>
  <c r="AE1361" i="5"/>
  <c r="AR1361" i="5"/>
  <c r="AP1361" i="5"/>
  <c r="AE1315" i="5"/>
  <c r="AR1315" i="5"/>
  <c r="AP1315" i="5"/>
  <c r="AQ1383" i="5"/>
  <c r="AQ1393" i="5"/>
  <c r="AE1586" i="5"/>
  <c r="AR1586" i="5"/>
  <c r="AP1586" i="5"/>
  <c r="AQ1379" i="5"/>
  <c r="AE1703" i="5"/>
  <c r="AR1703" i="5"/>
  <c r="AP1703" i="5"/>
  <c r="AQ1363" i="5"/>
  <c r="AE1372" i="5"/>
  <c r="AR1372" i="5"/>
  <c r="AP1372" i="5"/>
  <c r="AQ1695" i="5"/>
  <c r="AE1350" i="5"/>
  <c r="AR1350" i="5"/>
  <c r="AP1350" i="5"/>
  <c r="AQ1578" i="5"/>
  <c r="AE1308" i="5"/>
  <c r="AR1308" i="5"/>
  <c r="AP1308" i="5"/>
  <c r="AE1304" i="5"/>
  <c r="AR1304" i="5"/>
  <c r="AP1304" i="5"/>
  <c r="AE1566" i="5"/>
  <c r="AR1566" i="5"/>
  <c r="AP1566" i="5"/>
  <c r="AQ1562" i="5"/>
  <c r="AQ1360" i="5"/>
  <c r="AQ1385" i="5"/>
  <c r="AQ1371" i="5"/>
  <c r="AQ1576" i="5"/>
  <c r="AE1696" i="5"/>
  <c r="AP1696" i="5"/>
  <c r="AR1696" i="5"/>
  <c r="AQ1579" i="5"/>
  <c r="AQ1380" i="5"/>
  <c r="AE1585" i="5"/>
  <c r="AR1585" i="5"/>
  <c r="AP1585" i="5"/>
  <c r="AE1311" i="5"/>
  <c r="AR1311" i="5"/>
  <c r="AP1311" i="5"/>
  <c r="AQ1590" i="5"/>
  <c r="AE1591" i="5"/>
  <c r="AP1591" i="5"/>
  <c r="AR1591" i="5"/>
  <c r="AR1560" i="5"/>
  <c r="AP1560" i="5"/>
  <c r="AE1569" i="5"/>
  <c r="AR1569" i="5"/>
  <c r="AP1569" i="5"/>
  <c r="AE1564" i="5"/>
  <c r="AP1564" i="5"/>
  <c r="AR1564" i="5"/>
  <c r="AE1704" i="5"/>
  <c r="AP1704" i="5"/>
  <c r="AR1704" i="5"/>
  <c r="AQ1570" i="5"/>
  <c r="AQ1357" i="5"/>
  <c r="AE1588" i="5"/>
  <c r="AP1588" i="5"/>
  <c r="AR1588" i="5"/>
  <c r="AQ1309" i="5"/>
  <c r="AE1352" i="5"/>
  <c r="AR1352" i="5"/>
  <c r="AP1352" i="5"/>
  <c r="AE1705" i="5"/>
  <c r="AR1705" i="5"/>
  <c r="AP1705" i="5"/>
  <c r="AE1568" i="5"/>
  <c r="AP1568" i="5"/>
  <c r="AR1568" i="5"/>
  <c r="AE1563" i="5"/>
  <c r="AP1563" i="5"/>
  <c r="AR1563" i="5"/>
  <c r="AE1387" i="5"/>
  <c r="AR1387" i="5"/>
  <c r="AP1387" i="5"/>
  <c r="AQ1349" i="5"/>
  <c r="AQ1587" i="5"/>
  <c r="AE1584" i="5"/>
  <c r="AP1584" i="5"/>
  <c r="AR1584" i="5"/>
  <c r="AQ1373" i="5"/>
  <c r="AQ1365" i="5"/>
  <c r="AE1356" i="5"/>
  <c r="AR1356" i="5"/>
  <c r="AP1356" i="5"/>
  <c r="AE1706" i="5"/>
  <c r="AR1706" i="5"/>
  <c r="AP1706" i="5"/>
  <c r="AE1383" i="5"/>
  <c r="AR1383" i="5"/>
  <c r="AP1383" i="5"/>
  <c r="AE1393" i="5"/>
  <c r="AR1393" i="5"/>
  <c r="AP1393" i="5"/>
  <c r="AE1377" i="5"/>
  <c r="AR1377" i="5"/>
  <c r="AP1377" i="5"/>
  <c r="AE1363" i="5"/>
  <c r="AR1363" i="5"/>
  <c r="AP1363" i="5"/>
  <c r="AE1575" i="5"/>
  <c r="AP1575" i="5"/>
  <c r="AR1575" i="5"/>
  <c r="AE1306" i="5"/>
  <c r="AR1306" i="5"/>
  <c r="AP1306" i="5"/>
  <c r="AE1362" i="5"/>
  <c r="AR1362" i="5"/>
  <c r="AP1362" i="5"/>
  <c r="AE1576" i="5"/>
  <c r="AP1576" i="5"/>
  <c r="AR1576" i="5"/>
  <c r="AE1579" i="5"/>
  <c r="AP1579" i="5"/>
  <c r="AR1579" i="5"/>
  <c r="AE1389" i="5"/>
  <c r="AP1389" i="5"/>
  <c r="AR1389" i="5"/>
  <c r="AQ1697" i="5"/>
  <c r="AE1354" i="5"/>
  <c r="AR1354" i="5"/>
  <c r="AP1354" i="5"/>
  <c r="AE1364" i="5"/>
  <c r="AR1364" i="5"/>
  <c r="AP1364" i="5"/>
  <c r="AQ1377" i="5"/>
  <c r="AE1565" i="5"/>
  <c r="AR1565" i="5"/>
  <c r="AP1565" i="5"/>
  <c r="AQ1703" i="5"/>
  <c r="AE1391" i="5"/>
  <c r="AR1391" i="5"/>
  <c r="AP1391" i="5"/>
  <c r="AQ1372" i="5"/>
  <c r="AE1581" i="5"/>
  <c r="AR1581" i="5"/>
  <c r="AP1581" i="5"/>
  <c r="AE1589" i="5"/>
  <c r="AR1589" i="5"/>
  <c r="AP1589" i="5"/>
  <c r="AE1592" i="5"/>
  <c r="AP1592" i="5"/>
  <c r="AR1592" i="5"/>
  <c r="AE1699" i="5"/>
  <c r="AR1699" i="5"/>
  <c r="AP1699" i="5"/>
  <c r="AQ1306" i="5"/>
  <c r="AE1702" i="5"/>
  <c r="AR1702" i="5"/>
  <c r="AP1702" i="5"/>
  <c r="AE1353" i="5"/>
  <c r="AR1353" i="5"/>
  <c r="AP1353" i="5"/>
  <c r="AQ1382" i="5"/>
  <c r="AE1577" i="5"/>
  <c r="AR1577" i="5"/>
  <c r="AP1577" i="5"/>
  <c r="AE1708" i="5"/>
  <c r="AP1708" i="5"/>
  <c r="AR1708" i="5"/>
  <c r="AE1392" i="5"/>
  <c r="AR1392" i="5"/>
  <c r="AP1392" i="5"/>
  <c r="AQ1696" i="5"/>
  <c r="AE1572" i="5"/>
  <c r="AP1572" i="5"/>
  <c r="AR1572" i="5"/>
  <c r="AE1574" i="5"/>
  <c r="AR1574" i="5"/>
  <c r="AP1574" i="5"/>
  <c r="AQ1311" i="5"/>
  <c r="AE1590" i="5"/>
  <c r="AR1590" i="5"/>
  <c r="AP1590" i="5"/>
  <c r="AE1376" i="5"/>
  <c r="AR1376" i="5"/>
  <c r="AP1376" i="5"/>
  <c r="AE1700" i="5"/>
  <c r="AP1700" i="5"/>
  <c r="AR1700" i="5"/>
  <c r="AE1395" i="5"/>
  <c r="AR1395" i="5"/>
  <c r="AP1395" i="5"/>
  <c r="AQ1560" i="5"/>
  <c r="AQ1569" i="5"/>
  <c r="AQ1564" i="5"/>
  <c r="AQ1389" i="5"/>
  <c r="AE1369" i="5"/>
  <c r="AR1369" i="5"/>
  <c r="AP1369" i="5"/>
  <c r="AQ1378" i="5"/>
  <c r="AQ1704" i="5"/>
  <c r="AE1593" i="5"/>
  <c r="AR1593" i="5"/>
  <c r="AP1593" i="5"/>
  <c r="AQ1588" i="5"/>
  <c r="AE1580" i="5"/>
  <c r="AP1580" i="5"/>
  <c r="AR1580" i="5"/>
  <c r="AE1303" i="5"/>
  <c r="AR1303" i="5"/>
  <c r="AP1303" i="5"/>
  <c r="AE1351" i="5"/>
  <c r="AR1351" i="5"/>
  <c r="AP1351" i="5"/>
  <c r="AQ1387" i="5"/>
  <c r="AE1707" i="5"/>
  <c r="AR1707" i="5"/>
  <c r="AP1707" i="5"/>
  <c r="AE1567" i="5"/>
  <c r="AP1567" i="5"/>
  <c r="AR1567" i="5"/>
  <c r="AE1374" i="5"/>
  <c r="AR1374" i="5"/>
  <c r="AP1374" i="5"/>
  <c r="AE1384" i="5"/>
  <c r="AR1384" i="5"/>
  <c r="AP1384" i="5"/>
  <c r="AE1398" i="5"/>
  <c r="AR1398" i="5"/>
  <c r="AP1398" i="5"/>
  <c r="AE1358" i="5"/>
  <c r="AR1358" i="5"/>
  <c r="AP1358" i="5"/>
  <c r="AE1368" i="5"/>
  <c r="AR1368" i="5"/>
  <c r="AP1368" i="5"/>
  <c r="AQ1386" i="5"/>
  <c r="AE1571" i="5"/>
  <c r="AP1571" i="5"/>
  <c r="AR1571" i="5"/>
  <c r="AE1390" i="5"/>
  <c r="AR1390" i="5"/>
  <c r="AP1390" i="5"/>
  <c r="AQ1305" i="5"/>
  <c r="AQ1307" i="5"/>
  <c r="AQ1310" i="5"/>
  <c r="AE1701" i="5"/>
  <c r="AR1701" i="5"/>
  <c r="AP1701" i="5"/>
  <c r="AQ1356" i="5"/>
  <c r="AQ1706" i="5"/>
  <c r="AQ1361" i="5"/>
  <c r="AE1583" i="5"/>
  <c r="AP1583" i="5"/>
  <c r="AR1583" i="5"/>
  <c r="AE1697" i="5"/>
  <c r="AR1697" i="5"/>
  <c r="AP1697" i="5"/>
  <c r="AQ1394" i="5"/>
  <c r="AE1594" i="5"/>
  <c r="AR1594" i="5"/>
  <c r="AP1594" i="5"/>
  <c r="AE1367" i="5"/>
  <c r="AR1367" i="5"/>
  <c r="AP1367" i="5"/>
  <c r="AE1695" i="5"/>
  <c r="AR1695" i="5"/>
  <c r="AP1695" i="5"/>
  <c r="AQ1575" i="5"/>
  <c r="AE1578" i="5"/>
  <c r="AR1578" i="5"/>
  <c r="AP1578" i="5"/>
  <c r="AE1698" i="5"/>
  <c r="AR1698" i="5"/>
  <c r="AP1698" i="5"/>
  <c r="AE1355" i="5"/>
  <c r="AR1355" i="5"/>
  <c r="AP1355" i="5"/>
  <c r="AE1562" i="5"/>
  <c r="AR1562" i="5"/>
  <c r="AP1562" i="5"/>
  <c r="AQ1362" i="5"/>
  <c r="AE1360" i="5"/>
  <c r="AR1360" i="5"/>
  <c r="AP1360" i="5"/>
  <c r="AE1385" i="5"/>
  <c r="AR1385" i="5"/>
  <c r="AP1385" i="5"/>
  <c r="AE1381" i="5"/>
  <c r="AP1381" i="5"/>
  <c r="AR1381" i="5"/>
  <c r="AE1375" i="5"/>
  <c r="AR1375" i="5"/>
  <c r="AP1375" i="5"/>
  <c r="AE1348" i="5"/>
  <c r="AR1348" i="5"/>
  <c r="AP1348" i="5"/>
  <c r="AE1366" i="5"/>
  <c r="AR1366" i="5"/>
  <c r="AP1366" i="5"/>
  <c r="AE1573" i="5"/>
  <c r="AR1573" i="5"/>
  <c r="AP1573" i="5"/>
  <c r="AE1359" i="5"/>
  <c r="AR1359" i="5"/>
  <c r="AP1359" i="5"/>
  <c r="AE1378" i="5"/>
  <c r="AR1378" i="5"/>
  <c r="AP1378" i="5"/>
  <c r="AE1309" i="5"/>
  <c r="AP1309" i="5"/>
  <c r="AR1309" i="5"/>
  <c r="AE1349" i="5"/>
  <c r="AP1349" i="5"/>
  <c r="AR1349" i="5"/>
  <c r="AE1587" i="5"/>
  <c r="AP1587" i="5"/>
  <c r="AR1587" i="5"/>
  <c r="AE1386" i="5"/>
  <c r="AR1386" i="5"/>
  <c r="AP1386" i="5"/>
  <c r="AQ1582" i="5"/>
  <c r="AE1310" i="5"/>
  <c r="AR1310" i="5"/>
  <c r="AP1310" i="5"/>
  <c r="AE1365" i="5"/>
  <c r="AP1365" i="5"/>
  <c r="AR1365" i="5"/>
  <c r="AQ1583" i="5"/>
  <c r="AE1561" i="5"/>
  <c r="AR1561" i="5"/>
  <c r="AP1561" i="5"/>
  <c r="N1315" i="5"/>
  <c r="AQ1315" i="5" s="1"/>
  <c r="AE1681" i="5"/>
  <c r="AR1681" i="5"/>
  <c r="AP1681" i="5"/>
  <c r="T1315" i="5"/>
  <c r="O1315" i="5"/>
  <c r="S1315" i="5" s="1"/>
  <c r="L107" i="9"/>
  <c r="V1414" i="5"/>
  <c r="AL1413" i="5"/>
  <c r="AS1412" i="5"/>
  <c r="AW1412" i="5"/>
  <c r="P1681" i="5"/>
  <c r="Q1681" i="5" s="1"/>
  <c r="M1656" i="5"/>
  <c r="AQ1656" i="5" s="1"/>
  <c r="M1640" i="5"/>
  <c r="M1637" i="5"/>
  <c r="AQ1637" i="5" s="1"/>
  <c r="M1623" i="5"/>
  <c r="AQ1623" i="5" s="1"/>
  <c r="M1675" i="5"/>
  <c r="AQ1675" i="5" s="1"/>
  <c r="M1666" i="5"/>
  <c r="M1619" i="5"/>
  <c r="M1689" i="5"/>
  <c r="M1643" i="5"/>
  <c r="AQ1643" i="5" s="1"/>
  <c r="M1624" i="5"/>
  <c r="M1626" i="5"/>
  <c r="AQ1626" i="5" s="1"/>
  <c r="M1688" i="5"/>
  <c r="AQ1688" i="5" s="1"/>
  <c r="M1685" i="5"/>
  <c r="AQ1685" i="5" s="1"/>
  <c r="M1679" i="5"/>
  <c r="AQ1679" i="5" s="1"/>
  <c r="M1663" i="5"/>
  <c r="AQ1663" i="5" s="1"/>
  <c r="M1653" i="5"/>
  <c r="M1597" i="5"/>
  <c r="AQ1597" i="5" s="1"/>
  <c r="M1654" i="5"/>
  <c r="AQ1654" i="5" s="1"/>
  <c r="M1613" i="5"/>
  <c r="AQ1613" i="5" s="1"/>
  <c r="M1621" i="5"/>
  <c r="M1691" i="5"/>
  <c r="M1682" i="5"/>
  <c r="AQ1682" i="5" s="1"/>
  <c r="M1644" i="5"/>
  <c r="AQ1644" i="5" s="1"/>
  <c r="M1690" i="5"/>
  <c r="AQ1690" i="5" s="1"/>
  <c r="M1693" i="5"/>
  <c r="AQ1693" i="5" s="1"/>
  <c r="M1652" i="5"/>
  <c r="M1632" i="5"/>
  <c r="AQ1632" i="5" s="1"/>
  <c r="M1618" i="5"/>
  <c r="M1638" i="5"/>
  <c r="AQ1638" i="5" s="1"/>
  <c r="M1673" i="5"/>
  <c r="M1672" i="5"/>
  <c r="AQ1672" i="5" s="1"/>
  <c r="AE1560" i="5"/>
  <c r="M1677" i="5"/>
  <c r="AQ1677" i="5" s="1"/>
  <c r="M1642" i="5"/>
  <c r="AQ1642" i="5" s="1"/>
  <c r="M1633" i="5"/>
  <c r="AQ1633" i="5" s="1"/>
  <c r="M1629" i="5"/>
  <c r="M1668" i="5"/>
  <c r="AQ1668" i="5" s="1"/>
  <c r="M1659" i="5"/>
  <c r="M1658" i="5"/>
  <c r="M1670" i="5"/>
  <c r="M1620" i="5"/>
  <c r="AQ1620" i="5" s="1"/>
  <c r="M1625" i="5"/>
  <c r="AQ1625" i="5" s="1"/>
  <c r="M1645" i="5"/>
  <c r="M1692" i="5"/>
  <c r="AQ1692" i="5" s="1"/>
  <c r="M1667" i="5"/>
  <c r="AQ1667" i="5" s="1"/>
  <c r="M1615" i="5"/>
  <c r="M1631" i="5"/>
  <c r="M1674" i="5"/>
  <c r="AQ1674" i="5" s="1"/>
  <c r="M1655" i="5"/>
  <c r="AQ1655" i="5" s="1"/>
  <c r="M1671" i="5"/>
  <c r="M1641" i="5"/>
  <c r="AQ1641" i="5" s="1"/>
  <c r="M1680" i="5"/>
  <c r="AQ1680" i="5" s="1"/>
  <c r="M1599" i="5"/>
  <c r="AQ1599" i="5" s="1"/>
  <c r="M1600" i="5"/>
  <c r="M1650" i="5"/>
  <c r="AQ1650" i="5" s="1"/>
  <c r="M1683" i="5"/>
  <c r="AQ1683" i="5" s="1"/>
  <c r="M1657" i="5"/>
  <c r="M1687" i="5"/>
  <c r="M1684" i="5"/>
  <c r="M1669" i="5"/>
  <c r="AQ1669" i="5" s="1"/>
  <c r="M1598" i="5"/>
  <c r="AQ1598" i="5" s="1"/>
  <c r="M1665" i="5"/>
  <c r="M1634" i="5"/>
  <c r="M1628" i="5"/>
  <c r="AQ1628" i="5" s="1"/>
  <c r="M1662" i="5"/>
  <c r="AQ1662" i="5" s="1"/>
  <c r="M1647" i="5"/>
  <c r="M1678" i="5"/>
  <c r="M1660" i="5"/>
  <c r="M1686" i="5"/>
  <c r="AQ1686" i="5" s="1"/>
  <c r="M1630" i="5"/>
  <c r="AQ1630" i="5" s="1"/>
  <c r="M1627" i="5"/>
  <c r="M1646" i="5"/>
  <c r="AQ1646" i="5" s="1"/>
  <c r="M1639" i="5"/>
  <c r="AQ1639" i="5" s="1"/>
  <c r="M1694" i="5"/>
  <c r="AQ1694" i="5" s="1"/>
  <c r="M1651" i="5"/>
  <c r="AQ1651" i="5" s="1"/>
  <c r="M1648" i="5"/>
  <c r="M1617" i="5"/>
  <c r="AQ1617" i="5" s="1"/>
  <c r="M1616" i="5"/>
  <c r="AQ1616" i="5" s="1"/>
  <c r="M1649" i="5"/>
  <c r="M1622" i="5"/>
  <c r="M1614" i="5"/>
  <c r="AQ1614" i="5" s="1"/>
  <c r="M1676" i="5"/>
  <c r="AQ1676" i="5" s="1"/>
  <c r="M1661" i="5"/>
  <c r="M1635" i="5"/>
  <c r="M1636" i="5"/>
  <c r="AQ1636" i="5" s="1"/>
  <c r="M1595" i="5"/>
  <c r="AQ1595" i="5" s="1"/>
  <c r="M1664" i="5"/>
  <c r="AQ1664" i="5" s="1"/>
  <c r="M1596" i="5"/>
  <c r="AL8" i="5"/>
  <c r="V9" i="5"/>
  <c r="AL9" i="5" s="1"/>
  <c r="S1596" i="5"/>
  <c r="AS789" i="5"/>
  <c r="AW789" i="5"/>
  <c r="Q1596" i="5"/>
  <c r="AS946" i="5"/>
  <c r="AW946" i="5"/>
  <c r="AS1102" i="5"/>
  <c r="AW1102" i="5"/>
  <c r="AW633" i="5"/>
  <c r="U478" i="5"/>
  <c r="AB478" i="5"/>
  <c r="W480" i="5"/>
  <c r="Y479" i="5"/>
  <c r="AS481" i="5"/>
  <c r="AS319" i="5"/>
  <c r="AW319" i="5"/>
  <c r="AS164" i="5"/>
  <c r="AW164" i="5"/>
  <c r="AH1397" i="5"/>
  <c r="R1397" i="5"/>
  <c r="AM1397" i="5" s="1"/>
  <c r="R1652" i="5"/>
  <c r="AM1652" i="5" s="1"/>
  <c r="AH1652" i="5"/>
  <c r="P1686" i="5"/>
  <c r="Q1686" i="5" s="1"/>
  <c r="AN1686" i="5" s="1"/>
  <c r="AO1686" i="5" s="1"/>
  <c r="S1686" i="5"/>
  <c r="P1627" i="5"/>
  <c r="Q1627" i="5" s="1"/>
  <c r="AN1627" i="5" s="1"/>
  <c r="AO1627" i="5" s="1"/>
  <c r="S1627" i="5"/>
  <c r="P1618" i="5"/>
  <c r="Q1618" i="5" s="1"/>
  <c r="AN1618" i="5" s="1"/>
  <c r="AO1618" i="5" s="1"/>
  <c r="S1618" i="5"/>
  <c r="P1620" i="5"/>
  <c r="Q1620" i="5" s="1"/>
  <c r="AN1620" i="5" s="1"/>
  <c r="AO1620" i="5" s="1"/>
  <c r="S1620" i="5"/>
  <c r="P1586" i="5"/>
  <c r="Q1586" i="5" s="1"/>
  <c r="AN1586" i="5" s="1"/>
  <c r="AO1586" i="5" s="1"/>
  <c r="S1586" i="5"/>
  <c r="P1703" i="5"/>
  <c r="Q1703" i="5" s="1"/>
  <c r="AN1703" i="5" s="1"/>
  <c r="AO1703" i="5" s="1"/>
  <c r="S1703" i="5"/>
  <c r="P1581" i="5"/>
  <c r="Q1581" i="5" s="1"/>
  <c r="AN1581" i="5" s="1"/>
  <c r="AO1581" i="5" s="1"/>
  <c r="S1581" i="5"/>
  <c r="P1350" i="5"/>
  <c r="Q1350" i="5" s="1"/>
  <c r="AN1350" i="5" s="1"/>
  <c r="AO1350" i="5" s="1"/>
  <c r="S1350" i="5"/>
  <c r="P1675" i="5"/>
  <c r="Q1675" i="5" s="1"/>
  <c r="AN1675" i="5" s="1"/>
  <c r="AO1675" i="5" s="1"/>
  <c r="S1675" i="5"/>
  <c r="P1308" i="5"/>
  <c r="Q1308" i="5" s="1"/>
  <c r="AN1308" i="5" s="1"/>
  <c r="AO1308" i="5" s="1"/>
  <c r="S1308" i="5"/>
  <c r="P1304" i="5"/>
  <c r="Q1304" i="5" s="1"/>
  <c r="AN1304" i="5" s="1"/>
  <c r="AO1304" i="5" s="1"/>
  <c r="S1304" i="5"/>
  <c r="P1698" i="5"/>
  <c r="Q1698" i="5" s="1"/>
  <c r="AN1698" i="5" s="1"/>
  <c r="AO1698" i="5" s="1"/>
  <c r="S1698" i="5"/>
  <c r="P1355" i="5"/>
  <c r="Q1355" i="5" s="1"/>
  <c r="AN1355" i="5" s="1"/>
  <c r="AO1355" i="5" s="1"/>
  <c r="S1355" i="5"/>
  <c r="P1666" i="5"/>
  <c r="Q1666" i="5" s="1"/>
  <c r="AN1666" i="5" s="1"/>
  <c r="AO1666" i="5" s="1"/>
  <c r="S1666" i="5"/>
  <c r="P1566" i="5"/>
  <c r="Q1566" i="5" s="1"/>
  <c r="AN1566" i="5" s="1"/>
  <c r="AO1566" i="5" s="1"/>
  <c r="S1566" i="5"/>
  <c r="P1562" i="5"/>
  <c r="Q1562" i="5" s="1"/>
  <c r="AN1562" i="5" s="1"/>
  <c r="AO1562" i="5" s="1"/>
  <c r="S1562" i="5"/>
  <c r="AF1302" i="5"/>
  <c r="S1362" i="5"/>
  <c r="P1362" i="5"/>
  <c r="Q1362" i="5" s="1"/>
  <c r="AN1362" i="5" s="1"/>
  <c r="AO1362" i="5" s="1"/>
  <c r="P1623" i="5"/>
  <c r="Q1623" i="5" s="1"/>
  <c r="AN1623" i="5" s="1"/>
  <c r="AO1623" i="5" s="1"/>
  <c r="S1623" i="5"/>
  <c r="AH1388" i="5"/>
  <c r="R1388" i="5"/>
  <c r="AM1388" i="5" s="1"/>
  <c r="P1708" i="5"/>
  <c r="Q1708" i="5" s="1"/>
  <c r="AN1708" i="5" s="1"/>
  <c r="AO1708" i="5" s="1"/>
  <c r="S1708" i="5"/>
  <c r="P1392" i="5"/>
  <c r="Q1392" i="5" s="1"/>
  <c r="AN1392" i="5" s="1"/>
  <c r="AO1392" i="5" s="1"/>
  <c r="S1392" i="5"/>
  <c r="P1649" i="5"/>
  <c r="Q1649" i="5" s="1"/>
  <c r="AN1649" i="5" s="1"/>
  <c r="AO1649" i="5" s="1"/>
  <c r="S1649" i="5"/>
  <c r="AL790" i="5"/>
  <c r="V791" i="5"/>
  <c r="P1684" i="5"/>
  <c r="Q1684" i="5" s="1"/>
  <c r="AN1684" i="5" s="1"/>
  <c r="AO1684" i="5" s="1"/>
  <c r="S1684" i="5"/>
  <c r="S1366" i="5"/>
  <c r="P1366" i="5"/>
  <c r="Q1366" i="5" s="1"/>
  <c r="AN1366" i="5" s="1"/>
  <c r="AO1366" i="5" s="1"/>
  <c r="P1669" i="5"/>
  <c r="Q1669" i="5" s="1"/>
  <c r="AN1669" i="5" s="1"/>
  <c r="AO1669" i="5" s="1"/>
  <c r="S1669" i="5"/>
  <c r="P1598" i="5"/>
  <c r="Q1598" i="5" s="1"/>
  <c r="AN1598" i="5" s="1"/>
  <c r="AO1598" i="5" s="1"/>
  <c r="S1598" i="5"/>
  <c r="P1590" i="5"/>
  <c r="Q1590" i="5" s="1"/>
  <c r="AN1590" i="5" s="1"/>
  <c r="AO1590" i="5" s="1"/>
  <c r="S1590" i="5"/>
  <c r="P1591" i="5"/>
  <c r="Q1591" i="5" s="1"/>
  <c r="AN1591" i="5" s="1"/>
  <c r="AO1591" i="5" s="1"/>
  <c r="S1591" i="5"/>
  <c r="AF1294" i="5"/>
  <c r="S1643" i="5"/>
  <c r="P1643" i="5"/>
  <c r="Q1643" i="5" s="1"/>
  <c r="AN1643" i="5" s="1"/>
  <c r="AO1643" i="5" s="1"/>
  <c r="P1634" i="5"/>
  <c r="Q1634" i="5" s="1"/>
  <c r="AN1634" i="5" s="1"/>
  <c r="AO1634" i="5" s="1"/>
  <c r="S1634" i="5"/>
  <c r="P1628" i="5"/>
  <c r="Q1628" i="5" s="1"/>
  <c r="AN1628" i="5" s="1"/>
  <c r="AO1628" i="5" s="1"/>
  <c r="S1628" i="5"/>
  <c r="L104" i="9"/>
  <c r="T103" i="4"/>
  <c r="L108" i="9"/>
  <c r="P1383" i="5"/>
  <c r="Q1383" i="5" s="1"/>
  <c r="AN1383" i="5" s="1"/>
  <c r="AO1383" i="5" s="1"/>
  <c r="S1383" i="5"/>
  <c r="P1393" i="5"/>
  <c r="Q1393" i="5" s="1"/>
  <c r="AN1393" i="5" s="1"/>
  <c r="AO1393" i="5" s="1"/>
  <c r="S1393" i="5"/>
  <c r="P1660" i="5"/>
  <c r="Q1660" i="5" s="1"/>
  <c r="AN1660" i="5" s="1"/>
  <c r="AO1660" i="5" s="1"/>
  <c r="S1660" i="5"/>
  <c r="P1632" i="5"/>
  <c r="Q1632" i="5" s="1"/>
  <c r="AN1632" i="5" s="1"/>
  <c r="AO1632" i="5" s="1"/>
  <c r="S1632" i="5"/>
  <c r="P1594" i="5"/>
  <c r="Q1594" i="5" s="1"/>
  <c r="AN1594" i="5" s="1"/>
  <c r="AO1594" i="5" s="1"/>
  <c r="S1594" i="5"/>
  <c r="P1589" i="5"/>
  <c r="Q1589" i="5" s="1"/>
  <c r="AN1589" i="5" s="1"/>
  <c r="AO1589" i="5" s="1"/>
  <c r="S1589" i="5"/>
  <c r="AF1291" i="5"/>
  <c r="P1575" i="5"/>
  <c r="Q1575" i="5" s="1"/>
  <c r="AN1575" i="5" s="1"/>
  <c r="AO1575" i="5" s="1"/>
  <c r="S1575" i="5"/>
  <c r="P1578" i="5"/>
  <c r="Q1578" i="5" s="1"/>
  <c r="AN1578" i="5" s="1"/>
  <c r="AO1578" i="5" s="1"/>
  <c r="S1578" i="5"/>
  <c r="U630" i="5"/>
  <c r="AB630" i="5"/>
  <c r="P1646" i="5"/>
  <c r="Q1646" i="5" s="1"/>
  <c r="AN1646" i="5" s="1"/>
  <c r="AO1646" i="5" s="1"/>
  <c r="S1646" i="5"/>
  <c r="P1667" i="5"/>
  <c r="Q1667" i="5" s="1"/>
  <c r="AN1667" i="5" s="1"/>
  <c r="AO1667" i="5" s="1"/>
  <c r="S1667" i="5"/>
  <c r="P1371" i="5"/>
  <c r="Q1371" i="5" s="1"/>
  <c r="AN1371" i="5" s="1"/>
  <c r="AO1371" i="5" s="1"/>
  <c r="S1371" i="5"/>
  <c r="P1637" i="5"/>
  <c r="Q1637" i="5" s="1"/>
  <c r="AN1637" i="5" s="1"/>
  <c r="AO1637" i="5" s="1"/>
  <c r="S1637" i="5"/>
  <c r="P1615" i="5"/>
  <c r="Q1615" i="5" s="1"/>
  <c r="AN1615" i="5" s="1"/>
  <c r="AO1615" i="5" s="1"/>
  <c r="S1615" i="5"/>
  <c r="P1631" i="5"/>
  <c r="Q1631" i="5" s="1"/>
  <c r="AN1631" i="5" s="1"/>
  <c r="AO1631" i="5" s="1"/>
  <c r="S1631" i="5"/>
  <c r="P1576" i="5"/>
  <c r="Q1576" i="5" s="1"/>
  <c r="AN1576" i="5" s="1"/>
  <c r="AO1576" i="5" s="1"/>
  <c r="S1576" i="5"/>
  <c r="AL1103" i="5"/>
  <c r="V1104" i="5"/>
  <c r="P1375" i="5"/>
  <c r="Q1375" i="5" s="1"/>
  <c r="AN1375" i="5" s="1"/>
  <c r="AO1375" i="5" s="1"/>
  <c r="S1375" i="5"/>
  <c r="P1672" i="5"/>
  <c r="Q1672" i="5" s="1"/>
  <c r="AN1672" i="5" s="1"/>
  <c r="AO1672" i="5" s="1"/>
  <c r="S1672" i="5"/>
  <c r="P1579" i="5"/>
  <c r="Q1579" i="5" s="1"/>
  <c r="AN1579" i="5" s="1"/>
  <c r="AO1579" i="5" s="1"/>
  <c r="S1579" i="5"/>
  <c r="P1655" i="5"/>
  <c r="Q1655" i="5" s="1"/>
  <c r="AN1655" i="5" s="1"/>
  <c r="AO1655" i="5" s="1"/>
  <c r="S1655" i="5"/>
  <c r="P1574" i="5"/>
  <c r="Q1574" i="5" s="1"/>
  <c r="AN1574" i="5" s="1"/>
  <c r="AO1574" i="5" s="1"/>
  <c r="S1574" i="5"/>
  <c r="W1413" i="5"/>
  <c r="Y1412" i="5"/>
  <c r="P1311" i="5"/>
  <c r="Q1311" i="5" s="1"/>
  <c r="AN1311" i="5" s="1"/>
  <c r="AO1311" i="5" s="1"/>
  <c r="S1311" i="5"/>
  <c r="P1689" i="5"/>
  <c r="Q1689" i="5" s="1"/>
  <c r="AN1689" i="5" s="1"/>
  <c r="AO1689" i="5" s="1"/>
  <c r="S1689" i="5"/>
  <c r="P1665" i="5"/>
  <c r="Q1665" i="5" s="1"/>
  <c r="AN1665" i="5" s="1"/>
  <c r="AO1665" i="5" s="1"/>
  <c r="S1665" i="5"/>
  <c r="P1700" i="5"/>
  <c r="Q1700" i="5" s="1"/>
  <c r="AN1700" i="5" s="1"/>
  <c r="AO1700" i="5" s="1"/>
  <c r="S1700" i="5"/>
  <c r="P1622" i="5"/>
  <c r="Q1622" i="5" s="1"/>
  <c r="AN1622" i="5" s="1"/>
  <c r="AO1622" i="5" s="1"/>
  <c r="S1622" i="5"/>
  <c r="P1614" i="5"/>
  <c r="Q1614" i="5" s="1"/>
  <c r="AN1614" i="5" s="1"/>
  <c r="AO1614" i="5" s="1"/>
  <c r="S1614" i="5"/>
  <c r="U942" i="5"/>
  <c r="AB942" i="5"/>
  <c r="P1680" i="5"/>
  <c r="Q1680" i="5" s="1"/>
  <c r="AN1680" i="5" s="1"/>
  <c r="AO1680" i="5" s="1"/>
  <c r="S1680" i="5"/>
  <c r="P1389" i="5"/>
  <c r="Q1389" i="5" s="1"/>
  <c r="AN1389" i="5" s="1"/>
  <c r="AO1389" i="5" s="1"/>
  <c r="S1389" i="5"/>
  <c r="P1369" i="5"/>
  <c r="Q1369" i="5" s="1"/>
  <c r="AN1369" i="5" s="1"/>
  <c r="AO1369" i="5" s="1"/>
  <c r="S1369" i="5"/>
  <c r="P1676" i="5"/>
  <c r="Q1676" i="5" s="1"/>
  <c r="AN1676" i="5" s="1"/>
  <c r="AO1676" i="5" s="1"/>
  <c r="S1676" i="5"/>
  <c r="P1704" i="5"/>
  <c r="Q1704" i="5" s="1"/>
  <c r="AN1704" i="5" s="1"/>
  <c r="AO1704" i="5" s="1"/>
  <c r="S1704" i="5"/>
  <c r="P1647" i="5"/>
  <c r="Q1647" i="5" s="1"/>
  <c r="AN1647" i="5" s="1"/>
  <c r="AO1647" i="5" s="1"/>
  <c r="S1647" i="5"/>
  <c r="P1303" i="5"/>
  <c r="Q1303" i="5" s="1"/>
  <c r="AN1303" i="5" s="1"/>
  <c r="AO1303" i="5" s="1"/>
  <c r="S1303" i="5"/>
  <c r="P1679" i="5"/>
  <c r="Q1679" i="5" s="1"/>
  <c r="AN1679" i="5" s="1"/>
  <c r="AO1679" i="5" s="1"/>
  <c r="S1679" i="5"/>
  <c r="P1568" i="5"/>
  <c r="Q1568" i="5" s="1"/>
  <c r="AN1568" i="5" s="1"/>
  <c r="AO1568" i="5" s="1"/>
  <c r="S1568" i="5"/>
  <c r="AF1295" i="5"/>
  <c r="P1387" i="5"/>
  <c r="Q1387" i="5" s="1"/>
  <c r="AN1387" i="5" s="1"/>
  <c r="AO1387" i="5" s="1"/>
  <c r="S1387" i="5"/>
  <c r="P1707" i="5"/>
  <c r="Q1707" i="5" s="1"/>
  <c r="AN1707" i="5" s="1"/>
  <c r="AO1707" i="5" s="1"/>
  <c r="S1707" i="5"/>
  <c r="P1629" i="5"/>
  <c r="Q1629" i="5" s="1"/>
  <c r="AN1629" i="5" s="1"/>
  <c r="AO1629" i="5" s="1"/>
  <c r="S1629" i="5"/>
  <c r="P1668" i="5"/>
  <c r="Q1668" i="5" s="1"/>
  <c r="AN1668" i="5" s="1"/>
  <c r="AO1668" i="5" s="1"/>
  <c r="S1668" i="5"/>
  <c r="P1374" i="5"/>
  <c r="Q1374" i="5" s="1"/>
  <c r="AN1374" i="5" s="1"/>
  <c r="AO1374" i="5" s="1"/>
  <c r="S1374" i="5"/>
  <c r="P1384" i="5"/>
  <c r="Q1384" i="5" s="1"/>
  <c r="AN1384" i="5" s="1"/>
  <c r="AO1384" i="5" s="1"/>
  <c r="S1384" i="5"/>
  <c r="P1595" i="5"/>
  <c r="Q1595" i="5" s="1"/>
  <c r="AN1595" i="5" s="1"/>
  <c r="AO1595" i="5" s="1"/>
  <c r="S1595" i="5"/>
  <c r="P1691" i="5"/>
  <c r="Q1691" i="5" s="1"/>
  <c r="AN1691" i="5" s="1"/>
  <c r="AO1691" i="5" s="1"/>
  <c r="S1691" i="5"/>
  <c r="P1644" i="5"/>
  <c r="Q1644" i="5" s="1"/>
  <c r="AN1644" i="5" s="1"/>
  <c r="AO1644" i="5" s="1"/>
  <c r="S1644" i="5"/>
  <c r="P1571" i="5"/>
  <c r="Q1571" i="5" s="1"/>
  <c r="AN1571" i="5" s="1"/>
  <c r="AO1571" i="5" s="1"/>
  <c r="S1571" i="5"/>
  <c r="P1390" i="5"/>
  <c r="Q1390" i="5" s="1"/>
  <c r="AN1390" i="5" s="1"/>
  <c r="AO1390" i="5" s="1"/>
  <c r="S1390" i="5"/>
  <c r="P1701" i="5"/>
  <c r="Q1701" i="5" s="1"/>
  <c r="AN1701" i="5" s="1"/>
  <c r="AO1701" i="5" s="1"/>
  <c r="S1701" i="5"/>
  <c r="P1356" i="5"/>
  <c r="Q1356" i="5" s="1"/>
  <c r="AN1356" i="5" s="1"/>
  <c r="AO1356" i="5" s="1"/>
  <c r="S1356" i="5"/>
  <c r="P1354" i="5"/>
  <c r="Q1354" i="5" s="1"/>
  <c r="AN1354" i="5" s="1"/>
  <c r="AO1354" i="5" s="1"/>
  <c r="S1354" i="5"/>
  <c r="P1364" i="5"/>
  <c r="Q1364" i="5" s="1"/>
  <c r="AN1364" i="5" s="1"/>
  <c r="AO1364" i="5" s="1"/>
  <c r="S1364" i="5"/>
  <c r="L106" i="9"/>
  <c r="P1377" i="5"/>
  <c r="Q1377" i="5" s="1"/>
  <c r="AN1377" i="5" s="1"/>
  <c r="AO1377" i="5" s="1"/>
  <c r="S1377" i="5"/>
  <c r="S1625" i="5"/>
  <c r="P1625" i="5"/>
  <c r="Q1625" i="5" s="1"/>
  <c r="AN1625" i="5" s="1"/>
  <c r="AO1625" i="5" s="1"/>
  <c r="AL634" i="5"/>
  <c r="AS634" i="5" s="1"/>
  <c r="V635" i="5"/>
  <c r="P1394" i="5"/>
  <c r="Q1394" i="5" s="1"/>
  <c r="AN1394" i="5" s="1"/>
  <c r="AO1394" i="5" s="1"/>
  <c r="S1394" i="5"/>
  <c r="P1592" i="5"/>
  <c r="Q1592" i="5" s="1"/>
  <c r="AN1592" i="5" s="1"/>
  <c r="AO1592" i="5" s="1"/>
  <c r="S1592" i="5"/>
  <c r="W632" i="5"/>
  <c r="Y631" i="5"/>
  <c r="P1306" i="5"/>
  <c r="Q1306" i="5" s="1"/>
  <c r="AN1306" i="5" s="1"/>
  <c r="AO1306" i="5" s="1"/>
  <c r="S1306" i="5"/>
  <c r="J1312" i="5"/>
  <c r="M1312" i="5" s="1"/>
  <c r="O1312" i="5"/>
  <c r="N1312" i="5"/>
  <c r="T1312" i="5"/>
  <c r="P1639" i="5"/>
  <c r="Q1639" i="5" s="1"/>
  <c r="AN1639" i="5" s="1"/>
  <c r="AO1639" i="5" s="1"/>
  <c r="S1639" i="5"/>
  <c r="P1640" i="5"/>
  <c r="Q1640" i="5" s="1"/>
  <c r="AN1640" i="5" s="1"/>
  <c r="AO1640" i="5" s="1"/>
  <c r="S1640" i="5"/>
  <c r="AF1293" i="5"/>
  <c r="AF1299" i="5"/>
  <c r="P1353" i="5"/>
  <c r="Q1353" i="5" s="1"/>
  <c r="AN1353" i="5" s="1"/>
  <c r="AO1353" i="5" s="1"/>
  <c r="S1353" i="5"/>
  <c r="P1651" i="5"/>
  <c r="Q1651" i="5" s="1"/>
  <c r="AN1651" i="5" s="1"/>
  <c r="AO1651" i="5" s="1"/>
  <c r="S1651" i="5"/>
  <c r="P1385" i="5"/>
  <c r="Q1385" i="5" s="1"/>
  <c r="AN1385" i="5" s="1"/>
  <c r="AO1385" i="5" s="1"/>
  <c r="S1385" i="5"/>
  <c r="P1382" i="5"/>
  <c r="Q1382" i="5" s="1"/>
  <c r="AN1382" i="5" s="1"/>
  <c r="AO1382" i="5" s="1"/>
  <c r="S1382" i="5"/>
  <c r="P1617" i="5"/>
  <c r="Q1617" i="5" s="1"/>
  <c r="AN1617" i="5" s="1"/>
  <c r="AO1617" i="5" s="1"/>
  <c r="S1617" i="5"/>
  <c r="P1577" i="5"/>
  <c r="Q1577" i="5" s="1"/>
  <c r="AN1577" i="5" s="1"/>
  <c r="AO1577" i="5" s="1"/>
  <c r="S1577" i="5"/>
  <c r="R1670" i="5"/>
  <c r="AM1670" i="5" s="1"/>
  <c r="AH1670" i="5"/>
  <c r="P1696" i="5"/>
  <c r="Q1696" i="5" s="1"/>
  <c r="AN1696" i="5" s="1"/>
  <c r="AO1696" i="5" s="1"/>
  <c r="S1696" i="5"/>
  <c r="P1674" i="5"/>
  <c r="Q1674" i="5" s="1"/>
  <c r="AN1674" i="5" s="1"/>
  <c r="AO1674" i="5" s="1"/>
  <c r="S1674" i="5"/>
  <c r="P1572" i="5"/>
  <c r="Q1572" i="5" s="1"/>
  <c r="AN1572" i="5" s="1"/>
  <c r="AO1572" i="5" s="1"/>
  <c r="S1572" i="5"/>
  <c r="P1380" i="5"/>
  <c r="Q1380" i="5" s="1"/>
  <c r="AN1380" i="5" s="1"/>
  <c r="AO1380" i="5" s="1"/>
  <c r="S1380" i="5"/>
  <c r="P1671" i="5"/>
  <c r="Q1671" i="5" s="1"/>
  <c r="AN1671" i="5" s="1"/>
  <c r="AO1671" i="5" s="1"/>
  <c r="S1671" i="5"/>
  <c r="V483" i="5"/>
  <c r="AL482" i="5"/>
  <c r="AW482" i="5" s="1"/>
  <c r="J1314" i="5"/>
  <c r="M1314" i="5" s="1"/>
  <c r="T1314" i="5"/>
  <c r="N1314" i="5"/>
  <c r="O1314" i="5"/>
  <c r="P1359" i="5"/>
  <c r="Q1359" i="5" s="1"/>
  <c r="AN1359" i="5" s="1"/>
  <c r="AO1359" i="5" s="1"/>
  <c r="S1359" i="5"/>
  <c r="P1624" i="5"/>
  <c r="Q1624" i="5" s="1"/>
  <c r="AN1624" i="5" s="1"/>
  <c r="AO1624" i="5" s="1"/>
  <c r="S1624" i="5"/>
  <c r="W944" i="5"/>
  <c r="Y943" i="5"/>
  <c r="P1688" i="5"/>
  <c r="Q1688" i="5" s="1"/>
  <c r="AN1688" i="5" s="1"/>
  <c r="AO1688" i="5" s="1"/>
  <c r="S1688" i="5"/>
  <c r="AH1396" i="5"/>
  <c r="R1396" i="5"/>
  <c r="AM1396" i="5" s="1"/>
  <c r="P1357" i="5"/>
  <c r="Q1357" i="5" s="1"/>
  <c r="AN1357" i="5" s="1"/>
  <c r="AO1357" i="5" s="1"/>
  <c r="S1357" i="5"/>
  <c r="P1599" i="5"/>
  <c r="Q1599" i="5" s="1"/>
  <c r="AN1599" i="5" s="1"/>
  <c r="AO1599" i="5" s="1"/>
  <c r="S1599" i="5"/>
  <c r="R1370" i="5"/>
  <c r="AM1370" i="5" s="1"/>
  <c r="AH1370" i="5"/>
  <c r="P1705" i="5"/>
  <c r="Q1705" i="5" s="1"/>
  <c r="AN1705" i="5" s="1"/>
  <c r="AO1705" i="5" s="1"/>
  <c r="S1705" i="5"/>
  <c r="P1685" i="5"/>
  <c r="Q1685" i="5" s="1"/>
  <c r="AN1685" i="5" s="1"/>
  <c r="AO1685" i="5" s="1"/>
  <c r="S1685" i="5"/>
  <c r="P1683" i="5"/>
  <c r="Q1683" i="5" s="1"/>
  <c r="AN1683" i="5" s="1"/>
  <c r="AO1683" i="5" s="1"/>
  <c r="S1683" i="5"/>
  <c r="P1654" i="5"/>
  <c r="Q1654" i="5" s="1"/>
  <c r="AN1654" i="5" s="1"/>
  <c r="AO1654" i="5" s="1"/>
  <c r="S1654" i="5"/>
  <c r="P1613" i="5"/>
  <c r="Q1613" i="5" s="1"/>
  <c r="AN1613" i="5" s="1"/>
  <c r="AO1613" i="5" s="1"/>
  <c r="S1613" i="5"/>
  <c r="P1635" i="5"/>
  <c r="Q1635" i="5" s="1"/>
  <c r="AN1635" i="5" s="1"/>
  <c r="AO1635" i="5" s="1"/>
  <c r="S1635" i="5"/>
  <c r="S1621" i="5"/>
  <c r="P1621" i="5"/>
  <c r="Q1621" i="5" s="1"/>
  <c r="AN1621" i="5" s="1"/>
  <c r="AO1621" i="5" s="1"/>
  <c r="P1567" i="5"/>
  <c r="Q1567" i="5" s="1"/>
  <c r="AN1567" i="5" s="1"/>
  <c r="AO1567" i="5" s="1"/>
  <c r="S1567" i="5"/>
  <c r="P1358" i="5"/>
  <c r="Q1358" i="5" s="1"/>
  <c r="AN1358" i="5" s="1"/>
  <c r="AO1358" i="5" s="1"/>
  <c r="S1358" i="5"/>
  <c r="P1368" i="5"/>
  <c r="Q1368" i="5" s="1"/>
  <c r="AN1368" i="5" s="1"/>
  <c r="AO1368" i="5" s="1"/>
  <c r="S1368" i="5"/>
  <c r="P1386" i="5"/>
  <c r="Q1386" i="5" s="1"/>
  <c r="AN1386" i="5" s="1"/>
  <c r="AO1386" i="5" s="1"/>
  <c r="S1386" i="5"/>
  <c r="P1657" i="5"/>
  <c r="Q1657" i="5" s="1"/>
  <c r="AN1657" i="5" s="1"/>
  <c r="AO1657" i="5" s="1"/>
  <c r="S1657" i="5"/>
  <c r="P1582" i="5"/>
  <c r="Q1582" i="5" s="1"/>
  <c r="AN1582" i="5" s="1"/>
  <c r="AO1582" i="5" s="1"/>
  <c r="S1582" i="5"/>
  <c r="AF1297" i="5"/>
  <c r="P1305" i="5"/>
  <c r="Q1305" i="5" s="1"/>
  <c r="AN1305" i="5" s="1"/>
  <c r="AO1305" i="5" s="1"/>
  <c r="S1305" i="5"/>
  <c r="P1310" i="5"/>
  <c r="Q1310" i="5" s="1"/>
  <c r="AN1310" i="5" s="1"/>
  <c r="AO1310" i="5" s="1"/>
  <c r="S1310" i="5"/>
  <c r="P1687" i="5"/>
  <c r="Q1687" i="5" s="1"/>
  <c r="AN1687" i="5" s="1"/>
  <c r="AO1687" i="5" s="1"/>
  <c r="S1687" i="5"/>
  <c r="P1693" i="5"/>
  <c r="Q1693" i="5" s="1"/>
  <c r="AN1693" i="5" s="1"/>
  <c r="AO1693" i="5" s="1"/>
  <c r="S1693" i="5"/>
  <c r="P1583" i="5"/>
  <c r="Q1583" i="5" s="1"/>
  <c r="AN1583" i="5" s="1"/>
  <c r="AO1583" i="5" s="1"/>
  <c r="S1583" i="5"/>
  <c r="AB1097" i="5"/>
  <c r="U1097" i="5"/>
  <c r="P1378" i="5"/>
  <c r="Q1378" i="5" s="1"/>
  <c r="AN1378" i="5" s="1"/>
  <c r="AO1378" i="5" s="1"/>
  <c r="S1378" i="5"/>
  <c r="P1662" i="5"/>
  <c r="Q1662" i="5" s="1"/>
  <c r="AN1662" i="5" s="1"/>
  <c r="AO1662" i="5" s="1"/>
  <c r="S1662" i="5"/>
  <c r="P1593" i="5"/>
  <c r="Q1593" i="5" s="1"/>
  <c r="AN1593" i="5" s="1"/>
  <c r="AO1593" i="5" s="1"/>
  <c r="S1593" i="5"/>
  <c r="AL947" i="5"/>
  <c r="V948" i="5"/>
  <c r="P1563" i="5"/>
  <c r="Q1563" i="5" s="1"/>
  <c r="AN1563" i="5" s="1"/>
  <c r="AO1563" i="5" s="1"/>
  <c r="S1563" i="5"/>
  <c r="S1597" i="5"/>
  <c r="P1597" i="5"/>
  <c r="Q1597" i="5" s="1"/>
  <c r="AN1597" i="5" s="1"/>
  <c r="AO1597" i="5" s="1"/>
  <c r="S1633" i="5"/>
  <c r="P1633" i="5"/>
  <c r="Q1633" i="5" s="1"/>
  <c r="AN1633" i="5" s="1"/>
  <c r="AO1633" i="5" s="1"/>
  <c r="P1636" i="5"/>
  <c r="Q1636" i="5" s="1"/>
  <c r="AN1636" i="5" s="1"/>
  <c r="AO1636" i="5" s="1"/>
  <c r="S1636" i="5"/>
  <c r="P1349" i="5"/>
  <c r="Q1349" i="5" s="1"/>
  <c r="AN1349" i="5" s="1"/>
  <c r="AO1349" i="5" s="1"/>
  <c r="S1349" i="5"/>
  <c r="P1587" i="5"/>
  <c r="Q1587" i="5" s="1"/>
  <c r="AN1587" i="5" s="1"/>
  <c r="AO1587" i="5" s="1"/>
  <c r="S1587" i="5"/>
  <c r="P1584" i="5"/>
  <c r="Q1584" i="5" s="1"/>
  <c r="AN1584" i="5" s="1"/>
  <c r="AO1584" i="5" s="1"/>
  <c r="S1584" i="5"/>
  <c r="P1682" i="5"/>
  <c r="Q1682" i="5" s="1"/>
  <c r="AN1682" i="5" s="1"/>
  <c r="AO1682" i="5" s="1"/>
  <c r="S1682" i="5"/>
  <c r="N1316" i="5"/>
  <c r="T1316" i="5"/>
  <c r="J1316" i="5"/>
  <c r="M1316" i="5" s="1"/>
  <c r="O1316" i="5"/>
  <c r="P1373" i="5"/>
  <c r="Q1373" i="5" s="1"/>
  <c r="AN1373" i="5" s="1"/>
  <c r="AO1373" i="5" s="1"/>
  <c r="S1373" i="5"/>
  <c r="P1365" i="5"/>
  <c r="Q1365" i="5" s="1"/>
  <c r="AN1365" i="5" s="1"/>
  <c r="AO1365" i="5" s="1"/>
  <c r="S1365" i="5"/>
  <c r="P1561" i="5"/>
  <c r="Q1561" i="5" s="1"/>
  <c r="AN1561" i="5" s="1"/>
  <c r="AO1561" i="5" s="1"/>
  <c r="S1561" i="5"/>
  <c r="W1099" i="5"/>
  <c r="Y1098" i="5"/>
  <c r="P1315" i="5"/>
  <c r="Q1315" i="5" s="1"/>
  <c r="AN1315" i="5" s="1"/>
  <c r="AO1315" i="5" s="1"/>
  <c r="P1379" i="5"/>
  <c r="Q1379" i="5" s="1"/>
  <c r="AN1379" i="5" s="1"/>
  <c r="AO1379" i="5" s="1"/>
  <c r="S1379" i="5"/>
  <c r="P1363" i="5"/>
  <c r="Q1363" i="5" s="1"/>
  <c r="AN1363" i="5" s="1"/>
  <c r="AO1363" i="5" s="1"/>
  <c r="S1363" i="5"/>
  <c r="P1638" i="5"/>
  <c r="Q1638" i="5" s="1"/>
  <c r="AN1638" i="5" s="1"/>
  <c r="AO1638" i="5" s="1"/>
  <c r="S1638" i="5"/>
  <c r="P1367" i="5"/>
  <c r="Q1367" i="5" s="1"/>
  <c r="AN1367" i="5" s="1"/>
  <c r="AO1367" i="5" s="1"/>
  <c r="S1367" i="5"/>
  <c r="P1619" i="5"/>
  <c r="Q1619" i="5" s="1"/>
  <c r="AN1619" i="5" s="1"/>
  <c r="AO1619" i="5" s="1"/>
  <c r="S1619" i="5"/>
  <c r="P1616" i="5"/>
  <c r="Q1616" i="5" s="1"/>
  <c r="AN1616" i="5" s="1"/>
  <c r="AO1616" i="5" s="1"/>
  <c r="S1616" i="5"/>
  <c r="P1626" i="5"/>
  <c r="Q1626" i="5" s="1"/>
  <c r="AN1626" i="5" s="1"/>
  <c r="AO1626" i="5" s="1"/>
  <c r="S1626" i="5"/>
  <c r="L103" i="9"/>
  <c r="L105" i="9"/>
  <c r="AF1292" i="5"/>
  <c r="P1697" i="5"/>
  <c r="Q1697" i="5" s="1"/>
  <c r="AN1697" i="5" s="1"/>
  <c r="AO1697" i="5" s="1"/>
  <c r="S1697" i="5"/>
  <c r="P1678" i="5"/>
  <c r="Q1678" i="5" s="1"/>
  <c r="AN1678" i="5" s="1"/>
  <c r="AO1678" i="5" s="1"/>
  <c r="S1678" i="5"/>
  <c r="P1630" i="5"/>
  <c r="Q1630" i="5" s="1"/>
  <c r="AN1630" i="5" s="1"/>
  <c r="AO1630" i="5" s="1"/>
  <c r="S1630" i="5"/>
  <c r="P1565" i="5"/>
  <c r="Q1565" i="5" s="1"/>
  <c r="AN1565" i="5" s="1"/>
  <c r="AO1565" i="5" s="1"/>
  <c r="S1565" i="5"/>
  <c r="P1391" i="5"/>
  <c r="Q1391" i="5" s="1"/>
  <c r="AN1391" i="5" s="1"/>
  <c r="AO1391" i="5" s="1"/>
  <c r="S1391" i="5"/>
  <c r="P1372" i="5"/>
  <c r="Q1372" i="5" s="1"/>
  <c r="AN1372" i="5" s="1"/>
  <c r="AO1372" i="5" s="1"/>
  <c r="S1372" i="5"/>
  <c r="P1656" i="5"/>
  <c r="Q1656" i="5" s="1"/>
  <c r="AN1656" i="5" s="1"/>
  <c r="AO1656" i="5" s="1"/>
  <c r="S1656" i="5"/>
  <c r="P1645" i="5"/>
  <c r="Q1645" i="5" s="1"/>
  <c r="AN1645" i="5" s="1"/>
  <c r="AO1645" i="5" s="1"/>
  <c r="S1645" i="5"/>
  <c r="P1695" i="5"/>
  <c r="Q1695" i="5" s="1"/>
  <c r="AN1695" i="5" s="1"/>
  <c r="AO1695" i="5" s="1"/>
  <c r="S1695" i="5"/>
  <c r="P1699" i="5"/>
  <c r="Q1699" i="5" s="1"/>
  <c r="AN1699" i="5" s="1"/>
  <c r="AO1699" i="5" s="1"/>
  <c r="S1699" i="5"/>
  <c r="P1694" i="5"/>
  <c r="Q1694" i="5" s="1"/>
  <c r="AN1694" i="5" s="1"/>
  <c r="AO1694" i="5" s="1"/>
  <c r="S1694" i="5"/>
  <c r="P1692" i="5"/>
  <c r="Q1692" i="5" s="1"/>
  <c r="AN1692" i="5" s="1"/>
  <c r="AO1692" i="5" s="1"/>
  <c r="S1692" i="5"/>
  <c r="P1702" i="5"/>
  <c r="Q1702" i="5" s="1"/>
  <c r="AN1702" i="5" s="1"/>
  <c r="AO1702" i="5" s="1"/>
  <c r="S1702" i="5"/>
  <c r="P1360" i="5"/>
  <c r="Q1360" i="5" s="1"/>
  <c r="AN1360" i="5" s="1"/>
  <c r="AO1360" i="5" s="1"/>
  <c r="S1360" i="5"/>
  <c r="P1648" i="5"/>
  <c r="Q1648" i="5" s="1"/>
  <c r="AN1648" i="5" s="1"/>
  <c r="AO1648" i="5" s="1"/>
  <c r="S1648" i="5"/>
  <c r="P1381" i="5"/>
  <c r="Q1381" i="5" s="1"/>
  <c r="AN1381" i="5" s="1"/>
  <c r="AO1381" i="5" s="1"/>
  <c r="S1381" i="5"/>
  <c r="P1673" i="5"/>
  <c r="Q1673" i="5" s="1"/>
  <c r="AN1673" i="5" s="1"/>
  <c r="AO1673" i="5" s="1"/>
  <c r="S1673" i="5"/>
  <c r="P1348" i="5"/>
  <c r="Q1348" i="5" s="1"/>
  <c r="AN1348" i="5" s="1"/>
  <c r="AO1348" i="5" s="1"/>
  <c r="S1348" i="5"/>
  <c r="S1585" i="5"/>
  <c r="P1585" i="5"/>
  <c r="Q1585" i="5" s="1"/>
  <c r="AN1585" i="5" s="1"/>
  <c r="AO1585" i="5" s="1"/>
  <c r="AB1411" i="5"/>
  <c r="U1411" i="5"/>
  <c r="O1313" i="5"/>
  <c r="N1313" i="5"/>
  <c r="J1313" i="5"/>
  <c r="M1313" i="5" s="1"/>
  <c r="T1313" i="5"/>
  <c r="P1573" i="5"/>
  <c r="Q1573" i="5" s="1"/>
  <c r="AN1573" i="5" s="1"/>
  <c r="AO1573" i="5" s="1"/>
  <c r="S1573" i="5"/>
  <c r="P1376" i="5"/>
  <c r="Q1376" i="5" s="1"/>
  <c r="AN1376" i="5" s="1"/>
  <c r="AO1376" i="5" s="1"/>
  <c r="S1376" i="5"/>
  <c r="P1395" i="5"/>
  <c r="Q1395" i="5" s="1"/>
  <c r="AN1395" i="5" s="1"/>
  <c r="AO1395" i="5" s="1"/>
  <c r="S1395" i="5"/>
  <c r="S1560" i="5"/>
  <c r="P1560" i="5"/>
  <c r="Q1560" i="5" s="1"/>
  <c r="D1577" i="5" s="1"/>
  <c r="P1569" i="5"/>
  <c r="Q1569" i="5" s="1"/>
  <c r="AN1569" i="5" s="1"/>
  <c r="AO1569" i="5" s="1"/>
  <c r="S1569" i="5"/>
  <c r="P1564" i="5"/>
  <c r="Q1564" i="5" s="1"/>
  <c r="AN1564" i="5" s="1"/>
  <c r="AO1564" i="5" s="1"/>
  <c r="S1564" i="5"/>
  <c r="S1641" i="5"/>
  <c r="P1641" i="5"/>
  <c r="Q1641" i="5" s="1"/>
  <c r="AN1641" i="5" s="1"/>
  <c r="AO1641" i="5" s="1"/>
  <c r="P1677" i="5"/>
  <c r="Q1677" i="5" s="1"/>
  <c r="AN1677" i="5" s="1"/>
  <c r="AO1677" i="5" s="1"/>
  <c r="S1677" i="5"/>
  <c r="P1570" i="5"/>
  <c r="Q1570" i="5" s="1"/>
  <c r="AN1570" i="5" s="1"/>
  <c r="AO1570" i="5" s="1"/>
  <c r="S1570" i="5"/>
  <c r="S1661" i="5"/>
  <c r="P1661" i="5"/>
  <c r="Q1661" i="5" s="1"/>
  <c r="AN1661" i="5" s="1"/>
  <c r="AO1661" i="5" s="1"/>
  <c r="P1588" i="5"/>
  <c r="Q1588" i="5" s="1"/>
  <c r="AN1588" i="5" s="1"/>
  <c r="AO1588" i="5" s="1"/>
  <c r="S1588" i="5"/>
  <c r="P1580" i="5"/>
  <c r="Q1580" i="5" s="1"/>
  <c r="AN1580" i="5" s="1"/>
  <c r="AO1580" i="5" s="1"/>
  <c r="S1580" i="5"/>
  <c r="AF1298" i="5"/>
  <c r="P1309" i="5"/>
  <c r="Q1309" i="5" s="1"/>
  <c r="AN1309" i="5" s="1"/>
  <c r="AO1309" i="5" s="1"/>
  <c r="S1309" i="5"/>
  <c r="P1642" i="5"/>
  <c r="Q1642" i="5" s="1"/>
  <c r="AN1642" i="5" s="1"/>
  <c r="AO1642" i="5" s="1"/>
  <c r="S1642" i="5"/>
  <c r="P1352" i="5"/>
  <c r="Q1352" i="5" s="1"/>
  <c r="AN1352" i="5" s="1"/>
  <c r="AO1352" i="5" s="1"/>
  <c r="S1352" i="5"/>
  <c r="P1600" i="5"/>
  <c r="Q1600" i="5" s="1"/>
  <c r="AN1600" i="5" s="1"/>
  <c r="AO1600" i="5" s="1"/>
  <c r="S1600" i="5"/>
  <c r="P1351" i="5"/>
  <c r="Q1351" i="5" s="1"/>
  <c r="AN1351" i="5" s="1"/>
  <c r="AO1351" i="5" s="1"/>
  <c r="S1351" i="5"/>
  <c r="P1650" i="5"/>
  <c r="Q1650" i="5" s="1"/>
  <c r="AN1650" i="5" s="1"/>
  <c r="AO1650" i="5" s="1"/>
  <c r="S1650" i="5"/>
  <c r="AF1300" i="5"/>
  <c r="P1663" i="5"/>
  <c r="Q1663" i="5" s="1"/>
  <c r="AN1663" i="5" s="1"/>
  <c r="AO1663" i="5" s="1"/>
  <c r="S1663" i="5"/>
  <c r="P1653" i="5"/>
  <c r="Q1653" i="5" s="1"/>
  <c r="AN1653" i="5" s="1"/>
  <c r="AO1653" i="5" s="1"/>
  <c r="S1653" i="5"/>
  <c r="P1398" i="5"/>
  <c r="Q1398" i="5" s="1"/>
  <c r="AN1398" i="5" s="1"/>
  <c r="AO1398" i="5" s="1"/>
  <c r="S1398" i="5"/>
  <c r="P1659" i="5"/>
  <c r="Q1659" i="5" s="1"/>
  <c r="AN1659" i="5" s="1"/>
  <c r="AO1659" i="5" s="1"/>
  <c r="S1659" i="5"/>
  <c r="P1658" i="5"/>
  <c r="Q1658" i="5" s="1"/>
  <c r="AN1658" i="5" s="1"/>
  <c r="AO1658" i="5" s="1"/>
  <c r="S1658" i="5"/>
  <c r="P1664" i="5"/>
  <c r="Q1664" i="5" s="1"/>
  <c r="AN1664" i="5" s="1"/>
  <c r="AO1664" i="5" s="1"/>
  <c r="S1664" i="5"/>
  <c r="P1307" i="5"/>
  <c r="Q1307" i="5" s="1"/>
  <c r="AN1307" i="5" s="1"/>
  <c r="AO1307" i="5" s="1"/>
  <c r="S1307" i="5"/>
  <c r="P1706" i="5"/>
  <c r="Q1706" i="5" s="1"/>
  <c r="AN1706" i="5" s="1"/>
  <c r="AO1706" i="5" s="1"/>
  <c r="S1706" i="5"/>
  <c r="P1361" i="5"/>
  <c r="Q1361" i="5" s="1"/>
  <c r="AN1361" i="5" s="1"/>
  <c r="AO1361" i="5" s="1"/>
  <c r="S1361" i="5"/>
  <c r="P1690" i="5"/>
  <c r="Q1690" i="5" s="1"/>
  <c r="AN1690" i="5" s="1"/>
  <c r="AO1690" i="5" s="1"/>
  <c r="S1690" i="5"/>
  <c r="AF1301" i="5"/>
  <c r="AS8" i="5"/>
  <c r="AW8" i="5"/>
  <c r="AB163" i="5"/>
  <c r="U163" i="5"/>
  <c r="Y8" i="5"/>
  <c r="AB8" i="5" s="1"/>
  <c r="Y7" i="5"/>
  <c r="AB7" i="5" s="1"/>
  <c r="V165" i="5"/>
  <c r="AL165" i="5" s="1"/>
  <c r="Y164" i="5"/>
  <c r="T102" i="4"/>
  <c r="V320" i="5"/>
  <c r="AL320" i="5" s="1"/>
  <c r="Y319" i="5"/>
  <c r="AB319" i="5" s="1"/>
  <c r="U318" i="5"/>
  <c r="T98" i="4"/>
  <c r="T100" i="4"/>
  <c r="T99" i="4"/>
  <c r="T101" i="4"/>
  <c r="CB95" i="3"/>
  <c r="DK95" i="7" s="1"/>
  <c r="CA101" i="3"/>
  <c r="DJ101" i="7" s="1"/>
  <c r="CA100" i="3"/>
  <c r="DJ100" i="7" s="1"/>
  <c r="CA96" i="3"/>
  <c r="DJ96" i="7" s="1"/>
  <c r="CA97" i="3"/>
  <c r="DJ97" i="7" s="1"/>
  <c r="CA98" i="3"/>
  <c r="DJ98" i="7" s="1"/>
  <c r="CA99" i="3"/>
  <c r="DJ99" i="7" s="1"/>
  <c r="AQ1313" i="5" l="1"/>
  <c r="AE1314" i="5"/>
  <c r="AR1314" i="5"/>
  <c r="AP1314" i="5"/>
  <c r="AE1312" i="5"/>
  <c r="AR1312" i="5"/>
  <c r="AP1312" i="5"/>
  <c r="AE1622" i="5"/>
  <c r="AR1622" i="5"/>
  <c r="AP1622" i="5"/>
  <c r="AE1660" i="5"/>
  <c r="AP1660" i="5"/>
  <c r="AR1660" i="5"/>
  <c r="AE1621" i="5"/>
  <c r="AR1621" i="5"/>
  <c r="AP1621" i="5"/>
  <c r="AE1689" i="5"/>
  <c r="AR1689" i="5"/>
  <c r="AP1689" i="5"/>
  <c r="AH1681" i="5"/>
  <c r="AG1681" i="5" s="1"/>
  <c r="AN1681" i="5"/>
  <c r="AO1681" i="5" s="1"/>
  <c r="AQ1660" i="5"/>
  <c r="AE1313" i="5"/>
  <c r="AR1313" i="5"/>
  <c r="AP1313" i="5"/>
  <c r="AQ1316" i="5"/>
  <c r="AE1664" i="5"/>
  <c r="AP1664" i="5"/>
  <c r="AR1664" i="5"/>
  <c r="AE1661" i="5"/>
  <c r="AR1661" i="5"/>
  <c r="AP1661" i="5"/>
  <c r="AE1649" i="5"/>
  <c r="AR1649" i="5"/>
  <c r="AP1649" i="5"/>
  <c r="AE1651" i="5"/>
  <c r="AR1651" i="5"/>
  <c r="AP1651" i="5"/>
  <c r="AE1627" i="5"/>
  <c r="AR1627" i="5"/>
  <c r="AP1627" i="5"/>
  <c r="AE1678" i="5"/>
  <c r="AR1678" i="5"/>
  <c r="AP1678" i="5"/>
  <c r="AE1634" i="5"/>
  <c r="AR1634" i="5"/>
  <c r="AP1634" i="5"/>
  <c r="AE1684" i="5"/>
  <c r="AP1684" i="5"/>
  <c r="AR1684" i="5"/>
  <c r="AE1650" i="5"/>
  <c r="AR1650" i="5"/>
  <c r="AP1650" i="5"/>
  <c r="AE1641" i="5"/>
  <c r="AR1641" i="5"/>
  <c r="AP1641" i="5"/>
  <c r="AE1631" i="5"/>
  <c r="AR1631" i="5"/>
  <c r="AP1631" i="5"/>
  <c r="AE1645" i="5"/>
  <c r="AR1645" i="5"/>
  <c r="AP1645" i="5"/>
  <c r="AE1658" i="5"/>
  <c r="AR1658" i="5"/>
  <c r="AP1658" i="5"/>
  <c r="AE1633" i="5"/>
  <c r="AR1633" i="5"/>
  <c r="AP1633" i="5"/>
  <c r="AE1672" i="5"/>
  <c r="AP1672" i="5"/>
  <c r="AR1672" i="5"/>
  <c r="AE1632" i="5"/>
  <c r="AP1632" i="5"/>
  <c r="AR1632" i="5"/>
  <c r="AE1644" i="5"/>
  <c r="AP1644" i="5"/>
  <c r="AR1644" i="5"/>
  <c r="AE1613" i="5"/>
  <c r="AR1613" i="5"/>
  <c r="AP1613" i="5"/>
  <c r="AE1663" i="5"/>
  <c r="AR1663" i="5"/>
  <c r="AP1663" i="5"/>
  <c r="AE1626" i="5"/>
  <c r="AR1626" i="5"/>
  <c r="AP1626" i="5"/>
  <c r="AE1619" i="5"/>
  <c r="AR1619" i="5"/>
  <c r="AP1619" i="5"/>
  <c r="AE1637" i="5"/>
  <c r="AR1637" i="5"/>
  <c r="AP1637" i="5"/>
  <c r="AQ1658" i="5"/>
  <c r="AQ1649" i="5"/>
  <c r="AQ1619" i="5"/>
  <c r="AQ1645" i="5"/>
  <c r="AE1596" i="5"/>
  <c r="AP1596" i="5"/>
  <c r="AR1596" i="5"/>
  <c r="AE1648" i="5"/>
  <c r="AP1648" i="5"/>
  <c r="AR1648" i="5"/>
  <c r="AE1628" i="5"/>
  <c r="AP1628" i="5"/>
  <c r="AR1628" i="5"/>
  <c r="AE1683" i="5"/>
  <c r="AR1683" i="5"/>
  <c r="AP1683" i="5"/>
  <c r="AE1674" i="5"/>
  <c r="AR1674" i="5"/>
  <c r="AP1674" i="5"/>
  <c r="AE1670" i="5"/>
  <c r="AR1670" i="5"/>
  <c r="AP1670" i="5"/>
  <c r="AQ1670" i="5"/>
  <c r="AE1653" i="5"/>
  <c r="AR1653" i="5"/>
  <c r="AP1653" i="5"/>
  <c r="AQ1314" i="5"/>
  <c r="AQ1312" i="5"/>
  <c r="R1596" i="5"/>
  <c r="AN1596" i="5"/>
  <c r="AO1596" i="5" s="1"/>
  <c r="AE1595" i="5"/>
  <c r="AP1595" i="5"/>
  <c r="AR1595" i="5"/>
  <c r="AE1676" i="5"/>
  <c r="AP1676" i="5"/>
  <c r="AR1676" i="5"/>
  <c r="AE1616" i="5"/>
  <c r="AP1616" i="5"/>
  <c r="AR1616" i="5"/>
  <c r="AE1694" i="5"/>
  <c r="AR1694" i="5"/>
  <c r="AP1694" i="5"/>
  <c r="AE1630" i="5"/>
  <c r="AR1630" i="5"/>
  <c r="AP1630" i="5"/>
  <c r="AE1647" i="5"/>
  <c r="AR1647" i="5"/>
  <c r="AP1647" i="5"/>
  <c r="AE1665" i="5"/>
  <c r="AR1665" i="5"/>
  <c r="AP1665" i="5"/>
  <c r="AE1687" i="5"/>
  <c r="AR1687" i="5"/>
  <c r="AP1687" i="5"/>
  <c r="AE1600" i="5"/>
  <c r="AP1600" i="5"/>
  <c r="AR1600" i="5"/>
  <c r="AE1671" i="5"/>
  <c r="AR1671" i="5"/>
  <c r="AP1671" i="5"/>
  <c r="AE1615" i="5"/>
  <c r="AR1615" i="5"/>
  <c r="AP1615" i="5"/>
  <c r="AE1625" i="5"/>
  <c r="AR1625" i="5"/>
  <c r="AP1625" i="5"/>
  <c r="AE1659" i="5"/>
  <c r="AR1659" i="5"/>
  <c r="AP1659" i="5"/>
  <c r="AE1642" i="5"/>
  <c r="AR1642" i="5"/>
  <c r="AP1642" i="5"/>
  <c r="AE1673" i="5"/>
  <c r="AR1673" i="5"/>
  <c r="AP1673" i="5"/>
  <c r="AE1652" i="5"/>
  <c r="AP1652" i="5"/>
  <c r="AR1652" i="5"/>
  <c r="AE1682" i="5"/>
  <c r="AR1682" i="5"/>
  <c r="AP1682" i="5"/>
  <c r="AE1654" i="5"/>
  <c r="AR1654" i="5"/>
  <c r="AP1654" i="5"/>
  <c r="AE1679" i="5"/>
  <c r="AR1679" i="5"/>
  <c r="AP1679" i="5"/>
  <c r="AE1624" i="5"/>
  <c r="AP1624" i="5"/>
  <c r="AR1624" i="5"/>
  <c r="AE1666" i="5"/>
  <c r="AR1666" i="5"/>
  <c r="AP1666" i="5"/>
  <c r="AE1640" i="5"/>
  <c r="AP1640" i="5"/>
  <c r="AR1640" i="5"/>
  <c r="AQ1600" i="5"/>
  <c r="AQ1671" i="5"/>
  <c r="AQ1659" i="5"/>
  <c r="AQ1621" i="5"/>
  <c r="AQ1678" i="5"/>
  <c r="AQ1634" i="5"/>
  <c r="AQ1596" i="5"/>
  <c r="AQ1661" i="5"/>
  <c r="AQ1689" i="5"/>
  <c r="AQ1631" i="5"/>
  <c r="AQ1652" i="5"/>
  <c r="AQ1648" i="5"/>
  <c r="AE1635" i="5"/>
  <c r="AR1635" i="5"/>
  <c r="AP1635" i="5"/>
  <c r="AE1646" i="5"/>
  <c r="AR1646" i="5"/>
  <c r="AP1646" i="5"/>
  <c r="AE1669" i="5"/>
  <c r="AR1669" i="5"/>
  <c r="AP1669" i="5"/>
  <c r="AE1680" i="5"/>
  <c r="AP1680" i="5"/>
  <c r="AR1680" i="5"/>
  <c r="AE1692" i="5"/>
  <c r="AP1692" i="5"/>
  <c r="AR1692" i="5"/>
  <c r="AE1629" i="5"/>
  <c r="AR1629" i="5"/>
  <c r="AP1629" i="5"/>
  <c r="AE1618" i="5"/>
  <c r="AR1618" i="5"/>
  <c r="AP1618" i="5"/>
  <c r="AE1690" i="5"/>
  <c r="AR1690" i="5"/>
  <c r="AP1690" i="5"/>
  <c r="AE1688" i="5"/>
  <c r="AP1688" i="5"/>
  <c r="AR1688" i="5"/>
  <c r="AE1623" i="5"/>
  <c r="AR1623" i="5"/>
  <c r="AP1623" i="5"/>
  <c r="AE1316" i="5"/>
  <c r="AR1316" i="5"/>
  <c r="AP1316" i="5"/>
  <c r="R1681" i="5"/>
  <c r="AE1636" i="5"/>
  <c r="AP1636" i="5"/>
  <c r="AR1636" i="5"/>
  <c r="AE1614" i="5"/>
  <c r="AR1614" i="5"/>
  <c r="AP1614" i="5"/>
  <c r="AE1617" i="5"/>
  <c r="AR1617" i="5"/>
  <c r="AP1617" i="5"/>
  <c r="AE1639" i="5"/>
  <c r="AR1639" i="5"/>
  <c r="AP1639" i="5"/>
  <c r="AE1686" i="5"/>
  <c r="AR1686" i="5"/>
  <c r="AP1686" i="5"/>
  <c r="AE1662" i="5"/>
  <c r="AR1662" i="5"/>
  <c r="AP1662" i="5"/>
  <c r="AE1598" i="5"/>
  <c r="AR1598" i="5"/>
  <c r="AP1598" i="5"/>
  <c r="AE1657" i="5"/>
  <c r="AR1657" i="5"/>
  <c r="AP1657" i="5"/>
  <c r="AE1599" i="5"/>
  <c r="AP1599" i="5"/>
  <c r="AR1599" i="5"/>
  <c r="AE1655" i="5"/>
  <c r="AR1655" i="5"/>
  <c r="AP1655" i="5"/>
  <c r="AE1667" i="5"/>
  <c r="AR1667" i="5"/>
  <c r="AP1667" i="5"/>
  <c r="AE1620" i="5"/>
  <c r="AP1620" i="5"/>
  <c r="AR1620" i="5"/>
  <c r="AE1668" i="5"/>
  <c r="AP1668" i="5"/>
  <c r="AR1668" i="5"/>
  <c r="AE1677" i="5"/>
  <c r="AR1677" i="5"/>
  <c r="AP1677" i="5"/>
  <c r="AE1638" i="5"/>
  <c r="AR1638" i="5"/>
  <c r="AP1638" i="5"/>
  <c r="AE1693" i="5"/>
  <c r="AR1693" i="5"/>
  <c r="AP1693" i="5"/>
  <c r="AE1691" i="5"/>
  <c r="AR1691" i="5"/>
  <c r="AP1691" i="5"/>
  <c r="AE1597" i="5"/>
  <c r="AR1597" i="5"/>
  <c r="AP1597" i="5"/>
  <c r="AE1685" i="5"/>
  <c r="AR1685" i="5"/>
  <c r="AP1685" i="5"/>
  <c r="AE1643" i="5"/>
  <c r="AR1643" i="5"/>
  <c r="AP1643" i="5"/>
  <c r="AE1675" i="5"/>
  <c r="AR1675" i="5"/>
  <c r="AP1675" i="5"/>
  <c r="AE1656" i="5"/>
  <c r="AP1656" i="5"/>
  <c r="AR1656" i="5"/>
  <c r="AQ1647" i="5"/>
  <c r="AQ1657" i="5"/>
  <c r="AQ1629" i="5"/>
  <c r="AQ1622" i="5"/>
  <c r="AQ1640" i="5"/>
  <c r="AQ1618" i="5"/>
  <c r="AQ1687" i="5"/>
  <c r="AQ1684" i="5"/>
  <c r="AQ1673" i="5"/>
  <c r="AQ1691" i="5"/>
  <c r="AQ1653" i="5"/>
  <c r="AQ1624" i="5"/>
  <c r="AQ1615" i="5"/>
  <c r="AQ1627" i="5"/>
  <c r="AQ1635" i="5"/>
  <c r="AQ1665" i="5"/>
  <c r="AQ1666" i="5"/>
  <c r="AS1413" i="5"/>
  <c r="AW1413" i="5"/>
  <c r="AL1414" i="5"/>
  <c r="V1415" i="5"/>
  <c r="AH1596" i="5"/>
  <c r="AG1596" i="5" s="1"/>
  <c r="AS790" i="5"/>
  <c r="AW790" i="5"/>
  <c r="AS947" i="5"/>
  <c r="AW947" i="5"/>
  <c r="AS1103" i="5"/>
  <c r="AW1103" i="5"/>
  <c r="AW634" i="5"/>
  <c r="U479" i="5"/>
  <c r="AB479" i="5"/>
  <c r="W481" i="5"/>
  <c r="Y480" i="5"/>
  <c r="AS482" i="5"/>
  <c r="AS320" i="5"/>
  <c r="AW320" i="5"/>
  <c r="AS165" i="5"/>
  <c r="AW165" i="5"/>
  <c r="R1360" i="5"/>
  <c r="AM1360" i="5" s="1"/>
  <c r="AH1360" i="5"/>
  <c r="AH1619" i="5"/>
  <c r="R1619" i="5"/>
  <c r="AM1619" i="5" s="1"/>
  <c r="AH1386" i="5"/>
  <c r="R1386" i="5"/>
  <c r="AM1386" i="5" s="1"/>
  <c r="AH1358" i="5"/>
  <c r="R1358" i="5"/>
  <c r="AM1358" i="5" s="1"/>
  <c r="R1705" i="5"/>
  <c r="AM1705" i="5" s="1"/>
  <c r="AH1705" i="5"/>
  <c r="AH1364" i="5"/>
  <c r="R1364" i="5"/>
  <c r="AM1364" i="5" s="1"/>
  <c r="AH1303" i="5"/>
  <c r="R1303" i="5"/>
  <c r="AM1303" i="5" s="1"/>
  <c r="R1672" i="5"/>
  <c r="AM1672" i="5" s="1"/>
  <c r="AH1672" i="5"/>
  <c r="R1371" i="5"/>
  <c r="AM1371" i="5" s="1"/>
  <c r="AH1371" i="5"/>
  <c r="AH1575" i="5"/>
  <c r="R1575" i="5"/>
  <c r="AM1575" i="5" s="1"/>
  <c r="AH1383" i="5"/>
  <c r="R1383" i="5"/>
  <c r="AM1383" i="5" s="1"/>
  <c r="AH1634" i="5"/>
  <c r="R1634" i="5"/>
  <c r="AM1634" i="5" s="1"/>
  <c r="AH1590" i="5"/>
  <c r="R1590" i="5"/>
  <c r="AM1590" i="5" s="1"/>
  <c r="AH1666" i="5"/>
  <c r="R1666" i="5"/>
  <c r="AM1666" i="5" s="1"/>
  <c r="AH1675" i="5"/>
  <c r="R1675" i="5"/>
  <c r="AM1675" i="5" s="1"/>
  <c r="R1586" i="5"/>
  <c r="AM1586" i="5" s="1"/>
  <c r="AH1586" i="5"/>
  <c r="AH1684" i="5"/>
  <c r="R1684" i="5"/>
  <c r="AM1684" i="5" s="1"/>
  <c r="AH1708" i="5"/>
  <c r="R1708" i="5"/>
  <c r="AM1708" i="5" s="1"/>
  <c r="R1623" i="5"/>
  <c r="AM1623" i="5" s="1"/>
  <c r="AH1623" i="5"/>
  <c r="R1618" i="5"/>
  <c r="AM1618" i="5" s="1"/>
  <c r="AH1618" i="5"/>
  <c r="R1658" i="5"/>
  <c r="AM1658" i="5" s="1"/>
  <c r="AH1658" i="5"/>
  <c r="R1600" i="5"/>
  <c r="AM1600" i="5" s="1"/>
  <c r="AH1600" i="5"/>
  <c r="R1376" i="5"/>
  <c r="AM1376" i="5" s="1"/>
  <c r="AH1376" i="5"/>
  <c r="AH1642" i="5"/>
  <c r="R1642" i="5"/>
  <c r="AM1642" i="5" s="1"/>
  <c r="AH1692" i="5"/>
  <c r="R1692" i="5"/>
  <c r="AM1692" i="5" s="1"/>
  <c r="AH1391" i="5"/>
  <c r="R1391" i="5"/>
  <c r="AM1391" i="5" s="1"/>
  <c r="R1379" i="5"/>
  <c r="AM1379" i="5" s="1"/>
  <c r="AH1379" i="5"/>
  <c r="R1349" i="5"/>
  <c r="AM1349" i="5" s="1"/>
  <c r="AH1349" i="5"/>
  <c r="R1593" i="5"/>
  <c r="AM1593" i="5" s="1"/>
  <c r="AH1593" i="5"/>
  <c r="R1583" i="5"/>
  <c r="AM1583" i="5" s="1"/>
  <c r="AH1583" i="5"/>
  <c r="R1624" i="5"/>
  <c r="AM1624" i="5" s="1"/>
  <c r="AH1624" i="5"/>
  <c r="AH1572" i="5"/>
  <c r="R1572" i="5"/>
  <c r="AM1572" i="5" s="1"/>
  <c r="R1306" i="5"/>
  <c r="AM1306" i="5" s="1"/>
  <c r="AH1306" i="5"/>
  <c r="R1390" i="5"/>
  <c r="AM1390" i="5" s="1"/>
  <c r="AH1390" i="5"/>
  <c r="AH1384" i="5"/>
  <c r="R1384" i="5"/>
  <c r="AM1384" i="5" s="1"/>
  <c r="R1369" i="5"/>
  <c r="AM1369" i="5" s="1"/>
  <c r="AH1369" i="5"/>
  <c r="AH1664" i="5"/>
  <c r="R1664" i="5"/>
  <c r="AM1664" i="5" s="1"/>
  <c r="AH1659" i="5"/>
  <c r="R1659" i="5"/>
  <c r="AM1659" i="5" s="1"/>
  <c r="R1573" i="5"/>
  <c r="AM1573" i="5" s="1"/>
  <c r="AH1573" i="5"/>
  <c r="R1616" i="5"/>
  <c r="AM1616" i="5" s="1"/>
  <c r="AH1616" i="5"/>
  <c r="AH1367" i="5"/>
  <c r="R1367" i="5"/>
  <c r="AM1367" i="5" s="1"/>
  <c r="R1368" i="5"/>
  <c r="AM1368" i="5" s="1"/>
  <c r="AH1368" i="5"/>
  <c r="AH1696" i="5"/>
  <c r="R1696" i="5"/>
  <c r="AM1696" i="5" s="1"/>
  <c r="AH1354" i="5"/>
  <c r="R1354" i="5"/>
  <c r="AM1354" i="5" s="1"/>
  <c r="R1679" i="5"/>
  <c r="AM1679" i="5" s="1"/>
  <c r="AH1679" i="5"/>
  <c r="AH1647" i="5"/>
  <c r="R1647" i="5"/>
  <c r="AM1647" i="5" s="1"/>
  <c r="R1622" i="5"/>
  <c r="AM1622" i="5" s="1"/>
  <c r="AH1622" i="5"/>
  <c r="AH1579" i="5"/>
  <c r="R1579" i="5"/>
  <c r="AM1579" i="5" s="1"/>
  <c r="R1375" i="5"/>
  <c r="AM1375" i="5" s="1"/>
  <c r="AH1375" i="5"/>
  <c r="AH1594" i="5"/>
  <c r="R1594" i="5"/>
  <c r="AM1594" i="5" s="1"/>
  <c r="AH1393" i="5"/>
  <c r="R1393" i="5"/>
  <c r="AM1393" i="5" s="1"/>
  <c r="R1591" i="5"/>
  <c r="AM1591" i="5" s="1"/>
  <c r="AH1591" i="5"/>
  <c r="AH1355" i="5"/>
  <c r="R1355" i="5"/>
  <c r="AM1355" i="5" s="1"/>
  <c r="AH1308" i="5"/>
  <c r="R1308" i="5"/>
  <c r="AM1308" i="5" s="1"/>
  <c r="AH1350" i="5"/>
  <c r="R1350" i="5"/>
  <c r="AM1350" i="5" s="1"/>
  <c r="R1703" i="5"/>
  <c r="AM1703" i="5" s="1"/>
  <c r="AH1703" i="5"/>
  <c r="AH1690" i="5"/>
  <c r="R1690" i="5"/>
  <c r="AM1690" i="5" s="1"/>
  <c r="R1580" i="5"/>
  <c r="AM1580" i="5" s="1"/>
  <c r="AH1580" i="5"/>
  <c r="AH1706" i="5"/>
  <c r="R1706" i="5"/>
  <c r="AM1706" i="5" s="1"/>
  <c r="R1569" i="5"/>
  <c r="AM1569" i="5" s="1"/>
  <c r="AH1569" i="5"/>
  <c r="AH1695" i="5"/>
  <c r="R1695" i="5"/>
  <c r="AM1695" i="5" s="1"/>
  <c r="R1697" i="5"/>
  <c r="AM1697" i="5" s="1"/>
  <c r="AH1697" i="5"/>
  <c r="R1682" i="5"/>
  <c r="AM1682" i="5" s="1"/>
  <c r="AH1682" i="5"/>
  <c r="R1563" i="5"/>
  <c r="AM1563" i="5" s="1"/>
  <c r="AH1563" i="5"/>
  <c r="AH1378" i="5"/>
  <c r="R1378" i="5"/>
  <c r="AM1378" i="5" s="1"/>
  <c r="AH1687" i="5"/>
  <c r="R1687" i="5"/>
  <c r="AM1687" i="5" s="1"/>
  <c r="AH1671" i="5"/>
  <c r="R1671" i="5"/>
  <c r="AM1671" i="5" s="1"/>
  <c r="AH1385" i="5"/>
  <c r="R1385" i="5"/>
  <c r="AM1385" i="5" s="1"/>
  <c r="AH1592" i="5"/>
  <c r="R1592" i="5"/>
  <c r="AM1592" i="5" s="1"/>
  <c r="AH1377" i="5"/>
  <c r="R1377" i="5"/>
  <c r="AM1377" i="5" s="1"/>
  <c r="AH1374" i="5"/>
  <c r="R1374" i="5"/>
  <c r="AM1374" i="5" s="1"/>
  <c r="R1689" i="5"/>
  <c r="AM1689" i="5" s="1"/>
  <c r="AH1689" i="5"/>
  <c r="R1650" i="5"/>
  <c r="AM1650" i="5" s="1"/>
  <c r="AH1650" i="5"/>
  <c r="R1381" i="5"/>
  <c r="AM1381" i="5" s="1"/>
  <c r="AH1381" i="5"/>
  <c r="AH1372" i="5"/>
  <c r="R1372" i="5"/>
  <c r="AM1372" i="5" s="1"/>
  <c r="AH1565" i="5"/>
  <c r="R1565" i="5"/>
  <c r="AM1565" i="5" s="1"/>
  <c r="R1678" i="5"/>
  <c r="AM1678" i="5" s="1"/>
  <c r="AH1678" i="5"/>
  <c r="AH1363" i="5"/>
  <c r="R1363" i="5"/>
  <c r="AM1363" i="5" s="1"/>
  <c r="R1315" i="5"/>
  <c r="AM1315" i="5" s="1"/>
  <c r="AH1315" i="5"/>
  <c r="R1561" i="5"/>
  <c r="AM1561" i="5" s="1"/>
  <c r="AH1561" i="5"/>
  <c r="R1373" i="5"/>
  <c r="AM1373" i="5" s="1"/>
  <c r="AH1373" i="5"/>
  <c r="R1636" i="5"/>
  <c r="AM1636" i="5" s="1"/>
  <c r="AH1636" i="5"/>
  <c r="AH1662" i="5"/>
  <c r="R1662" i="5"/>
  <c r="AM1662" i="5" s="1"/>
  <c r="AH1693" i="5"/>
  <c r="R1693" i="5"/>
  <c r="AM1693" i="5" s="1"/>
  <c r="AH1582" i="5"/>
  <c r="R1582" i="5"/>
  <c r="AM1582" i="5" s="1"/>
  <c r="AH1683" i="5"/>
  <c r="R1683" i="5"/>
  <c r="AM1683" i="5" s="1"/>
  <c r="R1380" i="5"/>
  <c r="AM1380" i="5" s="1"/>
  <c r="AH1380" i="5"/>
  <c r="R1651" i="5"/>
  <c r="AM1651" i="5" s="1"/>
  <c r="AH1651" i="5"/>
  <c r="AH1639" i="5"/>
  <c r="R1639" i="5"/>
  <c r="AM1639" i="5" s="1"/>
  <c r="R1394" i="5"/>
  <c r="AM1394" i="5" s="1"/>
  <c r="AH1394" i="5"/>
  <c r="R1701" i="5"/>
  <c r="AM1701" i="5" s="1"/>
  <c r="AH1701" i="5"/>
  <c r="AH1571" i="5"/>
  <c r="R1571" i="5"/>
  <c r="AM1571" i="5" s="1"/>
  <c r="AH1595" i="5"/>
  <c r="R1595" i="5"/>
  <c r="AM1595" i="5" s="1"/>
  <c r="R1668" i="5"/>
  <c r="AM1668" i="5" s="1"/>
  <c r="AH1668" i="5"/>
  <c r="AH1387" i="5"/>
  <c r="R1387" i="5"/>
  <c r="AM1387" i="5" s="1"/>
  <c r="R1676" i="5"/>
  <c r="AM1676" i="5" s="1"/>
  <c r="AH1676" i="5"/>
  <c r="AH1392" i="5"/>
  <c r="R1392" i="5"/>
  <c r="AM1392" i="5" s="1"/>
  <c r="AH1562" i="5"/>
  <c r="R1562" i="5"/>
  <c r="AM1562" i="5" s="1"/>
  <c r="AH1673" i="5"/>
  <c r="R1673" i="5"/>
  <c r="AM1673" i="5" s="1"/>
  <c r="R1648" i="5"/>
  <c r="AM1648" i="5" s="1"/>
  <c r="AH1648" i="5"/>
  <c r="R1699" i="5"/>
  <c r="AM1699" i="5" s="1"/>
  <c r="AH1699" i="5"/>
  <c r="U1098" i="5"/>
  <c r="AB1098" i="5"/>
  <c r="AH1310" i="5"/>
  <c r="R1310" i="5"/>
  <c r="AM1310" i="5" s="1"/>
  <c r="R1305" i="5"/>
  <c r="AM1305" i="5" s="1"/>
  <c r="AH1305" i="5"/>
  <c r="R1657" i="5"/>
  <c r="AM1657" i="5" s="1"/>
  <c r="AH1657" i="5"/>
  <c r="R1567" i="5"/>
  <c r="AM1567" i="5" s="1"/>
  <c r="AH1567" i="5"/>
  <c r="AH1613" i="5"/>
  <c r="R1613" i="5"/>
  <c r="AM1613" i="5" s="1"/>
  <c r="AH1654" i="5"/>
  <c r="R1654" i="5"/>
  <c r="AM1654" i="5" s="1"/>
  <c r="AG1396" i="5"/>
  <c r="U943" i="5"/>
  <c r="AB943" i="5"/>
  <c r="P1314" i="5"/>
  <c r="Q1314" i="5" s="1"/>
  <c r="AN1314" i="5" s="1"/>
  <c r="AO1314" i="5" s="1"/>
  <c r="S1314" i="5"/>
  <c r="AH1382" i="5"/>
  <c r="R1382" i="5"/>
  <c r="AM1382" i="5" s="1"/>
  <c r="P1312" i="5"/>
  <c r="Q1312" i="5" s="1"/>
  <c r="AN1312" i="5" s="1"/>
  <c r="AO1312" i="5" s="1"/>
  <c r="S1312" i="5"/>
  <c r="R1625" i="5"/>
  <c r="AM1625" i="5" s="1"/>
  <c r="AH1625" i="5"/>
  <c r="AH1568" i="5"/>
  <c r="R1568" i="5"/>
  <c r="AM1568" i="5" s="1"/>
  <c r="R1614" i="5"/>
  <c r="AM1614" i="5" s="1"/>
  <c r="AH1614" i="5"/>
  <c r="R1665" i="5"/>
  <c r="AM1665" i="5" s="1"/>
  <c r="AH1665" i="5"/>
  <c r="AH1311" i="5"/>
  <c r="R1311" i="5"/>
  <c r="AM1311" i="5" s="1"/>
  <c r="W1414" i="5"/>
  <c r="Y1413" i="5"/>
  <c r="R1576" i="5"/>
  <c r="AM1576" i="5" s="1"/>
  <c r="AH1576" i="5"/>
  <c r="R1637" i="5"/>
  <c r="AM1637" i="5" s="1"/>
  <c r="AH1637" i="5"/>
  <c r="AH1646" i="5"/>
  <c r="R1646" i="5"/>
  <c r="AM1646" i="5" s="1"/>
  <c r="R1578" i="5"/>
  <c r="AM1578" i="5" s="1"/>
  <c r="AH1578" i="5"/>
  <c r="R1660" i="5"/>
  <c r="AM1660" i="5" s="1"/>
  <c r="AH1660" i="5"/>
  <c r="R1628" i="5"/>
  <c r="AM1628" i="5" s="1"/>
  <c r="AH1628" i="5"/>
  <c r="R1669" i="5"/>
  <c r="AM1669" i="5" s="1"/>
  <c r="AH1669" i="5"/>
  <c r="AH1566" i="5"/>
  <c r="R1566" i="5"/>
  <c r="AM1566" i="5" s="1"/>
  <c r="AH1304" i="5"/>
  <c r="R1304" i="5"/>
  <c r="AM1304" i="5" s="1"/>
  <c r="R1630" i="5"/>
  <c r="AM1630" i="5" s="1"/>
  <c r="AH1630" i="5"/>
  <c r="AH1626" i="5"/>
  <c r="R1626" i="5"/>
  <c r="AM1626" i="5" s="1"/>
  <c r="AH1638" i="5"/>
  <c r="R1638" i="5"/>
  <c r="AM1638" i="5" s="1"/>
  <c r="R1584" i="5"/>
  <c r="AM1584" i="5" s="1"/>
  <c r="AH1584" i="5"/>
  <c r="AL948" i="5"/>
  <c r="V949" i="5"/>
  <c r="R1685" i="5"/>
  <c r="AM1685" i="5" s="1"/>
  <c r="AH1685" i="5"/>
  <c r="AH1599" i="5"/>
  <c r="R1599" i="5"/>
  <c r="AM1599" i="5" s="1"/>
  <c r="AH1688" i="5"/>
  <c r="R1688" i="5"/>
  <c r="AM1688" i="5" s="1"/>
  <c r="R1577" i="5"/>
  <c r="AM1577" i="5" s="1"/>
  <c r="AH1577" i="5"/>
  <c r="R1640" i="5"/>
  <c r="AM1640" i="5" s="1"/>
  <c r="AH1640" i="5"/>
  <c r="U631" i="5"/>
  <c r="AB631" i="5"/>
  <c r="AL635" i="5"/>
  <c r="AS635" i="5" s="1"/>
  <c r="V636" i="5"/>
  <c r="R1356" i="5"/>
  <c r="AM1356" i="5" s="1"/>
  <c r="AH1356" i="5"/>
  <c r="R1644" i="5"/>
  <c r="AM1644" i="5" s="1"/>
  <c r="AH1644" i="5"/>
  <c r="R1691" i="5"/>
  <c r="AM1691" i="5" s="1"/>
  <c r="AH1691" i="5"/>
  <c r="AH1629" i="5"/>
  <c r="R1629" i="5"/>
  <c r="AM1629" i="5" s="1"/>
  <c r="R1707" i="5"/>
  <c r="AM1707" i="5" s="1"/>
  <c r="AH1707" i="5"/>
  <c r="AH1704" i="5"/>
  <c r="R1704" i="5"/>
  <c r="AM1704" i="5" s="1"/>
  <c r="AH1389" i="5"/>
  <c r="R1389" i="5"/>
  <c r="AM1389" i="5" s="1"/>
  <c r="AH1680" i="5"/>
  <c r="R1680" i="5"/>
  <c r="AM1680" i="5" s="1"/>
  <c r="AH1700" i="5"/>
  <c r="R1700" i="5"/>
  <c r="AM1700" i="5" s="1"/>
  <c r="AH1574" i="5"/>
  <c r="R1574" i="5"/>
  <c r="AM1574" i="5" s="1"/>
  <c r="AH1655" i="5"/>
  <c r="R1655" i="5"/>
  <c r="AM1655" i="5" s="1"/>
  <c r="AL1104" i="5"/>
  <c r="V1105" i="5"/>
  <c r="AH1631" i="5"/>
  <c r="R1631" i="5"/>
  <c r="AM1631" i="5" s="1"/>
  <c r="AH1615" i="5"/>
  <c r="R1615" i="5"/>
  <c r="AM1615" i="5" s="1"/>
  <c r="AH1667" i="5"/>
  <c r="R1667" i="5"/>
  <c r="AM1667" i="5" s="1"/>
  <c r="R1589" i="5"/>
  <c r="AM1589" i="5" s="1"/>
  <c r="AH1589" i="5"/>
  <c r="R1632" i="5"/>
  <c r="AM1632" i="5" s="1"/>
  <c r="AH1632" i="5"/>
  <c r="AH1598" i="5"/>
  <c r="R1598" i="5"/>
  <c r="AM1598" i="5" s="1"/>
  <c r="AH1366" i="5"/>
  <c r="R1366" i="5"/>
  <c r="AM1366" i="5" s="1"/>
  <c r="AH1649" i="5"/>
  <c r="R1649" i="5"/>
  <c r="AM1649" i="5" s="1"/>
  <c r="AG1388" i="5"/>
  <c r="R1362" i="5"/>
  <c r="AM1362" i="5" s="1"/>
  <c r="AH1362" i="5"/>
  <c r="R1698" i="5"/>
  <c r="AM1698" i="5" s="1"/>
  <c r="AH1698" i="5"/>
  <c r="R1581" i="5"/>
  <c r="AM1581" i="5" s="1"/>
  <c r="AH1581" i="5"/>
  <c r="AH1620" i="5"/>
  <c r="R1620" i="5"/>
  <c r="AM1620" i="5" s="1"/>
  <c r="AH1686" i="5"/>
  <c r="R1686" i="5"/>
  <c r="AM1686" i="5" s="1"/>
  <c r="AG1397" i="5"/>
  <c r="T80" i="4"/>
  <c r="L102" i="9"/>
  <c r="L101" i="9"/>
  <c r="L100" i="9"/>
  <c r="L99" i="9"/>
  <c r="L84" i="9"/>
  <c r="L70" i="9"/>
  <c r="L54" i="9"/>
  <c r="L91" i="9"/>
  <c r="L75" i="9"/>
  <c r="L85" i="9"/>
  <c r="L62" i="9"/>
  <c r="L53" i="9"/>
  <c r="L69" i="9"/>
  <c r="L64" i="9"/>
  <c r="L56" i="9"/>
  <c r="L72" i="9"/>
  <c r="L90" i="9"/>
  <c r="L97" i="9"/>
  <c r="L73" i="9"/>
  <c r="L61" i="9"/>
  <c r="L89" i="9"/>
  <c r="L74" i="9"/>
  <c r="L59" i="9"/>
  <c r="L92" i="9"/>
  <c r="L67" i="9"/>
  <c r="L65" i="9"/>
  <c r="L94" i="9"/>
  <c r="L95" i="9"/>
  <c r="L58" i="9"/>
  <c r="L68" i="9"/>
  <c r="L55" i="9"/>
  <c r="L96" i="9"/>
  <c r="L66" i="9"/>
  <c r="L60" i="9"/>
  <c r="L82" i="9"/>
  <c r="L79" i="9"/>
  <c r="L52" i="9"/>
  <c r="L93" i="9"/>
  <c r="L80" i="9"/>
  <c r="L71" i="9"/>
  <c r="L87" i="9"/>
  <c r="L83" i="9"/>
  <c r="L88" i="9"/>
  <c r="L81" i="9"/>
  <c r="L86" i="9"/>
  <c r="L78" i="9"/>
  <c r="L57" i="9"/>
  <c r="L98" i="9"/>
  <c r="L63" i="9"/>
  <c r="L76" i="9"/>
  <c r="L77" i="9"/>
  <c r="R1361" i="5"/>
  <c r="AM1361" i="5" s="1"/>
  <c r="AH1361" i="5"/>
  <c r="R1653" i="5"/>
  <c r="AM1653" i="5" s="1"/>
  <c r="AH1653" i="5"/>
  <c r="AH1351" i="5"/>
  <c r="R1351" i="5"/>
  <c r="AM1351" i="5" s="1"/>
  <c r="R1588" i="5"/>
  <c r="AM1588" i="5" s="1"/>
  <c r="AH1588" i="5"/>
  <c r="AH1570" i="5"/>
  <c r="R1570" i="5"/>
  <c r="AM1570" i="5" s="1"/>
  <c r="R1694" i="5"/>
  <c r="AM1694" i="5" s="1"/>
  <c r="AH1694" i="5"/>
  <c r="W1100" i="5"/>
  <c r="Y1099" i="5"/>
  <c r="AH1587" i="5"/>
  <c r="R1587" i="5"/>
  <c r="AM1587" i="5" s="1"/>
  <c r="AH1633" i="5"/>
  <c r="R1633" i="5"/>
  <c r="AM1633" i="5" s="1"/>
  <c r="AH1635" i="5"/>
  <c r="R1635" i="5"/>
  <c r="AM1635" i="5" s="1"/>
  <c r="R1357" i="5"/>
  <c r="AM1357" i="5" s="1"/>
  <c r="AH1357" i="5"/>
  <c r="W945" i="5"/>
  <c r="Y944" i="5"/>
  <c r="AH1359" i="5"/>
  <c r="R1359" i="5"/>
  <c r="AM1359" i="5" s="1"/>
  <c r="AH1674" i="5"/>
  <c r="R1674" i="5"/>
  <c r="AM1674" i="5" s="1"/>
  <c r="R1353" i="5"/>
  <c r="AM1353" i="5" s="1"/>
  <c r="AH1353" i="5"/>
  <c r="AH1307" i="5"/>
  <c r="R1307" i="5"/>
  <c r="AM1307" i="5" s="1"/>
  <c r="AH1398" i="5"/>
  <c r="R1398" i="5"/>
  <c r="AM1398" i="5" s="1"/>
  <c r="R1641" i="5"/>
  <c r="AM1641" i="5" s="1"/>
  <c r="AH1641" i="5"/>
  <c r="AN1560" i="5"/>
  <c r="AH1560" i="5"/>
  <c r="R1560" i="5"/>
  <c r="AH1585" i="5"/>
  <c r="R1585" i="5"/>
  <c r="AM1585" i="5" s="1"/>
  <c r="R1365" i="5"/>
  <c r="AM1365" i="5" s="1"/>
  <c r="AH1365" i="5"/>
  <c r="P1316" i="5"/>
  <c r="Q1316" i="5" s="1"/>
  <c r="AN1316" i="5" s="1"/>
  <c r="AO1316" i="5" s="1"/>
  <c r="S1316" i="5"/>
  <c r="V484" i="5"/>
  <c r="AL483" i="5"/>
  <c r="AW483" i="5" s="1"/>
  <c r="AG1670" i="5"/>
  <c r="W633" i="5"/>
  <c r="Y632" i="5"/>
  <c r="V1560" i="5"/>
  <c r="AH1643" i="5"/>
  <c r="R1643" i="5"/>
  <c r="AM1643" i="5" s="1"/>
  <c r="AL791" i="5"/>
  <c r="V792" i="5"/>
  <c r="AG1652" i="5"/>
  <c r="AH1663" i="5"/>
  <c r="R1663" i="5"/>
  <c r="AM1663" i="5" s="1"/>
  <c r="AH1309" i="5"/>
  <c r="R1309" i="5"/>
  <c r="AM1309" i="5" s="1"/>
  <c r="AH1677" i="5"/>
  <c r="R1677" i="5"/>
  <c r="AM1677" i="5" s="1"/>
  <c r="AH1564" i="5"/>
  <c r="R1564" i="5"/>
  <c r="AM1564" i="5" s="1"/>
  <c r="AH1395" i="5"/>
  <c r="R1395" i="5"/>
  <c r="AM1395" i="5" s="1"/>
  <c r="P1313" i="5"/>
  <c r="Q1313" i="5" s="1"/>
  <c r="AN1313" i="5" s="1"/>
  <c r="AO1313" i="5" s="1"/>
  <c r="S1313" i="5"/>
  <c r="AH1348" i="5"/>
  <c r="R1348" i="5"/>
  <c r="AM1348" i="5" s="1"/>
  <c r="R1656" i="5"/>
  <c r="AM1656" i="5" s="1"/>
  <c r="AH1656" i="5"/>
  <c r="R1352" i="5"/>
  <c r="AM1352" i="5" s="1"/>
  <c r="AH1352" i="5"/>
  <c r="R1661" i="5"/>
  <c r="AM1661" i="5" s="1"/>
  <c r="AH1661" i="5"/>
  <c r="R1702" i="5"/>
  <c r="AM1702" i="5" s="1"/>
  <c r="AH1702" i="5"/>
  <c r="AH1645" i="5"/>
  <c r="R1645" i="5"/>
  <c r="AM1645" i="5" s="1"/>
  <c r="AH1597" i="5"/>
  <c r="R1597" i="5"/>
  <c r="AM1597" i="5" s="1"/>
  <c r="R1621" i="5"/>
  <c r="AM1621" i="5" s="1"/>
  <c r="AH1621" i="5"/>
  <c r="AG1370" i="5"/>
  <c r="R1617" i="5"/>
  <c r="AM1617" i="5" s="1"/>
  <c r="AH1617" i="5"/>
  <c r="U1412" i="5"/>
  <c r="AB1412" i="5"/>
  <c r="R1627" i="5"/>
  <c r="AM1627" i="5" s="1"/>
  <c r="AH1627" i="5"/>
  <c r="AS9" i="5"/>
  <c r="AW9" i="5"/>
  <c r="V10" i="5"/>
  <c r="AL10" i="5" s="1"/>
  <c r="T75" i="4"/>
  <c r="V321" i="5"/>
  <c r="AL321" i="5" s="1"/>
  <c r="Y320" i="5"/>
  <c r="AB320" i="5" s="1"/>
  <c r="U7" i="5"/>
  <c r="W9" i="5"/>
  <c r="Y9" i="5" s="1"/>
  <c r="AB9" i="5" s="1"/>
  <c r="U8" i="5"/>
  <c r="T77" i="4"/>
  <c r="T76" i="4"/>
  <c r="AB164" i="5"/>
  <c r="U164" i="5"/>
  <c r="U319" i="5"/>
  <c r="V166" i="5"/>
  <c r="AL166" i="5" s="1"/>
  <c r="Y165" i="5"/>
  <c r="T97" i="4"/>
  <c r="T96" i="4"/>
  <c r="T95" i="4"/>
  <c r="T94" i="4"/>
  <c r="T90" i="4"/>
  <c r="T82" i="4"/>
  <c r="T86" i="4"/>
  <c r="T84" i="4"/>
  <c r="T83" i="4"/>
  <c r="T93" i="4"/>
  <c r="T78" i="4"/>
  <c r="T85" i="4"/>
  <c r="T73" i="4"/>
  <c r="T87" i="4"/>
  <c r="T88" i="4"/>
  <c r="T91" i="4"/>
  <c r="T92" i="4"/>
  <c r="T74" i="4"/>
  <c r="T89" i="4"/>
  <c r="T79" i="4"/>
  <c r="T81" i="4"/>
  <c r="CA95" i="3"/>
  <c r="DJ95" i="7" s="1"/>
  <c r="BZ100" i="3"/>
  <c r="DL100" i="7" s="1"/>
  <c r="BZ99" i="3"/>
  <c r="DL99" i="7" s="1"/>
  <c r="BZ101" i="3"/>
  <c r="DL101" i="7" s="1"/>
  <c r="BZ96" i="3"/>
  <c r="DL96" i="7" s="1"/>
  <c r="BZ98" i="3"/>
  <c r="DL98" i="7" s="1"/>
  <c r="BZ97" i="3"/>
  <c r="DL97" i="7" s="1"/>
  <c r="AM1596" i="5" l="1"/>
  <c r="AM1560" i="5"/>
  <c r="AO1560" i="5"/>
  <c r="AM1681" i="5"/>
  <c r="AS1414" i="5"/>
  <c r="AW1414" i="5"/>
  <c r="AL1415" i="5"/>
  <c r="V1416" i="5"/>
  <c r="AS791" i="5"/>
  <c r="AW791" i="5"/>
  <c r="AS948" i="5"/>
  <c r="AW948" i="5"/>
  <c r="AS1104" i="5"/>
  <c r="AW1104" i="5"/>
  <c r="AW635" i="5"/>
  <c r="U480" i="5"/>
  <c r="AB480" i="5"/>
  <c r="W482" i="5"/>
  <c r="Y481" i="5"/>
  <c r="AS483" i="5"/>
  <c r="AS321" i="5"/>
  <c r="AW321" i="5"/>
  <c r="AS166" i="5"/>
  <c r="AW166" i="5"/>
  <c r="R1316" i="5"/>
  <c r="AM1316" i="5" s="1"/>
  <c r="AH1316" i="5"/>
  <c r="AH1313" i="5"/>
  <c r="R1313" i="5"/>
  <c r="AM1313" i="5" s="1"/>
  <c r="AG1352" i="5"/>
  <c r="AG1564" i="5"/>
  <c r="AG1309" i="5"/>
  <c r="AF1681" i="5"/>
  <c r="AG1585" i="5"/>
  <c r="AG1359" i="5"/>
  <c r="W1101" i="5"/>
  <c r="Y1100" i="5"/>
  <c r="AG1686" i="5"/>
  <c r="AG1615" i="5"/>
  <c r="AG1382" i="5"/>
  <c r="AF1396" i="5"/>
  <c r="AG1657" i="5"/>
  <c r="AG1561" i="5"/>
  <c r="AG1591" i="5"/>
  <c r="AG1368" i="5"/>
  <c r="AG1349" i="5"/>
  <c r="AG1586" i="5"/>
  <c r="AG1672" i="5"/>
  <c r="AF1596" i="5"/>
  <c r="V485" i="5"/>
  <c r="AL484" i="5"/>
  <c r="AW484" i="5" s="1"/>
  <c r="AB944" i="5"/>
  <c r="U944" i="5"/>
  <c r="AG1588" i="5"/>
  <c r="AF1397" i="5"/>
  <c r="AG1698" i="5"/>
  <c r="AG1632" i="5"/>
  <c r="AG1574" i="5"/>
  <c r="AG1680" i="5"/>
  <c r="AG1704" i="5"/>
  <c r="AG1629" i="5"/>
  <c r="AL636" i="5"/>
  <c r="AS636" i="5" s="1"/>
  <c r="V637" i="5"/>
  <c r="AG1640" i="5"/>
  <c r="AG1685" i="5"/>
  <c r="AG1638" i="5"/>
  <c r="AG1566" i="5"/>
  <c r="W1415" i="5"/>
  <c r="Y1414" i="5"/>
  <c r="AG1568" i="5"/>
  <c r="AG1613" i="5"/>
  <c r="AG1310" i="5"/>
  <c r="AG1699" i="5"/>
  <c r="AG1562" i="5"/>
  <c r="AG1571" i="5"/>
  <c r="AG1683" i="5"/>
  <c r="AG1693" i="5"/>
  <c r="AG1363" i="5"/>
  <c r="AG1565" i="5"/>
  <c r="AG1377" i="5"/>
  <c r="AG1385" i="5"/>
  <c r="AG1687" i="5"/>
  <c r="AG1308" i="5"/>
  <c r="AG1594" i="5"/>
  <c r="AG1579" i="5"/>
  <c r="AG1647" i="5"/>
  <c r="AG1354" i="5"/>
  <c r="AG1659" i="5"/>
  <c r="AG1572" i="5"/>
  <c r="AG1391" i="5"/>
  <c r="AG1642" i="5"/>
  <c r="AG1708" i="5"/>
  <c r="AG1666" i="5"/>
  <c r="AG1634" i="5"/>
  <c r="AG1575" i="5"/>
  <c r="AG1364" i="5"/>
  <c r="AG1358" i="5"/>
  <c r="AG1619" i="5"/>
  <c r="AF1370" i="5"/>
  <c r="AG1702" i="5"/>
  <c r="AG1398" i="5"/>
  <c r="AG1633" i="5"/>
  <c r="AG1570" i="5"/>
  <c r="AG1351" i="5"/>
  <c r="AG1649" i="5"/>
  <c r="AL1105" i="5"/>
  <c r="V1106" i="5"/>
  <c r="V1107" i="5" s="1"/>
  <c r="AG1644" i="5"/>
  <c r="AL949" i="5"/>
  <c r="V950" i="5"/>
  <c r="AG1630" i="5"/>
  <c r="AG1628" i="5"/>
  <c r="AG1637" i="5"/>
  <c r="AG1651" i="5"/>
  <c r="AG1697" i="5"/>
  <c r="AG1580" i="5"/>
  <c r="AG1369" i="5"/>
  <c r="AG1390" i="5"/>
  <c r="AG1583" i="5"/>
  <c r="AG1600" i="5"/>
  <c r="AG1618" i="5"/>
  <c r="AG1641" i="5"/>
  <c r="AG1694" i="5"/>
  <c r="AG1653" i="5"/>
  <c r="AG1617" i="5"/>
  <c r="AG1621" i="5"/>
  <c r="AG1656" i="5"/>
  <c r="AG1395" i="5"/>
  <c r="AG1663" i="5"/>
  <c r="AF1652" i="5"/>
  <c r="AG1643" i="5"/>
  <c r="AB632" i="5"/>
  <c r="U632" i="5"/>
  <c r="AF1670" i="5"/>
  <c r="AG1365" i="5"/>
  <c r="AG1307" i="5"/>
  <c r="AG1674" i="5"/>
  <c r="W946" i="5"/>
  <c r="Y945" i="5"/>
  <c r="AG1635" i="5"/>
  <c r="AG1587" i="5"/>
  <c r="AG1620" i="5"/>
  <c r="AF1388" i="5"/>
  <c r="AG1366" i="5"/>
  <c r="AG1667" i="5"/>
  <c r="AG1631" i="5"/>
  <c r="AG1707" i="5"/>
  <c r="AG1691" i="5"/>
  <c r="AG1356" i="5"/>
  <c r="AG1688" i="5"/>
  <c r="AG1584" i="5"/>
  <c r="AG1669" i="5"/>
  <c r="AG1660" i="5"/>
  <c r="AG1576" i="5"/>
  <c r="AG1614" i="5"/>
  <c r="AG1625" i="5"/>
  <c r="AG1567" i="5"/>
  <c r="AG1305" i="5"/>
  <c r="AG1673" i="5"/>
  <c r="AG1701" i="5"/>
  <c r="AG1380" i="5"/>
  <c r="AG1373" i="5"/>
  <c r="AG1315" i="5"/>
  <c r="AG1678" i="5"/>
  <c r="AG1650" i="5"/>
  <c r="AG1682" i="5"/>
  <c r="AG1375" i="5"/>
  <c r="AG1622" i="5"/>
  <c r="AG1679" i="5"/>
  <c r="AG1573" i="5"/>
  <c r="AG1306" i="5"/>
  <c r="AG1624" i="5"/>
  <c r="AG1593" i="5"/>
  <c r="AG1379" i="5"/>
  <c r="AG1376" i="5"/>
  <c r="AG1658" i="5"/>
  <c r="AG1623" i="5"/>
  <c r="AG1371" i="5"/>
  <c r="AG1705" i="5"/>
  <c r="AG1360" i="5"/>
  <c r="AG1598" i="5"/>
  <c r="AG1599" i="5"/>
  <c r="AG1578" i="5"/>
  <c r="U1413" i="5"/>
  <c r="AB1413" i="5"/>
  <c r="AG1665" i="5"/>
  <c r="AH1312" i="5"/>
  <c r="R1312" i="5"/>
  <c r="AM1312" i="5" s="1"/>
  <c r="AH1314" i="5"/>
  <c r="R1314" i="5"/>
  <c r="AM1314" i="5" s="1"/>
  <c r="AG1676" i="5"/>
  <c r="AG1668" i="5"/>
  <c r="AG1394" i="5"/>
  <c r="AG1636" i="5"/>
  <c r="AG1381" i="5"/>
  <c r="AG1689" i="5"/>
  <c r="AG1563" i="5"/>
  <c r="AG1569" i="5"/>
  <c r="AG1703" i="5"/>
  <c r="AG1616" i="5"/>
  <c r="AG1597" i="5"/>
  <c r="AG1348" i="5"/>
  <c r="AG1627" i="5"/>
  <c r="AG1661" i="5"/>
  <c r="AG1677" i="5"/>
  <c r="AG1645" i="5"/>
  <c r="AL792" i="5"/>
  <c r="V793" i="5"/>
  <c r="AL1560" i="5"/>
  <c r="V1561" i="5"/>
  <c r="W634" i="5"/>
  <c r="Y633" i="5"/>
  <c r="AG1560" i="5"/>
  <c r="AG1353" i="5"/>
  <c r="AG1357" i="5"/>
  <c r="U1099" i="5"/>
  <c r="AB1099" i="5"/>
  <c r="AG1361" i="5"/>
  <c r="AG1581" i="5"/>
  <c r="AG1362" i="5"/>
  <c r="AG1589" i="5"/>
  <c r="AG1655" i="5"/>
  <c r="AG1700" i="5"/>
  <c r="AG1389" i="5"/>
  <c r="AG1577" i="5"/>
  <c r="AG1626" i="5"/>
  <c r="AG1304" i="5"/>
  <c r="AG1646" i="5"/>
  <c r="AG1311" i="5"/>
  <c r="AG1654" i="5"/>
  <c r="AG1648" i="5"/>
  <c r="AG1392" i="5"/>
  <c r="AG1387" i="5"/>
  <c r="AG1595" i="5"/>
  <c r="AG1639" i="5"/>
  <c r="AG1582" i="5"/>
  <c r="AG1662" i="5"/>
  <c r="AG1372" i="5"/>
  <c r="AG1374" i="5"/>
  <c r="AG1592" i="5"/>
  <c r="AG1671" i="5"/>
  <c r="AG1378" i="5"/>
  <c r="AG1695" i="5"/>
  <c r="AG1706" i="5"/>
  <c r="AG1690" i="5"/>
  <c r="AG1350" i="5"/>
  <c r="AG1355" i="5"/>
  <c r="AG1393" i="5"/>
  <c r="AG1696" i="5"/>
  <c r="AG1367" i="5"/>
  <c r="AG1664" i="5"/>
  <c r="AG1384" i="5"/>
  <c r="AG1692" i="5"/>
  <c r="AG1684" i="5"/>
  <c r="AG1675" i="5"/>
  <c r="AG1590" i="5"/>
  <c r="AG1383" i="5"/>
  <c r="AG1303" i="5"/>
  <c r="AG1386" i="5"/>
  <c r="AS10" i="5"/>
  <c r="AW10" i="5"/>
  <c r="V11" i="5"/>
  <c r="AL11" i="5" s="1"/>
  <c r="AB165" i="5"/>
  <c r="U165" i="5"/>
  <c r="U320" i="5"/>
  <c r="V167" i="5"/>
  <c r="AL167" i="5" s="1"/>
  <c r="Y166" i="5"/>
  <c r="W10" i="5"/>
  <c r="Y10" i="5" s="1"/>
  <c r="AB10" i="5" s="1"/>
  <c r="U9" i="5"/>
  <c r="V322" i="5"/>
  <c r="AL322" i="5" s="1"/>
  <c r="Y321" i="5"/>
  <c r="AB321" i="5" s="1"/>
  <c r="BZ95" i="3"/>
  <c r="DL95" i="7" s="1"/>
  <c r="AS1415" i="5" l="1"/>
  <c r="AW1415" i="5"/>
  <c r="V1417" i="5"/>
  <c r="AL1416" i="5"/>
  <c r="AS1560" i="5"/>
  <c r="AW1560" i="5"/>
  <c r="AS792" i="5"/>
  <c r="AW792" i="5"/>
  <c r="AS949" i="5"/>
  <c r="AW949" i="5"/>
  <c r="AS1105" i="5"/>
  <c r="AW1105" i="5"/>
  <c r="AW636" i="5"/>
  <c r="W483" i="5"/>
  <c r="Y482" i="5"/>
  <c r="AB481" i="5"/>
  <c r="U481" i="5"/>
  <c r="AS484" i="5"/>
  <c r="AS322" i="5"/>
  <c r="AW322" i="5"/>
  <c r="AS167" i="5"/>
  <c r="AW167" i="5"/>
  <c r="AF1303" i="5"/>
  <c r="AF1684" i="5"/>
  <c r="AF1367" i="5"/>
  <c r="AF1654" i="5"/>
  <c r="AF1626" i="5"/>
  <c r="AF1560" i="5"/>
  <c r="U633" i="5"/>
  <c r="AB633" i="5"/>
  <c r="AF1645" i="5"/>
  <c r="AF1597" i="5"/>
  <c r="AF1381" i="5"/>
  <c r="AF1599" i="5"/>
  <c r="AF1360" i="5"/>
  <c r="AF1622" i="5"/>
  <c r="AF1678" i="5"/>
  <c r="AF1305" i="5"/>
  <c r="AF1625" i="5"/>
  <c r="AF1688" i="5"/>
  <c r="AF1691" i="5"/>
  <c r="AF1631" i="5"/>
  <c r="AF1620" i="5"/>
  <c r="AF1674" i="5"/>
  <c r="AF1621" i="5"/>
  <c r="AF1600" i="5"/>
  <c r="AF1628" i="5"/>
  <c r="AF1666" i="5"/>
  <c r="AF1572" i="5"/>
  <c r="AF1354" i="5"/>
  <c r="AF1579" i="5"/>
  <c r="AF1385" i="5"/>
  <c r="U1414" i="5"/>
  <c r="AB1414" i="5"/>
  <c r="AF1640" i="5"/>
  <c r="AF1698" i="5"/>
  <c r="AF1591" i="5"/>
  <c r="AF1382" i="5"/>
  <c r="AF1686" i="5"/>
  <c r="AF1359" i="5"/>
  <c r="AF1590" i="5"/>
  <c r="AF1384" i="5"/>
  <c r="AF1393" i="5"/>
  <c r="AF1350" i="5"/>
  <c r="AF1706" i="5"/>
  <c r="AF1378" i="5"/>
  <c r="AF1592" i="5"/>
  <c r="AF1372" i="5"/>
  <c r="AF1582" i="5"/>
  <c r="AF1595" i="5"/>
  <c r="AF1392" i="5"/>
  <c r="AF1646" i="5"/>
  <c r="AF1389" i="5"/>
  <c r="AF1655" i="5"/>
  <c r="AF1362" i="5"/>
  <c r="AF1361" i="5"/>
  <c r="AF1357" i="5"/>
  <c r="W635" i="5"/>
  <c r="Y634" i="5"/>
  <c r="AL793" i="5"/>
  <c r="V794" i="5"/>
  <c r="AF1677" i="5"/>
  <c r="AF1703" i="5"/>
  <c r="AF1563" i="5"/>
  <c r="AF1394" i="5"/>
  <c r="AF1676" i="5"/>
  <c r="AG1312" i="5"/>
  <c r="AF1371" i="5"/>
  <c r="AF1658" i="5"/>
  <c r="AF1379" i="5"/>
  <c r="AF1624" i="5"/>
  <c r="AF1573" i="5"/>
  <c r="AF1682" i="5"/>
  <c r="AF1373" i="5"/>
  <c r="AF1701" i="5"/>
  <c r="AF1576" i="5"/>
  <c r="AF1669" i="5"/>
  <c r="AF1366" i="5"/>
  <c r="AF1635" i="5"/>
  <c r="AF1365" i="5"/>
  <c r="AF1395" i="5"/>
  <c r="AF1653" i="5"/>
  <c r="AF1641" i="5"/>
  <c r="AF1390" i="5"/>
  <c r="AF1580" i="5"/>
  <c r="AF1651" i="5"/>
  <c r="AL950" i="5"/>
  <c r="V951" i="5"/>
  <c r="AF1649" i="5"/>
  <c r="AF1570" i="5"/>
  <c r="AF1398" i="5"/>
  <c r="AF1358" i="5"/>
  <c r="AF1575" i="5"/>
  <c r="AF1642" i="5"/>
  <c r="AF1308" i="5"/>
  <c r="AF1565" i="5"/>
  <c r="AF1693" i="5"/>
  <c r="AF1571" i="5"/>
  <c r="AF1699" i="5"/>
  <c r="AF1613" i="5"/>
  <c r="W1416" i="5"/>
  <c r="Y1415" i="5"/>
  <c r="AF1638" i="5"/>
  <c r="AF1632" i="5"/>
  <c r="V486" i="5"/>
  <c r="AL485" i="5"/>
  <c r="AW485" i="5" s="1"/>
  <c r="AF1672" i="5"/>
  <c r="AF1349" i="5"/>
  <c r="AF1657" i="5"/>
  <c r="AF1564" i="5"/>
  <c r="AG1313" i="5"/>
  <c r="AF1386" i="5"/>
  <c r="AF1383" i="5"/>
  <c r="AF1692" i="5"/>
  <c r="AF1696" i="5"/>
  <c r="AF1355" i="5"/>
  <c r="AF1690" i="5"/>
  <c r="AF1695" i="5"/>
  <c r="AF1671" i="5"/>
  <c r="AF1374" i="5"/>
  <c r="AF1662" i="5"/>
  <c r="AF1387" i="5"/>
  <c r="AF1311" i="5"/>
  <c r="AF1577" i="5"/>
  <c r="AF1700" i="5"/>
  <c r="AF1589" i="5"/>
  <c r="AF1353" i="5"/>
  <c r="AF1627" i="5"/>
  <c r="AF1348" i="5"/>
  <c r="AF1668" i="5"/>
  <c r="AF1665" i="5"/>
  <c r="AF1578" i="5"/>
  <c r="AF1705" i="5"/>
  <c r="AF1623" i="5"/>
  <c r="AF1650" i="5"/>
  <c r="AF1380" i="5"/>
  <c r="AF1673" i="5"/>
  <c r="AF1614" i="5"/>
  <c r="AF1356" i="5"/>
  <c r="AF1707" i="5"/>
  <c r="AF1587" i="5"/>
  <c r="AB945" i="5"/>
  <c r="U945" i="5"/>
  <c r="AF1307" i="5"/>
  <c r="AF1663" i="5"/>
  <c r="AF1583" i="5"/>
  <c r="AF1369" i="5"/>
  <c r="AF1630" i="5"/>
  <c r="AL1106" i="5"/>
  <c r="AF1351" i="5"/>
  <c r="AF1619" i="5"/>
  <c r="AF1708" i="5"/>
  <c r="AF1391" i="5"/>
  <c r="AF1647" i="5"/>
  <c r="AF1594" i="5"/>
  <c r="AF1377" i="5"/>
  <c r="AF1363" i="5"/>
  <c r="AF1310" i="5"/>
  <c r="AF1685" i="5"/>
  <c r="AF1629" i="5"/>
  <c r="AF1680" i="5"/>
  <c r="AF1586" i="5"/>
  <c r="AF1561" i="5"/>
  <c r="AF1615" i="5"/>
  <c r="AB1100" i="5"/>
  <c r="U1100" i="5"/>
  <c r="AF1309" i="5"/>
  <c r="AG1316" i="5"/>
  <c r="AF1675" i="5"/>
  <c r="AF1664" i="5"/>
  <c r="AF1639" i="5"/>
  <c r="AF1648" i="5"/>
  <c r="AF1304" i="5"/>
  <c r="AF1581" i="5"/>
  <c r="AL1561" i="5"/>
  <c r="V1562" i="5"/>
  <c r="AF1661" i="5"/>
  <c r="AF1616" i="5"/>
  <c r="AF1569" i="5"/>
  <c r="AF1689" i="5"/>
  <c r="AF1636" i="5"/>
  <c r="AG1314" i="5"/>
  <c r="AF1598" i="5"/>
  <c r="AF1376" i="5"/>
  <c r="AF1593" i="5"/>
  <c r="AF1306" i="5"/>
  <c r="AF1679" i="5"/>
  <c r="AF1375" i="5"/>
  <c r="AF1315" i="5"/>
  <c r="AF1567" i="5"/>
  <c r="AF1660" i="5"/>
  <c r="AF1584" i="5"/>
  <c r="AF1667" i="5"/>
  <c r="W947" i="5"/>
  <c r="Y946" i="5"/>
  <c r="AF1643" i="5"/>
  <c r="AF1656" i="5"/>
  <c r="AF1617" i="5"/>
  <c r="AF1694" i="5"/>
  <c r="AF1618" i="5"/>
  <c r="AF1697" i="5"/>
  <c r="AF1637" i="5"/>
  <c r="AF1644" i="5"/>
  <c r="AF1633" i="5"/>
  <c r="AF1702" i="5"/>
  <c r="AF1364" i="5"/>
  <c r="AF1634" i="5"/>
  <c r="AF1659" i="5"/>
  <c r="AF1687" i="5"/>
  <c r="AF1683" i="5"/>
  <c r="AF1562" i="5"/>
  <c r="AF1568" i="5"/>
  <c r="AF1566" i="5"/>
  <c r="AL637" i="5"/>
  <c r="AS637" i="5" s="1"/>
  <c r="V638" i="5"/>
  <c r="AF1704" i="5"/>
  <c r="AF1574" i="5"/>
  <c r="AF1588" i="5"/>
  <c r="AF1368" i="5"/>
  <c r="W1102" i="5"/>
  <c r="Y1101" i="5"/>
  <c r="AF1585" i="5"/>
  <c r="AF1352" i="5"/>
  <c r="AS11" i="5"/>
  <c r="AW11" i="5"/>
  <c r="V12" i="5"/>
  <c r="AL12" i="5" s="1"/>
  <c r="W11" i="5"/>
  <c r="Y11" i="5" s="1"/>
  <c r="AB11" i="5" s="1"/>
  <c r="U10" i="5"/>
  <c r="U321" i="5"/>
  <c r="AB166" i="5"/>
  <c r="U166" i="5"/>
  <c r="Y322" i="5"/>
  <c r="AB322" i="5" s="1"/>
  <c r="V323" i="5"/>
  <c r="AL323" i="5" s="1"/>
  <c r="V168" i="5"/>
  <c r="AL168" i="5" s="1"/>
  <c r="Y167" i="5"/>
  <c r="BY100" i="3"/>
  <c r="DI100" i="7" s="1"/>
  <c r="BY101" i="3"/>
  <c r="DI101" i="7" s="1"/>
  <c r="BY99" i="3"/>
  <c r="DI99" i="7" s="1"/>
  <c r="BY98" i="3"/>
  <c r="DI98" i="7" s="1"/>
  <c r="BY96" i="3"/>
  <c r="DI96" i="7" s="1"/>
  <c r="BY97" i="3"/>
  <c r="DI97" i="7" s="1"/>
  <c r="AL1417" i="5" l="1"/>
  <c r="V1418" i="5"/>
  <c r="AW1416" i="5"/>
  <c r="AS1416" i="5"/>
  <c r="AS1561" i="5"/>
  <c r="AW1561" i="5"/>
  <c r="AS793" i="5"/>
  <c r="AW793" i="5"/>
  <c r="AS950" i="5"/>
  <c r="AW950" i="5"/>
  <c r="AS1106" i="5"/>
  <c r="AW1106" i="5"/>
  <c r="AW637" i="5"/>
  <c r="AB482" i="5"/>
  <c r="U482" i="5"/>
  <c r="W484" i="5"/>
  <c r="Y483" i="5"/>
  <c r="AS485" i="5"/>
  <c r="AS323" i="5"/>
  <c r="AW323" i="5"/>
  <c r="AS168" i="5"/>
  <c r="AW168" i="5"/>
  <c r="W1103" i="5"/>
  <c r="Y1102" i="5"/>
  <c r="AL638" i="5"/>
  <c r="AS638" i="5" s="1"/>
  <c r="V639" i="5"/>
  <c r="W1417" i="5"/>
  <c r="Y1416" i="5"/>
  <c r="U634" i="5"/>
  <c r="AB634" i="5"/>
  <c r="I1345" i="5"/>
  <c r="AB1101" i="5"/>
  <c r="U1101" i="5"/>
  <c r="W948" i="5"/>
  <c r="Y947" i="5"/>
  <c r="U1415" i="5"/>
  <c r="AB1415" i="5"/>
  <c r="I1343" i="5"/>
  <c r="I1342" i="5"/>
  <c r="AL1562" i="5"/>
  <c r="V1563" i="5"/>
  <c r="I1347" i="5"/>
  <c r="I1346" i="5"/>
  <c r="W636" i="5"/>
  <c r="Y635" i="5"/>
  <c r="I1344" i="5"/>
  <c r="AB946" i="5"/>
  <c r="U946" i="5"/>
  <c r="AF1314" i="5"/>
  <c r="AF1316" i="5"/>
  <c r="AL1107" i="5"/>
  <c r="V1108" i="5"/>
  <c r="AF1313" i="5"/>
  <c r="V487" i="5"/>
  <c r="AL486" i="5"/>
  <c r="AW486" i="5" s="1"/>
  <c r="AL951" i="5"/>
  <c r="V952" i="5"/>
  <c r="AF1312" i="5"/>
  <c r="AL794" i="5"/>
  <c r="V795" i="5"/>
  <c r="AS12" i="5"/>
  <c r="AW12" i="5"/>
  <c r="V13" i="5"/>
  <c r="AL13" i="5" s="1"/>
  <c r="V324" i="5"/>
  <c r="AL324" i="5" s="1"/>
  <c r="Y323" i="5"/>
  <c r="AB323" i="5" s="1"/>
  <c r="U322" i="5"/>
  <c r="AB167" i="5"/>
  <c r="U167" i="5"/>
  <c r="V169" i="5"/>
  <c r="AL169" i="5" s="1"/>
  <c r="Y168" i="5"/>
  <c r="U11" i="5"/>
  <c r="W12" i="5"/>
  <c r="Y12" i="5" s="1"/>
  <c r="AB12" i="5" s="1"/>
  <c r="S101" i="4"/>
  <c r="S99" i="4"/>
  <c r="S103" i="4"/>
  <c r="S98" i="4"/>
  <c r="S102" i="4"/>
  <c r="S100" i="4"/>
  <c r="BX99" i="3"/>
  <c r="DR99" i="7" s="1"/>
  <c r="BX98" i="3"/>
  <c r="DR98" i="7" s="1"/>
  <c r="BX96" i="3"/>
  <c r="DR96" i="7" s="1"/>
  <c r="BX101" i="3"/>
  <c r="DR101" i="7" s="1"/>
  <c r="BX100" i="3"/>
  <c r="DR100" i="7" s="1"/>
  <c r="BY95" i="3"/>
  <c r="DI95" i="7" s="1"/>
  <c r="BX97" i="3"/>
  <c r="DR97" i="7" s="1"/>
  <c r="AL1418" i="5" l="1"/>
  <c r="V1419" i="5"/>
  <c r="AW1417" i="5"/>
  <c r="AS1417" i="5"/>
  <c r="AS1562" i="5"/>
  <c r="AW1562" i="5"/>
  <c r="D1578" i="5"/>
  <c r="W1560" i="5" s="1"/>
  <c r="W1561" i="5" s="1"/>
  <c r="AS794" i="5"/>
  <c r="AW794" i="5"/>
  <c r="AS951" i="5"/>
  <c r="AW951" i="5"/>
  <c r="AS1107" i="5"/>
  <c r="AW1107" i="5"/>
  <c r="AW638" i="5"/>
  <c r="U483" i="5"/>
  <c r="AB483" i="5"/>
  <c r="W485" i="5"/>
  <c r="Y484" i="5"/>
  <c r="AS486" i="5"/>
  <c r="AS324" i="5"/>
  <c r="AW324" i="5"/>
  <c r="AS169" i="5"/>
  <c r="AW169" i="5"/>
  <c r="S80" i="4"/>
  <c r="I1341" i="5"/>
  <c r="I1340" i="5"/>
  <c r="I1339" i="5"/>
  <c r="I1338" i="5"/>
  <c r="I1337" i="5"/>
  <c r="I1335" i="5"/>
  <c r="I1328" i="5"/>
  <c r="I1332" i="5"/>
  <c r="I1322" i="5"/>
  <c r="I1336" i="5"/>
  <c r="I1329" i="5"/>
  <c r="I1317" i="5"/>
  <c r="I1318" i="5"/>
  <c r="I1333" i="5"/>
  <c r="I1327" i="5"/>
  <c r="I1334" i="5"/>
  <c r="I1326" i="5"/>
  <c r="I1330" i="5"/>
  <c r="I1331" i="5"/>
  <c r="AL795" i="5"/>
  <c r="V796" i="5"/>
  <c r="J1344" i="5"/>
  <c r="M1344" i="5" s="1"/>
  <c r="O1344" i="5"/>
  <c r="T1344" i="5"/>
  <c r="N105" i="9" s="1"/>
  <c r="N1344" i="5"/>
  <c r="I1325" i="5"/>
  <c r="O1343" i="5"/>
  <c r="J1343" i="5"/>
  <c r="M1343" i="5" s="1"/>
  <c r="T1343" i="5"/>
  <c r="N104" i="9" s="1"/>
  <c r="N1343" i="5"/>
  <c r="W949" i="5"/>
  <c r="Y948" i="5"/>
  <c r="N1345" i="5"/>
  <c r="T1345" i="5"/>
  <c r="N106" i="9" s="1"/>
  <c r="O1345" i="5"/>
  <c r="J1345" i="5"/>
  <c r="M1345" i="5" s="1"/>
  <c r="W1418" i="5"/>
  <c r="Y1417" i="5"/>
  <c r="AL952" i="5"/>
  <c r="V953" i="5"/>
  <c r="V488" i="5"/>
  <c r="AL487" i="5"/>
  <c r="AW487" i="5" s="1"/>
  <c r="AL1108" i="5"/>
  <c r="V1109" i="5"/>
  <c r="U635" i="5"/>
  <c r="AB635" i="5"/>
  <c r="I1323" i="5"/>
  <c r="AL1563" i="5"/>
  <c r="V1564" i="5"/>
  <c r="W637" i="5"/>
  <c r="Y636" i="5"/>
  <c r="I1324" i="5"/>
  <c r="J1342" i="5"/>
  <c r="M1342" i="5" s="1"/>
  <c r="O1342" i="5"/>
  <c r="N1342" i="5"/>
  <c r="T1342" i="5"/>
  <c r="N103" i="9" s="1"/>
  <c r="U1102" i="5"/>
  <c r="AB1102" i="5"/>
  <c r="I1320" i="5"/>
  <c r="J1346" i="5"/>
  <c r="M1346" i="5" s="1"/>
  <c r="N1346" i="5"/>
  <c r="O1346" i="5"/>
  <c r="T1346" i="5"/>
  <c r="N107" i="9" s="1"/>
  <c r="N1347" i="5"/>
  <c r="O1347" i="5"/>
  <c r="J1347" i="5"/>
  <c r="M1347" i="5" s="1"/>
  <c r="T1347" i="5"/>
  <c r="N108" i="9" s="1"/>
  <c r="I1319" i="5"/>
  <c r="U947" i="5"/>
  <c r="AB947" i="5"/>
  <c r="I1321" i="5"/>
  <c r="U1416" i="5"/>
  <c r="AB1416" i="5"/>
  <c r="AL639" i="5"/>
  <c r="AS639" i="5" s="1"/>
  <c r="V640" i="5"/>
  <c r="W1104" i="5"/>
  <c r="Y1103" i="5"/>
  <c r="AS13" i="5"/>
  <c r="AW13" i="5"/>
  <c r="V14" i="5"/>
  <c r="AL14" i="5" s="1"/>
  <c r="U12" i="5"/>
  <c r="W13" i="5"/>
  <c r="Y13" i="5" s="1"/>
  <c r="AB13" i="5" s="1"/>
  <c r="U323" i="5"/>
  <c r="AB168" i="5"/>
  <c r="U168" i="5"/>
  <c r="V170" i="5"/>
  <c r="AL170" i="5" s="1"/>
  <c r="Y169" i="5"/>
  <c r="Y324" i="5"/>
  <c r="AB324" i="5" s="1"/>
  <c r="V325" i="5"/>
  <c r="AL325" i="5" s="1"/>
  <c r="S77" i="4"/>
  <c r="S81" i="4"/>
  <c r="S79" i="4"/>
  <c r="S75" i="4"/>
  <c r="S97" i="4"/>
  <c r="S96" i="4"/>
  <c r="S94" i="4"/>
  <c r="S73" i="4"/>
  <c r="S88" i="4"/>
  <c r="S84" i="4"/>
  <c r="S76" i="4"/>
  <c r="S95" i="4"/>
  <c r="S91" i="4"/>
  <c r="S92" i="4"/>
  <c r="S83" i="4"/>
  <c r="S87" i="4"/>
  <c r="S74" i="4"/>
  <c r="S78" i="4"/>
  <c r="S82" i="4"/>
  <c r="S85" i="4"/>
  <c r="S93" i="4"/>
  <c r="S90" i="4"/>
  <c r="S86" i="4"/>
  <c r="S89" i="4"/>
  <c r="BW101" i="3"/>
  <c r="DP101" i="7" s="1"/>
  <c r="BX95" i="3"/>
  <c r="DR95" i="7" s="1"/>
  <c r="BW100" i="3"/>
  <c r="DP100" i="7" s="1"/>
  <c r="BW96" i="3"/>
  <c r="DP96" i="7" s="1"/>
  <c r="BW97" i="3"/>
  <c r="DP97" i="7" s="1"/>
  <c r="BW99" i="3"/>
  <c r="DP99" i="7" s="1"/>
  <c r="BW98" i="3"/>
  <c r="DP98" i="7" s="1"/>
  <c r="AQ1346" i="5" l="1"/>
  <c r="AQ1345" i="5"/>
  <c r="AQ1344" i="5"/>
  <c r="AQ1347" i="5"/>
  <c r="AE1346" i="5"/>
  <c r="AR1346" i="5"/>
  <c r="AP1346" i="5"/>
  <c r="AE1345" i="5"/>
  <c r="AR1345" i="5"/>
  <c r="AP1345" i="5"/>
  <c r="AE1343" i="5"/>
  <c r="AR1343" i="5"/>
  <c r="AP1343" i="5"/>
  <c r="AE1342" i="5"/>
  <c r="AR1342" i="5"/>
  <c r="AP1342" i="5"/>
  <c r="AQ1342" i="5"/>
  <c r="AE1347" i="5"/>
  <c r="AR1347" i="5"/>
  <c r="AP1347" i="5"/>
  <c r="AQ1343" i="5"/>
  <c r="AE1344" i="5"/>
  <c r="AR1344" i="5"/>
  <c r="AP1344" i="5"/>
  <c r="AW1418" i="5"/>
  <c r="AS1418" i="5"/>
  <c r="AL1419" i="5"/>
  <c r="V1420" i="5"/>
  <c r="AS1563" i="5"/>
  <c r="AW1563" i="5"/>
  <c r="Y1560" i="5"/>
  <c r="U1560" i="5" s="1"/>
  <c r="AS795" i="5"/>
  <c r="AW795" i="5"/>
  <c r="W1562" i="5"/>
  <c r="Y1561" i="5"/>
  <c r="AS952" i="5"/>
  <c r="AW952" i="5"/>
  <c r="AS1108" i="5"/>
  <c r="AW1108" i="5"/>
  <c r="AW639" i="5"/>
  <c r="U484" i="5"/>
  <c r="AB484" i="5"/>
  <c r="W486" i="5"/>
  <c r="Y485" i="5"/>
  <c r="AS487" i="5"/>
  <c r="AS325" i="5"/>
  <c r="AW325" i="5"/>
  <c r="AS170" i="5"/>
  <c r="AW170" i="5"/>
  <c r="T1319" i="5"/>
  <c r="N80" i="9" s="1"/>
  <c r="N1319" i="5"/>
  <c r="O1319" i="5"/>
  <c r="J1319" i="5"/>
  <c r="M1319" i="5" s="1"/>
  <c r="P1342" i="5"/>
  <c r="Q1342" i="5" s="1"/>
  <c r="AN1342" i="5" s="1"/>
  <c r="AO1342" i="5" s="1"/>
  <c r="S1342" i="5"/>
  <c r="W638" i="5"/>
  <c r="Y637" i="5"/>
  <c r="J1323" i="5"/>
  <c r="M1323" i="5" s="1"/>
  <c r="T1323" i="5"/>
  <c r="N84" i="9" s="1"/>
  <c r="N1323" i="5"/>
  <c r="O1323" i="5"/>
  <c r="AL1109" i="5"/>
  <c r="V1110" i="5"/>
  <c r="V489" i="5"/>
  <c r="AL488" i="5"/>
  <c r="AW488" i="5" s="1"/>
  <c r="U1417" i="5"/>
  <c r="AB1417" i="5"/>
  <c r="P1344" i="5"/>
  <c r="Q1344" i="5" s="1"/>
  <c r="AN1344" i="5" s="1"/>
  <c r="AO1344" i="5" s="1"/>
  <c r="S1344" i="5"/>
  <c r="N1331" i="5"/>
  <c r="J1331" i="5"/>
  <c r="M1331" i="5" s="1"/>
  <c r="O1331" i="5"/>
  <c r="T1331" i="5"/>
  <c r="N92" i="9" s="1"/>
  <c r="O1327" i="5"/>
  <c r="T1327" i="5"/>
  <c r="N88" i="9" s="1"/>
  <c r="N1327" i="5"/>
  <c r="J1327" i="5"/>
  <c r="M1327" i="5" s="1"/>
  <c r="O1329" i="5"/>
  <c r="N1329" i="5"/>
  <c r="J1329" i="5"/>
  <c r="M1329" i="5" s="1"/>
  <c r="T1329" i="5"/>
  <c r="N90" i="9" s="1"/>
  <c r="J1328" i="5"/>
  <c r="M1328" i="5" s="1"/>
  <c r="N1328" i="5"/>
  <c r="AQ1328" i="5" s="1"/>
  <c r="T1328" i="5"/>
  <c r="N89" i="9" s="1"/>
  <c r="O1328" i="5"/>
  <c r="N1339" i="5"/>
  <c r="O1339" i="5"/>
  <c r="J1339" i="5"/>
  <c r="M1339" i="5" s="1"/>
  <c r="T1339" i="5"/>
  <c r="N100" i="9" s="1"/>
  <c r="AL640" i="5"/>
  <c r="AS640" i="5" s="1"/>
  <c r="V641" i="5"/>
  <c r="O1321" i="5"/>
  <c r="J1321" i="5"/>
  <c r="M1321" i="5" s="1"/>
  <c r="T1321" i="5"/>
  <c r="N82" i="9" s="1"/>
  <c r="N1321" i="5"/>
  <c r="W1419" i="5"/>
  <c r="Y1418" i="5"/>
  <c r="O1325" i="5"/>
  <c r="T1325" i="5"/>
  <c r="N86" i="9" s="1"/>
  <c r="N1325" i="5"/>
  <c r="J1325" i="5"/>
  <c r="M1325" i="5" s="1"/>
  <c r="J1330" i="5"/>
  <c r="M1330" i="5" s="1"/>
  <c r="T1330" i="5"/>
  <c r="N91" i="9" s="1"/>
  <c r="N1330" i="5"/>
  <c r="O1330" i="5"/>
  <c r="J1333" i="5"/>
  <c r="M1333" i="5" s="1"/>
  <c r="T1333" i="5"/>
  <c r="N94" i="9" s="1"/>
  <c r="O1333" i="5"/>
  <c r="N1333" i="5"/>
  <c r="J1336" i="5"/>
  <c r="M1336" i="5" s="1"/>
  <c r="O1336" i="5"/>
  <c r="N1336" i="5"/>
  <c r="T1336" i="5"/>
  <c r="N97" i="9" s="1"/>
  <c r="O1335" i="5"/>
  <c r="N1335" i="5"/>
  <c r="J1335" i="5"/>
  <c r="M1335" i="5" s="1"/>
  <c r="T1335" i="5"/>
  <c r="N96" i="9" s="1"/>
  <c r="T1340" i="5"/>
  <c r="N101" i="9" s="1"/>
  <c r="N1340" i="5"/>
  <c r="J1340" i="5"/>
  <c r="M1340" i="5" s="1"/>
  <c r="O1340" i="5"/>
  <c r="U1103" i="5"/>
  <c r="AB1103" i="5"/>
  <c r="P1346" i="5"/>
  <c r="Q1346" i="5" s="1"/>
  <c r="AN1346" i="5" s="1"/>
  <c r="AO1346" i="5" s="1"/>
  <c r="S1346" i="5"/>
  <c r="O1324" i="5"/>
  <c r="N1324" i="5"/>
  <c r="J1324" i="5"/>
  <c r="M1324" i="5" s="1"/>
  <c r="T1324" i="5"/>
  <c r="N85" i="9" s="1"/>
  <c r="AL1564" i="5"/>
  <c r="V1565" i="5"/>
  <c r="AL953" i="5"/>
  <c r="V954" i="5"/>
  <c r="U948" i="5"/>
  <c r="AB948" i="5"/>
  <c r="AL796" i="5"/>
  <c r="V797" i="5"/>
  <c r="J1326" i="5"/>
  <c r="M1326" i="5" s="1"/>
  <c r="O1326" i="5"/>
  <c r="T1326" i="5"/>
  <c r="N87" i="9" s="1"/>
  <c r="N1326" i="5"/>
  <c r="J1318" i="5"/>
  <c r="M1318" i="5" s="1"/>
  <c r="O1318" i="5"/>
  <c r="N1318" i="5"/>
  <c r="T1318" i="5"/>
  <c r="N79" i="9" s="1"/>
  <c r="J1322" i="5"/>
  <c r="M1322" i="5" s="1"/>
  <c r="T1322" i="5"/>
  <c r="N83" i="9" s="1"/>
  <c r="N1322" i="5"/>
  <c r="O1322" i="5"/>
  <c r="O1337" i="5"/>
  <c r="J1337" i="5"/>
  <c r="M1337" i="5" s="1"/>
  <c r="N1337" i="5"/>
  <c r="T1337" i="5"/>
  <c r="N98" i="9" s="1"/>
  <c r="N1341" i="5"/>
  <c r="J1341" i="5"/>
  <c r="M1341" i="5" s="1"/>
  <c r="T1341" i="5"/>
  <c r="N102" i="9" s="1"/>
  <c r="O1341" i="5"/>
  <c r="J1320" i="5"/>
  <c r="M1320" i="5" s="1"/>
  <c r="O1320" i="5"/>
  <c r="N1320" i="5"/>
  <c r="T1320" i="5"/>
  <c r="N81" i="9" s="1"/>
  <c r="N68" i="9"/>
  <c r="N67" i="9"/>
  <c r="N71" i="9"/>
  <c r="N70" i="9"/>
  <c r="N69" i="9"/>
  <c r="N72" i="9"/>
  <c r="N76" i="9"/>
  <c r="N75" i="9"/>
  <c r="N77" i="9"/>
  <c r="N74" i="9"/>
  <c r="N73" i="9"/>
  <c r="W1105" i="5"/>
  <c r="Y1104" i="5"/>
  <c r="P1347" i="5"/>
  <c r="Q1347" i="5" s="1"/>
  <c r="AN1347" i="5" s="1"/>
  <c r="AO1347" i="5" s="1"/>
  <c r="S1347" i="5"/>
  <c r="AB636" i="5"/>
  <c r="U636" i="5"/>
  <c r="P1345" i="5"/>
  <c r="Q1345" i="5" s="1"/>
  <c r="AN1345" i="5" s="1"/>
  <c r="AO1345" i="5" s="1"/>
  <c r="S1345" i="5"/>
  <c r="W950" i="5"/>
  <c r="Y949" i="5"/>
  <c r="P1343" i="5"/>
  <c r="Q1343" i="5" s="1"/>
  <c r="AN1343" i="5" s="1"/>
  <c r="AO1343" i="5" s="1"/>
  <c r="S1343" i="5"/>
  <c r="N1334" i="5"/>
  <c r="O1334" i="5"/>
  <c r="J1334" i="5"/>
  <c r="M1334" i="5" s="1"/>
  <c r="T1334" i="5"/>
  <c r="N95" i="9" s="1"/>
  <c r="O1317" i="5"/>
  <c r="N1317" i="5"/>
  <c r="T1317" i="5"/>
  <c r="N78" i="9" s="1"/>
  <c r="J1317" i="5"/>
  <c r="M1317" i="5" s="1"/>
  <c r="O1332" i="5"/>
  <c r="N1332" i="5"/>
  <c r="T1332" i="5"/>
  <c r="N93" i="9" s="1"/>
  <c r="J1332" i="5"/>
  <c r="M1332" i="5" s="1"/>
  <c r="J1338" i="5"/>
  <c r="M1338" i="5" s="1"/>
  <c r="N1338" i="5"/>
  <c r="T1338" i="5"/>
  <c r="N99" i="9" s="1"/>
  <c r="O1338" i="5"/>
  <c r="AS14" i="5"/>
  <c r="AW14" i="5"/>
  <c r="V15" i="5"/>
  <c r="AL15" i="5" s="1"/>
  <c r="AB169" i="5"/>
  <c r="U169" i="5"/>
  <c r="U324" i="5"/>
  <c r="V171" i="5"/>
  <c r="AL171" i="5" s="1"/>
  <c r="Y170" i="5"/>
  <c r="V326" i="5"/>
  <c r="AL326" i="5" s="1"/>
  <c r="Y325" i="5"/>
  <c r="AB325" i="5" s="1"/>
  <c r="U13" i="5"/>
  <c r="W14" i="5"/>
  <c r="Y14" i="5" s="1"/>
  <c r="BW95" i="3"/>
  <c r="DP95" i="7" s="1"/>
  <c r="BV100" i="3"/>
  <c r="DQ100" i="7" s="1"/>
  <c r="BV96" i="3"/>
  <c r="DQ96" i="7" s="1"/>
  <c r="BV101" i="3"/>
  <c r="DQ101" i="7" s="1"/>
  <c r="BV99" i="3"/>
  <c r="DQ99" i="7" s="1"/>
  <c r="BV98" i="3"/>
  <c r="DQ98" i="7" s="1"/>
  <c r="BV97" i="3"/>
  <c r="DQ97" i="7" s="1"/>
  <c r="AQ1326" i="5" l="1"/>
  <c r="AQ1320" i="5"/>
  <c r="AQ1337" i="5"/>
  <c r="AQ1322" i="5"/>
  <c r="AQ1318" i="5"/>
  <c r="AQ1336" i="5"/>
  <c r="AQ1330" i="5"/>
  <c r="AQ1325" i="5"/>
  <c r="AQ1327" i="5"/>
  <c r="AQ1323" i="5"/>
  <c r="AQ1321" i="5"/>
  <c r="AQ1319" i="5"/>
  <c r="AE1317" i="5"/>
  <c r="AP1317" i="5"/>
  <c r="AR1317" i="5"/>
  <c r="AE1324" i="5"/>
  <c r="AR1324" i="5"/>
  <c r="AP1324" i="5"/>
  <c r="AE1340" i="5"/>
  <c r="AR1340" i="5"/>
  <c r="AP1340" i="5"/>
  <c r="AE1335" i="5"/>
  <c r="AR1335" i="5"/>
  <c r="AP1335" i="5"/>
  <c r="AE1339" i="5"/>
  <c r="AR1339" i="5"/>
  <c r="AP1339" i="5"/>
  <c r="AE1329" i="5"/>
  <c r="AR1329" i="5"/>
  <c r="AP1329" i="5"/>
  <c r="AE1334" i="5"/>
  <c r="AR1334" i="5"/>
  <c r="AP1334" i="5"/>
  <c r="AQ1324" i="5"/>
  <c r="AQ1340" i="5"/>
  <c r="AQ1329" i="5"/>
  <c r="AE1331" i="5"/>
  <c r="AR1331" i="5"/>
  <c r="AP1331" i="5"/>
  <c r="AQ1338" i="5"/>
  <c r="AQ1332" i="5"/>
  <c r="AQ1317" i="5"/>
  <c r="AE1320" i="5"/>
  <c r="AR1320" i="5"/>
  <c r="AP1320" i="5"/>
  <c r="AQ1341" i="5"/>
  <c r="AE1322" i="5"/>
  <c r="AR1322" i="5"/>
  <c r="AP1322" i="5"/>
  <c r="AE1318" i="5"/>
  <c r="AR1318" i="5"/>
  <c r="AP1318" i="5"/>
  <c r="AE1326" i="5"/>
  <c r="AR1326" i="5"/>
  <c r="AP1326" i="5"/>
  <c r="AE1336" i="5"/>
  <c r="AR1336" i="5"/>
  <c r="AP1336" i="5"/>
  <c r="AE1333" i="5"/>
  <c r="AP1333" i="5"/>
  <c r="AR1333" i="5"/>
  <c r="AE1330" i="5"/>
  <c r="AR1330" i="5"/>
  <c r="AP1330" i="5"/>
  <c r="AQ1339" i="5"/>
  <c r="AE1328" i="5"/>
  <c r="AR1328" i="5"/>
  <c r="AP1328" i="5"/>
  <c r="AQ1331" i="5"/>
  <c r="AE1323" i="5"/>
  <c r="AR1323" i="5"/>
  <c r="AP1323" i="5"/>
  <c r="AE1332" i="5"/>
  <c r="AR1332" i="5"/>
  <c r="AP1332" i="5"/>
  <c r="AE1341" i="5"/>
  <c r="AP1341" i="5"/>
  <c r="AR1341" i="5"/>
  <c r="AE1337" i="5"/>
  <c r="AR1337" i="5"/>
  <c r="AP1337" i="5"/>
  <c r="AQ1335" i="5"/>
  <c r="AE1338" i="5"/>
  <c r="AR1338" i="5"/>
  <c r="AP1338" i="5"/>
  <c r="AQ1334" i="5"/>
  <c r="AQ1333" i="5"/>
  <c r="AE1325" i="5"/>
  <c r="AP1325" i="5"/>
  <c r="AR1325" i="5"/>
  <c r="AE1321" i="5"/>
  <c r="AR1321" i="5"/>
  <c r="AP1321" i="5"/>
  <c r="AE1327" i="5"/>
  <c r="AR1327" i="5"/>
  <c r="AP1327" i="5"/>
  <c r="AE1319" i="5"/>
  <c r="AR1319" i="5"/>
  <c r="AP1319" i="5"/>
  <c r="AS1419" i="5"/>
  <c r="AW1419" i="5"/>
  <c r="AL1420" i="5"/>
  <c r="V1421" i="5"/>
  <c r="AS1564" i="5"/>
  <c r="AW1564" i="5"/>
  <c r="AB1560" i="5"/>
  <c r="AS796" i="5"/>
  <c r="AW796" i="5"/>
  <c r="U1561" i="5"/>
  <c r="AB1561" i="5"/>
  <c r="W1563" i="5"/>
  <c r="Y1562" i="5"/>
  <c r="AS953" i="5"/>
  <c r="AW953" i="5"/>
  <c r="AS1109" i="5"/>
  <c r="AW1109" i="5"/>
  <c r="AW640" i="5"/>
  <c r="U485" i="5"/>
  <c r="AB485" i="5"/>
  <c r="W487" i="5"/>
  <c r="Y486" i="5"/>
  <c r="AS488" i="5"/>
  <c r="AS326" i="5"/>
  <c r="AW326" i="5"/>
  <c r="AS171" i="5"/>
  <c r="AW171" i="5"/>
  <c r="R1345" i="5"/>
  <c r="AM1345" i="5" s="1"/>
  <c r="AH1345" i="5"/>
  <c r="AH1347" i="5"/>
  <c r="R1347" i="5"/>
  <c r="AM1347" i="5" s="1"/>
  <c r="R1346" i="5"/>
  <c r="AM1346" i="5" s="1"/>
  <c r="AH1346" i="5"/>
  <c r="AH1342" i="5"/>
  <c r="R1342" i="5"/>
  <c r="AM1342" i="5" s="1"/>
  <c r="R1343" i="5"/>
  <c r="AM1343" i="5" s="1"/>
  <c r="AH1343" i="5"/>
  <c r="AB1104" i="5"/>
  <c r="U1104" i="5"/>
  <c r="AL954" i="5"/>
  <c r="V955" i="5"/>
  <c r="P1340" i="5"/>
  <c r="Q1340" i="5" s="1"/>
  <c r="AN1340" i="5" s="1"/>
  <c r="AO1340" i="5" s="1"/>
  <c r="S1340" i="5"/>
  <c r="P1330" i="5"/>
  <c r="Q1330" i="5" s="1"/>
  <c r="AN1330" i="5" s="1"/>
  <c r="AO1330" i="5" s="1"/>
  <c r="S1330" i="5"/>
  <c r="W1420" i="5"/>
  <c r="Y1419" i="5"/>
  <c r="P1321" i="5"/>
  <c r="Q1321" i="5" s="1"/>
  <c r="AN1321" i="5" s="1"/>
  <c r="AO1321" i="5" s="1"/>
  <c r="S1321" i="5"/>
  <c r="P1328" i="5"/>
  <c r="Q1328" i="5" s="1"/>
  <c r="AN1328" i="5" s="1"/>
  <c r="AO1328" i="5" s="1"/>
  <c r="S1328" i="5"/>
  <c r="W639" i="5"/>
  <c r="Y638" i="5"/>
  <c r="P1334" i="5"/>
  <c r="Q1334" i="5" s="1"/>
  <c r="AN1334" i="5" s="1"/>
  <c r="AO1334" i="5" s="1"/>
  <c r="S1334" i="5"/>
  <c r="W1106" i="5"/>
  <c r="Y1105" i="5"/>
  <c r="P1320" i="5"/>
  <c r="Q1320" i="5" s="1"/>
  <c r="AN1320" i="5" s="1"/>
  <c r="AO1320" i="5" s="1"/>
  <c r="S1320" i="5"/>
  <c r="P1318" i="5"/>
  <c r="Q1318" i="5" s="1"/>
  <c r="AN1318" i="5" s="1"/>
  <c r="AO1318" i="5" s="1"/>
  <c r="S1318" i="5"/>
  <c r="P1326" i="5"/>
  <c r="Q1326" i="5" s="1"/>
  <c r="AN1326" i="5" s="1"/>
  <c r="AO1326" i="5" s="1"/>
  <c r="S1326" i="5"/>
  <c r="AL1565" i="5"/>
  <c r="V1566" i="5"/>
  <c r="P1333" i="5"/>
  <c r="Q1333" i="5" s="1"/>
  <c r="AN1333" i="5" s="1"/>
  <c r="AO1333" i="5" s="1"/>
  <c r="S1333" i="5"/>
  <c r="P1331" i="5"/>
  <c r="Q1331" i="5" s="1"/>
  <c r="AN1331" i="5" s="1"/>
  <c r="AO1331" i="5" s="1"/>
  <c r="S1331" i="5"/>
  <c r="R1344" i="5"/>
  <c r="AM1344" i="5" s="1"/>
  <c r="AH1344" i="5"/>
  <c r="AL1110" i="5"/>
  <c r="V1111" i="5"/>
  <c r="P1319" i="5"/>
  <c r="Q1319" i="5" s="1"/>
  <c r="AN1319" i="5" s="1"/>
  <c r="AO1319" i="5" s="1"/>
  <c r="S1319" i="5"/>
  <c r="P1332" i="5"/>
  <c r="Q1332" i="5" s="1"/>
  <c r="AN1332" i="5" s="1"/>
  <c r="AO1332" i="5" s="1"/>
  <c r="S1332" i="5"/>
  <c r="P1317" i="5"/>
  <c r="Q1317" i="5" s="1"/>
  <c r="AN1317" i="5" s="1"/>
  <c r="AO1317" i="5" s="1"/>
  <c r="S1317" i="5"/>
  <c r="U949" i="5"/>
  <c r="AB949" i="5"/>
  <c r="P1337" i="5"/>
  <c r="Q1337" i="5" s="1"/>
  <c r="AN1337" i="5" s="1"/>
  <c r="AO1337" i="5" s="1"/>
  <c r="S1337" i="5"/>
  <c r="P1324" i="5"/>
  <c r="Q1324" i="5" s="1"/>
  <c r="AN1324" i="5" s="1"/>
  <c r="AO1324" i="5" s="1"/>
  <c r="S1324" i="5"/>
  <c r="P1336" i="5"/>
  <c r="Q1336" i="5" s="1"/>
  <c r="AN1336" i="5" s="1"/>
  <c r="AO1336" i="5" s="1"/>
  <c r="S1336" i="5"/>
  <c r="AL641" i="5"/>
  <c r="AS641" i="5" s="1"/>
  <c r="V642" i="5"/>
  <c r="P1339" i="5"/>
  <c r="Q1339" i="5" s="1"/>
  <c r="AN1339" i="5" s="1"/>
  <c r="AO1339" i="5" s="1"/>
  <c r="S1339" i="5"/>
  <c r="P1338" i="5"/>
  <c r="Q1338" i="5" s="1"/>
  <c r="AN1338" i="5" s="1"/>
  <c r="AO1338" i="5" s="1"/>
  <c r="S1338" i="5"/>
  <c r="W951" i="5"/>
  <c r="Y950" i="5"/>
  <c r="P1341" i="5"/>
  <c r="Q1341" i="5" s="1"/>
  <c r="AN1341" i="5" s="1"/>
  <c r="AO1341" i="5" s="1"/>
  <c r="S1341" i="5"/>
  <c r="P1322" i="5"/>
  <c r="Q1322" i="5" s="1"/>
  <c r="AN1322" i="5" s="1"/>
  <c r="AO1322" i="5" s="1"/>
  <c r="S1322" i="5"/>
  <c r="AL797" i="5"/>
  <c r="V798" i="5"/>
  <c r="P1335" i="5"/>
  <c r="Q1335" i="5" s="1"/>
  <c r="AN1335" i="5" s="1"/>
  <c r="AO1335" i="5" s="1"/>
  <c r="S1335" i="5"/>
  <c r="P1325" i="5"/>
  <c r="Q1325" i="5" s="1"/>
  <c r="AN1325" i="5" s="1"/>
  <c r="AO1325" i="5" s="1"/>
  <c r="S1325" i="5"/>
  <c r="AB1418" i="5"/>
  <c r="U1418" i="5"/>
  <c r="P1329" i="5"/>
  <c r="Q1329" i="5" s="1"/>
  <c r="AN1329" i="5" s="1"/>
  <c r="AO1329" i="5" s="1"/>
  <c r="S1329" i="5"/>
  <c r="P1327" i="5"/>
  <c r="Q1327" i="5" s="1"/>
  <c r="AN1327" i="5" s="1"/>
  <c r="AO1327" i="5" s="1"/>
  <c r="S1327" i="5"/>
  <c r="AL489" i="5"/>
  <c r="AW489" i="5" s="1"/>
  <c r="V490" i="5"/>
  <c r="P1323" i="5"/>
  <c r="Q1323" i="5" s="1"/>
  <c r="AN1323" i="5" s="1"/>
  <c r="AO1323" i="5" s="1"/>
  <c r="S1323" i="5"/>
  <c r="U637" i="5"/>
  <c r="AB637" i="5"/>
  <c r="W15" i="5"/>
  <c r="Y15" i="5" s="1"/>
  <c r="AB14" i="5"/>
  <c r="AS15" i="5"/>
  <c r="AW15" i="5"/>
  <c r="V16" i="5"/>
  <c r="AL16" i="5" s="1"/>
  <c r="AB170" i="5"/>
  <c r="U170" i="5"/>
  <c r="U325" i="5"/>
  <c r="V172" i="5"/>
  <c r="AL172" i="5" s="1"/>
  <c r="Y171" i="5"/>
  <c r="Y326" i="5"/>
  <c r="AB326" i="5" s="1"/>
  <c r="V327" i="5"/>
  <c r="AL327" i="5" s="1"/>
  <c r="BV95" i="3"/>
  <c r="DQ95" i="7" s="1"/>
  <c r="BU97" i="3"/>
  <c r="DN97" i="7" s="1"/>
  <c r="BU100" i="3"/>
  <c r="DN100" i="7" s="1"/>
  <c r="BU98" i="3"/>
  <c r="DN98" i="7" s="1"/>
  <c r="BU96" i="3"/>
  <c r="DN96" i="7" s="1"/>
  <c r="BU101" i="3"/>
  <c r="DN101" i="7" s="1"/>
  <c r="BU99" i="3"/>
  <c r="DN99" i="7" s="1"/>
  <c r="AL1421" i="5" l="1"/>
  <c r="V1422" i="5"/>
  <c r="AS1420" i="5"/>
  <c r="AW1420" i="5"/>
  <c r="AS1565" i="5"/>
  <c r="AW1565" i="5"/>
  <c r="AS797" i="5"/>
  <c r="AW797" i="5"/>
  <c r="U1562" i="5"/>
  <c r="AB1562" i="5"/>
  <c r="W1564" i="5"/>
  <c r="Y1563" i="5"/>
  <c r="AS954" i="5"/>
  <c r="AW954" i="5"/>
  <c r="AS1110" i="5"/>
  <c r="AW1110" i="5"/>
  <c r="AW641" i="5"/>
  <c r="AB486" i="5"/>
  <c r="U486" i="5"/>
  <c r="W488" i="5"/>
  <c r="Y487" i="5"/>
  <c r="AS489" i="5"/>
  <c r="AS327" i="5"/>
  <c r="AW327" i="5"/>
  <c r="AS172" i="5"/>
  <c r="AW172" i="5"/>
  <c r="AH1317" i="5"/>
  <c r="R1317" i="5"/>
  <c r="AM1317" i="5" s="1"/>
  <c r="R1330" i="5"/>
  <c r="AM1330" i="5" s="1"/>
  <c r="AH1330" i="5"/>
  <c r="AH1324" i="5"/>
  <c r="R1324" i="5"/>
  <c r="AM1324" i="5" s="1"/>
  <c r="AH1328" i="5"/>
  <c r="R1328" i="5"/>
  <c r="AM1328" i="5" s="1"/>
  <c r="R1322" i="5"/>
  <c r="AM1322" i="5" s="1"/>
  <c r="AH1322" i="5"/>
  <c r="AH1320" i="5"/>
  <c r="R1320" i="5"/>
  <c r="AM1320" i="5" s="1"/>
  <c r="AH1325" i="5"/>
  <c r="R1325" i="5"/>
  <c r="AM1325" i="5" s="1"/>
  <c r="AH1327" i="5"/>
  <c r="R1327" i="5"/>
  <c r="AM1327" i="5" s="1"/>
  <c r="AH1331" i="5"/>
  <c r="R1331" i="5"/>
  <c r="AM1331" i="5" s="1"/>
  <c r="AH1333" i="5"/>
  <c r="R1333" i="5"/>
  <c r="AM1333" i="5" s="1"/>
  <c r="R1338" i="5"/>
  <c r="AM1338" i="5" s="1"/>
  <c r="AH1338" i="5"/>
  <c r="AH1326" i="5"/>
  <c r="R1326" i="5"/>
  <c r="AM1326" i="5" s="1"/>
  <c r="W952" i="5"/>
  <c r="Y951" i="5"/>
  <c r="AH1337" i="5"/>
  <c r="R1337" i="5"/>
  <c r="AM1337" i="5" s="1"/>
  <c r="AH1332" i="5"/>
  <c r="R1332" i="5"/>
  <c r="AM1332" i="5" s="1"/>
  <c r="W640" i="5"/>
  <c r="Y639" i="5"/>
  <c r="W1421" i="5"/>
  <c r="Y1420" i="5"/>
  <c r="AH1329" i="5"/>
  <c r="R1329" i="5"/>
  <c r="AM1329" i="5" s="1"/>
  <c r="AH1335" i="5"/>
  <c r="R1335" i="5"/>
  <c r="AM1335" i="5" s="1"/>
  <c r="AH1341" i="5"/>
  <c r="R1341" i="5"/>
  <c r="AM1341" i="5" s="1"/>
  <c r="AH1339" i="5"/>
  <c r="R1339" i="5"/>
  <c r="AM1339" i="5" s="1"/>
  <c r="AH1318" i="5"/>
  <c r="R1318" i="5"/>
  <c r="AM1318" i="5" s="1"/>
  <c r="R1334" i="5"/>
  <c r="AM1334" i="5" s="1"/>
  <c r="AH1334" i="5"/>
  <c r="AH1321" i="5"/>
  <c r="R1321" i="5"/>
  <c r="AM1321" i="5" s="1"/>
  <c r="AH1340" i="5"/>
  <c r="R1340" i="5"/>
  <c r="AM1340" i="5" s="1"/>
  <c r="AG1342" i="5"/>
  <c r="AG1347" i="5"/>
  <c r="U1105" i="5"/>
  <c r="AB1105" i="5"/>
  <c r="AL955" i="5"/>
  <c r="V956" i="5"/>
  <c r="AG1343" i="5"/>
  <c r="AG1346" i="5"/>
  <c r="AG1345" i="5"/>
  <c r="AH1323" i="5"/>
  <c r="R1323" i="5"/>
  <c r="AM1323" i="5" s="1"/>
  <c r="V491" i="5"/>
  <c r="AL490" i="5"/>
  <c r="AW490" i="5" s="1"/>
  <c r="AL798" i="5"/>
  <c r="V799" i="5"/>
  <c r="U950" i="5"/>
  <c r="AB950" i="5"/>
  <c r="AL642" i="5"/>
  <c r="AS642" i="5" s="1"/>
  <c r="V643" i="5"/>
  <c r="R1336" i="5"/>
  <c r="AM1336" i="5" s="1"/>
  <c r="AH1336" i="5"/>
  <c r="R1319" i="5"/>
  <c r="AM1319" i="5" s="1"/>
  <c r="AH1319" i="5"/>
  <c r="AL1111" i="5"/>
  <c r="V1112" i="5"/>
  <c r="AG1344" i="5"/>
  <c r="AL1566" i="5"/>
  <c r="V1567" i="5"/>
  <c r="W1107" i="5"/>
  <c r="Y1107" i="5" s="1"/>
  <c r="Y1106" i="5"/>
  <c r="U638" i="5"/>
  <c r="AB638" i="5"/>
  <c r="AB1419" i="5"/>
  <c r="U1419" i="5"/>
  <c r="W16" i="5"/>
  <c r="Y16" i="5" s="1"/>
  <c r="U16" i="5" s="1"/>
  <c r="AB15" i="5"/>
  <c r="AS16" i="5"/>
  <c r="AW16" i="5"/>
  <c r="U15" i="5"/>
  <c r="V17" i="5"/>
  <c r="AL17" i="5" s="1"/>
  <c r="V173" i="5"/>
  <c r="AL173" i="5" s="1"/>
  <c r="Y172" i="5"/>
  <c r="Y327" i="5"/>
  <c r="AB327" i="5" s="1"/>
  <c r="V328" i="5"/>
  <c r="AL328" i="5" s="1"/>
  <c r="AB171" i="5"/>
  <c r="U171" i="5"/>
  <c r="U326" i="5"/>
  <c r="BU95" i="3"/>
  <c r="DN95" i="7" s="1"/>
  <c r="BT99" i="3"/>
  <c r="DO99" i="7" s="1"/>
  <c r="BT100" i="3"/>
  <c r="DO100" i="7" s="1"/>
  <c r="BT97" i="3"/>
  <c r="DO97" i="7" s="1"/>
  <c r="BT101" i="3"/>
  <c r="DO101" i="7" s="1"/>
  <c r="BT98" i="3"/>
  <c r="DO98" i="7" s="1"/>
  <c r="BT96" i="3"/>
  <c r="DO96" i="7" s="1"/>
  <c r="AL1422" i="5" l="1"/>
  <c r="V1423" i="5"/>
  <c r="AS1421" i="5"/>
  <c r="AW1421" i="5"/>
  <c r="AS1566" i="5"/>
  <c r="AW1566" i="5"/>
  <c r="AS798" i="5"/>
  <c r="AW798" i="5"/>
  <c r="AB1563" i="5"/>
  <c r="U1563" i="5"/>
  <c r="W1565" i="5"/>
  <c r="Y1564" i="5"/>
  <c r="AS955" i="5"/>
  <c r="AW955" i="5"/>
  <c r="AS1111" i="5"/>
  <c r="AW1111" i="5"/>
  <c r="AW642" i="5"/>
  <c r="AB487" i="5"/>
  <c r="U487" i="5"/>
  <c r="W489" i="5"/>
  <c r="Y488" i="5"/>
  <c r="AS490" i="5"/>
  <c r="AS328" i="5"/>
  <c r="AW328" i="5"/>
  <c r="AS173" i="5"/>
  <c r="AW173" i="5"/>
  <c r="AG1319" i="5"/>
  <c r="AL491" i="5"/>
  <c r="AW491" i="5" s="1"/>
  <c r="V492" i="5"/>
  <c r="AG1341" i="5"/>
  <c r="AG1329" i="5"/>
  <c r="AG1337" i="5"/>
  <c r="AG1326" i="5"/>
  <c r="AG1333" i="5"/>
  <c r="AG1327" i="5"/>
  <c r="AG1320" i="5"/>
  <c r="AG1328" i="5"/>
  <c r="AG1330" i="5"/>
  <c r="AF1344" i="5"/>
  <c r="AG1340" i="5"/>
  <c r="U639" i="5"/>
  <c r="AB639" i="5"/>
  <c r="AL1567" i="5"/>
  <c r="V1568" i="5"/>
  <c r="AL643" i="5"/>
  <c r="AS643" i="5" s="1"/>
  <c r="V644" i="5"/>
  <c r="AL799" i="5"/>
  <c r="V800" i="5"/>
  <c r="AF1345" i="5"/>
  <c r="AF1343" i="5"/>
  <c r="AF1342" i="5"/>
  <c r="W641" i="5"/>
  <c r="Y640" i="5"/>
  <c r="AB1106" i="5"/>
  <c r="U1106" i="5"/>
  <c r="AL1112" i="5"/>
  <c r="V1113" i="5"/>
  <c r="AG1336" i="5"/>
  <c r="AG1321" i="5"/>
  <c r="AG1318" i="5"/>
  <c r="AB1420" i="5"/>
  <c r="U1420" i="5"/>
  <c r="AB951" i="5"/>
  <c r="U951" i="5"/>
  <c r="AG1338" i="5"/>
  <c r="AG1322" i="5"/>
  <c r="W1108" i="5"/>
  <c r="AG1323" i="5"/>
  <c r="AF1346" i="5"/>
  <c r="AL956" i="5"/>
  <c r="V957" i="5"/>
  <c r="AF1347" i="5"/>
  <c r="AG1334" i="5"/>
  <c r="AG1339" i="5"/>
  <c r="AG1335" i="5"/>
  <c r="W1422" i="5"/>
  <c r="Y1421" i="5"/>
  <c r="AG1332" i="5"/>
  <c r="W953" i="5"/>
  <c r="Y952" i="5"/>
  <c r="AG1331" i="5"/>
  <c r="AG1325" i="5"/>
  <c r="AG1324" i="5"/>
  <c r="AG1317" i="5"/>
  <c r="AB16" i="5"/>
  <c r="AS17" i="5"/>
  <c r="AW17" i="5"/>
  <c r="W17" i="5"/>
  <c r="Y17" i="5" s="1"/>
  <c r="V18" i="5"/>
  <c r="AL18" i="5" s="1"/>
  <c r="U327" i="5"/>
  <c r="V329" i="5"/>
  <c r="AL329" i="5" s="1"/>
  <c r="AS329" i="5" s="1"/>
  <c r="Y328" i="5"/>
  <c r="AB328" i="5" s="1"/>
  <c r="AB172" i="5"/>
  <c r="U172" i="5"/>
  <c r="V174" i="5"/>
  <c r="AL174" i="5" s="1"/>
  <c r="Y173" i="5"/>
  <c r="BT95" i="3"/>
  <c r="DO95" i="7" s="1"/>
  <c r="BS100" i="3"/>
  <c r="DM100" i="7" s="1"/>
  <c r="BS101" i="3"/>
  <c r="DM101" i="7" s="1"/>
  <c r="BS98" i="3"/>
  <c r="DM98" i="7" s="1"/>
  <c r="BS99" i="3"/>
  <c r="DM99" i="7" s="1"/>
  <c r="BS97" i="3"/>
  <c r="DM97" i="7" s="1"/>
  <c r="BS96" i="3"/>
  <c r="DM96" i="7" s="1"/>
  <c r="BS95" i="3"/>
  <c r="DM95" i="7" s="1"/>
  <c r="BS30" i="3"/>
  <c r="DM30" i="7" s="1"/>
  <c r="BS6" i="3"/>
  <c r="DM6" i="7" s="1"/>
  <c r="BS16" i="3"/>
  <c r="DM16" i="7" s="1"/>
  <c r="BS20" i="3"/>
  <c r="DM20" i="7" s="1"/>
  <c r="BS43" i="3"/>
  <c r="DM43" i="7" s="1"/>
  <c r="BS40" i="3"/>
  <c r="DM40" i="7" s="1"/>
  <c r="BS36" i="3"/>
  <c r="DM36" i="7" s="1"/>
  <c r="BS5" i="3"/>
  <c r="DM5" i="7" s="1"/>
  <c r="BS17" i="3"/>
  <c r="DM17" i="7" s="1"/>
  <c r="BS33" i="3"/>
  <c r="DM33" i="7" s="1"/>
  <c r="BS31" i="3"/>
  <c r="DM31" i="7" s="1"/>
  <c r="BS24" i="3"/>
  <c r="DM24" i="7" s="1"/>
  <c r="BS12" i="3"/>
  <c r="DM12" i="7" s="1"/>
  <c r="BS26" i="3"/>
  <c r="DM26" i="7" s="1"/>
  <c r="BS9" i="3"/>
  <c r="DM9" i="7" s="1"/>
  <c r="BS35" i="3"/>
  <c r="DM35" i="7" s="1"/>
  <c r="BS41" i="3"/>
  <c r="DM41" i="7" s="1"/>
  <c r="BS11" i="3"/>
  <c r="DM11" i="7" s="1"/>
  <c r="BS21" i="3"/>
  <c r="DM21" i="7" s="1"/>
  <c r="BS7" i="3"/>
  <c r="DM7" i="7" s="1"/>
  <c r="BS14" i="3"/>
  <c r="DM14" i="7" s="1"/>
  <c r="BS22" i="3"/>
  <c r="DM22" i="7" s="1"/>
  <c r="BS15" i="3"/>
  <c r="DM15" i="7" s="1"/>
  <c r="BS23" i="3"/>
  <c r="DM23" i="7" s="1"/>
  <c r="BS44" i="3"/>
  <c r="DM44" i="7" s="1"/>
  <c r="BS4" i="3"/>
  <c r="DM4" i="7" s="1"/>
  <c r="BS19" i="3"/>
  <c r="DM19" i="7" s="1"/>
  <c r="BS34" i="3"/>
  <c r="DM34" i="7" s="1"/>
  <c r="BS28" i="3"/>
  <c r="DM28" i="7" s="1"/>
  <c r="BS18" i="3"/>
  <c r="DM18" i="7" s="1"/>
  <c r="BS25" i="3"/>
  <c r="DM25" i="7" s="1"/>
  <c r="BS29" i="3"/>
  <c r="DM29" i="7" s="1"/>
  <c r="BS42" i="3"/>
  <c r="DM42" i="7" s="1"/>
  <c r="BS13" i="3"/>
  <c r="DM13" i="7" s="1"/>
  <c r="BS39" i="3"/>
  <c r="DM39" i="7" s="1"/>
  <c r="BS32" i="3"/>
  <c r="DM32" i="7" s="1"/>
  <c r="BS10" i="3"/>
  <c r="DM10" i="7" s="1"/>
  <c r="BS8" i="3"/>
  <c r="DM8" i="7" s="1"/>
  <c r="BS37" i="3"/>
  <c r="DM37" i="7" s="1"/>
  <c r="BS27" i="3"/>
  <c r="DM27" i="7" s="1"/>
  <c r="BT30" i="3"/>
  <c r="DO30" i="7" s="1"/>
  <c r="BT33" i="3"/>
  <c r="DO33" i="7" s="1"/>
  <c r="BT14" i="3"/>
  <c r="DO14" i="7" s="1"/>
  <c r="BT13" i="3"/>
  <c r="DO13" i="7" s="1"/>
  <c r="BT20" i="3"/>
  <c r="DO20" i="7" s="1"/>
  <c r="BT44" i="3"/>
  <c r="DO44" i="7" s="1"/>
  <c r="BT27" i="3"/>
  <c r="DO27" i="7" s="1"/>
  <c r="BT15" i="3"/>
  <c r="DO15" i="7" s="1"/>
  <c r="BT43" i="3"/>
  <c r="DO43" i="7" s="1"/>
  <c r="BT36" i="3"/>
  <c r="DO36" i="7" s="1"/>
  <c r="BT29" i="3"/>
  <c r="DO29" i="7" s="1"/>
  <c r="BT7" i="3"/>
  <c r="DO7" i="7" s="1"/>
  <c r="BT23" i="3"/>
  <c r="DO23" i="7" s="1"/>
  <c r="BT22" i="3"/>
  <c r="DO22" i="7" s="1"/>
  <c r="BT34" i="3"/>
  <c r="DO34" i="7" s="1"/>
  <c r="BT21" i="3"/>
  <c r="DO21" i="7" s="1"/>
  <c r="BT26" i="3"/>
  <c r="DO26" i="7" s="1"/>
  <c r="BT42" i="3"/>
  <c r="DO42" i="7" s="1"/>
  <c r="BT19" i="3"/>
  <c r="DO19" i="7" s="1"/>
  <c r="BT9" i="3"/>
  <c r="DO9" i="7" s="1"/>
  <c r="BT24" i="3"/>
  <c r="DO24" i="7" s="1"/>
  <c r="BT18" i="3"/>
  <c r="DO18" i="7" s="1"/>
  <c r="BT11" i="3"/>
  <c r="DO11" i="7" s="1"/>
  <c r="BT39" i="3"/>
  <c r="DO39" i="7" s="1"/>
  <c r="BT8" i="3"/>
  <c r="DO8" i="7" s="1"/>
  <c r="BT17" i="3"/>
  <c r="DO17" i="7" s="1"/>
  <c r="BT35" i="3"/>
  <c r="DO35" i="7" s="1"/>
  <c r="BT12" i="3"/>
  <c r="DO12" i="7" s="1"/>
  <c r="BT5" i="3"/>
  <c r="DO5" i="7" s="1"/>
  <c r="BT37" i="3"/>
  <c r="DO37" i="7" s="1"/>
  <c r="BT41" i="3"/>
  <c r="DO41" i="7" s="1"/>
  <c r="BT25" i="3"/>
  <c r="DO25" i="7" s="1"/>
  <c r="BT40" i="3"/>
  <c r="DO40" i="7" s="1"/>
  <c r="BT31" i="3"/>
  <c r="DO31" i="7" s="1"/>
  <c r="BT16" i="3"/>
  <c r="DO16" i="7" s="1"/>
  <c r="BT4" i="3"/>
  <c r="DO4" i="7" s="1"/>
  <c r="BT6" i="3"/>
  <c r="DO6" i="7" s="1"/>
  <c r="BT10" i="3"/>
  <c r="DO10" i="7" s="1"/>
  <c r="BT32" i="3"/>
  <c r="DO32" i="7" s="1"/>
  <c r="BT28" i="3"/>
  <c r="DO28" i="7" s="1"/>
  <c r="BU13" i="3"/>
  <c r="DN13" i="7" s="1"/>
  <c r="BU21" i="3"/>
  <c r="DN21" i="7" s="1"/>
  <c r="BU44" i="3"/>
  <c r="DN44" i="7" s="1"/>
  <c r="BU6" i="3"/>
  <c r="DN6" i="7" s="1"/>
  <c r="BU18" i="3"/>
  <c r="DN18" i="7" s="1"/>
  <c r="BU5" i="3"/>
  <c r="DN5" i="7" s="1"/>
  <c r="BU35" i="3"/>
  <c r="DN35" i="7" s="1"/>
  <c r="BU17" i="3"/>
  <c r="DN17" i="7" s="1"/>
  <c r="BU33" i="3"/>
  <c r="DN33" i="7" s="1"/>
  <c r="BU42" i="3"/>
  <c r="DN42" i="7" s="1"/>
  <c r="BU39" i="3"/>
  <c r="DN39" i="7" s="1"/>
  <c r="BU23" i="3"/>
  <c r="DN23" i="7" s="1"/>
  <c r="BU30" i="3"/>
  <c r="DN30" i="7" s="1"/>
  <c r="BU22" i="3"/>
  <c r="DN22" i="7" s="1"/>
  <c r="BU40" i="3"/>
  <c r="DN40" i="7" s="1"/>
  <c r="BU41" i="3"/>
  <c r="DN41" i="7" s="1"/>
  <c r="BU28" i="3"/>
  <c r="DN28" i="7" s="1"/>
  <c r="BU24" i="3"/>
  <c r="DN24" i="7" s="1"/>
  <c r="BU19" i="3"/>
  <c r="DN19" i="7" s="1"/>
  <c r="BU12" i="3"/>
  <c r="DN12" i="7" s="1"/>
  <c r="BU11" i="3"/>
  <c r="DN11" i="7" s="1"/>
  <c r="BU29" i="3"/>
  <c r="DN29" i="7" s="1"/>
  <c r="BU8" i="3"/>
  <c r="DN8" i="7" s="1"/>
  <c r="BU25" i="3"/>
  <c r="DN25" i="7" s="1"/>
  <c r="BU4" i="3"/>
  <c r="DN4" i="7" s="1"/>
  <c r="BU36" i="3"/>
  <c r="DN36" i="7" s="1"/>
  <c r="BU9" i="3"/>
  <c r="DN9" i="7" s="1"/>
  <c r="BU27" i="3"/>
  <c r="DN27" i="7" s="1"/>
  <c r="BU20" i="3"/>
  <c r="DN20" i="7" s="1"/>
  <c r="BU15" i="3"/>
  <c r="DN15" i="7" s="1"/>
  <c r="BU14" i="3"/>
  <c r="DN14" i="7" s="1"/>
  <c r="BU43" i="3"/>
  <c r="DN43" i="7" s="1"/>
  <c r="BU26" i="3"/>
  <c r="DN26" i="7" s="1"/>
  <c r="BU7" i="3"/>
  <c r="DN7" i="7" s="1"/>
  <c r="BU37" i="3"/>
  <c r="DN37" i="7" s="1"/>
  <c r="BU10" i="3"/>
  <c r="DN10" i="7" s="1"/>
  <c r="BU32" i="3"/>
  <c r="DN32" i="7" s="1"/>
  <c r="BU34" i="3"/>
  <c r="DN34" i="7" s="1"/>
  <c r="BU31" i="3"/>
  <c r="DN31" i="7" s="1"/>
  <c r="BU16" i="3"/>
  <c r="DN16" i="7" s="1"/>
  <c r="BV22" i="3"/>
  <c r="DQ22" i="7" s="1"/>
  <c r="BV33" i="3"/>
  <c r="DQ33" i="7" s="1"/>
  <c r="BV37" i="3"/>
  <c r="DQ37" i="7" s="1"/>
  <c r="BV13" i="3"/>
  <c r="DQ13" i="7" s="1"/>
  <c r="BV40" i="3"/>
  <c r="DQ40" i="7" s="1"/>
  <c r="BV10" i="3"/>
  <c r="DQ10" i="7" s="1"/>
  <c r="BV35" i="3"/>
  <c r="DQ35" i="7" s="1"/>
  <c r="BV39" i="3"/>
  <c r="DQ39" i="7" s="1"/>
  <c r="BV21" i="3"/>
  <c r="DQ21" i="7" s="1"/>
  <c r="BV24" i="3"/>
  <c r="DQ24" i="7" s="1"/>
  <c r="BV32" i="3"/>
  <c r="DQ32" i="7" s="1"/>
  <c r="BV19" i="3"/>
  <c r="DQ19" i="7" s="1"/>
  <c r="BV36" i="3"/>
  <c r="DQ36" i="7" s="1"/>
  <c r="BV15" i="3"/>
  <c r="DQ15" i="7" s="1"/>
  <c r="BV16" i="3"/>
  <c r="DQ16" i="7" s="1"/>
  <c r="BV20" i="3"/>
  <c r="DQ20" i="7" s="1"/>
  <c r="BV17" i="3"/>
  <c r="DQ17" i="7" s="1"/>
  <c r="BV28" i="3"/>
  <c r="DQ28" i="7" s="1"/>
  <c r="BV4" i="3"/>
  <c r="DQ4" i="7" s="1"/>
  <c r="BV31" i="3"/>
  <c r="DQ31" i="7" s="1"/>
  <c r="BV11" i="3"/>
  <c r="DQ11" i="7" s="1"/>
  <c r="BV7" i="3"/>
  <c r="DQ7" i="7" s="1"/>
  <c r="BV29" i="3"/>
  <c r="DQ29" i="7" s="1"/>
  <c r="BV18" i="3"/>
  <c r="DQ18" i="7" s="1"/>
  <c r="BV30" i="3"/>
  <c r="DQ30" i="7" s="1"/>
  <c r="BV12" i="3"/>
  <c r="DQ12" i="7" s="1"/>
  <c r="BV5" i="3"/>
  <c r="DQ5" i="7" s="1"/>
  <c r="BV25" i="3"/>
  <c r="DQ25" i="7" s="1"/>
  <c r="BV44" i="3"/>
  <c r="DQ44" i="7" s="1"/>
  <c r="BV27" i="3"/>
  <c r="DQ27" i="7" s="1"/>
  <c r="BV14" i="3"/>
  <c r="DQ14" i="7" s="1"/>
  <c r="BV43" i="3"/>
  <c r="DQ43" i="7" s="1"/>
  <c r="BV8" i="3"/>
  <c r="DQ8" i="7" s="1"/>
  <c r="BV41" i="3"/>
  <c r="DQ41" i="7" s="1"/>
  <c r="BV23" i="3"/>
  <c r="DQ23" i="7" s="1"/>
  <c r="BV9" i="3"/>
  <c r="DQ9" i="7" s="1"/>
  <c r="BV6" i="3"/>
  <c r="DQ6" i="7" s="1"/>
  <c r="BV42" i="3"/>
  <c r="DQ42" i="7" s="1"/>
  <c r="BV34" i="3"/>
  <c r="DQ34" i="7" s="1"/>
  <c r="BV26" i="3"/>
  <c r="DQ26" i="7" s="1"/>
  <c r="BW4" i="3"/>
  <c r="DP4" i="7" s="1"/>
  <c r="BW33" i="3"/>
  <c r="DP33" i="7" s="1"/>
  <c r="BW35" i="3"/>
  <c r="DP35" i="7" s="1"/>
  <c r="BW6" i="3"/>
  <c r="DP6" i="7" s="1"/>
  <c r="BW13" i="3"/>
  <c r="DP13" i="7" s="1"/>
  <c r="BW22" i="3"/>
  <c r="DP22" i="7" s="1"/>
  <c r="BW39" i="3"/>
  <c r="DP39" i="7" s="1"/>
  <c r="BW24" i="3"/>
  <c r="DP24" i="7" s="1"/>
  <c r="BW10" i="3"/>
  <c r="DP10" i="7" s="1"/>
  <c r="BW37" i="3"/>
  <c r="DP37" i="7" s="1"/>
  <c r="BW15" i="3"/>
  <c r="DP15" i="7" s="1"/>
  <c r="BW17" i="3"/>
  <c r="DP17" i="7" s="1"/>
  <c r="BW42" i="3"/>
  <c r="DP42" i="7" s="1"/>
  <c r="BW12" i="3"/>
  <c r="DP12" i="7" s="1"/>
  <c r="BW25" i="3"/>
  <c r="DP25" i="7" s="1"/>
  <c r="BW41" i="3"/>
  <c r="DP41" i="7" s="1"/>
  <c r="BW30" i="3"/>
  <c r="DP30" i="7" s="1"/>
  <c r="BW5" i="3"/>
  <c r="DP5" i="7" s="1"/>
  <c r="BW32" i="3"/>
  <c r="DP32" i="7" s="1"/>
  <c r="BW34" i="3"/>
  <c r="DP34" i="7" s="1"/>
  <c r="BW27" i="3"/>
  <c r="DP27" i="7" s="1"/>
  <c r="BW36" i="3"/>
  <c r="DP36" i="7" s="1"/>
  <c r="BW29" i="3"/>
  <c r="DP29" i="7" s="1"/>
  <c r="BW18" i="3"/>
  <c r="DP18" i="7" s="1"/>
  <c r="BW19" i="3"/>
  <c r="DP19" i="7" s="1"/>
  <c r="BW14" i="3"/>
  <c r="DP14" i="7" s="1"/>
  <c r="BW9" i="3"/>
  <c r="DP9" i="7" s="1"/>
  <c r="BW43" i="3"/>
  <c r="DP43" i="7" s="1"/>
  <c r="BW11" i="3"/>
  <c r="DP11" i="7" s="1"/>
  <c r="BW31" i="3"/>
  <c r="DP31" i="7" s="1"/>
  <c r="BW23" i="3"/>
  <c r="DP23" i="7" s="1"/>
  <c r="BW16" i="3"/>
  <c r="DP16" i="7" s="1"/>
  <c r="BW28" i="3"/>
  <c r="DP28" i="7" s="1"/>
  <c r="BW21" i="3"/>
  <c r="DP21" i="7" s="1"/>
  <c r="BW44" i="3"/>
  <c r="DP44" i="7" s="1"/>
  <c r="BW8" i="3"/>
  <c r="DP8" i="7" s="1"/>
  <c r="BW26" i="3"/>
  <c r="DP26" i="7" s="1"/>
  <c r="BW40" i="3"/>
  <c r="DP40" i="7" s="1"/>
  <c r="BW20" i="3"/>
  <c r="DP20" i="7" s="1"/>
  <c r="BW7" i="3"/>
  <c r="DP7" i="7" s="1"/>
  <c r="BX34" i="3"/>
  <c r="DR34" i="7" s="1"/>
  <c r="BX30" i="3"/>
  <c r="DR30" i="7" s="1"/>
  <c r="BX22" i="3"/>
  <c r="DR22" i="7" s="1"/>
  <c r="BX10" i="3"/>
  <c r="DR10" i="7" s="1"/>
  <c r="BX23" i="3"/>
  <c r="DR23" i="7" s="1"/>
  <c r="BX14" i="3"/>
  <c r="DR14" i="7" s="1"/>
  <c r="BX5" i="3"/>
  <c r="DR5" i="7" s="1"/>
  <c r="BX6" i="3"/>
  <c r="DR6" i="7" s="1"/>
  <c r="BX4" i="3"/>
  <c r="DR4" i="7" s="1"/>
  <c r="BX13" i="3"/>
  <c r="DR13" i="7" s="1"/>
  <c r="BX32" i="3"/>
  <c r="DR32" i="7" s="1"/>
  <c r="BX16" i="3"/>
  <c r="DR16" i="7" s="1"/>
  <c r="BX11" i="3"/>
  <c r="DR11" i="7" s="1"/>
  <c r="BX37" i="3"/>
  <c r="DR37" i="7" s="1"/>
  <c r="BX35" i="3"/>
  <c r="DR35" i="7" s="1"/>
  <c r="BX8" i="3"/>
  <c r="DR8" i="7" s="1"/>
  <c r="BX26" i="3"/>
  <c r="DR26" i="7" s="1"/>
  <c r="BX27" i="3"/>
  <c r="DR27" i="7" s="1"/>
  <c r="BX24" i="3"/>
  <c r="DR24" i="7" s="1"/>
  <c r="BX29" i="3"/>
  <c r="DR29" i="7" s="1"/>
  <c r="BX36" i="3"/>
  <c r="DR36" i="7" s="1"/>
  <c r="BX43" i="3"/>
  <c r="DR43" i="7" s="1"/>
  <c r="BX19" i="3"/>
  <c r="DR19" i="7" s="1"/>
  <c r="BX42" i="3"/>
  <c r="DR42" i="7" s="1"/>
  <c r="BX40" i="3"/>
  <c r="DR40" i="7" s="1"/>
  <c r="BX15" i="3"/>
  <c r="DR15" i="7" s="1"/>
  <c r="BX25" i="3"/>
  <c r="DR25" i="7" s="1"/>
  <c r="BX21" i="3"/>
  <c r="DR21" i="7" s="1"/>
  <c r="BX7" i="3"/>
  <c r="DR7" i="7" s="1"/>
  <c r="BX39" i="3"/>
  <c r="DR39" i="7" s="1"/>
  <c r="BX9" i="3"/>
  <c r="DR9" i="7" s="1"/>
  <c r="BX28" i="3"/>
  <c r="DR28" i="7" s="1"/>
  <c r="BX44" i="3"/>
  <c r="DR44" i="7" s="1"/>
  <c r="BX31" i="3"/>
  <c r="DR31" i="7" s="1"/>
  <c r="BX18" i="3"/>
  <c r="DR18" i="7" s="1"/>
  <c r="BX41" i="3"/>
  <c r="DR41" i="7" s="1"/>
  <c r="BX17" i="3"/>
  <c r="DR17" i="7" s="1"/>
  <c r="BX12" i="3"/>
  <c r="DR12" i="7" s="1"/>
  <c r="BX33" i="3"/>
  <c r="DR33" i="7" s="1"/>
  <c r="BX20" i="3"/>
  <c r="DR20" i="7" s="1"/>
  <c r="BY21" i="3"/>
  <c r="DI21" i="7" s="1"/>
  <c r="BY35" i="3"/>
  <c r="DI35" i="7" s="1"/>
  <c r="BY28" i="3"/>
  <c r="DI28" i="7" s="1"/>
  <c r="BY22" i="3"/>
  <c r="DI22" i="7" s="1"/>
  <c r="BY16" i="3"/>
  <c r="DI16" i="7" s="1"/>
  <c r="BY30" i="3"/>
  <c r="DI30" i="7" s="1"/>
  <c r="BY4" i="3"/>
  <c r="DI4" i="7" s="1"/>
  <c r="BY15" i="3"/>
  <c r="DI15" i="7" s="1"/>
  <c r="BY36" i="3"/>
  <c r="DI36" i="7" s="1"/>
  <c r="BY43" i="3"/>
  <c r="DI43" i="7" s="1"/>
  <c r="BY23" i="3"/>
  <c r="DI23" i="7" s="1"/>
  <c r="BY14" i="3"/>
  <c r="DI14" i="7" s="1"/>
  <c r="BY12" i="3"/>
  <c r="DI12" i="7" s="1"/>
  <c r="BY5" i="3"/>
  <c r="DI5" i="7" s="1"/>
  <c r="BY8" i="3"/>
  <c r="DI8" i="7" s="1"/>
  <c r="BY6" i="3"/>
  <c r="DI6" i="7" s="1"/>
  <c r="BY10" i="3"/>
  <c r="DI10" i="7" s="1"/>
  <c r="BY25" i="3"/>
  <c r="DI25" i="7" s="1"/>
  <c r="BY17" i="3"/>
  <c r="DI17" i="7" s="1"/>
  <c r="BY31" i="3"/>
  <c r="DI31" i="7" s="1"/>
  <c r="BY20" i="3"/>
  <c r="DI20" i="7" s="1"/>
  <c r="BY29" i="3"/>
  <c r="DI29" i="7" s="1"/>
  <c r="BY33" i="3"/>
  <c r="DI33" i="7" s="1"/>
  <c r="BY34" i="3"/>
  <c r="DI34" i="7" s="1"/>
  <c r="BY44" i="3"/>
  <c r="DI44" i="7" s="1"/>
  <c r="BY40" i="3"/>
  <c r="DI40" i="7" s="1"/>
  <c r="I1286" i="5" s="1"/>
  <c r="BY27" i="3"/>
  <c r="DI27" i="7" s="1"/>
  <c r="BY7" i="3"/>
  <c r="DI7" i="7" s="1"/>
  <c r="BY9" i="3"/>
  <c r="DI9" i="7" s="1"/>
  <c r="BY11" i="3"/>
  <c r="DI11" i="7" s="1"/>
  <c r="BY41" i="3"/>
  <c r="DI41" i="7" s="1"/>
  <c r="BY19" i="3"/>
  <c r="DI19" i="7" s="1"/>
  <c r="BY13" i="3"/>
  <c r="DI13" i="7" s="1"/>
  <c r="BY32" i="3"/>
  <c r="DI32" i="7" s="1"/>
  <c r="I1278" i="5" s="1"/>
  <c r="BY42" i="3"/>
  <c r="DI42" i="7" s="1"/>
  <c r="BY37" i="3"/>
  <c r="DI37" i="7" s="1"/>
  <c r="BY24" i="3"/>
  <c r="DI24" i="7" s="1"/>
  <c r="BY26" i="3"/>
  <c r="DI26" i="7" s="1"/>
  <c r="I1272" i="5" s="1"/>
  <c r="BY39" i="3"/>
  <c r="DI39" i="7" s="1"/>
  <c r="BY18" i="3"/>
  <c r="DI18" i="7" s="1"/>
  <c r="BZ8" i="3"/>
  <c r="DL8" i="7" s="1"/>
  <c r="BZ40" i="3"/>
  <c r="DL40" i="7" s="1"/>
  <c r="BZ41" i="3"/>
  <c r="DL41" i="7" s="1"/>
  <c r="BZ17" i="3"/>
  <c r="DL17" i="7" s="1"/>
  <c r="BZ7" i="3"/>
  <c r="DL7" i="7" s="1"/>
  <c r="BZ19" i="3"/>
  <c r="DL19" i="7" s="1"/>
  <c r="BZ44" i="3"/>
  <c r="DL44" i="7" s="1"/>
  <c r="BZ10" i="3"/>
  <c r="DL10" i="7" s="1"/>
  <c r="BZ15" i="3"/>
  <c r="DL15" i="7" s="1"/>
  <c r="BZ6" i="3"/>
  <c r="DL6" i="7" s="1"/>
  <c r="BZ33" i="3"/>
  <c r="DL33" i="7" s="1"/>
  <c r="BZ32" i="3"/>
  <c r="DL32" i="7" s="1"/>
  <c r="BZ4" i="3"/>
  <c r="DL4" i="7" s="1"/>
  <c r="BZ34" i="3"/>
  <c r="DL34" i="7" s="1"/>
  <c r="BZ25" i="3"/>
  <c r="DL25" i="7" s="1"/>
  <c r="BZ5" i="3"/>
  <c r="DL5" i="7" s="1"/>
  <c r="BZ9" i="3"/>
  <c r="DL9" i="7" s="1"/>
  <c r="BZ22" i="3"/>
  <c r="DL22" i="7" s="1"/>
  <c r="BZ21" i="3"/>
  <c r="DL21" i="7" s="1"/>
  <c r="BZ36" i="3"/>
  <c r="DL36" i="7" s="1"/>
  <c r="BZ43" i="3"/>
  <c r="DL43" i="7" s="1"/>
  <c r="BZ24" i="3"/>
  <c r="DL24" i="7" s="1"/>
  <c r="BZ35" i="3"/>
  <c r="DL35" i="7" s="1"/>
  <c r="BZ12" i="3"/>
  <c r="DL12" i="7" s="1"/>
  <c r="BZ42" i="3"/>
  <c r="DL42" i="7" s="1"/>
  <c r="BZ31" i="3"/>
  <c r="DL31" i="7" s="1"/>
  <c r="BZ28" i="3"/>
  <c r="DL28" i="7" s="1"/>
  <c r="BZ11" i="3"/>
  <c r="DL11" i="7" s="1"/>
  <c r="BZ37" i="3"/>
  <c r="DL37" i="7" s="1"/>
  <c r="BZ23" i="3"/>
  <c r="DL23" i="7" s="1"/>
  <c r="BZ20" i="3"/>
  <c r="DL20" i="7" s="1"/>
  <c r="BZ30" i="3"/>
  <c r="DL30" i="7" s="1"/>
  <c r="BZ18" i="3"/>
  <c r="DL18" i="7" s="1"/>
  <c r="BZ29" i="3"/>
  <c r="DL29" i="7" s="1"/>
  <c r="BZ13" i="3"/>
  <c r="DL13" i="7" s="1"/>
  <c r="BZ27" i="3"/>
  <c r="DL27" i="7" s="1"/>
  <c r="BZ16" i="3"/>
  <c r="DL16" i="7" s="1"/>
  <c r="BZ39" i="3"/>
  <c r="DL39" i="7" s="1"/>
  <c r="BZ14" i="3"/>
  <c r="DL14" i="7" s="1"/>
  <c r="BZ26" i="3"/>
  <c r="DL26" i="7" s="1"/>
  <c r="CA44" i="3"/>
  <c r="DJ44" i="7" s="1"/>
  <c r="CA8" i="3"/>
  <c r="DJ8" i="7" s="1"/>
  <c r="CA4" i="3"/>
  <c r="DJ4" i="7" s="1"/>
  <c r="CA10" i="3"/>
  <c r="DJ10" i="7" s="1"/>
  <c r="CA13" i="3"/>
  <c r="DJ13" i="7" s="1"/>
  <c r="CA24" i="3"/>
  <c r="DJ24" i="7" s="1"/>
  <c r="CA9" i="3"/>
  <c r="DJ9" i="7" s="1"/>
  <c r="CA43" i="3"/>
  <c r="DJ43" i="7" s="1"/>
  <c r="CA35" i="3"/>
  <c r="DJ35" i="7" s="1"/>
  <c r="CA7" i="3"/>
  <c r="DJ7" i="7" s="1"/>
  <c r="CA41" i="3"/>
  <c r="DJ41" i="7" s="1"/>
  <c r="CA39" i="3"/>
  <c r="DJ39" i="7" s="1"/>
  <c r="CA16" i="3"/>
  <c r="DJ16" i="7" s="1"/>
  <c r="CA11" i="3"/>
  <c r="DJ11" i="7" s="1"/>
  <c r="CA28" i="3"/>
  <c r="DJ28" i="7" s="1"/>
  <c r="CA27" i="3"/>
  <c r="DJ27" i="7" s="1"/>
  <c r="CA29" i="3"/>
  <c r="DJ29" i="7" s="1"/>
  <c r="CA14" i="3"/>
  <c r="DJ14" i="7" s="1"/>
  <c r="CA31" i="3"/>
  <c r="DJ31" i="7" s="1"/>
  <c r="CA40" i="3"/>
  <c r="DJ40" i="7" s="1"/>
  <c r="CA5" i="3"/>
  <c r="DJ5" i="7" s="1"/>
  <c r="CA23" i="3"/>
  <c r="DJ23" i="7" s="1"/>
  <c r="CA19" i="3"/>
  <c r="DJ19" i="7" s="1"/>
  <c r="CA22" i="3"/>
  <c r="DJ22" i="7" s="1"/>
  <c r="CA37" i="3"/>
  <c r="DJ37" i="7" s="1"/>
  <c r="CA18" i="3"/>
  <c r="DJ18" i="7" s="1"/>
  <c r="CA32" i="3"/>
  <c r="DJ32" i="7" s="1"/>
  <c r="CA36" i="3"/>
  <c r="DJ36" i="7" s="1"/>
  <c r="CA15" i="3"/>
  <c r="DJ15" i="7" s="1"/>
  <c r="CA25" i="3"/>
  <c r="DJ25" i="7" s="1"/>
  <c r="CA20" i="3"/>
  <c r="DJ20" i="7" s="1"/>
  <c r="CA26" i="3"/>
  <c r="DJ26" i="7" s="1"/>
  <c r="CA30" i="3"/>
  <c r="DJ30" i="7" s="1"/>
  <c r="CA33" i="3"/>
  <c r="DJ33" i="7" s="1"/>
  <c r="CA12" i="3"/>
  <c r="DJ12" i="7" s="1"/>
  <c r="CA21" i="3"/>
  <c r="DJ21" i="7" s="1"/>
  <c r="CA34" i="3"/>
  <c r="DJ34" i="7" s="1"/>
  <c r="CA17" i="3"/>
  <c r="DJ17" i="7" s="1"/>
  <c r="CA6" i="3"/>
  <c r="DJ6" i="7" s="1"/>
  <c r="CA42" i="3"/>
  <c r="DJ42" i="7" s="1"/>
  <c r="CB42" i="3"/>
  <c r="DK42" i="7" s="1"/>
  <c r="CB22" i="3"/>
  <c r="DK22" i="7" s="1"/>
  <c r="CB43" i="3"/>
  <c r="DK43" i="7" s="1"/>
  <c r="CB41" i="3"/>
  <c r="DK41" i="7" s="1"/>
  <c r="CB25" i="3"/>
  <c r="DK25" i="7" s="1"/>
  <c r="CB33" i="3"/>
  <c r="DK33" i="7" s="1"/>
  <c r="CB35" i="3"/>
  <c r="DK35" i="7" s="1"/>
  <c r="CB39" i="3"/>
  <c r="DK39" i="7" s="1"/>
  <c r="CB30" i="3"/>
  <c r="DK30" i="7" s="1"/>
  <c r="CB13" i="3"/>
  <c r="DK13" i="7" s="1"/>
  <c r="CB36" i="3"/>
  <c r="DK36" i="7" s="1"/>
  <c r="CB7" i="3"/>
  <c r="DK7" i="7" s="1"/>
  <c r="CB29" i="3"/>
  <c r="DK29" i="7" s="1"/>
  <c r="CB18" i="3"/>
  <c r="DK18" i="7" s="1"/>
  <c r="CB5" i="3"/>
  <c r="DK5" i="7" s="1"/>
  <c r="CB24" i="3"/>
  <c r="DK24" i="7" s="1"/>
  <c r="CB34" i="3"/>
  <c r="DK34" i="7" s="1"/>
  <c r="CB20" i="3"/>
  <c r="DK20" i="7" s="1"/>
  <c r="L27" i="9" s="1"/>
  <c r="CB32" i="3"/>
  <c r="DK32" i="7" s="1"/>
  <c r="CB14" i="3"/>
  <c r="DK14" i="7" s="1"/>
  <c r="CB16" i="3"/>
  <c r="DK16" i="7" s="1"/>
  <c r="CB44" i="3"/>
  <c r="DK44" i="7" s="1"/>
  <c r="CB23" i="3"/>
  <c r="DK23" i="7" s="1"/>
  <c r="CB4" i="3"/>
  <c r="DK4" i="7" s="1"/>
  <c r="CB15" i="3"/>
  <c r="DK15" i="7" s="1"/>
  <c r="CB8" i="3"/>
  <c r="DK8" i="7" s="1"/>
  <c r="CB26" i="3"/>
  <c r="DK26" i="7" s="1"/>
  <c r="CB40" i="3"/>
  <c r="DK40" i="7" s="1"/>
  <c r="CB27" i="3"/>
  <c r="DK27" i="7" s="1"/>
  <c r="CB19" i="3"/>
  <c r="DK19" i="7" s="1"/>
  <c r="L26" i="9" s="1"/>
  <c r="CB11" i="3"/>
  <c r="DK11" i="7" s="1"/>
  <c r="CB28" i="3"/>
  <c r="DK28" i="7" s="1"/>
  <c r="CB21" i="3"/>
  <c r="DK21" i="7" s="1"/>
  <c r="CB6" i="3"/>
  <c r="DK6" i="7" s="1"/>
  <c r="CB10" i="3"/>
  <c r="DK10" i="7" s="1"/>
  <c r="CB9" i="3"/>
  <c r="DK9" i="7" s="1"/>
  <c r="CB37" i="3"/>
  <c r="DK37" i="7" s="1"/>
  <c r="CB17" i="3"/>
  <c r="DK17" i="7" s="1"/>
  <c r="L24" i="9" s="1"/>
  <c r="CB31" i="3"/>
  <c r="DK31" i="7" s="1"/>
  <c r="CB12" i="3"/>
  <c r="DK12" i="7" s="1"/>
  <c r="AR38" i="3"/>
  <c r="L13" i="9" l="1"/>
  <c r="AL1423" i="5"/>
  <c r="V1424" i="5"/>
  <c r="AW1422" i="5"/>
  <c r="AS1422" i="5"/>
  <c r="AS1567" i="5"/>
  <c r="AW1567" i="5"/>
  <c r="AS799" i="5"/>
  <c r="AW799" i="5"/>
  <c r="AB1564" i="5"/>
  <c r="U1564" i="5"/>
  <c r="W1566" i="5"/>
  <c r="Y1565" i="5"/>
  <c r="AS956" i="5"/>
  <c r="AW956" i="5"/>
  <c r="AS1112" i="5"/>
  <c r="AW1112" i="5"/>
  <c r="AW643" i="5"/>
  <c r="U488" i="5"/>
  <c r="AB488" i="5"/>
  <c r="W490" i="5"/>
  <c r="Y489" i="5"/>
  <c r="AS491" i="5"/>
  <c r="AW329" i="5"/>
  <c r="AS174" i="5"/>
  <c r="AW174" i="5"/>
  <c r="L40" i="9"/>
  <c r="L34" i="9"/>
  <c r="L41" i="9"/>
  <c r="L37" i="9"/>
  <c r="L38" i="9"/>
  <c r="L17" i="9"/>
  <c r="L18" i="9"/>
  <c r="L33" i="9"/>
  <c r="L30" i="9"/>
  <c r="L39" i="9"/>
  <c r="L12" i="9"/>
  <c r="L43" i="9"/>
  <c r="L42" i="9"/>
  <c r="L50" i="9"/>
  <c r="I1285" i="5"/>
  <c r="I1284" i="5"/>
  <c r="I1288" i="5"/>
  <c r="I1287" i="5"/>
  <c r="I1273" i="5"/>
  <c r="I1279" i="5"/>
  <c r="I1263" i="5"/>
  <c r="I1254" i="5"/>
  <c r="I1269" i="5"/>
  <c r="I1250" i="5"/>
  <c r="I1274" i="5"/>
  <c r="AF1331" i="5"/>
  <c r="AF1335" i="5"/>
  <c r="AF1334" i="5"/>
  <c r="AF1322" i="5"/>
  <c r="AF1336" i="5"/>
  <c r="AL644" i="5"/>
  <c r="AS644" i="5" s="1"/>
  <c r="V645" i="5"/>
  <c r="AL1568" i="5"/>
  <c r="V1569" i="5"/>
  <c r="AF1340" i="5"/>
  <c r="AF1328" i="5"/>
  <c r="AF1326" i="5"/>
  <c r="AF1329" i="5"/>
  <c r="AL492" i="5"/>
  <c r="AW492" i="5" s="1"/>
  <c r="V493" i="5"/>
  <c r="T46" i="4"/>
  <c r="L51" i="9"/>
  <c r="L29" i="9"/>
  <c r="J1272" i="5"/>
  <c r="M1272" i="5" s="1"/>
  <c r="N1272" i="5"/>
  <c r="T1272" i="5"/>
  <c r="N33" i="9" s="1"/>
  <c r="O1272" i="5"/>
  <c r="J1278" i="5"/>
  <c r="M1278" i="5" s="1"/>
  <c r="O1278" i="5"/>
  <c r="T1278" i="5"/>
  <c r="N39" i="9" s="1"/>
  <c r="N1278" i="5"/>
  <c r="I1257" i="5"/>
  <c r="J1286" i="5"/>
  <c r="M1286" i="5" s="1"/>
  <c r="O1286" i="5"/>
  <c r="T1286" i="5"/>
  <c r="N47" i="9" s="1"/>
  <c r="N1286" i="5"/>
  <c r="I1275" i="5"/>
  <c r="I1271" i="5"/>
  <c r="I1251" i="5"/>
  <c r="I1289" i="5"/>
  <c r="I1276" i="5"/>
  <c r="I1281" i="5"/>
  <c r="AF1324" i="5"/>
  <c r="AF1332" i="5"/>
  <c r="AL957" i="5"/>
  <c r="V958" i="5"/>
  <c r="AB1107" i="5"/>
  <c r="U1107" i="5"/>
  <c r="AF1320" i="5"/>
  <c r="AF1333" i="5"/>
  <c r="L25" i="9"/>
  <c r="L28" i="9"/>
  <c r="L23" i="9"/>
  <c r="L49" i="9"/>
  <c r="I1270" i="5"/>
  <c r="I1259" i="5"/>
  <c r="I1255" i="5"/>
  <c r="S46" i="4"/>
  <c r="I1290" i="5"/>
  <c r="I1266" i="5"/>
  <c r="I1256" i="5"/>
  <c r="I1258" i="5"/>
  <c r="I1282" i="5"/>
  <c r="I1262" i="5"/>
  <c r="I1267" i="5"/>
  <c r="AB952" i="5"/>
  <c r="U952" i="5"/>
  <c r="AB1421" i="5"/>
  <c r="U1421" i="5"/>
  <c r="AF1323" i="5"/>
  <c r="W1109" i="5"/>
  <c r="Y1108" i="5"/>
  <c r="AF1338" i="5"/>
  <c r="AF1321" i="5"/>
  <c r="AL1113" i="5"/>
  <c r="V1114" i="5"/>
  <c r="U640" i="5"/>
  <c r="AB640" i="5"/>
  <c r="AL800" i="5"/>
  <c r="V801" i="5"/>
  <c r="AF1337" i="5"/>
  <c r="AF1341" i="5"/>
  <c r="AF1319" i="5"/>
  <c r="L15" i="9"/>
  <c r="L20" i="9"/>
  <c r="L44" i="9"/>
  <c r="L22" i="9"/>
  <c r="L36" i="9"/>
  <c r="L32" i="9"/>
  <c r="L19" i="9"/>
  <c r="L16" i="9"/>
  <c r="L35" i="9"/>
  <c r="L47" i="9"/>
  <c r="L11" i="9"/>
  <c r="L21" i="9"/>
  <c r="L31" i="9"/>
  <c r="L14" i="9"/>
  <c r="L46" i="9"/>
  <c r="L45" i="9"/>
  <c r="L48" i="9"/>
  <c r="I1264" i="5"/>
  <c r="I1283" i="5"/>
  <c r="I1265" i="5"/>
  <c r="I1253" i="5"/>
  <c r="I1280" i="5"/>
  <c r="I1277" i="5"/>
  <c r="I1252" i="5"/>
  <c r="I1260" i="5"/>
  <c r="I1261" i="5"/>
  <c r="I1268" i="5"/>
  <c r="AF1317" i="5"/>
  <c r="AF1325" i="5"/>
  <c r="W954" i="5"/>
  <c r="Y953" i="5"/>
  <c r="W1423" i="5"/>
  <c r="Y1422" i="5"/>
  <c r="AF1339" i="5"/>
  <c r="AF1318" i="5"/>
  <c r="W642" i="5"/>
  <c r="Y641" i="5"/>
  <c r="AF1330" i="5"/>
  <c r="AF1327" i="5"/>
  <c r="U17" i="5"/>
  <c r="AB17" i="5"/>
  <c r="AS18" i="5"/>
  <c r="AW18" i="5"/>
  <c r="W18" i="5"/>
  <c r="Y18" i="5" s="1"/>
  <c r="V19" i="5"/>
  <c r="AL19" i="5" s="1"/>
  <c r="U328" i="5"/>
  <c r="V330" i="5"/>
  <c r="AL330" i="5" s="1"/>
  <c r="Y329" i="5"/>
  <c r="AB329" i="5" s="1"/>
  <c r="AB173" i="5"/>
  <c r="U173" i="5"/>
  <c r="T19" i="4"/>
  <c r="T8" i="4"/>
  <c r="T21" i="4"/>
  <c r="T22" i="4"/>
  <c r="S28" i="4"/>
  <c r="S34" i="4"/>
  <c r="S42" i="4"/>
  <c r="S45" i="4"/>
  <c r="V175" i="5"/>
  <c r="AL175" i="5" s="1"/>
  <c r="Y174" i="5"/>
  <c r="T10" i="4"/>
  <c r="T15" i="4"/>
  <c r="S7" i="4"/>
  <c r="S32" i="4"/>
  <c r="T39" i="4"/>
  <c r="T23" i="4"/>
  <c r="T29" i="4"/>
  <c r="T17" i="4"/>
  <c r="T18" i="4"/>
  <c r="T36" i="4"/>
  <c r="T31" i="4"/>
  <c r="T32" i="4"/>
  <c r="T27" i="4"/>
  <c r="T44" i="4"/>
  <c r="S26" i="4"/>
  <c r="S15" i="4"/>
  <c r="S11" i="4"/>
  <c r="S22" i="4"/>
  <c r="S12" i="4"/>
  <c r="S14" i="4"/>
  <c r="S38" i="4"/>
  <c r="S18" i="4"/>
  <c r="S23" i="4"/>
  <c r="T35" i="4"/>
  <c r="S13" i="4"/>
  <c r="S31" i="4"/>
  <c r="T14" i="4"/>
  <c r="T11" i="4"/>
  <c r="T30" i="4"/>
  <c r="T42" i="4"/>
  <c r="T6" i="4"/>
  <c r="T16" i="4"/>
  <c r="T26" i="4"/>
  <c r="T9" i="4"/>
  <c r="T41" i="4"/>
  <c r="T40" i="4"/>
  <c r="T43" i="4"/>
  <c r="S20" i="4"/>
  <c r="S39" i="4"/>
  <c r="S21" i="4"/>
  <c r="S9" i="4"/>
  <c r="S36" i="4"/>
  <c r="S33" i="4"/>
  <c r="S8" i="4"/>
  <c r="S16" i="4"/>
  <c r="S17" i="4"/>
  <c r="S24" i="4"/>
  <c r="T20" i="4"/>
  <c r="T24" i="4"/>
  <c r="S27" i="4"/>
  <c r="S37" i="4"/>
  <c r="T33" i="4"/>
  <c r="T12" i="4"/>
  <c r="T13" i="4"/>
  <c r="T28" i="4"/>
  <c r="T25" i="4"/>
  <c r="T34" i="4"/>
  <c r="T7" i="4"/>
  <c r="T38" i="4"/>
  <c r="T37" i="4"/>
  <c r="T45" i="4"/>
  <c r="S41" i="4"/>
  <c r="S40" i="4"/>
  <c r="S44" i="4"/>
  <c r="S43" i="4"/>
  <c r="S29" i="4"/>
  <c r="S35" i="4"/>
  <c r="S19" i="4"/>
  <c r="S10" i="4"/>
  <c r="S25" i="4"/>
  <c r="S6" i="4"/>
  <c r="S30" i="4"/>
  <c r="AS10" i="7"/>
  <c r="AQ1286" i="5" l="1"/>
  <c r="AE1272" i="5"/>
  <c r="AP1272" i="5"/>
  <c r="AR1272" i="5"/>
  <c r="AQ1278" i="5"/>
  <c r="AE1278" i="5"/>
  <c r="AR1278" i="5"/>
  <c r="AP1278" i="5"/>
  <c r="AE1286" i="5"/>
  <c r="AR1286" i="5"/>
  <c r="AP1286" i="5"/>
  <c r="AQ1272" i="5"/>
  <c r="AL1424" i="5"/>
  <c r="V1425" i="5"/>
  <c r="AS1423" i="5"/>
  <c r="AW1423" i="5"/>
  <c r="AS1568" i="5"/>
  <c r="AW1568" i="5"/>
  <c r="AS800" i="5"/>
  <c r="AW800" i="5"/>
  <c r="W1567" i="5"/>
  <c r="Y1566" i="5"/>
  <c r="U1565" i="5"/>
  <c r="AB1565" i="5"/>
  <c r="AS957" i="5"/>
  <c r="AW957" i="5"/>
  <c r="AS1113" i="5"/>
  <c r="AW1113" i="5"/>
  <c r="AW644" i="5"/>
  <c r="AB489" i="5"/>
  <c r="U489" i="5"/>
  <c r="W491" i="5"/>
  <c r="Y490" i="5"/>
  <c r="AS492" i="5"/>
  <c r="AS330" i="5"/>
  <c r="AW330" i="5"/>
  <c r="AS175" i="5"/>
  <c r="AW175" i="5"/>
  <c r="W1424" i="5"/>
  <c r="Y1423" i="5"/>
  <c r="N1261" i="5"/>
  <c r="J1261" i="5"/>
  <c r="M1261" i="5" s="1"/>
  <c r="T1261" i="5"/>
  <c r="N22" i="9" s="1"/>
  <c r="O1261" i="5"/>
  <c r="J1280" i="5"/>
  <c r="M1280" i="5" s="1"/>
  <c r="O1280" i="5"/>
  <c r="T1280" i="5"/>
  <c r="N41" i="9" s="1"/>
  <c r="N1280" i="5"/>
  <c r="J1264" i="5"/>
  <c r="M1264" i="5" s="1"/>
  <c r="O1264" i="5"/>
  <c r="N1264" i="5"/>
  <c r="T1264" i="5"/>
  <c r="N25" i="9" s="1"/>
  <c r="AB641" i="5"/>
  <c r="U641" i="5"/>
  <c r="U953" i="5"/>
  <c r="AB953" i="5"/>
  <c r="T1260" i="5"/>
  <c r="N21" i="9" s="1"/>
  <c r="N1260" i="5"/>
  <c r="J1260" i="5"/>
  <c r="M1260" i="5" s="1"/>
  <c r="O1260" i="5"/>
  <c r="T1253" i="5"/>
  <c r="N14" i="9" s="1"/>
  <c r="J1253" i="5"/>
  <c r="M1253" i="5" s="1"/>
  <c r="O1253" i="5"/>
  <c r="N1253" i="5"/>
  <c r="AL1114" i="5"/>
  <c r="V1115" i="5"/>
  <c r="N1282" i="5"/>
  <c r="T1282" i="5"/>
  <c r="N43" i="9" s="1"/>
  <c r="O1282" i="5"/>
  <c r="J1282" i="5"/>
  <c r="M1282" i="5" s="1"/>
  <c r="N1290" i="5"/>
  <c r="J1290" i="5"/>
  <c r="M1290" i="5" s="1"/>
  <c r="O1290" i="5"/>
  <c r="T1290" i="5"/>
  <c r="N51" i="9" s="1"/>
  <c r="N1270" i="5"/>
  <c r="J1270" i="5"/>
  <c r="M1270" i="5" s="1"/>
  <c r="T1270" i="5"/>
  <c r="N31" i="9" s="1"/>
  <c r="O1270" i="5"/>
  <c r="O1251" i="5"/>
  <c r="N1251" i="5"/>
  <c r="T1251" i="5"/>
  <c r="N12" i="9" s="1"/>
  <c r="J1251" i="5"/>
  <c r="M1251" i="5" s="1"/>
  <c r="P1272" i="5"/>
  <c r="Q1272" i="5" s="1"/>
  <c r="AN1272" i="5" s="1"/>
  <c r="AO1272" i="5" s="1"/>
  <c r="S1272" i="5"/>
  <c r="V494" i="5"/>
  <c r="AL493" i="5"/>
  <c r="AW493" i="5" s="1"/>
  <c r="J1250" i="5"/>
  <c r="M1250" i="5" s="1"/>
  <c r="O1250" i="5"/>
  <c r="T1250" i="5"/>
  <c r="N11" i="9" s="1"/>
  <c r="N1250" i="5"/>
  <c r="O1279" i="5"/>
  <c r="T1279" i="5"/>
  <c r="N40" i="9" s="1"/>
  <c r="J1279" i="5"/>
  <c r="M1279" i="5" s="1"/>
  <c r="N1279" i="5"/>
  <c r="N1284" i="5"/>
  <c r="J1284" i="5"/>
  <c r="M1284" i="5" s="1"/>
  <c r="T1284" i="5"/>
  <c r="N45" i="9" s="1"/>
  <c r="O1284" i="5"/>
  <c r="W643" i="5"/>
  <c r="Y642" i="5"/>
  <c r="W955" i="5"/>
  <c r="Y954" i="5"/>
  <c r="T1252" i="5"/>
  <c r="N13" i="9" s="1"/>
  <c r="O1252" i="5"/>
  <c r="N1252" i="5"/>
  <c r="J1252" i="5"/>
  <c r="M1252" i="5" s="1"/>
  <c r="O1265" i="5"/>
  <c r="T1265" i="5"/>
  <c r="N26" i="9" s="1"/>
  <c r="N1265" i="5"/>
  <c r="J1265" i="5"/>
  <c r="M1265" i="5" s="1"/>
  <c r="J1258" i="5"/>
  <c r="M1258" i="5" s="1"/>
  <c r="N1258" i="5"/>
  <c r="AQ1258" i="5" s="1"/>
  <c r="O1258" i="5"/>
  <c r="T1258" i="5"/>
  <c r="N19" i="9" s="1"/>
  <c r="N1281" i="5"/>
  <c r="T1281" i="5"/>
  <c r="N42" i="9" s="1"/>
  <c r="O1281" i="5"/>
  <c r="J1281" i="5"/>
  <c r="M1281" i="5" s="1"/>
  <c r="O1271" i="5"/>
  <c r="T1271" i="5"/>
  <c r="N32" i="9" s="1"/>
  <c r="N1271" i="5"/>
  <c r="J1271" i="5"/>
  <c r="M1271" i="5" s="1"/>
  <c r="P1286" i="5"/>
  <c r="Q1286" i="5" s="1"/>
  <c r="AN1286" i="5" s="1"/>
  <c r="AO1286" i="5" s="1"/>
  <c r="S1286" i="5"/>
  <c r="T1269" i="5"/>
  <c r="N30" i="9" s="1"/>
  <c r="O1269" i="5"/>
  <c r="N1269" i="5"/>
  <c r="J1269" i="5"/>
  <c r="M1269" i="5" s="1"/>
  <c r="O1273" i="5"/>
  <c r="T1273" i="5"/>
  <c r="N34" i="9" s="1"/>
  <c r="J1273" i="5"/>
  <c r="M1273" i="5" s="1"/>
  <c r="N1273" i="5"/>
  <c r="O1285" i="5"/>
  <c r="N1285" i="5"/>
  <c r="J1285" i="5"/>
  <c r="M1285" i="5" s="1"/>
  <c r="T1285" i="5"/>
  <c r="N46" i="9" s="1"/>
  <c r="AB1422" i="5"/>
  <c r="U1422" i="5"/>
  <c r="O1268" i="5"/>
  <c r="T1268" i="5"/>
  <c r="N29" i="9" s="1"/>
  <c r="N1268" i="5"/>
  <c r="J1268" i="5"/>
  <c r="M1268" i="5" s="1"/>
  <c r="T1277" i="5"/>
  <c r="N38" i="9" s="1"/>
  <c r="O1277" i="5"/>
  <c r="N1277" i="5"/>
  <c r="J1277" i="5"/>
  <c r="M1277" i="5" s="1"/>
  <c r="T1283" i="5"/>
  <c r="N44" i="9" s="1"/>
  <c r="O1283" i="5"/>
  <c r="N1283" i="5"/>
  <c r="J1283" i="5"/>
  <c r="M1283" i="5" s="1"/>
  <c r="AB1108" i="5"/>
  <c r="U1108" i="5"/>
  <c r="T1267" i="5"/>
  <c r="N28" i="9" s="1"/>
  <c r="N1267" i="5"/>
  <c r="O1267" i="5"/>
  <c r="J1267" i="5"/>
  <c r="M1267" i="5" s="1"/>
  <c r="J1256" i="5"/>
  <c r="M1256" i="5" s="1"/>
  <c r="T1256" i="5"/>
  <c r="N17" i="9" s="1"/>
  <c r="O1256" i="5"/>
  <c r="N1256" i="5"/>
  <c r="O1255" i="5"/>
  <c r="N1255" i="5"/>
  <c r="T1255" i="5"/>
  <c r="N16" i="9" s="1"/>
  <c r="J1255" i="5"/>
  <c r="M1255" i="5" s="1"/>
  <c r="O1276" i="5"/>
  <c r="N1276" i="5"/>
  <c r="T1276" i="5"/>
  <c r="N37" i="9" s="1"/>
  <c r="J1276" i="5"/>
  <c r="M1276" i="5" s="1"/>
  <c r="T1275" i="5"/>
  <c r="N36" i="9" s="1"/>
  <c r="O1275" i="5"/>
  <c r="N1275" i="5"/>
  <c r="J1275" i="5"/>
  <c r="M1275" i="5" s="1"/>
  <c r="P1278" i="5"/>
  <c r="Q1278" i="5" s="1"/>
  <c r="AN1278" i="5" s="1"/>
  <c r="AO1278" i="5" s="1"/>
  <c r="S1278" i="5"/>
  <c r="AL645" i="5"/>
  <c r="AS645" i="5" s="1"/>
  <c r="V646" i="5"/>
  <c r="J1274" i="5"/>
  <c r="M1274" i="5" s="1"/>
  <c r="N1274" i="5"/>
  <c r="T1274" i="5"/>
  <c r="N35" i="9" s="1"/>
  <c r="O1274" i="5"/>
  <c r="J1254" i="5"/>
  <c r="M1254" i="5" s="1"/>
  <c r="O1254" i="5"/>
  <c r="N1254" i="5"/>
  <c r="T1254" i="5"/>
  <c r="N15" i="9" s="1"/>
  <c r="O1287" i="5"/>
  <c r="J1287" i="5"/>
  <c r="M1287" i="5" s="1"/>
  <c r="T1287" i="5"/>
  <c r="N48" i="9" s="1"/>
  <c r="N1287" i="5"/>
  <c r="AL801" i="5"/>
  <c r="V802" i="5"/>
  <c r="W1110" i="5"/>
  <c r="Y1109" i="5"/>
  <c r="J1262" i="5"/>
  <c r="M1262" i="5" s="1"/>
  <c r="O1262" i="5"/>
  <c r="N1262" i="5"/>
  <c r="T1262" i="5"/>
  <c r="N23" i="9" s="1"/>
  <c r="J1266" i="5"/>
  <c r="M1266" i="5" s="1"/>
  <c r="N1266" i="5"/>
  <c r="T1266" i="5"/>
  <c r="N27" i="9" s="1"/>
  <c r="O1266" i="5"/>
  <c r="T1259" i="5"/>
  <c r="N20" i="9" s="1"/>
  <c r="N1259" i="5"/>
  <c r="J1259" i="5"/>
  <c r="M1259" i="5" s="1"/>
  <c r="O1259" i="5"/>
  <c r="AL958" i="5"/>
  <c r="V959" i="5"/>
  <c r="O1289" i="5"/>
  <c r="J1289" i="5"/>
  <c r="M1289" i="5" s="1"/>
  <c r="N1289" i="5"/>
  <c r="T1289" i="5"/>
  <c r="N50" i="9" s="1"/>
  <c r="O1257" i="5"/>
  <c r="T1257" i="5"/>
  <c r="N18" i="9" s="1"/>
  <c r="J1257" i="5"/>
  <c r="M1257" i="5" s="1"/>
  <c r="N1257" i="5"/>
  <c r="AL1569" i="5"/>
  <c r="V1570" i="5"/>
  <c r="O1263" i="5"/>
  <c r="N1263" i="5"/>
  <c r="J1263" i="5"/>
  <c r="M1263" i="5" s="1"/>
  <c r="T1263" i="5"/>
  <c r="N24" i="9" s="1"/>
  <c r="J1288" i="5"/>
  <c r="M1288" i="5" s="1"/>
  <c r="O1288" i="5"/>
  <c r="N1288" i="5"/>
  <c r="T1288" i="5"/>
  <c r="N49" i="9" s="1"/>
  <c r="W19" i="5"/>
  <c r="Y19" i="5" s="1"/>
  <c r="AB18" i="5"/>
  <c r="AS19" i="5"/>
  <c r="AW19" i="5"/>
  <c r="U18" i="5"/>
  <c r="V20" i="5"/>
  <c r="AL20" i="5" s="1"/>
  <c r="V176" i="5"/>
  <c r="AL176" i="5" s="1"/>
  <c r="Y175" i="5"/>
  <c r="AB174" i="5"/>
  <c r="U174" i="5"/>
  <c r="U329" i="5"/>
  <c r="V331" i="5"/>
  <c r="AL331" i="5" s="1"/>
  <c r="Y330" i="5"/>
  <c r="AB330" i="5" s="1"/>
  <c r="AF14" i="5"/>
  <c r="AQ1273" i="5" l="1"/>
  <c r="AQ1251" i="5"/>
  <c r="AQ1253" i="5"/>
  <c r="AQ1287" i="5"/>
  <c r="AQ1281" i="5"/>
  <c r="AQ1282" i="5"/>
  <c r="AQ1283" i="5"/>
  <c r="AQ1277" i="5"/>
  <c r="AQ1268" i="5"/>
  <c r="AQ1271" i="5"/>
  <c r="AQ1265" i="5"/>
  <c r="AQ1252" i="5"/>
  <c r="AQ1289" i="5"/>
  <c r="AQ1261" i="5"/>
  <c r="AE1262" i="5"/>
  <c r="AR1262" i="5"/>
  <c r="AP1262" i="5"/>
  <c r="AE1274" i="5"/>
  <c r="AR1274" i="5"/>
  <c r="AP1274" i="5"/>
  <c r="AE1276" i="5"/>
  <c r="AP1276" i="5"/>
  <c r="AR1276" i="5"/>
  <c r="AE1255" i="5"/>
  <c r="AR1255" i="5"/>
  <c r="AP1255" i="5"/>
  <c r="AQ1256" i="5"/>
  <c r="AE1267" i="5"/>
  <c r="AR1267" i="5"/>
  <c r="AP1267" i="5"/>
  <c r="AP1269" i="5"/>
  <c r="AR1269" i="5"/>
  <c r="AE1284" i="5"/>
  <c r="AR1284" i="5"/>
  <c r="AP1284" i="5"/>
  <c r="AE1270" i="5"/>
  <c r="AR1270" i="5"/>
  <c r="AP1270" i="5"/>
  <c r="AE1290" i="5"/>
  <c r="AR1290" i="5"/>
  <c r="AP1290" i="5"/>
  <c r="AQ1280" i="5"/>
  <c r="AE1288" i="5"/>
  <c r="AR1288" i="5"/>
  <c r="AP1288" i="5"/>
  <c r="AE1266" i="5"/>
  <c r="AR1266" i="5"/>
  <c r="AP1266" i="5"/>
  <c r="AE1254" i="5"/>
  <c r="AR1254" i="5"/>
  <c r="AP1254" i="5"/>
  <c r="AE1264" i="5"/>
  <c r="AP1264" i="5"/>
  <c r="AR1264" i="5"/>
  <c r="AE1289" i="5"/>
  <c r="AR1289" i="5"/>
  <c r="AP1289" i="5"/>
  <c r="AE1275" i="5"/>
  <c r="AR1275" i="5"/>
  <c r="AP1275" i="5"/>
  <c r="AQ1288" i="5"/>
  <c r="AE1263" i="5"/>
  <c r="AR1263" i="5"/>
  <c r="AP1263" i="5"/>
  <c r="AE1259" i="5"/>
  <c r="AR1259" i="5"/>
  <c r="AP1259" i="5"/>
  <c r="AQ1254" i="5"/>
  <c r="AE1285" i="5"/>
  <c r="AP1285" i="5"/>
  <c r="AR1285" i="5"/>
  <c r="AE1273" i="5"/>
  <c r="AP1273" i="5"/>
  <c r="AR1273" i="5"/>
  <c r="AQ1269" i="5"/>
  <c r="AE1258" i="5"/>
  <c r="AR1258" i="5"/>
  <c r="AP1258" i="5"/>
  <c r="AQ1284" i="5"/>
  <c r="AR1250" i="5"/>
  <c r="AP1250" i="5"/>
  <c r="AQ1270" i="5"/>
  <c r="AQ1290" i="5"/>
  <c r="AE1260" i="5"/>
  <c r="AP1260" i="5"/>
  <c r="AR1260" i="5"/>
  <c r="AQ1264" i="5"/>
  <c r="AE1257" i="5"/>
  <c r="AP1257" i="5"/>
  <c r="AR1257" i="5"/>
  <c r="AE1256" i="5"/>
  <c r="AP1256" i="5"/>
  <c r="AR1256" i="5"/>
  <c r="AE1279" i="5"/>
  <c r="AR1279" i="5"/>
  <c r="AP1279" i="5"/>
  <c r="AE1280" i="5"/>
  <c r="AP1280" i="5"/>
  <c r="AR1280" i="5"/>
  <c r="AQ1262" i="5"/>
  <c r="AQ1275" i="5"/>
  <c r="AQ1263" i="5"/>
  <c r="AQ1257" i="5"/>
  <c r="AQ1259" i="5"/>
  <c r="AQ1266" i="5"/>
  <c r="AE1287" i="5"/>
  <c r="AR1287" i="5"/>
  <c r="AP1287" i="5"/>
  <c r="AQ1274" i="5"/>
  <c r="AQ1276" i="5"/>
  <c r="AQ1255" i="5"/>
  <c r="AQ1267" i="5"/>
  <c r="AE1283" i="5"/>
  <c r="AR1283" i="5"/>
  <c r="AP1283" i="5"/>
  <c r="AE1277" i="5"/>
  <c r="AP1277" i="5"/>
  <c r="AR1277" i="5"/>
  <c r="AE1268" i="5"/>
  <c r="AP1268" i="5"/>
  <c r="AR1268" i="5"/>
  <c r="AQ1285" i="5"/>
  <c r="AE1271" i="5"/>
  <c r="AR1271" i="5"/>
  <c r="AP1271" i="5"/>
  <c r="AR1281" i="5"/>
  <c r="AP1281" i="5"/>
  <c r="AE1265" i="5"/>
  <c r="AP1265" i="5"/>
  <c r="AR1265" i="5"/>
  <c r="AE1252" i="5"/>
  <c r="AP1252" i="5"/>
  <c r="AR1252" i="5"/>
  <c r="AQ1279" i="5"/>
  <c r="AQ1250" i="5"/>
  <c r="AE1251" i="5"/>
  <c r="AR1251" i="5"/>
  <c r="AP1251" i="5"/>
  <c r="AE1282" i="5"/>
  <c r="AR1282" i="5"/>
  <c r="AP1282" i="5"/>
  <c r="AE1253" i="5"/>
  <c r="AP1253" i="5"/>
  <c r="AR1253" i="5"/>
  <c r="AQ1260" i="5"/>
  <c r="AE1261" i="5"/>
  <c r="AP1261" i="5"/>
  <c r="AR1261" i="5"/>
  <c r="V1426" i="5"/>
  <c r="AL1425" i="5"/>
  <c r="AS1424" i="5"/>
  <c r="AW1424" i="5"/>
  <c r="AS1569" i="5"/>
  <c r="AW1569" i="5"/>
  <c r="AS801" i="5"/>
  <c r="AW801" i="5"/>
  <c r="AB1566" i="5"/>
  <c r="U1566" i="5"/>
  <c r="W1568" i="5"/>
  <c r="Y1567" i="5"/>
  <c r="AS958" i="5"/>
  <c r="AW958" i="5"/>
  <c r="AS1114" i="5"/>
  <c r="AW1114" i="5"/>
  <c r="AW645" i="5"/>
  <c r="U490" i="5"/>
  <c r="AB490" i="5"/>
  <c r="W492" i="5"/>
  <c r="Y491" i="5"/>
  <c r="AS493" i="5"/>
  <c r="AS331" i="5"/>
  <c r="AW331" i="5"/>
  <c r="AS176" i="5"/>
  <c r="AW176" i="5"/>
  <c r="AH1286" i="5"/>
  <c r="R1286" i="5"/>
  <c r="AM1286" i="5" s="1"/>
  <c r="S1257" i="5"/>
  <c r="P1257" i="5"/>
  <c r="Q1257" i="5" s="1"/>
  <c r="AN1257" i="5" s="1"/>
  <c r="AO1257" i="5" s="1"/>
  <c r="P1289" i="5"/>
  <c r="Q1289" i="5" s="1"/>
  <c r="AN1289" i="5" s="1"/>
  <c r="AO1289" i="5" s="1"/>
  <c r="S1289" i="5"/>
  <c r="P1259" i="5"/>
  <c r="Q1259" i="5" s="1"/>
  <c r="AN1259" i="5" s="1"/>
  <c r="AO1259" i="5" s="1"/>
  <c r="S1259" i="5"/>
  <c r="P1266" i="5"/>
  <c r="Q1266" i="5" s="1"/>
  <c r="AN1266" i="5" s="1"/>
  <c r="AO1266" i="5" s="1"/>
  <c r="S1266" i="5"/>
  <c r="AB1109" i="5"/>
  <c r="U1109" i="5"/>
  <c r="P1279" i="5"/>
  <c r="Q1279" i="5" s="1"/>
  <c r="AN1279" i="5" s="1"/>
  <c r="AO1279" i="5" s="1"/>
  <c r="S1279" i="5"/>
  <c r="P1264" i="5"/>
  <c r="Q1264" i="5" s="1"/>
  <c r="AN1264" i="5" s="1"/>
  <c r="AO1264" i="5" s="1"/>
  <c r="S1264" i="5"/>
  <c r="P1288" i="5"/>
  <c r="Q1288" i="5" s="1"/>
  <c r="AN1288" i="5" s="1"/>
  <c r="AO1288" i="5" s="1"/>
  <c r="S1288" i="5"/>
  <c r="AL959" i="5"/>
  <c r="V960" i="5"/>
  <c r="P1262" i="5"/>
  <c r="Q1262" i="5" s="1"/>
  <c r="AN1262" i="5" s="1"/>
  <c r="AO1262" i="5" s="1"/>
  <c r="S1262" i="5"/>
  <c r="AL802" i="5"/>
  <c r="V803" i="5"/>
  <c r="P1254" i="5"/>
  <c r="Q1254" i="5" s="1"/>
  <c r="AN1254" i="5" s="1"/>
  <c r="AO1254" i="5" s="1"/>
  <c r="S1254" i="5"/>
  <c r="P1275" i="5"/>
  <c r="Q1275" i="5" s="1"/>
  <c r="AN1275" i="5" s="1"/>
  <c r="AO1275" i="5" s="1"/>
  <c r="S1275" i="5"/>
  <c r="P1255" i="5"/>
  <c r="Q1255" i="5" s="1"/>
  <c r="AN1255" i="5" s="1"/>
  <c r="AO1255" i="5" s="1"/>
  <c r="S1255" i="5"/>
  <c r="P1285" i="5"/>
  <c r="Q1285" i="5" s="1"/>
  <c r="AN1285" i="5" s="1"/>
  <c r="AO1285" i="5" s="1"/>
  <c r="S1285" i="5"/>
  <c r="P1273" i="5"/>
  <c r="Q1273" i="5" s="1"/>
  <c r="AN1273" i="5" s="1"/>
  <c r="AO1273" i="5" s="1"/>
  <c r="S1273" i="5"/>
  <c r="U954" i="5"/>
  <c r="AB954" i="5"/>
  <c r="P1284" i="5"/>
  <c r="Q1284" i="5" s="1"/>
  <c r="AN1284" i="5" s="1"/>
  <c r="AO1284" i="5" s="1"/>
  <c r="S1284" i="5"/>
  <c r="AH1272" i="5"/>
  <c r="R1272" i="5"/>
  <c r="AM1272" i="5" s="1"/>
  <c r="P1274" i="5"/>
  <c r="Q1274" i="5" s="1"/>
  <c r="AN1274" i="5" s="1"/>
  <c r="AO1274" i="5" s="1"/>
  <c r="S1274" i="5"/>
  <c r="AL646" i="5"/>
  <c r="AS646" i="5" s="1"/>
  <c r="V647" i="5"/>
  <c r="AL1570" i="5"/>
  <c r="V1571" i="5"/>
  <c r="W1111" i="5"/>
  <c r="Y1110" i="5"/>
  <c r="AH1278" i="5"/>
  <c r="R1278" i="5"/>
  <c r="AM1278" i="5" s="1"/>
  <c r="P1269" i="5"/>
  <c r="Q1269" i="5" s="1"/>
  <c r="AN1269" i="5" s="1"/>
  <c r="AO1269" i="5" s="1"/>
  <c r="S1269" i="5"/>
  <c r="P1271" i="5"/>
  <c r="Q1271" i="5" s="1"/>
  <c r="AN1271" i="5" s="1"/>
  <c r="AO1271" i="5" s="1"/>
  <c r="S1271" i="5"/>
  <c r="P1265" i="5"/>
  <c r="Q1265" i="5" s="1"/>
  <c r="AN1265" i="5" s="1"/>
  <c r="AO1265" i="5" s="1"/>
  <c r="S1265" i="5"/>
  <c r="W644" i="5"/>
  <c r="Y643" i="5"/>
  <c r="AE1250" i="5"/>
  <c r="P1290" i="5"/>
  <c r="Q1290" i="5" s="1"/>
  <c r="AN1290" i="5" s="1"/>
  <c r="AO1290" i="5" s="1"/>
  <c r="S1290" i="5"/>
  <c r="P1282" i="5"/>
  <c r="Q1282" i="5" s="1"/>
  <c r="AN1282" i="5" s="1"/>
  <c r="AO1282" i="5" s="1"/>
  <c r="S1282" i="5"/>
  <c r="AL1115" i="5"/>
  <c r="V1116" i="5"/>
  <c r="P1280" i="5"/>
  <c r="Q1280" i="5" s="1"/>
  <c r="AN1280" i="5" s="1"/>
  <c r="AO1280" i="5" s="1"/>
  <c r="S1280" i="5"/>
  <c r="P1263" i="5"/>
  <c r="Q1263" i="5" s="1"/>
  <c r="AN1263" i="5" s="1"/>
  <c r="AO1263" i="5" s="1"/>
  <c r="S1263" i="5"/>
  <c r="P1287" i="5"/>
  <c r="Q1287" i="5" s="1"/>
  <c r="AN1287" i="5" s="1"/>
  <c r="AO1287" i="5" s="1"/>
  <c r="S1287" i="5"/>
  <c r="P1276" i="5"/>
  <c r="Q1276" i="5" s="1"/>
  <c r="AN1276" i="5" s="1"/>
  <c r="AO1276" i="5" s="1"/>
  <c r="S1276" i="5"/>
  <c r="P1283" i="5"/>
  <c r="Q1283" i="5" s="1"/>
  <c r="AN1283" i="5" s="1"/>
  <c r="AO1283" i="5" s="1"/>
  <c r="S1283" i="5"/>
  <c r="P1277" i="5"/>
  <c r="Q1277" i="5" s="1"/>
  <c r="AN1277" i="5" s="1"/>
  <c r="AO1277" i="5" s="1"/>
  <c r="S1277" i="5"/>
  <c r="P1281" i="5"/>
  <c r="Q1281" i="5" s="1"/>
  <c r="AN1281" i="5" s="1"/>
  <c r="AO1281" i="5" s="1"/>
  <c r="S1281" i="5"/>
  <c r="P1258" i="5"/>
  <c r="Q1258" i="5" s="1"/>
  <c r="AN1258" i="5" s="1"/>
  <c r="AO1258" i="5" s="1"/>
  <c r="S1258" i="5"/>
  <c r="W956" i="5"/>
  <c r="Y955" i="5"/>
  <c r="P1251" i="5"/>
  <c r="Q1251" i="5" s="1"/>
  <c r="AN1251" i="5" s="1"/>
  <c r="AO1251" i="5" s="1"/>
  <c r="S1251" i="5"/>
  <c r="P1260" i="5"/>
  <c r="Q1260" i="5" s="1"/>
  <c r="AN1260" i="5" s="1"/>
  <c r="AO1260" i="5" s="1"/>
  <c r="S1260" i="5"/>
  <c r="P1261" i="5"/>
  <c r="Q1261" i="5" s="1"/>
  <c r="AN1261" i="5" s="1"/>
  <c r="AO1261" i="5" s="1"/>
  <c r="S1261" i="5"/>
  <c r="AB1423" i="5"/>
  <c r="U1423" i="5"/>
  <c r="P1256" i="5"/>
  <c r="Q1256" i="5" s="1"/>
  <c r="AN1256" i="5" s="1"/>
  <c r="AO1256" i="5" s="1"/>
  <c r="S1256" i="5"/>
  <c r="P1267" i="5"/>
  <c r="Q1267" i="5" s="1"/>
  <c r="AN1267" i="5" s="1"/>
  <c r="AO1267" i="5" s="1"/>
  <c r="S1267" i="5"/>
  <c r="P1268" i="5"/>
  <c r="Q1268" i="5" s="1"/>
  <c r="AN1268" i="5" s="1"/>
  <c r="AO1268" i="5" s="1"/>
  <c r="S1268" i="5"/>
  <c r="P1252" i="5"/>
  <c r="Q1252" i="5" s="1"/>
  <c r="AN1252" i="5" s="1"/>
  <c r="AO1252" i="5" s="1"/>
  <c r="S1252" i="5"/>
  <c r="U642" i="5"/>
  <c r="AB642" i="5"/>
  <c r="P1250" i="5"/>
  <c r="Q1250" i="5" s="1"/>
  <c r="S1250" i="5"/>
  <c r="V495" i="5"/>
  <c r="AL494" i="5"/>
  <c r="AW494" i="5" s="1"/>
  <c r="P1270" i="5"/>
  <c r="Q1270" i="5" s="1"/>
  <c r="AN1270" i="5" s="1"/>
  <c r="AO1270" i="5" s="1"/>
  <c r="S1270" i="5"/>
  <c r="P1253" i="5"/>
  <c r="Q1253" i="5" s="1"/>
  <c r="AN1253" i="5" s="1"/>
  <c r="AO1253" i="5" s="1"/>
  <c r="S1253" i="5"/>
  <c r="W1425" i="5"/>
  <c r="Y1424" i="5"/>
  <c r="U19" i="5"/>
  <c r="AB19" i="5"/>
  <c r="AS20" i="5"/>
  <c r="AW20" i="5"/>
  <c r="W20" i="5"/>
  <c r="Y20" i="5" s="1"/>
  <c r="U14" i="5"/>
  <c r="V21" i="5"/>
  <c r="AL21" i="5" s="1"/>
  <c r="Y331" i="5"/>
  <c r="AB331" i="5" s="1"/>
  <c r="V332" i="5"/>
  <c r="AL332" i="5" s="1"/>
  <c r="U330" i="5"/>
  <c r="AB175" i="5"/>
  <c r="U175" i="5"/>
  <c r="V177" i="5"/>
  <c r="AL177" i="5" s="1"/>
  <c r="Y176" i="5"/>
  <c r="D1267" i="5" l="1"/>
  <c r="V1250" i="5" s="1"/>
  <c r="AN1250" i="5"/>
  <c r="AO1250" i="5" s="1"/>
  <c r="AS1425" i="5"/>
  <c r="AW1425" i="5"/>
  <c r="V1427" i="5"/>
  <c r="AL1426" i="5"/>
  <c r="AS1570" i="5"/>
  <c r="AW1570" i="5"/>
  <c r="AS802" i="5"/>
  <c r="AW802" i="5"/>
  <c r="U1567" i="5"/>
  <c r="AB1567" i="5"/>
  <c r="W1569" i="5"/>
  <c r="Y1568" i="5"/>
  <c r="AS959" i="5"/>
  <c r="AW959" i="5"/>
  <c r="AS1115" i="5"/>
  <c r="AW1115" i="5"/>
  <c r="AW646" i="5"/>
  <c r="W493" i="5"/>
  <c r="Y492" i="5"/>
  <c r="AB491" i="5"/>
  <c r="U491" i="5"/>
  <c r="AS494" i="5"/>
  <c r="AS332" i="5"/>
  <c r="AW332" i="5"/>
  <c r="AS177" i="5"/>
  <c r="AW177" i="5"/>
  <c r="R1270" i="5"/>
  <c r="AM1270" i="5" s="1"/>
  <c r="AH1270" i="5"/>
  <c r="AH1256" i="5"/>
  <c r="R1256" i="5"/>
  <c r="AM1256" i="5" s="1"/>
  <c r="AH1259" i="5"/>
  <c r="R1259" i="5"/>
  <c r="AM1259" i="5" s="1"/>
  <c r="AH1276" i="5"/>
  <c r="R1276" i="5"/>
  <c r="AM1276" i="5" s="1"/>
  <c r="AH1280" i="5"/>
  <c r="R1280" i="5"/>
  <c r="AM1280" i="5" s="1"/>
  <c r="AH1267" i="5"/>
  <c r="R1267" i="5"/>
  <c r="AM1267" i="5" s="1"/>
  <c r="R1266" i="5"/>
  <c r="AM1266" i="5" s="1"/>
  <c r="AH1266" i="5"/>
  <c r="AH1268" i="5"/>
  <c r="R1268" i="5"/>
  <c r="AM1268" i="5" s="1"/>
  <c r="AH1290" i="5"/>
  <c r="R1290" i="5"/>
  <c r="AM1290" i="5" s="1"/>
  <c r="R1254" i="5"/>
  <c r="AM1254" i="5" s="1"/>
  <c r="AH1254" i="5"/>
  <c r="AH1250" i="5"/>
  <c r="R1250" i="5"/>
  <c r="AH1265" i="5"/>
  <c r="R1265" i="5"/>
  <c r="AM1265" i="5" s="1"/>
  <c r="R1253" i="5"/>
  <c r="AM1253" i="5" s="1"/>
  <c r="AH1253" i="5"/>
  <c r="AH1283" i="5"/>
  <c r="R1283" i="5"/>
  <c r="AM1283" i="5" s="1"/>
  <c r="R1271" i="5"/>
  <c r="AM1271" i="5" s="1"/>
  <c r="AH1271" i="5"/>
  <c r="AH1273" i="5"/>
  <c r="R1273" i="5"/>
  <c r="AM1273" i="5" s="1"/>
  <c r="AB1424" i="5"/>
  <c r="U1424" i="5"/>
  <c r="R1251" i="5"/>
  <c r="AM1251" i="5" s="1"/>
  <c r="AH1251" i="5"/>
  <c r="AH1281" i="5"/>
  <c r="R1281" i="5"/>
  <c r="AM1281" i="5" s="1"/>
  <c r="U643" i="5"/>
  <c r="AB643" i="5"/>
  <c r="AH1269" i="5"/>
  <c r="R1269" i="5"/>
  <c r="AM1269" i="5" s="1"/>
  <c r="V496" i="5"/>
  <c r="AL495" i="5"/>
  <c r="AW495" i="5" s="1"/>
  <c r="U955" i="5"/>
  <c r="AB955" i="5"/>
  <c r="AL1116" i="5"/>
  <c r="V1117" i="5"/>
  <c r="W1112" i="5"/>
  <c r="Y1111" i="5"/>
  <c r="R1285" i="5"/>
  <c r="AM1285" i="5" s="1"/>
  <c r="AH1285" i="5"/>
  <c r="AH1289" i="5"/>
  <c r="R1289" i="5"/>
  <c r="AM1289" i="5" s="1"/>
  <c r="AH1258" i="5"/>
  <c r="R1258" i="5"/>
  <c r="AM1258" i="5" s="1"/>
  <c r="AH1277" i="5"/>
  <c r="R1277" i="5"/>
  <c r="AM1277" i="5" s="1"/>
  <c r="R1287" i="5"/>
  <c r="AM1287" i="5" s="1"/>
  <c r="AH1287" i="5"/>
  <c r="R1275" i="5"/>
  <c r="AM1275" i="5" s="1"/>
  <c r="AH1275" i="5"/>
  <c r="AH1262" i="5"/>
  <c r="R1262" i="5"/>
  <c r="AM1262" i="5" s="1"/>
  <c r="AH1261" i="5"/>
  <c r="R1261" i="5"/>
  <c r="AM1261" i="5" s="1"/>
  <c r="W957" i="5"/>
  <c r="Y956" i="5"/>
  <c r="AL647" i="5"/>
  <c r="AS647" i="5" s="1"/>
  <c r="V648" i="5"/>
  <c r="AL960" i="5"/>
  <c r="V961" i="5"/>
  <c r="AH1263" i="5"/>
  <c r="R1263" i="5"/>
  <c r="AM1263" i="5" s="1"/>
  <c r="AG1278" i="5"/>
  <c r="AL1571" i="5"/>
  <c r="V1572" i="5"/>
  <c r="AH1284" i="5"/>
  <c r="R1284" i="5"/>
  <c r="AM1284" i="5" s="1"/>
  <c r="R1279" i="5"/>
  <c r="AM1279" i="5" s="1"/>
  <c r="AH1279" i="5"/>
  <c r="R1257" i="5"/>
  <c r="AM1257" i="5" s="1"/>
  <c r="AH1257" i="5"/>
  <c r="W1426" i="5"/>
  <c r="Y1425" i="5"/>
  <c r="AH1252" i="5"/>
  <c r="R1252" i="5"/>
  <c r="AM1252" i="5" s="1"/>
  <c r="AH1260" i="5"/>
  <c r="R1260" i="5"/>
  <c r="AM1260" i="5" s="1"/>
  <c r="AH1282" i="5"/>
  <c r="R1282" i="5"/>
  <c r="AM1282" i="5" s="1"/>
  <c r="W645" i="5"/>
  <c r="Y644" i="5"/>
  <c r="AB1110" i="5"/>
  <c r="U1110" i="5"/>
  <c r="AH1274" i="5"/>
  <c r="R1274" i="5"/>
  <c r="AM1274" i="5" s="1"/>
  <c r="AG1272" i="5"/>
  <c r="AH1255" i="5"/>
  <c r="R1255" i="5"/>
  <c r="AM1255" i="5" s="1"/>
  <c r="AL803" i="5"/>
  <c r="V804" i="5"/>
  <c r="AH1288" i="5"/>
  <c r="R1288" i="5"/>
  <c r="AM1288" i="5" s="1"/>
  <c r="AH1264" i="5"/>
  <c r="R1264" i="5"/>
  <c r="AM1264" i="5" s="1"/>
  <c r="AG1286" i="5"/>
  <c r="W21" i="5"/>
  <c r="Y21" i="5" s="1"/>
  <c r="AB20" i="5"/>
  <c r="AS21" i="5"/>
  <c r="AW21" i="5"/>
  <c r="U20" i="5"/>
  <c r="V22" i="5"/>
  <c r="AL22" i="5" s="1"/>
  <c r="AB176" i="5"/>
  <c r="U176" i="5"/>
  <c r="Y332" i="5"/>
  <c r="AB332" i="5" s="1"/>
  <c r="V333" i="5"/>
  <c r="AL333" i="5" s="1"/>
  <c r="V178" i="5"/>
  <c r="AL178" i="5" s="1"/>
  <c r="Y177" i="5"/>
  <c r="U331" i="5"/>
  <c r="AM1250" i="5" l="1"/>
  <c r="AS1426" i="5"/>
  <c r="AW1426" i="5"/>
  <c r="AL1427" i="5"/>
  <c r="V1428" i="5"/>
  <c r="AS1571" i="5"/>
  <c r="AW1571" i="5"/>
  <c r="AS803" i="5"/>
  <c r="AW803" i="5"/>
  <c r="W1570" i="5"/>
  <c r="Y1569" i="5"/>
  <c r="AB1568" i="5"/>
  <c r="U1568" i="5"/>
  <c r="AS960" i="5"/>
  <c r="AW960" i="5"/>
  <c r="AS1116" i="5"/>
  <c r="AW1116" i="5"/>
  <c r="AW647" i="5"/>
  <c r="W494" i="5"/>
  <c r="Y493" i="5"/>
  <c r="U492" i="5"/>
  <c r="AB492" i="5"/>
  <c r="AS495" i="5"/>
  <c r="AS333" i="5"/>
  <c r="AW333" i="5"/>
  <c r="AS178" i="5"/>
  <c r="AW178" i="5"/>
  <c r="AG1264" i="5"/>
  <c r="AF1272" i="5"/>
  <c r="AG1282" i="5"/>
  <c r="AG1284" i="5"/>
  <c r="U1111" i="5"/>
  <c r="AB1111" i="5"/>
  <c r="AG1266" i="5"/>
  <c r="AG1270" i="5"/>
  <c r="AF1286" i="5"/>
  <c r="AG1288" i="5"/>
  <c r="AG1255" i="5"/>
  <c r="AG1274" i="5"/>
  <c r="W646" i="5"/>
  <c r="Y645" i="5"/>
  <c r="AG1260" i="5"/>
  <c r="W1427" i="5"/>
  <c r="Y1426" i="5"/>
  <c r="AL1572" i="5"/>
  <c r="V1573" i="5"/>
  <c r="AL648" i="5"/>
  <c r="AS648" i="5" s="1"/>
  <c r="V649" i="5"/>
  <c r="AG1275" i="5"/>
  <c r="AG1285" i="5"/>
  <c r="AG1271" i="5"/>
  <c r="AG1253" i="5"/>
  <c r="AL1250" i="5"/>
  <c r="V1251" i="5"/>
  <c r="AG1254" i="5"/>
  <c r="AG1252" i="5"/>
  <c r="U956" i="5"/>
  <c r="AB956" i="5"/>
  <c r="AL804" i="5"/>
  <c r="V805" i="5"/>
  <c r="AG1257" i="5"/>
  <c r="AG1263" i="5"/>
  <c r="AG1261" i="5"/>
  <c r="AG1277" i="5"/>
  <c r="AL1117" i="5"/>
  <c r="V1118" i="5"/>
  <c r="AG1269" i="5"/>
  <c r="AG1281" i="5"/>
  <c r="AG1268" i="5"/>
  <c r="AG1267" i="5"/>
  <c r="AG1276" i="5"/>
  <c r="AG1256" i="5"/>
  <c r="AL961" i="5"/>
  <c r="V962" i="5"/>
  <c r="AG1287" i="5"/>
  <c r="AG1251" i="5"/>
  <c r="AG1250" i="5"/>
  <c r="U644" i="5"/>
  <c r="AB644" i="5"/>
  <c r="AB1425" i="5"/>
  <c r="U1425" i="5"/>
  <c r="AG1279" i="5"/>
  <c r="AF1278" i="5"/>
  <c r="W958" i="5"/>
  <c r="Y957" i="5"/>
  <c r="AG1262" i="5"/>
  <c r="AG1258" i="5"/>
  <c r="AG1289" i="5"/>
  <c r="W1113" i="5"/>
  <c r="Y1112" i="5"/>
  <c r="V497" i="5"/>
  <c r="AL496" i="5"/>
  <c r="AW496" i="5" s="1"/>
  <c r="AG1273" i="5"/>
  <c r="AG1283" i="5"/>
  <c r="AG1265" i="5"/>
  <c r="AG1290" i="5"/>
  <c r="AG1280" i="5"/>
  <c r="AG1259" i="5"/>
  <c r="U21" i="5"/>
  <c r="AB21" i="5"/>
  <c r="AS22" i="5"/>
  <c r="AW22" i="5"/>
  <c r="W22" i="5"/>
  <c r="Y22" i="5" s="1"/>
  <c r="V23" i="5"/>
  <c r="AL23" i="5" s="1"/>
  <c r="V334" i="5"/>
  <c r="AL334" i="5" s="1"/>
  <c r="Y333" i="5"/>
  <c r="AB333" i="5" s="1"/>
  <c r="U332" i="5"/>
  <c r="AB177" i="5"/>
  <c r="U177" i="5"/>
  <c r="V179" i="5"/>
  <c r="AL179" i="5" s="1"/>
  <c r="Y178" i="5"/>
  <c r="V1429" i="5" l="1"/>
  <c r="AL1428" i="5"/>
  <c r="AS1427" i="5"/>
  <c r="AW1427" i="5"/>
  <c r="AS1250" i="5"/>
  <c r="AW1250" i="5"/>
  <c r="AS1572" i="5"/>
  <c r="AW1572" i="5"/>
  <c r="AS804" i="5"/>
  <c r="AW804" i="5"/>
  <c r="AB1569" i="5"/>
  <c r="U1569" i="5"/>
  <c r="W1571" i="5"/>
  <c r="Y1570" i="5"/>
  <c r="AS961" i="5"/>
  <c r="AW961" i="5"/>
  <c r="AS1117" i="5"/>
  <c r="AW1117" i="5"/>
  <c r="AW648" i="5"/>
  <c r="AB493" i="5"/>
  <c r="U493" i="5"/>
  <c r="W495" i="5"/>
  <c r="Y494" i="5"/>
  <c r="AS496" i="5"/>
  <c r="AS334" i="5"/>
  <c r="AW334" i="5"/>
  <c r="AS179" i="5"/>
  <c r="AW179" i="5"/>
  <c r="AF1279" i="5"/>
  <c r="AL962" i="5"/>
  <c r="V963" i="5"/>
  <c r="AF1263" i="5"/>
  <c r="AB1426" i="5"/>
  <c r="U1426" i="5"/>
  <c r="AB645" i="5"/>
  <c r="U645" i="5"/>
  <c r="AF1266" i="5"/>
  <c r="AF1273" i="5"/>
  <c r="V498" i="5"/>
  <c r="AL497" i="5"/>
  <c r="AW497" i="5" s="1"/>
  <c r="AX469" i="5" s="1"/>
  <c r="BB469" i="5" s="1"/>
  <c r="AF1262" i="5"/>
  <c r="AF1250" i="5"/>
  <c r="AF1276" i="5"/>
  <c r="AF1268" i="5"/>
  <c r="AF1269" i="5"/>
  <c r="AE1269" i="5" s="1"/>
  <c r="AL1118" i="5"/>
  <c r="V1119" i="5"/>
  <c r="AF1271" i="5"/>
  <c r="AF1275" i="5"/>
  <c r="W1428" i="5"/>
  <c r="Y1427" i="5"/>
  <c r="W647" i="5"/>
  <c r="Y646" i="5"/>
  <c r="AF1255" i="5"/>
  <c r="AF1284" i="5"/>
  <c r="AF1259" i="5"/>
  <c r="AF1277" i="5"/>
  <c r="AF1280" i="5"/>
  <c r="AF1265" i="5"/>
  <c r="U1112" i="5"/>
  <c r="AB1112" i="5"/>
  <c r="AF1258" i="5"/>
  <c r="U957" i="5"/>
  <c r="AB957" i="5"/>
  <c r="AF1287" i="5"/>
  <c r="AF1256" i="5"/>
  <c r="AF1267" i="5"/>
  <c r="AF1261" i="5"/>
  <c r="AF1257" i="5"/>
  <c r="AF1254" i="5"/>
  <c r="AF1285" i="5"/>
  <c r="AL1573" i="5"/>
  <c r="V1574" i="5"/>
  <c r="AF1260" i="5"/>
  <c r="AF1270" i="5"/>
  <c r="AF1282" i="5"/>
  <c r="AF1289" i="5"/>
  <c r="AF1251" i="5"/>
  <c r="AL1251" i="5"/>
  <c r="V1252" i="5"/>
  <c r="AF1290" i="5"/>
  <c r="AF1283" i="5"/>
  <c r="W1114" i="5"/>
  <c r="Y1113" i="5"/>
  <c r="W959" i="5"/>
  <c r="Y958" i="5"/>
  <c r="AF1281" i="5"/>
  <c r="AL805" i="5"/>
  <c r="V806" i="5"/>
  <c r="AF1252" i="5"/>
  <c r="AF1253" i="5"/>
  <c r="AL649" i="5"/>
  <c r="AS649" i="5" s="1"/>
  <c r="V650" i="5"/>
  <c r="AF1274" i="5"/>
  <c r="AF1288" i="5"/>
  <c r="AF1264" i="5"/>
  <c r="W23" i="5"/>
  <c r="Y23" i="5" s="1"/>
  <c r="AB22" i="5"/>
  <c r="AS23" i="5"/>
  <c r="AW23" i="5"/>
  <c r="U22" i="5"/>
  <c r="V24" i="5"/>
  <c r="AL24" i="5" s="1"/>
  <c r="V335" i="5"/>
  <c r="AL335" i="5" s="1"/>
  <c r="Y334" i="5"/>
  <c r="AB334" i="5" s="1"/>
  <c r="AB178" i="5"/>
  <c r="U178" i="5"/>
  <c r="V180" i="5"/>
  <c r="AL180" i="5" s="1"/>
  <c r="Y179" i="5"/>
  <c r="U333" i="5"/>
  <c r="AS1428" i="5" l="1"/>
  <c r="AW1428" i="5"/>
  <c r="V1430" i="5"/>
  <c r="AL1429" i="5"/>
  <c r="AZ469" i="5"/>
  <c r="BA469" i="5" s="1"/>
  <c r="BD469" i="5"/>
  <c r="AS1251" i="5"/>
  <c r="AW1251" i="5"/>
  <c r="AS1573" i="5"/>
  <c r="AW1573" i="5"/>
  <c r="AS805" i="5"/>
  <c r="AW805" i="5"/>
  <c r="W1572" i="5"/>
  <c r="Y1571" i="5"/>
  <c r="U1570" i="5"/>
  <c r="AB1570" i="5"/>
  <c r="AS962" i="5"/>
  <c r="AW962" i="5"/>
  <c r="AS1118" i="5"/>
  <c r="AW1118" i="5"/>
  <c r="AW649" i="5"/>
  <c r="U494" i="5"/>
  <c r="AB494" i="5"/>
  <c r="W496" i="5"/>
  <c r="Y495" i="5"/>
  <c r="AS497" i="5"/>
  <c r="AS335" i="5"/>
  <c r="AW335" i="5"/>
  <c r="AS180" i="5"/>
  <c r="AW180" i="5"/>
  <c r="AL650" i="5"/>
  <c r="AS650" i="5" s="1"/>
  <c r="V651" i="5"/>
  <c r="AB646" i="5"/>
  <c r="U646" i="5"/>
  <c r="V499" i="5"/>
  <c r="AL498" i="5"/>
  <c r="AW498" i="5" s="1"/>
  <c r="AL963" i="5"/>
  <c r="V964" i="5"/>
  <c r="AE1281" i="5"/>
  <c r="D1268" i="5" s="1"/>
  <c r="W1250" i="5" s="1"/>
  <c r="W1115" i="5"/>
  <c r="Y1114" i="5"/>
  <c r="AL1252" i="5"/>
  <c r="V1253" i="5"/>
  <c r="W648" i="5"/>
  <c r="Y647" i="5"/>
  <c r="U1113" i="5"/>
  <c r="AB1113" i="5"/>
  <c r="AL806" i="5"/>
  <c r="V807" i="5"/>
  <c r="U958" i="5"/>
  <c r="AB958" i="5"/>
  <c r="AL1574" i="5"/>
  <c r="V1575" i="5"/>
  <c r="AB1427" i="5"/>
  <c r="U1427" i="5"/>
  <c r="W960" i="5"/>
  <c r="Y959" i="5"/>
  <c r="W1429" i="5"/>
  <c r="Y1428" i="5"/>
  <c r="AL1119" i="5"/>
  <c r="V1120" i="5"/>
  <c r="U23" i="5"/>
  <c r="AB23" i="5"/>
  <c r="AS24" i="5"/>
  <c r="AW24" i="5"/>
  <c r="W24" i="5"/>
  <c r="Y24" i="5" s="1"/>
  <c r="V25" i="5"/>
  <c r="AL25" i="5" s="1"/>
  <c r="V181" i="5"/>
  <c r="AL181" i="5" s="1"/>
  <c r="Y180" i="5"/>
  <c r="AB179" i="5"/>
  <c r="U179" i="5"/>
  <c r="U334" i="5"/>
  <c r="Y335" i="5"/>
  <c r="AB335" i="5" s="1"/>
  <c r="V336" i="5"/>
  <c r="AL336" i="5" s="1"/>
  <c r="AS1429" i="5" l="1"/>
  <c r="AW1429" i="5"/>
  <c r="V1431" i="5"/>
  <c r="AL1430" i="5"/>
  <c r="AS1252" i="5"/>
  <c r="AW1252" i="5"/>
  <c r="AS1574" i="5"/>
  <c r="AW1574" i="5"/>
  <c r="AS806" i="5"/>
  <c r="AW806" i="5"/>
  <c r="AB1571" i="5"/>
  <c r="U1571" i="5"/>
  <c r="W1573" i="5"/>
  <c r="Y1572" i="5"/>
  <c r="AS963" i="5"/>
  <c r="AW963" i="5"/>
  <c r="AS1119" i="5"/>
  <c r="AW1119" i="5"/>
  <c r="AW650" i="5"/>
  <c r="W497" i="5"/>
  <c r="Y496" i="5"/>
  <c r="U495" i="5"/>
  <c r="AB495" i="5"/>
  <c r="AS498" i="5"/>
  <c r="AS336" i="5"/>
  <c r="AW336" i="5"/>
  <c r="AS181" i="5"/>
  <c r="AW181" i="5"/>
  <c r="W1251" i="5"/>
  <c r="Y1250" i="5"/>
  <c r="AB1114" i="5"/>
  <c r="U1114" i="5"/>
  <c r="AB1428" i="5"/>
  <c r="U1428" i="5"/>
  <c r="AB959" i="5"/>
  <c r="U959" i="5"/>
  <c r="AL807" i="5"/>
  <c r="V808" i="5"/>
  <c r="AL651" i="5"/>
  <c r="AS651" i="5" s="1"/>
  <c r="V652" i="5"/>
  <c r="W1430" i="5"/>
  <c r="Y1429" i="5"/>
  <c r="AL1120" i="5"/>
  <c r="V1121" i="5"/>
  <c r="AL1575" i="5"/>
  <c r="V1576" i="5"/>
  <c r="U647" i="5"/>
  <c r="AB647" i="5"/>
  <c r="W1116" i="5"/>
  <c r="Y1115" i="5"/>
  <c r="AL964" i="5"/>
  <c r="V965" i="5"/>
  <c r="V500" i="5"/>
  <c r="AL499" i="5"/>
  <c r="AW499" i="5" s="1"/>
  <c r="W961" i="5"/>
  <c r="Y960" i="5"/>
  <c r="W649" i="5"/>
  <c r="Y648" i="5"/>
  <c r="AL1253" i="5"/>
  <c r="V1254" i="5"/>
  <c r="U24" i="5"/>
  <c r="AB24" i="5"/>
  <c r="AS25" i="5"/>
  <c r="AW25" i="5"/>
  <c r="W25" i="5"/>
  <c r="Y25" i="5" s="1"/>
  <c r="V26" i="5"/>
  <c r="AL26" i="5" s="1"/>
  <c r="U335" i="5"/>
  <c r="V182" i="5"/>
  <c r="AL182" i="5" s="1"/>
  <c r="Y181" i="5"/>
  <c r="Y336" i="5"/>
  <c r="AB336" i="5" s="1"/>
  <c r="V337" i="5"/>
  <c r="AL337" i="5" s="1"/>
  <c r="AB180" i="5"/>
  <c r="U180" i="5"/>
  <c r="AL1431" i="5" l="1"/>
  <c r="V1432" i="5"/>
  <c r="AS1430" i="5"/>
  <c r="AW1430" i="5"/>
  <c r="AS1253" i="5"/>
  <c r="AW1253" i="5"/>
  <c r="AS1575" i="5"/>
  <c r="AW1575" i="5"/>
  <c r="AS807" i="5"/>
  <c r="AW807" i="5"/>
  <c r="U1572" i="5"/>
  <c r="AB1572" i="5"/>
  <c r="W1574" i="5"/>
  <c r="Y1573" i="5"/>
  <c r="AS964" i="5"/>
  <c r="AW964" i="5"/>
  <c r="AS1120" i="5"/>
  <c r="AW1120" i="5"/>
  <c r="AW651" i="5"/>
  <c r="AB496" i="5"/>
  <c r="U496" i="5"/>
  <c r="W498" i="5"/>
  <c r="Y497" i="5"/>
  <c r="AS499" i="5"/>
  <c r="AS337" i="5"/>
  <c r="AW337" i="5"/>
  <c r="AS182" i="5"/>
  <c r="AW182" i="5"/>
  <c r="AL1254" i="5"/>
  <c r="V1255" i="5"/>
  <c r="W1117" i="5"/>
  <c r="Y1116" i="5"/>
  <c r="AL965" i="5"/>
  <c r="V966" i="5"/>
  <c r="AB1429" i="5"/>
  <c r="U1429" i="5"/>
  <c r="U648" i="5"/>
  <c r="AB648" i="5"/>
  <c r="W1431" i="5"/>
  <c r="Y1430" i="5"/>
  <c r="AL808" i="5"/>
  <c r="V809" i="5"/>
  <c r="AB1250" i="5"/>
  <c r="U1250" i="5"/>
  <c r="W962" i="5"/>
  <c r="Y961" i="5"/>
  <c r="AL1576" i="5"/>
  <c r="V1577" i="5"/>
  <c r="W650" i="5"/>
  <c r="Y649" i="5"/>
  <c r="U960" i="5"/>
  <c r="AB960" i="5"/>
  <c r="V501" i="5"/>
  <c r="AL500" i="5"/>
  <c r="AW500" i="5" s="1"/>
  <c r="AB1115" i="5"/>
  <c r="U1115" i="5"/>
  <c r="AL1121" i="5"/>
  <c r="V1122" i="5"/>
  <c r="AL652" i="5"/>
  <c r="AS652" i="5" s="1"/>
  <c r="V653" i="5"/>
  <c r="W1252" i="5"/>
  <c r="Y1251" i="5"/>
  <c r="W26" i="5"/>
  <c r="Y26" i="5" s="1"/>
  <c r="AB25" i="5"/>
  <c r="AS26" i="5"/>
  <c r="AW26" i="5"/>
  <c r="U25" i="5"/>
  <c r="V27" i="5"/>
  <c r="AL27" i="5" s="1"/>
  <c r="Y337" i="5"/>
  <c r="AB337" i="5" s="1"/>
  <c r="V338" i="5"/>
  <c r="AL338" i="5" s="1"/>
  <c r="AB181" i="5"/>
  <c r="U181" i="5"/>
  <c r="U336" i="5"/>
  <c r="V183" i="5"/>
  <c r="AL183" i="5" s="1"/>
  <c r="Y182" i="5"/>
  <c r="V1433" i="5" l="1"/>
  <c r="AL1432" i="5"/>
  <c r="AS1431" i="5"/>
  <c r="AW1431" i="5"/>
  <c r="AS1254" i="5"/>
  <c r="AW1254" i="5"/>
  <c r="AS1576" i="5"/>
  <c r="AW1576" i="5"/>
  <c r="AS808" i="5"/>
  <c r="AW808" i="5"/>
  <c r="U1573" i="5"/>
  <c r="AB1573" i="5"/>
  <c r="W1575" i="5"/>
  <c r="Y1574" i="5"/>
  <c r="AS965" i="5"/>
  <c r="AW965" i="5"/>
  <c r="AS1121" i="5"/>
  <c r="AW1121" i="5"/>
  <c r="AW652" i="5"/>
  <c r="W499" i="5"/>
  <c r="Y498" i="5"/>
  <c r="AB497" i="5"/>
  <c r="U497" i="5"/>
  <c r="AS500" i="5"/>
  <c r="AS338" i="5"/>
  <c r="AW338" i="5"/>
  <c r="AS183" i="5"/>
  <c r="AW183" i="5"/>
  <c r="AB1251" i="5"/>
  <c r="U1251" i="5"/>
  <c r="W1432" i="5"/>
  <c r="Y1431" i="5"/>
  <c r="AL1255" i="5"/>
  <c r="V1256" i="5"/>
  <c r="AL653" i="5"/>
  <c r="AS653" i="5" s="1"/>
  <c r="V654" i="5"/>
  <c r="W963" i="5"/>
  <c r="Y962" i="5"/>
  <c r="AL966" i="5"/>
  <c r="V967" i="5"/>
  <c r="W1118" i="5"/>
  <c r="Y1117" i="5"/>
  <c r="AL1577" i="5"/>
  <c r="V1578" i="5"/>
  <c r="AB1430" i="5"/>
  <c r="U1430" i="5"/>
  <c r="W1253" i="5"/>
  <c r="Y1252" i="5"/>
  <c r="U649" i="5"/>
  <c r="AB649" i="5"/>
  <c r="AL1122" i="5"/>
  <c r="V1123" i="5"/>
  <c r="V502" i="5"/>
  <c r="AL501" i="5"/>
  <c r="AW501" i="5" s="1"/>
  <c r="W651" i="5"/>
  <c r="Y650" i="5"/>
  <c r="U961" i="5"/>
  <c r="AB961" i="5"/>
  <c r="AL809" i="5"/>
  <c r="V810" i="5"/>
  <c r="AB1116" i="5"/>
  <c r="U1116" i="5"/>
  <c r="W27" i="5"/>
  <c r="Y27" i="5" s="1"/>
  <c r="AB26" i="5"/>
  <c r="AS27" i="5"/>
  <c r="AW27" i="5"/>
  <c r="U26" i="5"/>
  <c r="V28" i="5"/>
  <c r="V184" i="5"/>
  <c r="AL184" i="5" s="1"/>
  <c r="Y183" i="5"/>
  <c r="Y338" i="5"/>
  <c r="AB338" i="5" s="1"/>
  <c r="V339" i="5"/>
  <c r="AL339" i="5" s="1"/>
  <c r="U337" i="5"/>
  <c r="AB182" i="5"/>
  <c r="U182" i="5"/>
  <c r="AS1432" i="5" l="1"/>
  <c r="AW1432" i="5"/>
  <c r="V1434" i="5"/>
  <c r="AL1433" i="5"/>
  <c r="AS1255" i="5"/>
  <c r="AW1255" i="5"/>
  <c r="AL28" i="5"/>
  <c r="AS28" i="5" s="1"/>
  <c r="V29" i="5"/>
  <c r="V30" i="5" s="1"/>
  <c r="AS1577" i="5"/>
  <c r="AW1577" i="5"/>
  <c r="AS809" i="5"/>
  <c r="AW809" i="5"/>
  <c r="W1576" i="5"/>
  <c r="Y1575" i="5"/>
  <c r="AB1574" i="5"/>
  <c r="U1574" i="5"/>
  <c r="AS966" i="5"/>
  <c r="AW966" i="5"/>
  <c r="AS1122" i="5"/>
  <c r="AW1122" i="5"/>
  <c r="AW653" i="5"/>
  <c r="AB498" i="5"/>
  <c r="U498" i="5"/>
  <c r="W500" i="5"/>
  <c r="Y499" i="5"/>
  <c r="AS501" i="5"/>
  <c r="AS339" i="5"/>
  <c r="AW339" i="5"/>
  <c r="AS184" i="5"/>
  <c r="AW184" i="5"/>
  <c r="W652" i="5"/>
  <c r="Y651" i="5"/>
  <c r="AL967" i="5"/>
  <c r="V968" i="5"/>
  <c r="U1431" i="5"/>
  <c r="AB1431" i="5"/>
  <c r="U1117" i="5"/>
  <c r="AB1117" i="5"/>
  <c r="W1433" i="5"/>
  <c r="Y1432" i="5"/>
  <c r="W1254" i="5"/>
  <c r="Y1253" i="5"/>
  <c r="W1119" i="5"/>
  <c r="Y1118" i="5"/>
  <c r="U962" i="5"/>
  <c r="AB962" i="5"/>
  <c r="AL1256" i="5"/>
  <c r="V1257" i="5"/>
  <c r="AL1123" i="5"/>
  <c r="V1124" i="5"/>
  <c r="AB1252" i="5"/>
  <c r="U1252" i="5"/>
  <c r="AL1578" i="5"/>
  <c r="V1579" i="5"/>
  <c r="AL810" i="5"/>
  <c r="V811" i="5"/>
  <c r="AB650" i="5"/>
  <c r="U650" i="5"/>
  <c r="V503" i="5"/>
  <c r="AL502" i="5"/>
  <c r="AW502" i="5" s="1"/>
  <c r="W964" i="5"/>
  <c r="Y963" i="5"/>
  <c r="AL654" i="5"/>
  <c r="AS654" i="5" s="1"/>
  <c r="V655" i="5"/>
  <c r="W28" i="5"/>
  <c r="Y28" i="5" s="1"/>
  <c r="AB27" i="5"/>
  <c r="U27" i="5"/>
  <c r="U338" i="5"/>
  <c r="V340" i="5"/>
  <c r="AL340" i="5" s="1"/>
  <c r="Y339" i="5"/>
  <c r="AB339" i="5" s="1"/>
  <c r="AB183" i="5"/>
  <c r="U183" i="5"/>
  <c r="V185" i="5"/>
  <c r="AL185" i="5" s="1"/>
  <c r="Y184" i="5"/>
  <c r="V1435" i="5" l="1"/>
  <c r="AL1434" i="5"/>
  <c r="AS1433" i="5"/>
  <c r="AW1433" i="5"/>
  <c r="AS1256" i="5"/>
  <c r="AW1256" i="5"/>
  <c r="AW28" i="5"/>
  <c r="AL29" i="5"/>
  <c r="AS29" i="5" s="1"/>
  <c r="AS1578" i="5"/>
  <c r="AW1578" i="5"/>
  <c r="AS810" i="5"/>
  <c r="AW810" i="5"/>
  <c r="AX782" i="5" s="1"/>
  <c r="U1575" i="5"/>
  <c r="AB1575" i="5"/>
  <c r="W1577" i="5"/>
  <c r="Y1576" i="5"/>
  <c r="AS967" i="5"/>
  <c r="AW967" i="5"/>
  <c r="AS1123" i="5"/>
  <c r="AW1123" i="5"/>
  <c r="AW654" i="5"/>
  <c r="AB499" i="5"/>
  <c r="U499" i="5"/>
  <c r="W501" i="5"/>
  <c r="Y500" i="5"/>
  <c r="AS502" i="5"/>
  <c r="AS340" i="5"/>
  <c r="AW340" i="5"/>
  <c r="AS185" i="5"/>
  <c r="AW185" i="5"/>
  <c r="V504" i="5"/>
  <c r="AL503" i="5"/>
  <c r="AW503" i="5" s="1"/>
  <c r="W965" i="5"/>
  <c r="Y964" i="5"/>
  <c r="AL1257" i="5"/>
  <c r="V1258" i="5"/>
  <c r="U1118" i="5"/>
  <c r="AB1118" i="5"/>
  <c r="AL655" i="5"/>
  <c r="AS655" i="5" s="1"/>
  <c r="V656" i="5"/>
  <c r="AL1579" i="5"/>
  <c r="V1580" i="5"/>
  <c r="W1120" i="5"/>
  <c r="Y1119" i="5"/>
  <c r="W1434" i="5"/>
  <c r="Y1433" i="5"/>
  <c r="AL968" i="5"/>
  <c r="V969" i="5"/>
  <c r="AB651" i="5"/>
  <c r="U651" i="5"/>
  <c r="U963" i="5"/>
  <c r="AB963" i="5"/>
  <c r="W1255" i="5"/>
  <c r="Y1254" i="5"/>
  <c r="AB1432" i="5"/>
  <c r="U1432" i="5"/>
  <c r="AL811" i="5"/>
  <c r="V812" i="5"/>
  <c r="AL1124" i="5"/>
  <c r="V1125" i="5"/>
  <c r="AB1253" i="5"/>
  <c r="U1253" i="5"/>
  <c r="W653" i="5"/>
  <c r="Y652" i="5"/>
  <c r="U28" i="5"/>
  <c r="AB28" i="5"/>
  <c r="AW29" i="5"/>
  <c r="W29" i="5"/>
  <c r="Y29" i="5" s="1"/>
  <c r="AL30" i="5"/>
  <c r="V186" i="5"/>
  <c r="AL186" i="5" s="1"/>
  <c r="Y185" i="5"/>
  <c r="U339" i="5"/>
  <c r="V341" i="5"/>
  <c r="AL341" i="5" s="1"/>
  <c r="Y340" i="5"/>
  <c r="AB340" i="5" s="1"/>
  <c r="AB184" i="5"/>
  <c r="U184" i="5"/>
  <c r="AW1434" i="5" l="1"/>
  <c r="AX1406" i="5" s="1"/>
  <c r="AS1434" i="5"/>
  <c r="V1436" i="5"/>
  <c r="AL1435" i="5"/>
  <c r="AX1095" i="5"/>
  <c r="BB1095" i="5" s="1"/>
  <c r="BD1095" i="5" s="1"/>
  <c r="AX939" i="5"/>
  <c r="BB939" i="5" s="1"/>
  <c r="BD939" i="5" s="1"/>
  <c r="BB782" i="5"/>
  <c r="BD782" i="5" s="1"/>
  <c r="AZ782" i="5"/>
  <c r="BA782" i="5" s="1"/>
  <c r="AS1257" i="5"/>
  <c r="AW1257" i="5"/>
  <c r="AS1579" i="5"/>
  <c r="AW1579" i="5"/>
  <c r="AS811" i="5"/>
  <c r="AW811" i="5"/>
  <c r="U1576" i="5"/>
  <c r="AB1576" i="5"/>
  <c r="W1578" i="5"/>
  <c r="Y1577" i="5"/>
  <c r="AS968" i="5"/>
  <c r="AW968" i="5"/>
  <c r="AS1124" i="5"/>
  <c r="AW1124" i="5"/>
  <c r="AW655" i="5"/>
  <c r="AX627" i="5" s="1"/>
  <c r="AB500" i="5"/>
  <c r="U500" i="5"/>
  <c r="W502" i="5"/>
  <c r="Y501" i="5"/>
  <c r="AS503" i="5"/>
  <c r="AS341" i="5"/>
  <c r="AW341" i="5"/>
  <c r="AS186" i="5"/>
  <c r="AW186" i="5"/>
  <c r="AL812" i="5"/>
  <c r="V813" i="5"/>
  <c r="W1435" i="5"/>
  <c r="Y1434" i="5"/>
  <c r="W966" i="5"/>
  <c r="Y965" i="5"/>
  <c r="AL969" i="5"/>
  <c r="V970" i="5"/>
  <c r="AB1119" i="5"/>
  <c r="U1119" i="5"/>
  <c r="W654" i="5"/>
  <c r="Y653" i="5"/>
  <c r="AL1125" i="5"/>
  <c r="V1126" i="5"/>
  <c r="AB1254" i="5"/>
  <c r="U1254" i="5"/>
  <c r="W1121" i="5"/>
  <c r="Y1120" i="5"/>
  <c r="U652" i="5"/>
  <c r="AB652" i="5"/>
  <c r="AL1258" i="5"/>
  <c r="V1259" i="5"/>
  <c r="W1256" i="5"/>
  <c r="Y1255" i="5"/>
  <c r="AB1433" i="5"/>
  <c r="U1433" i="5"/>
  <c r="AL1580" i="5"/>
  <c r="V1581" i="5"/>
  <c r="AL656" i="5"/>
  <c r="AS656" i="5" s="1"/>
  <c r="V657" i="5"/>
  <c r="U964" i="5"/>
  <c r="AB964" i="5"/>
  <c r="V505" i="5"/>
  <c r="AL504" i="5"/>
  <c r="AW504" i="5" s="1"/>
  <c r="U29" i="5"/>
  <c r="AB29" i="5"/>
  <c r="AS30" i="5"/>
  <c r="AW30" i="5"/>
  <c r="W30" i="5"/>
  <c r="Y30" i="5" s="1"/>
  <c r="V31" i="5"/>
  <c r="AL31" i="5" s="1"/>
  <c r="U340" i="5"/>
  <c r="V342" i="5"/>
  <c r="AL342" i="5" s="1"/>
  <c r="Y341" i="5"/>
  <c r="AB341" i="5" s="1"/>
  <c r="AB185" i="5"/>
  <c r="U185" i="5"/>
  <c r="V187" i="5"/>
  <c r="AL187" i="5" s="1"/>
  <c r="Y186" i="5"/>
  <c r="BB1406" i="5" l="1"/>
  <c r="BD1406" i="5" s="1"/>
  <c r="AZ1406" i="5"/>
  <c r="BA1406" i="5" s="1"/>
  <c r="AL1436" i="5"/>
  <c r="V1437" i="5"/>
  <c r="AW1435" i="5"/>
  <c r="AS1435" i="5"/>
  <c r="AZ939" i="5"/>
  <c r="BA939" i="5" s="1"/>
  <c r="AZ1095" i="5"/>
  <c r="BA1095" i="5" s="1"/>
  <c r="AS1258" i="5"/>
  <c r="AW1258" i="5"/>
  <c r="AS1580" i="5"/>
  <c r="AW1580" i="5"/>
  <c r="AS812" i="5"/>
  <c r="AW812" i="5"/>
  <c r="W1579" i="5"/>
  <c r="Y1578" i="5"/>
  <c r="U1577" i="5"/>
  <c r="AB1577" i="5"/>
  <c r="AS969" i="5"/>
  <c r="AW969" i="5"/>
  <c r="AS1125" i="5"/>
  <c r="AW1125" i="5"/>
  <c r="AW656" i="5"/>
  <c r="AB501" i="5"/>
  <c r="U501" i="5"/>
  <c r="W503" i="5"/>
  <c r="Y502" i="5"/>
  <c r="AS504" i="5"/>
  <c r="AS342" i="5"/>
  <c r="AW342" i="5"/>
  <c r="AX314" i="5" s="1"/>
  <c r="BB314" i="5" s="1"/>
  <c r="AS187" i="5"/>
  <c r="AW187" i="5"/>
  <c r="AX159" i="5" s="1"/>
  <c r="BB159" i="5" s="1"/>
  <c r="U653" i="5"/>
  <c r="AB653" i="5"/>
  <c r="W1436" i="5"/>
  <c r="Y1435" i="5"/>
  <c r="AB1255" i="5"/>
  <c r="U1255" i="5"/>
  <c r="AL970" i="5"/>
  <c r="V971" i="5"/>
  <c r="U1434" i="5"/>
  <c r="AB1434" i="5"/>
  <c r="AL1259" i="5"/>
  <c r="V1260" i="5"/>
  <c r="AL1581" i="5"/>
  <c r="V1582" i="5"/>
  <c r="AB1120" i="5"/>
  <c r="U1120" i="5"/>
  <c r="W655" i="5"/>
  <c r="Y654" i="5"/>
  <c r="AB965" i="5"/>
  <c r="U965" i="5"/>
  <c r="AL813" i="5"/>
  <c r="V814" i="5"/>
  <c r="V506" i="5"/>
  <c r="AL505" i="5"/>
  <c r="AW505" i="5" s="1"/>
  <c r="AL657" i="5"/>
  <c r="AS657" i="5" s="1"/>
  <c r="V658" i="5"/>
  <c r="W1257" i="5"/>
  <c r="Y1256" i="5"/>
  <c r="W1122" i="5"/>
  <c r="Y1121" i="5"/>
  <c r="AL1126" i="5"/>
  <c r="V1127" i="5"/>
  <c r="W967" i="5"/>
  <c r="Y966" i="5"/>
  <c r="W31" i="5"/>
  <c r="Y31" i="5" s="1"/>
  <c r="AB30" i="5"/>
  <c r="AS31" i="5"/>
  <c r="AW31" i="5"/>
  <c r="AX3" i="5" s="1"/>
  <c r="BB3" i="5" s="1"/>
  <c r="BD3" i="5" s="1"/>
  <c r="U30" i="5"/>
  <c r="V32" i="5"/>
  <c r="AL32" i="5" s="1"/>
  <c r="V188" i="5"/>
  <c r="AL188" i="5" s="1"/>
  <c r="Y187" i="5"/>
  <c r="U341" i="5"/>
  <c r="Y342" i="5"/>
  <c r="AB342" i="5" s="1"/>
  <c r="V343" i="5"/>
  <c r="AL343" i="5" s="1"/>
  <c r="AB186" i="5"/>
  <c r="U186" i="5"/>
  <c r="AL1437" i="5" l="1"/>
  <c r="V1438" i="5"/>
  <c r="AW1436" i="5"/>
  <c r="AS1436" i="5"/>
  <c r="AS1259" i="5"/>
  <c r="AW1259" i="5"/>
  <c r="BD314" i="5"/>
  <c r="AZ314" i="5"/>
  <c r="BA314" i="5" s="1"/>
  <c r="AS1581" i="5"/>
  <c r="AW1581" i="5"/>
  <c r="AS813" i="5"/>
  <c r="AW813" i="5"/>
  <c r="U1578" i="5"/>
  <c r="AB1578" i="5"/>
  <c r="W1580" i="5"/>
  <c r="Y1579" i="5"/>
  <c r="AS970" i="5"/>
  <c r="AW970" i="5"/>
  <c r="AS1126" i="5"/>
  <c r="AW1126" i="5"/>
  <c r="AW657" i="5"/>
  <c r="W504" i="5"/>
  <c r="Y503" i="5"/>
  <c r="AB502" i="5"/>
  <c r="U502" i="5"/>
  <c r="AS505" i="5"/>
  <c r="AS343" i="5"/>
  <c r="AW343" i="5"/>
  <c r="AS188" i="5"/>
  <c r="AW188" i="5"/>
  <c r="BD159" i="5"/>
  <c r="AZ159" i="5"/>
  <c r="AZ3" i="5"/>
  <c r="BA3" i="5" s="1"/>
  <c r="AL1582" i="5"/>
  <c r="V1583" i="5"/>
  <c r="W968" i="5"/>
  <c r="Y967" i="5"/>
  <c r="U1121" i="5"/>
  <c r="AB1121" i="5"/>
  <c r="AB1435" i="5"/>
  <c r="U1435" i="5"/>
  <c r="AL1127" i="5"/>
  <c r="V1128" i="5"/>
  <c r="U1256" i="5"/>
  <c r="AB1256" i="5"/>
  <c r="AL814" i="5"/>
  <c r="V815" i="5"/>
  <c r="AB654" i="5"/>
  <c r="U654" i="5"/>
  <c r="AL1260" i="5"/>
  <c r="V1261" i="5"/>
  <c r="U966" i="5"/>
  <c r="AB966" i="5"/>
  <c r="W1258" i="5"/>
  <c r="Y1257" i="5"/>
  <c r="W656" i="5"/>
  <c r="Y655" i="5"/>
  <c r="W1123" i="5"/>
  <c r="Y1122" i="5"/>
  <c r="AL658" i="5"/>
  <c r="AS658" i="5" s="1"/>
  <c r="V659" i="5"/>
  <c r="V507" i="5"/>
  <c r="AL506" i="5"/>
  <c r="AW506" i="5" s="1"/>
  <c r="AL971" i="5"/>
  <c r="V972" i="5"/>
  <c r="W1437" i="5"/>
  <c r="Y1436" i="5"/>
  <c r="U31" i="5"/>
  <c r="AB31" i="5"/>
  <c r="AS32" i="5"/>
  <c r="AW32" i="5"/>
  <c r="W32" i="5"/>
  <c r="Y32" i="5" s="1"/>
  <c r="V33" i="5"/>
  <c r="AL33" i="5" s="1"/>
  <c r="V344" i="5"/>
  <c r="AL344" i="5" s="1"/>
  <c r="Y343" i="5"/>
  <c r="AB343" i="5" s="1"/>
  <c r="U342" i="5"/>
  <c r="AB187" i="5"/>
  <c r="U187" i="5"/>
  <c r="V189" i="5"/>
  <c r="AL189" i="5" s="1"/>
  <c r="Y188" i="5"/>
  <c r="AL1438" i="5" l="1"/>
  <c r="V1439" i="5"/>
  <c r="AS1437" i="5"/>
  <c r="AW1437" i="5"/>
  <c r="AS1260" i="5"/>
  <c r="AW1260" i="5"/>
  <c r="AS1582" i="5"/>
  <c r="AW1582" i="5"/>
  <c r="AS814" i="5"/>
  <c r="AW814" i="5"/>
  <c r="AB1579" i="5"/>
  <c r="U1579" i="5"/>
  <c r="W1581" i="5"/>
  <c r="Y1580" i="5"/>
  <c r="AS971" i="5"/>
  <c r="AW971" i="5"/>
  <c r="AS1127" i="5"/>
  <c r="AW1127" i="5"/>
  <c r="AW658" i="5"/>
  <c r="U503" i="5"/>
  <c r="AB503" i="5"/>
  <c r="W505" i="5"/>
  <c r="Y504" i="5"/>
  <c r="AS506" i="5"/>
  <c r="AS344" i="5"/>
  <c r="AW344" i="5"/>
  <c r="AS189" i="5"/>
  <c r="AW189" i="5"/>
  <c r="BA159" i="5"/>
  <c r="AB1436" i="5"/>
  <c r="U1436" i="5"/>
  <c r="AL659" i="5"/>
  <c r="AS659" i="5" s="1"/>
  <c r="V660" i="5"/>
  <c r="W1124" i="5"/>
  <c r="Y1123" i="5"/>
  <c r="AL815" i="5"/>
  <c r="V816" i="5"/>
  <c r="W1438" i="5"/>
  <c r="Y1437" i="5"/>
  <c r="AB655" i="5"/>
  <c r="U655" i="5"/>
  <c r="AB1257" i="5"/>
  <c r="U1257" i="5"/>
  <c r="AL1128" i="5"/>
  <c r="V1129" i="5"/>
  <c r="AL1583" i="5"/>
  <c r="V1584" i="5"/>
  <c r="W657" i="5"/>
  <c r="Y656" i="5"/>
  <c r="W1259" i="5"/>
  <c r="Y1258" i="5"/>
  <c r="AL1261" i="5"/>
  <c r="V1262" i="5"/>
  <c r="U967" i="5"/>
  <c r="AB967" i="5"/>
  <c r="AL972" i="5"/>
  <c r="V973" i="5"/>
  <c r="V508" i="5"/>
  <c r="AL507" i="5"/>
  <c r="AW507" i="5" s="1"/>
  <c r="AB1122" i="5"/>
  <c r="U1122" i="5"/>
  <c r="W969" i="5"/>
  <c r="Y968" i="5"/>
  <c r="W33" i="5"/>
  <c r="Y33" i="5" s="1"/>
  <c r="AB32" i="5"/>
  <c r="AS33" i="5"/>
  <c r="AW33" i="5"/>
  <c r="U32" i="5"/>
  <c r="V34" i="5"/>
  <c r="AL34" i="5" s="1"/>
  <c r="V190" i="5"/>
  <c r="AL190" i="5" s="1"/>
  <c r="Y189" i="5"/>
  <c r="AB188" i="5"/>
  <c r="U188" i="5"/>
  <c r="U343" i="5"/>
  <c r="V345" i="5"/>
  <c r="AL345" i="5" s="1"/>
  <c r="Y344" i="5"/>
  <c r="AB344" i="5" s="1"/>
  <c r="AL1439" i="5" l="1"/>
  <c r="V1440" i="5"/>
  <c r="AS1438" i="5"/>
  <c r="AW1438" i="5"/>
  <c r="AS1261" i="5"/>
  <c r="AW1261" i="5"/>
  <c r="AS1583" i="5"/>
  <c r="AW1583" i="5"/>
  <c r="AS815" i="5"/>
  <c r="AW815" i="5"/>
  <c r="AB1580" i="5"/>
  <c r="U1580" i="5"/>
  <c r="W1582" i="5"/>
  <c r="Y1581" i="5"/>
  <c r="AS972" i="5"/>
  <c r="AW972" i="5"/>
  <c r="AS1128" i="5"/>
  <c r="AW1128" i="5"/>
  <c r="AW659" i="5"/>
  <c r="AB504" i="5"/>
  <c r="U504" i="5"/>
  <c r="W506" i="5"/>
  <c r="W507" i="5" s="1"/>
  <c r="Y505" i="5"/>
  <c r="AS507" i="5"/>
  <c r="AS345" i="5"/>
  <c r="AW345" i="5"/>
  <c r="AS190" i="5"/>
  <c r="AW190" i="5"/>
  <c r="AL973" i="5"/>
  <c r="V974" i="5"/>
  <c r="AB1123" i="5"/>
  <c r="U1123" i="5"/>
  <c r="W970" i="5"/>
  <c r="Y969" i="5"/>
  <c r="W658" i="5"/>
  <c r="Y657" i="5"/>
  <c r="W1125" i="5"/>
  <c r="Y1124" i="5"/>
  <c r="AL1262" i="5"/>
  <c r="V1263" i="5"/>
  <c r="V509" i="5"/>
  <c r="AL508" i="5"/>
  <c r="AW508" i="5" s="1"/>
  <c r="AB1258" i="5"/>
  <c r="U1258" i="5"/>
  <c r="AL1129" i="5"/>
  <c r="V1130" i="5"/>
  <c r="AB1437" i="5"/>
  <c r="U1437" i="5"/>
  <c r="AL816" i="5"/>
  <c r="V817" i="5"/>
  <c r="U968" i="5"/>
  <c r="AB968" i="5"/>
  <c r="U656" i="5"/>
  <c r="AB656" i="5"/>
  <c r="W1260" i="5"/>
  <c r="Y1259" i="5"/>
  <c r="AL1584" i="5"/>
  <c r="V1585" i="5"/>
  <c r="W1439" i="5"/>
  <c r="Y1438" i="5"/>
  <c r="AL660" i="5"/>
  <c r="AS660" i="5" s="1"/>
  <c r="V661" i="5"/>
  <c r="U33" i="5"/>
  <c r="AB33" i="5"/>
  <c r="AS34" i="5"/>
  <c r="AW34" i="5"/>
  <c r="W34" i="5"/>
  <c r="Y34" i="5" s="1"/>
  <c r="V35" i="5"/>
  <c r="AL35" i="5" s="1"/>
  <c r="V346" i="5"/>
  <c r="AL346" i="5" s="1"/>
  <c r="Y345" i="5"/>
  <c r="AB345" i="5" s="1"/>
  <c r="AB189" i="5"/>
  <c r="U189" i="5"/>
  <c r="U344" i="5"/>
  <c r="V191" i="5"/>
  <c r="AL191" i="5" s="1"/>
  <c r="Y190" i="5"/>
  <c r="AL1440" i="5" l="1"/>
  <c r="V1441" i="5"/>
  <c r="AS1439" i="5"/>
  <c r="AW1439" i="5"/>
  <c r="AS1262" i="5"/>
  <c r="AW1262" i="5"/>
  <c r="AS1584" i="5"/>
  <c r="AW1584" i="5"/>
  <c r="AS816" i="5"/>
  <c r="AW816" i="5"/>
  <c r="AB1581" i="5"/>
  <c r="U1581" i="5"/>
  <c r="W1583" i="5"/>
  <c r="Y1582" i="5"/>
  <c r="AS973" i="5"/>
  <c r="AW973" i="5"/>
  <c r="AS1129" i="5"/>
  <c r="AW1129" i="5"/>
  <c r="AW660" i="5"/>
  <c r="U505" i="5"/>
  <c r="AB505" i="5"/>
  <c r="Y506" i="5"/>
  <c r="AS508" i="5"/>
  <c r="AS346" i="5"/>
  <c r="AW346" i="5"/>
  <c r="AS191" i="5"/>
  <c r="AW191" i="5"/>
  <c r="AL661" i="5"/>
  <c r="AS661" i="5" s="1"/>
  <c r="V662" i="5"/>
  <c r="W1261" i="5"/>
  <c r="Y1260" i="5"/>
  <c r="AL1263" i="5"/>
  <c r="V1264" i="5"/>
  <c r="U1124" i="5"/>
  <c r="AB1124" i="5"/>
  <c r="W971" i="5"/>
  <c r="Y970" i="5"/>
  <c r="AL974" i="5"/>
  <c r="V975" i="5"/>
  <c r="AB1259" i="5"/>
  <c r="U1259" i="5"/>
  <c r="AB969" i="5"/>
  <c r="U969" i="5"/>
  <c r="AL1585" i="5"/>
  <c r="V1586" i="5"/>
  <c r="W1126" i="5"/>
  <c r="Y1125" i="5"/>
  <c r="W1440" i="5"/>
  <c r="Y1439" i="5"/>
  <c r="W659" i="5"/>
  <c r="Y658" i="5"/>
  <c r="AL817" i="5"/>
  <c r="V818" i="5"/>
  <c r="U1438" i="5"/>
  <c r="AB1438" i="5"/>
  <c r="AL1130" i="5"/>
  <c r="V1131" i="5"/>
  <c r="V510" i="5"/>
  <c r="AL509" i="5"/>
  <c r="AW509" i="5" s="1"/>
  <c r="U657" i="5"/>
  <c r="AB657" i="5"/>
  <c r="U34" i="5"/>
  <c r="AB34" i="5"/>
  <c r="AS35" i="5"/>
  <c r="AW35" i="5"/>
  <c r="W35" i="5"/>
  <c r="Y35" i="5" s="1"/>
  <c r="V36" i="5"/>
  <c r="AL36" i="5" s="1"/>
  <c r="U345" i="5"/>
  <c r="AB190" i="5"/>
  <c r="U190" i="5"/>
  <c r="Y346" i="5"/>
  <c r="AB346" i="5" s="1"/>
  <c r="V347" i="5"/>
  <c r="AL347" i="5" s="1"/>
  <c r="V192" i="5"/>
  <c r="AL192" i="5" s="1"/>
  <c r="Y191" i="5"/>
  <c r="V1442" i="5" l="1"/>
  <c r="AL1441" i="5"/>
  <c r="AS1440" i="5"/>
  <c r="AW1440" i="5"/>
  <c r="AS1263" i="5"/>
  <c r="AW1263" i="5"/>
  <c r="AS1585" i="5"/>
  <c r="AW1585" i="5"/>
  <c r="AS817" i="5"/>
  <c r="AW817" i="5"/>
  <c r="U1582" i="5"/>
  <c r="AB1582" i="5"/>
  <c r="W1584" i="5"/>
  <c r="Y1583" i="5"/>
  <c r="AS974" i="5"/>
  <c r="AW974" i="5"/>
  <c r="AS1130" i="5"/>
  <c r="AW1130" i="5"/>
  <c r="AW661" i="5"/>
  <c r="U506" i="5"/>
  <c r="AB506" i="5"/>
  <c r="W508" i="5"/>
  <c r="Y507" i="5"/>
  <c r="AS509" i="5"/>
  <c r="AS347" i="5"/>
  <c r="AW347" i="5"/>
  <c r="AS192" i="5"/>
  <c r="AW192" i="5"/>
  <c r="V511" i="5"/>
  <c r="AL510" i="5"/>
  <c r="AW510" i="5" s="1"/>
  <c r="U658" i="5"/>
  <c r="AB658" i="5"/>
  <c r="W1127" i="5"/>
  <c r="Y1126" i="5"/>
  <c r="W972" i="5"/>
  <c r="Y971" i="5"/>
  <c r="AL1264" i="5"/>
  <c r="V1265" i="5"/>
  <c r="AB1260" i="5"/>
  <c r="U1260" i="5"/>
  <c r="AL662" i="5"/>
  <c r="AS662" i="5" s="1"/>
  <c r="V663" i="5"/>
  <c r="W660" i="5"/>
  <c r="Y659" i="5"/>
  <c r="AL975" i="5"/>
  <c r="V976" i="5"/>
  <c r="W1262" i="5"/>
  <c r="Y1261" i="5"/>
  <c r="AL1131" i="5"/>
  <c r="V1132" i="5"/>
  <c r="AL818" i="5"/>
  <c r="V819" i="5"/>
  <c r="U1439" i="5"/>
  <c r="AB1439" i="5"/>
  <c r="AL1586" i="5"/>
  <c r="V1587" i="5"/>
  <c r="W1441" i="5"/>
  <c r="Y1440" i="5"/>
  <c r="AB1125" i="5"/>
  <c r="U1125" i="5"/>
  <c r="AB970" i="5"/>
  <c r="U970" i="5"/>
  <c r="W36" i="5"/>
  <c r="Y36" i="5" s="1"/>
  <c r="AB35" i="5"/>
  <c r="AS36" i="5"/>
  <c r="AW36" i="5"/>
  <c r="U35" i="5"/>
  <c r="V37" i="5"/>
  <c r="AL37" i="5" s="1"/>
  <c r="U346" i="5"/>
  <c r="V193" i="5"/>
  <c r="AL193" i="5" s="1"/>
  <c r="Y192" i="5"/>
  <c r="V348" i="5"/>
  <c r="AL348" i="5" s="1"/>
  <c r="Y347" i="5"/>
  <c r="AB347" i="5" s="1"/>
  <c r="AB191" i="5"/>
  <c r="U191" i="5"/>
  <c r="AS1441" i="5" l="1"/>
  <c r="AW1441" i="5"/>
  <c r="V1443" i="5"/>
  <c r="AL1442" i="5"/>
  <c r="AS1264" i="5"/>
  <c r="AW1264" i="5"/>
  <c r="AS1586" i="5"/>
  <c r="AW1586" i="5"/>
  <c r="AS818" i="5"/>
  <c r="AW818" i="5"/>
  <c r="AB1583" i="5"/>
  <c r="U1583" i="5"/>
  <c r="W1585" i="5"/>
  <c r="Y1584" i="5"/>
  <c r="AS975" i="5"/>
  <c r="AW975" i="5"/>
  <c r="AS1131" i="5"/>
  <c r="AW1131" i="5"/>
  <c r="AW662" i="5"/>
  <c r="U507" i="5"/>
  <c r="AB507" i="5"/>
  <c r="W509" i="5"/>
  <c r="Y508" i="5"/>
  <c r="AS510" i="5"/>
  <c r="AS348" i="5"/>
  <c r="AW348" i="5"/>
  <c r="AS193" i="5"/>
  <c r="AW193" i="5"/>
  <c r="U659" i="5"/>
  <c r="AB659" i="5"/>
  <c r="AL1587" i="5"/>
  <c r="V1588" i="5"/>
  <c r="AL819" i="5"/>
  <c r="V820" i="5"/>
  <c r="W1263" i="5"/>
  <c r="Y1262" i="5"/>
  <c r="W973" i="5"/>
  <c r="Y972" i="5"/>
  <c r="AB1440" i="5"/>
  <c r="U1440" i="5"/>
  <c r="U1126" i="5"/>
  <c r="AB1126" i="5"/>
  <c r="W1442" i="5"/>
  <c r="Y1441" i="5"/>
  <c r="AL976" i="5"/>
  <c r="V977" i="5"/>
  <c r="W661" i="5"/>
  <c r="Y660" i="5"/>
  <c r="W1128" i="5"/>
  <c r="Y1127" i="5"/>
  <c r="AL1265" i="5"/>
  <c r="V1266" i="5"/>
  <c r="AL1132" i="5"/>
  <c r="V1133" i="5"/>
  <c r="AB1261" i="5"/>
  <c r="U1261" i="5"/>
  <c r="AL663" i="5"/>
  <c r="AS663" i="5" s="1"/>
  <c r="V664" i="5"/>
  <c r="U971" i="5"/>
  <c r="AB971" i="5"/>
  <c r="V512" i="5"/>
  <c r="AL511" i="5"/>
  <c r="AW511" i="5" s="1"/>
  <c r="U36" i="5"/>
  <c r="AB36" i="5"/>
  <c r="AS37" i="5"/>
  <c r="AW37" i="5"/>
  <c r="W37" i="5"/>
  <c r="Y37" i="5" s="1"/>
  <c r="V38" i="5"/>
  <c r="AL38" i="5" s="1"/>
  <c r="Y348" i="5"/>
  <c r="AB348" i="5" s="1"/>
  <c r="V349" i="5"/>
  <c r="AL349" i="5" s="1"/>
  <c r="V194" i="5"/>
  <c r="AL194" i="5" s="1"/>
  <c r="Y193" i="5"/>
  <c r="AB192" i="5"/>
  <c r="U192" i="5"/>
  <c r="U347" i="5"/>
  <c r="V1444" i="5" l="1"/>
  <c r="AL1443" i="5"/>
  <c r="AS1442" i="5"/>
  <c r="AW1442" i="5"/>
  <c r="AS1265" i="5"/>
  <c r="AW1265" i="5"/>
  <c r="AS1587" i="5"/>
  <c r="AW1587" i="5"/>
  <c r="AS819" i="5"/>
  <c r="AW819" i="5"/>
  <c r="AB1584" i="5"/>
  <c r="U1584" i="5"/>
  <c r="W1586" i="5"/>
  <c r="Y1585" i="5"/>
  <c r="AS976" i="5"/>
  <c r="AW976" i="5"/>
  <c r="AS1132" i="5"/>
  <c r="AW1132" i="5"/>
  <c r="AW663" i="5"/>
  <c r="AB508" i="5"/>
  <c r="U508" i="5"/>
  <c r="W510" i="5"/>
  <c r="Y509" i="5"/>
  <c r="AS511" i="5"/>
  <c r="AS349" i="5"/>
  <c r="AW349" i="5"/>
  <c r="AS194" i="5"/>
  <c r="AW194" i="5"/>
  <c r="W974" i="5"/>
  <c r="Y973" i="5"/>
  <c r="AL1266" i="5"/>
  <c r="V1267" i="5"/>
  <c r="AB660" i="5"/>
  <c r="U660" i="5"/>
  <c r="W1264" i="5"/>
  <c r="Y1263" i="5"/>
  <c r="AL1588" i="5"/>
  <c r="V1589" i="5"/>
  <c r="W662" i="5"/>
  <c r="Y661" i="5"/>
  <c r="U1441" i="5"/>
  <c r="AB1441" i="5"/>
  <c r="AB972" i="5"/>
  <c r="U972" i="5"/>
  <c r="AL820" i="5"/>
  <c r="V821" i="5"/>
  <c r="AB1127" i="5"/>
  <c r="U1127" i="5"/>
  <c r="W1443" i="5"/>
  <c r="Y1442" i="5"/>
  <c r="V513" i="5"/>
  <c r="AL512" i="5"/>
  <c r="AW512" i="5" s="1"/>
  <c r="AL664" i="5"/>
  <c r="AS664" i="5" s="1"/>
  <c r="V665" i="5"/>
  <c r="AL1133" i="5"/>
  <c r="V1134" i="5"/>
  <c r="W1129" i="5"/>
  <c r="Y1128" i="5"/>
  <c r="AL977" i="5"/>
  <c r="V978" i="5"/>
  <c r="U1262" i="5"/>
  <c r="AB1262" i="5"/>
  <c r="U37" i="5"/>
  <c r="AB37" i="5"/>
  <c r="AS38" i="5"/>
  <c r="AW38" i="5"/>
  <c r="W38" i="5"/>
  <c r="Y38" i="5" s="1"/>
  <c r="V39" i="5"/>
  <c r="AL39" i="5" s="1"/>
  <c r="AB193" i="5"/>
  <c r="U193" i="5"/>
  <c r="V195" i="5"/>
  <c r="AL195" i="5" s="1"/>
  <c r="Y194" i="5"/>
  <c r="Y349" i="5"/>
  <c r="AB349" i="5" s="1"/>
  <c r="V350" i="5"/>
  <c r="AL350" i="5" s="1"/>
  <c r="U348" i="5"/>
  <c r="V1445" i="5" l="1"/>
  <c r="AL1444" i="5"/>
  <c r="AS1443" i="5"/>
  <c r="AW1443" i="5"/>
  <c r="AS1266" i="5"/>
  <c r="AW1266" i="5"/>
  <c r="AS1588" i="5"/>
  <c r="AW1588" i="5"/>
  <c r="AX1560" i="5" s="1"/>
  <c r="AS820" i="5"/>
  <c r="AW820" i="5"/>
  <c r="AB1585" i="5"/>
  <c r="U1585" i="5"/>
  <c r="W1587" i="5"/>
  <c r="Y1586" i="5"/>
  <c r="AS977" i="5"/>
  <c r="AW977" i="5"/>
  <c r="AS1133" i="5"/>
  <c r="AW1133" i="5"/>
  <c r="AW664" i="5"/>
  <c r="U509" i="5"/>
  <c r="AB509" i="5"/>
  <c r="W511" i="5"/>
  <c r="Y510" i="5"/>
  <c r="AS512" i="5"/>
  <c r="AS350" i="5"/>
  <c r="AW350" i="5"/>
  <c r="AS195" i="5"/>
  <c r="AW195" i="5"/>
  <c r="AL978" i="5"/>
  <c r="V979" i="5"/>
  <c r="AL665" i="5"/>
  <c r="AS665" i="5" s="1"/>
  <c r="V666" i="5"/>
  <c r="AL1589" i="5"/>
  <c r="V1590" i="5"/>
  <c r="AB1128" i="5"/>
  <c r="U1128" i="5"/>
  <c r="W1444" i="5"/>
  <c r="Y1443" i="5"/>
  <c r="AB1263" i="5"/>
  <c r="U1263" i="5"/>
  <c r="W975" i="5"/>
  <c r="Y974" i="5"/>
  <c r="W1130" i="5"/>
  <c r="Y1129" i="5"/>
  <c r="U661" i="5"/>
  <c r="AB661" i="5"/>
  <c r="W1265" i="5"/>
  <c r="Y1264" i="5"/>
  <c r="AL1267" i="5"/>
  <c r="V1268" i="5"/>
  <c r="V514" i="5"/>
  <c r="AL513" i="5"/>
  <c r="AW513" i="5" s="1"/>
  <c r="W663" i="5"/>
  <c r="Y662" i="5"/>
  <c r="AL1134" i="5"/>
  <c r="V1135" i="5"/>
  <c r="AB1442" i="5"/>
  <c r="U1442" i="5"/>
  <c r="AL821" i="5"/>
  <c r="V822" i="5"/>
  <c r="U973" i="5"/>
  <c r="AB973" i="5"/>
  <c r="U38" i="5"/>
  <c r="AB38" i="5"/>
  <c r="AS39" i="5"/>
  <c r="AW39" i="5"/>
  <c r="W39" i="5"/>
  <c r="Y39" i="5" s="1"/>
  <c r="V40" i="5"/>
  <c r="AL40" i="5" s="1"/>
  <c r="V196" i="5"/>
  <c r="AL196" i="5" s="1"/>
  <c r="Y195" i="5"/>
  <c r="Y350" i="5"/>
  <c r="AB350" i="5" s="1"/>
  <c r="V351" i="5"/>
  <c r="AL351" i="5" s="1"/>
  <c r="U349" i="5"/>
  <c r="AB194" i="5"/>
  <c r="U194" i="5"/>
  <c r="AW1444" i="5" l="1"/>
  <c r="AS1444" i="5"/>
  <c r="V1446" i="5"/>
  <c r="AL1445" i="5"/>
  <c r="AZ1560" i="5"/>
  <c r="BA1560" i="5" s="1"/>
  <c r="BB1560" i="5"/>
  <c r="BD1560" i="5" s="1"/>
  <c r="AS1267" i="5"/>
  <c r="AW1267" i="5"/>
  <c r="AS1589" i="5"/>
  <c r="AW1589" i="5"/>
  <c r="AS821" i="5"/>
  <c r="AW821" i="5"/>
  <c r="U1586" i="5"/>
  <c r="AB1586" i="5"/>
  <c r="W1588" i="5"/>
  <c r="Y1587" i="5"/>
  <c r="AS978" i="5"/>
  <c r="AW978" i="5"/>
  <c r="AS1134" i="5"/>
  <c r="AW1134" i="5"/>
  <c r="AW665" i="5"/>
  <c r="AB510" i="5"/>
  <c r="U510" i="5"/>
  <c r="W512" i="5"/>
  <c r="Y511" i="5"/>
  <c r="AS513" i="5"/>
  <c r="AS351" i="5"/>
  <c r="AW351" i="5"/>
  <c r="AS196" i="5"/>
  <c r="AW196" i="5"/>
  <c r="W976" i="5"/>
  <c r="Y975" i="5"/>
  <c r="W1445" i="5"/>
  <c r="Y1444" i="5"/>
  <c r="AL666" i="5"/>
  <c r="AS666" i="5" s="1"/>
  <c r="V667" i="5"/>
  <c r="AB662" i="5"/>
  <c r="U662" i="5"/>
  <c r="U1264" i="5"/>
  <c r="AB1264" i="5"/>
  <c r="W664" i="5"/>
  <c r="Y663" i="5"/>
  <c r="W1266" i="5"/>
  <c r="Y1265" i="5"/>
  <c r="W1131" i="5"/>
  <c r="Y1130" i="5"/>
  <c r="AL1590" i="5"/>
  <c r="V1591" i="5"/>
  <c r="AL1135" i="5"/>
  <c r="V1136" i="5"/>
  <c r="AL979" i="5"/>
  <c r="V980" i="5"/>
  <c r="V515" i="5"/>
  <c r="AL514" i="5"/>
  <c r="AW514" i="5" s="1"/>
  <c r="U1129" i="5"/>
  <c r="AB1129" i="5"/>
  <c r="AL822" i="5"/>
  <c r="V823" i="5"/>
  <c r="AL1268" i="5"/>
  <c r="V1269" i="5"/>
  <c r="U974" i="5"/>
  <c r="AB974" i="5"/>
  <c r="U1443" i="5"/>
  <c r="AB1443" i="5"/>
  <c r="U39" i="5"/>
  <c r="AB39" i="5"/>
  <c r="AS40" i="5"/>
  <c r="AW40" i="5"/>
  <c r="W40" i="5"/>
  <c r="Y40" i="5" s="1"/>
  <c r="V41" i="5"/>
  <c r="AL41" i="5" s="1"/>
  <c r="V197" i="5"/>
  <c r="AL197" i="5" s="1"/>
  <c r="Y196" i="5"/>
  <c r="Y351" i="5"/>
  <c r="AB351" i="5" s="1"/>
  <c r="V352" i="5"/>
  <c r="AL352" i="5" s="1"/>
  <c r="U350" i="5"/>
  <c r="AB195" i="5"/>
  <c r="U195" i="5"/>
  <c r="AL1446" i="5" l="1"/>
  <c r="V1447" i="5"/>
  <c r="AS1445" i="5"/>
  <c r="AW1445" i="5"/>
  <c r="AS1268" i="5"/>
  <c r="AW1268" i="5"/>
  <c r="AS1590" i="5"/>
  <c r="AW1590" i="5"/>
  <c r="AS822" i="5"/>
  <c r="AW822" i="5"/>
  <c r="W1589" i="5"/>
  <c r="Y1588" i="5"/>
  <c r="AB1587" i="5"/>
  <c r="U1587" i="5"/>
  <c r="AS979" i="5"/>
  <c r="AW979" i="5"/>
  <c r="AS1135" i="5"/>
  <c r="AW1135" i="5"/>
  <c r="AW666" i="5"/>
  <c r="AB511" i="5"/>
  <c r="U511" i="5"/>
  <c r="W513" i="5"/>
  <c r="Y512" i="5"/>
  <c r="AS514" i="5"/>
  <c r="AS352" i="5"/>
  <c r="AW352" i="5"/>
  <c r="AS197" i="5"/>
  <c r="AW197" i="5"/>
  <c r="AL980" i="5"/>
  <c r="V981" i="5"/>
  <c r="AB1130" i="5"/>
  <c r="U1130" i="5"/>
  <c r="W1132" i="5"/>
  <c r="Y1131" i="5"/>
  <c r="AL1136" i="5"/>
  <c r="AS1136" i="5" s="1"/>
  <c r="V1137" i="5"/>
  <c r="W1267" i="5"/>
  <c r="Y1266" i="5"/>
  <c r="AB1444" i="5"/>
  <c r="U1444" i="5"/>
  <c r="AL823" i="5"/>
  <c r="V824" i="5"/>
  <c r="U663" i="5"/>
  <c r="AB663" i="5"/>
  <c r="AL667" i="5"/>
  <c r="AS667" i="5" s="1"/>
  <c r="V668" i="5"/>
  <c r="W1446" i="5"/>
  <c r="Y1445" i="5"/>
  <c r="AL1269" i="5"/>
  <c r="V1270" i="5"/>
  <c r="W665" i="5"/>
  <c r="Y664" i="5"/>
  <c r="U975" i="5"/>
  <c r="AB975" i="5"/>
  <c r="V516" i="5"/>
  <c r="AL515" i="5"/>
  <c r="AW515" i="5" s="1"/>
  <c r="AL1591" i="5"/>
  <c r="V1592" i="5"/>
  <c r="AB1265" i="5"/>
  <c r="U1265" i="5"/>
  <c r="W977" i="5"/>
  <c r="Y976" i="5"/>
  <c r="U40" i="5"/>
  <c r="AB40" i="5"/>
  <c r="AS41" i="5"/>
  <c r="AW41" i="5"/>
  <c r="W41" i="5"/>
  <c r="Y41" i="5" s="1"/>
  <c r="V42" i="5"/>
  <c r="AL42" i="5" s="1"/>
  <c r="V353" i="5"/>
  <c r="AL353" i="5" s="1"/>
  <c r="Y352" i="5"/>
  <c r="AB352" i="5" s="1"/>
  <c r="AB196" i="5"/>
  <c r="U196" i="5"/>
  <c r="U351" i="5"/>
  <c r="V198" i="5"/>
  <c r="AL198" i="5" s="1"/>
  <c r="Y197" i="5"/>
  <c r="AL1447" i="5" l="1"/>
  <c r="V1448" i="5"/>
  <c r="AS1446" i="5"/>
  <c r="AW1446" i="5"/>
  <c r="AS1269" i="5"/>
  <c r="AW1269" i="5"/>
  <c r="AS1591" i="5"/>
  <c r="AW1591" i="5"/>
  <c r="AS823" i="5"/>
  <c r="AW823" i="5"/>
  <c r="AB1588" i="5"/>
  <c r="U1588" i="5"/>
  <c r="W1590" i="5"/>
  <c r="Y1589" i="5"/>
  <c r="AS980" i="5"/>
  <c r="AW980" i="5"/>
  <c r="AW1136" i="5"/>
  <c r="AW667" i="5"/>
  <c r="AB512" i="5"/>
  <c r="U512" i="5"/>
  <c r="W514" i="5"/>
  <c r="Y513" i="5"/>
  <c r="AS515" i="5"/>
  <c r="AS353" i="5"/>
  <c r="AW353" i="5"/>
  <c r="AS198" i="5"/>
  <c r="AW198" i="5"/>
  <c r="AB664" i="5"/>
  <c r="U664" i="5"/>
  <c r="AL824" i="5"/>
  <c r="V825" i="5"/>
  <c r="AL1270" i="5"/>
  <c r="V1271" i="5"/>
  <c r="W1268" i="5"/>
  <c r="Y1267" i="5"/>
  <c r="AB1131" i="5"/>
  <c r="U1131" i="5"/>
  <c r="W978" i="5"/>
  <c r="Y977" i="5"/>
  <c r="AL1592" i="5"/>
  <c r="V1593" i="5"/>
  <c r="V517" i="5"/>
  <c r="AL516" i="5"/>
  <c r="AW516" i="5" s="1"/>
  <c r="AL668" i="5"/>
  <c r="AS668" i="5" s="1"/>
  <c r="V669" i="5"/>
  <c r="W1133" i="5"/>
  <c r="Y1132" i="5"/>
  <c r="AL981" i="5"/>
  <c r="V982" i="5"/>
  <c r="W1447" i="5"/>
  <c r="Y1446" i="5"/>
  <c r="AB1266" i="5"/>
  <c r="U1266" i="5"/>
  <c r="U976" i="5"/>
  <c r="AB976" i="5"/>
  <c r="W666" i="5"/>
  <c r="Y665" i="5"/>
  <c r="AB1445" i="5"/>
  <c r="U1445" i="5"/>
  <c r="AL1137" i="5"/>
  <c r="V1138" i="5"/>
  <c r="U41" i="5"/>
  <c r="AB41" i="5"/>
  <c r="AS42" i="5"/>
  <c r="AW42" i="5"/>
  <c r="V43" i="5"/>
  <c r="AL43" i="5" s="1"/>
  <c r="W42" i="5"/>
  <c r="Y42" i="5" s="1"/>
  <c r="Y353" i="5"/>
  <c r="AB353" i="5" s="1"/>
  <c r="V354" i="5"/>
  <c r="AL354" i="5" s="1"/>
  <c r="U352" i="5"/>
  <c r="AB197" i="5"/>
  <c r="U197" i="5"/>
  <c r="V199" i="5"/>
  <c r="AL199" i="5" s="1"/>
  <c r="Y198" i="5"/>
  <c r="AL1448" i="5" l="1"/>
  <c r="V1449" i="5"/>
  <c r="AS1447" i="5"/>
  <c r="AW1447" i="5"/>
  <c r="AS1270" i="5"/>
  <c r="AW1270" i="5"/>
  <c r="AS1592" i="5"/>
  <c r="AW1592" i="5"/>
  <c r="AS824" i="5"/>
  <c r="AW824" i="5"/>
  <c r="U1589" i="5"/>
  <c r="AB1589" i="5"/>
  <c r="W1591" i="5"/>
  <c r="Y1590" i="5"/>
  <c r="AS981" i="5"/>
  <c r="AW981" i="5"/>
  <c r="AS1137" i="5"/>
  <c r="AW1137" i="5"/>
  <c r="AW668" i="5"/>
  <c r="U513" i="5"/>
  <c r="AB513" i="5"/>
  <c r="W515" i="5"/>
  <c r="Y514" i="5"/>
  <c r="AS516" i="5"/>
  <c r="AS354" i="5"/>
  <c r="AW354" i="5"/>
  <c r="AS199" i="5"/>
  <c r="AW199" i="5"/>
  <c r="W979" i="5"/>
  <c r="Y978" i="5"/>
  <c r="W1448" i="5"/>
  <c r="Y1447" i="5"/>
  <c r="W1134" i="5"/>
  <c r="Y1133" i="5"/>
  <c r="AL1593" i="5"/>
  <c r="V1594" i="5"/>
  <c r="AL1138" i="5"/>
  <c r="V1139" i="5"/>
  <c r="AB665" i="5"/>
  <c r="U665" i="5"/>
  <c r="AL982" i="5"/>
  <c r="V983" i="5"/>
  <c r="AL669" i="5"/>
  <c r="AS669" i="5" s="1"/>
  <c r="V670" i="5"/>
  <c r="AL1271" i="5"/>
  <c r="V1272" i="5"/>
  <c r="AL825" i="5"/>
  <c r="V826" i="5"/>
  <c r="AB1446" i="5"/>
  <c r="U1446" i="5"/>
  <c r="U1132" i="5"/>
  <c r="AB1132" i="5"/>
  <c r="W1269" i="5"/>
  <c r="Y1268" i="5"/>
  <c r="W667" i="5"/>
  <c r="Y666" i="5"/>
  <c r="V518" i="5"/>
  <c r="AL517" i="5"/>
  <c r="AW517" i="5" s="1"/>
  <c r="U977" i="5"/>
  <c r="AB977" i="5"/>
  <c r="AB1267" i="5"/>
  <c r="U1267" i="5"/>
  <c r="U42" i="5"/>
  <c r="AB42" i="5"/>
  <c r="AS43" i="5"/>
  <c r="AW43" i="5"/>
  <c r="W43" i="5"/>
  <c r="Y43" i="5" s="1"/>
  <c r="V44" i="5"/>
  <c r="AL44" i="5" s="1"/>
  <c r="V355" i="5"/>
  <c r="AL355" i="5" s="1"/>
  <c r="Y354" i="5"/>
  <c r="AB354" i="5" s="1"/>
  <c r="AB198" i="5"/>
  <c r="U198" i="5"/>
  <c r="V200" i="5"/>
  <c r="AL200" i="5" s="1"/>
  <c r="Y199" i="5"/>
  <c r="U353" i="5"/>
  <c r="V1450" i="5" l="1"/>
  <c r="AL1449" i="5"/>
  <c r="AS1448" i="5"/>
  <c r="AW1448" i="5"/>
  <c r="AS1271" i="5"/>
  <c r="AW1271" i="5"/>
  <c r="AS1593" i="5"/>
  <c r="AW1593" i="5"/>
  <c r="AS825" i="5"/>
  <c r="AW825" i="5"/>
  <c r="U1590" i="5"/>
  <c r="AB1590" i="5"/>
  <c r="W1592" i="5"/>
  <c r="Y1591" i="5"/>
  <c r="AS982" i="5"/>
  <c r="AW982" i="5"/>
  <c r="AS1138" i="5"/>
  <c r="AW1138" i="5"/>
  <c r="AW669" i="5"/>
  <c r="AB514" i="5"/>
  <c r="U514" i="5"/>
  <c r="W516" i="5"/>
  <c r="Y515" i="5"/>
  <c r="AS517" i="5"/>
  <c r="AS355" i="5"/>
  <c r="AW355" i="5"/>
  <c r="AS200" i="5"/>
  <c r="AW200" i="5"/>
  <c r="W668" i="5"/>
  <c r="Y667" i="5"/>
  <c r="AL983" i="5"/>
  <c r="V984" i="5"/>
  <c r="AL1594" i="5"/>
  <c r="V1595" i="5"/>
  <c r="U1447" i="5"/>
  <c r="AB1447" i="5"/>
  <c r="AL1139" i="5"/>
  <c r="V1140" i="5"/>
  <c r="W1449" i="5"/>
  <c r="Y1448" i="5"/>
  <c r="AL670" i="5"/>
  <c r="AS670" i="5" s="1"/>
  <c r="V671" i="5"/>
  <c r="AL1272" i="5"/>
  <c r="V1273" i="5"/>
  <c r="U1133" i="5"/>
  <c r="AB1133" i="5"/>
  <c r="U978" i="5"/>
  <c r="AB978" i="5"/>
  <c r="W1270" i="5"/>
  <c r="Y1269" i="5"/>
  <c r="V519" i="5"/>
  <c r="AL518" i="5"/>
  <c r="AW518" i="5" s="1"/>
  <c r="AB666" i="5"/>
  <c r="U666" i="5"/>
  <c r="AB1268" i="5"/>
  <c r="U1268" i="5"/>
  <c r="AL826" i="5"/>
  <c r="V827" i="5"/>
  <c r="W1135" i="5"/>
  <c r="Y1134" i="5"/>
  <c r="W980" i="5"/>
  <c r="Y979" i="5"/>
  <c r="U43" i="5"/>
  <c r="AB43" i="5"/>
  <c r="AS44" i="5"/>
  <c r="AW44" i="5"/>
  <c r="W44" i="5"/>
  <c r="Y44" i="5" s="1"/>
  <c r="V45" i="5"/>
  <c r="AL45" i="5" s="1"/>
  <c r="AB199" i="5"/>
  <c r="U199" i="5"/>
  <c r="U354" i="5"/>
  <c r="V201" i="5"/>
  <c r="AL201" i="5" s="1"/>
  <c r="Y200" i="5"/>
  <c r="V356" i="5"/>
  <c r="AL356" i="5" s="1"/>
  <c r="Y355" i="5"/>
  <c r="AB355" i="5" s="1"/>
  <c r="AS1449" i="5" l="1"/>
  <c r="AW1449" i="5"/>
  <c r="V1451" i="5"/>
  <c r="AL1450" i="5"/>
  <c r="AS1272" i="5"/>
  <c r="AW1272" i="5"/>
  <c r="AS1594" i="5"/>
  <c r="AW1594" i="5"/>
  <c r="AS826" i="5"/>
  <c r="AW826" i="5"/>
  <c r="AB1591" i="5"/>
  <c r="U1591" i="5"/>
  <c r="W1593" i="5"/>
  <c r="Y1592" i="5"/>
  <c r="AS983" i="5"/>
  <c r="AW983" i="5"/>
  <c r="AS1139" i="5"/>
  <c r="AW1139" i="5"/>
  <c r="AW670" i="5"/>
  <c r="U515" i="5"/>
  <c r="AB515" i="5"/>
  <c r="W517" i="5"/>
  <c r="Y516" i="5"/>
  <c r="AS518" i="5"/>
  <c r="AS356" i="5"/>
  <c r="AW356" i="5"/>
  <c r="AS201" i="5"/>
  <c r="AW201" i="5"/>
  <c r="W1136" i="5"/>
  <c r="Y1135" i="5"/>
  <c r="AL671" i="5"/>
  <c r="AS671" i="5" s="1"/>
  <c r="V672" i="5"/>
  <c r="AL1140" i="5"/>
  <c r="V1141" i="5"/>
  <c r="AB979" i="5"/>
  <c r="U979" i="5"/>
  <c r="W981" i="5"/>
  <c r="Y980" i="5"/>
  <c r="AB1269" i="5"/>
  <c r="U1269" i="5"/>
  <c r="W1450" i="5"/>
  <c r="Y1449" i="5"/>
  <c r="U667" i="5"/>
  <c r="AB667" i="5"/>
  <c r="AL984" i="5"/>
  <c r="V985" i="5"/>
  <c r="AL1273" i="5"/>
  <c r="V1274" i="5"/>
  <c r="U1448" i="5"/>
  <c r="AB1448" i="5"/>
  <c r="AL1595" i="5"/>
  <c r="V1596" i="5"/>
  <c r="AB1134" i="5"/>
  <c r="U1134" i="5"/>
  <c r="AL827" i="5"/>
  <c r="V828" i="5"/>
  <c r="V520" i="5"/>
  <c r="AL519" i="5"/>
  <c r="AW519" i="5" s="1"/>
  <c r="W1271" i="5"/>
  <c r="Y1270" i="5"/>
  <c r="W669" i="5"/>
  <c r="Y668" i="5"/>
  <c r="W45" i="5"/>
  <c r="Y45" i="5" s="1"/>
  <c r="AB44" i="5"/>
  <c r="AS45" i="5"/>
  <c r="AW45" i="5"/>
  <c r="U44" i="5"/>
  <c r="V46" i="5"/>
  <c r="AL46" i="5" s="1"/>
  <c r="AB200" i="5"/>
  <c r="U200" i="5"/>
  <c r="V202" i="5"/>
  <c r="AL202" i="5" s="1"/>
  <c r="Y201" i="5"/>
  <c r="U355" i="5"/>
  <c r="V357" i="5"/>
  <c r="AL357" i="5" s="1"/>
  <c r="Y356" i="5"/>
  <c r="AB356" i="5" s="1"/>
  <c r="V1452" i="5" l="1"/>
  <c r="AL1451" i="5"/>
  <c r="AS1450" i="5"/>
  <c r="AW1450" i="5"/>
  <c r="AS1273" i="5"/>
  <c r="AW1273" i="5"/>
  <c r="AS1595" i="5"/>
  <c r="AW1595" i="5"/>
  <c r="AS827" i="5"/>
  <c r="AW827" i="5"/>
  <c r="AB1592" i="5"/>
  <c r="U1592" i="5"/>
  <c r="W1594" i="5"/>
  <c r="Y1593" i="5"/>
  <c r="AS984" i="5"/>
  <c r="AW984" i="5"/>
  <c r="AS1140" i="5"/>
  <c r="AW1140" i="5"/>
  <c r="AW671" i="5"/>
  <c r="U516" i="5"/>
  <c r="AB516" i="5"/>
  <c r="W518" i="5"/>
  <c r="Y517" i="5"/>
  <c r="AS519" i="5"/>
  <c r="AS357" i="5"/>
  <c r="AW357" i="5"/>
  <c r="AS202" i="5"/>
  <c r="AW202" i="5"/>
  <c r="AL985" i="5"/>
  <c r="V986" i="5"/>
  <c r="U668" i="5"/>
  <c r="AB668" i="5"/>
  <c r="AL1141" i="5"/>
  <c r="V1142" i="5"/>
  <c r="W670" i="5"/>
  <c r="Y669" i="5"/>
  <c r="AB1270" i="5"/>
  <c r="U1270" i="5"/>
  <c r="V521" i="5"/>
  <c r="AL520" i="5"/>
  <c r="AW520" i="5" s="1"/>
  <c r="AB1449" i="5"/>
  <c r="U1449" i="5"/>
  <c r="AB980" i="5"/>
  <c r="U980" i="5"/>
  <c r="U1135" i="5"/>
  <c r="AB1135" i="5"/>
  <c r="AL1596" i="5"/>
  <c r="V1597" i="5"/>
  <c r="AL672" i="5"/>
  <c r="AS672" i="5" s="1"/>
  <c r="V673" i="5"/>
  <c r="AL1274" i="5"/>
  <c r="V1275" i="5"/>
  <c r="W1272" i="5"/>
  <c r="Y1271" i="5"/>
  <c r="AL828" i="5"/>
  <c r="V829" i="5"/>
  <c r="W1451" i="5"/>
  <c r="Y1450" i="5"/>
  <c r="W982" i="5"/>
  <c r="Y981" i="5"/>
  <c r="W1137" i="5"/>
  <c r="Y1136" i="5"/>
  <c r="W46" i="5"/>
  <c r="Y46" i="5" s="1"/>
  <c r="AB45" i="5"/>
  <c r="AS46" i="5"/>
  <c r="AW46" i="5"/>
  <c r="U45" i="5"/>
  <c r="V47" i="5"/>
  <c r="AL47" i="5" s="1"/>
  <c r="Y357" i="5"/>
  <c r="AB357" i="5" s="1"/>
  <c r="V358" i="5"/>
  <c r="AL358" i="5" s="1"/>
  <c r="V203" i="5"/>
  <c r="AL203" i="5" s="1"/>
  <c r="Y202" i="5"/>
  <c r="U356" i="5"/>
  <c r="AB201" i="5"/>
  <c r="U201" i="5"/>
  <c r="AS1451" i="5" l="1"/>
  <c r="AW1451" i="5"/>
  <c r="V1453" i="5"/>
  <c r="AL1452" i="5"/>
  <c r="AS1274" i="5"/>
  <c r="AW1274" i="5"/>
  <c r="AS1596" i="5"/>
  <c r="AW1596" i="5"/>
  <c r="AS828" i="5"/>
  <c r="AW828" i="5"/>
  <c r="U1593" i="5"/>
  <c r="AB1593" i="5"/>
  <c r="W1595" i="5"/>
  <c r="Y1594" i="5"/>
  <c r="AS985" i="5"/>
  <c r="AW985" i="5"/>
  <c r="AS1141" i="5"/>
  <c r="AW1141" i="5"/>
  <c r="AW672" i="5"/>
  <c r="U517" i="5"/>
  <c r="AB517" i="5"/>
  <c r="W519" i="5"/>
  <c r="Y518" i="5"/>
  <c r="AS520" i="5"/>
  <c r="AS358" i="5"/>
  <c r="AW358" i="5"/>
  <c r="AS203" i="5"/>
  <c r="AW203" i="5"/>
  <c r="W983" i="5"/>
  <c r="Y982" i="5"/>
  <c r="W1273" i="5"/>
  <c r="Y1272" i="5"/>
  <c r="AL1597" i="5"/>
  <c r="V1598" i="5"/>
  <c r="V522" i="5"/>
  <c r="AL521" i="5"/>
  <c r="AW521" i="5" s="1"/>
  <c r="W671" i="5"/>
  <c r="Y670" i="5"/>
  <c r="U1136" i="5"/>
  <c r="AB1136" i="5"/>
  <c r="AB1450" i="5"/>
  <c r="U1450" i="5"/>
  <c r="AL829" i="5"/>
  <c r="V830" i="5"/>
  <c r="AL673" i="5"/>
  <c r="AS673" i="5" s="1"/>
  <c r="V674" i="5"/>
  <c r="W1452" i="5"/>
  <c r="Y1451" i="5"/>
  <c r="AL1142" i="5"/>
  <c r="V1143" i="5"/>
  <c r="W1138" i="5"/>
  <c r="Y1137" i="5"/>
  <c r="AL1275" i="5"/>
  <c r="V1276" i="5"/>
  <c r="U981" i="5"/>
  <c r="AB981" i="5"/>
  <c r="U1271" i="5"/>
  <c r="AB1271" i="5"/>
  <c r="U669" i="5"/>
  <c r="AB669" i="5"/>
  <c r="AL986" i="5"/>
  <c r="V987" i="5"/>
  <c r="U46" i="5"/>
  <c r="AB46" i="5"/>
  <c r="AS47" i="5"/>
  <c r="AW47" i="5"/>
  <c r="W47" i="5"/>
  <c r="Y47" i="5" s="1"/>
  <c r="AB47" i="5" s="1"/>
  <c r="V48" i="5"/>
  <c r="AL48" i="5" s="1"/>
  <c r="AB202" i="5"/>
  <c r="U202" i="5"/>
  <c r="V204" i="5"/>
  <c r="AL204" i="5" s="1"/>
  <c r="Y203" i="5"/>
  <c r="V359" i="5"/>
  <c r="AL359" i="5" s="1"/>
  <c r="Y358" i="5"/>
  <c r="AB358" i="5" s="1"/>
  <c r="U357" i="5"/>
  <c r="V1454" i="5" l="1"/>
  <c r="AL1453" i="5"/>
  <c r="AS1452" i="5"/>
  <c r="AW1452" i="5"/>
  <c r="AS1275" i="5"/>
  <c r="AW1275" i="5"/>
  <c r="AS1597" i="5"/>
  <c r="AW1597" i="5"/>
  <c r="AS829" i="5"/>
  <c r="AW829" i="5"/>
  <c r="W1596" i="5"/>
  <c r="Y1595" i="5"/>
  <c r="U1594" i="5"/>
  <c r="AB1594" i="5"/>
  <c r="AS986" i="5"/>
  <c r="AW986" i="5"/>
  <c r="AS1142" i="5"/>
  <c r="AW1142" i="5"/>
  <c r="AW673" i="5"/>
  <c r="AB518" i="5"/>
  <c r="U518" i="5"/>
  <c r="W520" i="5"/>
  <c r="Y519" i="5"/>
  <c r="AS521" i="5"/>
  <c r="AS359" i="5"/>
  <c r="AW359" i="5"/>
  <c r="AS204" i="5"/>
  <c r="AW204" i="5"/>
  <c r="V523" i="5"/>
  <c r="AL522" i="5"/>
  <c r="AW522" i="5" s="1"/>
  <c r="AB1272" i="5"/>
  <c r="U1272" i="5"/>
  <c r="AL1143" i="5"/>
  <c r="V1144" i="5"/>
  <c r="AB1451" i="5"/>
  <c r="U1451" i="5"/>
  <c r="W672" i="5"/>
  <c r="Y671" i="5"/>
  <c r="W1274" i="5"/>
  <c r="Y1273" i="5"/>
  <c r="AL987" i="5"/>
  <c r="V988" i="5"/>
  <c r="W1453" i="5"/>
  <c r="Y1452" i="5"/>
  <c r="AL830" i="5"/>
  <c r="V831" i="5"/>
  <c r="AL1598" i="5"/>
  <c r="V1599" i="5"/>
  <c r="AB982" i="5"/>
  <c r="U982" i="5"/>
  <c r="W1139" i="5"/>
  <c r="Y1138" i="5"/>
  <c r="U670" i="5"/>
  <c r="AB670" i="5"/>
  <c r="AL1276" i="5"/>
  <c r="V1277" i="5"/>
  <c r="U1137" i="5"/>
  <c r="AB1137" i="5"/>
  <c r="AL674" i="5"/>
  <c r="AS674" i="5" s="1"/>
  <c r="V675" i="5"/>
  <c r="W984" i="5"/>
  <c r="Y983" i="5"/>
  <c r="AS48" i="5"/>
  <c r="AW48" i="5"/>
  <c r="U47" i="5"/>
  <c r="W48" i="5"/>
  <c r="Y48" i="5" s="1"/>
  <c r="V49" i="5"/>
  <c r="AL49" i="5" s="1"/>
  <c r="AB203" i="5"/>
  <c r="U203" i="5"/>
  <c r="V205" i="5"/>
  <c r="AL205" i="5" s="1"/>
  <c r="Y204" i="5"/>
  <c r="U358" i="5"/>
  <c r="V360" i="5"/>
  <c r="AL360" i="5" s="1"/>
  <c r="Y359" i="5"/>
  <c r="AB359" i="5" s="1"/>
  <c r="AS1453" i="5" l="1"/>
  <c r="AW1453" i="5"/>
  <c r="AL1454" i="5"/>
  <c r="V1455" i="5"/>
  <c r="AS1276" i="5"/>
  <c r="AW1276" i="5"/>
  <c r="AS1598" i="5"/>
  <c r="AW1598" i="5"/>
  <c r="AS830" i="5"/>
  <c r="AW830" i="5"/>
  <c r="AB1595" i="5"/>
  <c r="U1595" i="5"/>
  <c r="W1597" i="5"/>
  <c r="Y1596" i="5"/>
  <c r="AS987" i="5"/>
  <c r="AW987" i="5"/>
  <c r="AS1143" i="5"/>
  <c r="AW1143" i="5"/>
  <c r="AW674" i="5"/>
  <c r="U519" i="5"/>
  <c r="AB519" i="5"/>
  <c r="W521" i="5"/>
  <c r="Y520" i="5"/>
  <c r="AS522" i="5"/>
  <c r="AS360" i="5"/>
  <c r="AW360" i="5"/>
  <c r="AS205" i="5"/>
  <c r="AW205" i="5"/>
  <c r="U671" i="5"/>
  <c r="AB671" i="5"/>
  <c r="W1275" i="5"/>
  <c r="Y1274" i="5"/>
  <c r="W673" i="5"/>
  <c r="Y672" i="5"/>
  <c r="W985" i="5"/>
  <c r="Y984" i="5"/>
  <c r="W1140" i="5"/>
  <c r="Y1139" i="5"/>
  <c r="AL1599" i="5"/>
  <c r="V1600" i="5"/>
  <c r="AL831" i="5"/>
  <c r="V832" i="5"/>
  <c r="AL988" i="5"/>
  <c r="V989" i="5"/>
  <c r="U1452" i="5"/>
  <c r="AB1452" i="5"/>
  <c r="AB1273" i="5"/>
  <c r="U1273" i="5"/>
  <c r="U983" i="5"/>
  <c r="AB983" i="5"/>
  <c r="AL1277" i="5"/>
  <c r="V1278" i="5"/>
  <c r="U1138" i="5"/>
  <c r="AB1138" i="5"/>
  <c r="W1454" i="5"/>
  <c r="Y1453" i="5"/>
  <c r="AL1144" i="5"/>
  <c r="V1145" i="5"/>
  <c r="AL675" i="5"/>
  <c r="AS675" i="5" s="1"/>
  <c r="V676" i="5"/>
  <c r="V524" i="5"/>
  <c r="AL523" i="5"/>
  <c r="AW523" i="5" s="1"/>
  <c r="U48" i="5"/>
  <c r="AB48" i="5"/>
  <c r="AS49" i="5"/>
  <c r="AW49" i="5"/>
  <c r="W49" i="5"/>
  <c r="Y49" i="5" s="1"/>
  <c r="AB49" i="5" s="1"/>
  <c r="V50" i="5"/>
  <c r="AL50" i="5" s="1"/>
  <c r="U359" i="5"/>
  <c r="AB204" i="5"/>
  <c r="U204" i="5"/>
  <c r="Y360" i="5"/>
  <c r="AB360" i="5" s="1"/>
  <c r="V361" i="5"/>
  <c r="AL361" i="5" s="1"/>
  <c r="V206" i="5"/>
  <c r="AL206" i="5" s="1"/>
  <c r="Y205" i="5"/>
  <c r="AS1454" i="5" l="1"/>
  <c r="AW1454" i="5"/>
  <c r="AL1455" i="5"/>
  <c r="V1456" i="5"/>
  <c r="AS1277" i="5"/>
  <c r="AW1277" i="5"/>
  <c r="AS1599" i="5"/>
  <c r="AW1599" i="5"/>
  <c r="AS831" i="5"/>
  <c r="AW831" i="5"/>
  <c r="AB1596" i="5"/>
  <c r="U1596" i="5"/>
  <c r="W1598" i="5"/>
  <c r="Y1597" i="5"/>
  <c r="AS988" i="5"/>
  <c r="AW988" i="5"/>
  <c r="AS1144" i="5"/>
  <c r="AW1144" i="5"/>
  <c r="AW675" i="5"/>
  <c r="AB520" i="5"/>
  <c r="U520" i="5"/>
  <c r="W522" i="5"/>
  <c r="Y521" i="5"/>
  <c r="AS523" i="5"/>
  <c r="AS361" i="5"/>
  <c r="AW361" i="5"/>
  <c r="AS206" i="5"/>
  <c r="AW206" i="5"/>
  <c r="AB1139" i="5"/>
  <c r="U1139" i="5"/>
  <c r="AB1274" i="5"/>
  <c r="U1274" i="5"/>
  <c r="W1276" i="5"/>
  <c r="Y1275" i="5"/>
  <c r="W1455" i="5"/>
  <c r="Y1454" i="5"/>
  <c r="AL1600" i="5"/>
  <c r="V1601" i="5"/>
  <c r="AB984" i="5"/>
  <c r="U984" i="5"/>
  <c r="U672" i="5"/>
  <c r="AB672" i="5"/>
  <c r="AL676" i="5"/>
  <c r="AS676" i="5" s="1"/>
  <c r="V677" i="5"/>
  <c r="AL1278" i="5"/>
  <c r="V1279" i="5"/>
  <c r="AB1453" i="5"/>
  <c r="U1453" i="5"/>
  <c r="AL989" i="5"/>
  <c r="V990" i="5"/>
  <c r="W1141" i="5"/>
  <c r="Y1140" i="5"/>
  <c r="V525" i="5"/>
  <c r="AL524" i="5"/>
  <c r="AW524" i="5" s="1"/>
  <c r="AL1145" i="5"/>
  <c r="V1146" i="5"/>
  <c r="AL832" i="5"/>
  <c r="V833" i="5"/>
  <c r="W986" i="5"/>
  <c r="Y985" i="5"/>
  <c r="W674" i="5"/>
  <c r="Y673" i="5"/>
  <c r="AS50" i="5"/>
  <c r="AW50" i="5"/>
  <c r="W50" i="5"/>
  <c r="Y50" i="5" s="1"/>
  <c r="U49" i="5"/>
  <c r="V51" i="5"/>
  <c r="AL51" i="5" s="1"/>
  <c r="V362" i="5"/>
  <c r="AL362" i="5" s="1"/>
  <c r="Y361" i="5"/>
  <c r="AB361" i="5" s="1"/>
  <c r="U360" i="5"/>
  <c r="AB205" i="5"/>
  <c r="U205" i="5"/>
  <c r="V207" i="5"/>
  <c r="AL207" i="5" s="1"/>
  <c r="Y206" i="5"/>
  <c r="V1457" i="5" l="1"/>
  <c r="AL1456" i="5"/>
  <c r="AS1455" i="5"/>
  <c r="AW1455" i="5"/>
  <c r="AS1278" i="5"/>
  <c r="AW1278" i="5"/>
  <c r="AS1600" i="5"/>
  <c r="AW1600" i="5"/>
  <c r="AS832" i="5"/>
  <c r="AW832" i="5"/>
  <c r="AB1597" i="5"/>
  <c r="U1597" i="5"/>
  <c r="W1599" i="5"/>
  <c r="Y1598" i="5"/>
  <c r="AS989" i="5"/>
  <c r="AW989" i="5"/>
  <c r="AS1145" i="5"/>
  <c r="AW1145" i="5"/>
  <c r="AW676" i="5"/>
  <c r="AB521" i="5"/>
  <c r="U521" i="5"/>
  <c r="W523" i="5"/>
  <c r="Y522" i="5"/>
  <c r="AS524" i="5"/>
  <c r="AS362" i="5"/>
  <c r="AW362" i="5"/>
  <c r="AS207" i="5"/>
  <c r="AW207" i="5"/>
  <c r="AB673" i="5"/>
  <c r="U673" i="5"/>
  <c r="W987" i="5"/>
  <c r="Y986" i="5"/>
  <c r="AL525" i="5"/>
  <c r="AW525" i="5" s="1"/>
  <c r="V526" i="5"/>
  <c r="AL677" i="5"/>
  <c r="AS677" i="5" s="1"/>
  <c r="V678" i="5"/>
  <c r="AL1601" i="5"/>
  <c r="V1602" i="5"/>
  <c r="AL833" i="5"/>
  <c r="V834" i="5"/>
  <c r="AB1140" i="5"/>
  <c r="U1140" i="5"/>
  <c r="W675" i="5"/>
  <c r="Y674" i="5"/>
  <c r="W1142" i="5"/>
  <c r="Y1141" i="5"/>
  <c r="AL990" i="5"/>
  <c r="V991" i="5"/>
  <c r="AL1279" i="5"/>
  <c r="V1280" i="5"/>
  <c r="AB1454" i="5"/>
  <c r="U1454" i="5"/>
  <c r="AL1146" i="5"/>
  <c r="V1147" i="5"/>
  <c r="AB1275" i="5"/>
  <c r="U1275" i="5"/>
  <c r="W1277" i="5"/>
  <c r="Y1276" i="5"/>
  <c r="AB985" i="5"/>
  <c r="U985" i="5"/>
  <c r="W1456" i="5"/>
  <c r="Y1455" i="5"/>
  <c r="U50" i="5"/>
  <c r="AB50" i="5"/>
  <c r="AS51" i="5"/>
  <c r="AW51" i="5"/>
  <c r="W51" i="5"/>
  <c r="Y51" i="5" s="1"/>
  <c r="V52" i="5"/>
  <c r="AL52" i="5" s="1"/>
  <c r="U361" i="5"/>
  <c r="Y362" i="5"/>
  <c r="AB362" i="5" s="1"/>
  <c r="V363" i="5"/>
  <c r="AL363" i="5" s="1"/>
  <c r="AB206" i="5"/>
  <c r="U206" i="5"/>
  <c r="V208" i="5"/>
  <c r="AL208" i="5" s="1"/>
  <c r="Y207" i="5"/>
  <c r="AS1456" i="5" l="1"/>
  <c r="AW1456" i="5"/>
  <c r="V1458" i="5"/>
  <c r="AL1457" i="5"/>
  <c r="AX1250" i="5"/>
  <c r="BB1250" i="5" s="1"/>
  <c r="BD1250" i="5" s="1"/>
  <c r="AX498" i="5"/>
  <c r="BB498" i="5" s="1"/>
  <c r="BD498" i="5" s="1"/>
  <c r="AS1279" i="5"/>
  <c r="AW1279" i="5"/>
  <c r="AS1601" i="5"/>
  <c r="AW1601" i="5"/>
  <c r="AS833" i="5"/>
  <c r="AW833" i="5"/>
  <c r="W1600" i="5"/>
  <c r="Y1599" i="5"/>
  <c r="AB1598" i="5"/>
  <c r="U1598" i="5"/>
  <c r="AS990" i="5"/>
  <c r="AW990" i="5"/>
  <c r="AS1146" i="5"/>
  <c r="AW1146" i="5"/>
  <c r="AW677" i="5"/>
  <c r="AB522" i="5"/>
  <c r="U522" i="5"/>
  <c r="W524" i="5"/>
  <c r="Y523" i="5"/>
  <c r="AS525" i="5"/>
  <c r="AS363" i="5"/>
  <c r="AW363" i="5"/>
  <c r="AS208" i="5"/>
  <c r="AW208" i="5"/>
  <c r="AL1602" i="5"/>
  <c r="V1603" i="5"/>
  <c r="AB986" i="5"/>
  <c r="U986" i="5"/>
  <c r="U1455" i="5"/>
  <c r="AB1455" i="5"/>
  <c r="U674" i="5"/>
  <c r="AB674" i="5"/>
  <c r="W988" i="5"/>
  <c r="Y987" i="5"/>
  <c r="W1457" i="5"/>
  <c r="Y1456" i="5"/>
  <c r="U1276" i="5"/>
  <c r="AB1276" i="5"/>
  <c r="W1143" i="5"/>
  <c r="Y1142" i="5"/>
  <c r="W676" i="5"/>
  <c r="Y675" i="5"/>
  <c r="AL526" i="5"/>
  <c r="AW526" i="5" s="1"/>
  <c r="V527" i="5"/>
  <c r="AL1280" i="5"/>
  <c r="V1281" i="5"/>
  <c r="AB1141" i="5"/>
  <c r="U1141" i="5"/>
  <c r="AL834" i="5"/>
  <c r="V835" i="5"/>
  <c r="W1278" i="5"/>
  <c r="Y1277" i="5"/>
  <c r="AL1147" i="5"/>
  <c r="V1148" i="5"/>
  <c r="AL991" i="5"/>
  <c r="V992" i="5"/>
  <c r="AL678" i="5"/>
  <c r="AS678" i="5" s="1"/>
  <c r="V679" i="5"/>
  <c r="W52" i="5"/>
  <c r="Y52" i="5" s="1"/>
  <c r="AB51" i="5"/>
  <c r="AS52" i="5"/>
  <c r="AW52" i="5"/>
  <c r="U51" i="5"/>
  <c r="V53" i="5"/>
  <c r="AL53" i="5" s="1"/>
  <c r="V364" i="5"/>
  <c r="AL364" i="5" s="1"/>
  <c r="Y363" i="5"/>
  <c r="AB363" i="5" s="1"/>
  <c r="U362" i="5"/>
  <c r="AB207" i="5"/>
  <c r="U207" i="5"/>
  <c r="V209" i="5"/>
  <c r="AL209" i="5" s="1"/>
  <c r="Y208" i="5"/>
  <c r="AS1457" i="5" l="1"/>
  <c r="AW1457" i="5"/>
  <c r="V1459" i="5"/>
  <c r="AL1458" i="5"/>
  <c r="AZ1250" i="5"/>
  <c r="BA1250" i="5" s="1"/>
  <c r="AZ498" i="5"/>
  <c r="BA498" i="5" s="1"/>
  <c r="AS1280" i="5"/>
  <c r="AW1280" i="5"/>
  <c r="AS1602" i="5"/>
  <c r="AW1602" i="5"/>
  <c r="AS834" i="5"/>
  <c r="AW834" i="5"/>
  <c r="U1599" i="5"/>
  <c r="AB1599" i="5"/>
  <c r="W1601" i="5"/>
  <c r="Y1600" i="5"/>
  <c r="AS991" i="5"/>
  <c r="AW991" i="5"/>
  <c r="AS1147" i="5"/>
  <c r="AW1147" i="5"/>
  <c r="AW678" i="5"/>
  <c r="AB523" i="5"/>
  <c r="U523" i="5"/>
  <c r="W525" i="5"/>
  <c r="Y524" i="5"/>
  <c r="AS526" i="5"/>
  <c r="AS364" i="5"/>
  <c r="AW364" i="5"/>
  <c r="AS209" i="5"/>
  <c r="AW209" i="5"/>
  <c r="AL835" i="5"/>
  <c r="V836" i="5"/>
  <c r="AB1142" i="5"/>
  <c r="U1142" i="5"/>
  <c r="AL1148" i="5"/>
  <c r="V1149" i="5"/>
  <c r="U675" i="5"/>
  <c r="AB675" i="5"/>
  <c r="W989" i="5"/>
  <c r="Y988" i="5"/>
  <c r="AL1603" i="5"/>
  <c r="V1604" i="5"/>
  <c r="U1277" i="5"/>
  <c r="AB1277" i="5"/>
  <c r="V528" i="5"/>
  <c r="AL527" i="5"/>
  <c r="AW527" i="5" s="1"/>
  <c r="W1458" i="5"/>
  <c r="Y1457" i="5"/>
  <c r="AL679" i="5"/>
  <c r="AS679" i="5" s="1"/>
  <c r="V680" i="5"/>
  <c r="W1279" i="5"/>
  <c r="Y1278" i="5"/>
  <c r="AL1281" i="5"/>
  <c r="V1282" i="5"/>
  <c r="W1144" i="5"/>
  <c r="Y1143" i="5"/>
  <c r="AB987" i="5"/>
  <c r="U987" i="5"/>
  <c r="AL992" i="5"/>
  <c r="V993" i="5"/>
  <c r="W677" i="5"/>
  <c r="Y676" i="5"/>
  <c r="U1456" i="5"/>
  <c r="AB1456" i="5"/>
  <c r="U52" i="5"/>
  <c r="AB52" i="5"/>
  <c r="AS53" i="5"/>
  <c r="AW53" i="5"/>
  <c r="W53" i="5"/>
  <c r="Y53" i="5" s="1"/>
  <c r="V54" i="5"/>
  <c r="AL54" i="5" s="1"/>
  <c r="AB208" i="5"/>
  <c r="U208" i="5"/>
  <c r="V210" i="5"/>
  <c r="AL210" i="5" s="1"/>
  <c r="Y209" i="5"/>
  <c r="U363" i="5"/>
  <c r="V365" i="5"/>
  <c r="AL365" i="5" s="1"/>
  <c r="Y364" i="5"/>
  <c r="AB364" i="5" s="1"/>
  <c r="AS1458" i="5" l="1"/>
  <c r="AW1458" i="5"/>
  <c r="V1460" i="5"/>
  <c r="AL1459" i="5"/>
  <c r="AS1281" i="5"/>
  <c r="AW1281" i="5"/>
  <c r="AS1603" i="5"/>
  <c r="AW1603" i="5"/>
  <c r="AS835" i="5"/>
  <c r="AW835" i="5"/>
  <c r="U1600" i="5"/>
  <c r="AB1600" i="5"/>
  <c r="W1602" i="5"/>
  <c r="Y1601" i="5"/>
  <c r="AS992" i="5"/>
  <c r="AW992" i="5"/>
  <c r="AS1148" i="5"/>
  <c r="AW1148" i="5"/>
  <c r="AW679" i="5"/>
  <c r="U524" i="5"/>
  <c r="AB524" i="5"/>
  <c r="W526" i="5"/>
  <c r="Y525" i="5"/>
  <c r="AS527" i="5"/>
  <c r="AS365" i="5"/>
  <c r="AW365" i="5"/>
  <c r="AS210" i="5"/>
  <c r="AW210" i="5"/>
  <c r="W678" i="5"/>
  <c r="Y677" i="5"/>
  <c r="AL993" i="5"/>
  <c r="V994" i="5"/>
  <c r="W1280" i="5"/>
  <c r="Y1279" i="5"/>
  <c r="AB1457" i="5"/>
  <c r="U1457" i="5"/>
  <c r="V529" i="5"/>
  <c r="AL528" i="5"/>
  <c r="AW528" i="5" s="1"/>
  <c r="AL1604" i="5"/>
  <c r="V1605" i="5"/>
  <c r="AL1282" i="5"/>
  <c r="V1283" i="5"/>
  <c r="W1459" i="5"/>
  <c r="Y1458" i="5"/>
  <c r="AB1143" i="5"/>
  <c r="U1143" i="5"/>
  <c r="AL680" i="5"/>
  <c r="AS680" i="5" s="1"/>
  <c r="V681" i="5"/>
  <c r="AL836" i="5"/>
  <c r="V837" i="5"/>
  <c r="AB988" i="5"/>
  <c r="U988" i="5"/>
  <c r="AB676" i="5"/>
  <c r="U676" i="5"/>
  <c r="W1145" i="5"/>
  <c r="Y1144" i="5"/>
  <c r="U1278" i="5"/>
  <c r="AB1278" i="5"/>
  <c r="W990" i="5"/>
  <c r="Y989" i="5"/>
  <c r="AL1149" i="5"/>
  <c r="V1150" i="5"/>
  <c r="U53" i="5"/>
  <c r="AB53" i="5"/>
  <c r="AS54" i="5"/>
  <c r="AW54" i="5"/>
  <c r="W54" i="5"/>
  <c r="Y54" i="5" s="1"/>
  <c r="V55" i="5"/>
  <c r="AL55" i="5" s="1"/>
  <c r="U364" i="5"/>
  <c r="AB209" i="5"/>
  <c r="U209" i="5"/>
  <c r="Y365" i="5"/>
  <c r="AB365" i="5" s="1"/>
  <c r="V366" i="5"/>
  <c r="AL366" i="5" s="1"/>
  <c r="V211" i="5"/>
  <c r="AL211" i="5" s="1"/>
  <c r="Y210" i="5"/>
  <c r="V1461" i="5" l="1"/>
  <c r="AL1460" i="5"/>
  <c r="AS1459" i="5"/>
  <c r="AW1459" i="5"/>
  <c r="AS1282" i="5"/>
  <c r="AW1282" i="5"/>
  <c r="AS1604" i="5"/>
  <c r="AW1604" i="5"/>
  <c r="AS836" i="5"/>
  <c r="AW836" i="5"/>
  <c r="AB1601" i="5"/>
  <c r="U1601" i="5"/>
  <c r="W1603" i="5"/>
  <c r="Y1602" i="5"/>
  <c r="AS993" i="5"/>
  <c r="AW993" i="5"/>
  <c r="AS1149" i="5"/>
  <c r="AW1149" i="5"/>
  <c r="AW680" i="5"/>
  <c r="AB525" i="5"/>
  <c r="U525" i="5"/>
  <c r="W527" i="5"/>
  <c r="Y526" i="5"/>
  <c r="AS528" i="5"/>
  <c r="AS366" i="5"/>
  <c r="AW366" i="5"/>
  <c r="AS211" i="5"/>
  <c r="AW211" i="5"/>
  <c r="AB989" i="5"/>
  <c r="U989" i="5"/>
  <c r="AL681" i="5"/>
  <c r="AS681" i="5" s="1"/>
  <c r="V682" i="5"/>
  <c r="U1458" i="5"/>
  <c r="AB1458" i="5"/>
  <c r="AL994" i="5"/>
  <c r="V995" i="5"/>
  <c r="W991" i="5"/>
  <c r="Y990" i="5"/>
  <c r="AL837" i="5"/>
  <c r="V838" i="5"/>
  <c r="W1460" i="5"/>
  <c r="Y1459" i="5"/>
  <c r="AB1279" i="5"/>
  <c r="U1279" i="5"/>
  <c r="AL1150" i="5"/>
  <c r="V1151" i="5"/>
  <c r="AB1144" i="5"/>
  <c r="U1144" i="5"/>
  <c r="AL1605" i="5"/>
  <c r="V1606" i="5"/>
  <c r="V530" i="5"/>
  <c r="AL529" i="5"/>
  <c r="AW529" i="5" s="1"/>
  <c r="W1281" i="5"/>
  <c r="Y1280" i="5"/>
  <c r="AB677" i="5"/>
  <c r="U677" i="5"/>
  <c r="W1146" i="5"/>
  <c r="Y1145" i="5"/>
  <c r="AL1283" i="5"/>
  <c r="V1284" i="5"/>
  <c r="W679" i="5"/>
  <c r="Y678" i="5"/>
  <c r="U54" i="5"/>
  <c r="AB54" i="5"/>
  <c r="AS55" i="5"/>
  <c r="AW55" i="5"/>
  <c r="W55" i="5"/>
  <c r="Y55" i="5" s="1"/>
  <c r="AB55" i="5" s="1"/>
  <c r="V56" i="5"/>
  <c r="AL56" i="5" s="1"/>
  <c r="AB210" i="5"/>
  <c r="U210" i="5"/>
  <c r="V212" i="5"/>
  <c r="AL212" i="5" s="1"/>
  <c r="Y211" i="5"/>
  <c r="Y366" i="5"/>
  <c r="AB366" i="5" s="1"/>
  <c r="V367" i="5"/>
  <c r="AL367" i="5" s="1"/>
  <c r="U365" i="5"/>
  <c r="AS1460" i="5" l="1"/>
  <c r="AW1460" i="5"/>
  <c r="V1462" i="5"/>
  <c r="AL1461" i="5"/>
  <c r="AS1283" i="5"/>
  <c r="AW1283" i="5"/>
  <c r="AS1605" i="5"/>
  <c r="AW1605" i="5"/>
  <c r="AS837" i="5"/>
  <c r="AW837" i="5"/>
  <c r="AB1602" i="5"/>
  <c r="U1602" i="5"/>
  <c r="W1604" i="5"/>
  <c r="Y1603" i="5"/>
  <c r="AS994" i="5"/>
  <c r="AW994" i="5"/>
  <c r="AS1150" i="5"/>
  <c r="AW1150" i="5"/>
  <c r="AW681" i="5"/>
  <c r="AB526" i="5"/>
  <c r="U526" i="5"/>
  <c r="W528" i="5"/>
  <c r="Y527" i="5"/>
  <c r="AS529" i="5"/>
  <c r="AS367" i="5"/>
  <c r="AW367" i="5"/>
  <c r="AS212" i="5"/>
  <c r="AW212" i="5"/>
  <c r="AL1284" i="5"/>
  <c r="V1285" i="5"/>
  <c r="AL1151" i="5"/>
  <c r="V1152" i="5"/>
  <c r="AL682" i="5"/>
  <c r="AS682" i="5" s="1"/>
  <c r="V683" i="5"/>
  <c r="AB1280" i="5"/>
  <c r="U1280" i="5"/>
  <c r="W680" i="5"/>
  <c r="Y679" i="5"/>
  <c r="W1147" i="5"/>
  <c r="Y1146" i="5"/>
  <c r="W1282" i="5"/>
  <c r="Y1281" i="5"/>
  <c r="AB1459" i="5"/>
  <c r="U1459" i="5"/>
  <c r="AB990" i="5"/>
  <c r="U990" i="5"/>
  <c r="AL838" i="5"/>
  <c r="V839" i="5"/>
  <c r="AB678" i="5"/>
  <c r="U678" i="5"/>
  <c r="U1145" i="5"/>
  <c r="AB1145" i="5"/>
  <c r="V531" i="5"/>
  <c r="AL530" i="5"/>
  <c r="AW530" i="5" s="1"/>
  <c r="AL995" i="5"/>
  <c r="V996" i="5"/>
  <c r="AL1606" i="5"/>
  <c r="V1607" i="5"/>
  <c r="W1461" i="5"/>
  <c r="Y1460" i="5"/>
  <c r="W992" i="5"/>
  <c r="Y991" i="5"/>
  <c r="AS56" i="5"/>
  <c r="AW56" i="5"/>
  <c r="U55" i="5"/>
  <c r="W56" i="5"/>
  <c r="Y56" i="5" s="1"/>
  <c r="V57" i="5"/>
  <c r="AL57" i="5" s="1"/>
  <c r="U366" i="5"/>
  <c r="V368" i="5"/>
  <c r="AL368" i="5" s="1"/>
  <c r="Y367" i="5"/>
  <c r="AB367" i="5" s="1"/>
  <c r="AB211" i="5"/>
  <c r="U211" i="5"/>
  <c r="V213" i="5"/>
  <c r="AL213" i="5" s="1"/>
  <c r="Y212" i="5"/>
  <c r="AS1461" i="5" l="1"/>
  <c r="AW1461" i="5"/>
  <c r="AL1462" i="5"/>
  <c r="V1463" i="5"/>
  <c r="AS1284" i="5"/>
  <c r="AW1284" i="5"/>
  <c r="AS1606" i="5"/>
  <c r="AW1606" i="5"/>
  <c r="AS838" i="5"/>
  <c r="AW838" i="5"/>
  <c r="AX811" i="5" s="1"/>
  <c r="U1603" i="5"/>
  <c r="AB1603" i="5"/>
  <c r="W1605" i="5"/>
  <c r="Y1604" i="5"/>
  <c r="AS995" i="5"/>
  <c r="AW995" i="5"/>
  <c r="AX968" i="5" s="1"/>
  <c r="BB968" i="5" s="1"/>
  <c r="BD968" i="5" s="1"/>
  <c r="AS1151" i="5"/>
  <c r="AW1151" i="5"/>
  <c r="AX1124" i="5" s="1"/>
  <c r="AW682" i="5"/>
  <c r="AB527" i="5"/>
  <c r="U527" i="5"/>
  <c r="W529" i="5"/>
  <c r="Y528" i="5"/>
  <c r="AS530" i="5"/>
  <c r="AS368" i="5"/>
  <c r="AW368" i="5"/>
  <c r="AS213" i="5"/>
  <c r="AW213" i="5"/>
  <c r="W993" i="5"/>
  <c r="Y992" i="5"/>
  <c r="V532" i="5"/>
  <c r="AL531" i="5"/>
  <c r="AW531" i="5" s="1"/>
  <c r="W1148" i="5"/>
  <c r="Y1147" i="5"/>
  <c r="W1462" i="5"/>
  <c r="Y1461" i="5"/>
  <c r="W1283" i="5"/>
  <c r="Y1282" i="5"/>
  <c r="W681" i="5"/>
  <c r="Y680" i="5"/>
  <c r="U991" i="5"/>
  <c r="AB991" i="5"/>
  <c r="AB1146" i="5"/>
  <c r="U1146" i="5"/>
  <c r="AL1607" i="5"/>
  <c r="V1608" i="5"/>
  <c r="AL996" i="5"/>
  <c r="V997" i="5"/>
  <c r="AL1285" i="5"/>
  <c r="V1286" i="5"/>
  <c r="U1460" i="5"/>
  <c r="AB1460" i="5"/>
  <c r="AL839" i="5"/>
  <c r="V840" i="5"/>
  <c r="AB1281" i="5"/>
  <c r="U1281" i="5"/>
  <c r="AB679" i="5"/>
  <c r="U679" i="5"/>
  <c r="AL683" i="5"/>
  <c r="AS683" i="5" s="1"/>
  <c r="V684" i="5"/>
  <c r="AL1152" i="5"/>
  <c r="V1153" i="5"/>
  <c r="U56" i="5"/>
  <c r="AB56" i="5"/>
  <c r="AS57" i="5"/>
  <c r="AW57" i="5"/>
  <c r="W57" i="5"/>
  <c r="Y57" i="5" s="1"/>
  <c r="V58" i="5"/>
  <c r="AL58" i="5" s="1"/>
  <c r="V214" i="5"/>
  <c r="AL214" i="5" s="1"/>
  <c r="Y213" i="5"/>
  <c r="AB212" i="5"/>
  <c r="U212" i="5"/>
  <c r="U367" i="5"/>
  <c r="Y368" i="5"/>
  <c r="AB368" i="5" s="1"/>
  <c r="V369" i="5"/>
  <c r="AL369" i="5" s="1"/>
  <c r="V1464" i="5" l="1"/>
  <c r="AL1463" i="5"/>
  <c r="AS1462" i="5"/>
  <c r="AW1462" i="5"/>
  <c r="AX1435" i="5" s="1"/>
  <c r="AZ1124" i="5"/>
  <c r="BA1124" i="5" s="1"/>
  <c r="BB1124" i="5"/>
  <c r="BD1124" i="5" s="1"/>
  <c r="AZ811" i="5"/>
  <c r="BB811" i="5"/>
  <c r="BD811" i="5" s="1"/>
  <c r="AS1285" i="5"/>
  <c r="AW1285" i="5"/>
  <c r="AS1607" i="5"/>
  <c r="AW1607" i="5"/>
  <c r="AS839" i="5"/>
  <c r="AW839" i="5"/>
  <c r="AB1604" i="5"/>
  <c r="U1604" i="5"/>
  <c r="W1606" i="5"/>
  <c r="Y1605" i="5"/>
  <c r="AS996" i="5"/>
  <c r="AW996" i="5"/>
  <c r="AZ968" i="5"/>
  <c r="BA968" i="5" s="1"/>
  <c r="AS1152" i="5"/>
  <c r="AW1152" i="5"/>
  <c r="AW683" i="5"/>
  <c r="AX656" i="5" s="1"/>
  <c r="W530" i="5"/>
  <c r="Y529" i="5"/>
  <c r="U528" i="5"/>
  <c r="AB528" i="5"/>
  <c r="AS531" i="5"/>
  <c r="AS369" i="5"/>
  <c r="AW369" i="5"/>
  <c r="AS214" i="5"/>
  <c r="AW214" i="5"/>
  <c r="W682" i="5"/>
  <c r="Y681" i="5"/>
  <c r="W1149" i="5"/>
  <c r="Y1148" i="5"/>
  <c r="U992" i="5"/>
  <c r="AB992" i="5"/>
  <c r="AL684" i="5"/>
  <c r="AS684" i="5" s="1"/>
  <c r="V685" i="5"/>
  <c r="AB1461" i="5"/>
  <c r="U1461" i="5"/>
  <c r="AL1153" i="5"/>
  <c r="V1154" i="5"/>
  <c r="AL997" i="5"/>
  <c r="V998" i="5"/>
  <c r="W1284" i="5"/>
  <c r="Y1283" i="5"/>
  <c r="W1463" i="5"/>
  <c r="Y1462" i="5"/>
  <c r="AL1608" i="5"/>
  <c r="V1609" i="5"/>
  <c r="AB1282" i="5"/>
  <c r="U1282" i="5"/>
  <c r="W994" i="5"/>
  <c r="Y993" i="5"/>
  <c r="AL840" i="5"/>
  <c r="V841" i="5"/>
  <c r="AL1286" i="5"/>
  <c r="V1287" i="5"/>
  <c r="AB680" i="5"/>
  <c r="U680" i="5"/>
  <c r="AB1147" i="5"/>
  <c r="U1147" i="5"/>
  <c r="V533" i="5"/>
  <c r="AL532" i="5"/>
  <c r="AW532" i="5" s="1"/>
  <c r="U57" i="5"/>
  <c r="AB57" i="5"/>
  <c r="AS58" i="5"/>
  <c r="AW58" i="5"/>
  <c r="W58" i="5"/>
  <c r="Y58" i="5" s="1"/>
  <c r="V59" i="5"/>
  <c r="AL59" i="5" s="1"/>
  <c r="Y369" i="5"/>
  <c r="AB369" i="5" s="1"/>
  <c r="V370" i="5"/>
  <c r="AL370" i="5" s="1"/>
  <c r="AB213" i="5"/>
  <c r="U213" i="5"/>
  <c r="U368" i="5"/>
  <c r="V215" i="5"/>
  <c r="AL215" i="5" s="1"/>
  <c r="Y214" i="5"/>
  <c r="AZ1435" i="5" l="1"/>
  <c r="BA1435" i="5" s="1"/>
  <c r="BB1435" i="5"/>
  <c r="BD1435" i="5" s="1"/>
  <c r="AS1463" i="5"/>
  <c r="AW1463" i="5"/>
  <c r="AL1464" i="5"/>
  <c r="V1465" i="5"/>
  <c r="AZ656" i="5"/>
  <c r="BA656" i="5" s="1"/>
  <c r="BB656" i="5"/>
  <c r="BD656" i="5" s="1"/>
  <c r="BA811" i="5"/>
  <c r="AS1286" i="5"/>
  <c r="AW1286" i="5"/>
  <c r="AS1608" i="5"/>
  <c r="AW1608" i="5"/>
  <c r="AS840" i="5"/>
  <c r="AW840" i="5"/>
  <c r="AB1605" i="5"/>
  <c r="U1605" i="5"/>
  <c r="W1607" i="5"/>
  <c r="Y1606" i="5"/>
  <c r="AS997" i="5"/>
  <c r="AW997" i="5"/>
  <c r="AS1153" i="5"/>
  <c r="AW1153" i="5"/>
  <c r="AW684" i="5"/>
  <c r="AB529" i="5"/>
  <c r="U529" i="5"/>
  <c r="W531" i="5"/>
  <c r="Y530" i="5"/>
  <c r="AS532" i="5"/>
  <c r="AS370" i="5"/>
  <c r="AW370" i="5"/>
  <c r="AX343" i="5" s="1"/>
  <c r="AS215" i="5"/>
  <c r="AW215" i="5"/>
  <c r="AX188" i="5" s="1"/>
  <c r="AL685" i="5"/>
  <c r="AS685" i="5" s="1"/>
  <c r="V686" i="5"/>
  <c r="AB1148" i="5"/>
  <c r="U1148" i="5"/>
  <c r="AL1287" i="5"/>
  <c r="V1288" i="5"/>
  <c r="W1150" i="5"/>
  <c r="Y1149" i="5"/>
  <c r="U993" i="5"/>
  <c r="AB993" i="5"/>
  <c r="AL1154" i="5"/>
  <c r="V1155" i="5"/>
  <c r="W995" i="5"/>
  <c r="Y994" i="5"/>
  <c r="AL1609" i="5"/>
  <c r="V1610" i="5"/>
  <c r="U1462" i="5"/>
  <c r="AB1462" i="5"/>
  <c r="AB681" i="5"/>
  <c r="U681" i="5"/>
  <c r="AB1283" i="5"/>
  <c r="U1283" i="5"/>
  <c r="W1285" i="5"/>
  <c r="Y1284" i="5"/>
  <c r="V534" i="5"/>
  <c r="AL533" i="5"/>
  <c r="AW533" i="5" s="1"/>
  <c r="AL841" i="5"/>
  <c r="V842" i="5"/>
  <c r="W1464" i="5"/>
  <c r="Y1463" i="5"/>
  <c r="AL998" i="5"/>
  <c r="V999" i="5"/>
  <c r="W683" i="5"/>
  <c r="Y682" i="5"/>
  <c r="U58" i="5"/>
  <c r="AB58" i="5"/>
  <c r="AS59" i="5"/>
  <c r="AW59" i="5"/>
  <c r="W59" i="5"/>
  <c r="Y59" i="5" s="1"/>
  <c r="AB59" i="5" s="1"/>
  <c r="V60" i="5"/>
  <c r="AL60" i="5" s="1"/>
  <c r="AB214" i="5"/>
  <c r="U214" i="5"/>
  <c r="V216" i="5"/>
  <c r="AL216" i="5" s="1"/>
  <c r="Y215" i="5"/>
  <c r="Y370" i="5"/>
  <c r="AB370" i="5" s="1"/>
  <c r="V371" i="5"/>
  <c r="AL371" i="5" s="1"/>
  <c r="U369" i="5"/>
  <c r="AL1465" i="5" l="1"/>
  <c r="V1466" i="5"/>
  <c r="AS1464" i="5"/>
  <c r="AW1464" i="5"/>
  <c r="AZ343" i="5"/>
  <c r="BA343" i="5" s="1"/>
  <c r="BB343" i="5"/>
  <c r="BD343" i="5" s="1"/>
  <c r="AS1287" i="5"/>
  <c r="AW1287" i="5"/>
  <c r="AZ188" i="5"/>
  <c r="BA188" i="5" s="1"/>
  <c r="BB188" i="5"/>
  <c r="BD188" i="5" s="1"/>
  <c r="AX32" i="5"/>
  <c r="BB32" i="5" s="1"/>
  <c r="BD32" i="5" s="1"/>
  <c r="AS1609" i="5"/>
  <c r="AW1609" i="5"/>
  <c r="AS841" i="5"/>
  <c r="AW841" i="5"/>
  <c r="U1606" i="5"/>
  <c r="AB1606" i="5"/>
  <c r="W1608" i="5"/>
  <c r="Y1607" i="5"/>
  <c r="AS998" i="5"/>
  <c r="AW998" i="5"/>
  <c r="AS1154" i="5"/>
  <c r="AW1154" i="5"/>
  <c r="AW685" i="5"/>
  <c r="AB530" i="5"/>
  <c r="U530" i="5"/>
  <c r="W532" i="5"/>
  <c r="Y531" i="5"/>
  <c r="AS533" i="5"/>
  <c r="AS371" i="5"/>
  <c r="AW371" i="5"/>
  <c r="AS216" i="5"/>
  <c r="AW216" i="5"/>
  <c r="AL999" i="5"/>
  <c r="V1000" i="5"/>
  <c r="V843" i="5"/>
  <c r="AL842" i="5"/>
  <c r="AL534" i="5"/>
  <c r="AW534" i="5" s="1"/>
  <c r="V535" i="5"/>
  <c r="AL1155" i="5"/>
  <c r="V1156" i="5"/>
  <c r="AB1284" i="5"/>
  <c r="U1284" i="5"/>
  <c r="U994" i="5"/>
  <c r="AB994" i="5"/>
  <c r="AL1288" i="5"/>
  <c r="V1289" i="5"/>
  <c r="U682" i="5"/>
  <c r="AB682" i="5"/>
  <c r="W684" i="5"/>
  <c r="Y683" i="5"/>
  <c r="AB1463" i="5"/>
  <c r="U1463" i="5"/>
  <c r="W1286" i="5"/>
  <c r="Y1285" i="5"/>
  <c r="W996" i="5"/>
  <c r="Y995" i="5"/>
  <c r="AB1149" i="5"/>
  <c r="U1149" i="5"/>
  <c r="AL686" i="5"/>
  <c r="AS686" i="5" s="1"/>
  <c r="V687" i="5"/>
  <c r="W1465" i="5"/>
  <c r="Y1464" i="5"/>
  <c r="AL1610" i="5"/>
  <c r="V1611" i="5"/>
  <c r="W1151" i="5"/>
  <c r="Y1150" i="5"/>
  <c r="AS60" i="5"/>
  <c r="AW60" i="5"/>
  <c r="W60" i="5"/>
  <c r="Y60" i="5" s="1"/>
  <c r="U59" i="5"/>
  <c r="V61" i="5"/>
  <c r="AL61" i="5" s="1"/>
  <c r="U370" i="5"/>
  <c r="AB215" i="5"/>
  <c r="U215" i="5"/>
  <c r="V217" i="5"/>
  <c r="AL217" i="5" s="1"/>
  <c r="Y216" i="5"/>
  <c r="V372" i="5"/>
  <c r="AL372" i="5" s="1"/>
  <c r="Y371" i="5"/>
  <c r="AB371" i="5" s="1"/>
  <c r="AL1466" i="5" l="1"/>
  <c r="V1467" i="5"/>
  <c r="AS1465" i="5"/>
  <c r="AW1465" i="5"/>
  <c r="AS1288" i="5"/>
  <c r="AW1288" i="5"/>
  <c r="AZ32" i="5"/>
  <c r="AS1610" i="5"/>
  <c r="AW1610" i="5"/>
  <c r="AS842" i="5"/>
  <c r="AW842" i="5"/>
  <c r="W1609" i="5"/>
  <c r="Y1608" i="5"/>
  <c r="U1607" i="5"/>
  <c r="AB1607" i="5"/>
  <c r="AS999" i="5"/>
  <c r="AW999" i="5"/>
  <c r="AS1155" i="5"/>
  <c r="AW1155" i="5"/>
  <c r="AW686" i="5"/>
  <c r="AB531" i="5"/>
  <c r="U531" i="5"/>
  <c r="W533" i="5"/>
  <c r="Y532" i="5"/>
  <c r="AS534" i="5"/>
  <c r="AS372" i="5"/>
  <c r="AW372" i="5"/>
  <c r="AS217" i="5"/>
  <c r="AW217" i="5"/>
  <c r="AL687" i="5"/>
  <c r="AS687" i="5" s="1"/>
  <c r="V688" i="5"/>
  <c r="AL843" i="5"/>
  <c r="V844" i="5"/>
  <c r="AB1150" i="5"/>
  <c r="U1150" i="5"/>
  <c r="AB995" i="5"/>
  <c r="U995" i="5"/>
  <c r="W1287" i="5"/>
  <c r="Y1286" i="5"/>
  <c r="U683" i="5"/>
  <c r="AB683" i="5"/>
  <c r="AL1156" i="5"/>
  <c r="V1157" i="5"/>
  <c r="AL1000" i="5"/>
  <c r="V1001" i="5"/>
  <c r="AL1611" i="5"/>
  <c r="V1612" i="5"/>
  <c r="AB1285" i="5"/>
  <c r="U1285" i="5"/>
  <c r="AL535" i="5"/>
  <c r="AW535" i="5" s="1"/>
  <c r="V536" i="5"/>
  <c r="W1152" i="5"/>
  <c r="Y1151" i="5"/>
  <c r="U1464" i="5"/>
  <c r="AB1464" i="5"/>
  <c r="W997" i="5"/>
  <c r="Y996" i="5"/>
  <c r="W1466" i="5"/>
  <c r="Y1465" i="5"/>
  <c r="W685" i="5"/>
  <c r="Y684" i="5"/>
  <c r="AL1289" i="5"/>
  <c r="V1290" i="5"/>
  <c r="U60" i="5"/>
  <c r="AB60" i="5"/>
  <c r="AS61" i="5"/>
  <c r="AW61" i="5"/>
  <c r="W61" i="5"/>
  <c r="Y61" i="5" s="1"/>
  <c r="AB61" i="5" s="1"/>
  <c r="V62" i="5"/>
  <c r="AL62" i="5" s="1"/>
  <c r="V373" i="5"/>
  <c r="AL373" i="5" s="1"/>
  <c r="Y372" i="5"/>
  <c r="AB372" i="5" s="1"/>
  <c r="AB216" i="5"/>
  <c r="U216" i="5"/>
  <c r="V218" i="5"/>
  <c r="AL218" i="5" s="1"/>
  <c r="Y217" i="5"/>
  <c r="U371" i="5"/>
  <c r="AL1467" i="5" l="1"/>
  <c r="V1468" i="5"/>
  <c r="AW1466" i="5"/>
  <c r="AS1466" i="5"/>
  <c r="AS1289" i="5"/>
  <c r="AW1289" i="5"/>
  <c r="BA32" i="5"/>
  <c r="AS1611" i="5"/>
  <c r="AW1611" i="5"/>
  <c r="AS843" i="5"/>
  <c r="AW843" i="5"/>
  <c r="U1608" i="5"/>
  <c r="AB1608" i="5"/>
  <c r="W1610" i="5"/>
  <c r="Y1609" i="5"/>
  <c r="AS1000" i="5"/>
  <c r="AW1000" i="5"/>
  <c r="AS1156" i="5"/>
  <c r="AW1156" i="5"/>
  <c r="AW687" i="5"/>
  <c r="AB532" i="5"/>
  <c r="U532" i="5"/>
  <c r="W534" i="5"/>
  <c r="Y533" i="5"/>
  <c r="AS535" i="5"/>
  <c r="AS373" i="5"/>
  <c r="AW373" i="5"/>
  <c r="AS218" i="5"/>
  <c r="AW218" i="5"/>
  <c r="AL1157" i="5"/>
  <c r="V1158" i="5"/>
  <c r="W1288" i="5"/>
  <c r="Y1287" i="5"/>
  <c r="V537" i="5"/>
  <c r="AL536" i="5"/>
  <c r="AW536" i="5" s="1"/>
  <c r="AL844" i="5"/>
  <c r="V845" i="5"/>
  <c r="W686" i="5"/>
  <c r="Y685" i="5"/>
  <c r="W1467" i="5"/>
  <c r="Y1466" i="5"/>
  <c r="AB996" i="5"/>
  <c r="U996" i="5"/>
  <c r="AB1151" i="5"/>
  <c r="U1151" i="5"/>
  <c r="AL1612" i="5"/>
  <c r="V1613" i="5"/>
  <c r="AL688" i="5"/>
  <c r="AS688" i="5" s="1"/>
  <c r="V689" i="5"/>
  <c r="AL1290" i="5"/>
  <c r="V1291" i="5"/>
  <c r="AB1465" i="5"/>
  <c r="U1465" i="5"/>
  <c r="AL1001" i="5"/>
  <c r="V1002" i="5"/>
  <c r="AB684" i="5"/>
  <c r="U684" i="5"/>
  <c r="W998" i="5"/>
  <c r="Y997" i="5"/>
  <c r="W1153" i="5"/>
  <c r="Y1152" i="5"/>
  <c r="U1286" i="5"/>
  <c r="AB1286" i="5"/>
  <c r="AS62" i="5"/>
  <c r="AW62" i="5"/>
  <c r="W62" i="5"/>
  <c r="Y62" i="5" s="1"/>
  <c r="V63" i="5"/>
  <c r="AL63" i="5" s="1"/>
  <c r="AB217" i="5"/>
  <c r="U217" i="5"/>
  <c r="U61" i="5"/>
  <c r="V219" i="5"/>
  <c r="AL219" i="5" s="1"/>
  <c r="Y218" i="5"/>
  <c r="U372" i="5"/>
  <c r="V374" i="5"/>
  <c r="AL374" i="5" s="1"/>
  <c r="Y373" i="5"/>
  <c r="AB373" i="5" s="1"/>
  <c r="AL1468" i="5" l="1"/>
  <c r="V1469" i="5"/>
  <c r="AS1467" i="5"/>
  <c r="AW1467" i="5"/>
  <c r="AS1290" i="5"/>
  <c r="AW1290" i="5"/>
  <c r="AS1612" i="5"/>
  <c r="AW1612" i="5"/>
  <c r="AS844" i="5"/>
  <c r="AW844" i="5"/>
  <c r="AB1609" i="5"/>
  <c r="U1609" i="5"/>
  <c r="W1611" i="5"/>
  <c r="Y1610" i="5"/>
  <c r="AS1001" i="5"/>
  <c r="AW1001" i="5"/>
  <c r="AS1157" i="5"/>
  <c r="AW1157" i="5"/>
  <c r="AW688" i="5"/>
  <c r="AB533" i="5"/>
  <c r="U533" i="5"/>
  <c r="W535" i="5"/>
  <c r="Y534" i="5"/>
  <c r="AS536" i="5"/>
  <c r="AS374" i="5"/>
  <c r="AW374" i="5"/>
  <c r="AS219" i="5"/>
  <c r="AW219" i="5"/>
  <c r="U997" i="5"/>
  <c r="AB997" i="5"/>
  <c r="AL1002" i="5"/>
  <c r="V1003" i="5"/>
  <c r="AL689" i="5"/>
  <c r="AS689" i="5" s="1"/>
  <c r="V690" i="5"/>
  <c r="W999" i="5"/>
  <c r="Y998" i="5"/>
  <c r="AL1291" i="5"/>
  <c r="V1292" i="5"/>
  <c r="U1466" i="5"/>
  <c r="AB1466" i="5"/>
  <c r="U685" i="5"/>
  <c r="AB685" i="5"/>
  <c r="AL1158" i="5"/>
  <c r="V1159" i="5"/>
  <c r="U1152" i="5"/>
  <c r="AB1152" i="5"/>
  <c r="W1468" i="5"/>
  <c r="Y1467" i="5"/>
  <c r="W687" i="5"/>
  <c r="Y686" i="5"/>
  <c r="AB1287" i="5"/>
  <c r="U1287" i="5"/>
  <c r="W1154" i="5"/>
  <c r="Y1153" i="5"/>
  <c r="AL1613" i="5"/>
  <c r="V1614" i="5"/>
  <c r="AL845" i="5"/>
  <c r="V846" i="5"/>
  <c r="V538" i="5"/>
  <c r="AL537" i="5"/>
  <c r="AW537" i="5" s="1"/>
  <c r="W1289" i="5"/>
  <c r="Y1288" i="5"/>
  <c r="U62" i="5"/>
  <c r="AB62" i="5"/>
  <c r="AS63" i="5"/>
  <c r="AW63" i="5"/>
  <c r="W63" i="5"/>
  <c r="Y63" i="5" s="1"/>
  <c r="V64" i="5"/>
  <c r="AL64" i="5" s="1"/>
  <c r="U373" i="5"/>
  <c r="AB218" i="5"/>
  <c r="U218" i="5"/>
  <c r="Y374" i="5"/>
  <c r="AB374" i="5" s="1"/>
  <c r="V375" i="5"/>
  <c r="AL375" i="5" s="1"/>
  <c r="V220" i="5"/>
  <c r="AL220" i="5" s="1"/>
  <c r="Y219" i="5"/>
  <c r="AL1469" i="5" l="1"/>
  <c r="V1470" i="5"/>
  <c r="AW1468" i="5"/>
  <c r="AS1468" i="5"/>
  <c r="AS1291" i="5"/>
  <c r="AW1291" i="5"/>
  <c r="AS1613" i="5"/>
  <c r="AW1613" i="5"/>
  <c r="AS845" i="5"/>
  <c r="AW845" i="5"/>
  <c r="U1610" i="5"/>
  <c r="AB1610" i="5"/>
  <c r="W1612" i="5"/>
  <c r="Y1611" i="5"/>
  <c r="AS1002" i="5"/>
  <c r="AW1002" i="5"/>
  <c r="AS1158" i="5"/>
  <c r="AW1158" i="5"/>
  <c r="AW689" i="5"/>
  <c r="U534" i="5"/>
  <c r="AB534" i="5"/>
  <c r="W536" i="5"/>
  <c r="Y535" i="5"/>
  <c r="AS537" i="5"/>
  <c r="AS375" i="5"/>
  <c r="AW375" i="5"/>
  <c r="AS220" i="5"/>
  <c r="AW220" i="5"/>
  <c r="AL846" i="5"/>
  <c r="V847" i="5"/>
  <c r="AB1153" i="5"/>
  <c r="U1153" i="5"/>
  <c r="AB1288" i="5"/>
  <c r="U1288" i="5"/>
  <c r="V539" i="5"/>
  <c r="AL538" i="5"/>
  <c r="AW538" i="5" s="1"/>
  <c r="AL1614" i="5"/>
  <c r="V1615" i="5"/>
  <c r="U1467" i="5"/>
  <c r="AB1467" i="5"/>
  <c r="AL1292" i="5"/>
  <c r="V1293" i="5"/>
  <c r="AL690" i="5"/>
  <c r="AS690" i="5" s="1"/>
  <c r="V691" i="5"/>
  <c r="W1290" i="5"/>
  <c r="Y1289" i="5"/>
  <c r="W1469" i="5"/>
  <c r="Y1468" i="5"/>
  <c r="U998" i="5"/>
  <c r="AB998" i="5"/>
  <c r="U686" i="5"/>
  <c r="AB686" i="5"/>
  <c r="W1000" i="5"/>
  <c r="Y999" i="5"/>
  <c r="W1155" i="5"/>
  <c r="Y1154" i="5"/>
  <c r="W688" i="5"/>
  <c r="Y687" i="5"/>
  <c r="AL1159" i="5"/>
  <c r="V1160" i="5"/>
  <c r="AL1003" i="5"/>
  <c r="V1004" i="5"/>
  <c r="U63" i="5"/>
  <c r="AB63" i="5"/>
  <c r="AS64" i="5"/>
  <c r="AW64" i="5"/>
  <c r="W64" i="5"/>
  <c r="Y64" i="5" s="1"/>
  <c r="AB64" i="5" s="1"/>
  <c r="V65" i="5"/>
  <c r="AL65" i="5" s="1"/>
  <c r="U374" i="5"/>
  <c r="AB219" i="5"/>
  <c r="U219" i="5"/>
  <c r="V221" i="5"/>
  <c r="AL221" i="5" s="1"/>
  <c r="Y220" i="5"/>
  <c r="V376" i="5"/>
  <c r="AL376" i="5" s="1"/>
  <c r="Y375" i="5"/>
  <c r="AB375" i="5" s="1"/>
  <c r="V1471" i="5" l="1"/>
  <c r="AL1470" i="5"/>
  <c r="AS1469" i="5"/>
  <c r="AW1469" i="5"/>
  <c r="AS1292" i="5"/>
  <c r="AW1292" i="5"/>
  <c r="AS1614" i="5"/>
  <c r="AW1614" i="5"/>
  <c r="AS846" i="5"/>
  <c r="AW846" i="5"/>
  <c r="AB1611" i="5"/>
  <c r="U1611" i="5"/>
  <c r="W1613" i="5"/>
  <c r="Y1612" i="5"/>
  <c r="AS1003" i="5"/>
  <c r="AW1003" i="5"/>
  <c r="AS1159" i="5"/>
  <c r="AW1159" i="5"/>
  <c r="AW690" i="5"/>
  <c r="U535" i="5"/>
  <c r="AB535" i="5"/>
  <c r="W537" i="5"/>
  <c r="Y536" i="5"/>
  <c r="AS538" i="5"/>
  <c r="AS376" i="5"/>
  <c r="AW376" i="5"/>
  <c r="AS221" i="5"/>
  <c r="AW221" i="5"/>
  <c r="AL1160" i="5"/>
  <c r="V1161" i="5"/>
  <c r="U999" i="5"/>
  <c r="AB999" i="5"/>
  <c r="AB1289" i="5"/>
  <c r="U1289" i="5"/>
  <c r="W1001" i="5"/>
  <c r="Y1000" i="5"/>
  <c r="W1291" i="5"/>
  <c r="Y1290" i="5"/>
  <c r="AL1004" i="5"/>
  <c r="V1005" i="5"/>
  <c r="AB687" i="5"/>
  <c r="U687" i="5"/>
  <c r="U1468" i="5"/>
  <c r="AB1468" i="5"/>
  <c r="AL691" i="5"/>
  <c r="AS691" i="5" s="1"/>
  <c r="V692" i="5"/>
  <c r="AL1293" i="5"/>
  <c r="V1294" i="5"/>
  <c r="AL847" i="5"/>
  <c r="V848" i="5"/>
  <c r="AB1154" i="5"/>
  <c r="U1154" i="5"/>
  <c r="W1156" i="5"/>
  <c r="Y1155" i="5"/>
  <c r="W689" i="5"/>
  <c r="Y688" i="5"/>
  <c r="W1470" i="5"/>
  <c r="Y1469" i="5"/>
  <c r="AL1615" i="5"/>
  <c r="V1616" i="5"/>
  <c r="V540" i="5"/>
  <c r="AL539" i="5"/>
  <c r="AW539" i="5" s="1"/>
  <c r="AS65" i="5"/>
  <c r="AW65" i="5"/>
  <c r="U64" i="5"/>
  <c r="W65" i="5"/>
  <c r="Y65" i="5" s="1"/>
  <c r="AB65" i="5" s="1"/>
  <c r="V66" i="5"/>
  <c r="AL66" i="5" s="1"/>
  <c r="AB220" i="5"/>
  <c r="U220" i="5"/>
  <c r="V377" i="5"/>
  <c r="AL377" i="5" s="1"/>
  <c r="Y376" i="5"/>
  <c r="AB376" i="5" s="1"/>
  <c r="V222" i="5"/>
  <c r="AL222" i="5" s="1"/>
  <c r="Y221" i="5"/>
  <c r="U375" i="5"/>
  <c r="AS1470" i="5" l="1"/>
  <c r="AW1470" i="5"/>
  <c r="V1472" i="5"/>
  <c r="AL1471" i="5"/>
  <c r="AS1293" i="5"/>
  <c r="AW1293" i="5"/>
  <c r="AS1615" i="5"/>
  <c r="AW1615" i="5"/>
  <c r="AS847" i="5"/>
  <c r="AW847" i="5"/>
  <c r="AB1612" i="5"/>
  <c r="U1612" i="5"/>
  <c r="W1614" i="5"/>
  <c r="Y1613" i="5"/>
  <c r="AS1004" i="5"/>
  <c r="AW1004" i="5"/>
  <c r="AS1160" i="5"/>
  <c r="AW1160" i="5"/>
  <c r="AW691" i="5"/>
  <c r="AB536" i="5"/>
  <c r="U536" i="5"/>
  <c r="W538" i="5"/>
  <c r="Y537" i="5"/>
  <c r="AS539" i="5"/>
  <c r="AS377" i="5"/>
  <c r="AW377" i="5"/>
  <c r="AS222" i="5"/>
  <c r="AW222" i="5"/>
  <c r="W1157" i="5"/>
  <c r="Y1156" i="5"/>
  <c r="W1471" i="5"/>
  <c r="Y1470" i="5"/>
  <c r="W1002" i="5"/>
  <c r="Y1001" i="5"/>
  <c r="U688" i="5"/>
  <c r="AB688" i="5"/>
  <c r="AL1005" i="5"/>
  <c r="V1006" i="5"/>
  <c r="AB1290" i="5"/>
  <c r="U1290" i="5"/>
  <c r="W690" i="5"/>
  <c r="Y689" i="5"/>
  <c r="AL848" i="5"/>
  <c r="V849" i="5"/>
  <c r="AL692" i="5"/>
  <c r="AS692" i="5" s="1"/>
  <c r="V693" i="5"/>
  <c r="W1292" i="5"/>
  <c r="Y1291" i="5"/>
  <c r="AL1161" i="5"/>
  <c r="V1162" i="5"/>
  <c r="AL1616" i="5"/>
  <c r="V1617" i="5"/>
  <c r="V541" i="5"/>
  <c r="AL540" i="5"/>
  <c r="AW540" i="5" s="1"/>
  <c r="AB1469" i="5"/>
  <c r="U1469" i="5"/>
  <c r="AB1155" i="5"/>
  <c r="U1155" i="5"/>
  <c r="AL1294" i="5"/>
  <c r="V1295" i="5"/>
  <c r="U1000" i="5"/>
  <c r="AB1000" i="5"/>
  <c r="AS66" i="5"/>
  <c r="AW66" i="5"/>
  <c r="W66" i="5"/>
  <c r="Y66" i="5" s="1"/>
  <c r="AB66" i="5" s="1"/>
  <c r="U65" i="5"/>
  <c r="V67" i="5"/>
  <c r="AL67" i="5" s="1"/>
  <c r="U376" i="5"/>
  <c r="Y377" i="5"/>
  <c r="AB377" i="5" s="1"/>
  <c r="V378" i="5"/>
  <c r="AL378" i="5" s="1"/>
  <c r="AB221" i="5"/>
  <c r="U221" i="5"/>
  <c r="V223" i="5"/>
  <c r="AL223" i="5" s="1"/>
  <c r="Y222" i="5"/>
  <c r="AS1471" i="5" l="1"/>
  <c r="AW1471" i="5"/>
  <c r="V1473" i="5"/>
  <c r="AL1472" i="5"/>
  <c r="AS1294" i="5"/>
  <c r="AW1294" i="5"/>
  <c r="AS1616" i="5"/>
  <c r="AW1616" i="5"/>
  <c r="AS848" i="5"/>
  <c r="AW848" i="5"/>
  <c r="U1613" i="5"/>
  <c r="AB1613" i="5"/>
  <c r="W1615" i="5"/>
  <c r="Y1614" i="5"/>
  <c r="AS1005" i="5"/>
  <c r="AW1005" i="5"/>
  <c r="AS1161" i="5"/>
  <c r="AW1161" i="5"/>
  <c r="AW692" i="5"/>
  <c r="U537" i="5"/>
  <c r="AB537" i="5"/>
  <c r="W539" i="5"/>
  <c r="Y538" i="5"/>
  <c r="AS540" i="5"/>
  <c r="AS378" i="5"/>
  <c r="AW378" i="5"/>
  <c r="AS223" i="5"/>
  <c r="AW223" i="5"/>
  <c r="U1470" i="5"/>
  <c r="AB1470" i="5"/>
  <c r="AL1295" i="5"/>
  <c r="V1296" i="5"/>
  <c r="AL693" i="5"/>
  <c r="AS693" i="5" s="1"/>
  <c r="V694" i="5"/>
  <c r="W691" i="5"/>
  <c r="Y690" i="5"/>
  <c r="AB1291" i="5"/>
  <c r="U1291" i="5"/>
  <c r="AL1617" i="5"/>
  <c r="V1618" i="5"/>
  <c r="W1293" i="5"/>
  <c r="Y1292" i="5"/>
  <c r="AL849" i="5"/>
  <c r="V850" i="5"/>
  <c r="U1001" i="5"/>
  <c r="AB1001" i="5"/>
  <c r="AB1156" i="5"/>
  <c r="U1156" i="5"/>
  <c r="V542" i="5"/>
  <c r="AL541" i="5"/>
  <c r="AW541" i="5" s="1"/>
  <c r="AL1006" i="5"/>
  <c r="V1007" i="5"/>
  <c r="W1472" i="5"/>
  <c r="Y1471" i="5"/>
  <c r="AL1162" i="5"/>
  <c r="V1163" i="5"/>
  <c r="AB689" i="5"/>
  <c r="U689" i="5"/>
  <c r="W1003" i="5"/>
  <c r="Y1002" i="5"/>
  <c r="W1158" i="5"/>
  <c r="Y1157" i="5"/>
  <c r="AS67" i="5"/>
  <c r="AW67" i="5"/>
  <c r="W67" i="5"/>
  <c r="Y67" i="5" s="1"/>
  <c r="U66" i="5"/>
  <c r="V68" i="5"/>
  <c r="AL68" i="5" s="1"/>
  <c r="AB222" i="5"/>
  <c r="U222" i="5"/>
  <c r="V224" i="5"/>
  <c r="AL224" i="5" s="1"/>
  <c r="Y223" i="5"/>
  <c r="V379" i="5"/>
  <c r="AL379" i="5" s="1"/>
  <c r="Y378" i="5"/>
  <c r="AB378" i="5" s="1"/>
  <c r="U377" i="5"/>
  <c r="AL1473" i="5" l="1"/>
  <c r="V1474" i="5"/>
  <c r="AS1472" i="5"/>
  <c r="AW1472" i="5"/>
  <c r="AX1589" i="5"/>
  <c r="BB1589" i="5" s="1"/>
  <c r="BD1589" i="5" s="1"/>
  <c r="AS1295" i="5"/>
  <c r="AW1295" i="5"/>
  <c r="AS1617" i="5"/>
  <c r="AW1617" i="5"/>
  <c r="AS849" i="5"/>
  <c r="AW849" i="5"/>
  <c r="U1614" i="5"/>
  <c r="AB1614" i="5"/>
  <c r="W1616" i="5"/>
  <c r="Y1615" i="5"/>
  <c r="AS1006" i="5"/>
  <c r="AW1006" i="5"/>
  <c r="AS1162" i="5"/>
  <c r="AW1162" i="5"/>
  <c r="AW693" i="5"/>
  <c r="W540" i="5"/>
  <c r="Y539" i="5"/>
  <c r="AB538" i="5"/>
  <c r="U538" i="5"/>
  <c r="AS541" i="5"/>
  <c r="AS379" i="5"/>
  <c r="AW379" i="5"/>
  <c r="AS224" i="5"/>
  <c r="AW224" i="5"/>
  <c r="W1004" i="5"/>
  <c r="Y1003" i="5"/>
  <c r="AL1296" i="5"/>
  <c r="V1297" i="5"/>
  <c r="AL1163" i="5"/>
  <c r="V1164" i="5"/>
  <c r="AB1157" i="5"/>
  <c r="U1157" i="5"/>
  <c r="AB1292" i="5"/>
  <c r="U1292" i="5"/>
  <c r="AL694" i="5"/>
  <c r="AS694" i="5" s="1"/>
  <c r="V695" i="5"/>
  <c r="W1159" i="5"/>
  <c r="Y1158" i="5"/>
  <c r="U1471" i="5"/>
  <c r="AB1471" i="5"/>
  <c r="AL1007" i="5"/>
  <c r="V1008" i="5"/>
  <c r="V543" i="5"/>
  <c r="AL542" i="5"/>
  <c r="AW542" i="5" s="1"/>
  <c r="W1294" i="5"/>
  <c r="Y1293" i="5"/>
  <c r="AB690" i="5"/>
  <c r="U690" i="5"/>
  <c r="AL1618" i="5"/>
  <c r="V1619" i="5"/>
  <c r="U1002" i="5"/>
  <c r="AB1002" i="5"/>
  <c r="W1473" i="5"/>
  <c r="Y1472" i="5"/>
  <c r="AL850" i="5"/>
  <c r="V851" i="5"/>
  <c r="W692" i="5"/>
  <c r="Y691" i="5"/>
  <c r="W68" i="5"/>
  <c r="Y68" i="5" s="1"/>
  <c r="AB67" i="5"/>
  <c r="AS68" i="5"/>
  <c r="AW68" i="5"/>
  <c r="U67" i="5"/>
  <c r="V69" i="5"/>
  <c r="AL69" i="5" s="1"/>
  <c r="AB223" i="5"/>
  <c r="U223" i="5"/>
  <c r="V225" i="5"/>
  <c r="AL225" i="5" s="1"/>
  <c r="Y224" i="5"/>
  <c r="U378" i="5"/>
  <c r="V380" i="5"/>
  <c r="AL380" i="5" s="1"/>
  <c r="Y379" i="5"/>
  <c r="AB379" i="5" s="1"/>
  <c r="V1475" i="5" l="1"/>
  <c r="AL1474" i="5"/>
  <c r="AS1473" i="5"/>
  <c r="AW1473" i="5"/>
  <c r="AZ1589" i="5"/>
  <c r="BA1589" i="5" s="1"/>
  <c r="AS1296" i="5"/>
  <c r="AW1296" i="5"/>
  <c r="AS1618" i="5"/>
  <c r="AW1618" i="5"/>
  <c r="AS850" i="5"/>
  <c r="AW850" i="5"/>
  <c r="AB1615" i="5"/>
  <c r="U1615" i="5"/>
  <c r="W1617" i="5"/>
  <c r="Y1616" i="5"/>
  <c r="AS1007" i="5"/>
  <c r="AW1007" i="5"/>
  <c r="AS1163" i="5"/>
  <c r="AW1163" i="5"/>
  <c r="AW694" i="5"/>
  <c r="AB539" i="5"/>
  <c r="U539" i="5"/>
  <c r="W541" i="5"/>
  <c r="Y540" i="5"/>
  <c r="AS542" i="5"/>
  <c r="AS380" i="5"/>
  <c r="AW380" i="5"/>
  <c r="AS225" i="5"/>
  <c r="AW225" i="5"/>
  <c r="U691" i="5"/>
  <c r="AB691" i="5"/>
  <c r="U1293" i="5"/>
  <c r="AB1293" i="5"/>
  <c r="W1474" i="5"/>
  <c r="Y1473" i="5"/>
  <c r="AL1619" i="5"/>
  <c r="V1620" i="5"/>
  <c r="AL1008" i="5"/>
  <c r="V1009" i="5"/>
  <c r="AB1158" i="5"/>
  <c r="U1158" i="5"/>
  <c r="AL1297" i="5"/>
  <c r="V1298" i="5"/>
  <c r="AL851" i="5"/>
  <c r="V852" i="5"/>
  <c r="W1160" i="5"/>
  <c r="Y1159" i="5"/>
  <c r="AL1164" i="5"/>
  <c r="V1165" i="5"/>
  <c r="W693" i="5"/>
  <c r="Y692" i="5"/>
  <c r="V544" i="5"/>
  <c r="AL543" i="5"/>
  <c r="AW543" i="5" s="1"/>
  <c r="AL695" i="5"/>
  <c r="AS695" i="5" s="1"/>
  <c r="V696" i="5"/>
  <c r="U1003" i="5"/>
  <c r="AB1003" i="5"/>
  <c r="U1472" i="5"/>
  <c r="AB1472" i="5"/>
  <c r="W1295" i="5"/>
  <c r="Y1294" i="5"/>
  <c r="W1005" i="5"/>
  <c r="Y1004" i="5"/>
  <c r="W69" i="5"/>
  <c r="Y69" i="5" s="1"/>
  <c r="AB68" i="5"/>
  <c r="AS69" i="5"/>
  <c r="AW69" i="5"/>
  <c r="U68" i="5"/>
  <c r="V70" i="5"/>
  <c r="AL70" i="5" s="1"/>
  <c r="U379" i="5"/>
  <c r="AB224" i="5"/>
  <c r="U224" i="5"/>
  <c r="V381" i="5"/>
  <c r="AL381" i="5" s="1"/>
  <c r="Y380" i="5"/>
  <c r="AB380" i="5" s="1"/>
  <c r="V226" i="5"/>
  <c r="AL226" i="5" s="1"/>
  <c r="Y225" i="5"/>
  <c r="AS1474" i="5" l="1"/>
  <c r="AW1474" i="5"/>
  <c r="AL1475" i="5"/>
  <c r="V1476" i="5"/>
  <c r="AS1297" i="5"/>
  <c r="AW1297" i="5"/>
  <c r="AS1619" i="5"/>
  <c r="AW1619" i="5"/>
  <c r="AS851" i="5"/>
  <c r="AW851" i="5"/>
  <c r="W1618" i="5"/>
  <c r="Y1617" i="5"/>
  <c r="U1616" i="5"/>
  <c r="AB1616" i="5"/>
  <c r="AS1008" i="5"/>
  <c r="AW1008" i="5"/>
  <c r="AS1164" i="5"/>
  <c r="AW1164" i="5"/>
  <c r="AW695" i="5"/>
  <c r="AB540" i="5"/>
  <c r="U540" i="5"/>
  <c r="W542" i="5"/>
  <c r="Y541" i="5"/>
  <c r="AS543" i="5"/>
  <c r="AS381" i="5"/>
  <c r="AW381" i="5"/>
  <c r="AS226" i="5"/>
  <c r="AW226" i="5"/>
  <c r="W1296" i="5"/>
  <c r="Y1295" i="5"/>
  <c r="AL696" i="5"/>
  <c r="AS696" i="5" s="1"/>
  <c r="V697" i="5"/>
  <c r="AL544" i="5"/>
  <c r="AW544" i="5" s="1"/>
  <c r="V545" i="5"/>
  <c r="AL1165" i="5"/>
  <c r="V1166" i="5"/>
  <c r="AL852" i="5"/>
  <c r="V853" i="5"/>
  <c r="AL1620" i="5"/>
  <c r="V1621" i="5"/>
  <c r="U1004" i="5"/>
  <c r="AB1004" i="5"/>
  <c r="AB692" i="5"/>
  <c r="U692" i="5"/>
  <c r="W694" i="5"/>
  <c r="Y693" i="5"/>
  <c r="AB1159" i="5"/>
  <c r="U1159" i="5"/>
  <c r="AB1473" i="5"/>
  <c r="U1473" i="5"/>
  <c r="W1006" i="5"/>
  <c r="Y1005" i="5"/>
  <c r="AB1294" i="5"/>
  <c r="U1294" i="5"/>
  <c r="W1161" i="5"/>
  <c r="Y1160" i="5"/>
  <c r="AL1298" i="5"/>
  <c r="V1299" i="5"/>
  <c r="AL1009" i="5"/>
  <c r="V1010" i="5"/>
  <c r="W1475" i="5"/>
  <c r="Y1474" i="5"/>
  <c r="W70" i="5"/>
  <c r="Y70" i="5" s="1"/>
  <c r="AB69" i="5"/>
  <c r="AS70" i="5"/>
  <c r="AW70" i="5"/>
  <c r="U69" i="5"/>
  <c r="V71" i="5"/>
  <c r="AL71" i="5" s="1"/>
  <c r="U380" i="5"/>
  <c r="AB225" i="5"/>
  <c r="U225" i="5"/>
  <c r="V227" i="5"/>
  <c r="AL227" i="5" s="1"/>
  <c r="Y226" i="5"/>
  <c r="V382" i="5"/>
  <c r="AL382" i="5" s="1"/>
  <c r="Y381" i="5"/>
  <c r="AB381" i="5" s="1"/>
  <c r="AL1476" i="5" l="1"/>
  <c r="V1477" i="5"/>
  <c r="AS1475" i="5"/>
  <c r="AW1475" i="5"/>
  <c r="AS1298" i="5"/>
  <c r="AW1298" i="5"/>
  <c r="AS1620" i="5"/>
  <c r="AW1620" i="5"/>
  <c r="AS852" i="5"/>
  <c r="AW852" i="5"/>
  <c r="AB1617" i="5"/>
  <c r="U1617" i="5"/>
  <c r="W1619" i="5"/>
  <c r="Y1618" i="5"/>
  <c r="AS1009" i="5"/>
  <c r="AW1009" i="5"/>
  <c r="AS1165" i="5"/>
  <c r="AW1165" i="5"/>
  <c r="AW696" i="5"/>
  <c r="AB541" i="5"/>
  <c r="U541" i="5"/>
  <c r="W543" i="5"/>
  <c r="Y542" i="5"/>
  <c r="AS544" i="5"/>
  <c r="AS382" i="5"/>
  <c r="AW382" i="5"/>
  <c r="AS227" i="5"/>
  <c r="AW227" i="5"/>
  <c r="AL697" i="5"/>
  <c r="AS697" i="5" s="1"/>
  <c r="V698" i="5"/>
  <c r="W1162" i="5"/>
  <c r="Y1161" i="5"/>
  <c r="U1474" i="5"/>
  <c r="AB1474" i="5"/>
  <c r="AL1299" i="5"/>
  <c r="V1300" i="5"/>
  <c r="AB1005" i="5"/>
  <c r="U1005" i="5"/>
  <c r="AL1621" i="5"/>
  <c r="V1622" i="5"/>
  <c r="V546" i="5"/>
  <c r="AL545" i="5"/>
  <c r="AW545" i="5" s="1"/>
  <c r="W1476" i="5"/>
  <c r="Y1475" i="5"/>
  <c r="W1007" i="5"/>
  <c r="Y1006" i="5"/>
  <c r="AB693" i="5"/>
  <c r="U693" i="5"/>
  <c r="AL1166" i="5"/>
  <c r="V1167" i="5"/>
  <c r="U1295" i="5"/>
  <c r="AB1295" i="5"/>
  <c r="AL1010" i="5"/>
  <c r="V1011" i="5"/>
  <c r="AB1160" i="5"/>
  <c r="U1160" i="5"/>
  <c r="W695" i="5"/>
  <c r="Y694" i="5"/>
  <c r="AL853" i="5"/>
  <c r="V854" i="5"/>
  <c r="W1297" i="5"/>
  <c r="Y1296" i="5"/>
  <c r="W71" i="5"/>
  <c r="Y71" i="5" s="1"/>
  <c r="AB70" i="5"/>
  <c r="AS71" i="5"/>
  <c r="AW71" i="5"/>
  <c r="U70" i="5"/>
  <c r="V72" i="5"/>
  <c r="AL72" i="5" s="1"/>
  <c r="V228" i="5"/>
  <c r="AL228" i="5" s="1"/>
  <c r="Y227" i="5"/>
  <c r="U381" i="5"/>
  <c r="Y382" i="5"/>
  <c r="AB382" i="5" s="1"/>
  <c r="V383" i="5"/>
  <c r="AL383" i="5" s="1"/>
  <c r="AB226" i="5"/>
  <c r="U226" i="5"/>
  <c r="AL1477" i="5" l="1"/>
  <c r="V1478" i="5"/>
  <c r="AW1476" i="5"/>
  <c r="AS1476" i="5"/>
  <c r="AS1299" i="5"/>
  <c r="AW1299" i="5"/>
  <c r="AS1621" i="5"/>
  <c r="AW1621" i="5"/>
  <c r="AS853" i="5"/>
  <c r="AW853" i="5"/>
  <c r="AB1618" i="5"/>
  <c r="U1618" i="5"/>
  <c r="W1620" i="5"/>
  <c r="Y1619" i="5"/>
  <c r="AS1010" i="5"/>
  <c r="AW1010" i="5"/>
  <c r="AS1166" i="5"/>
  <c r="AW1166" i="5"/>
  <c r="AW697" i="5"/>
  <c r="U542" i="5"/>
  <c r="AB542" i="5"/>
  <c r="W544" i="5"/>
  <c r="Y543" i="5"/>
  <c r="AS545" i="5"/>
  <c r="AS383" i="5"/>
  <c r="AW383" i="5"/>
  <c r="AS228" i="5"/>
  <c r="AW228" i="5"/>
  <c r="AL1011" i="5"/>
  <c r="V1012" i="5"/>
  <c r="W1298" i="5"/>
  <c r="Y1297" i="5"/>
  <c r="AL1167" i="5"/>
  <c r="V1168" i="5"/>
  <c r="AL698" i="5"/>
  <c r="AS698" i="5" s="1"/>
  <c r="V699" i="5"/>
  <c r="AB1475" i="5"/>
  <c r="U1475" i="5"/>
  <c r="V547" i="5"/>
  <c r="AL546" i="5"/>
  <c r="AW546" i="5" s="1"/>
  <c r="W1163" i="5"/>
  <c r="Y1162" i="5"/>
  <c r="AB1296" i="5"/>
  <c r="U1296" i="5"/>
  <c r="AB694" i="5"/>
  <c r="U694" i="5"/>
  <c r="W1477" i="5"/>
  <c r="Y1476" i="5"/>
  <c r="W696" i="5"/>
  <c r="Y695" i="5"/>
  <c r="AB1006" i="5"/>
  <c r="U1006" i="5"/>
  <c r="AL1622" i="5"/>
  <c r="V1623" i="5"/>
  <c r="AL854" i="5"/>
  <c r="V855" i="5"/>
  <c r="W1008" i="5"/>
  <c r="Y1007" i="5"/>
  <c r="AL1300" i="5"/>
  <c r="V1301" i="5"/>
  <c r="AB1161" i="5"/>
  <c r="U1161" i="5"/>
  <c r="W72" i="5"/>
  <c r="Y72" i="5" s="1"/>
  <c r="AB71" i="5"/>
  <c r="AS72" i="5"/>
  <c r="AW72" i="5"/>
  <c r="U71" i="5"/>
  <c r="V73" i="5"/>
  <c r="AL73" i="5" s="1"/>
  <c r="AB227" i="5"/>
  <c r="U227" i="5"/>
  <c r="V229" i="5"/>
  <c r="AL229" i="5" s="1"/>
  <c r="Y228" i="5"/>
  <c r="AB228" i="5" s="1"/>
  <c r="V384" i="5"/>
  <c r="AL384" i="5" s="1"/>
  <c r="Y383" i="5"/>
  <c r="AB383" i="5" s="1"/>
  <c r="U382" i="5"/>
  <c r="AL1478" i="5" l="1"/>
  <c r="V1479" i="5"/>
  <c r="AS1477" i="5"/>
  <c r="AW1477" i="5"/>
  <c r="AS1300" i="5"/>
  <c r="AW1300" i="5"/>
  <c r="AS1622" i="5"/>
  <c r="AW1622" i="5"/>
  <c r="AS854" i="5"/>
  <c r="AW854" i="5"/>
  <c r="U1619" i="5"/>
  <c r="AB1619" i="5"/>
  <c r="W1621" i="5"/>
  <c r="Y1620" i="5"/>
  <c r="AS1011" i="5"/>
  <c r="AW1011" i="5"/>
  <c r="AS1167" i="5"/>
  <c r="AW1167" i="5"/>
  <c r="AW698" i="5"/>
  <c r="AB543" i="5"/>
  <c r="U543" i="5"/>
  <c r="W545" i="5"/>
  <c r="Y544" i="5"/>
  <c r="AS546" i="5"/>
  <c r="AS384" i="5"/>
  <c r="AW384" i="5"/>
  <c r="AS229" i="5"/>
  <c r="AW229" i="5"/>
  <c r="AL1301" i="5"/>
  <c r="V1302" i="5"/>
  <c r="AL855" i="5"/>
  <c r="V856" i="5"/>
  <c r="W697" i="5"/>
  <c r="Y696" i="5"/>
  <c r="W1164" i="5"/>
  <c r="Y1163" i="5"/>
  <c r="AL1168" i="5"/>
  <c r="V1169" i="5"/>
  <c r="U1476" i="5"/>
  <c r="AB1476" i="5"/>
  <c r="AB1297" i="5"/>
  <c r="U1297" i="5"/>
  <c r="AB1007" i="5"/>
  <c r="U1007" i="5"/>
  <c r="W1478" i="5"/>
  <c r="Y1477" i="5"/>
  <c r="W1299" i="5"/>
  <c r="Y1298" i="5"/>
  <c r="AL1012" i="5"/>
  <c r="V1013" i="5"/>
  <c r="W1009" i="5"/>
  <c r="Y1008" i="5"/>
  <c r="AL1623" i="5"/>
  <c r="V1624" i="5"/>
  <c r="U695" i="5"/>
  <c r="AB695" i="5"/>
  <c r="U1162" i="5"/>
  <c r="AB1162" i="5"/>
  <c r="V548" i="5"/>
  <c r="AL547" i="5"/>
  <c r="AW547" i="5" s="1"/>
  <c r="AL699" i="5"/>
  <c r="AS699" i="5" s="1"/>
  <c r="V700" i="5"/>
  <c r="W73" i="5"/>
  <c r="Y73" i="5" s="1"/>
  <c r="AB72" i="5"/>
  <c r="AS73" i="5"/>
  <c r="AW73" i="5"/>
  <c r="U72" i="5"/>
  <c r="V74" i="5"/>
  <c r="AL74" i="5" s="1"/>
  <c r="U383" i="5"/>
  <c r="V385" i="5"/>
  <c r="AL385" i="5" s="1"/>
  <c r="Y384" i="5"/>
  <c r="AB384" i="5" s="1"/>
  <c r="U228" i="5"/>
  <c r="V230" i="5"/>
  <c r="AL230" i="5" s="1"/>
  <c r="Y229" i="5"/>
  <c r="V1480" i="5" l="1"/>
  <c r="AL1479" i="5"/>
  <c r="AS1478" i="5"/>
  <c r="AW1478" i="5"/>
  <c r="AS1301" i="5"/>
  <c r="AW1301" i="5"/>
  <c r="AS1623" i="5"/>
  <c r="AW1623" i="5"/>
  <c r="AS855" i="5"/>
  <c r="AW855" i="5"/>
  <c r="U1620" i="5"/>
  <c r="AB1620" i="5"/>
  <c r="W1622" i="5"/>
  <c r="Y1621" i="5"/>
  <c r="AS1012" i="5"/>
  <c r="AW1012" i="5"/>
  <c r="AS1168" i="5"/>
  <c r="AW1168" i="5"/>
  <c r="AW699" i="5"/>
  <c r="AB544" i="5"/>
  <c r="U544" i="5"/>
  <c r="W546" i="5"/>
  <c r="Y545" i="5"/>
  <c r="AS547" i="5"/>
  <c r="AS385" i="5"/>
  <c r="AW385" i="5"/>
  <c r="AS230" i="5"/>
  <c r="AW230" i="5"/>
  <c r="AL1013" i="5"/>
  <c r="V1014" i="5"/>
  <c r="V549" i="5"/>
  <c r="AL548" i="5"/>
  <c r="AW548" i="5" s="1"/>
  <c r="AL1169" i="5"/>
  <c r="V1170" i="5"/>
  <c r="AB696" i="5"/>
  <c r="U696" i="5"/>
  <c r="W1010" i="5"/>
  <c r="Y1009" i="5"/>
  <c r="AB1298" i="5"/>
  <c r="U1298" i="5"/>
  <c r="W698" i="5"/>
  <c r="Y697" i="5"/>
  <c r="AL1302" i="5"/>
  <c r="V1303" i="5"/>
  <c r="AL700" i="5"/>
  <c r="AS700" i="5" s="1"/>
  <c r="V701" i="5"/>
  <c r="U1477" i="5"/>
  <c r="AB1477" i="5"/>
  <c r="W1165" i="5"/>
  <c r="Y1164" i="5"/>
  <c r="U1008" i="5"/>
  <c r="AB1008" i="5"/>
  <c r="W1479" i="5"/>
  <c r="Y1478" i="5"/>
  <c r="AL1624" i="5"/>
  <c r="V1625" i="5"/>
  <c r="W1300" i="5"/>
  <c r="Y1299" i="5"/>
  <c r="AB1163" i="5"/>
  <c r="U1163" i="5"/>
  <c r="AL856" i="5"/>
  <c r="V857" i="5"/>
  <c r="W74" i="5"/>
  <c r="Y74" i="5" s="1"/>
  <c r="AB73" i="5"/>
  <c r="AS74" i="5"/>
  <c r="AW74" i="5"/>
  <c r="U73" i="5"/>
  <c r="V75" i="5"/>
  <c r="AL75" i="5" s="1"/>
  <c r="AB229" i="5"/>
  <c r="U229" i="5"/>
  <c r="V231" i="5"/>
  <c r="AL231" i="5" s="1"/>
  <c r="Y230" i="5"/>
  <c r="U384" i="5"/>
  <c r="Y385" i="5"/>
  <c r="AB385" i="5" s="1"/>
  <c r="V386" i="5"/>
  <c r="AL386" i="5" s="1"/>
  <c r="AS1479" i="5" l="1"/>
  <c r="AW1479" i="5"/>
  <c r="AL1480" i="5"/>
  <c r="V1481" i="5"/>
  <c r="AS1302" i="5"/>
  <c r="AW1302" i="5"/>
  <c r="AS1624" i="5"/>
  <c r="AW1624" i="5"/>
  <c r="AS856" i="5"/>
  <c r="AW856" i="5"/>
  <c r="U1621" i="5"/>
  <c r="AB1621" i="5"/>
  <c r="W1623" i="5"/>
  <c r="Y1622" i="5"/>
  <c r="AS1013" i="5"/>
  <c r="AW1013" i="5"/>
  <c r="AS1169" i="5"/>
  <c r="AW1169" i="5"/>
  <c r="AW700" i="5"/>
  <c r="AB545" i="5"/>
  <c r="U545" i="5"/>
  <c r="W547" i="5"/>
  <c r="Y546" i="5"/>
  <c r="AS548" i="5"/>
  <c r="AS386" i="5"/>
  <c r="AW386" i="5"/>
  <c r="AS231" i="5"/>
  <c r="AW231" i="5"/>
  <c r="AL1625" i="5"/>
  <c r="V1626" i="5"/>
  <c r="AB1164" i="5"/>
  <c r="U1164" i="5"/>
  <c r="AL701" i="5"/>
  <c r="AS701" i="5" s="1"/>
  <c r="V702" i="5"/>
  <c r="AL1170" i="5"/>
  <c r="V1171" i="5"/>
  <c r="AL549" i="5"/>
  <c r="AW549" i="5" s="1"/>
  <c r="V550" i="5"/>
  <c r="W1166" i="5"/>
  <c r="Y1165" i="5"/>
  <c r="W1301" i="5"/>
  <c r="Y1300" i="5"/>
  <c r="AB697" i="5"/>
  <c r="U697" i="5"/>
  <c r="AB1009" i="5"/>
  <c r="U1009" i="5"/>
  <c r="AL1014" i="5"/>
  <c r="V1015" i="5"/>
  <c r="AB1478" i="5"/>
  <c r="U1478" i="5"/>
  <c r="AL1303" i="5"/>
  <c r="V1304" i="5"/>
  <c r="AL857" i="5"/>
  <c r="V858" i="5"/>
  <c r="AB1299" i="5"/>
  <c r="U1299" i="5"/>
  <c r="W1480" i="5"/>
  <c r="Y1479" i="5"/>
  <c r="W699" i="5"/>
  <c r="Y698" i="5"/>
  <c r="W1011" i="5"/>
  <c r="Y1010" i="5"/>
  <c r="U74" i="5"/>
  <c r="AB74" i="5"/>
  <c r="AS75" i="5"/>
  <c r="AW75" i="5"/>
  <c r="W75" i="5"/>
  <c r="Y75" i="5" s="1"/>
  <c r="AB75" i="5" s="1"/>
  <c r="V76" i="5"/>
  <c r="AL76" i="5" s="1"/>
  <c r="AB230" i="5"/>
  <c r="U230" i="5"/>
  <c r="U385" i="5"/>
  <c r="V232" i="5"/>
  <c r="AL232" i="5" s="1"/>
  <c r="Y231" i="5"/>
  <c r="Y386" i="5"/>
  <c r="AB386" i="5" s="1"/>
  <c r="V387" i="5"/>
  <c r="AL387" i="5" s="1"/>
  <c r="AS1480" i="5" l="1"/>
  <c r="AW1480" i="5"/>
  <c r="V1482" i="5"/>
  <c r="AL1481" i="5"/>
  <c r="AS1303" i="5"/>
  <c r="AW1303" i="5"/>
  <c r="AS1625" i="5"/>
  <c r="AW1625" i="5"/>
  <c r="AS857" i="5"/>
  <c r="AW857" i="5"/>
  <c r="U1622" i="5"/>
  <c r="AB1622" i="5"/>
  <c r="W1624" i="5"/>
  <c r="Y1623" i="5"/>
  <c r="AS1014" i="5"/>
  <c r="AW1014" i="5"/>
  <c r="AS1170" i="5"/>
  <c r="AW1170" i="5"/>
  <c r="AW701" i="5"/>
  <c r="U546" i="5"/>
  <c r="AB546" i="5"/>
  <c r="W548" i="5"/>
  <c r="Y547" i="5"/>
  <c r="AS549" i="5"/>
  <c r="AS387" i="5"/>
  <c r="AW387" i="5"/>
  <c r="AS232" i="5"/>
  <c r="AW232" i="5"/>
  <c r="AB1165" i="5"/>
  <c r="U1165" i="5"/>
  <c r="AL702" i="5"/>
  <c r="AS702" i="5" s="1"/>
  <c r="V703" i="5"/>
  <c r="AL1304" i="5"/>
  <c r="V1305" i="5"/>
  <c r="W1167" i="5"/>
  <c r="Y1166" i="5"/>
  <c r="AB698" i="5"/>
  <c r="U698" i="5"/>
  <c r="AB1479" i="5"/>
  <c r="U1479" i="5"/>
  <c r="AL858" i="5"/>
  <c r="V859" i="5"/>
  <c r="AL1015" i="5"/>
  <c r="V1016" i="5"/>
  <c r="U1300" i="5"/>
  <c r="AB1300" i="5"/>
  <c r="AL1171" i="5"/>
  <c r="V1172" i="5"/>
  <c r="AL1626" i="5"/>
  <c r="V1627" i="5"/>
  <c r="AB1010" i="5"/>
  <c r="U1010" i="5"/>
  <c r="W1012" i="5"/>
  <c r="Y1011" i="5"/>
  <c r="W700" i="5"/>
  <c r="Y699" i="5"/>
  <c r="W1481" i="5"/>
  <c r="Y1480" i="5"/>
  <c r="W1302" i="5"/>
  <c r="Y1301" i="5"/>
  <c r="V551" i="5"/>
  <c r="AL550" i="5"/>
  <c r="AW550" i="5" s="1"/>
  <c r="AS76" i="5"/>
  <c r="AW76" i="5"/>
  <c r="U75" i="5"/>
  <c r="W76" i="5"/>
  <c r="Y76" i="5" s="1"/>
  <c r="V77" i="5"/>
  <c r="AL77" i="5" s="1"/>
  <c r="AB231" i="5"/>
  <c r="U231" i="5"/>
  <c r="V388" i="5"/>
  <c r="AL388" i="5" s="1"/>
  <c r="Y387" i="5"/>
  <c r="AB387" i="5" s="1"/>
  <c r="U386" i="5"/>
  <c r="V233" i="5"/>
  <c r="AL233" i="5" s="1"/>
  <c r="Y232" i="5"/>
  <c r="AS1481" i="5" l="1"/>
  <c r="AW1481" i="5"/>
  <c r="AL1482" i="5"/>
  <c r="V1483" i="5"/>
  <c r="AS1304" i="5"/>
  <c r="AW1304" i="5"/>
  <c r="AS1626" i="5"/>
  <c r="AW1626" i="5"/>
  <c r="AS858" i="5"/>
  <c r="AW858" i="5"/>
  <c r="W1625" i="5"/>
  <c r="Y1624" i="5"/>
  <c r="AB1623" i="5"/>
  <c r="U1623" i="5"/>
  <c r="AS1015" i="5"/>
  <c r="AW1015" i="5"/>
  <c r="AS1171" i="5"/>
  <c r="AW1171" i="5"/>
  <c r="AW702" i="5"/>
  <c r="AB547" i="5"/>
  <c r="U547" i="5"/>
  <c r="W549" i="5"/>
  <c r="Y548" i="5"/>
  <c r="AS550" i="5"/>
  <c r="AS388" i="5"/>
  <c r="AW388" i="5"/>
  <c r="AS233" i="5"/>
  <c r="AW233" i="5"/>
  <c r="AB1301" i="5"/>
  <c r="U1301" i="5"/>
  <c r="AB699" i="5"/>
  <c r="U699" i="5"/>
  <c r="W1303" i="5"/>
  <c r="Y1302" i="5"/>
  <c r="AL1016" i="5"/>
  <c r="V1017" i="5"/>
  <c r="AL1305" i="5"/>
  <c r="V1306" i="5"/>
  <c r="AB1480" i="5"/>
  <c r="U1480" i="5"/>
  <c r="U1011" i="5"/>
  <c r="AB1011" i="5"/>
  <c r="AL1172" i="5"/>
  <c r="V1173" i="5"/>
  <c r="AB1166" i="5"/>
  <c r="U1166" i="5"/>
  <c r="W701" i="5"/>
  <c r="Y700" i="5"/>
  <c r="V552" i="5"/>
  <c r="AL551" i="5"/>
  <c r="AW551" i="5" s="1"/>
  <c r="W1482" i="5"/>
  <c r="Y1481" i="5"/>
  <c r="W1013" i="5"/>
  <c r="Y1012" i="5"/>
  <c r="AL1627" i="5"/>
  <c r="V1628" i="5"/>
  <c r="AL859" i="5"/>
  <c r="V860" i="5"/>
  <c r="W1168" i="5"/>
  <c r="Y1167" i="5"/>
  <c r="AL703" i="5"/>
  <c r="AS703" i="5" s="1"/>
  <c r="V704" i="5"/>
  <c r="U76" i="5"/>
  <c r="AB76" i="5"/>
  <c r="AS77" i="5"/>
  <c r="AW77" i="5"/>
  <c r="W77" i="5"/>
  <c r="Y77" i="5" s="1"/>
  <c r="V78" i="5"/>
  <c r="AL78" i="5" s="1"/>
  <c r="AB232" i="5"/>
  <c r="U232" i="5"/>
  <c r="V234" i="5"/>
  <c r="AL234" i="5" s="1"/>
  <c r="Y233" i="5"/>
  <c r="U387" i="5"/>
  <c r="V389" i="5"/>
  <c r="AL389" i="5" s="1"/>
  <c r="Y388" i="5"/>
  <c r="AB388" i="5" s="1"/>
  <c r="AS1482" i="5" l="1"/>
  <c r="AW1482" i="5"/>
  <c r="V1484" i="5"/>
  <c r="AL1483" i="5"/>
  <c r="AS1305" i="5"/>
  <c r="AW1305" i="5"/>
  <c r="AS1627" i="5"/>
  <c r="AW1627" i="5"/>
  <c r="AS859" i="5"/>
  <c r="AW859" i="5"/>
  <c r="U1624" i="5"/>
  <c r="AB1624" i="5"/>
  <c r="W1626" i="5"/>
  <c r="Y1625" i="5"/>
  <c r="AS1016" i="5"/>
  <c r="AW1016" i="5"/>
  <c r="AS1172" i="5"/>
  <c r="AW1172" i="5"/>
  <c r="AW703" i="5"/>
  <c r="AB548" i="5"/>
  <c r="U548" i="5"/>
  <c r="W550" i="5"/>
  <c r="Y549" i="5"/>
  <c r="AS551" i="5"/>
  <c r="AS389" i="5"/>
  <c r="AW389" i="5"/>
  <c r="AS234" i="5"/>
  <c r="AW234" i="5"/>
  <c r="AB1481" i="5"/>
  <c r="U1481" i="5"/>
  <c r="AB700" i="5"/>
  <c r="U700" i="5"/>
  <c r="AB1167" i="5"/>
  <c r="U1167" i="5"/>
  <c r="W1014" i="5"/>
  <c r="Y1013" i="5"/>
  <c r="AL1173" i="5"/>
  <c r="V1174" i="5"/>
  <c r="AL1017" i="5"/>
  <c r="V1018" i="5"/>
  <c r="AL1628" i="5"/>
  <c r="V1629" i="5"/>
  <c r="V553" i="5"/>
  <c r="AL552" i="5"/>
  <c r="AW552" i="5" s="1"/>
  <c r="AL1306" i="5"/>
  <c r="V1307" i="5"/>
  <c r="W1169" i="5"/>
  <c r="Y1168" i="5"/>
  <c r="AL704" i="5"/>
  <c r="AS704" i="5" s="1"/>
  <c r="V705" i="5"/>
  <c r="AL860" i="5"/>
  <c r="V861" i="5"/>
  <c r="W1483" i="5"/>
  <c r="Y1482" i="5"/>
  <c r="U1302" i="5"/>
  <c r="AB1302" i="5"/>
  <c r="AB1012" i="5"/>
  <c r="U1012" i="5"/>
  <c r="W702" i="5"/>
  <c r="Y701" i="5"/>
  <c r="W1304" i="5"/>
  <c r="Y1303" i="5"/>
  <c r="W78" i="5"/>
  <c r="Y78" i="5" s="1"/>
  <c r="AB77" i="5"/>
  <c r="AS78" i="5"/>
  <c r="AW78" i="5"/>
  <c r="U77" i="5"/>
  <c r="V79" i="5"/>
  <c r="AL79" i="5" s="1"/>
  <c r="Y389" i="5"/>
  <c r="AB389" i="5" s="1"/>
  <c r="V390" i="5"/>
  <c r="AL390" i="5" s="1"/>
  <c r="AB233" i="5"/>
  <c r="U233" i="5"/>
  <c r="V235" i="5"/>
  <c r="AL235" i="5" s="1"/>
  <c r="Y234" i="5"/>
  <c r="U388" i="5"/>
  <c r="AS1483" i="5" l="1"/>
  <c r="AW1483" i="5"/>
  <c r="V1485" i="5"/>
  <c r="AL1484" i="5"/>
  <c r="AS1306" i="5"/>
  <c r="AW1306" i="5"/>
  <c r="AS1628" i="5"/>
  <c r="AW1628" i="5"/>
  <c r="AS860" i="5"/>
  <c r="AW860" i="5"/>
  <c r="U1625" i="5"/>
  <c r="AB1625" i="5"/>
  <c r="W1627" i="5"/>
  <c r="Y1626" i="5"/>
  <c r="AS1017" i="5"/>
  <c r="AW1017" i="5"/>
  <c r="AS1173" i="5"/>
  <c r="AW1173" i="5"/>
  <c r="AW704" i="5"/>
  <c r="W551" i="5"/>
  <c r="Y550" i="5"/>
  <c r="AB549" i="5"/>
  <c r="U549" i="5"/>
  <c r="AS552" i="5"/>
  <c r="AS390" i="5"/>
  <c r="AW390" i="5"/>
  <c r="AS235" i="5"/>
  <c r="AW235" i="5"/>
  <c r="U1303" i="5"/>
  <c r="AB1303" i="5"/>
  <c r="AL861" i="5"/>
  <c r="V862" i="5"/>
  <c r="W1305" i="5"/>
  <c r="Y1304" i="5"/>
  <c r="W703" i="5"/>
  <c r="Y702" i="5"/>
  <c r="W1484" i="5"/>
  <c r="Y1483" i="5"/>
  <c r="W1015" i="5"/>
  <c r="Y1014" i="5"/>
  <c r="V554" i="5"/>
  <c r="AL553" i="5"/>
  <c r="AW553" i="5" s="1"/>
  <c r="AL1174" i="5"/>
  <c r="V1175" i="5"/>
  <c r="AL1018" i="5"/>
  <c r="V1019" i="5"/>
  <c r="AL1307" i="5"/>
  <c r="V1308" i="5"/>
  <c r="U1168" i="5"/>
  <c r="AB1168" i="5"/>
  <c r="AB701" i="5"/>
  <c r="U701" i="5"/>
  <c r="AB1482" i="5"/>
  <c r="U1482" i="5"/>
  <c r="AL705" i="5"/>
  <c r="AS705" i="5" s="1"/>
  <c r="V706" i="5"/>
  <c r="W1170" i="5"/>
  <c r="Y1169" i="5"/>
  <c r="AL1629" i="5"/>
  <c r="V1630" i="5"/>
  <c r="AB1013" i="5"/>
  <c r="U1013" i="5"/>
  <c r="W79" i="5"/>
  <c r="Y79" i="5" s="1"/>
  <c r="AB78" i="5"/>
  <c r="AS79" i="5"/>
  <c r="AW79" i="5"/>
  <c r="U78" i="5"/>
  <c r="V80" i="5"/>
  <c r="AL80" i="5" s="1"/>
  <c r="AB234" i="5"/>
  <c r="U234" i="5"/>
  <c r="Y390" i="5"/>
  <c r="AB390" i="5" s="1"/>
  <c r="V391" i="5"/>
  <c r="AL391" i="5" s="1"/>
  <c r="V236" i="5"/>
  <c r="AL236" i="5" s="1"/>
  <c r="Y235" i="5"/>
  <c r="U389" i="5"/>
  <c r="AS1484" i="5" l="1"/>
  <c r="AW1484" i="5"/>
  <c r="AL1485" i="5"/>
  <c r="V1486" i="5"/>
  <c r="AX1279" i="5"/>
  <c r="BB1279" i="5" s="1"/>
  <c r="BD1279" i="5" s="1"/>
  <c r="AS1307" i="5"/>
  <c r="AW1307" i="5"/>
  <c r="AS1629" i="5"/>
  <c r="AW1629" i="5"/>
  <c r="AS861" i="5"/>
  <c r="AW861" i="5"/>
  <c r="U1626" i="5"/>
  <c r="AB1626" i="5"/>
  <c r="W1628" i="5"/>
  <c r="Y1627" i="5"/>
  <c r="AS1018" i="5"/>
  <c r="AW1018" i="5"/>
  <c r="AS1174" i="5"/>
  <c r="AW1174" i="5"/>
  <c r="AW705" i="5"/>
  <c r="AB550" i="5"/>
  <c r="U550" i="5"/>
  <c r="W552" i="5"/>
  <c r="Y551" i="5"/>
  <c r="AS553" i="5"/>
  <c r="AS391" i="5"/>
  <c r="AW391" i="5"/>
  <c r="AS236" i="5"/>
  <c r="AW236" i="5"/>
  <c r="AL1308" i="5"/>
  <c r="V1309" i="5"/>
  <c r="U1304" i="5"/>
  <c r="AB1304" i="5"/>
  <c r="AL1630" i="5"/>
  <c r="V1631" i="5"/>
  <c r="AB1169" i="5"/>
  <c r="U1169" i="5"/>
  <c r="AL1175" i="5"/>
  <c r="V1176" i="5"/>
  <c r="AL554" i="5"/>
  <c r="AW554" i="5" s="1"/>
  <c r="V555" i="5"/>
  <c r="AB1014" i="5"/>
  <c r="U1014" i="5"/>
  <c r="U702" i="5"/>
  <c r="AB702" i="5"/>
  <c r="AL862" i="5"/>
  <c r="V863" i="5"/>
  <c r="W704" i="5"/>
  <c r="Y703" i="5"/>
  <c r="W1171" i="5"/>
  <c r="Y1170" i="5"/>
  <c r="AL1019" i="5"/>
  <c r="V1020" i="5"/>
  <c r="W1016" i="5"/>
  <c r="Y1015" i="5"/>
  <c r="U1483" i="5"/>
  <c r="AB1483" i="5"/>
  <c r="AL706" i="5"/>
  <c r="AS706" i="5" s="1"/>
  <c r="V707" i="5"/>
  <c r="W1485" i="5"/>
  <c r="Y1484" i="5"/>
  <c r="W1306" i="5"/>
  <c r="Y1305" i="5"/>
  <c r="W80" i="5"/>
  <c r="Y80" i="5" s="1"/>
  <c r="AB79" i="5"/>
  <c r="AS80" i="5"/>
  <c r="AW80" i="5"/>
  <c r="U79" i="5"/>
  <c r="V81" i="5"/>
  <c r="AL81" i="5" s="1"/>
  <c r="V392" i="5"/>
  <c r="AL392" i="5" s="1"/>
  <c r="Y391" i="5"/>
  <c r="AB391" i="5" s="1"/>
  <c r="U390" i="5"/>
  <c r="AB235" i="5"/>
  <c r="U235" i="5"/>
  <c r="V237" i="5"/>
  <c r="AL237" i="5" s="1"/>
  <c r="Y236" i="5"/>
  <c r="V1487" i="5" l="1"/>
  <c r="AL1486" i="5"/>
  <c r="AS1485" i="5"/>
  <c r="AW1485" i="5"/>
  <c r="AZ1279" i="5"/>
  <c r="BA1279" i="5" s="1"/>
  <c r="AS1308" i="5"/>
  <c r="AW1308" i="5"/>
  <c r="AS1630" i="5"/>
  <c r="AW1630" i="5"/>
  <c r="AS862" i="5"/>
  <c r="AW862" i="5"/>
  <c r="AB1627" i="5"/>
  <c r="U1627" i="5"/>
  <c r="W1629" i="5"/>
  <c r="Y1628" i="5"/>
  <c r="AS1019" i="5"/>
  <c r="AW1019" i="5"/>
  <c r="AS1175" i="5"/>
  <c r="AW1175" i="5"/>
  <c r="AW706" i="5"/>
  <c r="U551" i="5"/>
  <c r="AB551" i="5"/>
  <c r="W553" i="5"/>
  <c r="Y552" i="5"/>
  <c r="AS554" i="5"/>
  <c r="AS392" i="5"/>
  <c r="AW392" i="5"/>
  <c r="AS237" i="5"/>
  <c r="AW237" i="5"/>
  <c r="AB1170" i="5"/>
  <c r="U1170" i="5"/>
  <c r="W1307" i="5"/>
  <c r="Y1306" i="5"/>
  <c r="U703" i="5"/>
  <c r="AB703" i="5"/>
  <c r="W1486" i="5"/>
  <c r="Y1485" i="5"/>
  <c r="U1015" i="5"/>
  <c r="AB1015" i="5"/>
  <c r="AL863" i="5"/>
  <c r="V864" i="5"/>
  <c r="W1017" i="5"/>
  <c r="Y1016" i="5"/>
  <c r="AB1305" i="5"/>
  <c r="U1305" i="5"/>
  <c r="AL707" i="5"/>
  <c r="AS707" i="5" s="1"/>
  <c r="V708" i="5"/>
  <c r="W1172" i="5"/>
  <c r="Y1171" i="5"/>
  <c r="AL1176" i="5"/>
  <c r="V1177" i="5"/>
  <c r="AL1309" i="5"/>
  <c r="V1310" i="5"/>
  <c r="AB1484" i="5"/>
  <c r="U1484" i="5"/>
  <c r="AL1020" i="5"/>
  <c r="V1021" i="5"/>
  <c r="W705" i="5"/>
  <c r="Y704" i="5"/>
  <c r="AL555" i="5"/>
  <c r="AW555" i="5" s="1"/>
  <c r="V556" i="5"/>
  <c r="AL1631" i="5"/>
  <c r="V1632" i="5"/>
  <c r="W81" i="5"/>
  <c r="Y81" i="5" s="1"/>
  <c r="AB80" i="5"/>
  <c r="AS81" i="5"/>
  <c r="AW81" i="5"/>
  <c r="U80" i="5"/>
  <c r="V82" i="5"/>
  <c r="AL82" i="5" s="1"/>
  <c r="AB236" i="5"/>
  <c r="U236" i="5"/>
  <c r="V238" i="5"/>
  <c r="AL238" i="5" s="1"/>
  <c r="Y237" i="5"/>
  <c r="U391" i="5"/>
  <c r="Y392" i="5"/>
  <c r="AB392" i="5" s="1"/>
  <c r="V393" i="5"/>
  <c r="AL393" i="5" s="1"/>
  <c r="AS1486" i="5" l="1"/>
  <c r="AW1486" i="5"/>
  <c r="AL1487" i="5"/>
  <c r="V1488" i="5"/>
  <c r="AS1309" i="5"/>
  <c r="AW1309" i="5"/>
  <c r="AS1631" i="5"/>
  <c r="AW1631" i="5"/>
  <c r="AS863" i="5"/>
  <c r="AW863" i="5"/>
  <c r="U1628" i="5"/>
  <c r="AB1628" i="5"/>
  <c r="W1630" i="5"/>
  <c r="Y1629" i="5"/>
  <c r="AS1020" i="5"/>
  <c r="AW1020" i="5"/>
  <c r="AS1176" i="5"/>
  <c r="AW1176" i="5"/>
  <c r="AW707" i="5"/>
  <c r="W554" i="5"/>
  <c r="Y553" i="5"/>
  <c r="U552" i="5"/>
  <c r="AB552" i="5"/>
  <c r="AS555" i="5"/>
  <c r="AS393" i="5"/>
  <c r="AW393" i="5"/>
  <c r="AS238" i="5"/>
  <c r="AW238" i="5"/>
  <c r="V557" i="5"/>
  <c r="AL556" i="5"/>
  <c r="AW556" i="5" s="1"/>
  <c r="AL864" i="5"/>
  <c r="V865" i="5"/>
  <c r="W706" i="5"/>
  <c r="Y705" i="5"/>
  <c r="AB1171" i="5"/>
  <c r="U1171" i="5"/>
  <c r="W1018" i="5"/>
  <c r="Y1017" i="5"/>
  <c r="AB1485" i="5"/>
  <c r="U1485" i="5"/>
  <c r="AB1306" i="5"/>
  <c r="U1306" i="5"/>
  <c r="W1308" i="5"/>
  <c r="Y1307" i="5"/>
  <c r="AL1021" i="5"/>
  <c r="V1022" i="5"/>
  <c r="W1173" i="5"/>
  <c r="Y1172" i="5"/>
  <c r="W1487" i="5"/>
  <c r="Y1486" i="5"/>
  <c r="AL1632" i="5"/>
  <c r="V1633" i="5"/>
  <c r="AL1177" i="5"/>
  <c r="V1178" i="5"/>
  <c r="U704" i="5"/>
  <c r="AB704" i="5"/>
  <c r="AL1310" i="5"/>
  <c r="V1311" i="5"/>
  <c r="AL708" i="5"/>
  <c r="AS708" i="5" s="1"/>
  <c r="V709" i="5"/>
  <c r="U1016" i="5"/>
  <c r="AB1016" i="5"/>
  <c r="U81" i="5"/>
  <c r="AB81" i="5"/>
  <c r="AS82" i="5"/>
  <c r="AW82" i="5"/>
  <c r="W82" i="5"/>
  <c r="Y82" i="5" s="1"/>
  <c r="AB82" i="5" s="1"/>
  <c r="V83" i="5"/>
  <c r="AL83" i="5" s="1"/>
  <c r="V394" i="5"/>
  <c r="AL394" i="5" s="1"/>
  <c r="Y393" i="5"/>
  <c r="AB393" i="5" s="1"/>
  <c r="AB237" i="5"/>
  <c r="U237" i="5"/>
  <c r="U392" i="5"/>
  <c r="V239" i="5"/>
  <c r="AL239" i="5" s="1"/>
  <c r="Y238" i="5"/>
  <c r="AS1487" i="5" l="1"/>
  <c r="AW1487" i="5"/>
  <c r="V1489" i="5"/>
  <c r="AL1488" i="5"/>
  <c r="AX526" i="5"/>
  <c r="BB526" i="5" s="1"/>
  <c r="BD526" i="5" s="1"/>
  <c r="AS1310" i="5"/>
  <c r="AW1310" i="5"/>
  <c r="AS1632" i="5"/>
  <c r="AW1632" i="5"/>
  <c r="AS864" i="5"/>
  <c r="AW864" i="5"/>
  <c r="AB1629" i="5"/>
  <c r="U1629" i="5"/>
  <c r="W1631" i="5"/>
  <c r="Y1630" i="5"/>
  <c r="AS1021" i="5"/>
  <c r="AW1021" i="5"/>
  <c r="AS1177" i="5"/>
  <c r="AW1177" i="5"/>
  <c r="AW708" i="5"/>
  <c r="AB553" i="5"/>
  <c r="U553" i="5"/>
  <c r="W555" i="5"/>
  <c r="Y554" i="5"/>
  <c r="AS556" i="5"/>
  <c r="AS394" i="5"/>
  <c r="AW394" i="5"/>
  <c r="AS239" i="5"/>
  <c r="AW239" i="5"/>
  <c r="AL709" i="5"/>
  <c r="AS709" i="5" s="1"/>
  <c r="V710" i="5"/>
  <c r="AL1178" i="5"/>
  <c r="V1179" i="5"/>
  <c r="W1174" i="5"/>
  <c r="Y1173" i="5"/>
  <c r="AL1022" i="5"/>
  <c r="V1023" i="5"/>
  <c r="W1019" i="5"/>
  <c r="Y1018" i="5"/>
  <c r="W707" i="5"/>
  <c r="Y706" i="5"/>
  <c r="AB1486" i="5"/>
  <c r="U1486" i="5"/>
  <c r="AB1307" i="5"/>
  <c r="U1307" i="5"/>
  <c r="W1488" i="5"/>
  <c r="Y1487" i="5"/>
  <c r="AL1311" i="5"/>
  <c r="V1312" i="5"/>
  <c r="AL1633" i="5"/>
  <c r="V1634" i="5"/>
  <c r="AB1172" i="5"/>
  <c r="U1172" i="5"/>
  <c r="W1309" i="5"/>
  <c r="Y1308" i="5"/>
  <c r="U1017" i="5"/>
  <c r="AB1017" i="5"/>
  <c r="U705" i="5"/>
  <c r="AB705" i="5"/>
  <c r="AL865" i="5"/>
  <c r="V866" i="5"/>
  <c r="V558" i="5"/>
  <c r="AL557" i="5"/>
  <c r="AW557" i="5" s="1"/>
  <c r="AS83" i="5"/>
  <c r="AW83" i="5"/>
  <c r="W83" i="5"/>
  <c r="Y83" i="5" s="1"/>
  <c r="AB83" i="5" s="1"/>
  <c r="U82" i="5"/>
  <c r="V84" i="5"/>
  <c r="AL84" i="5" s="1"/>
  <c r="U393" i="5"/>
  <c r="Y394" i="5"/>
  <c r="AB394" i="5" s="1"/>
  <c r="V395" i="5"/>
  <c r="AL395" i="5" s="1"/>
  <c r="AB238" i="5"/>
  <c r="U238" i="5"/>
  <c r="V240" i="5"/>
  <c r="AL240" i="5" s="1"/>
  <c r="Y239" i="5"/>
  <c r="AS1488" i="5" l="1"/>
  <c r="AW1488" i="5"/>
  <c r="AL1489" i="5"/>
  <c r="V1490" i="5"/>
  <c r="AZ526" i="5"/>
  <c r="BA526" i="5" s="1"/>
  <c r="AS1311" i="5"/>
  <c r="AW1311" i="5"/>
  <c r="AS1633" i="5"/>
  <c r="AW1633" i="5"/>
  <c r="AS865" i="5"/>
  <c r="AW865" i="5"/>
  <c r="U1630" i="5"/>
  <c r="AB1630" i="5"/>
  <c r="W1632" i="5"/>
  <c r="Y1631" i="5"/>
  <c r="AS1022" i="5"/>
  <c r="AW1022" i="5"/>
  <c r="AS1178" i="5"/>
  <c r="AW1178" i="5"/>
  <c r="AW709" i="5"/>
  <c r="AB554" i="5"/>
  <c r="U554" i="5"/>
  <c r="W556" i="5"/>
  <c r="Y555" i="5"/>
  <c r="AS557" i="5"/>
  <c r="AS395" i="5"/>
  <c r="AW395" i="5"/>
  <c r="AS240" i="5"/>
  <c r="AW240" i="5"/>
  <c r="AB1173" i="5"/>
  <c r="U1173" i="5"/>
  <c r="AL866" i="5"/>
  <c r="V867" i="5"/>
  <c r="W1489" i="5"/>
  <c r="Y1488" i="5"/>
  <c r="U1308" i="5"/>
  <c r="AB1308" i="5"/>
  <c r="AL1312" i="5"/>
  <c r="V1313" i="5"/>
  <c r="W708" i="5"/>
  <c r="Y707" i="5"/>
  <c r="AL1023" i="5"/>
  <c r="V1024" i="5"/>
  <c r="AL710" i="5"/>
  <c r="AS710" i="5" s="1"/>
  <c r="V711" i="5"/>
  <c r="AB1487" i="5"/>
  <c r="U1487" i="5"/>
  <c r="W1020" i="5"/>
  <c r="Y1019" i="5"/>
  <c r="U706" i="5"/>
  <c r="AB706" i="5"/>
  <c r="W1175" i="5"/>
  <c r="Y1174" i="5"/>
  <c r="V559" i="5"/>
  <c r="AL558" i="5"/>
  <c r="AW558" i="5" s="1"/>
  <c r="W1310" i="5"/>
  <c r="Y1309" i="5"/>
  <c r="AL1634" i="5"/>
  <c r="V1635" i="5"/>
  <c r="AB1018" i="5"/>
  <c r="U1018" i="5"/>
  <c r="AL1179" i="5"/>
  <c r="V1180" i="5"/>
  <c r="AS84" i="5"/>
  <c r="AW84" i="5"/>
  <c r="U83" i="5"/>
  <c r="W84" i="5"/>
  <c r="Y84" i="5" s="1"/>
  <c r="V85" i="5"/>
  <c r="AL85" i="5" s="1"/>
  <c r="AB239" i="5"/>
  <c r="U239" i="5"/>
  <c r="V241" i="5"/>
  <c r="AL241" i="5" s="1"/>
  <c r="Y240" i="5"/>
  <c r="V396" i="5"/>
  <c r="AL396" i="5" s="1"/>
  <c r="Y395" i="5"/>
  <c r="AB395" i="5" s="1"/>
  <c r="U394" i="5"/>
  <c r="AL1490" i="5" l="1"/>
  <c r="V1491" i="5"/>
  <c r="AS1489" i="5"/>
  <c r="AW1489" i="5"/>
  <c r="AS1312" i="5"/>
  <c r="AW1312" i="5"/>
  <c r="AS1634" i="5"/>
  <c r="AW1634" i="5"/>
  <c r="AS866" i="5"/>
  <c r="AW866" i="5"/>
  <c r="AB1631" i="5"/>
  <c r="U1631" i="5"/>
  <c r="W1633" i="5"/>
  <c r="Y1632" i="5"/>
  <c r="AS1023" i="5"/>
  <c r="AW1023" i="5"/>
  <c r="AS1179" i="5"/>
  <c r="AW1179" i="5"/>
  <c r="AW710" i="5"/>
  <c r="U555" i="5"/>
  <c r="AB555" i="5"/>
  <c r="W557" i="5"/>
  <c r="Y556" i="5"/>
  <c r="AS558" i="5"/>
  <c r="AS396" i="5"/>
  <c r="AW396" i="5"/>
  <c r="AS241" i="5"/>
  <c r="AW241" i="5"/>
  <c r="U707" i="5"/>
  <c r="AB707" i="5"/>
  <c r="AB1488" i="5"/>
  <c r="U1488" i="5"/>
  <c r="AB1309" i="5"/>
  <c r="U1309" i="5"/>
  <c r="V560" i="5"/>
  <c r="AL559" i="5"/>
  <c r="AW559" i="5" s="1"/>
  <c r="W709" i="5"/>
  <c r="Y708" i="5"/>
  <c r="W1490" i="5"/>
  <c r="Y1489" i="5"/>
  <c r="AL1180" i="5"/>
  <c r="V1181" i="5"/>
  <c r="W1311" i="5"/>
  <c r="Y1310" i="5"/>
  <c r="U1174" i="5"/>
  <c r="AB1174" i="5"/>
  <c r="AB1019" i="5"/>
  <c r="U1019" i="5"/>
  <c r="AL711" i="5"/>
  <c r="AS711" i="5" s="1"/>
  <c r="V712" i="5"/>
  <c r="AL1024" i="5"/>
  <c r="V1025" i="5"/>
  <c r="AL867" i="5"/>
  <c r="V868" i="5"/>
  <c r="AL1635" i="5"/>
  <c r="V1636" i="5"/>
  <c r="W1176" i="5"/>
  <c r="Y1175" i="5"/>
  <c r="W1021" i="5"/>
  <c r="Y1020" i="5"/>
  <c r="AL1313" i="5"/>
  <c r="V1314" i="5"/>
  <c r="W85" i="5"/>
  <c r="Y85" i="5" s="1"/>
  <c r="AB84" i="5"/>
  <c r="AS85" i="5"/>
  <c r="AW85" i="5"/>
  <c r="U84" i="5"/>
  <c r="V86" i="5"/>
  <c r="AL86" i="5" s="1"/>
  <c r="U395" i="5"/>
  <c r="AB240" i="5"/>
  <c r="U240" i="5"/>
  <c r="V397" i="5"/>
  <c r="AL397" i="5" s="1"/>
  <c r="Y396" i="5"/>
  <c r="AB396" i="5" s="1"/>
  <c r="V242" i="5"/>
  <c r="AL242" i="5" s="1"/>
  <c r="Y241" i="5"/>
  <c r="V1492" i="5" l="1"/>
  <c r="AL1491" i="5"/>
  <c r="AS1490" i="5"/>
  <c r="AW1490" i="5"/>
  <c r="AS1313" i="5"/>
  <c r="AW1313" i="5"/>
  <c r="AS1635" i="5"/>
  <c r="AW1635" i="5"/>
  <c r="AS867" i="5"/>
  <c r="AW867" i="5"/>
  <c r="W1634" i="5"/>
  <c r="Y1633" i="5"/>
  <c r="U1632" i="5"/>
  <c r="AB1632" i="5"/>
  <c r="AS1024" i="5"/>
  <c r="AW1024" i="5"/>
  <c r="AS1180" i="5"/>
  <c r="AW1180" i="5"/>
  <c r="AW711" i="5"/>
  <c r="U556" i="5"/>
  <c r="AB556" i="5"/>
  <c r="W558" i="5"/>
  <c r="Y557" i="5"/>
  <c r="AS559" i="5"/>
  <c r="AS397" i="5"/>
  <c r="AW397" i="5"/>
  <c r="AS242" i="5"/>
  <c r="AW242" i="5"/>
  <c r="AB1310" i="5"/>
  <c r="U1310" i="5"/>
  <c r="W1491" i="5"/>
  <c r="Y1490" i="5"/>
  <c r="AL868" i="5"/>
  <c r="V869" i="5"/>
  <c r="AL1181" i="5"/>
  <c r="V1182" i="5"/>
  <c r="U708" i="5"/>
  <c r="AB708" i="5"/>
  <c r="V561" i="5"/>
  <c r="AL560" i="5"/>
  <c r="AW560" i="5" s="1"/>
  <c r="W1022" i="5"/>
  <c r="Y1021" i="5"/>
  <c r="W1312" i="5"/>
  <c r="Y1311" i="5"/>
  <c r="AL1314" i="5"/>
  <c r="V1315" i="5"/>
  <c r="AB1175" i="5"/>
  <c r="U1175" i="5"/>
  <c r="AL712" i="5"/>
  <c r="AS712" i="5" s="1"/>
  <c r="V713" i="5"/>
  <c r="W710" i="5"/>
  <c r="Y709" i="5"/>
  <c r="U1020" i="5"/>
  <c r="AB1020" i="5"/>
  <c r="W1177" i="5"/>
  <c r="Y1176" i="5"/>
  <c r="AL1636" i="5"/>
  <c r="V1637" i="5"/>
  <c r="AL1025" i="5"/>
  <c r="V1026" i="5"/>
  <c r="AB1489" i="5"/>
  <c r="U1489" i="5"/>
  <c r="U85" i="5"/>
  <c r="AB85" i="5"/>
  <c r="AS86" i="5"/>
  <c r="AW86" i="5"/>
  <c r="W86" i="5"/>
  <c r="Y86" i="5" s="1"/>
  <c r="V87" i="5"/>
  <c r="AL87" i="5" s="1"/>
  <c r="AB241" i="5"/>
  <c r="U241" i="5"/>
  <c r="V243" i="5"/>
  <c r="AL243" i="5" s="1"/>
  <c r="Y242" i="5"/>
  <c r="U396" i="5"/>
  <c r="Y397" i="5"/>
  <c r="AB397" i="5" s="1"/>
  <c r="V398" i="5"/>
  <c r="AL398" i="5" s="1"/>
  <c r="AS1491" i="5" l="1"/>
  <c r="AW1491" i="5"/>
  <c r="V1493" i="5"/>
  <c r="AL1492" i="5"/>
  <c r="AS1314" i="5"/>
  <c r="AW1314" i="5"/>
  <c r="AS1636" i="5"/>
  <c r="AW1636" i="5"/>
  <c r="AS868" i="5"/>
  <c r="AW868" i="5"/>
  <c r="AB1633" i="5"/>
  <c r="U1633" i="5"/>
  <c r="W1635" i="5"/>
  <c r="Y1634" i="5"/>
  <c r="AS1025" i="5"/>
  <c r="AW1025" i="5"/>
  <c r="AS1181" i="5"/>
  <c r="AW1181" i="5"/>
  <c r="AW712" i="5"/>
  <c r="U557" i="5"/>
  <c r="AB557" i="5"/>
  <c r="W559" i="5"/>
  <c r="Y558" i="5"/>
  <c r="AS560" i="5"/>
  <c r="AS398" i="5"/>
  <c r="AW398" i="5"/>
  <c r="AS243" i="5"/>
  <c r="AW243" i="5"/>
  <c r="W1178" i="5"/>
  <c r="Y1177" i="5"/>
  <c r="W711" i="5"/>
  <c r="Y710" i="5"/>
  <c r="W1313" i="5"/>
  <c r="Y1312" i="5"/>
  <c r="AL1637" i="5"/>
  <c r="V1638" i="5"/>
  <c r="AL1315" i="5"/>
  <c r="V1316" i="5"/>
  <c r="AB1021" i="5"/>
  <c r="U1021" i="5"/>
  <c r="V562" i="5"/>
  <c r="AL561" i="5"/>
  <c r="AW561" i="5" s="1"/>
  <c r="AL1182" i="5"/>
  <c r="V1183" i="5"/>
  <c r="AB1490" i="5"/>
  <c r="U1490" i="5"/>
  <c r="AL1026" i="5"/>
  <c r="V1027" i="5"/>
  <c r="AL713" i="5"/>
  <c r="AS713" i="5" s="1"/>
  <c r="V714" i="5"/>
  <c r="W1023" i="5"/>
  <c r="Y1022" i="5"/>
  <c r="W1492" i="5"/>
  <c r="Y1491" i="5"/>
  <c r="AB1176" i="5"/>
  <c r="U1176" i="5"/>
  <c r="U709" i="5"/>
  <c r="AB709" i="5"/>
  <c r="AB1311" i="5"/>
  <c r="U1311" i="5"/>
  <c r="AL869" i="5"/>
  <c r="V870" i="5"/>
  <c r="U86" i="5"/>
  <c r="AB86" i="5"/>
  <c r="AS87" i="5"/>
  <c r="AW87" i="5"/>
  <c r="W87" i="5"/>
  <c r="Y87" i="5" s="1"/>
  <c r="V88" i="5"/>
  <c r="AL88" i="5" s="1"/>
  <c r="AB242" i="5"/>
  <c r="U242" i="5"/>
  <c r="U397" i="5"/>
  <c r="V399" i="5"/>
  <c r="AL399" i="5" s="1"/>
  <c r="Y398" i="5"/>
  <c r="AB398" i="5" s="1"/>
  <c r="V244" i="5"/>
  <c r="AL244" i="5" s="1"/>
  <c r="Y243" i="5"/>
  <c r="V1494" i="5" l="1"/>
  <c r="AL1493" i="5"/>
  <c r="AS1492" i="5"/>
  <c r="AW1492" i="5"/>
  <c r="AS1315" i="5"/>
  <c r="AW1315" i="5"/>
  <c r="AS1637" i="5"/>
  <c r="AW1637" i="5"/>
  <c r="AS869" i="5"/>
  <c r="AW869" i="5"/>
  <c r="AX839" i="5" s="1"/>
  <c r="AB1634" i="5"/>
  <c r="U1634" i="5"/>
  <c r="W1636" i="5"/>
  <c r="Y1635" i="5"/>
  <c r="AS1026" i="5"/>
  <c r="AW1026" i="5"/>
  <c r="AX996" i="5" s="1"/>
  <c r="AS1182" i="5"/>
  <c r="AW1182" i="5"/>
  <c r="AX1152" i="5" s="1"/>
  <c r="AW713" i="5"/>
  <c r="AB558" i="5"/>
  <c r="U558" i="5"/>
  <c r="W560" i="5"/>
  <c r="Y559" i="5"/>
  <c r="AS561" i="5"/>
  <c r="AS399" i="5"/>
  <c r="AW399" i="5"/>
  <c r="AS244" i="5"/>
  <c r="AW244" i="5"/>
  <c r="AL870" i="5"/>
  <c r="V871" i="5"/>
  <c r="W1024" i="5"/>
  <c r="Y1023" i="5"/>
  <c r="W1314" i="5"/>
  <c r="Y1313" i="5"/>
  <c r="AB1491" i="5"/>
  <c r="U1491" i="5"/>
  <c r="AL1027" i="5"/>
  <c r="V1028" i="5"/>
  <c r="AB710" i="5"/>
  <c r="U710" i="5"/>
  <c r="U1022" i="5"/>
  <c r="AB1022" i="5"/>
  <c r="AB1312" i="5"/>
  <c r="U1312" i="5"/>
  <c r="AB1177" i="5"/>
  <c r="U1177" i="5"/>
  <c r="W1179" i="5"/>
  <c r="Y1178" i="5"/>
  <c r="AL1638" i="5"/>
  <c r="V1639" i="5"/>
  <c r="W1493" i="5"/>
  <c r="Y1492" i="5"/>
  <c r="AL714" i="5"/>
  <c r="AS714" i="5" s="1"/>
  <c r="V715" i="5"/>
  <c r="AL1183" i="5"/>
  <c r="V1184" i="5"/>
  <c r="V563" i="5"/>
  <c r="AL562" i="5"/>
  <c r="AW562" i="5" s="1"/>
  <c r="AL1316" i="5"/>
  <c r="V1317" i="5"/>
  <c r="W712" i="5"/>
  <c r="Y711" i="5"/>
  <c r="U87" i="5"/>
  <c r="AB87" i="5"/>
  <c r="AS88" i="5"/>
  <c r="AW88" i="5"/>
  <c r="W88" i="5"/>
  <c r="Y88" i="5" s="1"/>
  <c r="V89" i="5"/>
  <c r="AL89" i="5" s="1"/>
  <c r="U398" i="5"/>
  <c r="AB243" i="5"/>
  <c r="U243" i="5"/>
  <c r="V245" i="5"/>
  <c r="AL245" i="5" s="1"/>
  <c r="Y244" i="5"/>
  <c r="V400" i="5"/>
  <c r="AL400" i="5" s="1"/>
  <c r="Y399" i="5"/>
  <c r="AB399" i="5" s="1"/>
  <c r="AS1493" i="5" l="1"/>
  <c r="AW1493" i="5"/>
  <c r="AX1463" i="5" s="1"/>
  <c r="AL1494" i="5"/>
  <c r="V1495" i="5"/>
  <c r="AZ1152" i="5"/>
  <c r="BA1152" i="5" s="1"/>
  <c r="BB1152" i="5"/>
  <c r="BD1152" i="5" s="1"/>
  <c r="AZ996" i="5"/>
  <c r="BA996" i="5" s="1"/>
  <c r="BB996" i="5"/>
  <c r="BD996" i="5" s="1"/>
  <c r="AZ839" i="5"/>
  <c r="BB839" i="5"/>
  <c r="BD839" i="5" s="1"/>
  <c r="AS1316" i="5"/>
  <c r="AW1316" i="5"/>
  <c r="AS1638" i="5"/>
  <c r="AW1638" i="5"/>
  <c r="AS870" i="5"/>
  <c r="AW870" i="5"/>
  <c r="U1635" i="5"/>
  <c r="AB1635" i="5"/>
  <c r="W1637" i="5"/>
  <c r="Y1636" i="5"/>
  <c r="AS1027" i="5"/>
  <c r="AW1027" i="5"/>
  <c r="AS1183" i="5"/>
  <c r="AW1183" i="5"/>
  <c r="AW714" i="5"/>
  <c r="AX684" i="5" s="1"/>
  <c r="AB559" i="5"/>
  <c r="U559" i="5"/>
  <c r="W561" i="5"/>
  <c r="Y560" i="5"/>
  <c r="AS562" i="5"/>
  <c r="AS400" i="5"/>
  <c r="AW400" i="5"/>
  <c r="AS245" i="5"/>
  <c r="AW245" i="5"/>
  <c r="U711" i="5"/>
  <c r="AB711" i="5"/>
  <c r="W1025" i="5"/>
  <c r="Y1024" i="5"/>
  <c r="AL1317" i="5"/>
  <c r="V1318" i="5"/>
  <c r="V564" i="5"/>
  <c r="AL563" i="5"/>
  <c r="AW563" i="5" s="1"/>
  <c r="AL715" i="5"/>
  <c r="AS715" i="5" s="1"/>
  <c r="V716" i="5"/>
  <c r="W1494" i="5"/>
  <c r="Y1493" i="5"/>
  <c r="AB1178" i="5"/>
  <c r="U1178" i="5"/>
  <c r="AL1028" i="5"/>
  <c r="V1029" i="5"/>
  <c r="AB1313" i="5"/>
  <c r="U1313" i="5"/>
  <c r="U1023" i="5"/>
  <c r="AB1023" i="5"/>
  <c r="W1180" i="5"/>
  <c r="Y1179" i="5"/>
  <c r="W1315" i="5"/>
  <c r="Y1314" i="5"/>
  <c r="W713" i="5"/>
  <c r="Y712" i="5"/>
  <c r="AL1184" i="5"/>
  <c r="V1185" i="5"/>
  <c r="AL1639" i="5"/>
  <c r="V1640" i="5"/>
  <c r="AL871" i="5"/>
  <c r="V872" i="5"/>
  <c r="U1492" i="5"/>
  <c r="AB1492" i="5"/>
  <c r="U88" i="5"/>
  <c r="AB88" i="5"/>
  <c r="AS89" i="5"/>
  <c r="AW89" i="5"/>
  <c r="W89" i="5"/>
  <c r="Y89" i="5" s="1"/>
  <c r="V90" i="5"/>
  <c r="AL90" i="5" s="1"/>
  <c r="U399" i="5"/>
  <c r="Y400" i="5"/>
  <c r="AB400" i="5" s="1"/>
  <c r="V401" i="5"/>
  <c r="AL401" i="5" s="1"/>
  <c r="AB244" i="5"/>
  <c r="U244" i="5"/>
  <c r="V246" i="5"/>
  <c r="AL246" i="5" s="1"/>
  <c r="Y245" i="5"/>
  <c r="AL1495" i="5" l="1"/>
  <c r="V1496" i="5"/>
  <c r="AW1494" i="5"/>
  <c r="AS1494" i="5"/>
  <c r="AZ1463" i="5"/>
  <c r="BA1463" i="5" s="1"/>
  <c r="BB1463" i="5"/>
  <c r="BD1463" i="5" s="1"/>
  <c r="AZ684" i="5"/>
  <c r="BA684" i="5" s="1"/>
  <c r="BB684" i="5"/>
  <c r="BD684" i="5" s="1"/>
  <c r="BA839" i="5"/>
  <c r="AS1317" i="5"/>
  <c r="AW1317" i="5"/>
  <c r="AS1639" i="5"/>
  <c r="AW1639" i="5"/>
  <c r="AS871" i="5"/>
  <c r="AW871" i="5"/>
  <c r="U1636" i="5"/>
  <c r="AB1636" i="5"/>
  <c r="W1638" i="5"/>
  <c r="Y1637" i="5"/>
  <c r="AS1028" i="5"/>
  <c r="AW1028" i="5"/>
  <c r="AS1184" i="5"/>
  <c r="AW1184" i="5"/>
  <c r="AW715" i="5"/>
  <c r="AB560" i="5"/>
  <c r="U560" i="5"/>
  <c r="W562" i="5"/>
  <c r="Y561" i="5"/>
  <c r="AS563" i="5"/>
  <c r="AS401" i="5"/>
  <c r="AW401" i="5"/>
  <c r="AX371" i="5" s="1"/>
  <c r="AS246" i="5"/>
  <c r="AW246" i="5"/>
  <c r="AX216" i="5" s="1"/>
  <c r="W1026" i="5"/>
  <c r="Y1025" i="5"/>
  <c r="AL872" i="5"/>
  <c r="V873" i="5"/>
  <c r="AB712" i="5"/>
  <c r="U712" i="5"/>
  <c r="AL564" i="5"/>
  <c r="AW564" i="5" s="1"/>
  <c r="V565" i="5"/>
  <c r="AL1185" i="5"/>
  <c r="V1186" i="5"/>
  <c r="U1314" i="5"/>
  <c r="AB1314" i="5"/>
  <c r="W1495" i="5"/>
  <c r="Y1494" i="5"/>
  <c r="AL1318" i="5"/>
  <c r="V1319" i="5"/>
  <c r="AB1024" i="5"/>
  <c r="U1024" i="5"/>
  <c r="W1316" i="5"/>
  <c r="Y1315" i="5"/>
  <c r="AL1640" i="5"/>
  <c r="V1641" i="5"/>
  <c r="U1179" i="5"/>
  <c r="AB1179" i="5"/>
  <c r="AL716" i="5"/>
  <c r="AS716" i="5" s="1"/>
  <c r="V717" i="5"/>
  <c r="W714" i="5"/>
  <c r="Y713" i="5"/>
  <c r="W1181" i="5"/>
  <c r="Y1180" i="5"/>
  <c r="AL1029" i="5"/>
  <c r="V1030" i="5"/>
  <c r="U1493" i="5"/>
  <c r="AB1493" i="5"/>
  <c r="W90" i="5"/>
  <c r="Y90" i="5" s="1"/>
  <c r="AB89" i="5"/>
  <c r="AS90" i="5"/>
  <c r="AW90" i="5"/>
  <c r="AX60" i="5" s="1"/>
  <c r="U89" i="5"/>
  <c r="V91" i="5"/>
  <c r="AL91" i="5" s="1"/>
  <c r="AB245" i="5"/>
  <c r="U245" i="5"/>
  <c r="V402" i="5"/>
  <c r="AL402" i="5" s="1"/>
  <c r="Y401" i="5"/>
  <c r="AB401" i="5" s="1"/>
  <c r="V247" i="5"/>
  <c r="AL247" i="5" s="1"/>
  <c r="Y246" i="5"/>
  <c r="U400" i="5"/>
  <c r="AL1496" i="5" l="1"/>
  <c r="V1497" i="5"/>
  <c r="AW1495" i="5"/>
  <c r="AS1495" i="5"/>
  <c r="AZ371" i="5"/>
  <c r="BA371" i="5" s="1"/>
  <c r="BB371" i="5"/>
  <c r="BD371" i="5" s="1"/>
  <c r="AS1318" i="5"/>
  <c r="AW1318" i="5"/>
  <c r="AZ216" i="5"/>
  <c r="BA216" i="5" s="1"/>
  <c r="BB216" i="5"/>
  <c r="BD216" i="5" s="1"/>
  <c r="AZ60" i="5"/>
  <c r="BB60" i="5"/>
  <c r="BD60" i="5" s="1"/>
  <c r="AS1640" i="5"/>
  <c r="AW1640" i="5"/>
  <c r="AS872" i="5"/>
  <c r="AW872" i="5"/>
  <c r="W1639" i="5"/>
  <c r="Y1638" i="5"/>
  <c r="AB1637" i="5"/>
  <c r="U1637" i="5"/>
  <c r="AS1029" i="5"/>
  <c r="AW1029" i="5"/>
  <c r="AS1185" i="5"/>
  <c r="AW1185" i="5"/>
  <c r="AW716" i="5"/>
  <c r="U561" i="5"/>
  <c r="AB561" i="5"/>
  <c r="W563" i="5"/>
  <c r="Y562" i="5"/>
  <c r="AS564" i="5"/>
  <c r="AS402" i="5"/>
  <c r="AW402" i="5"/>
  <c r="AS247" i="5"/>
  <c r="AW247" i="5"/>
  <c r="W715" i="5"/>
  <c r="Y714" i="5"/>
  <c r="AL717" i="5"/>
  <c r="AS717" i="5" s="1"/>
  <c r="V718" i="5"/>
  <c r="AL1319" i="5"/>
  <c r="V1320" i="5"/>
  <c r="AL1030" i="5"/>
  <c r="V1031" i="5"/>
  <c r="U713" i="5"/>
  <c r="AB713" i="5"/>
  <c r="V566" i="5"/>
  <c r="AL565" i="5"/>
  <c r="AW565" i="5" s="1"/>
  <c r="AL873" i="5"/>
  <c r="V874" i="5"/>
  <c r="AB1315" i="5"/>
  <c r="U1315" i="5"/>
  <c r="U1180" i="5"/>
  <c r="AB1180" i="5"/>
  <c r="W1317" i="5"/>
  <c r="Y1316" i="5"/>
  <c r="U1494" i="5"/>
  <c r="AB1494" i="5"/>
  <c r="U1025" i="5"/>
  <c r="AB1025" i="5"/>
  <c r="W1182" i="5"/>
  <c r="Y1181" i="5"/>
  <c r="AL1641" i="5"/>
  <c r="V1642" i="5"/>
  <c r="W1496" i="5"/>
  <c r="Y1495" i="5"/>
  <c r="AL1186" i="5"/>
  <c r="V1187" i="5"/>
  <c r="W1027" i="5"/>
  <c r="Y1026" i="5"/>
  <c r="U90" i="5"/>
  <c r="AB90" i="5"/>
  <c r="AS91" i="5"/>
  <c r="AW91" i="5"/>
  <c r="W91" i="5"/>
  <c r="Y91" i="5" s="1"/>
  <c r="V92" i="5"/>
  <c r="AL92" i="5" s="1"/>
  <c r="U401" i="5"/>
  <c r="V403" i="5"/>
  <c r="AL403" i="5" s="1"/>
  <c r="Y402" i="5"/>
  <c r="AB402" i="5" s="1"/>
  <c r="AB246" i="5"/>
  <c r="U246" i="5"/>
  <c r="V248" i="5"/>
  <c r="AL248" i="5" s="1"/>
  <c r="Y247" i="5"/>
  <c r="AS1496" i="5" l="1"/>
  <c r="AW1496" i="5"/>
  <c r="V1498" i="5"/>
  <c r="AL1497" i="5"/>
  <c r="AS1319" i="5"/>
  <c r="AW1319" i="5"/>
  <c r="BA60" i="5"/>
  <c r="AS1641" i="5"/>
  <c r="AW1641" i="5"/>
  <c r="AS873" i="5"/>
  <c r="AW873" i="5"/>
  <c r="U1638" i="5"/>
  <c r="AB1638" i="5"/>
  <c r="W1640" i="5"/>
  <c r="Y1639" i="5"/>
  <c r="AS1030" i="5"/>
  <c r="AW1030" i="5"/>
  <c r="AS1186" i="5"/>
  <c r="AW1186" i="5"/>
  <c r="AW717" i="5"/>
  <c r="AB562" i="5"/>
  <c r="U562" i="5"/>
  <c r="W564" i="5"/>
  <c r="Y563" i="5"/>
  <c r="AS565" i="5"/>
  <c r="AS403" i="5"/>
  <c r="AW403" i="5"/>
  <c r="AS248" i="5"/>
  <c r="AW248" i="5"/>
  <c r="U1026" i="5"/>
  <c r="AB1026" i="5"/>
  <c r="AB1181" i="5"/>
  <c r="U1181" i="5"/>
  <c r="V567" i="5"/>
  <c r="AL566" i="5"/>
  <c r="AW566" i="5" s="1"/>
  <c r="U1495" i="5"/>
  <c r="AB1495" i="5"/>
  <c r="W1318" i="5"/>
  <c r="Y1317" i="5"/>
  <c r="AL1031" i="5"/>
  <c r="V1032" i="5"/>
  <c r="AL718" i="5"/>
  <c r="AS718" i="5" s="1"/>
  <c r="V719" i="5"/>
  <c r="AL874" i="5"/>
  <c r="V875" i="5"/>
  <c r="AL1187" i="5"/>
  <c r="V1188" i="5"/>
  <c r="AB714" i="5"/>
  <c r="U714" i="5"/>
  <c r="W1497" i="5"/>
  <c r="Y1496" i="5"/>
  <c r="W1028" i="5"/>
  <c r="Y1027" i="5"/>
  <c r="W1183" i="5"/>
  <c r="Y1182" i="5"/>
  <c r="AL1642" i="5"/>
  <c r="V1643" i="5"/>
  <c r="AB1316" i="5"/>
  <c r="U1316" i="5"/>
  <c r="AL1320" i="5"/>
  <c r="V1321" i="5"/>
  <c r="W716" i="5"/>
  <c r="Y715" i="5"/>
  <c r="U91" i="5"/>
  <c r="AB91" i="5"/>
  <c r="AS92" i="5"/>
  <c r="AW92" i="5"/>
  <c r="W92" i="5"/>
  <c r="Y92" i="5" s="1"/>
  <c r="V93" i="5"/>
  <c r="AL93" i="5" s="1"/>
  <c r="AB247" i="5"/>
  <c r="U247" i="5"/>
  <c r="U402" i="5"/>
  <c r="V249" i="5"/>
  <c r="AL249" i="5" s="1"/>
  <c r="Y248" i="5"/>
  <c r="Y403" i="5"/>
  <c r="AB403" i="5" s="1"/>
  <c r="V404" i="5"/>
  <c r="AL404" i="5" s="1"/>
  <c r="AS404" i="5" s="1"/>
  <c r="AS1497" i="5" l="1"/>
  <c r="AW1497" i="5"/>
  <c r="V1499" i="5"/>
  <c r="AL1498" i="5"/>
  <c r="AS1320" i="5"/>
  <c r="AW1320" i="5"/>
  <c r="AS1642" i="5"/>
  <c r="AW1642" i="5"/>
  <c r="AS874" i="5"/>
  <c r="AW874" i="5"/>
  <c r="W1641" i="5"/>
  <c r="Y1640" i="5"/>
  <c r="AB1639" i="5"/>
  <c r="U1639" i="5"/>
  <c r="AS1031" i="5"/>
  <c r="AW1031" i="5"/>
  <c r="AS1187" i="5"/>
  <c r="AW1187" i="5"/>
  <c r="AW718" i="5"/>
  <c r="AB563" i="5"/>
  <c r="U563" i="5"/>
  <c r="W565" i="5"/>
  <c r="Y564" i="5"/>
  <c r="AS566" i="5"/>
  <c r="AW404" i="5"/>
  <c r="AS249" i="5"/>
  <c r="AW249" i="5"/>
  <c r="U715" i="5"/>
  <c r="AB715" i="5"/>
  <c r="W1184" i="5"/>
  <c r="Y1183" i="5"/>
  <c r="W1498" i="5"/>
  <c r="Y1497" i="5"/>
  <c r="W1319" i="5"/>
  <c r="Y1318" i="5"/>
  <c r="W717" i="5"/>
  <c r="Y716" i="5"/>
  <c r="AL1643" i="5"/>
  <c r="V1644" i="5"/>
  <c r="AB1027" i="5"/>
  <c r="U1027" i="5"/>
  <c r="AL1188" i="5"/>
  <c r="V1189" i="5"/>
  <c r="AL1032" i="5"/>
  <c r="V1033" i="5"/>
  <c r="W1029" i="5"/>
  <c r="Y1028" i="5"/>
  <c r="AL719" i="5"/>
  <c r="AS719" i="5" s="1"/>
  <c r="V720" i="5"/>
  <c r="AL1321" i="5"/>
  <c r="V1322" i="5"/>
  <c r="AB1182" i="5"/>
  <c r="U1182" i="5"/>
  <c r="U1496" i="5"/>
  <c r="AB1496" i="5"/>
  <c r="AL875" i="5"/>
  <c r="V876" i="5"/>
  <c r="U1317" i="5"/>
  <c r="AB1317" i="5"/>
  <c r="V568" i="5"/>
  <c r="AL567" i="5"/>
  <c r="AW567" i="5" s="1"/>
  <c r="W93" i="5"/>
  <c r="Y93" i="5" s="1"/>
  <c r="AB92" i="5"/>
  <c r="AS93" i="5"/>
  <c r="AW93" i="5"/>
  <c r="U92" i="5"/>
  <c r="V94" i="5"/>
  <c r="AL94" i="5" s="1"/>
  <c r="V405" i="5"/>
  <c r="AL405" i="5" s="1"/>
  <c r="AS405" i="5" s="1"/>
  <c r="Y404" i="5"/>
  <c r="AB404" i="5" s="1"/>
  <c r="U403" i="5"/>
  <c r="AB248" i="5"/>
  <c r="U248" i="5"/>
  <c r="V250" i="5"/>
  <c r="AL250" i="5" s="1"/>
  <c r="Y249" i="5"/>
  <c r="V1500" i="5" l="1"/>
  <c r="AL1499" i="5"/>
  <c r="AS1498" i="5"/>
  <c r="AW1498" i="5"/>
  <c r="AS1321" i="5"/>
  <c r="AW1321" i="5"/>
  <c r="AS1643" i="5"/>
  <c r="AW1643" i="5"/>
  <c r="AS875" i="5"/>
  <c r="AW875" i="5"/>
  <c r="U1640" i="5"/>
  <c r="AB1640" i="5"/>
  <c r="W1642" i="5"/>
  <c r="Y1641" i="5"/>
  <c r="AS1032" i="5"/>
  <c r="AW1032" i="5"/>
  <c r="AS1188" i="5"/>
  <c r="AW1188" i="5"/>
  <c r="AW719" i="5"/>
  <c r="AB564" i="5"/>
  <c r="U564" i="5"/>
  <c r="W566" i="5"/>
  <c r="Y565" i="5"/>
  <c r="AS567" i="5"/>
  <c r="AW405" i="5"/>
  <c r="AS250" i="5"/>
  <c r="AW250" i="5"/>
  <c r="W718" i="5"/>
  <c r="Y717" i="5"/>
  <c r="U1028" i="5"/>
  <c r="AB1028" i="5"/>
  <c r="AL1033" i="5"/>
  <c r="V1034" i="5"/>
  <c r="AL1644" i="5"/>
  <c r="V1645" i="5"/>
  <c r="AB1183" i="5"/>
  <c r="U1183" i="5"/>
  <c r="V569" i="5"/>
  <c r="AL568" i="5"/>
  <c r="AW568" i="5" s="1"/>
  <c r="W1030" i="5"/>
  <c r="Y1029" i="5"/>
  <c r="W1320" i="5"/>
  <c r="Y1319" i="5"/>
  <c r="W1185" i="5"/>
  <c r="Y1184" i="5"/>
  <c r="AL1322" i="5"/>
  <c r="V1323" i="5"/>
  <c r="AL1189" i="5"/>
  <c r="V1190" i="5"/>
  <c r="W1499" i="5"/>
  <c r="Y1498" i="5"/>
  <c r="AL876" i="5"/>
  <c r="V877" i="5"/>
  <c r="AB1318" i="5"/>
  <c r="U1318" i="5"/>
  <c r="AL720" i="5"/>
  <c r="AS720" i="5" s="1"/>
  <c r="V721" i="5"/>
  <c r="AB716" i="5"/>
  <c r="U716" i="5"/>
  <c r="U1497" i="5"/>
  <c r="AB1497" i="5"/>
  <c r="U93" i="5"/>
  <c r="AB93" i="5"/>
  <c r="AS94" i="5"/>
  <c r="AW94" i="5"/>
  <c r="W94" i="5"/>
  <c r="Y94" i="5" s="1"/>
  <c r="V95" i="5"/>
  <c r="AL95" i="5" s="1"/>
  <c r="AB249" i="5"/>
  <c r="U249" i="5"/>
  <c r="V251" i="5"/>
  <c r="AL251" i="5" s="1"/>
  <c r="Y250" i="5"/>
  <c r="U404" i="5"/>
  <c r="V406" i="5"/>
  <c r="AL406" i="5" s="1"/>
  <c r="AS406" i="5" s="1"/>
  <c r="Y405" i="5"/>
  <c r="AB405" i="5" s="1"/>
  <c r="AS1499" i="5" l="1"/>
  <c r="AW1499" i="5"/>
  <c r="AL1500" i="5"/>
  <c r="V1501" i="5"/>
  <c r="AS1322" i="5"/>
  <c r="AW1322" i="5"/>
  <c r="AS1644" i="5"/>
  <c r="AW1644" i="5"/>
  <c r="AS876" i="5"/>
  <c r="AW876" i="5"/>
  <c r="U1641" i="5"/>
  <c r="AB1641" i="5"/>
  <c r="W1643" i="5"/>
  <c r="Y1642" i="5"/>
  <c r="AS1033" i="5"/>
  <c r="AW1033" i="5"/>
  <c r="AS1189" i="5"/>
  <c r="AW1189" i="5"/>
  <c r="AW720" i="5"/>
  <c r="AB565" i="5"/>
  <c r="U565" i="5"/>
  <c r="W567" i="5"/>
  <c r="Y566" i="5"/>
  <c r="AS568" i="5"/>
  <c r="AW406" i="5"/>
  <c r="AS251" i="5"/>
  <c r="AW251" i="5"/>
  <c r="W1186" i="5"/>
  <c r="Y1185" i="5"/>
  <c r="AL721" i="5"/>
  <c r="AS721" i="5" s="1"/>
  <c r="V722" i="5"/>
  <c r="W1500" i="5"/>
  <c r="Y1499" i="5"/>
  <c r="AL1323" i="5"/>
  <c r="V1324" i="5"/>
  <c r="U1184" i="5"/>
  <c r="AB1184" i="5"/>
  <c r="U1029" i="5"/>
  <c r="AB1029" i="5"/>
  <c r="V570" i="5"/>
  <c r="AL569" i="5"/>
  <c r="AW569" i="5" s="1"/>
  <c r="AL1645" i="5"/>
  <c r="V1646" i="5"/>
  <c r="W719" i="5"/>
  <c r="Y718" i="5"/>
  <c r="W1031" i="5"/>
  <c r="Y1030" i="5"/>
  <c r="AL877" i="5"/>
  <c r="V878" i="5"/>
  <c r="AL1190" i="5"/>
  <c r="V1191" i="5"/>
  <c r="AB1319" i="5"/>
  <c r="U1319" i="5"/>
  <c r="U1498" i="5"/>
  <c r="AB1498" i="5"/>
  <c r="W1321" i="5"/>
  <c r="Y1320" i="5"/>
  <c r="AL1034" i="5"/>
  <c r="V1035" i="5"/>
  <c r="U717" i="5"/>
  <c r="AB717" i="5"/>
  <c r="U94" i="5"/>
  <c r="AB94" i="5"/>
  <c r="AS95" i="5"/>
  <c r="AW95" i="5"/>
  <c r="W95" i="5"/>
  <c r="Y95" i="5" s="1"/>
  <c r="V96" i="5"/>
  <c r="AL96" i="5" s="1"/>
  <c r="V252" i="5"/>
  <c r="AL252" i="5" s="1"/>
  <c r="Y251" i="5"/>
  <c r="V407" i="5"/>
  <c r="AL407" i="5" s="1"/>
  <c r="AS407" i="5" s="1"/>
  <c r="Y406" i="5"/>
  <c r="AB406" i="5" s="1"/>
  <c r="U405" i="5"/>
  <c r="AB250" i="5"/>
  <c r="U250" i="5"/>
  <c r="V1502" i="5" l="1"/>
  <c r="AL1501" i="5"/>
  <c r="AS1500" i="5"/>
  <c r="AW1500" i="5"/>
  <c r="AS1323" i="5"/>
  <c r="AW1323" i="5"/>
  <c r="AS1645" i="5"/>
  <c r="AW1645" i="5"/>
  <c r="AS877" i="5"/>
  <c r="AW877" i="5"/>
  <c r="W1644" i="5"/>
  <c r="Y1643" i="5"/>
  <c r="AB1642" i="5"/>
  <c r="U1642" i="5"/>
  <c r="AS1034" i="5"/>
  <c r="AW1034" i="5"/>
  <c r="AS1190" i="5"/>
  <c r="AW1190" i="5"/>
  <c r="AW721" i="5"/>
  <c r="U566" i="5"/>
  <c r="AB566" i="5"/>
  <c r="W568" i="5"/>
  <c r="Y567" i="5"/>
  <c r="AS569" i="5"/>
  <c r="AW407" i="5"/>
  <c r="AS252" i="5"/>
  <c r="AW252" i="5"/>
  <c r="AL1035" i="5"/>
  <c r="V1036" i="5"/>
  <c r="AB1320" i="5"/>
  <c r="U1320" i="5"/>
  <c r="AL878" i="5"/>
  <c r="V879" i="5"/>
  <c r="U718" i="5"/>
  <c r="AB718" i="5"/>
  <c r="W1501" i="5"/>
  <c r="Y1500" i="5"/>
  <c r="W1322" i="5"/>
  <c r="Y1321" i="5"/>
  <c r="W720" i="5"/>
  <c r="Y719" i="5"/>
  <c r="AL1324" i="5"/>
  <c r="V1325" i="5"/>
  <c r="AL1191" i="5"/>
  <c r="V1192" i="5"/>
  <c r="U1030" i="5"/>
  <c r="AB1030" i="5"/>
  <c r="AL722" i="5"/>
  <c r="AS722" i="5" s="1"/>
  <c r="V723" i="5"/>
  <c r="AB1185" i="5"/>
  <c r="U1185" i="5"/>
  <c r="W1032" i="5"/>
  <c r="Y1031" i="5"/>
  <c r="AL1646" i="5"/>
  <c r="V1647" i="5"/>
  <c r="AL570" i="5"/>
  <c r="AW570" i="5" s="1"/>
  <c r="V571" i="5"/>
  <c r="AB1499" i="5"/>
  <c r="U1499" i="5"/>
  <c r="W1187" i="5"/>
  <c r="Y1186" i="5"/>
  <c r="W96" i="5"/>
  <c r="Y96" i="5" s="1"/>
  <c r="AB95" i="5"/>
  <c r="AS96" i="5"/>
  <c r="AW96" i="5"/>
  <c r="U95" i="5"/>
  <c r="V97" i="5"/>
  <c r="AL97" i="5" s="1"/>
  <c r="U406" i="5"/>
  <c r="Y407" i="5"/>
  <c r="AB407" i="5" s="1"/>
  <c r="V408" i="5"/>
  <c r="AL408" i="5" s="1"/>
  <c r="AS408" i="5" s="1"/>
  <c r="AB251" i="5"/>
  <c r="U251" i="5"/>
  <c r="V253" i="5"/>
  <c r="AL253" i="5" s="1"/>
  <c r="Y252" i="5"/>
  <c r="AS1501" i="5" l="1"/>
  <c r="AW1501" i="5"/>
  <c r="V1503" i="5"/>
  <c r="AL1502" i="5"/>
  <c r="AS1324" i="5"/>
  <c r="AW1324" i="5"/>
  <c r="AS1646" i="5"/>
  <c r="AW1646" i="5"/>
  <c r="AS878" i="5"/>
  <c r="AW878" i="5"/>
  <c r="AB1643" i="5"/>
  <c r="U1643" i="5"/>
  <c r="W1645" i="5"/>
  <c r="Y1644" i="5"/>
  <c r="AS1035" i="5"/>
  <c r="AW1035" i="5"/>
  <c r="AS1191" i="5"/>
  <c r="AW1191" i="5"/>
  <c r="AW722" i="5"/>
  <c r="U567" i="5"/>
  <c r="AB567" i="5"/>
  <c r="W569" i="5"/>
  <c r="Y568" i="5"/>
  <c r="AS570" i="5"/>
  <c r="AW408" i="5"/>
  <c r="AS253" i="5"/>
  <c r="AW253" i="5"/>
  <c r="W1033" i="5"/>
  <c r="Y1032" i="5"/>
  <c r="W1323" i="5"/>
  <c r="Y1322" i="5"/>
  <c r="AB1186" i="5"/>
  <c r="U1186" i="5"/>
  <c r="AL1647" i="5"/>
  <c r="V1648" i="5"/>
  <c r="U719" i="5"/>
  <c r="AB719" i="5"/>
  <c r="U1500" i="5"/>
  <c r="AB1500" i="5"/>
  <c r="W1188" i="5"/>
  <c r="Y1187" i="5"/>
  <c r="AL723" i="5"/>
  <c r="AS723" i="5" s="1"/>
  <c r="V724" i="5"/>
  <c r="W1502" i="5"/>
  <c r="Y1501" i="5"/>
  <c r="AL1036" i="5"/>
  <c r="V1037" i="5"/>
  <c r="AL1325" i="5"/>
  <c r="V1326" i="5"/>
  <c r="AL879" i="5"/>
  <c r="V880" i="5"/>
  <c r="V572" i="5"/>
  <c r="AL571" i="5"/>
  <c r="AW571" i="5" s="1"/>
  <c r="AL1192" i="5"/>
  <c r="V1193" i="5"/>
  <c r="W721" i="5"/>
  <c r="Y720" i="5"/>
  <c r="U1031" i="5"/>
  <c r="AB1031" i="5"/>
  <c r="AB1321" i="5"/>
  <c r="U1321" i="5"/>
  <c r="W97" i="5"/>
  <c r="Y97" i="5" s="1"/>
  <c r="AB96" i="5"/>
  <c r="AS97" i="5"/>
  <c r="AW97" i="5"/>
  <c r="U96" i="5"/>
  <c r="V98" i="5"/>
  <c r="AL98" i="5" s="1"/>
  <c r="V254" i="5"/>
  <c r="AL254" i="5" s="1"/>
  <c r="Y253" i="5"/>
  <c r="U407" i="5"/>
  <c r="V409" i="5"/>
  <c r="AL409" i="5" s="1"/>
  <c r="AS409" i="5" s="1"/>
  <c r="Y408" i="5"/>
  <c r="AB408" i="5" s="1"/>
  <c r="AB252" i="5"/>
  <c r="U252" i="5"/>
  <c r="AS1502" i="5" l="1"/>
  <c r="AW1502" i="5"/>
  <c r="V1504" i="5"/>
  <c r="AL1503" i="5"/>
  <c r="AS1325" i="5"/>
  <c r="AW1325" i="5"/>
  <c r="AS1647" i="5"/>
  <c r="AW1647" i="5"/>
  <c r="AS879" i="5"/>
  <c r="AW879" i="5"/>
  <c r="W1646" i="5"/>
  <c r="Y1645" i="5"/>
  <c r="U1644" i="5"/>
  <c r="AB1644" i="5"/>
  <c r="AS1036" i="5"/>
  <c r="AW1036" i="5"/>
  <c r="AS1192" i="5"/>
  <c r="AW1192" i="5"/>
  <c r="AW723" i="5"/>
  <c r="AB568" i="5"/>
  <c r="U568" i="5"/>
  <c r="W570" i="5"/>
  <c r="Y569" i="5"/>
  <c r="AS571" i="5"/>
  <c r="AW409" i="5"/>
  <c r="AS254" i="5"/>
  <c r="AW254" i="5"/>
  <c r="AL1193" i="5"/>
  <c r="V1194" i="5"/>
  <c r="AL880" i="5"/>
  <c r="V881" i="5"/>
  <c r="AB1322" i="5"/>
  <c r="U1322" i="5"/>
  <c r="U720" i="5"/>
  <c r="AB720" i="5"/>
  <c r="W1503" i="5"/>
  <c r="Y1502" i="5"/>
  <c r="AB1187" i="5"/>
  <c r="U1187" i="5"/>
  <c r="W1324" i="5"/>
  <c r="Y1323" i="5"/>
  <c r="U1501" i="5"/>
  <c r="AB1501" i="5"/>
  <c r="AL1648" i="5"/>
  <c r="V1649" i="5"/>
  <c r="W722" i="5"/>
  <c r="Y721" i="5"/>
  <c r="AL1037" i="5"/>
  <c r="V1038" i="5"/>
  <c r="W1189" i="5"/>
  <c r="Y1188" i="5"/>
  <c r="U1032" i="5"/>
  <c r="AB1032" i="5"/>
  <c r="V573" i="5"/>
  <c r="AL572" i="5"/>
  <c r="AW572" i="5" s="1"/>
  <c r="AL1326" i="5"/>
  <c r="V1327" i="5"/>
  <c r="AL724" i="5"/>
  <c r="AS724" i="5" s="1"/>
  <c r="V725" i="5"/>
  <c r="W1034" i="5"/>
  <c r="Y1033" i="5"/>
  <c r="W98" i="5"/>
  <c r="Y98" i="5" s="1"/>
  <c r="AB97" i="5"/>
  <c r="AS98" i="5"/>
  <c r="AW98" i="5"/>
  <c r="U97" i="5"/>
  <c r="V99" i="5"/>
  <c r="AL99" i="5" s="1"/>
  <c r="V410" i="5"/>
  <c r="AL410" i="5" s="1"/>
  <c r="AS410" i="5" s="1"/>
  <c r="Y409" i="5"/>
  <c r="AB409" i="5" s="1"/>
  <c r="U408" i="5"/>
  <c r="AB253" i="5"/>
  <c r="U253" i="5"/>
  <c r="V255" i="5"/>
  <c r="AL255" i="5" s="1"/>
  <c r="Y254" i="5"/>
  <c r="AL1504" i="5" l="1"/>
  <c r="V1505" i="5"/>
  <c r="AS1503" i="5"/>
  <c r="AW1503" i="5"/>
  <c r="AX1617" i="5"/>
  <c r="BB1617" i="5" s="1"/>
  <c r="BD1617" i="5" s="1"/>
  <c r="AS1326" i="5"/>
  <c r="AW1326" i="5"/>
  <c r="AS1648" i="5"/>
  <c r="AW1648" i="5"/>
  <c r="AS880" i="5"/>
  <c r="AW880" i="5"/>
  <c r="AB1645" i="5"/>
  <c r="U1645" i="5"/>
  <c r="W1647" i="5"/>
  <c r="Y1646" i="5"/>
  <c r="AS1037" i="5"/>
  <c r="AW1037" i="5"/>
  <c r="AS1193" i="5"/>
  <c r="AW1193" i="5"/>
  <c r="AW724" i="5"/>
  <c r="AB569" i="5"/>
  <c r="U569" i="5"/>
  <c r="W571" i="5"/>
  <c r="Y570" i="5"/>
  <c r="AS572" i="5"/>
  <c r="AW410" i="5"/>
  <c r="AS255" i="5"/>
  <c r="AW255" i="5"/>
  <c r="W1190" i="5"/>
  <c r="Y1189" i="5"/>
  <c r="AB721" i="5"/>
  <c r="U721" i="5"/>
  <c r="W1325" i="5"/>
  <c r="Y1324" i="5"/>
  <c r="W1504" i="5"/>
  <c r="Y1503" i="5"/>
  <c r="U1033" i="5"/>
  <c r="AB1033" i="5"/>
  <c r="AL1327" i="5"/>
  <c r="V1328" i="5"/>
  <c r="V574" i="5"/>
  <c r="AL573" i="5"/>
  <c r="AW573" i="5" s="1"/>
  <c r="W723" i="5"/>
  <c r="Y722" i="5"/>
  <c r="W1035" i="5"/>
  <c r="Y1034" i="5"/>
  <c r="AL725" i="5"/>
  <c r="AS725" i="5" s="1"/>
  <c r="V726" i="5"/>
  <c r="AL1038" i="5"/>
  <c r="V1039" i="5"/>
  <c r="AL1194" i="5"/>
  <c r="V1195" i="5"/>
  <c r="AB1188" i="5"/>
  <c r="U1188" i="5"/>
  <c r="AL1649" i="5"/>
  <c r="V1650" i="5"/>
  <c r="AB1323" i="5"/>
  <c r="U1323" i="5"/>
  <c r="U1502" i="5"/>
  <c r="AB1502" i="5"/>
  <c r="AL881" i="5"/>
  <c r="V882" i="5"/>
  <c r="W99" i="5"/>
  <c r="Y99" i="5" s="1"/>
  <c r="AB98" i="5"/>
  <c r="AS99" i="5"/>
  <c r="AW99" i="5"/>
  <c r="U98" i="5"/>
  <c r="V100" i="5"/>
  <c r="AL100" i="5" s="1"/>
  <c r="AB254" i="5"/>
  <c r="U254" i="5"/>
  <c r="V256" i="5"/>
  <c r="AL256" i="5" s="1"/>
  <c r="Y255" i="5"/>
  <c r="U409" i="5"/>
  <c r="V411" i="5"/>
  <c r="AL411" i="5" s="1"/>
  <c r="AS411" i="5" s="1"/>
  <c r="Y410" i="5"/>
  <c r="AB410" i="5" s="1"/>
  <c r="AL1505" i="5" l="1"/>
  <c r="V1506" i="5"/>
  <c r="AS1504" i="5"/>
  <c r="AW1504" i="5"/>
  <c r="AZ1617" i="5"/>
  <c r="BA1617" i="5" s="1"/>
  <c r="AS1327" i="5"/>
  <c r="AW1327" i="5"/>
  <c r="AS1649" i="5"/>
  <c r="AW1649" i="5"/>
  <c r="AS881" i="5"/>
  <c r="AW881" i="5"/>
  <c r="W1648" i="5"/>
  <c r="Y1647" i="5"/>
  <c r="AB1646" i="5"/>
  <c r="U1646" i="5"/>
  <c r="AS1038" i="5"/>
  <c r="AW1038" i="5"/>
  <c r="AS1194" i="5"/>
  <c r="AW1194" i="5"/>
  <c r="AW725" i="5"/>
  <c r="AB570" i="5"/>
  <c r="U570" i="5"/>
  <c r="W572" i="5"/>
  <c r="Y571" i="5"/>
  <c r="AS573" i="5"/>
  <c r="AW411" i="5"/>
  <c r="AS256" i="5"/>
  <c r="AW256" i="5"/>
  <c r="AL1650" i="5"/>
  <c r="V1651" i="5"/>
  <c r="AL1195" i="5"/>
  <c r="V1196" i="5"/>
  <c r="AL726" i="5"/>
  <c r="AS726" i="5" s="1"/>
  <c r="V727" i="5"/>
  <c r="AB722" i="5"/>
  <c r="U722" i="5"/>
  <c r="V575" i="5"/>
  <c r="AL574" i="5"/>
  <c r="AW574" i="5" s="1"/>
  <c r="U1503" i="5"/>
  <c r="AB1503" i="5"/>
  <c r="AL882" i="5"/>
  <c r="V883" i="5"/>
  <c r="AL1039" i="5"/>
  <c r="V1040" i="5"/>
  <c r="W724" i="5"/>
  <c r="Y723" i="5"/>
  <c r="W1505" i="5"/>
  <c r="Y1504" i="5"/>
  <c r="AL1328" i="5"/>
  <c r="V1329" i="5"/>
  <c r="AB1189" i="5"/>
  <c r="U1189" i="5"/>
  <c r="AB1034" i="5"/>
  <c r="U1034" i="5"/>
  <c r="AB1324" i="5"/>
  <c r="U1324" i="5"/>
  <c r="W1036" i="5"/>
  <c r="Y1035" i="5"/>
  <c r="W1326" i="5"/>
  <c r="Y1325" i="5"/>
  <c r="W1191" i="5"/>
  <c r="Y1190" i="5"/>
  <c r="W100" i="5"/>
  <c r="Y100" i="5" s="1"/>
  <c r="AB99" i="5"/>
  <c r="AS100" i="5"/>
  <c r="AW100" i="5"/>
  <c r="U99" i="5"/>
  <c r="V101" i="5"/>
  <c r="AL101" i="5" s="1"/>
  <c r="U410" i="5"/>
  <c r="Y411" i="5"/>
  <c r="AB411" i="5" s="1"/>
  <c r="V412" i="5"/>
  <c r="AL412" i="5" s="1"/>
  <c r="AS412" i="5" s="1"/>
  <c r="AB255" i="5"/>
  <c r="U255" i="5"/>
  <c r="V257" i="5"/>
  <c r="AL257" i="5" s="1"/>
  <c r="Y256" i="5"/>
  <c r="AL1506" i="5" l="1"/>
  <c r="V1507" i="5"/>
  <c r="AS1505" i="5"/>
  <c r="AW1505" i="5"/>
  <c r="AS1328" i="5"/>
  <c r="AW1328" i="5"/>
  <c r="AS1650" i="5"/>
  <c r="AW1650" i="5"/>
  <c r="AS882" i="5"/>
  <c r="AW882" i="5"/>
  <c r="U1647" i="5"/>
  <c r="AB1647" i="5"/>
  <c r="W1649" i="5"/>
  <c r="Y1648" i="5"/>
  <c r="AS1039" i="5"/>
  <c r="AW1039" i="5"/>
  <c r="AS1195" i="5"/>
  <c r="AW1195" i="5"/>
  <c r="AW726" i="5"/>
  <c r="U571" i="5"/>
  <c r="AB571" i="5"/>
  <c r="W573" i="5"/>
  <c r="Y572" i="5"/>
  <c r="AS574" i="5"/>
  <c r="AW412" i="5"/>
  <c r="AS257" i="5"/>
  <c r="AW257" i="5"/>
  <c r="W1327" i="5"/>
  <c r="Y1326" i="5"/>
  <c r="U1504" i="5"/>
  <c r="AB1504" i="5"/>
  <c r="AL575" i="5"/>
  <c r="AW575" i="5" s="1"/>
  <c r="V576" i="5"/>
  <c r="U1190" i="5"/>
  <c r="AB1190" i="5"/>
  <c r="AB1035" i="5"/>
  <c r="U1035" i="5"/>
  <c r="W1506" i="5"/>
  <c r="Y1505" i="5"/>
  <c r="AL1040" i="5"/>
  <c r="V1041" i="5"/>
  <c r="W1037" i="5"/>
  <c r="Y1036" i="5"/>
  <c r="AL1651" i="5"/>
  <c r="V1652" i="5"/>
  <c r="W1192" i="5"/>
  <c r="Y1191" i="5"/>
  <c r="AL1329" i="5"/>
  <c r="V1330" i="5"/>
  <c r="U723" i="5"/>
  <c r="AB723" i="5"/>
  <c r="AL883" i="5"/>
  <c r="V884" i="5"/>
  <c r="AB1325" i="5"/>
  <c r="U1325" i="5"/>
  <c r="W725" i="5"/>
  <c r="Y724" i="5"/>
  <c r="AL727" i="5"/>
  <c r="AS727" i="5" s="1"/>
  <c r="V728" i="5"/>
  <c r="AL1196" i="5"/>
  <c r="V1197" i="5"/>
  <c r="U100" i="5"/>
  <c r="AB100" i="5"/>
  <c r="AS101" i="5"/>
  <c r="AW101" i="5"/>
  <c r="W101" i="5"/>
  <c r="Y101" i="5" s="1"/>
  <c r="V102" i="5"/>
  <c r="AL102" i="5" s="1"/>
  <c r="AB256" i="5"/>
  <c r="U256" i="5"/>
  <c r="V413" i="5"/>
  <c r="AL413" i="5" s="1"/>
  <c r="AS413" i="5" s="1"/>
  <c r="Y412" i="5"/>
  <c r="AB412" i="5" s="1"/>
  <c r="V258" i="5"/>
  <c r="AL258" i="5" s="1"/>
  <c r="Y257" i="5"/>
  <c r="U411" i="5"/>
  <c r="V1508" i="5" l="1"/>
  <c r="AL1507" i="5"/>
  <c r="AS1506" i="5"/>
  <c r="AW1506" i="5"/>
  <c r="AS1329" i="5"/>
  <c r="AW1329" i="5"/>
  <c r="AS1651" i="5"/>
  <c r="AW1651" i="5"/>
  <c r="AS883" i="5"/>
  <c r="AW883" i="5"/>
  <c r="U1648" i="5"/>
  <c r="AB1648" i="5"/>
  <c r="W1650" i="5"/>
  <c r="Y1649" i="5"/>
  <c r="AS1040" i="5"/>
  <c r="AW1040" i="5"/>
  <c r="AS1196" i="5"/>
  <c r="AW1196" i="5"/>
  <c r="AW727" i="5"/>
  <c r="AB572" i="5"/>
  <c r="U572" i="5"/>
  <c r="W574" i="5"/>
  <c r="Y573" i="5"/>
  <c r="AS575" i="5"/>
  <c r="AW413" i="5"/>
  <c r="AW258" i="5"/>
  <c r="AL1197" i="5"/>
  <c r="V1198" i="5"/>
  <c r="AL1330" i="5"/>
  <c r="V1331" i="5"/>
  <c r="U1505" i="5"/>
  <c r="AB1505" i="5"/>
  <c r="W726" i="5"/>
  <c r="Y725" i="5"/>
  <c r="AL728" i="5"/>
  <c r="AS728" i="5" s="1"/>
  <c r="V729" i="5"/>
  <c r="AL1652" i="5"/>
  <c r="V1653" i="5"/>
  <c r="AB1036" i="5"/>
  <c r="U1036" i="5"/>
  <c r="W1507" i="5"/>
  <c r="Y1506" i="5"/>
  <c r="AL1041" i="5"/>
  <c r="V1042" i="5"/>
  <c r="AB1326" i="5"/>
  <c r="U1326" i="5"/>
  <c r="AB1191" i="5"/>
  <c r="U1191" i="5"/>
  <c r="W1038" i="5"/>
  <c r="Y1037" i="5"/>
  <c r="AB724" i="5"/>
  <c r="U724" i="5"/>
  <c r="AL884" i="5"/>
  <c r="V885" i="5"/>
  <c r="W1193" i="5"/>
  <c r="Y1192" i="5"/>
  <c r="V577" i="5"/>
  <c r="AL576" i="5"/>
  <c r="AW576" i="5" s="1"/>
  <c r="W1328" i="5"/>
  <c r="Y1327" i="5"/>
  <c r="U101" i="5"/>
  <c r="AB101" i="5"/>
  <c r="AS102" i="5"/>
  <c r="AW102" i="5"/>
  <c r="W102" i="5"/>
  <c r="Y102" i="5" s="1"/>
  <c r="AB102" i="5" s="1"/>
  <c r="V103" i="5"/>
  <c r="AL103" i="5" s="1"/>
  <c r="U412" i="5"/>
  <c r="Y413" i="5"/>
  <c r="AB413" i="5" s="1"/>
  <c r="V414" i="5"/>
  <c r="AL414" i="5" s="1"/>
  <c r="AS414" i="5" s="1"/>
  <c r="AB257" i="5"/>
  <c r="U257" i="5"/>
  <c r="V259" i="5"/>
  <c r="AL259" i="5" s="1"/>
  <c r="Y258" i="5"/>
  <c r="AS1507" i="5" l="1"/>
  <c r="AW1507" i="5"/>
  <c r="V1509" i="5"/>
  <c r="AL1508" i="5"/>
  <c r="AS1330" i="5"/>
  <c r="AW1330" i="5"/>
  <c r="AS1652" i="5"/>
  <c r="AW1652" i="5"/>
  <c r="AS884" i="5"/>
  <c r="AW884" i="5"/>
  <c r="AB1649" i="5"/>
  <c r="U1649" i="5"/>
  <c r="W1651" i="5"/>
  <c r="Y1650" i="5"/>
  <c r="AS1041" i="5"/>
  <c r="AW1041" i="5"/>
  <c r="AS1197" i="5"/>
  <c r="AW1197" i="5"/>
  <c r="AW728" i="5"/>
  <c r="AB573" i="5"/>
  <c r="U573" i="5"/>
  <c r="W575" i="5"/>
  <c r="Y574" i="5"/>
  <c r="AS576" i="5"/>
  <c r="AW414" i="5"/>
  <c r="AS259" i="5"/>
  <c r="AW259" i="5"/>
  <c r="AL885" i="5"/>
  <c r="V886" i="5"/>
  <c r="U1037" i="5"/>
  <c r="AB1037" i="5"/>
  <c r="AL1042" i="5"/>
  <c r="V1043" i="5"/>
  <c r="U725" i="5"/>
  <c r="AB725" i="5"/>
  <c r="U1327" i="5"/>
  <c r="AB1327" i="5"/>
  <c r="AL577" i="5"/>
  <c r="AW577" i="5" s="1"/>
  <c r="V578" i="5"/>
  <c r="W1039" i="5"/>
  <c r="Y1038" i="5"/>
  <c r="AL729" i="5"/>
  <c r="AS729" i="5" s="1"/>
  <c r="V730" i="5"/>
  <c r="W727" i="5"/>
  <c r="Y726" i="5"/>
  <c r="U1192" i="5"/>
  <c r="AB1192" i="5"/>
  <c r="AL1198" i="5"/>
  <c r="V1199" i="5"/>
  <c r="W1329" i="5"/>
  <c r="Y1328" i="5"/>
  <c r="AB1506" i="5"/>
  <c r="U1506" i="5"/>
  <c r="W1194" i="5"/>
  <c r="Y1193" i="5"/>
  <c r="W1508" i="5"/>
  <c r="Y1507" i="5"/>
  <c r="AL1653" i="5"/>
  <c r="V1654" i="5"/>
  <c r="AL1331" i="5"/>
  <c r="V1332" i="5"/>
  <c r="AW103" i="5"/>
  <c r="W103" i="5"/>
  <c r="Y103" i="5" s="1"/>
  <c r="U102" i="5"/>
  <c r="V104" i="5"/>
  <c r="AL104" i="5" s="1"/>
  <c r="AB258" i="5"/>
  <c r="U258" i="5"/>
  <c r="Y414" i="5"/>
  <c r="AB414" i="5" s="1"/>
  <c r="V415" i="5"/>
  <c r="AL415" i="5" s="1"/>
  <c r="AS415" i="5" s="1"/>
  <c r="V260" i="5"/>
  <c r="AL260" i="5" s="1"/>
  <c r="Y259" i="5"/>
  <c r="U413" i="5"/>
  <c r="AL1509" i="5" l="1"/>
  <c r="V1510" i="5"/>
  <c r="AS1508" i="5"/>
  <c r="AW1508" i="5"/>
  <c r="AS1331" i="5"/>
  <c r="AW1331" i="5"/>
  <c r="AS1653" i="5"/>
  <c r="AW1653" i="5"/>
  <c r="AS885" i="5"/>
  <c r="AW885" i="5"/>
  <c r="W1652" i="5"/>
  <c r="Y1651" i="5"/>
  <c r="AB1650" i="5"/>
  <c r="U1650" i="5"/>
  <c r="AS1042" i="5"/>
  <c r="AW1042" i="5"/>
  <c r="AS1198" i="5"/>
  <c r="AW1198" i="5"/>
  <c r="AW729" i="5"/>
  <c r="AB574" i="5"/>
  <c r="U574" i="5"/>
  <c r="W576" i="5"/>
  <c r="Y575" i="5"/>
  <c r="AS577" i="5"/>
  <c r="AW415" i="5"/>
  <c r="AS260" i="5"/>
  <c r="AW260" i="5"/>
  <c r="W1509" i="5"/>
  <c r="Y1508" i="5"/>
  <c r="AB1193" i="5"/>
  <c r="U1193" i="5"/>
  <c r="W728" i="5"/>
  <c r="Y727" i="5"/>
  <c r="U1038" i="5"/>
  <c r="AB1038" i="5"/>
  <c r="AL1654" i="5"/>
  <c r="V1655" i="5"/>
  <c r="W1195" i="5"/>
  <c r="Y1194" i="5"/>
  <c r="AL1199" i="5"/>
  <c r="V1200" i="5"/>
  <c r="W1040" i="5"/>
  <c r="Y1039" i="5"/>
  <c r="AL1332" i="5"/>
  <c r="V1333" i="5"/>
  <c r="AB1328" i="5"/>
  <c r="U1328" i="5"/>
  <c r="AL1043" i="5"/>
  <c r="V1044" i="5"/>
  <c r="AL886" i="5"/>
  <c r="V887" i="5"/>
  <c r="AL730" i="5"/>
  <c r="AS730" i="5" s="1"/>
  <c r="V731" i="5"/>
  <c r="U1507" i="5"/>
  <c r="AB1507" i="5"/>
  <c r="W1330" i="5"/>
  <c r="Y1329" i="5"/>
  <c r="AB726" i="5"/>
  <c r="U726" i="5"/>
  <c r="V579" i="5"/>
  <c r="AL578" i="5"/>
  <c r="AW578" i="5" s="1"/>
  <c r="U103" i="5"/>
  <c r="AB103" i="5"/>
  <c r="AS104" i="5"/>
  <c r="AW104" i="5"/>
  <c r="W104" i="5"/>
  <c r="Y104" i="5" s="1"/>
  <c r="V105" i="5"/>
  <c r="AL105" i="5" s="1"/>
  <c r="V261" i="5"/>
  <c r="AL261" i="5" s="1"/>
  <c r="Y260" i="5"/>
  <c r="V416" i="5"/>
  <c r="AL416" i="5" s="1"/>
  <c r="Y415" i="5"/>
  <c r="AB415" i="5" s="1"/>
  <c r="U414" i="5"/>
  <c r="AB259" i="5"/>
  <c r="U259" i="5"/>
  <c r="V1511" i="5" l="1"/>
  <c r="AL1510" i="5"/>
  <c r="AS1509" i="5"/>
  <c r="AW1509" i="5"/>
  <c r="AS1332" i="5"/>
  <c r="AW1332" i="5"/>
  <c r="AS1654" i="5"/>
  <c r="AW1654" i="5"/>
  <c r="AS886" i="5"/>
  <c r="AW886" i="5"/>
  <c r="AB1651" i="5"/>
  <c r="U1651" i="5"/>
  <c r="W1653" i="5"/>
  <c r="Y1652" i="5"/>
  <c r="AS1043" i="5"/>
  <c r="AW1043" i="5"/>
  <c r="AS1199" i="5"/>
  <c r="AW1199" i="5"/>
  <c r="AW730" i="5"/>
  <c r="U575" i="5"/>
  <c r="AB575" i="5"/>
  <c r="W577" i="5"/>
  <c r="Y576" i="5"/>
  <c r="AS578" i="5"/>
  <c r="AS416" i="5"/>
  <c r="AW416" i="5"/>
  <c r="AS261" i="5"/>
  <c r="AW261" i="5"/>
  <c r="AL1044" i="5"/>
  <c r="V1045" i="5"/>
  <c r="AB1039" i="5"/>
  <c r="U1039" i="5"/>
  <c r="AL1655" i="5"/>
  <c r="V1656" i="5"/>
  <c r="U727" i="5"/>
  <c r="AB727" i="5"/>
  <c r="U1508" i="5"/>
  <c r="AB1508" i="5"/>
  <c r="AL887" i="5"/>
  <c r="V888" i="5"/>
  <c r="W1041" i="5"/>
  <c r="Y1040" i="5"/>
  <c r="U1194" i="5"/>
  <c r="AB1194" i="5"/>
  <c r="W729" i="5"/>
  <c r="Y728" i="5"/>
  <c r="W1510" i="5"/>
  <c r="Y1509" i="5"/>
  <c r="AB1329" i="5"/>
  <c r="U1329" i="5"/>
  <c r="AL731" i="5"/>
  <c r="AS731" i="5" s="1"/>
  <c r="V732" i="5"/>
  <c r="AL1333" i="5"/>
  <c r="V1334" i="5"/>
  <c r="W1196" i="5"/>
  <c r="Y1195" i="5"/>
  <c r="V580" i="5"/>
  <c r="AL579" i="5"/>
  <c r="AW579" i="5" s="1"/>
  <c r="W1331" i="5"/>
  <c r="Y1330" i="5"/>
  <c r="AL1200" i="5"/>
  <c r="V1201" i="5"/>
  <c r="U104" i="5"/>
  <c r="AB104" i="5"/>
  <c r="AS105" i="5"/>
  <c r="AW105" i="5"/>
  <c r="W105" i="5"/>
  <c r="Y105" i="5" s="1"/>
  <c r="AB105" i="5" s="1"/>
  <c r="V106" i="5"/>
  <c r="AL106" i="5" s="1"/>
  <c r="U415" i="5"/>
  <c r="V417" i="5"/>
  <c r="AL417" i="5" s="1"/>
  <c r="Y416" i="5"/>
  <c r="AB416" i="5" s="1"/>
  <c r="AB260" i="5"/>
  <c r="U260" i="5"/>
  <c r="V262" i="5"/>
  <c r="AL262" i="5" s="1"/>
  <c r="Y261" i="5"/>
  <c r="AS1510" i="5" l="1"/>
  <c r="AW1510" i="5"/>
  <c r="AL1511" i="5"/>
  <c r="V1512" i="5"/>
  <c r="AS1333" i="5"/>
  <c r="AW1333" i="5"/>
  <c r="AS1655" i="5"/>
  <c r="AW1655" i="5"/>
  <c r="AS887" i="5"/>
  <c r="AW887" i="5"/>
  <c r="AB1652" i="5"/>
  <c r="U1652" i="5"/>
  <c r="W1654" i="5"/>
  <c r="Y1653" i="5"/>
  <c r="AS1044" i="5"/>
  <c r="AW1044" i="5"/>
  <c r="AS1200" i="5"/>
  <c r="AW1200" i="5"/>
  <c r="AW731" i="5"/>
  <c r="U576" i="5"/>
  <c r="AB576" i="5"/>
  <c r="W578" i="5"/>
  <c r="Y577" i="5"/>
  <c r="AS579" i="5"/>
  <c r="AS417" i="5"/>
  <c r="AW417" i="5"/>
  <c r="AS262" i="5"/>
  <c r="AW262" i="5"/>
  <c r="AL1201" i="5"/>
  <c r="V1202" i="5"/>
  <c r="AL732" i="5"/>
  <c r="AS732" i="5" s="1"/>
  <c r="V733" i="5"/>
  <c r="AB1509" i="5"/>
  <c r="U1509" i="5"/>
  <c r="AL888" i="5"/>
  <c r="V889" i="5"/>
  <c r="AB1330" i="5"/>
  <c r="U1330" i="5"/>
  <c r="V581" i="5"/>
  <c r="AL580" i="5"/>
  <c r="AW580" i="5" s="1"/>
  <c r="AL1334" i="5"/>
  <c r="V1335" i="5"/>
  <c r="W1511" i="5"/>
  <c r="Y1510" i="5"/>
  <c r="AL1656" i="5"/>
  <c r="V1657" i="5"/>
  <c r="W1332" i="5"/>
  <c r="Y1331" i="5"/>
  <c r="U1195" i="5"/>
  <c r="AB1195" i="5"/>
  <c r="U728" i="5"/>
  <c r="AB728" i="5"/>
  <c r="U1040" i="5"/>
  <c r="AB1040" i="5"/>
  <c r="AL1045" i="5"/>
  <c r="V1046" i="5"/>
  <c r="W1197" i="5"/>
  <c r="Y1196" i="5"/>
  <c r="W730" i="5"/>
  <c r="Y729" i="5"/>
  <c r="W1042" i="5"/>
  <c r="Y1041" i="5"/>
  <c r="AS106" i="5"/>
  <c r="AW106" i="5"/>
  <c r="W106" i="5"/>
  <c r="Y106" i="5" s="1"/>
  <c r="U105" i="5"/>
  <c r="V107" i="5"/>
  <c r="AL107" i="5" s="1"/>
  <c r="AB261" i="5"/>
  <c r="U261" i="5"/>
  <c r="U416" i="5"/>
  <c r="V263" i="5"/>
  <c r="AL263" i="5" s="1"/>
  <c r="Y262" i="5"/>
  <c r="V418" i="5"/>
  <c r="AL418" i="5" s="1"/>
  <c r="Y417" i="5"/>
  <c r="AB417" i="5" s="1"/>
  <c r="AL1512" i="5" l="1"/>
  <c r="V1513" i="5"/>
  <c r="AS1511" i="5"/>
  <c r="AW1511" i="5"/>
  <c r="AS1334" i="5"/>
  <c r="AW1334" i="5"/>
  <c r="AS1656" i="5"/>
  <c r="AW1656" i="5"/>
  <c r="AS888" i="5"/>
  <c r="AW888" i="5"/>
  <c r="U1653" i="5"/>
  <c r="AB1653" i="5"/>
  <c r="W1655" i="5"/>
  <c r="Y1654" i="5"/>
  <c r="AS1045" i="5"/>
  <c r="AW1045" i="5"/>
  <c r="AS1201" i="5"/>
  <c r="AW1201" i="5"/>
  <c r="AW732" i="5"/>
  <c r="AB577" i="5"/>
  <c r="U577" i="5"/>
  <c r="W579" i="5"/>
  <c r="Y578" i="5"/>
  <c r="AS580" i="5"/>
  <c r="AS418" i="5"/>
  <c r="AW418" i="5"/>
  <c r="AS263" i="5"/>
  <c r="AW263" i="5"/>
  <c r="W731" i="5"/>
  <c r="Y730" i="5"/>
  <c r="AL1657" i="5"/>
  <c r="V1658" i="5"/>
  <c r="AB1041" i="5"/>
  <c r="U1041" i="5"/>
  <c r="U1196" i="5"/>
  <c r="AB1196" i="5"/>
  <c r="AL1046" i="5"/>
  <c r="V1047" i="5"/>
  <c r="AB1331" i="5"/>
  <c r="U1331" i="5"/>
  <c r="AL1335" i="5"/>
  <c r="V1336" i="5"/>
  <c r="V582" i="5"/>
  <c r="AL581" i="5"/>
  <c r="AW581" i="5" s="1"/>
  <c r="W1043" i="5"/>
  <c r="Y1042" i="5"/>
  <c r="U1510" i="5"/>
  <c r="AB1510" i="5"/>
  <c r="AL889" i="5"/>
  <c r="V890" i="5"/>
  <c r="AL1202" i="5"/>
  <c r="V1203" i="5"/>
  <c r="W1198" i="5"/>
  <c r="Y1197" i="5"/>
  <c r="W1333" i="5"/>
  <c r="Y1332" i="5"/>
  <c r="AL733" i="5"/>
  <c r="AS733" i="5" s="1"/>
  <c r="V734" i="5"/>
  <c r="AB729" i="5"/>
  <c r="U729" i="5"/>
  <c r="W1512" i="5"/>
  <c r="Y1511" i="5"/>
  <c r="U106" i="5"/>
  <c r="AB106" i="5"/>
  <c r="AS107" i="5"/>
  <c r="AW107" i="5"/>
  <c r="W107" i="5"/>
  <c r="Y107" i="5" s="1"/>
  <c r="AB107" i="5" s="1"/>
  <c r="V108" i="5"/>
  <c r="AL108" i="5" s="1"/>
  <c r="U417" i="5"/>
  <c r="V419" i="5"/>
  <c r="AL419" i="5" s="1"/>
  <c r="Y418" i="5"/>
  <c r="AB418" i="5" s="1"/>
  <c r="AB262" i="5"/>
  <c r="U262" i="5"/>
  <c r="V264" i="5"/>
  <c r="AL264" i="5" s="1"/>
  <c r="Y263" i="5"/>
  <c r="V1514" i="5" l="1"/>
  <c r="AL1513" i="5"/>
  <c r="AS1512" i="5"/>
  <c r="AW1512" i="5"/>
  <c r="AS1335" i="5"/>
  <c r="AW1335" i="5"/>
  <c r="AS1657" i="5"/>
  <c r="AW1657" i="5"/>
  <c r="AS889" i="5"/>
  <c r="AW889" i="5"/>
  <c r="AB1654" i="5"/>
  <c r="U1654" i="5"/>
  <c r="W1656" i="5"/>
  <c r="Y1655" i="5"/>
  <c r="AS1046" i="5"/>
  <c r="AW1046" i="5"/>
  <c r="AS1202" i="5"/>
  <c r="AW1202" i="5"/>
  <c r="AW733" i="5"/>
  <c r="AB578" i="5"/>
  <c r="U578" i="5"/>
  <c r="W580" i="5"/>
  <c r="Y579" i="5"/>
  <c r="AS581" i="5"/>
  <c r="AS419" i="5"/>
  <c r="AW419" i="5"/>
  <c r="AS264" i="5"/>
  <c r="AW264" i="5"/>
  <c r="W1513" i="5"/>
  <c r="Y1512" i="5"/>
  <c r="AB1332" i="5"/>
  <c r="U1332" i="5"/>
  <c r="AL1336" i="5"/>
  <c r="V1337" i="5"/>
  <c r="AL1658" i="5"/>
  <c r="V1659" i="5"/>
  <c r="W1334" i="5"/>
  <c r="Y1333" i="5"/>
  <c r="AL1203" i="5"/>
  <c r="V1204" i="5"/>
  <c r="AL1047" i="5"/>
  <c r="V1048" i="5"/>
  <c r="AL582" i="5"/>
  <c r="AW582" i="5" s="1"/>
  <c r="V583" i="5"/>
  <c r="AB730" i="5"/>
  <c r="U730" i="5"/>
  <c r="AL734" i="5"/>
  <c r="AS734" i="5" s="1"/>
  <c r="V735" i="5"/>
  <c r="AB1197" i="5"/>
  <c r="U1197" i="5"/>
  <c r="U1042" i="5"/>
  <c r="AB1042" i="5"/>
  <c r="U1511" i="5"/>
  <c r="AB1511" i="5"/>
  <c r="W1199" i="5"/>
  <c r="Y1198" i="5"/>
  <c r="AL890" i="5"/>
  <c r="V891" i="5"/>
  <c r="W1044" i="5"/>
  <c r="Y1043" i="5"/>
  <c r="W732" i="5"/>
  <c r="Y731" i="5"/>
  <c r="AS108" i="5"/>
  <c r="AW108" i="5"/>
  <c r="W108" i="5"/>
  <c r="Y108" i="5" s="1"/>
  <c r="V109" i="5"/>
  <c r="AL109" i="5" s="1"/>
  <c r="U107" i="5"/>
  <c r="AB263" i="5"/>
  <c r="U263" i="5"/>
  <c r="U418" i="5"/>
  <c r="V265" i="5"/>
  <c r="AL265" i="5" s="1"/>
  <c r="Y264" i="5"/>
  <c r="Y419" i="5"/>
  <c r="AB419" i="5" s="1"/>
  <c r="V420" i="5"/>
  <c r="AL420" i="5" s="1"/>
  <c r="AS1513" i="5" l="1"/>
  <c r="AW1513" i="5"/>
  <c r="AL1514" i="5"/>
  <c r="V1515" i="5"/>
  <c r="AS1336" i="5"/>
  <c r="AW1336" i="5"/>
  <c r="AS1658" i="5"/>
  <c r="AW1658" i="5"/>
  <c r="AS890" i="5"/>
  <c r="AW890" i="5"/>
  <c r="AB1655" i="5"/>
  <c r="U1655" i="5"/>
  <c r="W1657" i="5"/>
  <c r="Y1656" i="5"/>
  <c r="AS1047" i="5"/>
  <c r="AW1047" i="5"/>
  <c r="AS1203" i="5"/>
  <c r="AW1203" i="5"/>
  <c r="AW734" i="5"/>
  <c r="U579" i="5"/>
  <c r="AB579" i="5"/>
  <c r="W581" i="5"/>
  <c r="Y580" i="5"/>
  <c r="AS582" i="5"/>
  <c r="AS420" i="5"/>
  <c r="AW420" i="5"/>
  <c r="AS265" i="5"/>
  <c r="AW265" i="5"/>
  <c r="W1335" i="5"/>
  <c r="Y1334" i="5"/>
  <c r="AB731" i="5"/>
  <c r="U731" i="5"/>
  <c r="AB1043" i="5"/>
  <c r="U1043" i="5"/>
  <c r="AB1198" i="5"/>
  <c r="U1198" i="5"/>
  <c r="AL735" i="5"/>
  <c r="AS735" i="5" s="1"/>
  <c r="V736" i="5"/>
  <c r="AL1204" i="5"/>
  <c r="V1205" i="5"/>
  <c r="AL1337" i="5"/>
  <c r="V1338" i="5"/>
  <c r="W733" i="5"/>
  <c r="Y732" i="5"/>
  <c r="W1200" i="5"/>
  <c r="Y1199" i="5"/>
  <c r="AB1512" i="5"/>
  <c r="U1512" i="5"/>
  <c r="W1045" i="5"/>
  <c r="Y1044" i="5"/>
  <c r="AL1048" i="5"/>
  <c r="V1049" i="5"/>
  <c r="AL1659" i="5"/>
  <c r="V1660" i="5"/>
  <c r="AL891" i="5"/>
  <c r="V892" i="5"/>
  <c r="V584" i="5"/>
  <c r="AL583" i="5"/>
  <c r="AW583" i="5" s="1"/>
  <c r="U1333" i="5"/>
  <c r="AB1333" i="5"/>
  <c r="W1514" i="5"/>
  <c r="Y1513" i="5"/>
  <c r="W109" i="5"/>
  <c r="Y109" i="5" s="1"/>
  <c r="AB108" i="5"/>
  <c r="AS109" i="5"/>
  <c r="AW109" i="5"/>
  <c r="U108" i="5"/>
  <c r="V110" i="5"/>
  <c r="AL110" i="5" s="1"/>
  <c r="Y420" i="5"/>
  <c r="AB420" i="5" s="1"/>
  <c r="V421" i="5"/>
  <c r="AL421" i="5" s="1"/>
  <c r="U419" i="5"/>
  <c r="AB264" i="5"/>
  <c r="U264" i="5"/>
  <c r="V266" i="5"/>
  <c r="AL266" i="5" s="1"/>
  <c r="Y265" i="5"/>
  <c r="AS1514" i="5" l="1"/>
  <c r="AW1514" i="5"/>
  <c r="V1516" i="5"/>
  <c r="AL1515" i="5"/>
  <c r="AS1337" i="5"/>
  <c r="AW1337" i="5"/>
  <c r="AS1659" i="5"/>
  <c r="AW1659" i="5"/>
  <c r="AS891" i="5"/>
  <c r="AW891" i="5"/>
  <c r="W1658" i="5"/>
  <c r="Y1657" i="5"/>
  <c r="U1656" i="5"/>
  <c r="AB1656" i="5"/>
  <c r="AS1048" i="5"/>
  <c r="AW1048" i="5"/>
  <c r="AS1204" i="5"/>
  <c r="AW1204" i="5"/>
  <c r="AW735" i="5"/>
  <c r="U580" i="5"/>
  <c r="AB580" i="5"/>
  <c r="W582" i="5"/>
  <c r="Y581" i="5"/>
  <c r="AS583" i="5"/>
  <c r="AS421" i="5"/>
  <c r="AW421" i="5"/>
  <c r="AS266" i="5"/>
  <c r="AW266" i="5"/>
  <c r="AL892" i="5"/>
  <c r="V893" i="5"/>
  <c r="W1046" i="5"/>
  <c r="Y1045" i="5"/>
  <c r="W734" i="5"/>
  <c r="Y733" i="5"/>
  <c r="U1513" i="5"/>
  <c r="AB1513" i="5"/>
  <c r="AL1049" i="5"/>
  <c r="V1050" i="5"/>
  <c r="AB1199" i="5"/>
  <c r="U1199" i="5"/>
  <c r="AL736" i="5"/>
  <c r="AS736" i="5" s="1"/>
  <c r="V737" i="5"/>
  <c r="W1515" i="5"/>
  <c r="Y1514" i="5"/>
  <c r="AL1660" i="5"/>
  <c r="V1661" i="5"/>
  <c r="W1201" i="5"/>
  <c r="Y1200" i="5"/>
  <c r="U1334" i="5"/>
  <c r="AB1334" i="5"/>
  <c r="AL1338" i="5"/>
  <c r="V1339" i="5"/>
  <c r="V585" i="5"/>
  <c r="AL584" i="5"/>
  <c r="AW584" i="5" s="1"/>
  <c r="AB1044" i="5"/>
  <c r="U1044" i="5"/>
  <c r="U732" i="5"/>
  <c r="AB732" i="5"/>
  <c r="AL1205" i="5"/>
  <c r="V1206" i="5"/>
  <c r="W1336" i="5"/>
  <c r="Y1335" i="5"/>
  <c r="W110" i="5"/>
  <c r="Y110" i="5" s="1"/>
  <c r="AB109" i="5"/>
  <c r="AS110" i="5"/>
  <c r="AW110" i="5"/>
  <c r="U109" i="5"/>
  <c r="V111" i="5"/>
  <c r="AL111" i="5" s="1"/>
  <c r="Y421" i="5"/>
  <c r="AB421" i="5" s="1"/>
  <c r="V422" i="5"/>
  <c r="AL422" i="5" s="1"/>
  <c r="V267" i="5"/>
  <c r="AL267" i="5" s="1"/>
  <c r="Y266" i="5"/>
  <c r="AB265" i="5"/>
  <c r="U265" i="5"/>
  <c r="U420" i="5"/>
  <c r="AL1516" i="5" l="1"/>
  <c r="V1517" i="5"/>
  <c r="AS1515" i="5"/>
  <c r="AW1515" i="5"/>
  <c r="AX1307" i="5"/>
  <c r="BB1307" i="5" s="1"/>
  <c r="BD1307" i="5" s="1"/>
  <c r="AS1338" i="5"/>
  <c r="AW1338" i="5"/>
  <c r="AS1660" i="5"/>
  <c r="AW1660" i="5"/>
  <c r="AS892" i="5"/>
  <c r="AW892" i="5"/>
  <c r="AB1657" i="5"/>
  <c r="U1657" i="5"/>
  <c r="W1659" i="5"/>
  <c r="Y1658" i="5"/>
  <c r="AS1049" i="5"/>
  <c r="AW1049" i="5"/>
  <c r="AS1205" i="5"/>
  <c r="AW1205" i="5"/>
  <c r="AW736" i="5"/>
  <c r="AB581" i="5"/>
  <c r="U581" i="5"/>
  <c r="W583" i="5"/>
  <c r="Y582" i="5"/>
  <c r="AS584" i="5"/>
  <c r="AS422" i="5"/>
  <c r="AW422" i="5"/>
  <c r="AS267" i="5"/>
  <c r="AW267" i="5"/>
  <c r="AL1206" i="5"/>
  <c r="V1207" i="5"/>
  <c r="AL1661" i="5"/>
  <c r="V1662" i="5"/>
  <c r="AL737" i="5"/>
  <c r="AS737" i="5" s="1"/>
  <c r="V738" i="5"/>
  <c r="AB1045" i="5"/>
  <c r="U1045" i="5"/>
  <c r="U1335" i="5"/>
  <c r="AB1335" i="5"/>
  <c r="AL1339" i="5"/>
  <c r="V1340" i="5"/>
  <c r="AB1200" i="5"/>
  <c r="U1200" i="5"/>
  <c r="W1047" i="5"/>
  <c r="Y1046" i="5"/>
  <c r="W1337" i="5"/>
  <c r="Y1336" i="5"/>
  <c r="W1202" i="5"/>
  <c r="Y1201" i="5"/>
  <c r="AB1514" i="5"/>
  <c r="U1514" i="5"/>
  <c r="AL1050" i="5"/>
  <c r="V1051" i="5"/>
  <c r="U733" i="5"/>
  <c r="AB733" i="5"/>
  <c r="AL893" i="5"/>
  <c r="V894" i="5"/>
  <c r="V586" i="5"/>
  <c r="AL585" i="5"/>
  <c r="AW585" i="5" s="1"/>
  <c r="W1516" i="5"/>
  <c r="Y1515" i="5"/>
  <c r="W735" i="5"/>
  <c r="Y734" i="5"/>
  <c r="W111" i="5"/>
  <c r="Y111" i="5" s="1"/>
  <c r="AB110" i="5"/>
  <c r="AS111" i="5"/>
  <c r="AW111" i="5"/>
  <c r="U110" i="5"/>
  <c r="V112" i="5"/>
  <c r="AL112" i="5" s="1"/>
  <c r="AB266" i="5"/>
  <c r="U266" i="5"/>
  <c r="V268" i="5"/>
  <c r="AL268" i="5" s="1"/>
  <c r="Y267" i="5"/>
  <c r="V423" i="5"/>
  <c r="AL423" i="5" s="1"/>
  <c r="Y422" i="5"/>
  <c r="AB422" i="5" s="1"/>
  <c r="U421" i="5"/>
  <c r="AL1517" i="5" l="1"/>
  <c r="V1518" i="5"/>
  <c r="AS1516" i="5"/>
  <c r="AW1516" i="5"/>
  <c r="AZ1307" i="5"/>
  <c r="BA1307" i="5" s="1"/>
  <c r="AS1339" i="5"/>
  <c r="AW1339" i="5"/>
  <c r="AS1661" i="5"/>
  <c r="AW1661" i="5"/>
  <c r="AS893" i="5"/>
  <c r="AW893" i="5"/>
  <c r="AB1658" i="5"/>
  <c r="U1658" i="5"/>
  <c r="W1660" i="5"/>
  <c r="Y1659" i="5"/>
  <c r="AS1050" i="5"/>
  <c r="AW1050" i="5"/>
  <c r="AS1206" i="5"/>
  <c r="AW1206" i="5"/>
  <c r="AW737" i="5"/>
  <c r="U582" i="5"/>
  <c r="AB582" i="5"/>
  <c r="W584" i="5"/>
  <c r="Y583" i="5"/>
  <c r="AS585" i="5"/>
  <c r="AS423" i="5"/>
  <c r="AW423" i="5"/>
  <c r="AS268" i="5"/>
  <c r="AW268" i="5"/>
  <c r="W1517" i="5"/>
  <c r="Y1516" i="5"/>
  <c r="AB1336" i="5"/>
  <c r="U1336" i="5"/>
  <c r="AL738" i="5"/>
  <c r="AS738" i="5" s="1"/>
  <c r="V739" i="5"/>
  <c r="U734" i="5"/>
  <c r="AB734" i="5"/>
  <c r="V587" i="5"/>
  <c r="AL586" i="5"/>
  <c r="AW586" i="5" s="1"/>
  <c r="AL894" i="5"/>
  <c r="V895" i="5"/>
  <c r="W1338" i="5"/>
  <c r="Y1337" i="5"/>
  <c r="W736" i="5"/>
  <c r="Y735" i="5"/>
  <c r="U1201" i="5"/>
  <c r="AB1201" i="5"/>
  <c r="AL1207" i="5"/>
  <c r="V1208" i="5"/>
  <c r="AL1051" i="5"/>
  <c r="V1052" i="5"/>
  <c r="U1046" i="5"/>
  <c r="AB1046" i="5"/>
  <c r="U1515" i="5"/>
  <c r="AB1515" i="5"/>
  <c r="W1203" i="5"/>
  <c r="Y1202" i="5"/>
  <c r="W1048" i="5"/>
  <c r="Y1047" i="5"/>
  <c r="AL1340" i="5"/>
  <c r="V1341" i="5"/>
  <c r="AL1662" i="5"/>
  <c r="V1663" i="5"/>
  <c r="U111" i="5"/>
  <c r="AB111" i="5"/>
  <c r="AS112" i="5"/>
  <c r="AW112" i="5"/>
  <c r="W112" i="5"/>
  <c r="Y112" i="5" s="1"/>
  <c r="V113" i="5"/>
  <c r="AL113" i="5" s="1"/>
  <c r="AB267" i="5"/>
  <c r="U267" i="5"/>
  <c r="V269" i="5"/>
  <c r="AL269" i="5" s="1"/>
  <c r="Y268" i="5"/>
  <c r="U422" i="5"/>
  <c r="Y423" i="5"/>
  <c r="AB423" i="5" s="1"/>
  <c r="V424" i="5"/>
  <c r="AL424" i="5" s="1"/>
  <c r="AL1518" i="5" l="1"/>
  <c r="V1519" i="5"/>
  <c r="AS1517" i="5"/>
  <c r="AW1517" i="5"/>
  <c r="AX557" i="5"/>
  <c r="BB557" i="5" s="1"/>
  <c r="BD557" i="5" s="1"/>
  <c r="AS1340" i="5"/>
  <c r="AW1340" i="5"/>
  <c r="AS1662" i="5"/>
  <c r="AW1662" i="5"/>
  <c r="AS894" i="5"/>
  <c r="AW894" i="5"/>
  <c r="W1661" i="5"/>
  <c r="Y1660" i="5"/>
  <c r="AB1659" i="5"/>
  <c r="U1659" i="5"/>
  <c r="AS1051" i="5"/>
  <c r="AW1051" i="5"/>
  <c r="AS1207" i="5"/>
  <c r="AW1207" i="5"/>
  <c r="AW738" i="5"/>
  <c r="AB583" i="5"/>
  <c r="U583" i="5"/>
  <c r="W585" i="5"/>
  <c r="Y584" i="5"/>
  <c r="AS586" i="5"/>
  <c r="AS424" i="5"/>
  <c r="AW424" i="5"/>
  <c r="AS269" i="5"/>
  <c r="AW269" i="5"/>
  <c r="W1049" i="5"/>
  <c r="Y1048" i="5"/>
  <c r="AB1337" i="5"/>
  <c r="U1337" i="5"/>
  <c r="AL1341" i="5"/>
  <c r="V1342" i="5"/>
  <c r="U1202" i="5"/>
  <c r="AB1202" i="5"/>
  <c r="W1339" i="5"/>
  <c r="Y1338" i="5"/>
  <c r="AL739" i="5"/>
  <c r="AS739" i="5" s="1"/>
  <c r="V740" i="5"/>
  <c r="AL1208" i="5"/>
  <c r="V1209" i="5"/>
  <c r="AL895" i="5"/>
  <c r="V896" i="5"/>
  <c r="AB1516" i="5"/>
  <c r="U1516" i="5"/>
  <c r="AL1663" i="5"/>
  <c r="V1664" i="5"/>
  <c r="W1204" i="5"/>
  <c r="Y1203" i="5"/>
  <c r="AB735" i="5"/>
  <c r="U735" i="5"/>
  <c r="V588" i="5"/>
  <c r="AL587" i="5"/>
  <c r="AW587" i="5" s="1"/>
  <c r="U1047" i="5"/>
  <c r="AB1047" i="5"/>
  <c r="AL1052" i="5"/>
  <c r="V1053" i="5"/>
  <c r="W737" i="5"/>
  <c r="Y736" i="5"/>
  <c r="W1518" i="5"/>
  <c r="Y1517" i="5"/>
  <c r="U112" i="5"/>
  <c r="AB112" i="5"/>
  <c r="AS113" i="5"/>
  <c r="AW113" i="5"/>
  <c r="W113" i="5"/>
  <c r="Y113" i="5" s="1"/>
  <c r="AB113" i="5" s="1"/>
  <c r="V114" i="5"/>
  <c r="AL114" i="5" s="1"/>
  <c r="V425" i="5"/>
  <c r="AL425" i="5" s="1"/>
  <c r="Y424" i="5"/>
  <c r="AB424" i="5" s="1"/>
  <c r="AB268" i="5"/>
  <c r="U268" i="5"/>
  <c r="U423" i="5"/>
  <c r="V270" i="5"/>
  <c r="AL270" i="5" s="1"/>
  <c r="Y269" i="5"/>
  <c r="AL1519" i="5" l="1"/>
  <c r="V1520" i="5"/>
  <c r="AS1518" i="5"/>
  <c r="AW1518" i="5"/>
  <c r="AZ557" i="5"/>
  <c r="BA557" i="5" s="1"/>
  <c r="AS1341" i="5"/>
  <c r="AW1341" i="5"/>
  <c r="AS1663" i="5"/>
  <c r="AW1663" i="5"/>
  <c r="AS895" i="5"/>
  <c r="AW895" i="5"/>
  <c r="AB1660" i="5"/>
  <c r="U1660" i="5"/>
  <c r="W1662" i="5"/>
  <c r="Y1661" i="5"/>
  <c r="AS1052" i="5"/>
  <c r="AW1052" i="5"/>
  <c r="AS1208" i="5"/>
  <c r="AW1208" i="5"/>
  <c r="AW739" i="5"/>
  <c r="AB584" i="5"/>
  <c r="U584" i="5"/>
  <c r="W586" i="5"/>
  <c r="Y585" i="5"/>
  <c r="AS587" i="5"/>
  <c r="AS425" i="5"/>
  <c r="AW425" i="5"/>
  <c r="AS270" i="5"/>
  <c r="AW270" i="5"/>
  <c r="W738" i="5"/>
  <c r="Y737" i="5"/>
  <c r="V589" i="5"/>
  <c r="AL588" i="5"/>
  <c r="AW588" i="5" s="1"/>
  <c r="W1205" i="5"/>
  <c r="Y1204" i="5"/>
  <c r="AB1517" i="5"/>
  <c r="U1517" i="5"/>
  <c r="AL1209" i="5"/>
  <c r="V1210" i="5"/>
  <c r="W1519" i="5"/>
  <c r="Y1518" i="5"/>
  <c r="AL1664" i="5"/>
  <c r="V1665" i="5"/>
  <c r="AB1048" i="5"/>
  <c r="U1048" i="5"/>
  <c r="AL1053" i="5"/>
  <c r="V1054" i="5"/>
  <c r="AL896" i="5"/>
  <c r="V897" i="5"/>
  <c r="AB1338" i="5"/>
  <c r="U1338" i="5"/>
  <c r="U736" i="5"/>
  <c r="AB736" i="5"/>
  <c r="AB1203" i="5"/>
  <c r="U1203" i="5"/>
  <c r="AL740" i="5"/>
  <c r="AS740" i="5" s="1"/>
  <c r="V741" i="5"/>
  <c r="W1340" i="5"/>
  <c r="Y1339" i="5"/>
  <c r="AL1342" i="5"/>
  <c r="V1343" i="5"/>
  <c r="W1050" i="5"/>
  <c r="Y1049" i="5"/>
  <c r="AS114" i="5"/>
  <c r="AW114" i="5"/>
  <c r="W114" i="5"/>
  <c r="Y114" i="5" s="1"/>
  <c r="AB114" i="5" s="1"/>
  <c r="U113" i="5"/>
  <c r="V115" i="5"/>
  <c r="AL115" i="5" s="1"/>
  <c r="AB269" i="5"/>
  <c r="U269" i="5"/>
  <c r="V271" i="5"/>
  <c r="AL271" i="5" s="1"/>
  <c r="Y270" i="5"/>
  <c r="U424" i="5"/>
  <c r="Y425" i="5"/>
  <c r="AB425" i="5" s="1"/>
  <c r="V426" i="5"/>
  <c r="AL426" i="5" s="1"/>
  <c r="V1521" i="5" l="1"/>
  <c r="AL1520" i="5"/>
  <c r="AS1519" i="5"/>
  <c r="AW1519" i="5"/>
  <c r="AS1342" i="5"/>
  <c r="AW1342" i="5"/>
  <c r="AS1664" i="5"/>
  <c r="AW1664" i="5"/>
  <c r="AS896" i="5"/>
  <c r="AW896" i="5"/>
  <c r="U1661" i="5"/>
  <c r="AB1661" i="5"/>
  <c r="W1663" i="5"/>
  <c r="Y1662" i="5"/>
  <c r="AS1053" i="5"/>
  <c r="AW1053" i="5"/>
  <c r="AS1209" i="5"/>
  <c r="AW1209" i="5"/>
  <c r="AW740" i="5"/>
  <c r="U585" i="5"/>
  <c r="AB585" i="5"/>
  <c r="W587" i="5"/>
  <c r="Y586" i="5"/>
  <c r="AS588" i="5"/>
  <c r="AS426" i="5"/>
  <c r="AW426" i="5"/>
  <c r="AS271" i="5"/>
  <c r="AW271" i="5"/>
  <c r="AL1343" i="5"/>
  <c r="V1344" i="5"/>
  <c r="AL1054" i="5"/>
  <c r="V1055" i="5"/>
  <c r="AL1210" i="5"/>
  <c r="V1211" i="5"/>
  <c r="AB1049" i="5"/>
  <c r="U1049" i="5"/>
  <c r="AL741" i="5"/>
  <c r="AS741" i="5" s="1"/>
  <c r="V742" i="5"/>
  <c r="AL897" i="5"/>
  <c r="V898" i="5"/>
  <c r="AL1665" i="5"/>
  <c r="V1666" i="5"/>
  <c r="AB1518" i="5"/>
  <c r="U1518" i="5"/>
  <c r="U1204" i="5"/>
  <c r="AB1204" i="5"/>
  <c r="V590" i="5"/>
  <c r="AL589" i="5"/>
  <c r="AW589" i="5" s="1"/>
  <c r="U1339" i="5"/>
  <c r="AB1339" i="5"/>
  <c r="W1520" i="5"/>
  <c r="Y1519" i="5"/>
  <c r="W1051" i="5"/>
  <c r="Y1050" i="5"/>
  <c r="W1206" i="5"/>
  <c r="Y1205" i="5"/>
  <c r="U737" i="5"/>
  <c r="AB737" i="5"/>
  <c r="W1341" i="5"/>
  <c r="Y1340" i="5"/>
  <c r="W739" i="5"/>
  <c r="Y738" i="5"/>
  <c r="AS115" i="5"/>
  <c r="AW115" i="5"/>
  <c r="W115" i="5"/>
  <c r="Y115" i="5" s="1"/>
  <c r="U114" i="5"/>
  <c r="V116" i="5"/>
  <c r="AL116" i="5" s="1"/>
  <c r="V427" i="5"/>
  <c r="AL427" i="5" s="1"/>
  <c r="Y426" i="5"/>
  <c r="AB426" i="5" s="1"/>
  <c r="AB270" i="5"/>
  <c r="U270" i="5"/>
  <c r="U425" i="5"/>
  <c r="V272" i="5"/>
  <c r="AL272" i="5" s="1"/>
  <c r="Y271" i="5"/>
  <c r="AW1520" i="5" l="1"/>
  <c r="AS1520" i="5"/>
  <c r="AL1521" i="5"/>
  <c r="V1522" i="5"/>
  <c r="AS1343" i="5"/>
  <c r="AW1343" i="5"/>
  <c r="AS1665" i="5"/>
  <c r="AW1665" i="5"/>
  <c r="AS897" i="5"/>
  <c r="AW897" i="5"/>
  <c r="U1662" i="5"/>
  <c r="AB1662" i="5"/>
  <c r="W1664" i="5"/>
  <c r="Y1663" i="5"/>
  <c r="AS1054" i="5"/>
  <c r="AW1054" i="5"/>
  <c r="AS1210" i="5"/>
  <c r="AW1210" i="5"/>
  <c r="AW741" i="5"/>
  <c r="AB586" i="5"/>
  <c r="U586" i="5"/>
  <c r="W588" i="5"/>
  <c r="Y587" i="5"/>
  <c r="AS589" i="5"/>
  <c r="AS427" i="5"/>
  <c r="AW427" i="5"/>
  <c r="AS272" i="5"/>
  <c r="AW272" i="5"/>
  <c r="AB1340" i="5"/>
  <c r="U1340" i="5"/>
  <c r="AB1205" i="5"/>
  <c r="U1205" i="5"/>
  <c r="U1519" i="5"/>
  <c r="AB1519" i="5"/>
  <c r="AL1666" i="5"/>
  <c r="V1667" i="5"/>
  <c r="U738" i="5"/>
  <c r="AB738" i="5"/>
  <c r="W1342" i="5"/>
  <c r="Y1341" i="5"/>
  <c r="W1207" i="5"/>
  <c r="Y1206" i="5"/>
  <c r="W1521" i="5"/>
  <c r="Y1520" i="5"/>
  <c r="AL742" i="5"/>
  <c r="AS742" i="5" s="1"/>
  <c r="V743" i="5"/>
  <c r="W740" i="5"/>
  <c r="Y739" i="5"/>
  <c r="AB1050" i="5"/>
  <c r="U1050" i="5"/>
  <c r="V591" i="5"/>
  <c r="AL590" i="5"/>
  <c r="AW590" i="5" s="1"/>
  <c r="AL898" i="5"/>
  <c r="V899" i="5"/>
  <c r="AL1211" i="5"/>
  <c r="V1212" i="5"/>
  <c r="AL1344" i="5"/>
  <c r="V1345" i="5"/>
  <c r="W1052" i="5"/>
  <c r="Y1051" i="5"/>
  <c r="AL1055" i="5"/>
  <c r="V1056" i="5"/>
  <c r="W116" i="5"/>
  <c r="Y116" i="5" s="1"/>
  <c r="AB115" i="5"/>
  <c r="AS116" i="5"/>
  <c r="AW116" i="5"/>
  <c r="U115" i="5"/>
  <c r="V117" i="5"/>
  <c r="AL117" i="5" s="1"/>
  <c r="V273" i="5"/>
  <c r="AL273" i="5" s="1"/>
  <c r="Y272" i="5"/>
  <c r="AB271" i="5"/>
  <c r="U271" i="5"/>
  <c r="U426" i="5"/>
  <c r="V428" i="5"/>
  <c r="AL428" i="5" s="1"/>
  <c r="Y427" i="5"/>
  <c r="AB427" i="5" s="1"/>
  <c r="AS1521" i="5" l="1"/>
  <c r="AW1521" i="5"/>
  <c r="V1523" i="5"/>
  <c r="AL1522" i="5"/>
  <c r="AS1344" i="5"/>
  <c r="AW1344" i="5"/>
  <c r="AS1666" i="5"/>
  <c r="AW1666" i="5"/>
  <c r="AS898" i="5"/>
  <c r="AW898" i="5"/>
  <c r="W1665" i="5"/>
  <c r="Y1664" i="5"/>
  <c r="U1663" i="5"/>
  <c r="AB1663" i="5"/>
  <c r="AS1055" i="5"/>
  <c r="AW1055" i="5"/>
  <c r="AS1211" i="5"/>
  <c r="AW1211" i="5"/>
  <c r="AW742" i="5"/>
  <c r="U587" i="5"/>
  <c r="AB587" i="5"/>
  <c r="W589" i="5"/>
  <c r="Y588" i="5"/>
  <c r="AS590" i="5"/>
  <c r="AS428" i="5"/>
  <c r="AW428" i="5"/>
  <c r="AS273" i="5"/>
  <c r="AW273" i="5"/>
  <c r="AL1345" i="5"/>
  <c r="V1346" i="5"/>
  <c r="U739" i="5"/>
  <c r="AB739" i="5"/>
  <c r="W1208" i="5"/>
  <c r="Y1207" i="5"/>
  <c r="AL899" i="5"/>
  <c r="V900" i="5"/>
  <c r="V592" i="5"/>
  <c r="AL591" i="5"/>
  <c r="AW591" i="5" s="1"/>
  <c r="W741" i="5"/>
  <c r="Y740" i="5"/>
  <c r="U1520" i="5"/>
  <c r="AB1520" i="5"/>
  <c r="U1341" i="5"/>
  <c r="AB1341" i="5"/>
  <c r="AB1051" i="5"/>
  <c r="U1051" i="5"/>
  <c r="AL743" i="5"/>
  <c r="AS743" i="5" s="1"/>
  <c r="V744" i="5"/>
  <c r="W1343" i="5"/>
  <c r="Y1342" i="5"/>
  <c r="AL1056" i="5"/>
  <c r="V1057" i="5"/>
  <c r="W1522" i="5"/>
  <c r="Y1521" i="5"/>
  <c r="AL1667" i="5"/>
  <c r="V1668" i="5"/>
  <c r="W1053" i="5"/>
  <c r="Y1052" i="5"/>
  <c r="AL1212" i="5"/>
  <c r="V1213" i="5"/>
  <c r="AB1206" i="5"/>
  <c r="U1206" i="5"/>
  <c r="W117" i="5"/>
  <c r="Y117" i="5" s="1"/>
  <c r="AB116" i="5"/>
  <c r="AS117" i="5"/>
  <c r="AW117" i="5"/>
  <c r="U116" i="5"/>
  <c r="V118" i="5"/>
  <c r="AL118" i="5" s="1"/>
  <c r="AB272" i="5"/>
  <c r="U272" i="5"/>
  <c r="V274" i="5"/>
  <c r="AL274" i="5" s="1"/>
  <c r="Y273" i="5"/>
  <c r="U427" i="5"/>
  <c r="V429" i="5"/>
  <c r="AL429" i="5" s="1"/>
  <c r="Y428" i="5"/>
  <c r="AB428" i="5" s="1"/>
  <c r="AS1522" i="5" l="1"/>
  <c r="AW1522" i="5"/>
  <c r="AL1523" i="5"/>
  <c r="V1524" i="5"/>
  <c r="AS1345" i="5"/>
  <c r="AW1345" i="5"/>
  <c r="AS1667" i="5"/>
  <c r="AW1667" i="5"/>
  <c r="AS899" i="5"/>
  <c r="AW899" i="5"/>
  <c r="AX870" i="5" s="1"/>
  <c r="AB1664" i="5"/>
  <c r="U1664" i="5"/>
  <c r="W1666" i="5"/>
  <c r="Y1665" i="5"/>
  <c r="AS1056" i="5"/>
  <c r="AW1056" i="5"/>
  <c r="AS1212" i="5"/>
  <c r="AW1212" i="5"/>
  <c r="AW743" i="5"/>
  <c r="AB588" i="5"/>
  <c r="U588" i="5"/>
  <c r="W590" i="5"/>
  <c r="Y589" i="5"/>
  <c r="AS591" i="5"/>
  <c r="AS429" i="5"/>
  <c r="AW429" i="5"/>
  <c r="AS274" i="5"/>
  <c r="AW274" i="5"/>
  <c r="AB1052" i="5"/>
  <c r="U1052" i="5"/>
  <c r="AL1057" i="5"/>
  <c r="V1058" i="5"/>
  <c r="W742" i="5"/>
  <c r="Y741" i="5"/>
  <c r="AL900" i="5"/>
  <c r="V901" i="5"/>
  <c r="W1054" i="5"/>
  <c r="Y1053" i="5"/>
  <c r="U1521" i="5"/>
  <c r="AB1521" i="5"/>
  <c r="AL744" i="5"/>
  <c r="AS744" i="5" s="1"/>
  <c r="V745" i="5"/>
  <c r="AB1207" i="5"/>
  <c r="U1207" i="5"/>
  <c r="AL1213" i="5"/>
  <c r="V1214" i="5"/>
  <c r="AB1342" i="5"/>
  <c r="U1342" i="5"/>
  <c r="AL1346" i="5"/>
  <c r="V1347" i="5"/>
  <c r="W1523" i="5"/>
  <c r="Y1522" i="5"/>
  <c r="W1209" i="5"/>
  <c r="Y1208" i="5"/>
  <c r="AL1668" i="5"/>
  <c r="V1669" i="5"/>
  <c r="W1344" i="5"/>
  <c r="Y1343" i="5"/>
  <c r="U740" i="5"/>
  <c r="AB740" i="5"/>
  <c r="V593" i="5"/>
  <c r="AL592" i="5"/>
  <c r="AW592" i="5" s="1"/>
  <c r="W118" i="5"/>
  <c r="Y118" i="5" s="1"/>
  <c r="AB117" i="5"/>
  <c r="AS118" i="5"/>
  <c r="AW118" i="5"/>
  <c r="U117" i="5"/>
  <c r="V119" i="5"/>
  <c r="AL119" i="5" s="1"/>
  <c r="U428" i="5"/>
  <c r="Y429" i="5"/>
  <c r="AB429" i="5" s="1"/>
  <c r="V430" i="5"/>
  <c r="AL430" i="5" s="1"/>
  <c r="AB273" i="5"/>
  <c r="U273" i="5"/>
  <c r="V275" i="5"/>
  <c r="AL275" i="5" s="1"/>
  <c r="Y274" i="5"/>
  <c r="AS1523" i="5" l="1"/>
  <c r="AW1523" i="5"/>
  <c r="AX1494" i="5" s="1"/>
  <c r="AL1524" i="5"/>
  <c r="V1525" i="5"/>
  <c r="AX1183" i="5"/>
  <c r="BB1183" i="5" s="1"/>
  <c r="BD1183" i="5" s="1"/>
  <c r="AX1027" i="5"/>
  <c r="BB1027" i="5" s="1"/>
  <c r="BD1027" i="5" s="1"/>
  <c r="AZ870" i="5"/>
  <c r="BB870" i="5"/>
  <c r="BD870" i="5" s="1"/>
  <c r="AS1346" i="5"/>
  <c r="AW1346" i="5"/>
  <c r="AS1668" i="5"/>
  <c r="AW1668" i="5"/>
  <c r="AS900" i="5"/>
  <c r="AW900" i="5"/>
  <c r="AB1665" i="5"/>
  <c r="U1665" i="5"/>
  <c r="W1667" i="5"/>
  <c r="Y1666" i="5"/>
  <c r="AS1057" i="5"/>
  <c r="AW1057" i="5"/>
  <c r="AS1213" i="5"/>
  <c r="AW1213" i="5"/>
  <c r="AW744" i="5"/>
  <c r="AX715" i="5" s="1"/>
  <c r="BB715" i="5" s="1"/>
  <c r="BD715" i="5" s="1"/>
  <c r="AB589" i="5"/>
  <c r="U589" i="5"/>
  <c r="W591" i="5"/>
  <c r="Y590" i="5"/>
  <c r="AS592" i="5"/>
  <c r="AS430" i="5"/>
  <c r="AW430" i="5"/>
  <c r="AS275" i="5"/>
  <c r="AW275" i="5"/>
  <c r="AL1669" i="5"/>
  <c r="V1670" i="5"/>
  <c r="U1522" i="5"/>
  <c r="AB1522" i="5"/>
  <c r="AL1058" i="5"/>
  <c r="V1059" i="5"/>
  <c r="U1343" i="5"/>
  <c r="AB1343" i="5"/>
  <c r="W1524" i="5"/>
  <c r="Y1523" i="5"/>
  <c r="AL1347" i="5"/>
  <c r="V1348" i="5"/>
  <c r="AL745" i="5"/>
  <c r="AS745" i="5" s="1"/>
  <c r="V746" i="5"/>
  <c r="AB1053" i="5"/>
  <c r="U1053" i="5"/>
  <c r="AB741" i="5"/>
  <c r="U741" i="5"/>
  <c r="W1345" i="5"/>
  <c r="Y1344" i="5"/>
  <c r="W743" i="5"/>
  <c r="Y742" i="5"/>
  <c r="V594" i="5"/>
  <c r="AL593" i="5"/>
  <c r="AW593" i="5" s="1"/>
  <c r="U1208" i="5"/>
  <c r="AB1208" i="5"/>
  <c r="AL1214" i="5"/>
  <c r="V1215" i="5"/>
  <c r="W1055" i="5"/>
  <c r="Y1054" i="5"/>
  <c r="W1210" i="5"/>
  <c r="Y1209" i="5"/>
  <c r="AL901" i="5"/>
  <c r="V902" i="5"/>
  <c r="W119" i="5"/>
  <c r="Y119" i="5" s="1"/>
  <c r="AB118" i="5"/>
  <c r="AS119" i="5"/>
  <c r="AW119" i="5"/>
  <c r="U118" i="5"/>
  <c r="V120" i="5"/>
  <c r="AL120" i="5" s="1"/>
  <c r="AB274" i="5"/>
  <c r="U274" i="5"/>
  <c r="Y430" i="5"/>
  <c r="AB430" i="5" s="1"/>
  <c r="V431" i="5"/>
  <c r="AL431" i="5" s="1"/>
  <c r="V276" i="5"/>
  <c r="AL276" i="5" s="1"/>
  <c r="Y275" i="5"/>
  <c r="U429" i="5"/>
  <c r="AL1525" i="5" l="1"/>
  <c r="V1526" i="5"/>
  <c r="AW1524" i="5"/>
  <c r="AS1524" i="5"/>
  <c r="AZ1494" i="5"/>
  <c r="BA1494" i="5" s="1"/>
  <c r="BB1494" i="5"/>
  <c r="BD1494" i="5" s="1"/>
  <c r="AZ1027" i="5"/>
  <c r="BA1027" i="5" s="1"/>
  <c r="AZ1183" i="5"/>
  <c r="BA1183" i="5" s="1"/>
  <c r="BA870" i="5"/>
  <c r="AS1347" i="5"/>
  <c r="AW1347" i="5"/>
  <c r="AS1669" i="5"/>
  <c r="AW1669" i="5"/>
  <c r="AS901" i="5"/>
  <c r="AW901" i="5"/>
  <c r="W1668" i="5"/>
  <c r="Y1667" i="5"/>
  <c r="AB1666" i="5"/>
  <c r="U1666" i="5"/>
  <c r="AS1058" i="5"/>
  <c r="AW1058" i="5"/>
  <c r="AS1214" i="5"/>
  <c r="AW1214" i="5"/>
  <c r="AW745" i="5"/>
  <c r="AB590" i="5"/>
  <c r="U590" i="5"/>
  <c r="W592" i="5"/>
  <c r="Y591" i="5"/>
  <c r="AS593" i="5"/>
  <c r="AS431" i="5"/>
  <c r="AW431" i="5"/>
  <c r="AX402" i="5" s="1"/>
  <c r="AS276" i="5"/>
  <c r="AW276" i="5"/>
  <c r="AX247" i="5" s="1"/>
  <c r="W1211" i="5"/>
  <c r="Y1210" i="5"/>
  <c r="V595" i="5"/>
  <c r="AL594" i="5"/>
  <c r="AW594" i="5" s="1"/>
  <c r="W1346" i="5"/>
  <c r="Y1345" i="5"/>
  <c r="AL1348" i="5"/>
  <c r="V1349" i="5"/>
  <c r="AL1670" i="5"/>
  <c r="V1671" i="5"/>
  <c r="W1056" i="5"/>
  <c r="Y1055" i="5"/>
  <c r="AL902" i="5"/>
  <c r="V903" i="5"/>
  <c r="AB742" i="5"/>
  <c r="U742" i="5"/>
  <c r="AL746" i="5"/>
  <c r="AS746" i="5" s="1"/>
  <c r="V747" i="5"/>
  <c r="AL1215" i="5"/>
  <c r="V1216" i="5"/>
  <c r="W744" i="5"/>
  <c r="Y743" i="5"/>
  <c r="U1523" i="5"/>
  <c r="AB1523" i="5"/>
  <c r="U1209" i="5"/>
  <c r="AB1209" i="5"/>
  <c r="AB1054" i="5"/>
  <c r="U1054" i="5"/>
  <c r="AB1344" i="5"/>
  <c r="U1344" i="5"/>
  <c r="W1525" i="5"/>
  <c r="Y1524" i="5"/>
  <c r="AL1059" i="5"/>
  <c r="V1060" i="5"/>
  <c r="U119" i="5"/>
  <c r="AB119" i="5"/>
  <c r="AS120" i="5"/>
  <c r="AW120" i="5"/>
  <c r="AX91" i="5" s="1"/>
  <c r="W120" i="5"/>
  <c r="Y120" i="5" s="1"/>
  <c r="V121" i="5"/>
  <c r="AL121" i="5" s="1"/>
  <c r="V432" i="5"/>
  <c r="AL432" i="5" s="1"/>
  <c r="Y431" i="5"/>
  <c r="AB431" i="5" s="1"/>
  <c r="U430" i="5"/>
  <c r="AB275" i="5"/>
  <c r="U275" i="5"/>
  <c r="V277" i="5"/>
  <c r="AL277" i="5" s="1"/>
  <c r="Y276" i="5"/>
  <c r="AL1526" i="5" l="1"/>
  <c r="V1527" i="5"/>
  <c r="AS1525" i="5"/>
  <c r="AW1525" i="5"/>
  <c r="AZ402" i="5"/>
  <c r="BA402" i="5" s="1"/>
  <c r="BB402" i="5"/>
  <c r="BD402" i="5" s="1"/>
  <c r="AS1348" i="5"/>
  <c r="AW1348" i="5"/>
  <c r="AZ247" i="5"/>
  <c r="BA247" i="5" s="1"/>
  <c r="BB247" i="5"/>
  <c r="BD247" i="5" s="1"/>
  <c r="BB91" i="5"/>
  <c r="BD91" i="5" s="1"/>
  <c r="AZ91" i="5"/>
  <c r="AS1670" i="5"/>
  <c r="AW1670" i="5"/>
  <c r="AS902" i="5"/>
  <c r="AW902" i="5"/>
  <c r="AB1667" i="5"/>
  <c r="U1667" i="5"/>
  <c r="W1669" i="5"/>
  <c r="Y1668" i="5"/>
  <c r="AS1059" i="5"/>
  <c r="AW1059" i="5"/>
  <c r="AS1215" i="5"/>
  <c r="AW1215" i="5"/>
  <c r="AW746" i="5"/>
  <c r="AB591" i="5"/>
  <c r="U591" i="5"/>
  <c r="W593" i="5"/>
  <c r="Y592" i="5"/>
  <c r="AS594" i="5"/>
  <c r="AS432" i="5"/>
  <c r="AW432" i="5"/>
  <c r="AS277" i="5"/>
  <c r="AW277" i="5"/>
  <c r="AL1060" i="5"/>
  <c r="V1061" i="5"/>
  <c r="AL1216" i="5"/>
  <c r="V1217" i="5"/>
  <c r="AL1671" i="5"/>
  <c r="V1672" i="5"/>
  <c r="AB743" i="5"/>
  <c r="U743" i="5"/>
  <c r="AB1055" i="5"/>
  <c r="U1055" i="5"/>
  <c r="AB1345" i="5"/>
  <c r="U1345" i="5"/>
  <c r="V596" i="5"/>
  <c r="AL595" i="5"/>
  <c r="AW595" i="5" s="1"/>
  <c r="W745" i="5"/>
  <c r="Y744" i="5"/>
  <c r="W1057" i="5"/>
  <c r="Y1056" i="5"/>
  <c r="U1210" i="5"/>
  <c r="AB1210" i="5"/>
  <c r="AB1524" i="5"/>
  <c r="U1524" i="5"/>
  <c r="W1347" i="5"/>
  <c r="Y1346" i="5"/>
  <c r="W1526" i="5"/>
  <c r="Y1525" i="5"/>
  <c r="AL747" i="5"/>
  <c r="AS747" i="5" s="1"/>
  <c r="V748" i="5"/>
  <c r="AL903" i="5"/>
  <c r="V904" i="5"/>
  <c r="AL1349" i="5"/>
  <c r="V1350" i="5"/>
  <c r="W1212" i="5"/>
  <c r="Y1211" i="5"/>
  <c r="U120" i="5"/>
  <c r="AB120" i="5"/>
  <c r="AS121" i="5"/>
  <c r="AW121" i="5"/>
  <c r="W121" i="5"/>
  <c r="Y121" i="5" s="1"/>
  <c r="V122" i="5"/>
  <c r="AL122" i="5" s="1"/>
  <c r="AB276" i="5"/>
  <c r="U276" i="5"/>
  <c r="V278" i="5"/>
  <c r="AL278" i="5" s="1"/>
  <c r="Y277" i="5"/>
  <c r="U431" i="5"/>
  <c r="V433" i="5"/>
  <c r="AL433" i="5" s="1"/>
  <c r="Y432" i="5"/>
  <c r="AB432" i="5" s="1"/>
  <c r="AL1527" i="5" l="1"/>
  <c r="V1528" i="5"/>
  <c r="AS1526" i="5"/>
  <c r="AW1526" i="5"/>
  <c r="AS1349" i="5"/>
  <c r="AW1349" i="5"/>
  <c r="BA91" i="5"/>
  <c r="AS1671" i="5"/>
  <c r="AW1671" i="5"/>
  <c r="AS903" i="5"/>
  <c r="AW903" i="5"/>
  <c r="AB1668" i="5"/>
  <c r="U1668" i="5"/>
  <c r="W1670" i="5"/>
  <c r="Y1669" i="5"/>
  <c r="AS1060" i="5"/>
  <c r="AW1060" i="5"/>
  <c r="AS1216" i="5"/>
  <c r="AW1216" i="5"/>
  <c r="AW747" i="5"/>
  <c r="AB592" i="5"/>
  <c r="U592" i="5"/>
  <c r="W594" i="5"/>
  <c r="Y593" i="5"/>
  <c r="AS595" i="5"/>
  <c r="AS433" i="5"/>
  <c r="AW433" i="5"/>
  <c r="AS278" i="5"/>
  <c r="AW278" i="5"/>
  <c r="AB1346" i="5"/>
  <c r="U1346" i="5"/>
  <c r="U744" i="5"/>
  <c r="AB744" i="5"/>
  <c r="V597" i="5"/>
  <c r="AL596" i="5"/>
  <c r="AW596" i="5" s="1"/>
  <c r="AL1672" i="5"/>
  <c r="V1673" i="5"/>
  <c r="AB1211" i="5"/>
  <c r="U1211" i="5"/>
  <c r="AL748" i="5"/>
  <c r="AS748" i="5" s="1"/>
  <c r="V749" i="5"/>
  <c r="W1348" i="5"/>
  <c r="Y1347" i="5"/>
  <c r="W746" i="5"/>
  <c r="Y745" i="5"/>
  <c r="AL1350" i="5"/>
  <c r="V1351" i="5"/>
  <c r="AL1061" i="5"/>
  <c r="V1062" i="5"/>
  <c r="W1213" i="5"/>
  <c r="Y1212" i="5"/>
  <c r="AL904" i="5"/>
  <c r="V905" i="5"/>
  <c r="U1525" i="5"/>
  <c r="AB1525" i="5"/>
  <c r="U1056" i="5"/>
  <c r="AB1056" i="5"/>
  <c r="W1527" i="5"/>
  <c r="Y1526" i="5"/>
  <c r="W1058" i="5"/>
  <c r="Y1057" i="5"/>
  <c r="AL1217" i="5"/>
  <c r="V1218" i="5"/>
  <c r="U121" i="5"/>
  <c r="AB121" i="5"/>
  <c r="AS122" i="5"/>
  <c r="AW122" i="5"/>
  <c r="W122" i="5"/>
  <c r="Y122" i="5" s="1"/>
  <c r="AB122" i="5" s="1"/>
  <c r="V123" i="5"/>
  <c r="AL123" i="5" s="1"/>
  <c r="U432" i="5"/>
  <c r="AB277" i="5"/>
  <c r="U277" i="5"/>
  <c r="V434" i="5"/>
  <c r="AL434" i="5" s="1"/>
  <c r="Y433" i="5"/>
  <c r="AB433" i="5" s="1"/>
  <c r="V279" i="5"/>
  <c r="AL279" i="5" s="1"/>
  <c r="Y278" i="5"/>
  <c r="V1529" i="5" l="1"/>
  <c r="AL1528" i="5"/>
  <c r="AW1527" i="5"/>
  <c r="AS1527" i="5"/>
  <c r="AS1350" i="5"/>
  <c r="AW1350" i="5"/>
  <c r="AS1672" i="5"/>
  <c r="AW1672" i="5"/>
  <c r="AS904" i="5"/>
  <c r="AW904" i="5"/>
  <c r="AB1669" i="5"/>
  <c r="U1669" i="5"/>
  <c r="W1671" i="5"/>
  <c r="Y1670" i="5"/>
  <c r="AS1061" i="5"/>
  <c r="AW1061" i="5"/>
  <c r="AS1217" i="5"/>
  <c r="AW1217" i="5"/>
  <c r="AW748" i="5"/>
  <c r="AB593" i="5"/>
  <c r="U593" i="5"/>
  <c r="W595" i="5"/>
  <c r="Y594" i="5"/>
  <c r="AS596" i="5"/>
  <c r="AS434" i="5"/>
  <c r="AW434" i="5"/>
  <c r="AS279" i="5"/>
  <c r="AW279" i="5"/>
  <c r="U1526" i="5"/>
  <c r="AB1526" i="5"/>
  <c r="AB1212" i="5"/>
  <c r="U1212" i="5"/>
  <c r="AL1351" i="5"/>
  <c r="V1352" i="5"/>
  <c r="AB1347" i="5"/>
  <c r="U1347" i="5"/>
  <c r="AL1673" i="5"/>
  <c r="V1674" i="5"/>
  <c r="V598" i="5"/>
  <c r="AL597" i="5"/>
  <c r="AW597" i="5" s="1"/>
  <c r="W1528" i="5"/>
  <c r="Y1527" i="5"/>
  <c r="W1214" i="5"/>
  <c r="Y1213" i="5"/>
  <c r="W1349" i="5"/>
  <c r="Y1348" i="5"/>
  <c r="AL1218" i="5"/>
  <c r="V1219" i="5"/>
  <c r="AL905" i="5"/>
  <c r="V906" i="5"/>
  <c r="AB745" i="5"/>
  <c r="U745" i="5"/>
  <c r="U1057" i="5"/>
  <c r="AB1057" i="5"/>
  <c r="AL749" i="5"/>
  <c r="AS749" i="5" s="1"/>
  <c r="V750" i="5"/>
  <c r="W1059" i="5"/>
  <c r="Y1058" i="5"/>
  <c r="AL1062" i="5"/>
  <c r="V1063" i="5"/>
  <c r="W747" i="5"/>
  <c r="Y746" i="5"/>
  <c r="AS123" i="5"/>
  <c r="AW123" i="5"/>
  <c r="U122" i="5"/>
  <c r="W123" i="5"/>
  <c r="Y123" i="5" s="1"/>
  <c r="V124" i="5"/>
  <c r="AL124" i="5" s="1"/>
  <c r="U433" i="5"/>
  <c r="AB278" i="5"/>
  <c r="U278" i="5"/>
  <c r="V280" i="5"/>
  <c r="AL280" i="5" s="1"/>
  <c r="Y279" i="5"/>
  <c r="Y434" i="5"/>
  <c r="AB434" i="5" s="1"/>
  <c r="V435" i="5"/>
  <c r="AL435" i="5" s="1"/>
  <c r="AS1528" i="5" l="1"/>
  <c r="AW1528" i="5"/>
  <c r="AL1529" i="5"/>
  <c r="V1530" i="5"/>
  <c r="AS1351" i="5"/>
  <c r="AW1351" i="5"/>
  <c r="AS1673" i="5"/>
  <c r="AW1673" i="5"/>
  <c r="AS905" i="5"/>
  <c r="AW905" i="5"/>
  <c r="U1670" i="5"/>
  <c r="AB1670" i="5"/>
  <c r="W1672" i="5"/>
  <c r="Y1671" i="5"/>
  <c r="AS1062" i="5"/>
  <c r="AW1062" i="5"/>
  <c r="AS1218" i="5"/>
  <c r="AW1218" i="5"/>
  <c r="AW749" i="5"/>
  <c r="AB594" i="5"/>
  <c r="U594" i="5"/>
  <c r="W596" i="5"/>
  <c r="Y595" i="5"/>
  <c r="AS597" i="5"/>
  <c r="AS435" i="5"/>
  <c r="AW435" i="5"/>
  <c r="AS280" i="5"/>
  <c r="AW280" i="5"/>
  <c r="W748" i="5"/>
  <c r="Y747" i="5"/>
  <c r="AB1058" i="5"/>
  <c r="U1058" i="5"/>
  <c r="W1350" i="5"/>
  <c r="Y1349" i="5"/>
  <c r="W1529" i="5"/>
  <c r="Y1528" i="5"/>
  <c r="W1060" i="5"/>
  <c r="Y1059" i="5"/>
  <c r="AL750" i="5"/>
  <c r="AS750" i="5" s="1"/>
  <c r="V751" i="5"/>
  <c r="AL1219" i="5"/>
  <c r="V1220" i="5"/>
  <c r="AB1213" i="5"/>
  <c r="U1213" i="5"/>
  <c r="AL1674" i="5"/>
  <c r="V1675" i="5"/>
  <c r="AL906" i="5"/>
  <c r="V907" i="5"/>
  <c r="AL1063" i="5"/>
  <c r="V1064" i="5"/>
  <c r="W1215" i="5"/>
  <c r="Y1214" i="5"/>
  <c r="AL1352" i="5"/>
  <c r="V1353" i="5"/>
  <c r="AB746" i="5"/>
  <c r="U746" i="5"/>
  <c r="AB1348" i="5"/>
  <c r="U1348" i="5"/>
  <c r="U1527" i="5"/>
  <c r="AB1527" i="5"/>
  <c r="V599" i="5"/>
  <c r="AL598" i="5"/>
  <c r="AW598" i="5" s="1"/>
  <c r="W124" i="5"/>
  <c r="Y124" i="5" s="1"/>
  <c r="AB123" i="5"/>
  <c r="AS124" i="5"/>
  <c r="AW124" i="5"/>
  <c r="U123" i="5"/>
  <c r="V125" i="5"/>
  <c r="AL125" i="5" s="1"/>
  <c r="U434" i="5"/>
  <c r="V436" i="5"/>
  <c r="AL436" i="5" s="1"/>
  <c r="Y435" i="5"/>
  <c r="AB435" i="5" s="1"/>
  <c r="AB279" i="5"/>
  <c r="U279" i="5"/>
  <c r="V281" i="5"/>
  <c r="AL281" i="5" s="1"/>
  <c r="Y280" i="5"/>
  <c r="AS1529" i="5" l="1"/>
  <c r="AW1529" i="5"/>
  <c r="V1531" i="5"/>
  <c r="AL1530" i="5"/>
  <c r="AS1352" i="5"/>
  <c r="AW1352" i="5"/>
  <c r="AS1674" i="5"/>
  <c r="AW1674" i="5"/>
  <c r="AS906" i="5"/>
  <c r="AW906" i="5"/>
  <c r="U1671" i="5"/>
  <c r="AB1671" i="5"/>
  <c r="W1673" i="5"/>
  <c r="Y1672" i="5"/>
  <c r="AS1063" i="5"/>
  <c r="AW1063" i="5"/>
  <c r="AS1219" i="5"/>
  <c r="AW1219" i="5"/>
  <c r="AW750" i="5"/>
  <c r="AB595" i="5"/>
  <c r="U595" i="5"/>
  <c r="W597" i="5"/>
  <c r="Y596" i="5"/>
  <c r="AS598" i="5"/>
  <c r="AS436" i="5"/>
  <c r="AW436" i="5"/>
  <c r="AS281" i="5"/>
  <c r="AW281" i="5"/>
  <c r="AL1675" i="5"/>
  <c r="V1676" i="5"/>
  <c r="U1059" i="5"/>
  <c r="AB1059" i="5"/>
  <c r="AB1528" i="5"/>
  <c r="U1528" i="5"/>
  <c r="AB1214" i="5"/>
  <c r="U1214" i="5"/>
  <c r="AL907" i="5"/>
  <c r="V908" i="5"/>
  <c r="W1061" i="5"/>
  <c r="Y1060" i="5"/>
  <c r="W1530" i="5"/>
  <c r="Y1529" i="5"/>
  <c r="AL751" i="5"/>
  <c r="AS751" i="5" s="1"/>
  <c r="V752" i="5"/>
  <c r="U1349" i="5"/>
  <c r="AB1349" i="5"/>
  <c r="U747" i="5"/>
  <c r="AB747" i="5"/>
  <c r="W1216" i="5"/>
  <c r="Y1215" i="5"/>
  <c r="AL599" i="5"/>
  <c r="AW599" i="5" s="1"/>
  <c r="V600" i="5"/>
  <c r="AL1353" i="5"/>
  <c r="V1354" i="5"/>
  <c r="AL1064" i="5"/>
  <c r="V1065" i="5"/>
  <c r="AL1220" i="5"/>
  <c r="V1221" i="5"/>
  <c r="W1351" i="5"/>
  <c r="Y1350" i="5"/>
  <c r="W749" i="5"/>
  <c r="Y748" i="5"/>
  <c r="W125" i="5"/>
  <c r="Y125" i="5" s="1"/>
  <c r="AB124" i="5"/>
  <c r="AS125" i="5"/>
  <c r="AW125" i="5"/>
  <c r="U124" i="5"/>
  <c r="V126" i="5"/>
  <c r="AL126" i="5" s="1"/>
  <c r="V282" i="5"/>
  <c r="AL282" i="5" s="1"/>
  <c r="Y281" i="5"/>
  <c r="AB280" i="5"/>
  <c r="U280" i="5"/>
  <c r="U435" i="5"/>
  <c r="V437" i="5"/>
  <c r="AL437" i="5" s="1"/>
  <c r="Y436" i="5"/>
  <c r="AB436" i="5" s="1"/>
  <c r="AL1531" i="5" l="1"/>
  <c r="V1532" i="5"/>
  <c r="AS1530" i="5"/>
  <c r="AW1530" i="5"/>
  <c r="AS1353" i="5"/>
  <c r="AW1353" i="5"/>
  <c r="AS1675" i="5"/>
  <c r="AW1675" i="5"/>
  <c r="AS907" i="5"/>
  <c r="AW907" i="5"/>
  <c r="W1674" i="5"/>
  <c r="Y1673" i="5"/>
  <c r="AB1672" i="5"/>
  <c r="U1672" i="5"/>
  <c r="AS1064" i="5"/>
  <c r="AW1064" i="5"/>
  <c r="AS1220" i="5"/>
  <c r="AW1220" i="5"/>
  <c r="AW751" i="5"/>
  <c r="U596" i="5"/>
  <c r="AB596" i="5"/>
  <c r="W598" i="5"/>
  <c r="Y597" i="5"/>
  <c r="AS599" i="5"/>
  <c r="AS437" i="5"/>
  <c r="AW437" i="5"/>
  <c r="AS282" i="5"/>
  <c r="AW282" i="5"/>
  <c r="W1352" i="5"/>
  <c r="Y1351" i="5"/>
  <c r="W1217" i="5"/>
  <c r="Y1216" i="5"/>
  <c r="U1529" i="5"/>
  <c r="AB1529" i="5"/>
  <c r="AL908" i="5"/>
  <c r="V909" i="5"/>
  <c r="U748" i="5"/>
  <c r="AB748" i="5"/>
  <c r="V601" i="5"/>
  <c r="AL600" i="5"/>
  <c r="AW600" i="5" s="1"/>
  <c r="AL752" i="5"/>
  <c r="AS752" i="5" s="1"/>
  <c r="V753" i="5"/>
  <c r="W1531" i="5"/>
  <c r="Y1530" i="5"/>
  <c r="W750" i="5"/>
  <c r="Y749" i="5"/>
  <c r="AL1354" i="5"/>
  <c r="V1355" i="5"/>
  <c r="AB1060" i="5"/>
  <c r="U1060" i="5"/>
  <c r="AL1221" i="5"/>
  <c r="V1222" i="5"/>
  <c r="U1350" i="5"/>
  <c r="AB1350" i="5"/>
  <c r="AL1065" i="5"/>
  <c r="V1066" i="5"/>
  <c r="U1215" i="5"/>
  <c r="AB1215" i="5"/>
  <c r="W1062" i="5"/>
  <c r="Y1061" i="5"/>
  <c r="AL1676" i="5"/>
  <c r="V1677" i="5"/>
  <c r="U125" i="5"/>
  <c r="AB125" i="5"/>
  <c r="AS126" i="5"/>
  <c r="AW126" i="5"/>
  <c r="W126" i="5"/>
  <c r="Y126" i="5" s="1"/>
  <c r="V127" i="5"/>
  <c r="AL127" i="5" s="1"/>
  <c r="V283" i="5"/>
  <c r="AL283" i="5" s="1"/>
  <c r="Y282" i="5"/>
  <c r="U436" i="5"/>
  <c r="Y437" i="5"/>
  <c r="AB437" i="5" s="1"/>
  <c r="V438" i="5"/>
  <c r="AL438" i="5" s="1"/>
  <c r="AB281" i="5"/>
  <c r="U281" i="5"/>
  <c r="V1533" i="5" l="1"/>
  <c r="AL1532" i="5"/>
  <c r="AS1531" i="5"/>
  <c r="AW1531" i="5"/>
  <c r="AS1354" i="5"/>
  <c r="AW1354" i="5"/>
  <c r="AS1676" i="5"/>
  <c r="AW1676" i="5"/>
  <c r="AS908" i="5"/>
  <c r="AW908" i="5"/>
  <c r="AB1673" i="5"/>
  <c r="U1673" i="5"/>
  <c r="W1675" i="5"/>
  <c r="Y1674" i="5"/>
  <c r="AS1065" i="5"/>
  <c r="AW1065" i="5"/>
  <c r="AS1221" i="5"/>
  <c r="AW1221" i="5"/>
  <c r="AW752" i="5"/>
  <c r="AB597" i="5"/>
  <c r="U597" i="5"/>
  <c r="W599" i="5"/>
  <c r="Y598" i="5"/>
  <c r="AS600" i="5"/>
  <c r="AS438" i="5"/>
  <c r="AW438" i="5"/>
  <c r="AS283" i="5"/>
  <c r="AW283" i="5"/>
  <c r="AB1061" i="5"/>
  <c r="U1061" i="5"/>
  <c r="AL1355" i="5"/>
  <c r="V1356" i="5"/>
  <c r="U1530" i="5"/>
  <c r="AB1530" i="5"/>
  <c r="AL1677" i="5"/>
  <c r="V1678" i="5"/>
  <c r="W1063" i="5"/>
  <c r="Y1062" i="5"/>
  <c r="AL1066" i="5"/>
  <c r="V1067" i="5"/>
  <c r="W1532" i="5"/>
  <c r="Y1531" i="5"/>
  <c r="AB749" i="5"/>
  <c r="U749" i="5"/>
  <c r="AB1216" i="5"/>
  <c r="U1216" i="5"/>
  <c r="U1351" i="5"/>
  <c r="AB1351" i="5"/>
  <c r="AL1222" i="5"/>
  <c r="V1223" i="5"/>
  <c r="AL909" i="5"/>
  <c r="V910" i="5"/>
  <c r="W751" i="5"/>
  <c r="Y750" i="5"/>
  <c r="AL753" i="5"/>
  <c r="AS753" i="5" s="1"/>
  <c r="V754" i="5"/>
  <c r="V602" i="5"/>
  <c r="AL601" i="5"/>
  <c r="AW601" i="5" s="1"/>
  <c r="W1218" i="5"/>
  <c r="Y1217" i="5"/>
  <c r="W1353" i="5"/>
  <c r="Y1352" i="5"/>
  <c r="W127" i="5"/>
  <c r="Y127" i="5" s="1"/>
  <c r="AB126" i="5"/>
  <c r="AS127" i="5"/>
  <c r="AW127" i="5"/>
  <c r="U126" i="5"/>
  <c r="V128" i="5"/>
  <c r="AL128" i="5" s="1"/>
  <c r="V439" i="5"/>
  <c r="AL439" i="5" s="1"/>
  <c r="Y438" i="5"/>
  <c r="AB438" i="5" s="1"/>
  <c r="U437" i="5"/>
  <c r="AB282" i="5"/>
  <c r="U282" i="5"/>
  <c r="V284" i="5"/>
  <c r="AL284" i="5" s="1"/>
  <c r="Y283" i="5"/>
  <c r="AS1532" i="5" l="1"/>
  <c r="AW1532" i="5"/>
  <c r="AL1533" i="5"/>
  <c r="V1534" i="5"/>
  <c r="AS1355" i="5"/>
  <c r="AW1355" i="5"/>
  <c r="AS1677" i="5"/>
  <c r="AW1677" i="5"/>
  <c r="AX1648" i="5" s="1"/>
  <c r="AS909" i="5"/>
  <c r="AW909" i="5"/>
  <c r="W1676" i="5"/>
  <c r="Y1675" i="5"/>
  <c r="AB1674" i="5"/>
  <c r="U1674" i="5"/>
  <c r="AS1066" i="5"/>
  <c r="AW1066" i="5"/>
  <c r="AS1222" i="5"/>
  <c r="AW1222" i="5"/>
  <c r="AW753" i="5"/>
  <c r="U598" i="5"/>
  <c r="AB598" i="5"/>
  <c r="W600" i="5"/>
  <c r="Y599" i="5"/>
  <c r="AS601" i="5"/>
  <c r="AS439" i="5"/>
  <c r="AW439" i="5"/>
  <c r="AS284" i="5"/>
  <c r="AW284" i="5"/>
  <c r="W1219" i="5"/>
  <c r="Y1218" i="5"/>
  <c r="W752" i="5"/>
  <c r="Y751" i="5"/>
  <c r="AL1223" i="5"/>
  <c r="V1224" i="5"/>
  <c r="AL1067" i="5"/>
  <c r="V1068" i="5"/>
  <c r="AL1356" i="5"/>
  <c r="V1357" i="5"/>
  <c r="U1352" i="5"/>
  <c r="AB1352" i="5"/>
  <c r="AL754" i="5"/>
  <c r="AS754" i="5" s="1"/>
  <c r="V755" i="5"/>
  <c r="AL910" i="5"/>
  <c r="V911" i="5"/>
  <c r="AB1531" i="5"/>
  <c r="U1531" i="5"/>
  <c r="U1062" i="5"/>
  <c r="AB1062" i="5"/>
  <c r="W1354" i="5"/>
  <c r="Y1353" i="5"/>
  <c r="U1217" i="5"/>
  <c r="AB1217" i="5"/>
  <c r="V603" i="5"/>
  <c r="AL602" i="5"/>
  <c r="AW602" i="5" s="1"/>
  <c r="AB750" i="5"/>
  <c r="U750" i="5"/>
  <c r="W1533" i="5"/>
  <c r="Y1532" i="5"/>
  <c r="W1064" i="5"/>
  <c r="Y1063" i="5"/>
  <c r="AL1678" i="5"/>
  <c r="V1679" i="5"/>
  <c r="U127" i="5"/>
  <c r="AB127" i="5"/>
  <c r="AS128" i="5"/>
  <c r="AW128" i="5"/>
  <c r="W128" i="5"/>
  <c r="Y128" i="5" s="1"/>
  <c r="V129" i="5"/>
  <c r="AL129" i="5" s="1"/>
  <c r="AB283" i="5"/>
  <c r="U283" i="5"/>
  <c r="V285" i="5"/>
  <c r="AL285" i="5" s="1"/>
  <c r="Y284" i="5"/>
  <c r="U438" i="5"/>
  <c r="Y439" i="5"/>
  <c r="AB439" i="5" s="1"/>
  <c r="V440" i="5"/>
  <c r="AL440" i="5" s="1"/>
  <c r="V1535" i="5" l="1"/>
  <c r="AL1534" i="5"/>
  <c r="AS1533" i="5"/>
  <c r="AW1533" i="5"/>
  <c r="AZ1648" i="5"/>
  <c r="BB1648" i="5"/>
  <c r="BD1648" i="5" s="1"/>
  <c r="AS1356" i="5"/>
  <c r="AW1356" i="5"/>
  <c r="BA1648" i="5"/>
  <c r="AS1678" i="5"/>
  <c r="AW1678" i="5"/>
  <c r="AS910" i="5"/>
  <c r="AW910" i="5"/>
  <c r="U1675" i="5"/>
  <c r="AB1675" i="5"/>
  <c r="W1677" i="5"/>
  <c r="Y1676" i="5"/>
  <c r="AS1067" i="5"/>
  <c r="AW1067" i="5"/>
  <c r="AS1223" i="5"/>
  <c r="AW1223" i="5"/>
  <c r="AW754" i="5"/>
  <c r="AB599" i="5"/>
  <c r="U599" i="5"/>
  <c r="W601" i="5"/>
  <c r="Y600" i="5"/>
  <c r="AS602" i="5"/>
  <c r="AS440" i="5"/>
  <c r="AW440" i="5"/>
  <c r="AS285" i="5"/>
  <c r="AW285" i="5"/>
  <c r="AB1063" i="5"/>
  <c r="U1063" i="5"/>
  <c r="V604" i="5"/>
  <c r="AL603" i="5"/>
  <c r="AW603" i="5" s="1"/>
  <c r="AL1357" i="5"/>
  <c r="V1358" i="5"/>
  <c r="AB751" i="5"/>
  <c r="U751" i="5"/>
  <c r="W1065" i="5"/>
  <c r="Y1064" i="5"/>
  <c r="AB1353" i="5"/>
  <c r="U1353" i="5"/>
  <c r="AL755" i="5"/>
  <c r="AS755" i="5" s="1"/>
  <c r="V756" i="5"/>
  <c r="W753" i="5"/>
  <c r="Y752" i="5"/>
  <c r="U1532" i="5"/>
  <c r="AB1532" i="5"/>
  <c r="AL911" i="5"/>
  <c r="V912" i="5"/>
  <c r="AB1218" i="5"/>
  <c r="U1218" i="5"/>
  <c r="AL1679" i="5"/>
  <c r="V1680" i="5"/>
  <c r="W1355" i="5"/>
  <c r="Y1354" i="5"/>
  <c r="AL1224" i="5"/>
  <c r="V1225" i="5"/>
  <c r="W1534" i="5"/>
  <c r="Y1533" i="5"/>
  <c r="AL1068" i="5"/>
  <c r="V1069" i="5"/>
  <c r="W1220" i="5"/>
  <c r="Y1219" i="5"/>
  <c r="W129" i="5"/>
  <c r="Y129" i="5" s="1"/>
  <c r="AB128" i="5"/>
  <c r="AS129" i="5"/>
  <c r="AW129" i="5"/>
  <c r="U128" i="5"/>
  <c r="V130" i="5"/>
  <c r="AL130" i="5" s="1"/>
  <c r="Y440" i="5"/>
  <c r="AB440" i="5" s="1"/>
  <c r="V441" i="5"/>
  <c r="AL441" i="5" s="1"/>
  <c r="AB284" i="5"/>
  <c r="U284" i="5"/>
  <c r="U439" i="5"/>
  <c r="V286" i="5"/>
  <c r="AL286" i="5" s="1"/>
  <c r="Y285" i="5"/>
  <c r="AS1534" i="5" l="1"/>
  <c r="AW1534" i="5"/>
  <c r="V1536" i="5"/>
  <c r="AL1535" i="5"/>
  <c r="AS1357" i="5"/>
  <c r="AW1357" i="5"/>
  <c r="AS1679" i="5"/>
  <c r="AW1679" i="5"/>
  <c r="AS911" i="5"/>
  <c r="AW911" i="5"/>
  <c r="W1678" i="5"/>
  <c r="Y1677" i="5"/>
  <c r="AB1676" i="5"/>
  <c r="U1676" i="5"/>
  <c r="AS1068" i="5"/>
  <c r="AW1068" i="5"/>
  <c r="AS1224" i="5"/>
  <c r="AW1224" i="5"/>
  <c r="AW755" i="5"/>
  <c r="AB600" i="5"/>
  <c r="U600" i="5"/>
  <c r="W602" i="5"/>
  <c r="Y601" i="5"/>
  <c r="AS603" i="5"/>
  <c r="AS441" i="5"/>
  <c r="AW441" i="5"/>
  <c r="AS286" i="5"/>
  <c r="AW286" i="5"/>
  <c r="AL1069" i="5"/>
  <c r="V1070" i="5"/>
  <c r="W1356" i="5"/>
  <c r="Y1355" i="5"/>
  <c r="AL1680" i="5"/>
  <c r="V1681" i="5"/>
  <c r="AL912" i="5"/>
  <c r="V913" i="5"/>
  <c r="U752" i="5"/>
  <c r="AB752" i="5"/>
  <c r="W1066" i="5"/>
  <c r="Y1065" i="5"/>
  <c r="U1219" i="5"/>
  <c r="AB1219" i="5"/>
  <c r="AL1225" i="5"/>
  <c r="V1226" i="5"/>
  <c r="W754" i="5"/>
  <c r="Y753" i="5"/>
  <c r="V605" i="5"/>
  <c r="AL604" i="5"/>
  <c r="AW604" i="5" s="1"/>
  <c r="U1533" i="5"/>
  <c r="AB1533" i="5"/>
  <c r="AL1358" i="5"/>
  <c r="V1359" i="5"/>
  <c r="W1221" i="5"/>
  <c r="Y1220" i="5"/>
  <c r="W1535" i="5"/>
  <c r="Y1534" i="5"/>
  <c r="AB1354" i="5"/>
  <c r="U1354" i="5"/>
  <c r="AL756" i="5"/>
  <c r="AS756" i="5" s="1"/>
  <c r="V757" i="5"/>
  <c r="AB1064" i="5"/>
  <c r="U1064" i="5"/>
  <c r="U129" i="5"/>
  <c r="AB129" i="5"/>
  <c r="AS130" i="5"/>
  <c r="AW130" i="5"/>
  <c r="W130" i="5"/>
  <c r="Y130" i="5" s="1"/>
  <c r="V131" i="5"/>
  <c r="AL131" i="5" s="1"/>
  <c r="AB285" i="5"/>
  <c r="U285" i="5"/>
  <c r="V287" i="5"/>
  <c r="AL287" i="5" s="1"/>
  <c r="Y286" i="5"/>
  <c r="V442" i="5"/>
  <c r="AL442" i="5" s="1"/>
  <c r="Y441" i="5"/>
  <c r="AB441" i="5" s="1"/>
  <c r="U440" i="5"/>
  <c r="AW1535" i="5" l="1"/>
  <c r="AS1535" i="5"/>
  <c r="AL1536" i="5"/>
  <c r="V1537" i="5"/>
  <c r="AS1358" i="5"/>
  <c r="AW1358" i="5"/>
  <c r="AS1680" i="5"/>
  <c r="AW1680" i="5"/>
  <c r="AS912" i="5"/>
  <c r="AW912" i="5"/>
  <c r="AB1677" i="5"/>
  <c r="U1677" i="5"/>
  <c r="W1679" i="5"/>
  <c r="Y1678" i="5"/>
  <c r="AS1069" i="5"/>
  <c r="AW1069" i="5"/>
  <c r="AS1225" i="5"/>
  <c r="AW1225" i="5"/>
  <c r="AW756" i="5"/>
  <c r="U601" i="5"/>
  <c r="AB601" i="5"/>
  <c r="W603" i="5"/>
  <c r="Y602" i="5"/>
  <c r="AS604" i="5"/>
  <c r="AS442" i="5"/>
  <c r="AW442" i="5"/>
  <c r="AS287" i="5"/>
  <c r="AW287" i="5"/>
  <c r="U1534" i="5"/>
  <c r="AB1534" i="5"/>
  <c r="W755" i="5"/>
  <c r="Y754" i="5"/>
  <c r="W1357" i="5"/>
  <c r="Y1356" i="5"/>
  <c r="AL757" i="5"/>
  <c r="AS757" i="5" s="1"/>
  <c r="V758" i="5"/>
  <c r="W1536" i="5"/>
  <c r="Y1535" i="5"/>
  <c r="AL1359" i="5"/>
  <c r="V1360" i="5"/>
  <c r="AL1681" i="5"/>
  <c r="V1682" i="5"/>
  <c r="AL1226" i="5"/>
  <c r="V1227" i="5"/>
  <c r="AL913" i="5"/>
  <c r="V914" i="5"/>
  <c r="AL1070" i="5"/>
  <c r="V1071" i="5"/>
  <c r="AB1220" i="5"/>
  <c r="U1220" i="5"/>
  <c r="AB1065" i="5"/>
  <c r="U1065" i="5"/>
  <c r="W1222" i="5"/>
  <c r="Y1221" i="5"/>
  <c r="V606" i="5"/>
  <c r="AL605" i="5"/>
  <c r="AW605" i="5" s="1"/>
  <c r="AB753" i="5"/>
  <c r="U753" i="5"/>
  <c r="W1067" i="5"/>
  <c r="Y1066" i="5"/>
  <c r="AB1355" i="5"/>
  <c r="U1355" i="5"/>
  <c r="U130" i="5"/>
  <c r="AB130" i="5"/>
  <c r="AS131" i="5"/>
  <c r="AW131" i="5"/>
  <c r="W131" i="5"/>
  <c r="Y131" i="5" s="1"/>
  <c r="V132" i="5"/>
  <c r="AL132" i="5" s="1"/>
  <c r="U441" i="5"/>
  <c r="AB286" i="5"/>
  <c r="U286" i="5"/>
  <c r="V288" i="5"/>
  <c r="AL288" i="5" s="1"/>
  <c r="Y287" i="5"/>
  <c r="V443" i="5"/>
  <c r="AL443" i="5" s="1"/>
  <c r="Y442" i="5"/>
  <c r="AB442" i="5" s="1"/>
  <c r="V1538" i="5" l="1"/>
  <c r="AL1537" i="5"/>
  <c r="AS1536" i="5"/>
  <c r="AW1536" i="5"/>
  <c r="AS1359" i="5"/>
  <c r="AW1359" i="5"/>
  <c r="AS1681" i="5"/>
  <c r="AW1681" i="5"/>
  <c r="AS913" i="5"/>
  <c r="AW913" i="5"/>
  <c r="U1678" i="5"/>
  <c r="AB1678" i="5"/>
  <c r="W1680" i="5"/>
  <c r="Y1679" i="5"/>
  <c r="AS1070" i="5"/>
  <c r="AW1070" i="5"/>
  <c r="AS1226" i="5"/>
  <c r="AW1226" i="5"/>
  <c r="AW757" i="5"/>
  <c r="AB602" i="5"/>
  <c r="U602" i="5"/>
  <c r="W604" i="5"/>
  <c r="Y603" i="5"/>
  <c r="AS605" i="5"/>
  <c r="AS443" i="5"/>
  <c r="AW443" i="5"/>
  <c r="AS288" i="5"/>
  <c r="AW288" i="5"/>
  <c r="W1068" i="5"/>
  <c r="Y1067" i="5"/>
  <c r="W1537" i="5"/>
  <c r="Y1536" i="5"/>
  <c r="AB1356" i="5"/>
  <c r="U1356" i="5"/>
  <c r="U754" i="5"/>
  <c r="AB754" i="5"/>
  <c r="V607" i="5"/>
  <c r="AL606" i="5"/>
  <c r="AW606" i="5" s="1"/>
  <c r="AL1071" i="5"/>
  <c r="V1072" i="5"/>
  <c r="AL1682" i="5"/>
  <c r="V1683" i="5"/>
  <c r="AL1360" i="5"/>
  <c r="V1361" i="5"/>
  <c r="W1358" i="5"/>
  <c r="Y1357" i="5"/>
  <c r="W756" i="5"/>
  <c r="Y755" i="5"/>
  <c r="AL758" i="5"/>
  <c r="AS758" i="5" s="1"/>
  <c r="V759" i="5"/>
  <c r="U1221" i="5"/>
  <c r="AB1221" i="5"/>
  <c r="AL1227" i="5"/>
  <c r="V1228" i="5"/>
  <c r="AB1066" i="5"/>
  <c r="U1066" i="5"/>
  <c r="W1223" i="5"/>
  <c r="Y1222" i="5"/>
  <c r="AL914" i="5"/>
  <c r="V915" i="5"/>
  <c r="U1535" i="5"/>
  <c r="AB1535" i="5"/>
  <c r="U131" i="5"/>
  <c r="AB131" i="5"/>
  <c r="AS132" i="5"/>
  <c r="AW132" i="5"/>
  <c r="W132" i="5"/>
  <c r="Y132" i="5" s="1"/>
  <c r="AB132" i="5" s="1"/>
  <c r="V133" i="5"/>
  <c r="AL133" i="5" s="1"/>
  <c r="AB287" i="5"/>
  <c r="U287" i="5"/>
  <c r="V444" i="5"/>
  <c r="AL444" i="5" s="1"/>
  <c r="Y443" i="5"/>
  <c r="AB443" i="5" s="1"/>
  <c r="V289" i="5"/>
  <c r="AL289" i="5" s="1"/>
  <c r="Y288" i="5"/>
  <c r="U442" i="5"/>
  <c r="AS1537" i="5" l="1"/>
  <c r="AW1537" i="5"/>
  <c r="V1539" i="5"/>
  <c r="AL1538" i="5"/>
  <c r="AS1360" i="5"/>
  <c r="AW1360" i="5"/>
  <c r="AS1682" i="5"/>
  <c r="AW1682" i="5"/>
  <c r="AS914" i="5"/>
  <c r="AW914" i="5"/>
  <c r="AB1679" i="5"/>
  <c r="U1679" i="5"/>
  <c r="W1681" i="5"/>
  <c r="Y1680" i="5"/>
  <c r="AS1071" i="5"/>
  <c r="AW1071" i="5"/>
  <c r="AS1227" i="5"/>
  <c r="AW1227" i="5"/>
  <c r="AW758" i="5"/>
  <c r="AB603" i="5"/>
  <c r="U603" i="5"/>
  <c r="W605" i="5"/>
  <c r="Y604" i="5"/>
  <c r="AS606" i="5"/>
  <c r="AS444" i="5"/>
  <c r="AW444" i="5"/>
  <c r="AS289" i="5"/>
  <c r="AW289" i="5"/>
  <c r="AL1228" i="5"/>
  <c r="V1229" i="5"/>
  <c r="W757" i="5"/>
  <c r="Y756" i="5"/>
  <c r="AL1361" i="5"/>
  <c r="V1362" i="5"/>
  <c r="W1538" i="5"/>
  <c r="Y1537" i="5"/>
  <c r="AB1222" i="5"/>
  <c r="U1222" i="5"/>
  <c r="AL759" i="5"/>
  <c r="AS759" i="5" s="1"/>
  <c r="V760" i="5"/>
  <c r="AB1357" i="5"/>
  <c r="U1357" i="5"/>
  <c r="W1224" i="5"/>
  <c r="Y1223" i="5"/>
  <c r="W1359" i="5"/>
  <c r="Y1358" i="5"/>
  <c r="AL1072" i="5"/>
  <c r="V1073" i="5"/>
  <c r="U1067" i="5"/>
  <c r="AB1067" i="5"/>
  <c r="V608" i="5"/>
  <c r="AL607" i="5"/>
  <c r="AW607" i="5" s="1"/>
  <c r="AL915" i="5"/>
  <c r="V916" i="5"/>
  <c r="AB755" i="5"/>
  <c r="U755" i="5"/>
  <c r="AL1683" i="5"/>
  <c r="V1684" i="5"/>
  <c r="U1536" i="5"/>
  <c r="AB1536" i="5"/>
  <c r="W1069" i="5"/>
  <c r="Y1068" i="5"/>
  <c r="AS133" i="5"/>
  <c r="AW133" i="5"/>
  <c r="U132" i="5"/>
  <c r="W133" i="5"/>
  <c r="Y133" i="5" s="1"/>
  <c r="AB133" i="5" s="1"/>
  <c r="V134" i="5"/>
  <c r="AL134" i="5" s="1"/>
  <c r="AB288" i="5"/>
  <c r="U288" i="5"/>
  <c r="V290" i="5"/>
  <c r="AL290" i="5" s="1"/>
  <c r="Y289" i="5"/>
  <c r="U443" i="5"/>
  <c r="Y444" i="5"/>
  <c r="AB444" i="5" s="1"/>
  <c r="V445" i="5"/>
  <c r="AL445" i="5" s="1"/>
  <c r="AL1539" i="5" l="1"/>
  <c r="V1540" i="5"/>
  <c r="AS1538" i="5"/>
  <c r="AW1538" i="5"/>
  <c r="AS1361" i="5"/>
  <c r="AW1361" i="5"/>
  <c r="AS1683" i="5"/>
  <c r="AW1683" i="5"/>
  <c r="AS915" i="5"/>
  <c r="AW915" i="5"/>
  <c r="U1680" i="5"/>
  <c r="AB1680" i="5"/>
  <c r="W1682" i="5"/>
  <c r="Y1681" i="5"/>
  <c r="AS1072" i="5"/>
  <c r="AW1072" i="5"/>
  <c r="AS1228" i="5"/>
  <c r="AW1228" i="5"/>
  <c r="AW759" i="5"/>
  <c r="AB604" i="5"/>
  <c r="U604" i="5"/>
  <c r="W606" i="5"/>
  <c r="Y605" i="5"/>
  <c r="AS607" i="5"/>
  <c r="AS445" i="5"/>
  <c r="AW445" i="5"/>
  <c r="AS290" i="5"/>
  <c r="AW290" i="5"/>
  <c r="W1225" i="5"/>
  <c r="Y1224" i="5"/>
  <c r="U1537" i="5"/>
  <c r="AB1537" i="5"/>
  <c r="W758" i="5"/>
  <c r="Y757" i="5"/>
  <c r="AB1068" i="5"/>
  <c r="U1068" i="5"/>
  <c r="U1358" i="5"/>
  <c r="AB1358" i="5"/>
  <c r="W1539" i="5"/>
  <c r="Y1538" i="5"/>
  <c r="AL1362" i="5"/>
  <c r="V1363" i="5"/>
  <c r="W1070" i="5"/>
  <c r="Y1069" i="5"/>
  <c r="AL916" i="5"/>
  <c r="V917" i="5"/>
  <c r="AL1229" i="5"/>
  <c r="V1230" i="5"/>
  <c r="AL1684" i="5"/>
  <c r="V1685" i="5"/>
  <c r="V609" i="5"/>
  <c r="AL608" i="5"/>
  <c r="AW608" i="5" s="1"/>
  <c r="W1360" i="5"/>
  <c r="Y1359" i="5"/>
  <c r="AL1073" i="5"/>
  <c r="V1074" i="5"/>
  <c r="AB1223" i="5"/>
  <c r="U1223" i="5"/>
  <c r="AL760" i="5"/>
  <c r="AS760" i="5" s="1"/>
  <c r="V761" i="5"/>
  <c r="AB756" i="5"/>
  <c r="U756" i="5"/>
  <c r="AS134" i="5"/>
  <c r="AW134" i="5"/>
  <c r="W134" i="5"/>
  <c r="Y134" i="5" s="1"/>
  <c r="U133" i="5"/>
  <c r="V446" i="5"/>
  <c r="AL446" i="5" s="1"/>
  <c r="V135" i="5"/>
  <c r="AL135" i="5" s="1"/>
  <c r="Y445" i="5"/>
  <c r="AB445" i="5" s="1"/>
  <c r="U444" i="5"/>
  <c r="AB289" i="5"/>
  <c r="U289" i="5"/>
  <c r="V291" i="5"/>
  <c r="AL291" i="5" s="1"/>
  <c r="Y290" i="5"/>
  <c r="V1541" i="5" l="1"/>
  <c r="AL1540" i="5"/>
  <c r="AS1539" i="5"/>
  <c r="AW1539" i="5"/>
  <c r="AS1362" i="5"/>
  <c r="AW1362" i="5"/>
  <c r="AS1684" i="5"/>
  <c r="AW1684" i="5"/>
  <c r="AS916" i="5"/>
  <c r="AW916" i="5"/>
  <c r="U1681" i="5"/>
  <c r="AB1681" i="5"/>
  <c r="W1683" i="5"/>
  <c r="Y1682" i="5"/>
  <c r="AS1073" i="5"/>
  <c r="AW1073" i="5"/>
  <c r="AS1229" i="5"/>
  <c r="AW1229" i="5"/>
  <c r="AW760" i="5"/>
  <c r="AB605" i="5"/>
  <c r="U605" i="5"/>
  <c r="W607" i="5"/>
  <c r="Y606" i="5"/>
  <c r="AS608" i="5"/>
  <c r="AS446" i="5"/>
  <c r="AW446" i="5"/>
  <c r="AS291" i="5"/>
  <c r="AW291" i="5"/>
  <c r="W1361" i="5"/>
  <c r="Y1360" i="5"/>
  <c r="AL1230" i="5"/>
  <c r="V1231" i="5"/>
  <c r="AB1069" i="5"/>
  <c r="U1069" i="5"/>
  <c r="AL1074" i="5"/>
  <c r="V1075" i="5"/>
  <c r="AL1685" i="5"/>
  <c r="V1686" i="5"/>
  <c r="W1071" i="5"/>
  <c r="Y1070" i="5"/>
  <c r="U1538" i="5"/>
  <c r="AB1538" i="5"/>
  <c r="U757" i="5"/>
  <c r="AB757" i="5"/>
  <c r="U1224" i="5"/>
  <c r="AB1224" i="5"/>
  <c r="AL917" i="5"/>
  <c r="V918" i="5"/>
  <c r="W1540" i="5"/>
  <c r="Y1539" i="5"/>
  <c r="W759" i="5"/>
  <c r="Y758" i="5"/>
  <c r="W1226" i="5"/>
  <c r="Y1225" i="5"/>
  <c r="AL761" i="5"/>
  <c r="AS761" i="5" s="1"/>
  <c r="V762" i="5"/>
  <c r="U1359" i="5"/>
  <c r="AB1359" i="5"/>
  <c r="V610" i="5"/>
  <c r="AL609" i="5"/>
  <c r="AW609" i="5" s="1"/>
  <c r="AL1363" i="5"/>
  <c r="V1364" i="5"/>
  <c r="U134" i="5"/>
  <c r="AB134" i="5"/>
  <c r="AS135" i="5"/>
  <c r="AW135" i="5"/>
  <c r="W135" i="5"/>
  <c r="Y135" i="5" s="1"/>
  <c r="V136" i="5"/>
  <c r="AL136" i="5" s="1"/>
  <c r="AB290" i="5"/>
  <c r="U290" i="5"/>
  <c r="U445" i="5"/>
  <c r="Y446" i="5"/>
  <c r="AB446" i="5" s="1"/>
  <c r="V447" i="5"/>
  <c r="AL447" i="5" s="1"/>
  <c r="V292" i="5"/>
  <c r="AL292" i="5" s="1"/>
  <c r="Y291" i="5"/>
  <c r="AS1540" i="5" l="1"/>
  <c r="AW1540" i="5"/>
  <c r="V1542" i="5"/>
  <c r="AL1541" i="5"/>
  <c r="AS1363" i="5"/>
  <c r="AW1363" i="5"/>
  <c r="AS1685" i="5"/>
  <c r="AW1685" i="5"/>
  <c r="AS917" i="5"/>
  <c r="AW917" i="5"/>
  <c r="U1682" i="5"/>
  <c r="AB1682" i="5"/>
  <c r="W1684" i="5"/>
  <c r="Y1683" i="5"/>
  <c r="AS1074" i="5"/>
  <c r="AW1074" i="5"/>
  <c r="AS1230" i="5"/>
  <c r="AW1230" i="5"/>
  <c r="AW761" i="5"/>
  <c r="AB606" i="5"/>
  <c r="U606" i="5"/>
  <c r="W608" i="5"/>
  <c r="Y607" i="5"/>
  <c r="AS609" i="5"/>
  <c r="AS447" i="5"/>
  <c r="AW447" i="5"/>
  <c r="AS292" i="5"/>
  <c r="AW292" i="5"/>
  <c r="AB1225" i="5"/>
  <c r="U1225" i="5"/>
  <c r="AB1539" i="5"/>
  <c r="U1539" i="5"/>
  <c r="W1227" i="5"/>
  <c r="Y1226" i="5"/>
  <c r="W1541" i="5"/>
  <c r="Y1540" i="5"/>
  <c r="AL1686" i="5"/>
  <c r="V1687" i="5"/>
  <c r="AL610" i="5"/>
  <c r="AW610" i="5" s="1"/>
  <c r="V611" i="5"/>
  <c r="AB758" i="5"/>
  <c r="U758" i="5"/>
  <c r="AB1360" i="5"/>
  <c r="U1360" i="5"/>
  <c r="AL1364" i="5"/>
  <c r="V1365" i="5"/>
  <c r="AL762" i="5"/>
  <c r="AS762" i="5" s="1"/>
  <c r="V763" i="5"/>
  <c r="AL918" i="5"/>
  <c r="V919" i="5"/>
  <c r="U1070" i="5"/>
  <c r="AB1070" i="5"/>
  <c r="AL1075" i="5"/>
  <c r="V1076" i="5"/>
  <c r="AL1231" i="5"/>
  <c r="V1232" i="5"/>
  <c r="W760" i="5"/>
  <c r="Y759" i="5"/>
  <c r="W1072" i="5"/>
  <c r="Y1071" i="5"/>
  <c r="W1362" i="5"/>
  <c r="Y1361" i="5"/>
  <c r="U135" i="5"/>
  <c r="AB135" i="5"/>
  <c r="AS136" i="5"/>
  <c r="AW136" i="5"/>
  <c r="W136" i="5"/>
  <c r="Y136" i="5" s="1"/>
  <c r="V137" i="5"/>
  <c r="AL137" i="5" s="1"/>
  <c r="U291" i="5"/>
  <c r="AB291" i="5"/>
  <c r="Y447" i="5"/>
  <c r="AB447" i="5" s="1"/>
  <c r="V448" i="5"/>
  <c r="AL448" i="5" s="1"/>
  <c r="V293" i="5"/>
  <c r="AL293" i="5" s="1"/>
  <c r="Y292" i="5"/>
  <c r="U446" i="5"/>
  <c r="V1543" i="5" l="1"/>
  <c r="AL1542" i="5"/>
  <c r="AS1541" i="5"/>
  <c r="AW1541" i="5"/>
  <c r="AS1364" i="5"/>
  <c r="AW1364" i="5"/>
  <c r="AS1686" i="5"/>
  <c r="AW1686" i="5"/>
  <c r="AS918" i="5"/>
  <c r="AW918" i="5"/>
  <c r="U1683" i="5"/>
  <c r="AB1683" i="5"/>
  <c r="W1685" i="5"/>
  <c r="Y1684" i="5"/>
  <c r="AS1075" i="5"/>
  <c r="AW1075" i="5"/>
  <c r="AS1231" i="5"/>
  <c r="AW1231" i="5"/>
  <c r="AW762" i="5"/>
  <c r="AB607" i="5"/>
  <c r="U607" i="5"/>
  <c r="W609" i="5"/>
  <c r="Y608" i="5"/>
  <c r="AS610" i="5"/>
  <c r="AS448" i="5"/>
  <c r="AW448" i="5"/>
  <c r="AS293" i="5"/>
  <c r="AW293" i="5"/>
  <c r="W1073" i="5"/>
  <c r="Y1072" i="5"/>
  <c r="AL1232" i="5"/>
  <c r="V1233" i="5"/>
  <c r="V612" i="5"/>
  <c r="AL611" i="5"/>
  <c r="AW611" i="5" s="1"/>
  <c r="U1540" i="5"/>
  <c r="AB1540" i="5"/>
  <c r="U1361" i="5"/>
  <c r="AB1361" i="5"/>
  <c r="AB759" i="5"/>
  <c r="U759" i="5"/>
  <c r="AL1365" i="5"/>
  <c r="V1366" i="5"/>
  <c r="W1542" i="5"/>
  <c r="Y1541" i="5"/>
  <c r="W1363" i="5"/>
  <c r="Y1362" i="5"/>
  <c r="AL1687" i="5"/>
  <c r="V1688" i="5"/>
  <c r="W761" i="5"/>
  <c r="Y760" i="5"/>
  <c r="AL763" i="5"/>
  <c r="AS763" i="5" s="1"/>
  <c r="V764" i="5"/>
  <c r="AB1226" i="5"/>
  <c r="U1226" i="5"/>
  <c r="AB1071" i="5"/>
  <c r="U1071" i="5"/>
  <c r="AL1076" i="5"/>
  <c r="V1077" i="5"/>
  <c r="AL919" i="5"/>
  <c r="V920" i="5"/>
  <c r="W1228" i="5"/>
  <c r="Y1227" i="5"/>
  <c r="U136" i="5"/>
  <c r="AB136" i="5"/>
  <c r="AS137" i="5"/>
  <c r="AW137" i="5"/>
  <c r="W137" i="5"/>
  <c r="Y137" i="5" s="1"/>
  <c r="V138" i="5"/>
  <c r="AL138" i="5" s="1"/>
  <c r="V294" i="5"/>
  <c r="AL294" i="5" s="1"/>
  <c r="Y293" i="5"/>
  <c r="Y448" i="5"/>
  <c r="AB448" i="5" s="1"/>
  <c r="V449" i="5"/>
  <c r="AL449" i="5" s="1"/>
  <c r="U447" i="5"/>
  <c r="AB292" i="5"/>
  <c r="U292" i="5"/>
  <c r="AW1542" i="5" l="1"/>
  <c r="AS1542" i="5"/>
  <c r="AL1543" i="5"/>
  <c r="V1544" i="5"/>
  <c r="AS1365" i="5"/>
  <c r="AW1365" i="5"/>
  <c r="AS1687" i="5"/>
  <c r="AW1687" i="5"/>
  <c r="AS919" i="5"/>
  <c r="AW919" i="5"/>
  <c r="W1686" i="5"/>
  <c r="Y1685" i="5"/>
  <c r="U1684" i="5"/>
  <c r="AB1684" i="5"/>
  <c r="AS1076" i="5"/>
  <c r="AW1076" i="5"/>
  <c r="AS1232" i="5"/>
  <c r="AW1232" i="5"/>
  <c r="AW763" i="5"/>
  <c r="AB608" i="5"/>
  <c r="U608" i="5"/>
  <c r="W610" i="5"/>
  <c r="Y609" i="5"/>
  <c r="AS611" i="5"/>
  <c r="AS449" i="5"/>
  <c r="AW449" i="5"/>
  <c r="AS294" i="5"/>
  <c r="AW294" i="5"/>
  <c r="AL920" i="5"/>
  <c r="V921" i="5"/>
  <c r="AB760" i="5"/>
  <c r="U760" i="5"/>
  <c r="W1543" i="5"/>
  <c r="Y1542" i="5"/>
  <c r="AL1366" i="5"/>
  <c r="V1367" i="5"/>
  <c r="AL1233" i="5"/>
  <c r="V1234" i="5"/>
  <c r="U1227" i="5"/>
  <c r="AB1227" i="5"/>
  <c r="W762" i="5"/>
  <c r="Y761" i="5"/>
  <c r="AB1362" i="5"/>
  <c r="U1362" i="5"/>
  <c r="AL764" i="5"/>
  <c r="AS764" i="5" s="1"/>
  <c r="V765" i="5"/>
  <c r="W1364" i="5"/>
  <c r="Y1363" i="5"/>
  <c r="V613" i="5"/>
  <c r="AL612" i="5"/>
  <c r="AW612" i="5" s="1"/>
  <c r="AB1072" i="5"/>
  <c r="U1072" i="5"/>
  <c r="W1229" i="5"/>
  <c r="Y1228" i="5"/>
  <c r="AL1077" i="5"/>
  <c r="V1078" i="5"/>
  <c r="AL1688" i="5"/>
  <c r="V1689" i="5"/>
  <c r="AB1541" i="5"/>
  <c r="U1541" i="5"/>
  <c r="W1074" i="5"/>
  <c r="Y1073" i="5"/>
  <c r="U137" i="5"/>
  <c r="AB137" i="5"/>
  <c r="AS138" i="5"/>
  <c r="AW138" i="5"/>
  <c r="W138" i="5"/>
  <c r="Y138" i="5" s="1"/>
  <c r="V139" i="5"/>
  <c r="AL139" i="5" s="1"/>
  <c r="U448" i="5"/>
  <c r="AB293" i="5"/>
  <c r="U293" i="5"/>
  <c r="V295" i="5"/>
  <c r="AL295" i="5" s="1"/>
  <c r="Y294" i="5"/>
  <c r="V450" i="5"/>
  <c r="AL450" i="5" s="1"/>
  <c r="Y449" i="5"/>
  <c r="AB449" i="5" s="1"/>
  <c r="V1545" i="5" l="1"/>
  <c r="AL1544" i="5"/>
  <c r="AS1543" i="5"/>
  <c r="AW1543" i="5"/>
  <c r="AS1366" i="5"/>
  <c r="AW1366" i="5"/>
  <c r="AS1688" i="5"/>
  <c r="AW1688" i="5"/>
  <c r="AS920" i="5"/>
  <c r="AW920" i="5"/>
  <c r="W1687" i="5"/>
  <c r="Y1686" i="5"/>
  <c r="AB1685" i="5"/>
  <c r="U1685" i="5"/>
  <c r="AS1077" i="5"/>
  <c r="AW1077" i="5"/>
  <c r="AS1233" i="5"/>
  <c r="AW1233" i="5"/>
  <c r="AW764" i="5"/>
  <c r="AB609" i="5"/>
  <c r="U609" i="5"/>
  <c r="W611" i="5"/>
  <c r="Y610" i="5"/>
  <c r="AS612" i="5"/>
  <c r="AS450" i="5"/>
  <c r="AW450" i="5"/>
  <c r="AS295" i="5"/>
  <c r="AW295" i="5"/>
  <c r="AB1363" i="5"/>
  <c r="U1363" i="5"/>
  <c r="W763" i="5"/>
  <c r="Y762" i="5"/>
  <c r="AL1367" i="5"/>
  <c r="V1368" i="5"/>
  <c r="AB1073" i="5"/>
  <c r="U1073" i="5"/>
  <c r="AL1078" i="5"/>
  <c r="V1079" i="5"/>
  <c r="U1228" i="5"/>
  <c r="AB1228" i="5"/>
  <c r="W1365" i="5"/>
  <c r="Y1364" i="5"/>
  <c r="AL1689" i="5"/>
  <c r="V1690" i="5"/>
  <c r="W1230" i="5"/>
  <c r="Y1229" i="5"/>
  <c r="AL921" i="5"/>
  <c r="V922" i="5"/>
  <c r="W1075" i="5"/>
  <c r="Y1074" i="5"/>
  <c r="AB1542" i="5"/>
  <c r="U1542" i="5"/>
  <c r="V614" i="5"/>
  <c r="AL613" i="5"/>
  <c r="AW613" i="5" s="1"/>
  <c r="AL765" i="5"/>
  <c r="AS765" i="5" s="1"/>
  <c r="V766" i="5"/>
  <c r="U761" i="5"/>
  <c r="AB761" i="5"/>
  <c r="AL1234" i="5"/>
  <c r="V1235" i="5"/>
  <c r="W1544" i="5"/>
  <c r="Y1543" i="5"/>
  <c r="U138" i="5"/>
  <c r="AB138" i="5"/>
  <c r="AS139" i="5"/>
  <c r="AW139" i="5"/>
  <c r="W139" i="5"/>
  <c r="Y139" i="5" s="1"/>
  <c r="AB139" i="5" s="1"/>
  <c r="V140" i="5"/>
  <c r="AL140" i="5" s="1"/>
  <c r="U449" i="5"/>
  <c r="Y450" i="5"/>
  <c r="AB450" i="5" s="1"/>
  <c r="V451" i="5"/>
  <c r="AL451" i="5" s="1"/>
  <c r="AB294" i="5"/>
  <c r="U294" i="5"/>
  <c r="V296" i="5"/>
  <c r="AL296" i="5" s="1"/>
  <c r="Y295" i="5"/>
  <c r="AS1544" i="5" l="1"/>
  <c r="AW1544" i="5"/>
  <c r="V1546" i="5"/>
  <c r="AL1545" i="5"/>
  <c r="AS1367" i="5"/>
  <c r="AW1367" i="5"/>
  <c r="AS1689" i="5"/>
  <c r="AW1689" i="5"/>
  <c r="AS921" i="5"/>
  <c r="AW921" i="5"/>
  <c r="U1686" i="5"/>
  <c r="AB1686" i="5"/>
  <c r="W1688" i="5"/>
  <c r="Y1687" i="5"/>
  <c r="AS1078" i="5"/>
  <c r="AW1078" i="5"/>
  <c r="AS1234" i="5"/>
  <c r="AW1234" i="5"/>
  <c r="AW765" i="5"/>
  <c r="U610" i="5"/>
  <c r="AB610" i="5"/>
  <c r="W612" i="5"/>
  <c r="Y611" i="5"/>
  <c r="AS613" i="5"/>
  <c r="AS451" i="5"/>
  <c r="AW451" i="5"/>
  <c r="AS296" i="5"/>
  <c r="AW296" i="5"/>
  <c r="AL1235" i="5"/>
  <c r="V1236" i="5"/>
  <c r="AB1074" i="5"/>
  <c r="U1074" i="5"/>
  <c r="AB1229" i="5"/>
  <c r="U1229" i="5"/>
  <c r="AL1079" i="5"/>
  <c r="V1080" i="5"/>
  <c r="AB762" i="5"/>
  <c r="U762" i="5"/>
  <c r="AB1543" i="5"/>
  <c r="U1543" i="5"/>
  <c r="AL766" i="5"/>
  <c r="AS766" i="5" s="1"/>
  <c r="V767" i="5"/>
  <c r="V615" i="5"/>
  <c r="AL614" i="5"/>
  <c r="AW614" i="5" s="1"/>
  <c r="W1076" i="5"/>
  <c r="Y1075" i="5"/>
  <c r="W1231" i="5"/>
  <c r="Y1230" i="5"/>
  <c r="AB1364" i="5"/>
  <c r="U1364" i="5"/>
  <c r="W764" i="5"/>
  <c r="Y763" i="5"/>
  <c r="W1545" i="5"/>
  <c r="Y1544" i="5"/>
  <c r="AL922" i="5"/>
  <c r="V923" i="5"/>
  <c r="W1366" i="5"/>
  <c r="Y1365" i="5"/>
  <c r="AL1690" i="5"/>
  <c r="V1691" i="5"/>
  <c r="AL1368" i="5"/>
  <c r="V1369" i="5"/>
  <c r="AS140" i="5"/>
  <c r="AW140" i="5"/>
  <c r="W140" i="5"/>
  <c r="Y140" i="5" s="1"/>
  <c r="U139" i="5"/>
  <c r="V141" i="5"/>
  <c r="AL141" i="5" s="1"/>
  <c r="V452" i="5"/>
  <c r="AL452" i="5" s="1"/>
  <c r="Y451" i="5"/>
  <c r="AB451" i="5" s="1"/>
  <c r="AB295" i="5"/>
  <c r="U295" i="5"/>
  <c r="V297" i="5"/>
  <c r="AL297" i="5" s="1"/>
  <c r="Y296" i="5"/>
  <c r="U450" i="5"/>
  <c r="AS1545" i="5" l="1"/>
  <c r="AW1545" i="5"/>
  <c r="V1547" i="5"/>
  <c r="AL1546" i="5"/>
  <c r="AX1338" i="5"/>
  <c r="BB1338" i="5" s="1"/>
  <c r="BD1338" i="5" s="1"/>
  <c r="AS1368" i="5"/>
  <c r="AW1368" i="5"/>
  <c r="AS1690" i="5"/>
  <c r="AW1690" i="5"/>
  <c r="AS922" i="5"/>
  <c r="AW922" i="5"/>
  <c r="U1687" i="5"/>
  <c r="AB1687" i="5"/>
  <c r="W1689" i="5"/>
  <c r="Y1688" i="5"/>
  <c r="AS1079" i="5"/>
  <c r="AW1079" i="5"/>
  <c r="AS1235" i="5"/>
  <c r="AW1235" i="5"/>
  <c r="AW766" i="5"/>
  <c r="U611" i="5"/>
  <c r="AB611" i="5"/>
  <c r="W613" i="5"/>
  <c r="Y612" i="5"/>
  <c r="AS614" i="5"/>
  <c r="AS452" i="5"/>
  <c r="AW452" i="5"/>
  <c r="AS297" i="5"/>
  <c r="AW297" i="5"/>
  <c r="U1365" i="5"/>
  <c r="AB1365" i="5"/>
  <c r="AB763" i="5"/>
  <c r="U763" i="5"/>
  <c r="U1230" i="5"/>
  <c r="AB1230" i="5"/>
  <c r="AL767" i="5"/>
  <c r="AS767" i="5" s="1"/>
  <c r="V768" i="5"/>
  <c r="AL1369" i="5"/>
  <c r="V1370" i="5"/>
  <c r="AL1691" i="5"/>
  <c r="V1692" i="5"/>
  <c r="W1367" i="5"/>
  <c r="Y1366" i="5"/>
  <c r="W765" i="5"/>
  <c r="Y764" i="5"/>
  <c r="W1232" i="5"/>
  <c r="Y1231" i="5"/>
  <c r="U1544" i="5"/>
  <c r="AB1544" i="5"/>
  <c r="V616" i="5"/>
  <c r="AL615" i="5"/>
  <c r="AW615" i="5" s="1"/>
  <c r="AL1236" i="5"/>
  <c r="V1237" i="5"/>
  <c r="AL923" i="5"/>
  <c r="V924" i="5"/>
  <c r="U1075" i="5"/>
  <c r="AB1075" i="5"/>
  <c r="W1546" i="5"/>
  <c r="Y1545" i="5"/>
  <c r="W1077" i="5"/>
  <c r="Y1076" i="5"/>
  <c r="AL1080" i="5"/>
  <c r="V1081" i="5"/>
  <c r="U140" i="5"/>
  <c r="AB140" i="5"/>
  <c r="AS141" i="5"/>
  <c r="AW141" i="5"/>
  <c r="W141" i="5"/>
  <c r="Y141" i="5" s="1"/>
  <c r="V142" i="5"/>
  <c r="AL142" i="5" s="1"/>
  <c r="AB296" i="5"/>
  <c r="U296" i="5"/>
  <c r="U451" i="5"/>
  <c r="V453" i="5"/>
  <c r="AL453" i="5" s="1"/>
  <c r="Y452" i="5"/>
  <c r="AB452" i="5" s="1"/>
  <c r="V298" i="5"/>
  <c r="AL298" i="5" s="1"/>
  <c r="Y297" i="5"/>
  <c r="AS1546" i="5" l="1"/>
  <c r="AW1546" i="5"/>
  <c r="AL1547" i="5"/>
  <c r="V1548" i="5"/>
  <c r="AZ1338" i="5"/>
  <c r="BA1338" i="5" s="1"/>
  <c r="AS1369" i="5"/>
  <c r="AW1369" i="5"/>
  <c r="AS1691" i="5"/>
  <c r="AW1691" i="5"/>
  <c r="AS923" i="5"/>
  <c r="AW923" i="5"/>
  <c r="U1688" i="5"/>
  <c r="AB1688" i="5"/>
  <c r="W1690" i="5"/>
  <c r="Y1689" i="5"/>
  <c r="AS1080" i="5"/>
  <c r="AW1080" i="5"/>
  <c r="AS1236" i="5"/>
  <c r="AW1236" i="5"/>
  <c r="AW767" i="5"/>
  <c r="U612" i="5"/>
  <c r="AB612" i="5"/>
  <c r="W614" i="5"/>
  <c r="Y613" i="5"/>
  <c r="AS615" i="5"/>
  <c r="AS453" i="5"/>
  <c r="AW453" i="5"/>
  <c r="AS298" i="5"/>
  <c r="AW298" i="5"/>
  <c r="U1076" i="5"/>
  <c r="AB1076" i="5"/>
  <c r="W1233" i="5"/>
  <c r="Y1232" i="5"/>
  <c r="W1368" i="5"/>
  <c r="Y1367" i="5"/>
  <c r="W1078" i="5"/>
  <c r="Y1077" i="5"/>
  <c r="AL1237" i="5"/>
  <c r="V1238" i="5"/>
  <c r="V617" i="5"/>
  <c r="AL616" i="5"/>
  <c r="AW616" i="5" s="1"/>
  <c r="U764" i="5"/>
  <c r="AB764" i="5"/>
  <c r="AL1081" i="5"/>
  <c r="V1082" i="5"/>
  <c r="AL924" i="5"/>
  <c r="V925" i="5"/>
  <c r="W766" i="5"/>
  <c r="Y765" i="5"/>
  <c r="AL768" i="5"/>
  <c r="AS768" i="5" s="1"/>
  <c r="V769" i="5"/>
  <c r="AB1545" i="5"/>
  <c r="U1545" i="5"/>
  <c r="AL1692" i="5"/>
  <c r="V1693" i="5"/>
  <c r="W1547" i="5"/>
  <c r="Y1546" i="5"/>
  <c r="AB1231" i="5"/>
  <c r="U1231" i="5"/>
  <c r="U1366" i="5"/>
  <c r="AB1366" i="5"/>
  <c r="AL1370" i="5"/>
  <c r="V1371" i="5"/>
  <c r="U141" i="5"/>
  <c r="AB141" i="5"/>
  <c r="AS142" i="5"/>
  <c r="AW142" i="5"/>
  <c r="W142" i="5"/>
  <c r="Y142" i="5" s="1"/>
  <c r="V143" i="5"/>
  <c r="AL143" i="5" s="1"/>
  <c r="AB297" i="5"/>
  <c r="U297" i="5"/>
  <c r="U452" i="5"/>
  <c r="V454" i="5"/>
  <c r="AL454" i="5" s="1"/>
  <c r="Y453" i="5"/>
  <c r="AB453" i="5" s="1"/>
  <c r="V299" i="5"/>
  <c r="AL299" i="5" s="1"/>
  <c r="Y298" i="5"/>
  <c r="AL1548" i="5" l="1"/>
  <c r="V1549" i="5"/>
  <c r="AS1547" i="5"/>
  <c r="AW1547" i="5"/>
  <c r="AS1370" i="5"/>
  <c r="AW1370" i="5"/>
  <c r="AS1692" i="5"/>
  <c r="AW1692" i="5"/>
  <c r="AS924" i="5"/>
  <c r="AW924" i="5"/>
  <c r="AB1689" i="5"/>
  <c r="U1689" i="5"/>
  <c r="W1691" i="5"/>
  <c r="Y1690" i="5"/>
  <c r="AS1081" i="5"/>
  <c r="AW1081" i="5"/>
  <c r="AS1237" i="5"/>
  <c r="AW1237" i="5"/>
  <c r="AW768" i="5"/>
  <c r="AB613" i="5"/>
  <c r="U613" i="5"/>
  <c r="W615" i="5"/>
  <c r="Y614" i="5"/>
  <c r="AS616" i="5"/>
  <c r="AS454" i="5"/>
  <c r="AW454" i="5"/>
  <c r="AS299" i="5"/>
  <c r="AW299" i="5"/>
  <c r="U765" i="5"/>
  <c r="AB765" i="5"/>
  <c r="AL617" i="5"/>
  <c r="AW617" i="5" s="1"/>
  <c r="AB1077" i="5"/>
  <c r="U1077" i="5"/>
  <c r="AB1232" i="5"/>
  <c r="U1232" i="5"/>
  <c r="AL1693" i="5"/>
  <c r="V1694" i="5"/>
  <c r="W767" i="5"/>
  <c r="Y766" i="5"/>
  <c r="AL1082" i="5"/>
  <c r="V1083" i="5"/>
  <c r="W1079" i="5"/>
  <c r="Y1078" i="5"/>
  <c r="W1234" i="5"/>
  <c r="Y1233" i="5"/>
  <c r="AL1371" i="5"/>
  <c r="V1372" i="5"/>
  <c r="AL925" i="5"/>
  <c r="V926" i="5"/>
  <c r="AL1238" i="5"/>
  <c r="V1239" i="5"/>
  <c r="U1546" i="5"/>
  <c r="AB1546" i="5"/>
  <c r="AL769" i="5"/>
  <c r="AS769" i="5" s="1"/>
  <c r="V770" i="5"/>
  <c r="U1367" i="5"/>
  <c r="AB1367" i="5"/>
  <c r="W1548" i="5"/>
  <c r="Y1547" i="5"/>
  <c r="W1369" i="5"/>
  <c r="Y1368" i="5"/>
  <c r="U142" i="5"/>
  <c r="AB142" i="5"/>
  <c r="AS143" i="5"/>
  <c r="AW143" i="5"/>
  <c r="W143" i="5"/>
  <c r="Y143" i="5" s="1"/>
  <c r="V144" i="5"/>
  <c r="AL144" i="5" s="1"/>
  <c r="AB298" i="5"/>
  <c r="U298" i="5"/>
  <c r="V300" i="5"/>
  <c r="AL300" i="5" s="1"/>
  <c r="Y299" i="5"/>
  <c r="V455" i="5"/>
  <c r="AL455" i="5" s="1"/>
  <c r="Y454" i="5"/>
  <c r="AB454" i="5" s="1"/>
  <c r="U453" i="5"/>
  <c r="AL1549" i="5" l="1"/>
  <c r="V1550" i="5"/>
  <c r="AS1548" i="5"/>
  <c r="AW1548" i="5"/>
  <c r="AX587" i="5"/>
  <c r="BB587" i="5" s="1"/>
  <c r="BD587" i="5" s="1"/>
  <c r="BH473" i="5" s="1"/>
  <c r="AS1371" i="5"/>
  <c r="AW1371" i="5"/>
  <c r="AS1693" i="5"/>
  <c r="AW1693" i="5"/>
  <c r="AS925" i="5"/>
  <c r="AW925" i="5"/>
  <c r="AB1690" i="5"/>
  <c r="U1690" i="5"/>
  <c r="W1692" i="5"/>
  <c r="Y1691" i="5"/>
  <c r="AS1082" i="5"/>
  <c r="AW1082" i="5"/>
  <c r="AS1238" i="5"/>
  <c r="AW1238" i="5"/>
  <c r="AW769" i="5"/>
  <c r="AB614" i="5"/>
  <c r="U614" i="5"/>
  <c r="W616" i="5"/>
  <c r="Y615" i="5"/>
  <c r="AS617" i="5"/>
  <c r="AS455" i="5"/>
  <c r="AW455" i="5"/>
  <c r="AS300" i="5"/>
  <c r="AW300" i="5"/>
  <c r="AB1547" i="5"/>
  <c r="U1547" i="5"/>
  <c r="AL1239" i="5"/>
  <c r="V1240" i="5"/>
  <c r="W1235" i="5"/>
  <c r="Y1234" i="5"/>
  <c r="AL1083" i="5"/>
  <c r="V1084" i="5"/>
  <c r="W1549" i="5"/>
  <c r="Y1548" i="5"/>
  <c r="AL1372" i="5"/>
  <c r="V1373" i="5"/>
  <c r="AB1078" i="5"/>
  <c r="U1078" i="5"/>
  <c r="AL1694" i="5"/>
  <c r="V1695" i="5"/>
  <c r="AB1368" i="5"/>
  <c r="U1368" i="5"/>
  <c r="U766" i="5"/>
  <c r="AB766" i="5"/>
  <c r="AL926" i="5"/>
  <c r="V927" i="5"/>
  <c r="W1080" i="5"/>
  <c r="Y1079" i="5"/>
  <c r="W1370" i="5"/>
  <c r="Y1369" i="5"/>
  <c r="AL770" i="5"/>
  <c r="AS770" i="5" s="1"/>
  <c r="V771" i="5"/>
  <c r="U1233" i="5"/>
  <c r="AB1233" i="5"/>
  <c r="W768" i="5"/>
  <c r="Y767" i="5"/>
  <c r="U143" i="5"/>
  <c r="AB143" i="5"/>
  <c r="AS144" i="5"/>
  <c r="AW144" i="5"/>
  <c r="W144" i="5"/>
  <c r="Y144" i="5" s="1"/>
  <c r="V145" i="5"/>
  <c r="AL145" i="5" s="1"/>
  <c r="U454" i="5"/>
  <c r="V456" i="5"/>
  <c r="AL456" i="5" s="1"/>
  <c r="Y455" i="5"/>
  <c r="AB455" i="5" s="1"/>
  <c r="AB299" i="5"/>
  <c r="U299" i="5"/>
  <c r="V301" i="5"/>
  <c r="AL301" i="5" s="1"/>
  <c r="Y300" i="5"/>
  <c r="AL1550" i="5" l="1"/>
  <c r="V1551" i="5"/>
  <c r="AS1549" i="5"/>
  <c r="AW1549" i="5"/>
  <c r="AZ587" i="5"/>
  <c r="BA587" i="5" s="1"/>
  <c r="BI473" i="5" s="1"/>
  <c r="AS1372" i="5"/>
  <c r="AW1372" i="5"/>
  <c r="AS1694" i="5"/>
  <c r="AW1694" i="5"/>
  <c r="AS926" i="5"/>
  <c r="AW926" i="5"/>
  <c r="U1691" i="5"/>
  <c r="AB1691" i="5"/>
  <c r="W1693" i="5"/>
  <c r="Y1692" i="5"/>
  <c r="AS1083" i="5"/>
  <c r="AW1083" i="5"/>
  <c r="AS1239" i="5"/>
  <c r="AW1239" i="5"/>
  <c r="AW770" i="5"/>
  <c r="AB615" i="5"/>
  <c r="U615" i="5"/>
  <c r="W617" i="5"/>
  <c r="Y617" i="5" s="1"/>
  <c r="Y616" i="5"/>
  <c r="AS456" i="5"/>
  <c r="AW456" i="5"/>
  <c r="AS301" i="5"/>
  <c r="AW301" i="5"/>
  <c r="AL927" i="5"/>
  <c r="V928" i="5"/>
  <c r="AL1373" i="5"/>
  <c r="V1374" i="5"/>
  <c r="AL1240" i="5"/>
  <c r="V1241" i="5"/>
  <c r="AB1369" i="5"/>
  <c r="U1369" i="5"/>
  <c r="AB1234" i="5"/>
  <c r="U1234" i="5"/>
  <c r="U1079" i="5"/>
  <c r="AB1079" i="5"/>
  <c r="U1548" i="5"/>
  <c r="AB1548" i="5"/>
  <c r="AB767" i="5"/>
  <c r="U767" i="5"/>
  <c r="W1371" i="5"/>
  <c r="Y1370" i="5"/>
  <c r="W1236" i="5"/>
  <c r="Y1235" i="5"/>
  <c r="W769" i="5"/>
  <c r="Y768" i="5"/>
  <c r="AL771" i="5"/>
  <c r="AS771" i="5" s="1"/>
  <c r="V772" i="5"/>
  <c r="W1081" i="5"/>
  <c r="Y1080" i="5"/>
  <c r="AL1695" i="5"/>
  <c r="V1696" i="5"/>
  <c r="W1550" i="5"/>
  <c r="Y1549" i="5"/>
  <c r="AL1084" i="5"/>
  <c r="V1085" i="5"/>
  <c r="U144" i="5"/>
  <c r="AB144" i="5"/>
  <c r="AS145" i="5"/>
  <c r="AW145" i="5"/>
  <c r="W145" i="5"/>
  <c r="Y145" i="5" s="1"/>
  <c r="V146" i="5"/>
  <c r="AL146" i="5" s="1"/>
  <c r="AB300" i="5"/>
  <c r="U300" i="5"/>
  <c r="V302" i="5"/>
  <c r="AL302" i="5" s="1"/>
  <c r="Y301" i="5"/>
  <c r="U455" i="5"/>
  <c r="V457" i="5"/>
  <c r="AL457" i="5" s="1"/>
  <c r="Y456" i="5"/>
  <c r="AB456" i="5" s="1"/>
  <c r="BG473" i="5" l="1"/>
  <c r="AL1551" i="5"/>
  <c r="V1552" i="5"/>
  <c r="AS1550" i="5"/>
  <c r="AW1550" i="5"/>
  <c r="AS1373" i="5"/>
  <c r="AW1373" i="5"/>
  <c r="AS1695" i="5"/>
  <c r="AW1695" i="5"/>
  <c r="AS927" i="5"/>
  <c r="AW927" i="5"/>
  <c r="U1692" i="5"/>
  <c r="AB1692" i="5"/>
  <c r="W1694" i="5"/>
  <c r="Y1693" i="5"/>
  <c r="AS1084" i="5"/>
  <c r="AW1084" i="5"/>
  <c r="AS1240" i="5"/>
  <c r="AW1240" i="5"/>
  <c r="AW771" i="5"/>
  <c r="U616" i="5"/>
  <c r="AB616" i="5"/>
  <c r="U617" i="5"/>
  <c r="AB617" i="5"/>
  <c r="AS457" i="5"/>
  <c r="AW457" i="5"/>
  <c r="AS302" i="5"/>
  <c r="AW302" i="5"/>
  <c r="AL1696" i="5"/>
  <c r="V1697" i="5"/>
  <c r="AL772" i="5"/>
  <c r="AS772" i="5" s="1"/>
  <c r="V773" i="5"/>
  <c r="W770" i="5"/>
  <c r="Y769" i="5"/>
  <c r="W1372" i="5"/>
  <c r="Y1371" i="5"/>
  <c r="AB1549" i="5"/>
  <c r="U1549" i="5"/>
  <c r="U1235" i="5"/>
  <c r="AB1235" i="5"/>
  <c r="AL1374" i="5"/>
  <c r="V1375" i="5"/>
  <c r="W1551" i="5"/>
  <c r="Y1550" i="5"/>
  <c r="AB1080" i="5"/>
  <c r="U1080" i="5"/>
  <c r="W1237" i="5"/>
  <c r="Y1236" i="5"/>
  <c r="AL1241" i="5"/>
  <c r="V1242" i="5"/>
  <c r="AL1085" i="5"/>
  <c r="V1086" i="5"/>
  <c r="W1082" i="5"/>
  <c r="Y1081" i="5"/>
  <c r="U768" i="5"/>
  <c r="AB768" i="5"/>
  <c r="AB1370" i="5"/>
  <c r="U1370" i="5"/>
  <c r="AL928" i="5"/>
  <c r="V929" i="5"/>
  <c r="U145" i="5"/>
  <c r="AB145" i="5"/>
  <c r="AS146" i="5"/>
  <c r="AW146" i="5"/>
  <c r="W146" i="5"/>
  <c r="Y146" i="5" s="1"/>
  <c r="AB146" i="5" s="1"/>
  <c r="V147" i="5"/>
  <c r="AL147" i="5" s="1"/>
  <c r="U456" i="5"/>
  <c r="V458" i="5"/>
  <c r="AL458" i="5" s="1"/>
  <c r="Y457" i="5"/>
  <c r="AB457" i="5" s="1"/>
  <c r="AB301" i="5"/>
  <c r="U301" i="5"/>
  <c r="V303" i="5"/>
  <c r="AL303" i="5" s="1"/>
  <c r="Y302" i="5"/>
  <c r="AS1551" i="5" l="1"/>
  <c r="AW1551" i="5"/>
  <c r="AL1552" i="5"/>
  <c r="V1553" i="5"/>
  <c r="AS1374" i="5"/>
  <c r="AW1374" i="5"/>
  <c r="AS1696" i="5"/>
  <c r="AW1696" i="5"/>
  <c r="AS928" i="5"/>
  <c r="AW928" i="5"/>
  <c r="U1693" i="5"/>
  <c r="AB1693" i="5"/>
  <c r="W1695" i="5"/>
  <c r="Y1694" i="5"/>
  <c r="AS1085" i="5"/>
  <c r="AW1085" i="5"/>
  <c r="AS1241" i="5"/>
  <c r="AW1241" i="5"/>
  <c r="AW772" i="5"/>
  <c r="AS458" i="5"/>
  <c r="AW458" i="5"/>
  <c r="AS303" i="5"/>
  <c r="AW303" i="5"/>
  <c r="U1081" i="5"/>
  <c r="AB1081" i="5"/>
  <c r="V1243" i="5"/>
  <c r="AL1243" i="5" s="1"/>
  <c r="AL1242" i="5"/>
  <c r="AL1375" i="5"/>
  <c r="V1376" i="5"/>
  <c r="AB769" i="5"/>
  <c r="U769" i="5"/>
  <c r="W1083" i="5"/>
  <c r="Y1082" i="5"/>
  <c r="AL1086" i="5"/>
  <c r="V1087" i="5"/>
  <c r="AL1087" i="5" s="1"/>
  <c r="U1550" i="5"/>
  <c r="AB1550" i="5"/>
  <c r="W771" i="5"/>
  <c r="Y770" i="5"/>
  <c r="AL929" i="5"/>
  <c r="V930" i="5"/>
  <c r="AL930" i="5" s="1"/>
  <c r="AB1236" i="5"/>
  <c r="U1236" i="5"/>
  <c r="W1552" i="5"/>
  <c r="Y1551" i="5"/>
  <c r="U1371" i="5"/>
  <c r="AB1371" i="5"/>
  <c r="AL1697" i="5"/>
  <c r="V1698" i="5"/>
  <c r="W1238" i="5"/>
  <c r="Y1237" i="5"/>
  <c r="W1373" i="5"/>
  <c r="Y1372" i="5"/>
  <c r="AL773" i="5"/>
  <c r="AS773" i="5" s="1"/>
  <c r="V774" i="5"/>
  <c r="AS147" i="5"/>
  <c r="AW147" i="5"/>
  <c r="W147" i="5"/>
  <c r="Y147" i="5" s="1"/>
  <c r="U146" i="5"/>
  <c r="V148" i="5"/>
  <c r="AL148" i="5" s="1"/>
  <c r="AB302" i="5"/>
  <c r="U302" i="5"/>
  <c r="V304" i="5"/>
  <c r="AL304" i="5" s="1"/>
  <c r="Y303" i="5"/>
  <c r="U457" i="5"/>
  <c r="V459" i="5"/>
  <c r="AL459" i="5" s="1"/>
  <c r="Y458" i="5"/>
  <c r="AB458" i="5" s="1"/>
  <c r="V1554" i="5" l="1"/>
  <c r="AL1554" i="5" s="1"/>
  <c r="AW1554" i="5" s="1"/>
  <c r="AL1553" i="5"/>
  <c r="AW1553" i="5" s="1"/>
  <c r="AS1552" i="5"/>
  <c r="AW1552" i="5"/>
  <c r="AS1375" i="5"/>
  <c r="AW1375" i="5"/>
  <c r="AS1697" i="5"/>
  <c r="AW1697" i="5"/>
  <c r="AS930" i="5"/>
  <c r="AW930" i="5"/>
  <c r="AS929" i="5"/>
  <c r="AW929" i="5"/>
  <c r="AB1694" i="5"/>
  <c r="U1694" i="5"/>
  <c r="W1696" i="5"/>
  <c r="Y1695" i="5"/>
  <c r="AS1087" i="5"/>
  <c r="AW1087" i="5"/>
  <c r="AS1086" i="5"/>
  <c r="AW1086" i="5"/>
  <c r="AS1242" i="5"/>
  <c r="AW1242" i="5"/>
  <c r="AS1243" i="5"/>
  <c r="AW1243" i="5"/>
  <c r="AW773" i="5"/>
  <c r="AS459" i="5"/>
  <c r="AW459" i="5"/>
  <c r="AS304" i="5"/>
  <c r="AW304" i="5"/>
  <c r="AB1372" i="5"/>
  <c r="U1372" i="5"/>
  <c r="AB1082" i="5"/>
  <c r="U1082" i="5"/>
  <c r="W1374" i="5"/>
  <c r="Y1373" i="5"/>
  <c r="AL1698" i="5"/>
  <c r="V1699" i="5"/>
  <c r="AB1551" i="5"/>
  <c r="U1551" i="5"/>
  <c r="AB770" i="5"/>
  <c r="U770" i="5"/>
  <c r="W1084" i="5"/>
  <c r="Y1083" i="5"/>
  <c r="AL1376" i="5"/>
  <c r="V1377" i="5"/>
  <c r="AL774" i="5"/>
  <c r="AS774" i="5" s="1"/>
  <c r="V775" i="5"/>
  <c r="AB1237" i="5"/>
  <c r="U1237" i="5"/>
  <c r="W1553" i="5"/>
  <c r="Y1552" i="5"/>
  <c r="W772" i="5"/>
  <c r="Y771" i="5"/>
  <c r="W1239" i="5"/>
  <c r="Y1238" i="5"/>
  <c r="W148" i="5"/>
  <c r="Y148" i="5" s="1"/>
  <c r="AB147" i="5"/>
  <c r="AS148" i="5"/>
  <c r="AW148" i="5"/>
  <c r="U147" i="5"/>
  <c r="V149" i="5"/>
  <c r="AL149" i="5" s="1"/>
  <c r="U458" i="5"/>
  <c r="AB303" i="5"/>
  <c r="U303" i="5"/>
  <c r="V460" i="5"/>
  <c r="AL460" i="5" s="1"/>
  <c r="Y459" i="5"/>
  <c r="AB459" i="5" s="1"/>
  <c r="V305" i="5"/>
  <c r="AL305" i="5" s="1"/>
  <c r="Y304" i="5"/>
  <c r="AX1524" i="5" l="1"/>
  <c r="AZ1524" i="5" s="1"/>
  <c r="AX1057" i="5"/>
  <c r="BB1057" i="5" s="1"/>
  <c r="BD1057" i="5" s="1"/>
  <c r="BH942" i="5" s="1"/>
  <c r="AX1213" i="5"/>
  <c r="BB1213" i="5" s="1"/>
  <c r="BD1213" i="5" s="1"/>
  <c r="BH1098" i="5" s="1"/>
  <c r="AX900" i="5"/>
  <c r="BB900" i="5" s="1"/>
  <c r="BD900" i="5" s="1"/>
  <c r="BH786" i="5" s="1"/>
  <c r="AS1376" i="5"/>
  <c r="AW1376" i="5"/>
  <c r="AS1698" i="5"/>
  <c r="AW1698" i="5"/>
  <c r="U1695" i="5"/>
  <c r="AB1695" i="5"/>
  <c r="W1697" i="5"/>
  <c r="Y1696" i="5"/>
  <c r="AW774" i="5"/>
  <c r="AS460" i="5"/>
  <c r="AW460" i="5"/>
  <c r="AS305" i="5"/>
  <c r="AW305" i="5"/>
  <c r="W773" i="5"/>
  <c r="Y772" i="5"/>
  <c r="W1085" i="5"/>
  <c r="Y1084" i="5"/>
  <c r="AB1373" i="5"/>
  <c r="U1373" i="5"/>
  <c r="AB1238" i="5"/>
  <c r="U1238" i="5"/>
  <c r="U1552" i="5"/>
  <c r="AB1552" i="5"/>
  <c r="AL775" i="5"/>
  <c r="AS775" i="5" s="1"/>
  <c r="AL1377" i="5"/>
  <c r="V1378" i="5"/>
  <c r="W1375" i="5"/>
  <c r="Y1374" i="5"/>
  <c r="AL1699" i="5"/>
  <c r="V1700" i="5"/>
  <c r="W1240" i="5"/>
  <c r="Y1239" i="5"/>
  <c r="W1554" i="5"/>
  <c r="Y1554" i="5" s="1"/>
  <c r="Y1553" i="5"/>
  <c r="AB771" i="5"/>
  <c r="U771" i="5"/>
  <c r="AB1083" i="5"/>
  <c r="U1083" i="5"/>
  <c r="U148" i="5"/>
  <c r="AB148" i="5"/>
  <c r="AS149" i="5"/>
  <c r="AW149" i="5"/>
  <c r="W149" i="5"/>
  <c r="Y149" i="5" s="1"/>
  <c r="V150" i="5"/>
  <c r="AL150" i="5" s="1"/>
  <c r="Y460" i="5"/>
  <c r="AB460" i="5" s="1"/>
  <c r="V461" i="5"/>
  <c r="AL461" i="5" s="1"/>
  <c r="U459" i="5"/>
  <c r="AB304" i="5"/>
  <c r="U304" i="5"/>
  <c r="V306" i="5"/>
  <c r="AL306" i="5" s="1"/>
  <c r="Y305" i="5"/>
  <c r="BB1524" i="5" l="1"/>
  <c r="BD1524" i="5" s="1"/>
  <c r="BH1409" i="5" s="1"/>
  <c r="BA1524" i="5"/>
  <c r="BI1409" i="5" s="1"/>
  <c r="BG1409" i="5"/>
  <c r="AZ1213" i="5"/>
  <c r="BG1098" i="5" s="1"/>
  <c r="AZ1057" i="5"/>
  <c r="BA1057" i="5" s="1"/>
  <c r="BI942" i="5" s="1"/>
  <c r="AZ900" i="5"/>
  <c r="BA900" i="5" s="1"/>
  <c r="BI786" i="5" s="1"/>
  <c r="AS1377" i="5"/>
  <c r="AW1377" i="5"/>
  <c r="AS1699" i="5"/>
  <c r="AW1699" i="5"/>
  <c r="U1696" i="5"/>
  <c r="AB1696" i="5"/>
  <c r="W1698" i="5"/>
  <c r="Y1697" i="5"/>
  <c r="AW775" i="5"/>
  <c r="AS461" i="5"/>
  <c r="AW461" i="5"/>
  <c r="AS306" i="5"/>
  <c r="AW306" i="5"/>
  <c r="AB1239" i="5"/>
  <c r="U1239" i="5"/>
  <c r="U1084" i="5"/>
  <c r="AB1084" i="5"/>
  <c r="W1241" i="5"/>
  <c r="Y1240" i="5"/>
  <c r="AB1374" i="5"/>
  <c r="U1374" i="5"/>
  <c r="W1086" i="5"/>
  <c r="Y1085" i="5"/>
  <c r="U772" i="5"/>
  <c r="AB772" i="5"/>
  <c r="AB1553" i="5"/>
  <c r="W1376" i="5"/>
  <c r="Y1375" i="5"/>
  <c r="AL1378" i="5"/>
  <c r="V1379" i="5"/>
  <c r="AB1554" i="5"/>
  <c r="AL1700" i="5"/>
  <c r="V1701" i="5"/>
  <c r="W774" i="5"/>
  <c r="Y773" i="5"/>
  <c r="U149" i="5"/>
  <c r="AB149" i="5"/>
  <c r="AS150" i="5"/>
  <c r="AW150" i="5"/>
  <c r="W150" i="5"/>
  <c r="W151" i="5" s="1"/>
  <c r="V151" i="5"/>
  <c r="AL151" i="5" s="1"/>
  <c r="AB305" i="5"/>
  <c r="U305" i="5"/>
  <c r="V307" i="5"/>
  <c r="AL307" i="5" s="1"/>
  <c r="Y306" i="5"/>
  <c r="V462" i="5"/>
  <c r="AL462" i="5" s="1"/>
  <c r="Y461" i="5"/>
  <c r="AB461" i="5" s="1"/>
  <c r="U460" i="5"/>
  <c r="BG786" i="5" l="1"/>
  <c r="BG942" i="5"/>
  <c r="BA1213" i="5"/>
  <c r="BI1098" i="5" s="1"/>
  <c r="AX745" i="5"/>
  <c r="BB745" i="5" s="1"/>
  <c r="BD745" i="5" s="1"/>
  <c r="BH631" i="5" s="1"/>
  <c r="AS1378" i="5"/>
  <c r="AW1378" i="5"/>
  <c r="AS1700" i="5"/>
  <c r="AW1700" i="5"/>
  <c r="W1699" i="5"/>
  <c r="Y1698" i="5"/>
  <c r="AB1697" i="5"/>
  <c r="U1697" i="5"/>
  <c r="AS462" i="5"/>
  <c r="AW462" i="5"/>
  <c r="AX432" i="5" s="1"/>
  <c r="AS307" i="5"/>
  <c r="AW307" i="5"/>
  <c r="AX277" i="5" s="1"/>
  <c r="U773" i="5"/>
  <c r="AB773" i="5"/>
  <c r="AL1379" i="5"/>
  <c r="V1380" i="5"/>
  <c r="W775" i="5"/>
  <c r="Y775" i="5" s="1"/>
  <c r="Y774" i="5"/>
  <c r="AB1240" i="5"/>
  <c r="U1240" i="5"/>
  <c r="AB1375" i="5"/>
  <c r="U1375" i="5"/>
  <c r="AB1085" i="5"/>
  <c r="U1085" i="5"/>
  <c r="AL1701" i="5"/>
  <c r="V1702" i="5"/>
  <c r="W1377" i="5"/>
  <c r="Y1376" i="5"/>
  <c r="W1087" i="5"/>
  <c r="Y1087" i="5" s="1"/>
  <c r="Y1086" i="5"/>
  <c r="W1242" i="5"/>
  <c r="Y1241" i="5"/>
  <c r="AS151" i="5"/>
  <c r="AW151" i="5"/>
  <c r="AX121" i="5" s="1"/>
  <c r="Y150" i="5"/>
  <c r="Y307" i="5"/>
  <c r="AB307" i="5" s="1"/>
  <c r="Y462" i="5"/>
  <c r="AB462" i="5" s="1"/>
  <c r="U461" i="5"/>
  <c r="AB306" i="5"/>
  <c r="U306" i="5"/>
  <c r="AZ432" i="5" l="1"/>
  <c r="BG318" i="5" s="1"/>
  <c r="BB432" i="5"/>
  <c r="BD432" i="5" s="1"/>
  <c r="BH318" i="5" s="1"/>
  <c r="AZ745" i="5"/>
  <c r="AS1379" i="5"/>
  <c r="AW1379" i="5"/>
  <c r="AZ277" i="5"/>
  <c r="BA277" i="5" s="1"/>
  <c r="BI162" i="5" s="1"/>
  <c r="BB277" i="5"/>
  <c r="BD277" i="5" s="1"/>
  <c r="BH162" i="5" s="1"/>
  <c r="AZ121" i="5"/>
  <c r="BB121" i="5"/>
  <c r="BD121" i="5" s="1"/>
  <c r="BH6" i="5" s="1"/>
  <c r="AS1701" i="5"/>
  <c r="AW1701" i="5"/>
  <c r="AB1698" i="5"/>
  <c r="U1698" i="5"/>
  <c r="W1700" i="5"/>
  <c r="Y1699" i="5"/>
  <c r="U1376" i="5"/>
  <c r="AB1376" i="5"/>
  <c r="AL1380" i="5"/>
  <c r="V1381" i="5"/>
  <c r="U1241" i="5"/>
  <c r="AB1241" i="5"/>
  <c r="W1243" i="5"/>
  <c r="Y1243" i="5" s="1"/>
  <c r="U1243" i="5" s="1"/>
  <c r="Y1242" i="5"/>
  <c r="W1378" i="5"/>
  <c r="Y1377" i="5"/>
  <c r="U774" i="5"/>
  <c r="AB774" i="5"/>
  <c r="AB1086" i="5"/>
  <c r="U1086" i="5"/>
  <c r="U775" i="5"/>
  <c r="AB775" i="5"/>
  <c r="AB1087" i="5"/>
  <c r="U1087" i="5"/>
  <c r="AL1702" i="5"/>
  <c r="V1703" i="5"/>
  <c r="Y151" i="5"/>
  <c r="AB151" i="5" s="1"/>
  <c r="AB150" i="5"/>
  <c r="U150" i="5"/>
  <c r="U307" i="5"/>
  <c r="U462" i="5"/>
  <c r="BG162" i="5" l="1"/>
  <c r="BA432" i="5"/>
  <c r="BI318" i="5" s="1"/>
  <c r="BA745" i="5"/>
  <c r="BI631" i="5" s="1"/>
  <c r="BG631" i="5"/>
  <c r="AS1380" i="5"/>
  <c r="AW1380" i="5"/>
  <c r="BA121" i="5"/>
  <c r="BI6" i="5" s="1"/>
  <c r="BG6" i="5"/>
  <c r="AS1702" i="5"/>
  <c r="AW1702" i="5"/>
  <c r="U1699" i="5"/>
  <c r="AB1699" i="5"/>
  <c r="W1701" i="5"/>
  <c r="Y1700" i="5"/>
  <c r="AL1381" i="5"/>
  <c r="V1382" i="5"/>
  <c r="AL1703" i="5"/>
  <c r="V1704" i="5"/>
  <c r="U1377" i="5"/>
  <c r="AB1377" i="5"/>
  <c r="W1379" i="5"/>
  <c r="Y1378" i="5"/>
  <c r="AB1242" i="5"/>
  <c r="U1242" i="5"/>
  <c r="U151" i="5"/>
  <c r="AF794" i="5"/>
  <c r="AS1381" i="5" l="1"/>
  <c r="AW1381" i="5"/>
  <c r="AS1703" i="5"/>
  <c r="AW1703" i="5"/>
  <c r="U1700" i="5"/>
  <c r="AB1700" i="5"/>
  <c r="W1702" i="5"/>
  <c r="Y1701" i="5"/>
  <c r="U1378" i="5"/>
  <c r="AB1378" i="5"/>
  <c r="W1380" i="5"/>
  <c r="Y1379" i="5"/>
  <c r="AL1382" i="5"/>
  <c r="V1383" i="5"/>
  <c r="AL1704" i="5"/>
  <c r="V1705" i="5"/>
  <c r="AE794" i="5"/>
  <c r="D800" i="5" s="1"/>
  <c r="AS1382" i="5" l="1"/>
  <c r="AW1382" i="5"/>
  <c r="AS1704" i="5"/>
  <c r="AW1704" i="5"/>
  <c r="AB1701" i="5"/>
  <c r="U1701" i="5"/>
  <c r="W1703" i="5"/>
  <c r="Y1702" i="5"/>
  <c r="W782" i="5"/>
  <c r="AB1379" i="5"/>
  <c r="U1379" i="5"/>
  <c r="AL1383" i="5"/>
  <c r="V1384" i="5"/>
  <c r="AL1705" i="5"/>
  <c r="V1706" i="5"/>
  <c r="W1381" i="5"/>
  <c r="Y1380" i="5"/>
  <c r="AS1383" i="5" l="1"/>
  <c r="AW1383" i="5"/>
  <c r="AS1705" i="5"/>
  <c r="AW1705" i="5"/>
  <c r="AB1702" i="5"/>
  <c r="U1702" i="5"/>
  <c r="W1704" i="5"/>
  <c r="Y1703" i="5"/>
  <c r="Y782" i="5"/>
  <c r="AB782" i="5" s="1"/>
  <c r="W783" i="5"/>
  <c r="W784" i="5" s="1"/>
  <c r="U1380" i="5"/>
  <c r="AB1380" i="5"/>
  <c r="W1382" i="5"/>
  <c r="Y1381" i="5"/>
  <c r="AL1384" i="5"/>
  <c r="V1385" i="5"/>
  <c r="AL1706" i="5"/>
  <c r="V1707" i="5"/>
  <c r="AS1384" i="5" l="1"/>
  <c r="AW1384" i="5"/>
  <c r="U782" i="5"/>
  <c r="AS1706" i="5"/>
  <c r="AW1706" i="5"/>
  <c r="U1703" i="5"/>
  <c r="AB1703" i="5"/>
  <c r="W1705" i="5"/>
  <c r="Y1704" i="5"/>
  <c r="Y783" i="5"/>
  <c r="U783" i="5" s="1"/>
  <c r="AB1381" i="5"/>
  <c r="U1381" i="5"/>
  <c r="AL1385" i="5"/>
  <c r="V1386" i="5"/>
  <c r="AL1707" i="5"/>
  <c r="V1708" i="5"/>
  <c r="W1383" i="5"/>
  <c r="Y1382" i="5"/>
  <c r="Y784" i="5"/>
  <c r="W785" i="5"/>
  <c r="AS1385" i="5" l="1"/>
  <c r="AW1385" i="5"/>
  <c r="AS1707" i="5"/>
  <c r="AW1707" i="5"/>
  <c r="U1704" i="5"/>
  <c r="AB1704" i="5"/>
  <c r="W1706" i="5"/>
  <c r="Y1705" i="5"/>
  <c r="AB783" i="5"/>
  <c r="AL1386" i="5"/>
  <c r="V1387" i="5"/>
  <c r="AL1708" i="5"/>
  <c r="AB1382" i="5"/>
  <c r="U1382" i="5"/>
  <c r="W1384" i="5"/>
  <c r="Y1383" i="5"/>
  <c r="Y785" i="5"/>
  <c r="W786" i="5"/>
  <c r="U784" i="5"/>
  <c r="AB784" i="5"/>
  <c r="AS1386" i="5" l="1"/>
  <c r="AW1386" i="5"/>
  <c r="AS1708" i="5"/>
  <c r="AW1708" i="5"/>
  <c r="AX1678" i="5" s="1"/>
  <c r="AB1705" i="5"/>
  <c r="U1705" i="5"/>
  <c r="W1707" i="5"/>
  <c r="Y1706" i="5"/>
  <c r="AL1387" i="5"/>
  <c r="V1388" i="5"/>
  <c r="AB1383" i="5"/>
  <c r="U1383" i="5"/>
  <c r="W1385" i="5"/>
  <c r="Y1384" i="5"/>
  <c r="Y786" i="5"/>
  <c r="W787" i="5"/>
  <c r="U785" i="5"/>
  <c r="AB785" i="5"/>
  <c r="AZ1678" i="5" l="1"/>
  <c r="BA1678" i="5" s="1"/>
  <c r="BI1563" i="5" s="1"/>
  <c r="BB1678" i="5"/>
  <c r="BD1678" i="5" s="1"/>
  <c r="BH1563" i="5" s="1"/>
  <c r="AS1387" i="5"/>
  <c r="AW1387" i="5"/>
  <c r="BG1563" i="5"/>
  <c r="U1706" i="5"/>
  <c r="AB1706" i="5"/>
  <c r="W1708" i="5"/>
  <c r="Y1708" i="5" s="1"/>
  <c r="Y1707" i="5"/>
  <c r="W1386" i="5"/>
  <c r="Y1385" i="5"/>
  <c r="AL1388" i="5"/>
  <c r="V1389" i="5"/>
  <c r="AB1384" i="5"/>
  <c r="U1384" i="5"/>
  <c r="AB786" i="5"/>
  <c r="U786" i="5"/>
  <c r="Y787" i="5"/>
  <c r="W788" i="5"/>
  <c r="AS1388" i="5" l="1"/>
  <c r="AW1388" i="5"/>
  <c r="U1707" i="5"/>
  <c r="AB1707" i="5"/>
  <c r="U1708" i="5"/>
  <c r="AB1708" i="5"/>
  <c r="AL1389" i="5"/>
  <c r="V1390" i="5"/>
  <c r="U1385" i="5"/>
  <c r="AB1385" i="5"/>
  <c r="W1387" i="5"/>
  <c r="Y1386" i="5"/>
  <c r="Y788" i="5"/>
  <c r="W789" i="5"/>
  <c r="U787" i="5"/>
  <c r="AB787" i="5"/>
  <c r="AS1389" i="5" l="1"/>
  <c r="AW1389" i="5"/>
  <c r="AB1386" i="5"/>
  <c r="U1386" i="5"/>
  <c r="W1388" i="5"/>
  <c r="Y1387" i="5"/>
  <c r="AL1390" i="5"/>
  <c r="V1391" i="5"/>
  <c r="Y789" i="5"/>
  <c r="W790" i="5"/>
  <c r="AB788" i="5"/>
  <c r="U788" i="5"/>
  <c r="AS1390" i="5" l="1"/>
  <c r="AW1390" i="5"/>
  <c r="W1389" i="5"/>
  <c r="Y1388" i="5"/>
  <c r="U1387" i="5"/>
  <c r="AB1387" i="5"/>
  <c r="AL1391" i="5"/>
  <c r="V1392" i="5"/>
  <c r="Y790" i="5"/>
  <c r="W791" i="5"/>
  <c r="AB789" i="5"/>
  <c r="U789" i="5"/>
  <c r="AS1391" i="5" l="1"/>
  <c r="AW1391" i="5"/>
  <c r="AL1392" i="5"/>
  <c r="V1393" i="5"/>
  <c r="AB1388" i="5"/>
  <c r="U1388" i="5"/>
  <c r="W1390" i="5"/>
  <c r="Y1389" i="5"/>
  <c r="Y791" i="5"/>
  <c r="W792" i="5"/>
  <c r="AB790" i="5"/>
  <c r="U790" i="5"/>
  <c r="AS1392" i="5" l="1"/>
  <c r="AW1392" i="5"/>
  <c r="AB1389" i="5"/>
  <c r="U1389" i="5"/>
  <c r="AL1393" i="5"/>
  <c r="V1394" i="5"/>
  <c r="W1391" i="5"/>
  <c r="Y1390" i="5"/>
  <c r="Y792" i="5"/>
  <c r="W793" i="5"/>
  <c r="U791" i="5"/>
  <c r="AB791" i="5"/>
  <c r="AS1393" i="5" l="1"/>
  <c r="AW1393" i="5"/>
  <c r="AL1394" i="5"/>
  <c r="V1395" i="5"/>
  <c r="AB1390" i="5"/>
  <c r="U1390" i="5"/>
  <c r="W1392" i="5"/>
  <c r="Y1391" i="5"/>
  <c r="Y793" i="5"/>
  <c r="W794" i="5"/>
  <c r="AB792" i="5"/>
  <c r="U792" i="5"/>
  <c r="AS1394" i="5" l="1"/>
  <c r="AW1394" i="5"/>
  <c r="U1391" i="5"/>
  <c r="AB1391" i="5"/>
  <c r="W1393" i="5"/>
  <c r="Y1392" i="5"/>
  <c r="AL1395" i="5"/>
  <c r="V1396" i="5"/>
  <c r="Y794" i="5"/>
  <c r="W795" i="5"/>
  <c r="AB793" i="5"/>
  <c r="U793" i="5"/>
  <c r="AS1395" i="5" l="1"/>
  <c r="AW1395" i="5"/>
  <c r="W1394" i="5"/>
  <c r="Y1393" i="5"/>
  <c r="AB1392" i="5"/>
  <c r="U1392" i="5"/>
  <c r="AL1396" i="5"/>
  <c r="V1397" i="5"/>
  <c r="Y795" i="5"/>
  <c r="W796" i="5"/>
  <c r="AB794" i="5"/>
  <c r="U794" i="5"/>
  <c r="AS1396" i="5" l="1"/>
  <c r="AW1396" i="5"/>
  <c r="AL1397" i="5"/>
  <c r="V1398" i="5"/>
  <c r="AL1398" i="5" s="1"/>
  <c r="AB1393" i="5"/>
  <c r="U1393" i="5"/>
  <c r="W1395" i="5"/>
  <c r="Y1394" i="5"/>
  <c r="Y796" i="5"/>
  <c r="W797" i="5"/>
  <c r="U795" i="5"/>
  <c r="AB795" i="5"/>
  <c r="AS1398" i="5" l="1"/>
  <c r="AW1398" i="5"/>
  <c r="AS1397" i="5"/>
  <c r="AW1397" i="5"/>
  <c r="AB1394" i="5"/>
  <c r="U1394" i="5"/>
  <c r="W1396" i="5"/>
  <c r="Y1395" i="5"/>
  <c r="Y797" i="5"/>
  <c r="W798" i="5"/>
  <c r="AB796" i="5"/>
  <c r="U796" i="5"/>
  <c r="AX1368" i="5" l="1"/>
  <c r="BB1368" i="5" s="1"/>
  <c r="BD1368" i="5" s="1"/>
  <c r="BH1253" i="5" s="1"/>
  <c r="W1397" i="5"/>
  <c r="Y1396" i="5"/>
  <c r="AB1395" i="5"/>
  <c r="U1395" i="5"/>
  <c r="Y798" i="5"/>
  <c r="W799" i="5"/>
  <c r="U797" i="5"/>
  <c r="AB797" i="5"/>
  <c r="AZ1368" i="5" l="1"/>
  <c r="BA1368" i="5" s="1"/>
  <c r="BI1253" i="5" s="1"/>
  <c r="AB1396" i="5"/>
  <c r="U1396" i="5"/>
  <c r="W1398" i="5"/>
  <c r="Y1398" i="5" s="1"/>
  <c r="Y1397" i="5"/>
  <c r="Y799" i="5"/>
  <c r="W800" i="5"/>
  <c r="U798" i="5"/>
  <c r="AB798" i="5"/>
  <c r="BG1253" i="5" l="1"/>
  <c r="U1398" i="5"/>
  <c r="AB1398" i="5"/>
  <c r="AB1397" i="5"/>
  <c r="U1397" i="5"/>
  <c r="W801" i="5"/>
  <c r="Y800" i="5"/>
  <c r="U799" i="5"/>
  <c r="AB799" i="5"/>
  <c r="U800" i="5" l="1"/>
  <c r="AB800" i="5"/>
  <c r="Y801" i="5"/>
  <c r="W802" i="5"/>
  <c r="Y802" i="5" l="1"/>
  <c r="W803" i="5"/>
  <c r="U801" i="5"/>
  <c r="AB801" i="5"/>
  <c r="Y803" i="5" l="1"/>
  <c r="W804" i="5"/>
  <c r="U802" i="5"/>
  <c r="AB802" i="5"/>
  <c r="Y804" i="5" l="1"/>
  <c r="W805" i="5"/>
  <c r="AB803" i="5"/>
  <c r="U803" i="5"/>
  <c r="Y805" i="5" l="1"/>
  <c r="W806" i="5"/>
  <c r="U804" i="5"/>
  <c r="AB804" i="5"/>
  <c r="Y806" i="5" l="1"/>
  <c r="W807" i="5"/>
  <c r="AB805" i="5"/>
  <c r="U805" i="5"/>
  <c r="Y807" i="5" l="1"/>
  <c r="W808" i="5"/>
  <c r="U806" i="5"/>
  <c r="AB806" i="5"/>
  <c r="U807" i="5" l="1"/>
  <c r="AB807" i="5"/>
  <c r="W809" i="5"/>
  <c r="Y808" i="5"/>
  <c r="U808" i="5" l="1"/>
  <c r="AB808" i="5"/>
  <c r="Y809" i="5"/>
  <c r="W810" i="5"/>
  <c r="Y810" i="5" l="1"/>
  <c r="W811" i="5"/>
  <c r="U809" i="5"/>
  <c r="AB809" i="5"/>
  <c r="Y811" i="5" l="1"/>
  <c r="W812" i="5"/>
  <c r="U810" i="5"/>
  <c r="AB810" i="5"/>
  <c r="W813" i="5" l="1"/>
  <c r="Y812" i="5"/>
  <c r="AB811" i="5"/>
  <c r="U811" i="5"/>
  <c r="AB812" i="5" l="1"/>
  <c r="U812" i="5"/>
  <c r="Y813" i="5"/>
  <c r="W814" i="5"/>
  <c r="Y814" i="5" l="1"/>
  <c r="W815" i="5"/>
  <c r="AB813" i="5"/>
  <c r="U813" i="5"/>
  <c r="U814" i="5" l="1"/>
  <c r="AB814" i="5"/>
  <c r="Y815" i="5"/>
  <c r="W816" i="5"/>
  <c r="W817" i="5" l="1"/>
  <c r="Y816" i="5"/>
  <c r="U815" i="5"/>
  <c r="AB815" i="5"/>
  <c r="U816" i="5" l="1"/>
  <c r="AB816" i="5"/>
  <c r="Y817" i="5"/>
  <c r="W818" i="5"/>
  <c r="Y818" i="5" l="1"/>
  <c r="W819" i="5"/>
  <c r="AB817" i="5"/>
  <c r="U817" i="5"/>
  <c r="Y819" i="5" l="1"/>
  <c r="W820" i="5"/>
  <c r="U818" i="5"/>
  <c r="AB818" i="5"/>
  <c r="Y820" i="5" l="1"/>
  <c r="W821" i="5"/>
  <c r="U819" i="5"/>
  <c r="AB819" i="5"/>
  <c r="Y821" i="5" l="1"/>
  <c r="W822" i="5"/>
  <c r="U820" i="5"/>
  <c r="AB820" i="5"/>
  <c r="Y822" i="5" l="1"/>
  <c r="W823" i="5"/>
  <c r="AB821" i="5"/>
  <c r="U821" i="5"/>
  <c r="Y823" i="5" l="1"/>
  <c r="W824" i="5"/>
  <c r="U822" i="5"/>
  <c r="AB822" i="5"/>
  <c r="W825" i="5" l="1"/>
  <c r="Y824" i="5"/>
  <c r="U823" i="5"/>
  <c r="AB823" i="5"/>
  <c r="U824" i="5" l="1"/>
  <c r="AB824" i="5"/>
  <c r="Y825" i="5"/>
  <c r="W826" i="5"/>
  <c r="Y826" i="5" l="1"/>
  <c r="W827" i="5"/>
  <c r="U825" i="5"/>
  <c r="AB825" i="5"/>
  <c r="Y827" i="5" l="1"/>
  <c r="W828" i="5"/>
  <c r="U826" i="5"/>
  <c r="AB826" i="5"/>
  <c r="W829" i="5" l="1"/>
  <c r="Y828" i="5"/>
  <c r="AB827" i="5"/>
  <c r="U827" i="5"/>
  <c r="Y829" i="5" l="1"/>
  <c r="W830" i="5"/>
  <c r="U828" i="5"/>
  <c r="AB828" i="5"/>
  <c r="Y830" i="5" l="1"/>
  <c r="W831" i="5"/>
  <c r="U829" i="5"/>
  <c r="AB829" i="5"/>
  <c r="Y831" i="5" l="1"/>
  <c r="W832" i="5"/>
  <c r="U830" i="5"/>
  <c r="AB830" i="5"/>
  <c r="Y832" i="5" l="1"/>
  <c r="W833" i="5"/>
  <c r="U831" i="5"/>
  <c r="AB831" i="5"/>
  <c r="Y833" i="5" l="1"/>
  <c r="W834" i="5"/>
  <c r="U832" i="5"/>
  <c r="AB832" i="5"/>
  <c r="Y834" i="5" l="1"/>
  <c r="W835" i="5"/>
  <c r="U833" i="5"/>
  <c r="AB833" i="5"/>
  <c r="Y835" i="5" l="1"/>
  <c r="W836" i="5"/>
  <c r="U834" i="5"/>
  <c r="AB834" i="5"/>
  <c r="Y836" i="5" l="1"/>
  <c r="W837" i="5"/>
  <c r="AB835" i="5"/>
  <c r="U835" i="5"/>
  <c r="Y837" i="5" l="1"/>
  <c r="W838" i="5"/>
  <c r="U836" i="5"/>
  <c r="AB836" i="5"/>
  <c r="Y838" i="5" l="1"/>
  <c r="W839" i="5"/>
  <c r="AB837" i="5"/>
  <c r="U837" i="5"/>
  <c r="Y839" i="5" l="1"/>
  <c r="W840" i="5"/>
  <c r="U838" i="5"/>
  <c r="AB838" i="5"/>
  <c r="Y840" i="5" l="1"/>
  <c r="AB840" i="5" s="1"/>
  <c r="W841" i="5"/>
  <c r="U839" i="5"/>
  <c r="AB839" i="5"/>
  <c r="U840" i="5" l="1"/>
  <c r="Y841" i="5"/>
  <c r="W842" i="5"/>
  <c r="Y842" i="5" l="1"/>
  <c r="W843" i="5"/>
  <c r="AB841" i="5"/>
  <c r="U841" i="5"/>
  <c r="Y843" i="5" l="1"/>
  <c r="W844" i="5"/>
  <c r="AB842" i="5"/>
  <c r="U842" i="5"/>
  <c r="W845" i="5" l="1"/>
  <c r="Y844" i="5"/>
  <c r="AB843" i="5"/>
  <c r="U843" i="5"/>
  <c r="U844" i="5" l="1"/>
  <c r="AB844" i="5"/>
  <c r="Y845" i="5"/>
  <c r="W846" i="5"/>
  <c r="Y846" i="5" l="1"/>
  <c r="W847" i="5"/>
  <c r="AB845" i="5"/>
  <c r="U845" i="5"/>
  <c r="Y847" i="5" l="1"/>
  <c r="W848" i="5"/>
  <c r="AB846" i="5"/>
  <c r="U846" i="5"/>
  <c r="W849" i="5" l="1"/>
  <c r="Y848" i="5"/>
  <c r="U847" i="5"/>
  <c r="AB847" i="5"/>
  <c r="U848" i="5" l="1"/>
  <c r="AB848" i="5"/>
  <c r="Y849" i="5"/>
  <c r="W850" i="5"/>
  <c r="Y850" i="5" l="1"/>
  <c r="W851" i="5"/>
  <c r="AB849" i="5"/>
  <c r="U849" i="5"/>
  <c r="Y851" i="5" l="1"/>
  <c r="W852" i="5"/>
  <c r="U850" i="5"/>
  <c r="AB850" i="5"/>
  <c r="W853" i="5" l="1"/>
  <c r="Y852" i="5"/>
  <c r="AB851" i="5"/>
  <c r="U851" i="5"/>
  <c r="U852" i="5" l="1"/>
  <c r="AB852" i="5"/>
  <c r="Y853" i="5"/>
  <c r="W854" i="5"/>
  <c r="Y854" i="5" l="1"/>
  <c r="W855" i="5"/>
  <c r="U853" i="5"/>
  <c r="AB853" i="5"/>
  <c r="Y855" i="5" l="1"/>
  <c r="W856" i="5"/>
  <c r="AB854" i="5"/>
  <c r="U854" i="5"/>
  <c r="W857" i="5" l="1"/>
  <c r="Y856" i="5"/>
  <c r="AB855" i="5"/>
  <c r="U855" i="5"/>
  <c r="U856" i="5" l="1"/>
  <c r="AB856" i="5"/>
  <c r="Y857" i="5"/>
  <c r="W858" i="5"/>
  <c r="Y858" i="5" l="1"/>
  <c r="W859" i="5"/>
  <c r="AB857" i="5"/>
  <c r="U857" i="5"/>
  <c r="U858" i="5" l="1"/>
  <c r="AB858" i="5"/>
  <c r="Y859" i="5"/>
  <c r="W860" i="5"/>
  <c r="W861" i="5" l="1"/>
  <c r="Y860" i="5"/>
  <c r="AB859" i="5"/>
  <c r="U859" i="5"/>
  <c r="Y861" i="5" l="1"/>
  <c r="W862" i="5"/>
  <c r="U860" i="5"/>
  <c r="AB860" i="5"/>
  <c r="U861" i="5" l="1"/>
  <c r="AB861" i="5"/>
  <c r="Y862" i="5"/>
  <c r="W863" i="5"/>
  <c r="AB862" i="5" l="1"/>
  <c r="U862" i="5"/>
  <c r="Y863" i="5"/>
  <c r="W864" i="5"/>
  <c r="W865" i="5" l="1"/>
  <c r="Y864" i="5"/>
  <c r="AB863" i="5"/>
  <c r="U863" i="5"/>
  <c r="Y865" i="5" l="1"/>
  <c r="W866" i="5"/>
  <c r="U864" i="5"/>
  <c r="AB864" i="5"/>
  <c r="Y866" i="5" l="1"/>
  <c r="W867" i="5"/>
  <c r="AB865" i="5"/>
  <c r="U865" i="5"/>
  <c r="Y867" i="5" l="1"/>
  <c r="W868" i="5"/>
  <c r="U866" i="5"/>
  <c r="AB866" i="5"/>
  <c r="AB867" i="5" l="1"/>
  <c r="U867" i="5"/>
  <c r="W869" i="5"/>
  <c r="Y868" i="5"/>
  <c r="AB868" i="5" l="1"/>
  <c r="U868" i="5"/>
  <c r="Y869" i="5"/>
  <c r="W870" i="5"/>
  <c r="Y870" i="5" l="1"/>
  <c r="W871" i="5"/>
  <c r="U869" i="5"/>
  <c r="AB869" i="5"/>
  <c r="Y871" i="5" l="1"/>
  <c r="W872" i="5"/>
  <c r="AB870" i="5"/>
  <c r="U870" i="5"/>
  <c r="W873" i="5" l="1"/>
  <c r="Y872" i="5"/>
  <c r="AB871" i="5"/>
  <c r="U871" i="5"/>
  <c r="AB872" i="5" l="1"/>
  <c r="U872" i="5"/>
  <c r="Y873" i="5"/>
  <c r="W874" i="5"/>
  <c r="Y874" i="5" l="1"/>
  <c r="W875" i="5"/>
  <c r="U873" i="5"/>
  <c r="AB873" i="5"/>
  <c r="Y875" i="5" l="1"/>
  <c r="W876" i="5"/>
  <c r="U874" i="5"/>
  <c r="AB874" i="5"/>
  <c r="Y876" i="5" l="1"/>
  <c r="W877" i="5"/>
  <c r="AB875" i="5"/>
  <c r="U875" i="5"/>
  <c r="Y877" i="5" l="1"/>
  <c r="W878" i="5"/>
  <c r="U876" i="5"/>
  <c r="AB876" i="5"/>
  <c r="Y878" i="5" l="1"/>
  <c r="W879" i="5"/>
  <c r="U877" i="5"/>
  <c r="AB877" i="5"/>
  <c r="Y879" i="5" l="1"/>
  <c r="W880" i="5"/>
  <c r="AB878" i="5"/>
  <c r="U878" i="5"/>
  <c r="AB879" i="5" l="1"/>
  <c r="U879" i="5"/>
  <c r="W881" i="5"/>
  <c r="Y880" i="5"/>
  <c r="U880" i="5" l="1"/>
  <c r="AB880" i="5"/>
  <c r="Y881" i="5"/>
  <c r="W882" i="5"/>
  <c r="Y882" i="5" l="1"/>
  <c r="W883" i="5"/>
  <c r="AB881" i="5"/>
  <c r="U881" i="5"/>
  <c r="Y883" i="5" l="1"/>
  <c r="W884" i="5"/>
  <c r="U882" i="5"/>
  <c r="AB882" i="5"/>
  <c r="W885" i="5" l="1"/>
  <c r="Y884" i="5"/>
  <c r="AB883" i="5"/>
  <c r="U883" i="5"/>
  <c r="Y885" i="5" l="1"/>
  <c r="W886" i="5"/>
  <c r="AB884" i="5"/>
  <c r="U884" i="5"/>
  <c r="Y886" i="5" l="1"/>
  <c r="W887" i="5"/>
  <c r="AB885" i="5"/>
  <c r="U885" i="5"/>
  <c r="Y887" i="5" l="1"/>
  <c r="W888" i="5"/>
  <c r="AB886" i="5"/>
  <c r="U886" i="5"/>
  <c r="Y888" i="5" l="1"/>
  <c r="W889" i="5"/>
  <c r="AB887" i="5"/>
  <c r="U887" i="5"/>
  <c r="Y889" i="5" l="1"/>
  <c r="W890" i="5"/>
  <c r="AB888" i="5"/>
  <c r="U888" i="5"/>
  <c r="Y890" i="5" l="1"/>
  <c r="W891" i="5"/>
  <c r="AB889" i="5"/>
  <c r="U889" i="5"/>
  <c r="Y891" i="5" l="1"/>
  <c r="W892" i="5"/>
  <c r="U890" i="5"/>
  <c r="AB890" i="5"/>
  <c r="W893" i="5" l="1"/>
  <c r="Y892" i="5"/>
  <c r="AB891" i="5"/>
  <c r="U891" i="5"/>
  <c r="AB892" i="5" l="1"/>
  <c r="U892" i="5"/>
  <c r="Y893" i="5"/>
  <c r="W894" i="5"/>
  <c r="Y894" i="5" l="1"/>
  <c r="W895" i="5"/>
  <c r="AB893" i="5"/>
  <c r="U893" i="5"/>
  <c r="Y895" i="5" l="1"/>
  <c r="W896" i="5"/>
  <c r="AB894" i="5"/>
  <c r="U894" i="5"/>
  <c r="W897" i="5" l="1"/>
  <c r="Y896" i="5"/>
  <c r="U895" i="5"/>
  <c r="AB895" i="5"/>
  <c r="AB896" i="5" l="1"/>
  <c r="U896" i="5"/>
  <c r="Y897" i="5"/>
  <c r="W898" i="5"/>
  <c r="W899" i="5" l="1"/>
  <c r="Y898" i="5"/>
  <c r="AB897" i="5"/>
  <c r="U897" i="5"/>
  <c r="U898" i="5" l="1"/>
  <c r="AB898" i="5"/>
  <c r="Y899" i="5"/>
  <c r="W900" i="5"/>
  <c r="W901" i="5" l="1"/>
  <c r="Y900" i="5"/>
  <c r="AB899" i="5"/>
  <c r="U899" i="5"/>
  <c r="U900" i="5" l="1"/>
  <c r="AB900" i="5"/>
  <c r="W902" i="5"/>
  <c r="Y901" i="5"/>
  <c r="U901" i="5" l="1"/>
  <c r="AB901" i="5"/>
  <c r="Y902" i="5"/>
  <c r="W903" i="5"/>
  <c r="Y903" i="5" l="1"/>
  <c r="W904" i="5"/>
  <c r="AB902" i="5"/>
  <c r="U902" i="5"/>
  <c r="W905" i="5" l="1"/>
  <c r="Y904" i="5"/>
  <c r="U903" i="5"/>
  <c r="AB903" i="5"/>
  <c r="AB904" i="5" l="1"/>
  <c r="U904" i="5"/>
  <c r="Y905" i="5"/>
  <c r="W906" i="5"/>
  <c r="Y906" i="5" l="1"/>
  <c r="W907" i="5"/>
  <c r="U905" i="5"/>
  <c r="AB905" i="5"/>
  <c r="Y907" i="5" l="1"/>
  <c r="W908" i="5"/>
  <c r="U906" i="5"/>
  <c r="AB906" i="5"/>
  <c r="W909" i="5" l="1"/>
  <c r="Y908" i="5"/>
  <c r="AB907" i="5"/>
  <c r="U907" i="5"/>
  <c r="U908" i="5" l="1"/>
  <c r="AB908" i="5"/>
  <c r="W910" i="5"/>
  <c r="Y909" i="5"/>
  <c r="AB909" i="5" l="1"/>
  <c r="U909" i="5"/>
  <c r="Y910" i="5"/>
  <c r="W911" i="5"/>
  <c r="W912" i="5" l="1"/>
  <c r="Y911" i="5"/>
  <c r="AB910" i="5"/>
  <c r="U910" i="5"/>
  <c r="AB911" i="5" l="1"/>
  <c r="U911" i="5"/>
  <c r="Y912" i="5"/>
  <c r="W913" i="5"/>
  <c r="W914" i="5" l="1"/>
  <c r="Y913" i="5"/>
  <c r="AB912" i="5"/>
  <c r="U912" i="5"/>
  <c r="AB913" i="5" l="1"/>
  <c r="U913" i="5"/>
  <c r="Y914" i="5"/>
  <c r="W915" i="5"/>
  <c r="W916" i="5" l="1"/>
  <c r="Y915" i="5"/>
  <c r="U914" i="5"/>
  <c r="AB914" i="5"/>
  <c r="U915" i="5" l="1"/>
  <c r="AB915" i="5"/>
  <c r="W917" i="5"/>
  <c r="Y916" i="5"/>
  <c r="AB916" i="5" l="1"/>
  <c r="U916" i="5"/>
  <c r="W918" i="5"/>
  <c r="Y917" i="5"/>
  <c r="U917" i="5" l="1"/>
  <c r="AB917" i="5"/>
  <c r="W919" i="5"/>
  <c r="Y918" i="5"/>
  <c r="Y919" i="5" l="1"/>
  <c r="W920" i="5"/>
  <c r="AB918" i="5"/>
  <c r="U918" i="5"/>
  <c r="W921" i="5" l="1"/>
  <c r="Y920" i="5"/>
  <c r="AB919" i="5"/>
  <c r="U919" i="5"/>
  <c r="Y921" i="5" l="1"/>
  <c r="W922" i="5"/>
  <c r="AB920" i="5"/>
  <c r="U920" i="5"/>
  <c r="W923" i="5" l="1"/>
  <c r="Y922" i="5"/>
  <c r="AB921" i="5"/>
  <c r="U921" i="5"/>
  <c r="U922" i="5" l="1"/>
  <c r="AB922" i="5"/>
  <c r="Y923" i="5"/>
  <c r="W924" i="5"/>
  <c r="W925" i="5" l="1"/>
  <c r="Y924" i="5"/>
  <c r="AB923" i="5"/>
  <c r="U923" i="5"/>
  <c r="AB924" i="5" l="1"/>
  <c r="U924" i="5"/>
  <c r="W926" i="5"/>
  <c r="Y925" i="5"/>
  <c r="U925" i="5" l="1"/>
  <c r="AB925" i="5"/>
  <c r="Y926" i="5"/>
  <c r="W927" i="5"/>
  <c r="Y927" i="5" l="1"/>
  <c r="W928" i="5"/>
  <c r="U926" i="5"/>
  <c r="AB926" i="5"/>
  <c r="U927" i="5" l="1"/>
  <c r="AB927" i="5"/>
  <c r="W929" i="5"/>
  <c r="Y928" i="5"/>
  <c r="AB928" i="5" l="1"/>
  <c r="U928" i="5"/>
  <c r="W930" i="5"/>
  <c r="Y930" i="5" s="1"/>
  <c r="Y929" i="5"/>
  <c r="AB929" i="5" l="1"/>
  <c r="U929" i="5"/>
  <c r="U930" i="5"/>
  <c r="AB930" i="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Microsoft Office User</author>
  </authors>
  <commentList>
    <comment ref="K314" authorId="0" shapeId="0" xr:uid="{F694B6FD-F4C2-F848-90BA-9488B3A59E7A}">
      <text>
        <r>
          <rPr>
            <b/>
            <sz val="10"/>
            <color rgb="FF000000"/>
            <rFont val="Tahoma"/>
            <family val="2"/>
          </rPr>
          <t xml:space="preserve">MODIFICARE IL BATCH MINIMO?
</t>
        </r>
        <r>
          <rPr>
            <b/>
            <sz val="10"/>
            <color rgb="FF000000"/>
            <rFont val="Tahoma"/>
            <family val="2"/>
          </rPr>
          <t xml:space="preserve">DA 1 MILIONE A 100000 (CENTOMILA)
</t>
        </r>
      </text>
    </comment>
    <comment ref="D320" authorId="0" shapeId="0" xr:uid="{02DDF9DC-EBFF-AF49-9D04-343D5963139A}">
      <text>
        <r>
          <rPr>
            <b/>
            <sz val="10"/>
            <color rgb="FF000000"/>
            <rFont val="Tahoma"/>
            <family val="2"/>
          </rPr>
          <t xml:space="preserve">MODIFICARE IL BATCH MINIMO?
</t>
        </r>
        <r>
          <rPr>
            <b/>
            <sz val="10"/>
            <color rgb="FF000000"/>
            <rFont val="Tahoma"/>
            <family val="2"/>
          </rPr>
          <t xml:space="preserve">DA 1 MILIONE A 100000 (CENTOMILA)
</t>
        </r>
      </text>
    </comment>
  </commentList>
</comments>
</file>

<file path=xl/sharedStrings.xml><?xml version="1.0" encoding="utf-8"?>
<sst xmlns="http://schemas.openxmlformats.org/spreadsheetml/2006/main" count="8209" uniqueCount="486">
  <si>
    <t>DPCOM</t>
  </si>
  <si>
    <t>DESCRIZIONE</t>
  </si>
  <si>
    <t>UM</t>
  </si>
  <si>
    <t>DPASS</t>
  </si>
  <si>
    <t>DPSTB</t>
  </si>
  <si>
    <t>LEVEL</t>
  </si>
  <si>
    <t>DPQTA</t>
  </si>
  <si>
    <t>DPVDD</t>
  </si>
  <si>
    <t>DPVDA</t>
  </si>
  <si>
    <t xml:space="preserve">COMM0123            </t>
  </si>
  <si>
    <t xml:space="preserve">GRASSO ELECTROLUBE SGB (2GX)                      </t>
  </si>
  <si>
    <t>KG</t>
  </si>
  <si>
    <t xml:space="preserve">A41000500-SL1       </t>
  </si>
  <si>
    <t xml:space="preserve">990019696           </t>
  </si>
  <si>
    <t xml:space="preserve">GRASSO MOLYGUARD GS/5402                          </t>
  </si>
  <si>
    <t xml:space="preserve">COMM0124            </t>
  </si>
  <si>
    <t>FILO ANIMATO FELDER DIAM. 1.5 BOB.LEGA 99,3%SN-0,7</t>
  </si>
  <si>
    <t xml:space="preserve">COMM0103            </t>
  </si>
  <si>
    <t xml:space="preserve">PERNO DI SCATTO                                   </t>
  </si>
  <si>
    <t>NR</t>
  </si>
  <si>
    <t xml:space="preserve">COMM0104            </t>
  </si>
  <si>
    <t xml:space="preserve">SPINA LAMELLARE DI CONTATTO NR1                   </t>
  </si>
  <si>
    <t xml:space="preserve">COMM0105            </t>
  </si>
  <si>
    <t xml:space="preserve">SPINA LAMELLARE DI CONTATTO NR2                   </t>
  </si>
  <si>
    <t xml:space="preserve">COMM0106            </t>
  </si>
  <si>
    <t xml:space="preserve">SPINA LAMELLARE DI CONTATTO NR4                   </t>
  </si>
  <si>
    <t xml:space="preserve">COMM0107            </t>
  </si>
  <si>
    <t xml:space="preserve">SPINA LAMELLARE DI POTENZA                        </t>
  </si>
  <si>
    <t xml:space="preserve">COMM0108            </t>
  </si>
  <si>
    <t xml:space="preserve">CONTATTO STRISCIANTE                              </t>
  </si>
  <si>
    <t xml:space="preserve">COMM0109            </t>
  </si>
  <si>
    <t xml:space="preserve">CONTATTO DI COLLEGAMENTO                          </t>
  </si>
  <si>
    <t xml:space="preserve">COMM0110            </t>
  </si>
  <si>
    <t xml:space="preserve">FLANGIA                                           </t>
  </si>
  <si>
    <t xml:space="preserve">COMM0111            </t>
  </si>
  <si>
    <t xml:space="preserve">ANELLO                                            </t>
  </si>
  <si>
    <t xml:space="preserve">COMM0112            </t>
  </si>
  <si>
    <t xml:space="preserve">CURSORE TRASPARENTE                               </t>
  </si>
  <si>
    <t xml:space="preserve">COMM0113            </t>
  </si>
  <si>
    <t xml:space="preserve">PUNTALINO                                         </t>
  </si>
  <si>
    <t xml:space="preserve">COMM0114/B          </t>
  </si>
  <si>
    <t xml:space="preserve">COPERCHIO LED BIANCO                              </t>
  </si>
  <si>
    <t xml:space="preserve">COMM0115            </t>
  </si>
  <si>
    <t xml:space="preserve">MOLLA                                             </t>
  </si>
  <si>
    <t xml:space="preserve">COMM0116            </t>
  </si>
  <si>
    <t xml:space="preserve">COMM0117            </t>
  </si>
  <si>
    <t xml:space="preserve">COMM0118            </t>
  </si>
  <si>
    <t xml:space="preserve">COMM0119            </t>
  </si>
  <si>
    <t xml:space="preserve">COMM0145            </t>
  </si>
  <si>
    <t xml:space="preserve">SEMISC.BIANCA PORTA CONT. COMMUT. 169 A/C         </t>
  </si>
  <si>
    <t xml:space="preserve">COMM0146            </t>
  </si>
  <si>
    <t xml:space="preserve">COPERCHIO BIANCO COMM. ROT. 169 A/C               </t>
  </si>
  <si>
    <t xml:space="preserve">COMM0121            </t>
  </si>
  <si>
    <t>RESISTENZA 680 ± 6,8 OHM(1%)-0,5W MFR0,6W-S1%680R</t>
  </si>
  <si>
    <t xml:space="preserve">COMM0120            </t>
  </si>
  <si>
    <t xml:space="preserve">LED 3MM ARANCIO (LTL 1RMVSKNTP3)                  </t>
  </si>
  <si>
    <t xml:space="preserve">COMM0125            </t>
  </si>
  <si>
    <t xml:space="preserve">SPLICE IN OTTONE DA 2MM P/N-02-078-12BC           </t>
  </si>
  <si>
    <t xml:space="preserve">990050044           </t>
  </si>
  <si>
    <t xml:space="preserve">SFRIDO NYLON                                      </t>
  </si>
  <si>
    <t xml:space="preserve">680176              </t>
  </si>
  <si>
    <t xml:space="preserve">RADIFLAM ARV300AE 333C (PA66 GF30 V0 BLACK)       </t>
  </si>
  <si>
    <t xml:space="preserve">40093               </t>
  </si>
  <si>
    <t xml:space="preserve">SACCHETTI 60X20X90 CON SOFFIETTO (SCAT DA 370PZ)  </t>
  </si>
  <si>
    <t xml:space="preserve">990000550B          </t>
  </si>
  <si>
    <t xml:space="preserve">SFRIDO ACETALICA BIANCO                           </t>
  </si>
  <si>
    <t xml:space="preserve">990000548           </t>
  </si>
  <si>
    <t xml:space="preserve">IUPITAL F20-03 (POM NATURAL)                      </t>
  </si>
  <si>
    <t xml:space="preserve">0000473             </t>
  </si>
  <si>
    <t xml:space="preserve">GRILAMID TR55 (PA12 V2 TRANSPARENT)               </t>
  </si>
  <si>
    <t xml:space="preserve">680153              </t>
  </si>
  <si>
    <t xml:space="preserve">TENAC 3010 (POM HB)                               </t>
  </si>
  <si>
    <t xml:space="preserve">680173              </t>
  </si>
  <si>
    <t xml:space="preserve">RADIFLAM ARV300 AE 100C (PA66 GF30 V0 NATURAL)    </t>
  </si>
  <si>
    <t xml:space="preserve">I3316               </t>
  </si>
  <si>
    <t xml:space="preserve">SCATOLA CARTONE ONDA SINGOLA (16X34X10)           </t>
  </si>
  <si>
    <t xml:space="preserve">40091               </t>
  </si>
  <si>
    <t xml:space="preserve">SACCHETTI 50X70 (CONF. DA 950/PZI)                </t>
  </si>
  <si>
    <t xml:space="preserve">10905               </t>
  </si>
  <si>
    <t xml:space="preserve">RITAGLI RAME CU ETP                               </t>
  </si>
  <si>
    <t xml:space="preserve">10060               </t>
  </si>
  <si>
    <t xml:space="preserve">NASTRO 0.64X22 CUETP HV 90-110                    </t>
  </si>
  <si>
    <t xml:space="preserve">10062               </t>
  </si>
  <si>
    <t xml:space="preserve">NASTRO 0.64X45 CUETP HV 90-110                    </t>
  </si>
  <si>
    <t xml:space="preserve">10061               </t>
  </si>
  <si>
    <t xml:space="preserve">NASTRO 0.64X30 CUETP HV 90-110                    </t>
  </si>
  <si>
    <t xml:space="preserve">7581                </t>
  </si>
  <si>
    <t xml:space="preserve">SCATOLA CARTONE (24X26X21)                        </t>
  </si>
  <si>
    <t xml:space="preserve">10075               </t>
  </si>
  <si>
    <t xml:space="preserve">NASTRO 0.8X40 CUETP HV 90-110                     </t>
  </si>
  <si>
    <t xml:space="preserve">10071               </t>
  </si>
  <si>
    <t xml:space="preserve">NASTRO 0.8X22 CUETP HV 90-110                     </t>
  </si>
  <si>
    <t xml:space="preserve">COMM0109-SL01       </t>
  </si>
  <si>
    <t xml:space="preserve">CONTATTO DI COLLEGAMENTO GREZZO                   </t>
  </si>
  <si>
    <t xml:space="preserve">10083               </t>
  </si>
  <si>
    <t xml:space="preserve">NASTRO 1X20 CUETP HV 90-110                       </t>
  </si>
  <si>
    <t>DAY</t>
  </si>
  <si>
    <t>Mon1</t>
  </si>
  <si>
    <t>Tue1</t>
  </si>
  <si>
    <t>Wed1</t>
  </si>
  <si>
    <t>Thu1</t>
  </si>
  <si>
    <t>Fri1</t>
  </si>
  <si>
    <t>Mon2</t>
  </si>
  <si>
    <t>Tue2</t>
  </si>
  <si>
    <t>Wed2</t>
  </si>
  <si>
    <t>Thu2</t>
  </si>
  <si>
    <t>Fri2</t>
  </si>
  <si>
    <t>Mon3</t>
  </si>
  <si>
    <t>Tue3</t>
  </si>
  <si>
    <t>Wed3</t>
  </si>
  <si>
    <t>Thu3</t>
  </si>
  <si>
    <t>Fri3</t>
  </si>
  <si>
    <t>Mon4</t>
  </si>
  <si>
    <t>Tue4</t>
  </si>
  <si>
    <t>Wed4</t>
  </si>
  <si>
    <t>Thu4</t>
  </si>
  <si>
    <t>Fri4</t>
  </si>
  <si>
    <t>Mon5</t>
  </si>
  <si>
    <t>Tue5</t>
  </si>
  <si>
    <t>Wed5</t>
  </si>
  <si>
    <t>Thu5</t>
  </si>
  <si>
    <t>Fri5</t>
  </si>
  <si>
    <t>Mon6</t>
  </si>
  <si>
    <t>Tue6</t>
  </si>
  <si>
    <t>Wed6</t>
  </si>
  <si>
    <t>Thu6</t>
  </si>
  <si>
    <t>Fri6</t>
  </si>
  <si>
    <t>Mon7</t>
  </si>
  <si>
    <t>Tue7</t>
  </si>
  <si>
    <t>Wed7</t>
  </si>
  <si>
    <t>Thu7</t>
  </si>
  <si>
    <t>Fri7</t>
  </si>
  <si>
    <t>Mon8</t>
  </si>
  <si>
    <t>Tue8</t>
  </si>
  <si>
    <t>Wed8</t>
  </si>
  <si>
    <t>Thu8</t>
  </si>
  <si>
    <t>Fri8</t>
  </si>
  <si>
    <t>Mon9</t>
  </si>
  <si>
    <t>Tue9</t>
  </si>
  <si>
    <t>Wed9</t>
  </si>
  <si>
    <t>Thu9</t>
  </si>
  <si>
    <t>Fri9</t>
  </si>
  <si>
    <t>Mon10</t>
  </si>
  <si>
    <t>Tue10</t>
  </si>
  <si>
    <t>Wed10</t>
  </si>
  <si>
    <t>Thu10</t>
  </si>
  <si>
    <t>Fri10</t>
  </si>
  <si>
    <t>Mon11</t>
  </si>
  <si>
    <t>Tue11</t>
  </si>
  <si>
    <t>Wed11</t>
  </si>
  <si>
    <t>Thu11</t>
  </si>
  <si>
    <t>Fri11</t>
  </si>
  <si>
    <t>Mon12</t>
  </si>
  <si>
    <t>Tue12</t>
  </si>
  <si>
    <t>Wed12</t>
  </si>
  <si>
    <t>Thu12</t>
  </si>
  <si>
    <t>Fri12</t>
  </si>
  <si>
    <t>Mon13</t>
  </si>
  <si>
    <t>Tue13</t>
  </si>
  <si>
    <t>Wed13</t>
  </si>
  <si>
    <t>Thu13</t>
  </si>
  <si>
    <t>Fri13</t>
  </si>
  <si>
    <t>Mon14</t>
  </si>
  <si>
    <t>Tue14</t>
  </si>
  <si>
    <t>Wed14</t>
  </si>
  <si>
    <t>Thu14</t>
  </si>
  <si>
    <t>Fri14</t>
  </si>
  <si>
    <t>Mon15</t>
  </si>
  <si>
    <t>Tue15</t>
  </si>
  <si>
    <t>Wed15</t>
  </si>
  <si>
    <t>Thu15</t>
  </si>
  <si>
    <t>Fri15</t>
  </si>
  <si>
    <t>Mon16</t>
  </si>
  <si>
    <t>Tue16</t>
  </si>
  <si>
    <t>Wed16</t>
  </si>
  <si>
    <t>Thu16</t>
  </si>
  <si>
    <t>Fri16</t>
  </si>
  <si>
    <t>Mon17</t>
  </si>
  <si>
    <t>Tue17</t>
  </si>
  <si>
    <t>Wed17</t>
  </si>
  <si>
    <t>Thu17</t>
  </si>
  <si>
    <t>Fri17</t>
  </si>
  <si>
    <t>Mon18</t>
  </si>
  <si>
    <t>Tue18</t>
  </si>
  <si>
    <t>Wed18</t>
  </si>
  <si>
    <t>Thu18</t>
  </si>
  <si>
    <t>Fri18</t>
  </si>
  <si>
    <t>Mon19</t>
  </si>
  <si>
    <t>Tue19</t>
  </si>
  <si>
    <t>Wed19</t>
  </si>
  <si>
    <t>Thu19</t>
  </si>
  <si>
    <t>Fri19</t>
  </si>
  <si>
    <t>Mon20</t>
  </si>
  <si>
    <t>Tue20</t>
  </si>
  <si>
    <t>Wed20</t>
  </si>
  <si>
    <t>Thu20</t>
  </si>
  <si>
    <t>Fri20</t>
  </si>
  <si>
    <t>Mon21</t>
  </si>
  <si>
    <t>Tue21</t>
  </si>
  <si>
    <t>Wed21</t>
  </si>
  <si>
    <t>Thu21</t>
  </si>
  <si>
    <t>Fri21</t>
  </si>
  <si>
    <t>Mon22</t>
  </si>
  <si>
    <t>Tue22</t>
  </si>
  <si>
    <t>Wed22</t>
  </si>
  <si>
    <t>A41000500</t>
  </si>
  <si>
    <t>Sat1</t>
  </si>
  <si>
    <t>Sun1</t>
  </si>
  <si>
    <t>Sat2</t>
  </si>
  <si>
    <t>Sun2</t>
  </si>
  <si>
    <t>Sat3</t>
  </si>
  <si>
    <t>Sun3</t>
  </si>
  <si>
    <t>Sat4</t>
  </si>
  <si>
    <t>Sun4</t>
  </si>
  <si>
    <t>Sat5</t>
  </si>
  <si>
    <t>Sun5</t>
  </si>
  <si>
    <t>Sat6</t>
  </si>
  <si>
    <t>Sun6</t>
  </si>
  <si>
    <t>Sat7</t>
  </si>
  <si>
    <t>Sun7</t>
  </si>
  <si>
    <t>Sat8</t>
  </si>
  <si>
    <t>Sun8</t>
  </si>
  <si>
    <t>Sat9</t>
  </si>
  <si>
    <t>Sun9</t>
  </si>
  <si>
    <t>Sat10</t>
  </si>
  <si>
    <t>Sun10</t>
  </si>
  <si>
    <t>Sat11</t>
  </si>
  <si>
    <t>Sun11</t>
  </si>
  <si>
    <t>Sat12</t>
  </si>
  <si>
    <t>Sun12</t>
  </si>
  <si>
    <t>Sat13</t>
  </si>
  <si>
    <t>Sun13</t>
  </si>
  <si>
    <t>Sat14</t>
  </si>
  <si>
    <t>Sun14</t>
  </si>
  <si>
    <t>Sat15</t>
  </si>
  <si>
    <t>Sun15</t>
  </si>
  <si>
    <t>Sat16</t>
  </si>
  <si>
    <t>Sun16</t>
  </si>
  <si>
    <t>Sat17</t>
  </si>
  <si>
    <t>Sun17</t>
  </si>
  <si>
    <t>Sat18</t>
  </si>
  <si>
    <t>Sun18</t>
  </si>
  <si>
    <t>Sat19</t>
  </si>
  <si>
    <t>Sun19</t>
  </si>
  <si>
    <t>Sat20</t>
  </si>
  <si>
    <t>Sun20</t>
  </si>
  <si>
    <t>Sat21</t>
  </si>
  <si>
    <t>Sun21</t>
  </si>
  <si>
    <t>COMPONENTI</t>
  </si>
  <si>
    <t>QTA' PER COMPONENTI</t>
  </si>
  <si>
    <t>COMM0145</t>
  </si>
  <si>
    <t xml:space="preserve">COMM0146        </t>
  </si>
  <si>
    <t>COMM0103</t>
  </si>
  <si>
    <t>COMM0104</t>
  </si>
  <si>
    <t>COMM0105</t>
  </si>
  <si>
    <t>COMM0106</t>
  </si>
  <si>
    <t>COMM0107</t>
  </si>
  <si>
    <t>COMM0108</t>
  </si>
  <si>
    <t>COMM0109</t>
  </si>
  <si>
    <t>COMM0110</t>
  </si>
  <si>
    <t>COMM0111</t>
  </si>
  <si>
    <t>COMM0112</t>
  </si>
  <si>
    <t>COMM0113</t>
  </si>
  <si>
    <t>COMM0114/B</t>
  </si>
  <si>
    <t xml:space="preserve">COMM0145 </t>
  </si>
  <si>
    <t>COMM0146</t>
  </si>
  <si>
    <t>COMM0115</t>
  </si>
  <si>
    <t>COMM0116</t>
  </si>
  <si>
    <t>COMM0117</t>
  </si>
  <si>
    <t>COMM0118</t>
  </si>
  <si>
    <t>COMM0119</t>
  </si>
  <si>
    <t>COMM0120</t>
  </si>
  <si>
    <t>COMM0121</t>
  </si>
  <si>
    <t>COMM0125</t>
  </si>
  <si>
    <t>DOMANDA GIORNALIERA</t>
  </si>
  <si>
    <t>kg</t>
  </si>
  <si>
    <t>000473</t>
  </si>
  <si>
    <t>CALCOLO ADU</t>
  </si>
  <si>
    <t>Time bucket</t>
  </si>
  <si>
    <t>Adu Future Horizon [day]</t>
  </si>
  <si>
    <t>MEDIA VOTO FO</t>
  </si>
  <si>
    <t>AKFOR</t>
  </si>
  <si>
    <t>FORSC</t>
  </si>
  <si>
    <t>AKSTB</t>
  </si>
  <si>
    <t>AKAME</t>
  </si>
  <si>
    <t>AKVOT</t>
  </si>
  <si>
    <t xml:space="preserve">600192 </t>
  </si>
  <si>
    <t xml:space="preserve">EUROPOLIMER S.R.L.                                </t>
  </si>
  <si>
    <t xml:space="preserve">600499 </t>
  </si>
  <si>
    <t xml:space="preserve">MOLLIFICIO FEDE S.R.L.                            </t>
  </si>
  <si>
    <t xml:space="preserve">600744 </t>
  </si>
  <si>
    <t xml:space="preserve">PAN ELEKTRON SRL                                  </t>
  </si>
  <si>
    <t xml:space="preserve">602114 </t>
  </si>
  <si>
    <t xml:space="preserve">MALINVERNO METALLI SRL                            </t>
  </si>
  <si>
    <t xml:space="preserve">602339 </t>
  </si>
  <si>
    <t xml:space="preserve">OMYA DISTRIBUZIONE SRL                            </t>
  </si>
  <si>
    <t xml:space="preserve">602888 </t>
  </si>
  <si>
    <t xml:space="preserve">ELDECO ELETTRONICA S.R.L.                         </t>
  </si>
  <si>
    <t xml:space="preserve">613980 </t>
  </si>
  <si>
    <t xml:space="preserve">DAIRE CHEMICALS S.P.A.                            </t>
  </si>
  <si>
    <t>MA SOLO PERCHÉ 
MANCANO PARECCHI DATI, IN REALTA FO BUONO</t>
  </si>
  <si>
    <t>QCO =120?</t>
  </si>
  <si>
    <t>Part Number</t>
  </si>
  <si>
    <t>Part Type</t>
  </si>
  <si>
    <t>Location</t>
  </si>
  <si>
    <t>Decoupled Lead Time (DLT) [day]</t>
  </si>
  <si>
    <t>Imposed or Desired Order Cycle (DOC) [day]</t>
  </si>
  <si>
    <t>Minimum Order Quantity (MOQ) [g]</t>
  </si>
  <si>
    <t>Lead Time Category</t>
  </si>
  <si>
    <t>Lead Time Factor</t>
  </si>
  <si>
    <t>Variability Category</t>
  </si>
  <si>
    <t>Variability Factor</t>
  </si>
  <si>
    <t>Batch</t>
  </si>
  <si>
    <t>ADU Past Horizon [day]</t>
  </si>
  <si>
    <t>ADU Future Horizon [day]</t>
  </si>
  <si>
    <t>Spike Horizon [day]</t>
  </si>
  <si>
    <t>Order Spike Threshold</t>
  </si>
  <si>
    <t>Starting On-Hand [g]</t>
  </si>
  <si>
    <t>Starting On-Order [g]</t>
  </si>
  <si>
    <t>Production Cycle Time [min/g]</t>
  </si>
  <si>
    <r>
      <t>Unitary Cost [</t>
    </r>
    <r>
      <rPr>
        <b/>
        <sz val="14"/>
        <rFont val="Calibri"/>
        <family val="2"/>
      </rPr>
      <t>€/g]</t>
    </r>
  </si>
  <si>
    <t>Time Bucket</t>
  </si>
  <si>
    <t>Week</t>
  </si>
  <si>
    <t>Day</t>
  </si>
  <si>
    <t>LT factor [g]</t>
  </si>
  <si>
    <t>MOQ [g]</t>
  </si>
  <si>
    <t>Order Cycle [g]</t>
  </si>
  <si>
    <t>Green Zone [g]</t>
  </si>
  <si>
    <t>Yellow Zone [g]</t>
  </si>
  <si>
    <t>Red Base [g]</t>
  </si>
  <si>
    <t>Red Safety [g]</t>
  </si>
  <si>
    <t>Red Zone [g]</t>
  </si>
  <si>
    <t>OST1 (50% of Red Zone) [g]</t>
  </si>
  <si>
    <t>OST2 (Red Base) [g]</t>
  </si>
  <si>
    <t>OST3 (ADUx3) [g]</t>
  </si>
  <si>
    <t>Planning Priority</t>
  </si>
  <si>
    <t>On-Hand [g]</t>
  </si>
  <si>
    <t>On-Order [g]</t>
  </si>
  <si>
    <t>Qualified Demand [g]</t>
  </si>
  <si>
    <t>Net Flow Position [g]</t>
  </si>
  <si>
    <t>Sales Orders</t>
  </si>
  <si>
    <t xml:space="preserve">Order [g] </t>
  </si>
  <si>
    <t>NFP to TOG</t>
  </si>
  <si>
    <t>Request Date</t>
  </si>
  <si>
    <t>Inbound Materials</t>
  </si>
  <si>
    <t>On-order starting inbound</t>
  </si>
  <si>
    <t>TOG [g]</t>
  </si>
  <si>
    <t>TOY [g]</t>
  </si>
  <si>
    <t>TOR [g]</t>
  </si>
  <si>
    <t>PRODOTTI FINITI</t>
  </si>
  <si>
    <t>A41002300-&gt; commutatore condizionamento panda (139)</t>
  </si>
  <si>
    <t>COMM0125-&gt;ACQ DAL 10</t>
  </si>
  <si>
    <t>COMM0211-&gt;ACQ DAL 10</t>
  </si>
  <si>
    <t>COMM0156-&gt;ACQ DAL 10</t>
  </si>
  <si>
    <t>COMM194-&gt;ACQ DAL 10</t>
  </si>
  <si>
    <t>COMM0100-S08-&gt; ASSEMBLATOIN TUNISIA</t>
  </si>
  <si>
    <t>LT</t>
  </si>
  <si>
    <t xml:space="preserve">COMM0169-&gt;STAMPATO DAL 10 </t>
  </si>
  <si>
    <t>20 SETTIMANE</t>
  </si>
  <si>
    <t>600471-&gt;?</t>
  </si>
  <si>
    <t>600744-&gt;(20?)</t>
  </si>
  <si>
    <t>DOMANDA DA FARE</t>
  </si>
  <si>
    <t>600194-&gt;NON C'È IL DATO</t>
  </si>
  <si>
    <t>SOSTITUITI DA COMM0120, 121</t>
  </si>
  <si>
    <t xml:space="preserve">A41002300-SL1       </t>
  </si>
  <si>
    <t xml:space="preserve">COMMUTATORE CONDIZ. 139 PANDA DA COLLAUDARE       </t>
  </si>
  <si>
    <t xml:space="preserve">A41002300           </t>
  </si>
  <si>
    <t xml:space="preserve">COMM0194            </t>
  </si>
  <si>
    <t xml:space="preserve">STAGNO PER SALD. DIAMETRO 0,8 (KOKI S3X-70M)      </t>
  </si>
  <si>
    <t xml:space="preserve">COMM0100-S08        </t>
  </si>
  <si>
    <t xml:space="preserve">GRUPPO LED+RESISTENZA 12V - LED VERDE             </t>
  </si>
  <si>
    <t xml:space="preserve">COMM0114            </t>
  </si>
  <si>
    <t xml:space="preserve">COPERCHIO LED NERO                                </t>
  </si>
  <si>
    <t xml:space="preserve">COMM0169            </t>
  </si>
  <si>
    <t xml:space="preserve">CURSORE TRASPARENTE NUOVO STAMPO                  </t>
  </si>
  <si>
    <t xml:space="preserve">COMM0100-S09        </t>
  </si>
  <si>
    <t>DOMANDA SETTIMANALE A41002300</t>
  </si>
  <si>
    <t>DOMANDA SETTIMANALE</t>
  </si>
  <si>
    <t>A41002300</t>
  </si>
  <si>
    <t>LEAD TIME [GIORNI]</t>
  </si>
  <si>
    <t>PART NUMBER</t>
  </si>
  <si>
    <t xml:space="preserve"> COMM0106            </t>
  </si>
  <si>
    <t xml:space="preserve">COMM0114       </t>
  </si>
  <si>
    <t xml:space="preserve">COMM0169       </t>
  </si>
  <si>
    <t>fattore conversione 
kg-&gt;gr</t>
  </si>
  <si>
    <t>DOMANDA GIORNALIERA A41002300</t>
  </si>
  <si>
    <t>DOMANDA TOTALE A41002300+A41000500</t>
  </si>
  <si>
    <t>COMM0114</t>
  </si>
  <si>
    <t>COMM0169</t>
  </si>
  <si>
    <t>Tsetup</t>
  </si>
  <si>
    <t>Ordine medio</t>
  </si>
  <si>
    <t>TC</t>
  </si>
  <si>
    <t>LT min</t>
  </si>
  <si>
    <t>LT gg</t>
  </si>
  <si>
    <t>LT intero</t>
  </si>
  <si>
    <t>Purchased</t>
  </si>
  <si>
    <t>Products</t>
  </si>
  <si>
    <t>Minimum Order Quantity (MOQ)</t>
  </si>
  <si>
    <t>Medio</t>
  </si>
  <si>
    <t>Alto</t>
  </si>
  <si>
    <t>OST3</t>
  </si>
  <si>
    <t>-</t>
  </si>
  <si>
    <t>ita</t>
  </si>
  <si>
    <t>Manufactured</t>
  </si>
  <si>
    <t>Tunisia</t>
  </si>
  <si>
    <t>Multiple 
Batches</t>
  </si>
  <si>
    <t xml:space="preserve">Multiple Batches </t>
  </si>
  <si>
    <t>Basso</t>
  </si>
  <si>
    <t>Unitary Cost  [€/g]</t>
  </si>
  <si>
    <t>medio</t>
  </si>
  <si>
    <t>OSH = 7</t>
  </si>
  <si>
    <t>/</t>
  </si>
  <si>
    <t>ADU [part/day]</t>
  </si>
  <si>
    <t>OSH = 6</t>
  </si>
  <si>
    <t>Italia</t>
  </si>
  <si>
    <t>OSH = 61</t>
  </si>
  <si>
    <t xml:space="preserve">Medio </t>
  </si>
  <si>
    <t>Tunisia/ita</t>
  </si>
  <si>
    <t>OSH = 5</t>
  </si>
  <si>
    <t>ADU [g/day]</t>
  </si>
  <si>
    <t>OSH = 101</t>
  </si>
  <si>
    <t>On-Hand [part]</t>
  </si>
  <si>
    <t>On-Order [part]</t>
  </si>
  <si>
    <t>Qualified Demand [part]</t>
  </si>
  <si>
    <t>Net Flow Position [part]</t>
  </si>
  <si>
    <t xml:space="preserve">Order [part] </t>
  </si>
  <si>
    <t>OSH = 36</t>
  </si>
  <si>
    <t>OSH=5</t>
  </si>
  <si>
    <t>ADU [Part/day]</t>
  </si>
  <si>
    <t>LT factor [part]</t>
  </si>
  <si>
    <t>MOQ [part]</t>
  </si>
  <si>
    <t>Order Cycle [part]</t>
  </si>
  <si>
    <t>Green Zone [part]</t>
  </si>
  <si>
    <t>Yellow Zone [part]</t>
  </si>
  <si>
    <t>Red Base [part]</t>
  </si>
  <si>
    <t>Red Safety [part]</t>
  </si>
  <si>
    <t>Red Zone [part]</t>
  </si>
  <si>
    <t>OST1 (50% of Red Zone) [part]</t>
  </si>
  <si>
    <t>OST2 (Red Base) [part]</t>
  </si>
  <si>
    <t>OST3 (ADUx3) [part]</t>
  </si>
  <si>
    <t>TOG [part]</t>
  </si>
  <si>
    <t>TOY [part]</t>
  </si>
  <si>
    <t>TOR [part]</t>
  </si>
  <si>
    <t>PLANNING</t>
  </si>
  <si>
    <t>On-Hand Alert [g]</t>
  </si>
  <si>
    <t>Low Red [g]</t>
  </si>
  <si>
    <t>Low Yellow [g]</t>
  </si>
  <si>
    <t>Optimal [g]</t>
  </si>
  <si>
    <t>High Yellow [g]</t>
  </si>
  <si>
    <t>High Red [g]</t>
  </si>
  <si>
    <t>Buffer Status</t>
  </si>
  <si>
    <t>On-Hand Alert [part]</t>
  </si>
  <si>
    <t>Low Red [part]</t>
  </si>
  <si>
    <t>Low Yellow [part]</t>
  </si>
  <si>
    <t>Optimal [part]</t>
  </si>
  <si>
    <t>High Yellow [part]</t>
  </si>
  <si>
    <t>High Red [part]</t>
  </si>
  <si>
    <t>Prodotto/mese</t>
  </si>
  <si>
    <t>GENNAIO</t>
  </si>
  <si>
    <t>FEBBRAIO</t>
  </si>
  <si>
    <t>MARZO</t>
  </si>
  <si>
    <t>APRILE</t>
  </si>
  <si>
    <t>MAGGIO</t>
  </si>
  <si>
    <t>GIACENZA</t>
  </si>
  <si>
    <t>VALORE</t>
  </si>
  <si>
    <t>DDMRP Stock [g]</t>
  </si>
  <si>
    <t>Stock mensile DDMRP (g)</t>
  </si>
  <si>
    <t>MRP Stock [g]</t>
  </si>
  <si>
    <t>DDMRP - MRP [g]</t>
  </si>
  <si>
    <t>Percentage Quantity Deviation</t>
  </si>
  <si>
    <t>Inventory value DDMRP (€)</t>
  </si>
  <si>
    <t>Inventory value MRP (€)</t>
  </si>
  <si>
    <t>DDMRP-MRP  media (g)</t>
  </si>
  <si>
    <t>DDMRP-MRP value media (€)</t>
  </si>
  <si>
    <t>Percentage Quantity Deviation media</t>
  </si>
  <si>
    <t>BISOGNA PREVEDERE UN INBOUND PRIMA</t>
  </si>
  <si>
    <t>COSTO
UNITARIO 
(€/u)</t>
  </si>
  <si>
    <t>EXECUTION</t>
  </si>
  <si>
    <t>QUALIFIED DEMAND              OSH=DLT+1</t>
  </si>
  <si>
    <t>OST(2)</t>
  </si>
  <si>
    <t>Production Cycle Time [min/part]</t>
  </si>
  <si>
    <t>OST2</t>
  </si>
  <si>
    <t>Cost Difference [€]</t>
  </si>
  <si>
    <t>DDMRP-MRP  media (part)</t>
  </si>
  <si>
    <t>PURCHASED</t>
  </si>
  <si>
    <t>MANUFACTURED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</si>
</sst>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0.000"/>
    <numFmt numFmtId="165" formatCode="0.0"/>
    <numFmt numFmtId="166" formatCode="#,##0.000"/>
    <numFmt numFmtId="167" formatCode="#,##0.0000"/>
    <numFmt numFmtId="168" formatCode="#,##0.00000"/>
    <numFmt numFmtId="169" formatCode="_-* #,##0.0000\ &quot;€&quot;_-;\-* #,##0.0000\ &quot;€&quot;_-;_-* &quot;-&quot;??\ &quot;€&quot;_-;_-@_-"/>
    <numFmt numFmtId="170" formatCode="_-* #,##0.00\ &quot;€&quot;_-;\-* #,##0.00\ &quot;€&quot;_-;_-* &quot;-&quot;????\ &quot;€&quot;_-;_-@_-"/>
  </numFmts>
  <fonts count="45">
    <font>
      <sz val="10"/>
      <name val="Arial"/>
      <family val="2"/>
    </font>
    <font>
      <sz val="12"/>
      <color theme="1"/>
      <name val="Calibri"/>
      <family val="2"/>
      <scheme val="minor"/>
    </font>
    <font>
      <sz val="10"/>
      <color theme="1"/>
      <name val="Arial"/>
      <family val="2"/>
    </font>
    <font>
      <sz val="11"/>
      <name val="Calibri"/>
      <family val="2"/>
      <scheme val="minor"/>
    </font>
    <font>
      <sz val="20"/>
      <name val="Arial"/>
      <family val="2"/>
    </font>
    <font>
      <b/>
      <sz val="20"/>
      <name val="Arial"/>
      <family val="2"/>
    </font>
    <font>
      <b/>
      <sz val="14"/>
      <name val="Arial"/>
      <family val="2"/>
    </font>
    <font>
      <sz val="10"/>
      <color theme="0"/>
      <name val="Arial"/>
      <family val="2"/>
    </font>
    <font>
      <sz val="16"/>
      <name val="Arial"/>
      <family val="2"/>
    </font>
    <font>
      <sz val="10"/>
      <name val="Arial"/>
      <family val="2"/>
    </font>
    <font>
      <b/>
      <sz val="12"/>
      <color rgb="FFFA7D00"/>
      <name val="Calibri"/>
      <family val="2"/>
      <scheme val="minor"/>
    </font>
    <font>
      <sz val="14"/>
      <name val="Calibri"/>
      <family val="2"/>
      <scheme val="minor"/>
    </font>
    <font>
      <sz val="12"/>
      <name val="Arial"/>
      <family val="2"/>
    </font>
    <font>
      <b/>
      <sz val="20"/>
      <color theme="1"/>
      <name val="Calibri"/>
      <family val="2"/>
      <scheme val="minor"/>
    </font>
    <font>
      <b/>
      <sz val="14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name val="Calibri"/>
      <family val="2"/>
    </font>
    <font>
      <b/>
      <sz val="14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4"/>
      <color rgb="FF00B050"/>
      <name val="Calibri"/>
      <family val="2"/>
      <scheme val="minor"/>
    </font>
    <font>
      <sz val="14"/>
      <color rgb="FFFFFF00"/>
      <name val="Calibri"/>
      <family val="2"/>
      <scheme val="minor"/>
    </font>
    <font>
      <b/>
      <sz val="16"/>
      <color theme="0"/>
      <name val="Arial"/>
      <family val="2"/>
    </font>
    <font>
      <b/>
      <sz val="16"/>
      <name val="Arial"/>
      <family val="2"/>
    </font>
    <font>
      <b/>
      <sz val="10"/>
      <name val="Arial"/>
      <family val="2"/>
    </font>
    <font>
      <b/>
      <sz val="12"/>
      <name val="Calibri"/>
      <family val="2"/>
      <scheme val="minor"/>
    </font>
    <font>
      <b/>
      <sz val="12"/>
      <name val="Arial"/>
      <family val="2"/>
    </font>
    <font>
      <b/>
      <sz val="15"/>
      <color theme="3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theme="1"/>
      <name val="Calibri"/>
      <family val="2"/>
    </font>
    <font>
      <b/>
      <sz val="12"/>
      <color theme="1"/>
      <name val="Calibri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4"/>
      <color rgb="FFFF0000"/>
      <name val="Calibri"/>
      <family val="2"/>
      <scheme val="minor"/>
    </font>
    <font>
      <b/>
      <sz val="10"/>
      <color rgb="FF000000"/>
      <name val="Tahoma"/>
      <family val="2"/>
    </font>
    <font>
      <sz val="72"/>
      <color theme="1"/>
      <name val="Calibri"/>
      <family val="2"/>
      <scheme val="minor"/>
    </font>
    <font>
      <sz val="14"/>
      <name val="Arial"/>
      <family val="2"/>
    </font>
    <font>
      <sz val="14"/>
      <color rgb="FFFFC000"/>
      <name val="Calibri"/>
      <family val="2"/>
      <scheme val="minor"/>
    </font>
    <font>
      <sz val="14"/>
      <color rgb="FFC00000"/>
      <name val="Calibri"/>
      <family val="2"/>
      <scheme val="minor"/>
    </font>
    <font>
      <sz val="14"/>
      <color theme="1"/>
      <name val="Arial"/>
      <family val="2"/>
    </font>
    <font>
      <b/>
      <sz val="14"/>
      <color theme="1"/>
      <name val="Calibri (Corpo)_x0000_"/>
    </font>
    <font>
      <b/>
      <sz val="14"/>
      <color rgb="FFFFC000"/>
      <name val="Calibri (Corpo)_x0000_"/>
    </font>
    <font>
      <sz val="16"/>
      <color theme="1"/>
      <name val="Arial"/>
      <family val="2"/>
    </font>
    <font>
      <sz val="72"/>
      <name val="Calibri"/>
      <family val="2"/>
      <scheme val="minor"/>
    </font>
    <font>
      <b/>
      <sz val="14"/>
      <name val="Calibri (Corpo)"/>
    </font>
  </fonts>
  <fills count="4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F2F2F2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4A10C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theme="0"/>
        <bgColor rgb="FF000000"/>
      </patternFill>
    </fill>
    <fill>
      <patternFill patternType="solid">
        <fgColor rgb="FFC00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</fills>
  <borders count="4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7">
    <xf numFmtId="0" fontId="0" fillId="0" borderId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10" fillId="24" borderId="6" applyNumberFormat="0" applyAlignment="0" applyProtection="0"/>
    <xf numFmtId="0" fontId="26" fillId="0" borderId="18" applyNumberFormat="0" applyFill="0" applyAlignment="0" applyProtection="0"/>
    <xf numFmtId="0" fontId="28" fillId="0" borderId="0"/>
    <xf numFmtId="44" fontId="9" fillId="0" borderId="0" applyFont="0" applyFill="0" applyBorder="0" applyAlignment="0" applyProtection="0"/>
  </cellStyleXfs>
  <cellXfs count="424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/>
    <xf numFmtId="0" fontId="0" fillId="0" borderId="1" xfId="0" applyBorder="1" applyAlignment="1">
      <alignment horizontal="center"/>
    </xf>
    <xf numFmtId="0" fontId="0" fillId="19" borderId="1" xfId="0" applyFill="1" applyBorder="1" applyAlignment="1">
      <alignment horizontal="center"/>
    </xf>
    <xf numFmtId="0" fontId="0" fillId="19" borderId="0" xfId="0" applyFill="1" applyAlignment="1">
      <alignment horizontal="center"/>
    </xf>
    <xf numFmtId="0" fontId="0" fillId="19" borderId="1" xfId="0" applyFill="1" applyBorder="1" applyAlignment="1">
      <alignment horizontal="right"/>
    </xf>
    <xf numFmtId="0" fontId="0" fillId="19" borderId="1" xfId="0" applyFill="1" applyBorder="1" applyAlignment="1">
      <alignment horizontal="center" wrapText="1"/>
    </xf>
    <xf numFmtId="0" fontId="0" fillId="19" borderId="1" xfId="0" applyFill="1" applyBorder="1" applyAlignment="1">
      <alignment horizontal="center" vertical="center" wrapText="1"/>
    </xf>
    <xf numFmtId="0" fontId="0" fillId="19" borderId="1" xfId="0" applyNumberFormat="1" applyFill="1" applyBorder="1" applyAlignment="1">
      <alignment horizontal="center" wrapText="1"/>
    </xf>
    <xf numFmtId="0" fontId="3" fillId="2" borderId="1" xfId="0" applyFont="1" applyFill="1" applyBorder="1" applyAlignment="1">
      <alignment horizontal="center"/>
    </xf>
    <xf numFmtId="0" fontId="0" fillId="12" borderId="1" xfId="0" applyFill="1" applyBorder="1" applyAlignment="1">
      <alignment horizontal="right"/>
    </xf>
    <xf numFmtId="0" fontId="0" fillId="12" borderId="1" xfId="0" applyFill="1" applyBorder="1" applyAlignment="1">
      <alignment horizontal="center"/>
    </xf>
    <xf numFmtId="0" fontId="0" fillId="12" borderId="1" xfId="0" applyNumberFormat="1" applyFill="1" applyBorder="1" applyAlignment="1">
      <alignment horizontal="center" wrapText="1"/>
    </xf>
    <xf numFmtId="0" fontId="0" fillId="12" borderId="1" xfId="0" applyFill="1" applyBorder="1" applyAlignment="1">
      <alignment horizontal="center" wrapText="1"/>
    </xf>
    <xf numFmtId="0" fontId="0" fillId="0" borderId="0" xfId="0" applyBorder="1" applyAlignment="1">
      <alignment horizontal="right"/>
    </xf>
    <xf numFmtId="0" fontId="3" fillId="2" borderId="1" xfId="0" applyFont="1" applyFill="1" applyBorder="1" applyAlignment="1">
      <alignment horizontal="center" wrapText="1"/>
    </xf>
    <xf numFmtId="14" fontId="0" fillId="0" borderId="1" xfId="0" applyNumberFormat="1" applyBorder="1" applyAlignment="1">
      <alignment wrapText="1"/>
    </xf>
    <xf numFmtId="0" fontId="0" fillId="0" borderId="0" xfId="0" applyAlignment="1">
      <alignment wrapText="1"/>
    </xf>
    <xf numFmtId="0" fontId="0" fillId="20" borderId="1" xfId="0" applyFill="1" applyBorder="1" applyAlignment="1">
      <alignment horizontal="center" vertical="center"/>
    </xf>
    <xf numFmtId="164" fontId="0" fillId="20" borderId="1" xfId="0" applyNumberFormat="1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164" fontId="0" fillId="10" borderId="1" xfId="0" applyNumberForma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21" borderId="1" xfId="0" applyFill="1" applyBorder="1" applyAlignment="1">
      <alignment horizontal="center" vertical="center"/>
    </xf>
    <xf numFmtId="0" fontId="0" fillId="12" borderId="1" xfId="0" applyFill="1" applyBorder="1" applyAlignment="1">
      <alignment horizontal="center" vertical="center"/>
    </xf>
    <xf numFmtId="0" fontId="0" fillId="12" borderId="1" xfId="0" applyNumberFormat="1" applyFill="1" applyBorder="1" applyAlignment="1">
      <alignment horizontal="center" vertical="center" wrapText="1"/>
    </xf>
    <xf numFmtId="0" fontId="0" fillId="12" borderId="1" xfId="0" applyFill="1" applyBorder="1" applyAlignment="1">
      <alignment horizontal="center" vertical="center" wrapText="1"/>
    </xf>
    <xf numFmtId="14" fontId="0" fillId="0" borderId="1" xfId="0" applyNumberFormat="1" applyBorder="1" applyAlignment="1">
      <alignment horizontal="center" wrapText="1"/>
    </xf>
    <xf numFmtId="164" fontId="0" fillId="21" borderId="1" xfId="0" applyNumberFormat="1" applyFill="1" applyBorder="1" applyAlignment="1">
      <alignment horizontal="center" vertical="center"/>
    </xf>
    <xf numFmtId="49" fontId="0" fillId="12" borderId="1" xfId="0" applyNumberFormat="1" applyFill="1" applyBorder="1" applyAlignment="1">
      <alignment horizontal="center" vertical="center" wrapText="1"/>
    </xf>
    <xf numFmtId="49" fontId="0" fillId="19" borderId="1" xfId="0" applyNumberFormat="1" applyFill="1" applyBorder="1" applyAlignment="1">
      <alignment horizontal="center" wrapText="1"/>
    </xf>
    <xf numFmtId="0" fontId="0" fillId="0" borderId="5" xfId="0" applyFont="1" applyFill="1" applyBorder="1" applyAlignment="1">
      <alignment horizontal="center" vertical="center"/>
    </xf>
    <xf numFmtId="0" fontId="0" fillId="0" borderId="0" xfId="0" applyNumberFormat="1" applyAlignment="1">
      <alignment horizontal="center"/>
    </xf>
    <xf numFmtId="0" fontId="0" fillId="0" borderId="0" xfId="0" applyBorder="1" applyAlignment="1">
      <alignment horizontal="center"/>
    </xf>
    <xf numFmtId="164" fontId="0" fillId="22" borderId="1" xfId="0" applyNumberFormat="1" applyFill="1" applyBorder="1" applyAlignment="1">
      <alignment horizontal="center" vertical="center"/>
    </xf>
    <xf numFmtId="164" fontId="0" fillId="14" borderId="1" xfId="0" applyNumberFormat="1" applyFill="1" applyBorder="1" applyAlignment="1">
      <alignment horizontal="center" vertical="center"/>
    </xf>
    <xf numFmtId="0" fontId="7" fillId="23" borderId="1" xfId="0" applyFont="1" applyFill="1" applyBorder="1" applyAlignment="1">
      <alignment horizontal="center"/>
    </xf>
    <xf numFmtId="0" fontId="0" fillId="7" borderId="1" xfId="0" applyFill="1" applyBorder="1" applyAlignment="1">
      <alignment horizontal="center"/>
    </xf>
    <xf numFmtId="0" fontId="0" fillId="8" borderId="1" xfId="0" applyFill="1" applyBorder="1" applyAlignment="1">
      <alignment horizontal="center"/>
    </xf>
    <xf numFmtId="0" fontId="0" fillId="8" borderId="1" xfId="0" applyFill="1" applyBorder="1" applyAlignment="1">
      <alignment horizontal="center" vertical="center"/>
    </xf>
    <xf numFmtId="0" fontId="0" fillId="9" borderId="1" xfId="0" applyFill="1" applyBorder="1" applyAlignment="1">
      <alignment horizontal="center"/>
    </xf>
    <xf numFmtId="0" fontId="0" fillId="9" borderId="1" xfId="0" applyFill="1" applyBorder="1" applyAlignment="1">
      <alignment horizontal="center" vertical="center"/>
    </xf>
    <xf numFmtId="0" fontId="0" fillId="10" borderId="1" xfId="0" applyFill="1" applyBorder="1" applyAlignment="1">
      <alignment horizontal="center"/>
    </xf>
    <xf numFmtId="0" fontId="0" fillId="16" borderId="1" xfId="0" applyFill="1" applyBorder="1" applyAlignment="1">
      <alignment horizontal="center" vertical="center"/>
    </xf>
    <xf numFmtId="0" fontId="0" fillId="11" borderId="1" xfId="0" applyFill="1" applyBorder="1" applyAlignment="1">
      <alignment horizontal="center"/>
    </xf>
    <xf numFmtId="0" fontId="0" fillId="11" borderId="1" xfId="0" applyFill="1" applyBorder="1" applyAlignment="1">
      <alignment horizontal="center" vertical="center"/>
    </xf>
    <xf numFmtId="0" fontId="0" fillId="13" borderId="1" xfId="0" applyFill="1" applyBorder="1" applyAlignment="1">
      <alignment horizontal="center"/>
    </xf>
    <xf numFmtId="0" fontId="0" fillId="14" borderId="1" xfId="0" applyFill="1" applyBorder="1" applyAlignment="1">
      <alignment horizontal="center"/>
    </xf>
    <xf numFmtId="0" fontId="0" fillId="15" borderId="1" xfId="0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2" borderId="1" xfId="0" applyFill="1" applyBorder="1" applyAlignment="1">
      <alignment horizontal="center" vertical="center"/>
    </xf>
    <xf numFmtId="0" fontId="0" fillId="17" borderId="1" xfId="0" applyFill="1" applyBorder="1" applyAlignment="1">
      <alignment horizontal="center"/>
    </xf>
    <xf numFmtId="0" fontId="0" fillId="3" borderId="1" xfId="0" applyFill="1" applyBorder="1" applyAlignment="1">
      <alignment horizontal="center"/>
    </xf>
    <xf numFmtId="0" fontId="0" fillId="4" borderId="1" xfId="0" applyFill="1" applyBorder="1" applyAlignment="1">
      <alignment horizontal="center"/>
    </xf>
    <xf numFmtId="0" fontId="0" fillId="5" borderId="1" xfId="0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6" borderId="1" xfId="0" applyFill="1" applyBorder="1" applyAlignment="1">
      <alignment horizontal="center"/>
    </xf>
    <xf numFmtId="0" fontId="7" fillId="23" borderId="0" xfId="0" applyFont="1" applyFill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vertical="center" textRotation="255"/>
    </xf>
    <xf numFmtId="0" fontId="12" fillId="0" borderId="0" xfId="0" applyFont="1" applyAlignment="1">
      <alignment horizontal="center" vertical="center"/>
    </xf>
    <xf numFmtId="0" fontId="14" fillId="0" borderId="9" xfId="0" applyFont="1" applyBorder="1" applyAlignment="1">
      <alignment horizontal="left"/>
    </xf>
    <xf numFmtId="0" fontId="14" fillId="11" borderId="9" xfId="0" applyFont="1" applyFill="1" applyBorder="1" applyAlignment="1">
      <alignment horizontal="left"/>
    </xf>
    <xf numFmtId="0" fontId="15" fillId="0" borderId="13" xfId="0" applyNumberFormat="1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43" fontId="15" fillId="0" borderId="1" xfId="0" applyNumberFormat="1" applyFont="1" applyBorder="1" applyAlignment="1">
      <alignment horizontal="center" vertical="center"/>
    </xf>
    <xf numFmtId="9" fontId="19" fillId="31" borderId="1" xfId="2" applyFont="1" applyFill="1" applyBorder="1" applyAlignment="1">
      <alignment horizontal="center" vertical="center"/>
    </xf>
    <xf numFmtId="43" fontId="15" fillId="19" borderId="1" xfId="0" applyNumberFormat="1" applyFont="1" applyFill="1" applyBorder="1" applyAlignment="1">
      <alignment horizontal="center" vertical="center"/>
    </xf>
    <xf numFmtId="43" fontId="15" fillId="0" borderId="14" xfId="0" applyNumberFormat="1" applyFont="1" applyBorder="1" applyAlignment="1">
      <alignment horizontal="center" vertical="center"/>
    </xf>
    <xf numFmtId="9" fontId="20" fillId="31" borderId="1" xfId="2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0" fontId="0" fillId="0" borderId="0" xfId="0" applyBorder="1"/>
    <xf numFmtId="0" fontId="17" fillId="0" borderId="10" xfId="0" applyFont="1" applyBorder="1" applyAlignment="1">
      <alignment horizontal="center" vertical="center" wrapText="1"/>
    </xf>
    <xf numFmtId="0" fontId="17" fillId="0" borderId="11" xfId="0" applyFont="1" applyBorder="1" applyAlignment="1">
      <alignment horizontal="center" vertical="center" wrapText="1"/>
    </xf>
    <xf numFmtId="0" fontId="18" fillId="25" borderId="11" xfId="3" applyFont="1" applyFill="1" applyBorder="1" applyAlignment="1">
      <alignment horizontal="center" vertical="center" wrapText="1"/>
    </xf>
    <xf numFmtId="0" fontId="17" fillId="20" borderId="11" xfId="0" applyFont="1" applyFill="1" applyBorder="1" applyAlignment="1">
      <alignment horizontal="center" vertical="center" wrapText="1"/>
    </xf>
    <xf numFmtId="0" fontId="17" fillId="26" borderId="11" xfId="0" applyFont="1" applyFill="1" applyBorder="1" applyAlignment="1">
      <alignment horizontal="center" vertical="center" wrapText="1"/>
    </xf>
    <xf numFmtId="0" fontId="17" fillId="2" borderId="11" xfId="0" applyFont="1" applyFill="1" applyBorder="1" applyAlignment="1">
      <alignment horizontal="center" vertical="center" wrapText="1"/>
    </xf>
    <xf numFmtId="0" fontId="17" fillId="27" borderId="11" xfId="0" applyFont="1" applyFill="1" applyBorder="1" applyAlignment="1">
      <alignment horizontal="center" vertical="center" wrapText="1"/>
    </xf>
    <xf numFmtId="0" fontId="17" fillId="6" borderId="11" xfId="0" applyFont="1" applyFill="1" applyBorder="1" applyAlignment="1">
      <alignment horizontal="center" vertical="center" wrapText="1"/>
    </xf>
    <xf numFmtId="0" fontId="17" fillId="28" borderId="11" xfId="0" applyFont="1" applyFill="1" applyBorder="1" applyAlignment="1">
      <alignment horizontal="center" vertical="center" wrapText="1"/>
    </xf>
    <xf numFmtId="0" fontId="18" fillId="29" borderId="11" xfId="0" applyFont="1" applyFill="1" applyBorder="1" applyAlignment="1">
      <alignment horizontal="center" vertical="center" wrapText="1"/>
    </xf>
    <xf numFmtId="0" fontId="14" fillId="19" borderId="11" xfId="0" applyFont="1" applyFill="1" applyBorder="1" applyAlignment="1">
      <alignment horizontal="center" vertical="center" wrapText="1"/>
    </xf>
    <xf numFmtId="0" fontId="14" fillId="7" borderId="11" xfId="3" applyFont="1" applyFill="1" applyBorder="1" applyAlignment="1">
      <alignment horizontal="center" vertical="center" wrapText="1"/>
    </xf>
    <xf numFmtId="0" fontId="17" fillId="6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 vertical="center"/>
    </xf>
    <xf numFmtId="0" fontId="21" fillId="32" borderId="10" xfId="0" applyFont="1" applyFill="1" applyBorder="1" applyAlignment="1">
      <alignment horizontal="center" vertical="center"/>
    </xf>
    <xf numFmtId="0" fontId="21" fillId="32" borderId="11" xfId="0" applyFont="1" applyFill="1" applyBorder="1" applyAlignment="1">
      <alignment horizontal="center" vertical="center"/>
    </xf>
    <xf numFmtId="0" fontId="21" fillId="32" borderId="12" xfId="0" applyFont="1" applyFill="1" applyBorder="1" applyAlignment="1">
      <alignment horizontal="center" vertical="center"/>
    </xf>
    <xf numFmtId="0" fontId="0" fillId="33" borderId="13" xfId="0" applyFill="1" applyBorder="1" applyAlignment="1">
      <alignment horizontal="center" vertical="center"/>
    </xf>
    <xf numFmtId="0" fontId="0" fillId="33" borderId="1" xfId="0" applyFill="1" applyBorder="1" applyAlignment="1">
      <alignment horizontal="center" vertical="center"/>
    </xf>
    <xf numFmtId="0" fontId="0" fillId="33" borderId="14" xfId="0" applyFill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8" borderId="13" xfId="0" applyFill="1" applyBorder="1" applyAlignment="1">
      <alignment horizontal="center" vertical="center"/>
    </xf>
    <xf numFmtId="0" fontId="0" fillId="8" borderId="14" xfId="0" applyFill="1" applyBorder="1" applyAlignment="1">
      <alignment horizontal="center" vertical="center"/>
    </xf>
    <xf numFmtId="0" fontId="0" fillId="16" borderId="13" xfId="0" applyFill="1" applyBorder="1" applyAlignment="1">
      <alignment horizontal="center" vertical="center"/>
    </xf>
    <xf numFmtId="0" fontId="0" fillId="16" borderId="14" xfId="0" applyFill="1" applyBorder="1" applyAlignment="1">
      <alignment horizontal="center" vertical="center"/>
    </xf>
    <xf numFmtId="0" fontId="0" fillId="9" borderId="13" xfId="0" applyFill="1" applyBorder="1" applyAlignment="1">
      <alignment horizontal="center" vertical="center"/>
    </xf>
    <xf numFmtId="0" fontId="0" fillId="9" borderId="14" xfId="0" applyFill="1" applyBorder="1" applyAlignment="1">
      <alignment horizontal="center" vertical="center"/>
    </xf>
    <xf numFmtId="0" fontId="0" fillId="11" borderId="13" xfId="0" applyFill="1" applyBorder="1" applyAlignment="1">
      <alignment horizontal="center" vertical="center"/>
    </xf>
    <xf numFmtId="0" fontId="0" fillId="11" borderId="14" xfId="0" applyFill="1" applyBorder="1" applyAlignment="1">
      <alignment horizontal="center" vertical="center"/>
    </xf>
    <xf numFmtId="0" fontId="0" fillId="12" borderId="13" xfId="0" applyFill="1" applyBorder="1" applyAlignment="1">
      <alignment horizontal="center" vertical="center"/>
    </xf>
    <xf numFmtId="0" fontId="0" fillId="12" borderId="14" xfId="0" applyFill="1" applyBorder="1" applyAlignment="1">
      <alignment horizontal="center" vertical="center"/>
    </xf>
    <xf numFmtId="0" fontId="0" fillId="33" borderId="15" xfId="0" applyFill="1" applyBorder="1" applyAlignment="1">
      <alignment horizontal="center" vertical="center"/>
    </xf>
    <xf numFmtId="0" fontId="0" fillId="33" borderId="16" xfId="0" applyFill="1" applyBorder="1" applyAlignment="1">
      <alignment horizontal="center" vertical="center"/>
    </xf>
    <xf numFmtId="0" fontId="0" fillId="33" borderId="17" xfId="0" applyFill="1" applyBorder="1" applyAlignment="1">
      <alignment horizontal="center" vertical="center"/>
    </xf>
    <xf numFmtId="16" fontId="0" fillId="0" borderId="0" xfId="0" applyNumberFormat="1" applyAlignment="1">
      <alignment horizontal="center"/>
    </xf>
    <xf numFmtId="0" fontId="0" fillId="12" borderId="1" xfId="0" applyFill="1" applyBorder="1" applyAlignment="1">
      <alignment horizontal="right" vertical="center"/>
    </xf>
    <xf numFmtId="0" fontId="0" fillId="12" borderId="1" xfId="0" applyFill="1" applyBorder="1"/>
    <xf numFmtId="0" fontId="22" fillId="0" borderId="0" xfId="0" applyFont="1" applyAlignment="1">
      <alignment horizontal="center" vertical="center"/>
    </xf>
    <xf numFmtId="0" fontId="0" fillId="34" borderId="1" xfId="0" applyFill="1" applyBorder="1" applyAlignment="1">
      <alignment horizontal="center"/>
    </xf>
    <xf numFmtId="164" fontId="0" fillId="34" borderId="1" xfId="0" applyNumberFormat="1" applyFill="1" applyBorder="1" applyAlignment="1">
      <alignment horizontal="center"/>
    </xf>
    <xf numFmtId="0" fontId="0" fillId="31" borderId="1" xfId="0" applyFill="1" applyBorder="1" applyAlignment="1">
      <alignment horizontal="center"/>
    </xf>
    <xf numFmtId="164" fontId="0" fillId="31" borderId="1" xfId="0" applyNumberFormat="1" applyFill="1" applyBorder="1" applyAlignment="1">
      <alignment horizontal="center"/>
    </xf>
    <xf numFmtId="0" fontId="0" fillId="35" borderId="1" xfId="0" applyFill="1" applyBorder="1" applyAlignment="1">
      <alignment horizontal="center"/>
    </xf>
    <xf numFmtId="164" fontId="0" fillId="35" borderId="1" xfId="0" applyNumberFormat="1" applyFill="1" applyBorder="1" applyAlignment="1">
      <alignment horizontal="center"/>
    </xf>
    <xf numFmtId="0" fontId="24" fillId="2" borderId="1" xfId="0" applyFont="1" applyFill="1" applyBorder="1" applyAlignment="1">
      <alignment horizontal="center" vertical="center" wrapText="1"/>
    </xf>
    <xf numFmtId="0" fontId="24" fillId="2" borderId="1" xfId="0" applyFont="1" applyFill="1" applyBorder="1" applyAlignment="1">
      <alignment horizontal="center" vertical="center"/>
    </xf>
    <xf numFmtId="0" fontId="25" fillId="12" borderId="1" xfId="0" applyFont="1" applyFill="1" applyBorder="1" applyAlignment="1">
      <alignment horizontal="center" vertical="center"/>
    </xf>
    <xf numFmtId="0" fontId="25" fillId="12" borderId="1" xfId="0" applyNumberFormat="1" applyFont="1" applyFill="1" applyBorder="1" applyAlignment="1">
      <alignment horizontal="center" vertical="center" wrapText="1"/>
    </xf>
    <xf numFmtId="0" fontId="25" fillId="12" borderId="1" xfId="0" applyFont="1" applyFill="1" applyBorder="1" applyAlignment="1">
      <alignment horizontal="center" vertical="center" wrapText="1"/>
    </xf>
    <xf numFmtId="0" fontId="24" fillId="12" borderId="1" xfId="0" applyFont="1" applyFill="1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1" fontId="0" fillId="31" borderId="1" xfId="0" applyNumberFormat="1" applyFill="1" applyBorder="1" applyAlignment="1">
      <alignment horizontal="center"/>
    </xf>
    <xf numFmtId="164" fontId="0" fillId="22" borderId="1" xfId="0" applyNumberFormat="1" applyFill="1" applyBorder="1" applyAlignment="1">
      <alignment horizontal="center"/>
    </xf>
    <xf numFmtId="1" fontId="0" fillId="22" borderId="1" xfId="0" applyNumberFormat="1" applyFill="1" applyBorder="1" applyAlignment="1">
      <alignment horizontal="center"/>
    </xf>
    <xf numFmtId="0" fontId="15" fillId="0" borderId="19" xfId="0" applyFont="1" applyFill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23" fillId="12" borderId="0" xfId="0" applyFont="1" applyFill="1" applyAlignment="1">
      <alignment horizontal="center"/>
    </xf>
    <xf numFmtId="0" fontId="27" fillId="36" borderId="1" xfId="0" applyFont="1" applyFill="1" applyBorder="1" applyAlignment="1">
      <alignment horizontal="center" vertical="center"/>
    </xf>
    <xf numFmtId="0" fontId="29" fillId="37" borderId="1" xfId="5" applyFont="1" applyFill="1" applyBorder="1" applyAlignment="1">
      <alignment horizontal="center" vertical="center"/>
    </xf>
    <xf numFmtId="0" fontId="29" fillId="20" borderId="1" xfId="5" applyFont="1" applyFill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/>
    </xf>
    <xf numFmtId="0" fontId="23" fillId="20" borderId="1" xfId="0" applyFont="1" applyFill="1" applyBorder="1" applyAlignment="1">
      <alignment horizontal="center" vertical="center"/>
    </xf>
    <xf numFmtId="0" fontId="30" fillId="0" borderId="1" xfId="0" applyFont="1" applyBorder="1" applyAlignment="1">
      <alignment horizontal="center" vertical="center" wrapText="1"/>
    </xf>
    <xf numFmtId="0" fontId="31" fillId="25" borderId="10" xfId="4" applyFont="1" applyFill="1" applyBorder="1" applyAlignment="1">
      <alignment horizontal="center" vertical="center"/>
    </xf>
    <xf numFmtId="0" fontId="32" fillId="20" borderId="11" xfId="0" applyFont="1" applyFill="1" applyBorder="1" applyAlignment="1">
      <alignment horizontal="center" vertical="center" wrapText="1"/>
    </xf>
    <xf numFmtId="0" fontId="32" fillId="0" borderId="11" xfId="0" applyFont="1" applyFill="1" applyBorder="1" applyAlignment="1">
      <alignment horizontal="center" vertical="center" wrapText="1"/>
    </xf>
    <xf numFmtId="0" fontId="32" fillId="0" borderId="12" xfId="0" applyFont="1" applyFill="1" applyBorder="1" applyAlignment="1">
      <alignment horizontal="center" vertical="center" wrapText="1"/>
    </xf>
    <xf numFmtId="0" fontId="3" fillId="0" borderId="0" xfId="0" applyFont="1"/>
    <xf numFmtId="0" fontId="32" fillId="12" borderId="13" xfId="0" applyFont="1" applyFill="1" applyBorder="1" applyAlignment="1">
      <alignment horizontal="center" vertical="center"/>
    </xf>
    <xf numFmtId="0" fontId="3" fillId="0" borderId="1" xfId="0" applyFont="1" applyBorder="1"/>
    <xf numFmtId="0" fontId="3" fillId="0" borderId="1" xfId="0" applyFont="1" applyBorder="1" applyAlignment="1">
      <alignment horizontal="center"/>
    </xf>
    <xf numFmtId="0" fontId="3" fillId="19" borderId="1" xfId="0" applyFont="1" applyFill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2" fillId="12" borderId="13" xfId="0" applyNumberFormat="1" applyFont="1" applyFill="1" applyBorder="1" applyAlignment="1">
      <alignment horizontal="center" vertical="center" wrapText="1"/>
    </xf>
    <xf numFmtId="0" fontId="32" fillId="12" borderId="13" xfId="0" applyFont="1" applyFill="1" applyBorder="1" applyAlignment="1">
      <alignment horizontal="center" vertical="center" wrapText="1"/>
    </xf>
    <xf numFmtId="49" fontId="32" fillId="12" borderId="13" xfId="0" applyNumberFormat="1" applyFont="1" applyFill="1" applyBorder="1" applyAlignment="1">
      <alignment horizontal="center" vertical="center" wrapText="1"/>
    </xf>
    <xf numFmtId="0" fontId="3" fillId="0" borderId="14" xfId="0" applyFont="1" applyBorder="1"/>
    <xf numFmtId="0" fontId="32" fillId="12" borderId="15" xfId="0" applyFont="1" applyFill="1" applyBorder="1" applyAlignment="1">
      <alignment horizontal="center" vertical="center"/>
    </xf>
    <xf numFmtId="0" fontId="3" fillId="0" borderId="16" xfId="0" applyFont="1" applyBorder="1"/>
    <xf numFmtId="0" fontId="3" fillId="0" borderId="16" xfId="0" applyFont="1" applyBorder="1" applyAlignment="1">
      <alignment horizontal="center"/>
    </xf>
    <xf numFmtId="0" fontId="3" fillId="0" borderId="17" xfId="0" applyFont="1" applyBorder="1"/>
    <xf numFmtId="0" fontId="3" fillId="0" borderId="0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11" fillId="0" borderId="14" xfId="0" applyFont="1" applyBorder="1" applyAlignment="1">
      <alignment horizontal="center" vertical="center"/>
    </xf>
    <xf numFmtId="0" fontId="11" fillId="19" borderId="14" xfId="0" applyFont="1" applyFill="1" applyBorder="1" applyAlignment="1">
      <alignment horizontal="center"/>
    </xf>
    <xf numFmtId="0" fontId="0" fillId="19" borderId="3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0" borderId="0" xfId="0" applyAlignment="1">
      <alignment horizontal="left"/>
    </xf>
    <xf numFmtId="0" fontId="0" fillId="38" borderId="0" xfId="0" applyFill="1" applyAlignment="1">
      <alignment horizontal="center"/>
    </xf>
    <xf numFmtId="2" fontId="0" fillId="0" borderId="1" xfId="0" applyNumberFormat="1" applyBorder="1" applyAlignment="1">
      <alignment horizontal="center"/>
    </xf>
    <xf numFmtId="9" fontId="33" fillId="31" borderId="1" xfId="2" applyFont="1" applyFill="1" applyBorder="1" applyAlignment="1">
      <alignment horizontal="center" vertical="center"/>
    </xf>
    <xf numFmtId="0" fontId="11" fillId="0" borderId="0" xfId="0" applyFont="1" applyAlignment="1">
      <alignment horizontal="center"/>
    </xf>
    <xf numFmtId="0" fontId="11" fillId="0" borderId="1" xfId="0" applyFont="1" applyBorder="1" applyAlignment="1">
      <alignment horizontal="center"/>
    </xf>
    <xf numFmtId="164" fontId="11" fillId="39" borderId="20" xfId="0" applyNumberFormat="1" applyFont="1" applyFill="1" applyBorder="1" applyAlignment="1">
      <alignment horizontal="center" vertical="center"/>
    </xf>
    <xf numFmtId="165" fontId="15" fillId="0" borderId="1" xfId="0" applyNumberFormat="1" applyFont="1" applyBorder="1" applyAlignment="1">
      <alignment horizontal="center" vertical="center"/>
    </xf>
    <xf numFmtId="165" fontId="11" fillId="0" borderId="1" xfId="0" applyNumberFormat="1" applyFont="1" applyBorder="1" applyAlignment="1">
      <alignment horizontal="center"/>
    </xf>
    <xf numFmtId="0" fontId="15" fillId="0" borderId="0" xfId="0" applyFont="1" applyBorder="1" applyAlignment="1">
      <alignment horizontal="center" vertical="center"/>
    </xf>
    <xf numFmtId="165" fontId="11" fillId="0" borderId="0" xfId="0" applyNumberFormat="1" applyFont="1" applyBorder="1" applyAlignment="1">
      <alignment horizontal="center"/>
    </xf>
    <xf numFmtId="0" fontId="11" fillId="0" borderId="16" xfId="0" applyFont="1" applyBorder="1" applyAlignment="1">
      <alignment horizontal="center" vertical="center"/>
    </xf>
    <xf numFmtId="164" fontId="11" fillId="39" borderId="21" xfId="0" applyNumberFormat="1" applyFont="1" applyFill="1" applyBorder="1" applyAlignment="1">
      <alignment horizontal="center" vertical="center"/>
    </xf>
    <xf numFmtId="43" fontId="15" fillId="0" borderId="16" xfId="0" applyNumberFormat="1" applyFont="1" applyBorder="1" applyAlignment="1">
      <alignment horizontal="center" vertical="center"/>
    </xf>
    <xf numFmtId="0" fontId="15" fillId="0" borderId="16" xfId="0" applyFont="1" applyBorder="1" applyAlignment="1">
      <alignment horizontal="center" vertical="center"/>
    </xf>
    <xf numFmtId="9" fontId="19" fillId="31" borderId="16" xfId="2" applyFont="1" applyFill="1" applyBorder="1" applyAlignment="1">
      <alignment horizontal="center" vertical="center"/>
    </xf>
    <xf numFmtId="165" fontId="11" fillId="0" borderId="16" xfId="0" applyNumberFormat="1" applyFont="1" applyBorder="1" applyAlignment="1">
      <alignment horizontal="center"/>
    </xf>
    <xf numFmtId="43" fontId="15" fillId="19" borderId="16" xfId="0" applyNumberFormat="1" applyFont="1" applyFill="1" applyBorder="1" applyAlignment="1">
      <alignment horizontal="center" vertical="center"/>
    </xf>
    <xf numFmtId="43" fontId="15" fillId="0" borderId="17" xfId="0" applyNumberFormat="1" applyFont="1" applyBorder="1" applyAlignment="1">
      <alignment horizontal="center" vertical="center"/>
    </xf>
    <xf numFmtId="0" fontId="11" fillId="19" borderId="1" xfId="0" applyFont="1" applyFill="1" applyBorder="1" applyAlignment="1">
      <alignment horizontal="center"/>
    </xf>
    <xf numFmtId="0" fontId="15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14" fillId="11" borderId="22" xfId="0" applyFont="1" applyFill="1" applyBorder="1" applyAlignment="1">
      <alignment horizontal="left"/>
    </xf>
    <xf numFmtId="0" fontId="11" fillId="0" borderId="2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/>
    </xf>
    <xf numFmtId="0" fontId="11" fillId="0" borderId="0" xfId="0" applyFont="1"/>
    <xf numFmtId="0" fontId="14" fillId="0" borderId="12" xfId="0" applyFont="1" applyBorder="1" applyAlignment="1">
      <alignment horizontal="center" vertical="center"/>
    </xf>
    <xf numFmtId="0" fontId="14" fillId="11" borderId="23" xfId="0" applyFont="1" applyFill="1" applyBorder="1" applyAlignment="1">
      <alignment horizontal="left"/>
    </xf>
    <xf numFmtId="0" fontId="15" fillId="0" borderId="14" xfId="0" applyFont="1" applyBorder="1" applyAlignment="1">
      <alignment horizontal="center" vertical="center"/>
    </xf>
    <xf numFmtId="0" fontId="15" fillId="0" borderId="14" xfId="0" applyNumberFormat="1" applyFont="1" applyBorder="1" applyAlignment="1">
      <alignment horizontal="center" vertical="center"/>
    </xf>
    <xf numFmtId="0" fontId="11" fillId="19" borderId="0" xfId="0" applyFont="1" applyFill="1" applyAlignment="1">
      <alignment horizontal="center"/>
    </xf>
    <xf numFmtId="43" fontId="15" fillId="19" borderId="1" xfId="1" applyFont="1" applyFill="1" applyBorder="1" applyAlignment="1">
      <alignment horizontal="center" vertical="center"/>
    </xf>
    <xf numFmtId="164" fontId="11" fillId="19" borderId="1" xfId="0" applyNumberFormat="1" applyFont="1" applyFill="1" applyBorder="1" applyAlignment="1">
      <alignment horizontal="center" vertical="center"/>
    </xf>
    <xf numFmtId="164" fontId="0" fillId="0" borderId="1" xfId="0" applyNumberFormat="1" applyBorder="1" applyAlignment="1">
      <alignment horizontal="center"/>
    </xf>
    <xf numFmtId="2" fontId="0" fillId="0" borderId="0" xfId="0" applyNumberFormat="1"/>
    <xf numFmtId="2" fontId="14" fillId="30" borderId="11" xfId="0" applyNumberFormat="1" applyFont="1" applyFill="1" applyBorder="1" applyAlignment="1">
      <alignment horizontal="center" vertical="center" wrapText="1"/>
    </xf>
    <xf numFmtId="2" fontId="15" fillId="0" borderId="1" xfId="0" applyNumberFormat="1" applyFont="1" applyBorder="1" applyAlignment="1">
      <alignment horizontal="center" vertical="center"/>
    </xf>
    <xf numFmtId="2" fontId="15" fillId="0" borderId="16" xfId="0" applyNumberFormat="1" applyFont="1" applyBorder="1" applyAlignment="1">
      <alignment horizontal="center" vertical="center"/>
    </xf>
    <xf numFmtId="0" fontId="15" fillId="0" borderId="14" xfId="0" applyFont="1" applyBorder="1" applyAlignment="1">
      <alignment horizontal="center" vertical="center" wrapText="1"/>
    </xf>
    <xf numFmtId="0" fontId="11" fillId="0" borderId="25" xfId="0" applyFont="1" applyBorder="1" applyAlignment="1">
      <alignment horizontal="center" vertical="center"/>
    </xf>
    <xf numFmtId="0" fontId="13" fillId="0" borderId="26" xfId="0" applyFont="1" applyBorder="1" applyAlignment="1">
      <alignment horizontal="center" vertical="center"/>
    </xf>
    <xf numFmtId="0" fontId="17" fillId="0" borderId="24" xfId="0" applyFont="1" applyBorder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0" fontId="15" fillId="0" borderId="15" xfId="0" applyNumberFormat="1" applyFont="1" applyBorder="1" applyAlignment="1">
      <alignment horizontal="center" vertical="center"/>
    </xf>
    <xf numFmtId="165" fontId="15" fillId="0" borderId="16" xfId="0" applyNumberFormat="1" applyFont="1" applyBorder="1" applyAlignment="1">
      <alignment horizontal="center" vertical="center"/>
    </xf>
    <xf numFmtId="0" fontId="0" fillId="0" borderId="1" xfId="0" quotePrefix="1" applyBorder="1" applyAlignment="1">
      <alignment horizontal="center"/>
    </xf>
    <xf numFmtId="2" fontId="14" fillId="7" borderId="11" xfId="3" applyNumberFormat="1" applyFont="1" applyFill="1" applyBorder="1" applyAlignment="1">
      <alignment horizontal="center" vertical="center" wrapText="1"/>
    </xf>
    <xf numFmtId="0" fontId="11" fillId="19" borderId="0" xfId="0" applyFont="1" applyFill="1" applyBorder="1" applyAlignment="1"/>
    <xf numFmtId="0" fontId="11" fillId="0" borderId="16" xfId="0" applyFont="1" applyBorder="1" applyAlignment="1">
      <alignment horizontal="center"/>
    </xf>
    <xf numFmtId="43" fontId="15" fillId="0" borderId="21" xfId="0" applyNumberFormat="1" applyFont="1" applyBorder="1" applyAlignment="1">
      <alignment horizontal="center" vertical="center"/>
    </xf>
    <xf numFmtId="9" fontId="19" fillId="31" borderId="21" xfId="2" applyFont="1" applyFill="1" applyBorder="1" applyAlignment="1">
      <alignment horizontal="center" vertical="center"/>
    </xf>
    <xf numFmtId="165" fontId="11" fillId="0" borderId="21" xfId="0" applyNumberFormat="1" applyFont="1" applyBorder="1" applyAlignment="1">
      <alignment horizontal="center"/>
    </xf>
    <xf numFmtId="43" fontId="15" fillId="19" borderId="21" xfId="0" applyNumberFormat="1" applyFont="1" applyFill="1" applyBorder="1" applyAlignment="1">
      <alignment horizontal="center" vertical="center"/>
    </xf>
    <xf numFmtId="0" fontId="15" fillId="0" borderId="21" xfId="0" applyFont="1" applyBorder="1" applyAlignment="1">
      <alignment horizontal="center" vertical="center"/>
    </xf>
    <xf numFmtId="43" fontId="15" fillId="0" borderId="27" xfId="0" applyNumberFormat="1" applyFont="1" applyBorder="1" applyAlignment="1">
      <alignment horizontal="center" vertical="center"/>
    </xf>
    <xf numFmtId="0" fontId="11" fillId="0" borderId="1" xfId="0" quotePrefix="1" applyFont="1" applyBorder="1" applyAlignment="1">
      <alignment horizontal="center"/>
    </xf>
    <xf numFmtId="0" fontId="15" fillId="0" borderId="3" xfId="0" applyFont="1" applyBorder="1" applyAlignment="1">
      <alignment horizontal="center" vertical="center"/>
    </xf>
    <xf numFmtId="0" fontId="15" fillId="0" borderId="28" xfId="0" applyFont="1" applyBorder="1" applyAlignment="1">
      <alignment horizontal="center" vertical="center"/>
    </xf>
    <xf numFmtId="164" fontId="11" fillId="0" borderId="1" xfId="0" quotePrefix="1" applyNumberFormat="1" applyFont="1" applyBorder="1" applyAlignment="1">
      <alignment horizontal="center"/>
    </xf>
    <xf numFmtId="164" fontId="11" fillId="0" borderId="1" xfId="0" applyNumberFormat="1" applyFont="1" applyBorder="1" applyAlignment="1">
      <alignment horizontal="center"/>
    </xf>
    <xf numFmtId="164" fontId="11" fillId="0" borderId="16" xfId="0" applyNumberFormat="1" applyFont="1" applyBorder="1" applyAlignment="1">
      <alignment horizontal="center"/>
    </xf>
    <xf numFmtId="49" fontId="0" fillId="19" borderId="1" xfId="0" applyNumberFormat="1" applyFill="1" applyBorder="1" applyAlignment="1">
      <alignment horizontal="center"/>
    </xf>
    <xf numFmtId="2" fontId="11" fillId="0" borderId="1" xfId="0" applyNumberFormat="1" applyFont="1" applyBorder="1" applyAlignment="1">
      <alignment horizontal="center"/>
    </xf>
    <xf numFmtId="43" fontId="36" fillId="0" borderId="1" xfId="0" applyNumberFormat="1" applyFont="1" applyBorder="1" applyAlignment="1">
      <alignment horizontal="center" vertical="center"/>
    </xf>
    <xf numFmtId="43" fontId="36" fillId="0" borderId="16" xfId="0" applyNumberFormat="1" applyFont="1" applyBorder="1" applyAlignment="1">
      <alignment horizontal="center" vertical="center"/>
    </xf>
    <xf numFmtId="0" fontId="17" fillId="40" borderId="11" xfId="0" applyFont="1" applyFill="1" applyBorder="1" applyAlignment="1">
      <alignment horizontal="center" vertical="center" wrapText="1"/>
    </xf>
    <xf numFmtId="0" fontId="17" fillId="18" borderId="11" xfId="0" applyFont="1" applyFill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43" fontId="36" fillId="0" borderId="13" xfId="0" applyNumberFormat="1" applyFont="1" applyBorder="1" applyAlignment="1">
      <alignment horizontal="center" vertical="center"/>
    </xf>
    <xf numFmtId="9" fontId="19" fillId="16" borderId="14" xfId="2" applyFont="1" applyFill="1" applyBorder="1" applyAlignment="1">
      <alignment horizontal="center" vertical="center"/>
    </xf>
    <xf numFmtId="9" fontId="20" fillId="16" borderId="14" xfId="2" applyFont="1" applyFill="1" applyBorder="1" applyAlignment="1">
      <alignment horizontal="center" vertical="center"/>
    </xf>
    <xf numFmtId="9" fontId="33" fillId="16" borderId="14" xfId="2" applyFont="1" applyFill="1" applyBorder="1" applyAlignment="1">
      <alignment horizontal="center" vertical="center"/>
    </xf>
    <xf numFmtId="43" fontId="36" fillId="0" borderId="15" xfId="0" applyNumberFormat="1" applyFont="1" applyBorder="1" applyAlignment="1">
      <alignment horizontal="center" vertical="center"/>
    </xf>
    <xf numFmtId="9" fontId="33" fillId="16" borderId="17" xfId="2" applyFont="1" applyFill="1" applyBorder="1" applyAlignment="1">
      <alignment horizontal="center" vertical="center"/>
    </xf>
    <xf numFmtId="9" fontId="37" fillId="16" borderId="14" xfId="2" applyFont="1" applyFill="1" applyBorder="1" applyAlignment="1">
      <alignment horizontal="center" vertical="center"/>
    </xf>
    <xf numFmtId="9" fontId="38" fillId="16" borderId="14" xfId="2" applyFont="1" applyFill="1" applyBorder="1" applyAlignment="1">
      <alignment horizontal="center" vertical="center"/>
    </xf>
    <xf numFmtId="43" fontId="39" fillId="0" borderId="13" xfId="0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14" fontId="36" fillId="0" borderId="1" xfId="0" applyNumberFormat="1" applyFont="1" applyBorder="1" applyAlignment="1">
      <alignment wrapText="1"/>
    </xf>
    <xf numFmtId="14" fontId="11" fillId="0" borderId="1" xfId="0" applyNumberFormat="1" applyFont="1" applyBorder="1" applyAlignment="1">
      <alignment wrapText="1"/>
    </xf>
    <xf numFmtId="0" fontId="0" fillId="41" borderId="1" xfId="0" applyFill="1" applyBorder="1" applyAlignment="1">
      <alignment horizontal="center" vertical="center"/>
    </xf>
    <xf numFmtId="0" fontId="23" fillId="16" borderId="1" xfId="0" applyFont="1" applyFill="1" applyBorder="1" applyAlignment="1">
      <alignment horizontal="center" vertical="center"/>
    </xf>
    <xf numFmtId="9" fontId="37" fillId="10" borderId="14" xfId="2" applyFont="1" applyFill="1" applyBorder="1" applyAlignment="1">
      <alignment horizontal="center" vertical="center"/>
    </xf>
    <xf numFmtId="0" fontId="40" fillId="0" borderId="1" xfId="0" applyFont="1" applyBorder="1" applyAlignment="1">
      <alignment horizontal="center" vertical="center" wrapText="1"/>
    </xf>
    <xf numFmtId="0" fontId="40" fillId="36" borderId="1" xfId="0" applyFont="1" applyFill="1" applyBorder="1" applyAlignment="1">
      <alignment horizontal="center" vertical="center" wrapText="1"/>
    </xf>
    <xf numFmtId="0" fontId="41" fillId="32" borderId="1" xfId="0" applyFont="1" applyFill="1" applyBorder="1" applyAlignment="1">
      <alignment horizontal="center" vertical="center" wrapText="1"/>
    </xf>
    <xf numFmtId="43" fontId="15" fillId="0" borderId="20" xfId="0" applyNumberFormat="1" applyFont="1" applyBorder="1" applyAlignment="1">
      <alignment horizontal="center" vertical="center"/>
    </xf>
    <xf numFmtId="0" fontId="40" fillId="12" borderId="1" xfId="0" applyFont="1" applyFill="1" applyBorder="1" applyAlignment="1">
      <alignment horizontal="center" vertical="center" wrapText="1"/>
    </xf>
    <xf numFmtId="43" fontId="15" fillId="0" borderId="20" xfId="0" applyNumberFormat="1" applyFont="1" applyBorder="1" applyAlignment="1">
      <alignment horizontal="center" vertical="center"/>
    </xf>
    <xf numFmtId="43" fontId="15" fillId="0" borderId="20" xfId="0" applyNumberFormat="1" applyFont="1" applyBorder="1" applyAlignment="1">
      <alignment horizontal="center" vertical="center"/>
    </xf>
    <xf numFmtId="0" fontId="11" fillId="0" borderId="0" xfId="0" applyFont="1" applyBorder="1"/>
    <xf numFmtId="0" fontId="13" fillId="0" borderId="1" xfId="0" applyFont="1" applyBorder="1" applyAlignment="1">
      <alignment horizontal="center" vertical="center"/>
    </xf>
    <xf numFmtId="0" fontId="14" fillId="11" borderId="1" xfId="0" applyFont="1" applyFill="1" applyBorder="1" applyAlignment="1">
      <alignment horizontal="left"/>
    </xf>
    <xf numFmtId="0" fontId="14" fillId="0" borderId="1" xfId="0" applyFont="1" applyBorder="1" applyAlignment="1">
      <alignment horizontal="left"/>
    </xf>
    <xf numFmtId="0" fontId="17" fillId="0" borderId="2" xfId="0" applyFont="1" applyBorder="1" applyAlignment="1">
      <alignment horizontal="center" vertical="center"/>
    </xf>
    <xf numFmtId="0" fontId="11" fillId="19" borderId="2" xfId="0" applyFont="1" applyFill="1" applyBorder="1" applyAlignment="1">
      <alignment horizontal="center" vertical="center"/>
    </xf>
    <xf numFmtId="0" fontId="11" fillId="19" borderId="2" xfId="0" applyFont="1" applyFill="1" applyBorder="1" applyAlignment="1">
      <alignment horizontal="center"/>
    </xf>
    <xf numFmtId="0" fontId="15" fillId="0" borderId="2" xfId="0" applyFont="1" applyBorder="1" applyAlignment="1">
      <alignment horizontal="center" vertical="center"/>
    </xf>
    <xf numFmtId="43" fontId="15" fillId="0" borderId="2" xfId="0" applyNumberFormat="1" applyFont="1" applyBorder="1" applyAlignment="1">
      <alignment horizontal="center" vertical="center"/>
    </xf>
    <xf numFmtId="0" fontId="15" fillId="0" borderId="2" xfId="0" applyNumberFormat="1" applyFont="1" applyBorder="1" applyAlignment="1">
      <alignment horizontal="center" vertical="center"/>
    </xf>
    <xf numFmtId="164" fontId="11" fillId="39" borderId="1" xfId="0" applyNumberFormat="1" applyFont="1" applyFill="1" applyBorder="1" applyAlignment="1">
      <alignment horizontal="center" vertical="center"/>
    </xf>
    <xf numFmtId="0" fontId="0" fillId="0" borderId="2" xfId="0" applyBorder="1"/>
    <xf numFmtId="14" fontId="11" fillId="0" borderId="2" xfId="0" applyNumberFormat="1" applyFont="1" applyBorder="1" applyAlignment="1">
      <alignment wrapText="1"/>
    </xf>
    <xf numFmtId="164" fontId="11" fillId="39" borderId="16" xfId="0" applyNumberFormat="1" applyFont="1" applyFill="1" applyBorder="1" applyAlignment="1">
      <alignment horizontal="center" vertical="center"/>
    </xf>
    <xf numFmtId="0" fontId="12" fillId="0" borderId="33" xfId="0" applyFont="1" applyBorder="1" applyAlignment="1">
      <alignment vertical="center" wrapText="1"/>
    </xf>
    <xf numFmtId="9" fontId="38" fillId="31" borderId="1" xfId="2" applyFont="1" applyFill="1" applyBorder="1" applyAlignment="1">
      <alignment horizontal="center" vertical="center"/>
    </xf>
    <xf numFmtId="9" fontId="36" fillId="0" borderId="1" xfId="2" applyFont="1" applyBorder="1" applyAlignment="1">
      <alignment horizontal="center" vertical="center"/>
    </xf>
    <xf numFmtId="3" fontId="0" fillId="0" borderId="1" xfId="0" applyNumberFormat="1" applyBorder="1" applyAlignment="1">
      <alignment horizontal="center" vertical="center"/>
    </xf>
    <xf numFmtId="3" fontId="36" fillId="0" borderId="1" xfId="0" applyNumberFormat="1" applyFont="1" applyBorder="1" applyAlignment="1">
      <alignment horizontal="center" vertical="center"/>
    </xf>
    <xf numFmtId="4" fontId="0" fillId="0" borderId="1" xfId="0" applyNumberFormat="1" applyBorder="1" applyAlignment="1">
      <alignment horizontal="center" vertical="center"/>
    </xf>
    <xf numFmtId="0" fontId="0" fillId="19" borderId="0" xfId="0" applyFill="1"/>
    <xf numFmtId="3" fontId="0" fillId="19" borderId="1" xfId="0" applyNumberFormat="1" applyFill="1" applyBorder="1" applyAlignment="1">
      <alignment horizontal="center" vertical="center"/>
    </xf>
    <xf numFmtId="44" fontId="0" fillId="0" borderId="1" xfId="6" applyFont="1" applyBorder="1" applyAlignment="1">
      <alignment horizontal="center" vertical="center"/>
    </xf>
    <xf numFmtId="169" fontId="0" fillId="0" borderId="1" xfId="6" applyNumberFormat="1" applyFont="1" applyBorder="1" applyAlignment="1">
      <alignment horizontal="center" vertical="center"/>
    </xf>
    <xf numFmtId="169" fontId="0" fillId="19" borderId="1" xfId="6" applyNumberFormat="1" applyFont="1" applyFill="1" applyBorder="1" applyAlignment="1">
      <alignment horizontal="center" vertical="center"/>
    </xf>
    <xf numFmtId="170" fontId="0" fillId="0" borderId="1" xfId="0" applyNumberFormat="1" applyBorder="1" applyAlignment="1">
      <alignment horizontal="center" vertical="center"/>
    </xf>
    <xf numFmtId="0" fontId="0" fillId="0" borderId="7" xfId="0" applyBorder="1"/>
    <xf numFmtId="0" fontId="0" fillId="0" borderId="34" xfId="0" applyBorder="1"/>
    <xf numFmtId="0" fontId="0" fillId="0" borderId="35" xfId="0" applyBorder="1"/>
    <xf numFmtId="0" fontId="0" fillId="0" borderId="36" xfId="0" applyBorder="1"/>
    <xf numFmtId="0" fontId="0" fillId="0" borderId="37" xfId="0" applyBorder="1"/>
    <xf numFmtId="0" fontId="0" fillId="0" borderId="38" xfId="0" applyBorder="1"/>
    <xf numFmtId="0" fontId="0" fillId="0" borderId="29" xfId="0" applyBorder="1"/>
    <xf numFmtId="0" fontId="0" fillId="0" borderId="39" xfId="0" applyBorder="1"/>
    <xf numFmtId="43" fontId="15" fillId="0" borderId="20" xfId="0" applyNumberFormat="1" applyFont="1" applyBorder="1" applyAlignment="1">
      <alignment horizontal="center" vertical="center"/>
    </xf>
    <xf numFmtId="44" fontId="15" fillId="0" borderId="20" xfId="6" applyFont="1" applyBorder="1" applyAlignment="1">
      <alignment horizontal="center" vertical="center"/>
    </xf>
    <xf numFmtId="169" fontId="11" fillId="0" borderId="1" xfId="6" applyNumberFormat="1" applyFont="1" applyBorder="1" applyAlignment="1">
      <alignment horizontal="left" vertical="center"/>
    </xf>
    <xf numFmtId="14" fontId="11" fillId="0" borderId="3" xfId="0" applyNumberFormat="1" applyFont="1" applyBorder="1" applyAlignment="1">
      <alignment wrapText="1"/>
    </xf>
    <xf numFmtId="0" fontId="17" fillId="0" borderId="1" xfId="0" applyFont="1" applyBorder="1" applyAlignment="1">
      <alignment horizontal="center" vertical="center"/>
    </xf>
    <xf numFmtId="0" fontId="14" fillId="11" borderId="1" xfId="0" applyFont="1" applyFill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1" fillId="19" borderId="1" xfId="0" applyFont="1" applyFill="1" applyBorder="1" applyAlignment="1">
      <alignment horizontal="center" vertical="center"/>
    </xf>
    <xf numFmtId="9" fontId="37" fillId="16" borderId="17" xfId="2" applyFont="1" applyFill="1" applyBorder="1" applyAlignment="1">
      <alignment horizontal="center" vertical="center"/>
    </xf>
    <xf numFmtId="2" fontId="15" fillId="0" borderId="14" xfId="0" applyNumberFormat="1" applyFont="1" applyBorder="1" applyAlignment="1">
      <alignment horizontal="center" vertical="center"/>
    </xf>
    <xf numFmtId="9" fontId="19" fillId="2" borderId="1" xfId="2" applyFont="1" applyFill="1" applyBorder="1" applyAlignment="1">
      <alignment horizontal="center" vertical="center"/>
    </xf>
    <xf numFmtId="9" fontId="38" fillId="16" borderId="17" xfId="2" applyFont="1" applyFill="1" applyBorder="1" applyAlignment="1">
      <alignment horizontal="center" vertical="center"/>
    </xf>
    <xf numFmtId="43" fontId="15" fillId="0" borderId="1" xfId="0" applyNumberFormat="1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43" fontId="15" fillId="0" borderId="1" xfId="0" applyNumberFormat="1" applyFont="1" applyBorder="1" applyAlignment="1">
      <alignment horizontal="center" vertical="center"/>
    </xf>
    <xf numFmtId="0" fontId="12" fillId="0" borderId="0" xfId="0" applyFont="1" applyBorder="1" applyAlignment="1">
      <alignment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2" fontId="8" fillId="0" borderId="0" xfId="0" applyNumberFormat="1" applyFont="1" applyAlignment="1">
      <alignment horizontal="center" vertical="center"/>
    </xf>
    <xf numFmtId="0" fontId="0" fillId="0" borderId="0" xfId="0" applyAlignment="1">
      <alignment horizontal="center"/>
    </xf>
    <xf numFmtId="0" fontId="14" fillId="0" borderId="0" xfId="0" applyFont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23" fillId="0" borderId="0" xfId="0" applyFont="1" applyAlignment="1">
      <alignment horizontal="center"/>
    </xf>
    <xf numFmtId="0" fontId="5" fillId="18" borderId="2" xfId="0" applyFont="1" applyFill="1" applyBorder="1" applyAlignment="1">
      <alignment horizontal="center" vertical="center"/>
    </xf>
    <xf numFmtId="0" fontId="5" fillId="18" borderId="4" xfId="0" applyFont="1" applyFill="1" applyBorder="1" applyAlignment="1">
      <alignment horizontal="center" vertical="center"/>
    </xf>
    <xf numFmtId="0" fontId="5" fillId="18" borderId="3" xfId="0" applyFont="1" applyFill="1" applyBorder="1" applyAlignment="1">
      <alignment horizontal="center" vertical="center"/>
    </xf>
    <xf numFmtId="0" fontId="22" fillId="18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4" fillId="18" borderId="0" xfId="0" applyFont="1" applyFill="1" applyBorder="1" applyAlignment="1">
      <alignment horizontal="center" vertical="center"/>
    </xf>
    <xf numFmtId="0" fontId="4" fillId="18" borderId="5" xfId="0" applyFont="1" applyFill="1" applyBorder="1" applyAlignment="1">
      <alignment horizontal="center" vertical="center"/>
    </xf>
    <xf numFmtId="44" fontId="15" fillId="0" borderId="1" xfId="6" applyFont="1" applyBorder="1" applyAlignment="1">
      <alignment horizontal="center" vertical="center"/>
    </xf>
    <xf numFmtId="44" fontId="15" fillId="0" borderId="1" xfId="0" applyNumberFormat="1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7" fillId="14" borderId="8" xfId="0" applyFont="1" applyFill="1" applyBorder="1" applyAlignment="1">
      <alignment horizontal="center" vertical="center" wrapText="1"/>
    </xf>
    <xf numFmtId="0" fontId="17" fillId="14" borderId="31" xfId="0" applyFont="1" applyFill="1" applyBorder="1" applyAlignment="1">
      <alignment horizontal="center" vertical="center" wrapText="1"/>
    </xf>
    <xf numFmtId="0" fontId="17" fillId="14" borderId="32" xfId="0" applyFont="1" applyFill="1" applyBorder="1" applyAlignment="1">
      <alignment horizontal="center" vertical="center" wrapText="1"/>
    </xf>
    <xf numFmtId="0" fontId="17" fillId="42" borderId="8" xfId="0" applyFont="1" applyFill="1" applyBorder="1" applyAlignment="1">
      <alignment horizontal="center" vertical="center" wrapText="1"/>
    </xf>
    <xf numFmtId="0" fontId="17" fillId="42" borderId="31" xfId="0" applyFont="1" applyFill="1" applyBorder="1" applyAlignment="1">
      <alignment horizontal="center" vertical="center" wrapText="1"/>
    </xf>
    <xf numFmtId="0" fontId="17" fillId="42" borderId="32" xfId="0" applyFont="1" applyFill="1" applyBorder="1" applyAlignment="1">
      <alignment horizontal="center" vertical="center" wrapText="1"/>
    </xf>
    <xf numFmtId="44" fontId="15" fillId="0" borderId="30" xfId="6" applyFont="1" applyBorder="1" applyAlignment="1">
      <alignment horizontal="center" vertical="center"/>
    </xf>
    <xf numFmtId="44" fontId="15" fillId="0" borderId="19" xfId="6" applyFont="1" applyBorder="1" applyAlignment="1">
      <alignment horizontal="center" vertical="center"/>
    </xf>
    <xf numFmtId="44" fontId="15" fillId="0" borderId="20" xfId="6" applyFont="1" applyBorder="1" applyAlignment="1">
      <alignment horizontal="center" vertical="center"/>
    </xf>
    <xf numFmtId="44" fontId="15" fillId="0" borderId="30" xfId="0" applyNumberFormat="1" applyFont="1" applyBorder="1" applyAlignment="1">
      <alignment horizontal="center" vertical="center"/>
    </xf>
    <xf numFmtId="0" fontId="15" fillId="0" borderId="19" xfId="0" applyFont="1" applyBorder="1" applyAlignment="1">
      <alignment horizontal="center" vertical="center"/>
    </xf>
    <xf numFmtId="0" fontId="15" fillId="0" borderId="20" xfId="0" applyFont="1" applyBorder="1" applyAlignment="1">
      <alignment horizontal="center" vertical="center"/>
    </xf>
    <xf numFmtId="0" fontId="17" fillId="36" borderId="8" xfId="0" applyFont="1" applyFill="1" applyBorder="1" applyAlignment="1">
      <alignment horizontal="center" vertical="center" wrapText="1"/>
    </xf>
    <xf numFmtId="0" fontId="17" fillId="36" borderId="31" xfId="0" applyFont="1" applyFill="1" applyBorder="1" applyAlignment="1">
      <alignment horizontal="center" vertical="center" wrapText="1"/>
    </xf>
    <xf numFmtId="0" fontId="15" fillId="0" borderId="30" xfId="0" applyFont="1" applyBorder="1" applyAlignment="1">
      <alignment horizontal="center" vertical="center"/>
    </xf>
    <xf numFmtId="43" fontId="11" fillId="36" borderId="30" xfId="0" applyNumberFormat="1" applyFont="1" applyFill="1" applyBorder="1" applyAlignment="1">
      <alignment horizontal="center" vertical="center"/>
    </xf>
    <xf numFmtId="43" fontId="11" fillId="36" borderId="19" xfId="0" applyNumberFormat="1" applyFont="1" applyFill="1" applyBorder="1" applyAlignment="1">
      <alignment horizontal="center" vertical="center"/>
    </xf>
    <xf numFmtId="43" fontId="11" fillId="36" borderId="20" xfId="0" applyNumberFormat="1" applyFont="1" applyFill="1" applyBorder="1" applyAlignment="1">
      <alignment horizontal="center" vertical="center"/>
    </xf>
    <xf numFmtId="3" fontId="15" fillId="12" borderId="30" xfId="0" applyNumberFormat="1" applyFont="1" applyFill="1" applyBorder="1" applyAlignment="1">
      <alignment horizontal="center" vertical="center"/>
    </xf>
    <xf numFmtId="0" fontId="15" fillId="12" borderId="19" xfId="0" applyFont="1" applyFill="1" applyBorder="1" applyAlignment="1">
      <alignment horizontal="center" vertical="center"/>
    </xf>
    <xf numFmtId="0" fontId="15" fillId="12" borderId="20" xfId="0" applyFont="1" applyFill="1" applyBorder="1" applyAlignment="1">
      <alignment horizontal="center" vertical="center"/>
    </xf>
    <xf numFmtId="43" fontId="15" fillId="0" borderId="30" xfId="0" applyNumberFormat="1" applyFont="1" applyBorder="1" applyAlignment="1">
      <alignment horizontal="center" vertical="center"/>
    </xf>
    <xf numFmtId="9" fontId="15" fillId="0" borderId="30" xfId="2" applyFont="1" applyBorder="1" applyAlignment="1">
      <alignment horizontal="center" vertical="center"/>
    </xf>
    <xf numFmtId="9" fontId="15" fillId="0" borderId="19" xfId="2" applyFont="1" applyBorder="1" applyAlignment="1">
      <alignment horizontal="center" vertical="center"/>
    </xf>
    <xf numFmtId="9" fontId="15" fillId="0" borderId="20" xfId="2" applyFont="1" applyBorder="1" applyAlignment="1">
      <alignment horizontal="center" vertical="center"/>
    </xf>
    <xf numFmtId="0" fontId="11" fillId="36" borderId="19" xfId="0" applyNumberFormat="1" applyFont="1" applyFill="1" applyBorder="1" applyAlignment="1">
      <alignment horizontal="center" vertical="center"/>
    </xf>
    <xf numFmtId="0" fontId="11" fillId="36" borderId="20" xfId="0" applyNumberFormat="1" applyFont="1" applyFill="1" applyBorder="1" applyAlignment="1">
      <alignment horizontal="center" vertical="center"/>
    </xf>
    <xf numFmtId="4" fontId="15" fillId="12" borderId="30" xfId="0" applyNumberFormat="1" applyFont="1" applyFill="1" applyBorder="1" applyAlignment="1">
      <alignment horizontal="center" vertical="center"/>
    </xf>
    <xf numFmtId="0" fontId="15" fillId="0" borderId="19" xfId="0" applyNumberFormat="1" applyFont="1" applyBorder="1" applyAlignment="1">
      <alignment horizontal="center" vertical="center"/>
    </xf>
    <xf numFmtId="0" fontId="15" fillId="0" borderId="20" xfId="0" applyNumberFormat="1" applyFont="1" applyBorder="1" applyAlignment="1">
      <alignment horizontal="center" vertical="center"/>
    </xf>
    <xf numFmtId="43" fontId="15" fillId="36" borderId="30" xfId="0" applyNumberFormat="1" applyFont="1" applyFill="1" applyBorder="1" applyAlignment="1">
      <alignment horizontal="center" vertical="center"/>
    </xf>
    <xf numFmtId="43" fontId="15" fillId="36" borderId="19" xfId="0" applyNumberFormat="1" applyFont="1" applyFill="1" applyBorder="1" applyAlignment="1">
      <alignment horizontal="center" vertical="center"/>
    </xf>
    <xf numFmtId="43" fontId="15" fillId="36" borderId="20" xfId="0" applyNumberFormat="1" applyFont="1" applyFill="1" applyBorder="1" applyAlignment="1">
      <alignment horizontal="center" vertical="center"/>
    </xf>
    <xf numFmtId="2" fontId="15" fillId="36" borderId="30" xfId="6" applyNumberFormat="1" applyFont="1" applyFill="1" applyBorder="1" applyAlignment="1">
      <alignment horizontal="center" vertical="center"/>
    </xf>
    <xf numFmtId="2" fontId="15" fillId="36" borderId="19" xfId="6" applyNumberFormat="1" applyFont="1" applyFill="1" applyBorder="1" applyAlignment="1">
      <alignment horizontal="center" vertical="center"/>
    </xf>
    <xf numFmtId="2" fontId="15" fillId="36" borderId="20" xfId="6" applyNumberFormat="1" applyFont="1" applyFill="1" applyBorder="1" applyAlignment="1">
      <alignment horizontal="center" vertical="center"/>
    </xf>
    <xf numFmtId="0" fontId="15" fillId="36" borderId="19" xfId="0" applyNumberFormat="1" applyFont="1" applyFill="1" applyBorder="1" applyAlignment="1">
      <alignment horizontal="center" vertical="center"/>
    </xf>
    <xf numFmtId="0" fontId="15" fillId="36" borderId="20" xfId="0" applyNumberFormat="1" applyFont="1" applyFill="1" applyBorder="1" applyAlignment="1">
      <alignment horizontal="center" vertical="center"/>
    </xf>
    <xf numFmtId="0" fontId="15" fillId="12" borderId="19" xfId="0" applyNumberFormat="1" applyFont="1" applyFill="1" applyBorder="1" applyAlignment="1">
      <alignment horizontal="center" vertical="center"/>
    </xf>
    <xf numFmtId="0" fontId="15" fillId="12" borderId="20" xfId="0" applyNumberFormat="1" applyFont="1" applyFill="1" applyBorder="1" applyAlignment="1">
      <alignment horizontal="center" vertical="center"/>
    </xf>
    <xf numFmtId="0" fontId="15" fillId="36" borderId="30" xfId="0" applyNumberFormat="1" applyFont="1" applyFill="1" applyBorder="1" applyAlignment="1">
      <alignment horizontal="center" vertical="center"/>
    </xf>
    <xf numFmtId="2" fontId="15" fillId="36" borderId="30" xfId="0" applyNumberFormat="1" applyFont="1" applyFill="1" applyBorder="1" applyAlignment="1">
      <alignment horizontal="center" vertical="center"/>
    </xf>
    <xf numFmtId="2" fontId="15" fillId="36" borderId="19" xfId="0" applyNumberFormat="1" applyFont="1" applyFill="1" applyBorder="1" applyAlignment="1">
      <alignment horizontal="center" vertical="center"/>
    </xf>
    <xf numFmtId="2" fontId="15" fillId="36" borderId="20" xfId="0" applyNumberFormat="1" applyFont="1" applyFill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3" fontId="11" fillId="36" borderId="1" xfId="0" applyNumberFormat="1" applyFont="1" applyFill="1" applyBorder="1" applyAlignment="1">
      <alignment horizontal="center" vertical="center"/>
    </xf>
    <xf numFmtId="3" fontId="15" fillId="12" borderId="1" xfId="0" applyNumberFormat="1" applyFont="1" applyFill="1" applyBorder="1" applyAlignment="1">
      <alignment horizontal="center" vertical="center"/>
    </xf>
    <xf numFmtId="0" fontId="15" fillId="12" borderId="1" xfId="0" applyFont="1" applyFill="1" applyBorder="1" applyAlignment="1">
      <alignment horizontal="center" vertical="center"/>
    </xf>
    <xf numFmtId="43" fontId="15" fillId="0" borderId="1" xfId="0" applyNumberFormat="1" applyFont="1" applyBorder="1" applyAlignment="1">
      <alignment horizontal="center" vertical="center"/>
    </xf>
    <xf numFmtId="9" fontId="15" fillId="0" borderId="1" xfId="2" applyFont="1" applyBorder="1" applyAlignment="1">
      <alignment horizontal="center" vertical="center"/>
    </xf>
    <xf numFmtId="0" fontId="11" fillId="36" borderId="1" xfId="0" applyNumberFormat="1" applyFont="1" applyFill="1" applyBorder="1" applyAlignment="1">
      <alignment horizontal="center" vertical="center"/>
    </xf>
    <xf numFmtId="0" fontId="15" fillId="0" borderId="1" xfId="0" applyNumberFormat="1" applyFont="1" applyBorder="1" applyAlignment="1">
      <alignment horizontal="center" vertical="center"/>
    </xf>
    <xf numFmtId="43" fontId="15" fillId="36" borderId="1" xfId="0" applyNumberFormat="1" applyFont="1" applyFill="1" applyBorder="1" applyAlignment="1">
      <alignment horizontal="center" vertical="center"/>
    </xf>
    <xf numFmtId="0" fontId="15" fillId="36" borderId="1" xfId="0" applyNumberFormat="1" applyFont="1" applyFill="1" applyBorder="1" applyAlignment="1">
      <alignment horizontal="center" vertical="center"/>
    </xf>
    <xf numFmtId="0" fontId="15" fillId="12" borderId="1" xfId="0" applyNumberFormat="1" applyFont="1" applyFill="1" applyBorder="1" applyAlignment="1">
      <alignment horizontal="center" vertical="center"/>
    </xf>
    <xf numFmtId="0" fontId="11" fillId="36" borderId="30" xfId="0" applyNumberFormat="1" applyFont="1" applyFill="1" applyBorder="1" applyAlignment="1">
      <alignment horizontal="center" vertical="center"/>
    </xf>
    <xf numFmtId="0" fontId="15" fillId="0" borderId="30" xfId="0" applyNumberFormat="1" applyFont="1" applyBorder="1" applyAlignment="1">
      <alignment horizontal="center" vertical="center"/>
    </xf>
    <xf numFmtId="2" fontId="15" fillId="12" borderId="30" xfId="0" applyNumberFormat="1" applyFont="1" applyFill="1" applyBorder="1" applyAlignment="1">
      <alignment horizontal="center" vertical="center"/>
    </xf>
    <xf numFmtId="2" fontId="15" fillId="12" borderId="19" xfId="0" applyNumberFormat="1" applyFont="1" applyFill="1" applyBorder="1" applyAlignment="1">
      <alignment horizontal="center" vertical="center"/>
    </xf>
    <xf numFmtId="2" fontId="15" fillId="12" borderId="20" xfId="0" applyNumberFormat="1" applyFont="1" applyFill="1" applyBorder="1" applyAlignment="1">
      <alignment horizontal="center" vertical="center"/>
    </xf>
    <xf numFmtId="2" fontId="15" fillId="0" borderId="30" xfId="0" applyNumberFormat="1" applyFont="1" applyBorder="1" applyAlignment="1">
      <alignment horizontal="center" vertical="center"/>
    </xf>
    <xf numFmtId="2" fontId="15" fillId="0" borderId="19" xfId="0" applyNumberFormat="1" applyFont="1" applyBorder="1" applyAlignment="1">
      <alignment horizontal="center" vertical="center"/>
    </xf>
    <xf numFmtId="2" fontId="15" fillId="0" borderId="20" xfId="0" applyNumberFormat="1" applyFont="1" applyBorder="1" applyAlignment="1">
      <alignment horizontal="center" vertical="center"/>
    </xf>
    <xf numFmtId="0" fontId="15" fillId="12" borderId="30" xfId="0" applyFont="1" applyFill="1" applyBorder="1" applyAlignment="1">
      <alignment horizontal="center" vertical="center"/>
    </xf>
    <xf numFmtId="43" fontId="15" fillId="0" borderId="19" xfId="0" applyNumberFormat="1" applyFont="1" applyBorder="1" applyAlignment="1">
      <alignment horizontal="center" vertical="center"/>
    </xf>
    <xf numFmtId="43" fontId="15" fillId="0" borderId="20" xfId="0" applyNumberFormat="1" applyFont="1" applyBorder="1" applyAlignment="1">
      <alignment horizontal="center" vertical="center"/>
    </xf>
    <xf numFmtId="0" fontId="35" fillId="18" borderId="29" xfId="0" applyFont="1" applyFill="1" applyBorder="1" applyAlignment="1">
      <alignment horizontal="center" vertical="center"/>
    </xf>
    <xf numFmtId="0" fontId="43" fillId="18" borderId="0" xfId="0" applyFont="1" applyFill="1" applyAlignment="1">
      <alignment horizontal="center" vertical="center"/>
    </xf>
    <xf numFmtId="0" fontId="42" fillId="19" borderId="5" xfId="0" applyFont="1" applyFill="1" applyBorder="1" applyAlignment="1">
      <alignment horizontal="center" vertical="center" wrapText="1"/>
    </xf>
    <xf numFmtId="0" fontId="42" fillId="19" borderId="5" xfId="0" applyFont="1" applyFill="1" applyBorder="1" applyAlignment="1">
      <alignment horizontal="center" vertical="center"/>
    </xf>
    <xf numFmtId="166" fontId="15" fillId="12" borderId="30" xfId="0" applyNumberFormat="1" applyFont="1" applyFill="1" applyBorder="1" applyAlignment="1">
      <alignment horizontal="center" vertical="center"/>
    </xf>
    <xf numFmtId="166" fontId="15" fillId="12" borderId="19" xfId="0" applyNumberFormat="1" applyFont="1" applyFill="1" applyBorder="1" applyAlignment="1">
      <alignment horizontal="center" vertical="center"/>
    </xf>
    <xf numFmtId="166" fontId="15" fillId="12" borderId="20" xfId="0" applyNumberFormat="1" applyFont="1" applyFill="1" applyBorder="1" applyAlignment="1">
      <alignment horizontal="center" vertical="center"/>
    </xf>
    <xf numFmtId="167" fontId="15" fillId="12" borderId="30" xfId="0" applyNumberFormat="1" applyFont="1" applyFill="1" applyBorder="1" applyAlignment="1">
      <alignment horizontal="center" vertical="center"/>
    </xf>
    <xf numFmtId="167" fontId="15" fillId="12" borderId="19" xfId="0" applyNumberFormat="1" applyFont="1" applyFill="1" applyBorder="1" applyAlignment="1">
      <alignment horizontal="center" vertical="center"/>
    </xf>
    <xf numFmtId="167" fontId="15" fillId="12" borderId="20" xfId="0" applyNumberFormat="1" applyFont="1" applyFill="1" applyBorder="1" applyAlignment="1">
      <alignment horizontal="center" vertical="center"/>
    </xf>
    <xf numFmtId="168" fontId="15" fillId="12" borderId="30" xfId="0" applyNumberFormat="1" applyFont="1" applyFill="1" applyBorder="1" applyAlignment="1">
      <alignment horizontal="center" vertical="center"/>
    </xf>
    <xf numFmtId="168" fontId="15" fillId="12" borderId="19" xfId="0" applyNumberFormat="1" applyFont="1" applyFill="1" applyBorder="1" applyAlignment="1">
      <alignment horizontal="center" vertical="center"/>
    </xf>
    <xf numFmtId="168" fontId="15" fillId="12" borderId="20" xfId="0" applyNumberFormat="1" applyFont="1" applyFill="1" applyBorder="1" applyAlignment="1">
      <alignment horizontal="center" vertical="center"/>
    </xf>
    <xf numFmtId="0" fontId="0" fillId="12" borderId="1" xfId="0" applyFill="1" applyBorder="1" applyAlignment="1">
      <alignment horizontal="center" vertical="center"/>
    </xf>
    <xf numFmtId="0" fontId="0" fillId="20" borderId="1" xfId="0" applyFill="1" applyBorder="1" applyAlignment="1">
      <alignment horizontal="center" vertical="center" wrapText="1"/>
    </xf>
    <xf numFmtId="0" fontId="2" fillId="12" borderId="1" xfId="0" applyFont="1" applyFill="1" applyBorder="1" applyAlignment="1">
      <alignment horizontal="center" vertical="center"/>
    </xf>
    <xf numFmtId="0" fontId="39" fillId="20" borderId="1" xfId="0" applyFont="1" applyFill="1" applyBorder="1" applyAlignment="1">
      <alignment horizontal="center" vertical="center"/>
    </xf>
    <xf numFmtId="0" fontId="6" fillId="12" borderId="0" xfId="0" applyFont="1" applyFill="1" applyAlignment="1">
      <alignment horizontal="center" vertical="center"/>
    </xf>
    <xf numFmtId="0" fontId="25" fillId="2" borderId="0" xfId="0" applyFont="1" applyFill="1" applyAlignment="1">
      <alignment horizontal="center" vertical="center"/>
    </xf>
    <xf numFmtId="0" fontId="25" fillId="2" borderId="5" xfId="0" applyFont="1" applyFill="1" applyBorder="1" applyAlignment="1">
      <alignment horizontal="center" vertical="center"/>
    </xf>
    <xf numFmtId="0" fontId="14" fillId="16" borderId="1" xfId="0" applyFont="1" applyFill="1" applyBorder="1" applyAlignment="1">
      <alignment horizontal="center" vertical="center"/>
    </xf>
    <xf numFmtId="0" fontId="11" fillId="16" borderId="1" xfId="0" applyFont="1" applyFill="1" applyBorder="1" applyAlignment="1">
      <alignment horizontal="center" vertical="center"/>
    </xf>
    <xf numFmtId="0" fontId="44" fillId="8" borderId="1" xfId="0" applyFont="1" applyFill="1" applyBorder="1" applyAlignment="1">
      <alignment horizontal="center" vertical="center"/>
    </xf>
    <xf numFmtId="0" fontId="0" fillId="8" borderId="1" xfId="0" applyFill="1" applyBorder="1" applyAlignment="1">
      <alignment horizontal="center" vertical="center"/>
    </xf>
  </cellXfs>
  <cellStyles count="7">
    <cellStyle name="Calcolo" xfId="3" builtinId="22"/>
    <cellStyle name="Migliaia" xfId="1" builtinId="3"/>
    <cellStyle name="Normale" xfId="0" builtinId="0"/>
    <cellStyle name="Normale 2" xfId="5" xr:uid="{6308E2D7-7E46-8749-94F5-56D56660DF79}"/>
    <cellStyle name="Percentuale" xfId="2" builtinId="5"/>
    <cellStyle name="Titolo 1" xfId="4" builtinId="16"/>
    <cellStyle name="Valuta" xfId="6" builtinId="4"/>
  </cellStyles>
  <dxfs count="7">
    <dxf>
      <font>
        <color rgb="FFFFFF00"/>
      </font>
      <fill>
        <patternFill>
          <bgColor theme="4" tint="0.39994506668294322"/>
        </patternFill>
      </fill>
    </dxf>
    <dxf>
      <font>
        <color rgb="FFFFFF00"/>
      </font>
      <fill>
        <patternFill>
          <bgColor theme="4" tint="0.39994506668294322"/>
        </patternFill>
      </fill>
    </dxf>
    <dxf>
      <font>
        <color rgb="FFFFFF00"/>
      </font>
      <fill>
        <patternFill>
          <bgColor theme="4" tint="0.39994506668294322"/>
        </patternFill>
      </fill>
    </dxf>
    <dxf>
      <font>
        <color rgb="FFFFFF00"/>
      </font>
      <fill>
        <patternFill>
          <bgColor theme="4" tint="0.39994506668294322"/>
        </patternFill>
      </fill>
    </dxf>
    <dxf>
      <font>
        <color rgb="FFFFFF00"/>
      </font>
      <fill>
        <patternFill>
          <bgColor theme="4" tint="0.39994506668294322"/>
        </patternFill>
      </fill>
    </dxf>
    <dxf>
      <font>
        <color rgb="FFFFFF00"/>
      </font>
      <fill>
        <patternFill>
          <bgColor theme="4" tint="0.39994506668294322"/>
        </patternFill>
      </fill>
    </dxf>
    <dxf>
      <font>
        <color rgb="FFFFFF00"/>
      </font>
      <fill>
        <patternFill>
          <bgColor theme="4" tint="0.39994506668294322"/>
        </patternFill>
      </fill>
    </dxf>
  </dxfs>
  <tableStyles count="0" defaultTableStyle="TableStyleMedium2" defaultPivotStyle="PivotStyleLight16"/>
  <colors>
    <mruColors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simulazione!$H$159:$H$307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simulazione!$AN$159:$AN$307</c:f>
              <c:numCache>
                <c:formatCode>_(* #,##0.00_);_(* \(#,##0.00\);_(* "-"??_);_(@_)</c:formatCode>
                <c:ptCount val="149"/>
                <c:pt idx="0">
                  <c:v>481</c:v>
                </c:pt>
                <c:pt idx="1">
                  <c:v>460</c:v>
                </c:pt>
                <c:pt idx="2">
                  <c:v>439</c:v>
                </c:pt>
                <c:pt idx="3">
                  <c:v>418</c:v>
                </c:pt>
                <c:pt idx="4">
                  <c:v>397</c:v>
                </c:pt>
                <c:pt idx="5">
                  <c:v>376</c:v>
                </c:pt>
                <c:pt idx="6">
                  <c:v>355</c:v>
                </c:pt>
                <c:pt idx="7">
                  <c:v>334</c:v>
                </c:pt>
                <c:pt idx="8">
                  <c:v>310</c:v>
                </c:pt>
                <c:pt idx="9">
                  <c:v>289</c:v>
                </c:pt>
                <c:pt idx="10">
                  <c:v>268</c:v>
                </c:pt>
                <c:pt idx="11">
                  <c:v>271</c:v>
                </c:pt>
                <c:pt idx="12">
                  <c:v>271</c:v>
                </c:pt>
                <c:pt idx="13">
                  <c:v>271</c:v>
                </c:pt>
                <c:pt idx="14">
                  <c:v>271</c:v>
                </c:pt>
                <c:pt idx="15">
                  <c:v>292</c:v>
                </c:pt>
                <c:pt idx="16">
                  <c:v>315</c:v>
                </c:pt>
                <c:pt idx="17">
                  <c:v>336</c:v>
                </c:pt>
                <c:pt idx="18">
                  <c:v>342</c:v>
                </c:pt>
                <c:pt idx="19">
                  <c:v>350</c:v>
                </c:pt>
                <c:pt idx="20">
                  <c:v>355</c:v>
                </c:pt>
                <c:pt idx="21">
                  <c:v>363</c:v>
                </c:pt>
                <c:pt idx="22">
                  <c:v>368</c:v>
                </c:pt>
                <c:pt idx="23">
                  <c:v>373</c:v>
                </c:pt>
                <c:pt idx="24">
                  <c:v>381</c:v>
                </c:pt>
                <c:pt idx="25">
                  <c:v>387</c:v>
                </c:pt>
                <c:pt idx="26">
                  <c:v>394</c:v>
                </c:pt>
                <c:pt idx="27">
                  <c:v>399</c:v>
                </c:pt>
                <c:pt idx="28">
                  <c:v>408</c:v>
                </c:pt>
                <c:pt idx="29">
                  <c:v>413</c:v>
                </c:pt>
                <c:pt idx="30">
                  <c:v>420</c:v>
                </c:pt>
                <c:pt idx="31">
                  <c:v>426</c:v>
                </c:pt>
                <c:pt idx="32">
                  <c:v>431</c:v>
                </c:pt>
                <c:pt idx="33">
                  <c:v>439</c:v>
                </c:pt>
                <c:pt idx="34">
                  <c:v>471</c:v>
                </c:pt>
                <c:pt idx="35">
                  <c:v>504</c:v>
                </c:pt>
                <c:pt idx="36">
                  <c:v>515</c:v>
                </c:pt>
                <c:pt idx="37">
                  <c:v>525</c:v>
                </c:pt>
                <c:pt idx="38">
                  <c:v>536</c:v>
                </c:pt>
                <c:pt idx="39">
                  <c:v>536</c:v>
                </c:pt>
                <c:pt idx="40">
                  <c:v>536</c:v>
                </c:pt>
                <c:pt idx="41">
                  <c:v>536</c:v>
                </c:pt>
                <c:pt idx="42">
                  <c:v>536</c:v>
                </c:pt>
                <c:pt idx="43">
                  <c:v>552</c:v>
                </c:pt>
                <c:pt idx="44">
                  <c:v>565</c:v>
                </c:pt>
                <c:pt idx="45">
                  <c:v>581</c:v>
                </c:pt>
                <c:pt idx="46">
                  <c:v>641</c:v>
                </c:pt>
                <c:pt idx="47">
                  <c:v>702</c:v>
                </c:pt>
                <c:pt idx="48">
                  <c:v>759</c:v>
                </c:pt>
                <c:pt idx="49">
                  <c:v>819</c:v>
                </c:pt>
                <c:pt idx="50">
                  <c:v>877</c:v>
                </c:pt>
                <c:pt idx="51">
                  <c:v>938</c:v>
                </c:pt>
                <c:pt idx="52">
                  <c:v>998</c:v>
                </c:pt>
                <c:pt idx="53">
                  <c:v>1019</c:v>
                </c:pt>
                <c:pt idx="54">
                  <c:v>1048</c:v>
                </c:pt>
                <c:pt idx="55">
                  <c:v>1077</c:v>
                </c:pt>
                <c:pt idx="56">
                  <c:v>1103</c:v>
                </c:pt>
                <c:pt idx="57">
                  <c:v>1132</c:v>
                </c:pt>
                <c:pt idx="58">
                  <c:v>1158</c:v>
                </c:pt>
                <c:pt idx="59">
                  <c:v>1161</c:v>
                </c:pt>
                <c:pt idx="60">
                  <c:v>1266</c:v>
                </c:pt>
                <c:pt idx="61">
                  <c:v>1271</c:v>
                </c:pt>
                <c:pt idx="62">
                  <c:v>1279</c:v>
                </c:pt>
                <c:pt idx="63">
                  <c:v>1284</c:v>
                </c:pt>
                <c:pt idx="64">
                  <c:v>1302</c:v>
                </c:pt>
                <c:pt idx="65">
                  <c:v>1318</c:v>
                </c:pt>
                <c:pt idx="66">
                  <c:v>1334</c:v>
                </c:pt>
                <c:pt idx="67">
                  <c:v>1358</c:v>
                </c:pt>
                <c:pt idx="68">
                  <c:v>1379</c:v>
                </c:pt>
                <c:pt idx="69">
                  <c:v>1402</c:v>
                </c:pt>
                <c:pt idx="70">
                  <c:v>1423</c:v>
                </c:pt>
                <c:pt idx="71">
                  <c:v>1402</c:v>
                </c:pt>
                <c:pt idx="72">
                  <c:v>1379</c:v>
                </c:pt>
                <c:pt idx="73">
                  <c:v>1358</c:v>
                </c:pt>
                <c:pt idx="74">
                  <c:v>1332</c:v>
                </c:pt>
                <c:pt idx="75">
                  <c:v>1302</c:v>
                </c:pt>
                <c:pt idx="76">
                  <c:v>1276</c:v>
                </c:pt>
                <c:pt idx="77">
                  <c:v>1250</c:v>
                </c:pt>
                <c:pt idx="78">
                  <c:v>1258</c:v>
                </c:pt>
                <c:pt idx="79">
                  <c:v>1263</c:v>
                </c:pt>
                <c:pt idx="80">
                  <c:v>1266</c:v>
                </c:pt>
                <c:pt idx="81">
                  <c:v>1486</c:v>
                </c:pt>
                <c:pt idx="82">
                  <c:v>1473</c:v>
                </c:pt>
                <c:pt idx="83">
                  <c:v>1460</c:v>
                </c:pt>
                <c:pt idx="84">
                  <c:v>1447</c:v>
                </c:pt>
                <c:pt idx="85">
                  <c:v>1332</c:v>
                </c:pt>
                <c:pt idx="86">
                  <c:v>1313</c:v>
                </c:pt>
                <c:pt idx="87">
                  <c:v>1297</c:v>
                </c:pt>
                <c:pt idx="88">
                  <c:v>1269</c:v>
                </c:pt>
                <c:pt idx="89">
                  <c:v>1237</c:v>
                </c:pt>
                <c:pt idx="90">
                  <c:v>1208</c:v>
                </c:pt>
                <c:pt idx="91">
                  <c:v>1179</c:v>
                </c:pt>
                <c:pt idx="92">
                  <c:v>1145</c:v>
                </c:pt>
                <c:pt idx="93">
                  <c:v>1111</c:v>
                </c:pt>
                <c:pt idx="94">
                  <c:v>1077</c:v>
                </c:pt>
                <c:pt idx="95">
                  <c:v>1059</c:v>
                </c:pt>
                <c:pt idx="96">
                  <c:v>1040</c:v>
                </c:pt>
                <c:pt idx="97">
                  <c:v>1024</c:v>
                </c:pt>
                <c:pt idx="98">
                  <c:v>1006</c:v>
                </c:pt>
                <c:pt idx="99">
                  <c:v>993</c:v>
                </c:pt>
                <c:pt idx="100">
                  <c:v>980</c:v>
                </c:pt>
                <c:pt idx="101">
                  <c:v>969</c:v>
                </c:pt>
                <c:pt idx="102">
                  <c:v>964</c:v>
                </c:pt>
                <c:pt idx="103">
                  <c:v>961</c:v>
                </c:pt>
                <c:pt idx="104">
                  <c:v>956</c:v>
                </c:pt>
                <c:pt idx="105">
                  <c:v>954</c:v>
                </c:pt>
                <c:pt idx="106">
                  <c:v>735</c:v>
                </c:pt>
                <c:pt idx="107">
                  <c:v>749</c:v>
                </c:pt>
                <c:pt idx="108">
                  <c:v>765</c:v>
                </c:pt>
                <c:pt idx="109">
                  <c:v>772</c:v>
                </c:pt>
                <c:pt idx="110">
                  <c:v>777</c:v>
                </c:pt>
                <c:pt idx="111">
                  <c:v>786</c:v>
                </c:pt>
                <c:pt idx="112">
                  <c:v>793</c:v>
                </c:pt>
                <c:pt idx="113">
                  <c:v>814</c:v>
                </c:pt>
                <c:pt idx="114">
                  <c:v>833</c:v>
                </c:pt>
                <c:pt idx="115">
                  <c:v>854</c:v>
                </c:pt>
                <c:pt idx="116">
                  <c:v>872</c:v>
                </c:pt>
                <c:pt idx="117">
                  <c:v>893</c:v>
                </c:pt>
                <c:pt idx="118">
                  <c:v>919</c:v>
                </c:pt>
                <c:pt idx="119">
                  <c:v>943</c:v>
                </c:pt>
                <c:pt idx="120">
                  <c:v>954</c:v>
                </c:pt>
                <c:pt idx="121">
                  <c:v>961</c:v>
                </c:pt>
                <c:pt idx="122">
                  <c:v>972</c:v>
                </c:pt>
                <c:pt idx="123">
                  <c:v>964</c:v>
                </c:pt>
                <c:pt idx="124">
                  <c:v>959</c:v>
                </c:pt>
                <c:pt idx="125">
                  <c:v>924</c:v>
                </c:pt>
                <c:pt idx="126">
                  <c:v>891</c:v>
                </c:pt>
                <c:pt idx="127">
                  <c:v>849</c:v>
                </c:pt>
                <c:pt idx="128">
                  <c:v>807</c:v>
                </c:pt>
                <c:pt idx="129">
                  <c:v>765</c:v>
                </c:pt>
                <c:pt idx="130">
                  <c:v>723</c:v>
                </c:pt>
                <c:pt idx="131">
                  <c:v>681</c:v>
                </c:pt>
                <c:pt idx="132">
                  <c:v>639</c:v>
                </c:pt>
                <c:pt idx="133">
                  <c:v>594</c:v>
                </c:pt>
                <c:pt idx="134">
                  <c:v>560</c:v>
                </c:pt>
                <c:pt idx="135">
                  <c:v>523</c:v>
                </c:pt>
                <c:pt idx="136">
                  <c:v>486</c:v>
                </c:pt>
                <c:pt idx="137">
                  <c:v>450</c:v>
                </c:pt>
                <c:pt idx="138">
                  <c:v>413</c:v>
                </c:pt>
                <c:pt idx="139">
                  <c:v>376</c:v>
                </c:pt>
                <c:pt idx="140">
                  <c:v>339</c:v>
                </c:pt>
                <c:pt idx="141">
                  <c:v>305</c:v>
                </c:pt>
                <c:pt idx="142">
                  <c:v>268</c:v>
                </c:pt>
                <c:pt idx="143">
                  <c:v>226</c:v>
                </c:pt>
                <c:pt idx="144">
                  <c:v>182</c:v>
                </c:pt>
                <c:pt idx="145">
                  <c:v>140</c:v>
                </c:pt>
                <c:pt idx="146">
                  <c:v>98</c:v>
                </c:pt>
                <c:pt idx="147">
                  <c:v>56</c:v>
                </c:pt>
                <c:pt idx="148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747-DA43-BA47-70A0FC3222C1}"/>
            </c:ext>
          </c:extLst>
        </c:ser>
        <c:ser>
          <c:idx val="1"/>
          <c:order val="1"/>
          <c:tx>
            <c:v>Low Yellow</c:v>
          </c:tx>
          <c:spPr>
            <a:solidFill>
              <a:schemeClr val="accent2"/>
            </a:solidFill>
            <a:ln>
              <a:noFill/>
            </a:ln>
            <a:effectLst/>
          </c:spPr>
          <c:cat>
            <c:strRef>
              <c:f>simulazione!$H$159:$H$307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simulazione!$AO$159:$AO$307</c:f>
              <c:numCache>
                <c:formatCode>_(* #,##0.00_);_(* \(#,##0.00\);_(* "-"??_);_(@_)</c:formatCode>
                <c:ptCount val="149"/>
                <c:pt idx="0">
                  <c:v>481</c:v>
                </c:pt>
                <c:pt idx="1">
                  <c:v>460</c:v>
                </c:pt>
                <c:pt idx="2">
                  <c:v>439</c:v>
                </c:pt>
                <c:pt idx="3">
                  <c:v>418</c:v>
                </c:pt>
                <c:pt idx="4">
                  <c:v>397</c:v>
                </c:pt>
                <c:pt idx="5">
                  <c:v>376</c:v>
                </c:pt>
                <c:pt idx="6">
                  <c:v>355</c:v>
                </c:pt>
                <c:pt idx="7">
                  <c:v>334</c:v>
                </c:pt>
                <c:pt idx="8">
                  <c:v>310</c:v>
                </c:pt>
                <c:pt idx="9">
                  <c:v>289</c:v>
                </c:pt>
                <c:pt idx="10">
                  <c:v>268</c:v>
                </c:pt>
                <c:pt idx="11">
                  <c:v>271</c:v>
                </c:pt>
                <c:pt idx="12">
                  <c:v>271</c:v>
                </c:pt>
                <c:pt idx="13">
                  <c:v>271</c:v>
                </c:pt>
                <c:pt idx="14">
                  <c:v>271</c:v>
                </c:pt>
                <c:pt idx="15">
                  <c:v>292</c:v>
                </c:pt>
                <c:pt idx="16">
                  <c:v>315</c:v>
                </c:pt>
                <c:pt idx="17">
                  <c:v>336</c:v>
                </c:pt>
                <c:pt idx="18">
                  <c:v>342</c:v>
                </c:pt>
                <c:pt idx="19">
                  <c:v>350</c:v>
                </c:pt>
                <c:pt idx="20">
                  <c:v>355</c:v>
                </c:pt>
                <c:pt idx="21">
                  <c:v>363</c:v>
                </c:pt>
                <c:pt idx="22">
                  <c:v>368</c:v>
                </c:pt>
                <c:pt idx="23">
                  <c:v>373</c:v>
                </c:pt>
                <c:pt idx="24">
                  <c:v>381</c:v>
                </c:pt>
                <c:pt idx="25">
                  <c:v>387</c:v>
                </c:pt>
                <c:pt idx="26">
                  <c:v>394</c:v>
                </c:pt>
                <c:pt idx="27">
                  <c:v>399</c:v>
                </c:pt>
                <c:pt idx="28">
                  <c:v>408</c:v>
                </c:pt>
                <c:pt idx="29">
                  <c:v>413</c:v>
                </c:pt>
                <c:pt idx="30">
                  <c:v>420</c:v>
                </c:pt>
                <c:pt idx="31">
                  <c:v>426</c:v>
                </c:pt>
                <c:pt idx="32">
                  <c:v>431</c:v>
                </c:pt>
                <c:pt idx="33">
                  <c:v>439</c:v>
                </c:pt>
                <c:pt idx="34">
                  <c:v>471</c:v>
                </c:pt>
                <c:pt idx="35">
                  <c:v>504</c:v>
                </c:pt>
                <c:pt idx="36">
                  <c:v>515</c:v>
                </c:pt>
                <c:pt idx="37">
                  <c:v>525</c:v>
                </c:pt>
                <c:pt idx="38">
                  <c:v>536</c:v>
                </c:pt>
                <c:pt idx="39">
                  <c:v>536</c:v>
                </c:pt>
                <c:pt idx="40">
                  <c:v>536</c:v>
                </c:pt>
                <c:pt idx="41">
                  <c:v>536</c:v>
                </c:pt>
                <c:pt idx="42">
                  <c:v>536</c:v>
                </c:pt>
                <c:pt idx="43">
                  <c:v>552</c:v>
                </c:pt>
                <c:pt idx="44">
                  <c:v>565</c:v>
                </c:pt>
                <c:pt idx="45">
                  <c:v>581</c:v>
                </c:pt>
                <c:pt idx="46">
                  <c:v>641</c:v>
                </c:pt>
                <c:pt idx="47">
                  <c:v>702</c:v>
                </c:pt>
                <c:pt idx="48">
                  <c:v>759</c:v>
                </c:pt>
                <c:pt idx="49">
                  <c:v>819</c:v>
                </c:pt>
                <c:pt idx="50">
                  <c:v>877</c:v>
                </c:pt>
                <c:pt idx="51">
                  <c:v>938</c:v>
                </c:pt>
                <c:pt idx="52">
                  <c:v>998</c:v>
                </c:pt>
                <c:pt idx="53">
                  <c:v>1019</c:v>
                </c:pt>
                <c:pt idx="54">
                  <c:v>1048</c:v>
                </c:pt>
                <c:pt idx="55">
                  <c:v>1077</c:v>
                </c:pt>
                <c:pt idx="56">
                  <c:v>1103</c:v>
                </c:pt>
                <c:pt idx="57">
                  <c:v>1132</c:v>
                </c:pt>
                <c:pt idx="58">
                  <c:v>1158</c:v>
                </c:pt>
                <c:pt idx="59">
                  <c:v>1161</c:v>
                </c:pt>
                <c:pt idx="60">
                  <c:v>1266</c:v>
                </c:pt>
                <c:pt idx="61">
                  <c:v>1271</c:v>
                </c:pt>
                <c:pt idx="62">
                  <c:v>1279</c:v>
                </c:pt>
                <c:pt idx="63">
                  <c:v>1284</c:v>
                </c:pt>
                <c:pt idx="64">
                  <c:v>1302</c:v>
                </c:pt>
                <c:pt idx="65">
                  <c:v>1318</c:v>
                </c:pt>
                <c:pt idx="66">
                  <c:v>1334</c:v>
                </c:pt>
                <c:pt idx="67">
                  <c:v>1358</c:v>
                </c:pt>
                <c:pt idx="68">
                  <c:v>1379</c:v>
                </c:pt>
                <c:pt idx="69">
                  <c:v>1402</c:v>
                </c:pt>
                <c:pt idx="70">
                  <c:v>1423</c:v>
                </c:pt>
                <c:pt idx="71">
                  <c:v>1402</c:v>
                </c:pt>
                <c:pt idx="72">
                  <c:v>1379</c:v>
                </c:pt>
                <c:pt idx="73">
                  <c:v>1358</c:v>
                </c:pt>
                <c:pt idx="74">
                  <c:v>1332</c:v>
                </c:pt>
                <c:pt idx="75">
                  <c:v>1302</c:v>
                </c:pt>
                <c:pt idx="76">
                  <c:v>1276</c:v>
                </c:pt>
                <c:pt idx="77">
                  <c:v>1250</c:v>
                </c:pt>
                <c:pt idx="78">
                  <c:v>1258</c:v>
                </c:pt>
                <c:pt idx="79">
                  <c:v>1263</c:v>
                </c:pt>
                <c:pt idx="80">
                  <c:v>1266</c:v>
                </c:pt>
                <c:pt idx="81">
                  <c:v>1486</c:v>
                </c:pt>
                <c:pt idx="82">
                  <c:v>1473</c:v>
                </c:pt>
                <c:pt idx="83">
                  <c:v>1460</c:v>
                </c:pt>
                <c:pt idx="84">
                  <c:v>1447</c:v>
                </c:pt>
                <c:pt idx="85">
                  <c:v>1332</c:v>
                </c:pt>
                <c:pt idx="86">
                  <c:v>1313</c:v>
                </c:pt>
                <c:pt idx="87">
                  <c:v>1297</c:v>
                </c:pt>
                <c:pt idx="88">
                  <c:v>1269</c:v>
                </c:pt>
                <c:pt idx="89">
                  <c:v>1237</c:v>
                </c:pt>
                <c:pt idx="90">
                  <c:v>1208</c:v>
                </c:pt>
                <c:pt idx="91">
                  <c:v>1179</c:v>
                </c:pt>
                <c:pt idx="92">
                  <c:v>1145</c:v>
                </c:pt>
                <c:pt idx="93">
                  <c:v>1111</c:v>
                </c:pt>
                <c:pt idx="94">
                  <c:v>1077</c:v>
                </c:pt>
                <c:pt idx="95">
                  <c:v>1059</c:v>
                </c:pt>
                <c:pt idx="96">
                  <c:v>1040</c:v>
                </c:pt>
                <c:pt idx="97">
                  <c:v>1024</c:v>
                </c:pt>
                <c:pt idx="98">
                  <c:v>1006</c:v>
                </c:pt>
                <c:pt idx="99">
                  <c:v>993</c:v>
                </c:pt>
                <c:pt idx="100">
                  <c:v>980</c:v>
                </c:pt>
                <c:pt idx="101">
                  <c:v>969</c:v>
                </c:pt>
                <c:pt idx="102">
                  <c:v>964</c:v>
                </c:pt>
                <c:pt idx="103">
                  <c:v>961</c:v>
                </c:pt>
                <c:pt idx="104">
                  <c:v>956</c:v>
                </c:pt>
                <c:pt idx="105">
                  <c:v>954</c:v>
                </c:pt>
                <c:pt idx="106">
                  <c:v>735</c:v>
                </c:pt>
                <c:pt idx="107">
                  <c:v>749</c:v>
                </c:pt>
                <c:pt idx="108">
                  <c:v>765</c:v>
                </c:pt>
                <c:pt idx="109">
                  <c:v>772</c:v>
                </c:pt>
                <c:pt idx="110">
                  <c:v>777</c:v>
                </c:pt>
                <c:pt idx="111">
                  <c:v>786</c:v>
                </c:pt>
                <c:pt idx="112">
                  <c:v>793</c:v>
                </c:pt>
                <c:pt idx="113">
                  <c:v>814</c:v>
                </c:pt>
                <c:pt idx="114">
                  <c:v>833</c:v>
                </c:pt>
                <c:pt idx="115">
                  <c:v>854</c:v>
                </c:pt>
                <c:pt idx="116">
                  <c:v>872</c:v>
                </c:pt>
                <c:pt idx="117">
                  <c:v>893</c:v>
                </c:pt>
                <c:pt idx="118">
                  <c:v>919</c:v>
                </c:pt>
                <c:pt idx="119">
                  <c:v>943</c:v>
                </c:pt>
                <c:pt idx="120">
                  <c:v>954</c:v>
                </c:pt>
                <c:pt idx="121">
                  <c:v>961</c:v>
                </c:pt>
                <c:pt idx="122">
                  <c:v>972</c:v>
                </c:pt>
                <c:pt idx="123">
                  <c:v>964</c:v>
                </c:pt>
                <c:pt idx="124">
                  <c:v>959</c:v>
                </c:pt>
                <c:pt idx="125">
                  <c:v>924</c:v>
                </c:pt>
                <c:pt idx="126">
                  <c:v>891</c:v>
                </c:pt>
                <c:pt idx="127">
                  <c:v>849</c:v>
                </c:pt>
                <c:pt idx="128">
                  <c:v>807</c:v>
                </c:pt>
                <c:pt idx="129">
                  <c:v>765</c:v>
                </c:pt>
                <c:pt idx="130">
                  <c:v>723</c:v>
                </c:pt>
                <c:pt idx="131">
                  <c:v>681</c:v>
                </c:pt>
                <c:pt idx="132">
                  <c:v>639</c:v>
                </c:pt>
                <c:pt idx="133">
                  <c:v>594</c:v>
                </c:pt>
                <c:pt idx="134">
                  <c:v>560</c:v>
                </c:pt>
                <c:pt idx="135">
                  <c:v>523</c:v>
                </c:pt>
                <c:pt idx="136">
                  <c:v>486</c:v>
                </c:pt>
                <c:pt idx="137">
                  <c:v>450</c:v>
                </c:pt>
                <c:pt idx="138">
                  <c:v>413</c:v>
                </c:pt>
                <c:pt idx="139">
                  <c:v>376</c:v>
                </c:pt>
                <c:pt idx="140">
                  <c:v>339</c:v>
                </c:pt>
                <c:pt idx="141">
                  <c:v>305</c:v>
                </c:pt>
                <c:pt idx="142">
                  <c:v>268</c:v>
                </c:pt>
                <c:pt idx="143">
                  <c:v>226</c:v>
                </c:pt>
                <c:pt idx="144">
                  <c:v>182</c:v>
                </c:pt>
                <c:pt idx="145">
                  <c:v>140</c:v>
                </c:pt>
                <c:pt idx="146">
                  <c:v>98</c:v>
                </c:pt>
                <c:pt idx="147">
                  <c:v>56</c:v>
                </c:pt>
                <c:pt idx="148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747-DA43-BA47-70A0FC3222C1}"/>
            </c:ext>
          </c:extLst>
        </c:ser>
        <c:ser>
          <c:idx val="2"/>
          <c:order val="2"/>
          <c:tx>
            <c:v>Optimal Zone</c:v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strRef>
              <c:f>simulazione!$H$159:$H$307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simulazione!$AP$159:$AP$307</c:f>
              <c:numCache>
                <c:formatCode>_(* #,##0.00_);_(* \(#,##0.00\);_(* "-"??_);_(@_)</c:formatCode>
                <c:ptCount val="149"/>
                <c:pt idx="0">
                  <c:v>650</c:v>
                </c:pt>
                <c:pt idx="1">
                  <c:v>650</c:v>
                </c:pt>
                <c:pt idx="2">
                  <c:v>650</c:v>
                </c:pt>
                <c:pt idx="3">
                  <c:v>650</c:v>
                </c:pt>
                <c:pt idx="4">
                  <c:v>650</c:v>
                </c:pt>
                <c:pt idx="5">
                  <c:v>650</c:v>
                </c:pt>
                <c:pt idx="6">
                  <c:v>650</c:v>
                </c:pt>
                <c:pt idx="7">
                  <c:v>520</c:v>
                </c:pt>
                <c:pt idx="8">
                  <c:v>390</c:v>
                </c:pt>
                <c:pt idx="9">
                  <c:v>390</c:v>
                </c:pt>
                <c:pt idx="10">
                  <c:v>390</c:v>
                </c:pt>
                <c:pt idx="11">
                  <c:v>390</c:v>
                </c:pt>
                <c:pt idx="12">
                  <c:v>390</c:v>
                </c:pt>
                <c:pt idx="13">
                  <c:v>390</c:v>
                </c:pt>
                <c:pt idx="14">
                  <c:v>390</c:v>
                </c:pt>
                <c:pt idx="15">
                  <c:v>390</c:v>
                </c:pt>
                <c:pt idx="16">
                  <c:v>390</c:v>
                </c:pt>
                <c:pt idx="17">
                  <c:v>390</c:v>
                </c:pt>
                <c:pt idx="18">
                  <c:v>390</c:v>
                </c:pt>
                <c:pt idx="19">
                  <c:v>390</c:v>
                </c:pt>
                <c:pt idx="20">
                  <c:v>520</c:v>
                </c:pt>
                <c:pt idx="21">
                  <c:v>520</c:v>
                </c:pt>
                <c:pt idx="22">
                  <c:v>520</c:v>
                </c:pt>
                <c:pt idx="23">
                  <c:v>520</c:v>
                </c:pt>
                <c:pt idx="24">
                  <c:v>520</c:v>
                </c:pt>
                <c:pt idx="25">
                  <c:v>520</c:v>
                </c:pt>
                <c:pt idx="26">
                  <c:v>650</c:v>
                </c:pt>
                <c:pt idx="27">
                  <c:v>650</c:v>
                </c:pt>
                <c:pt idx="28">
                  <c:v>650</c:v>
                </c:pt>
                <c:pt idx="29">
                  <c:v>650</c:v>
                </c:pt>
                <c:pt idx="30">
                  <c:v>650</c:v>
                </c:pt>
                <c:pt idx="31">
                  <c:v>650</c:v>
                </c:pt>
                <c:pt idx="32">
                  <c:v>650</c:v>
                </c:pt>
                <c:pt idx="33">
                  <c:v>650</c:v>
                </c:pt>
                <c:pt idx="34">
                  <c:v>909.99999999999989</c:v>
                </c:pt>
                <c:pt idx="35">
                  <c:v>909.99999999999989</c:v>
                </c:pt>
                <c:pt idx="36">
                  <c:v>909.99999999999989</c:v>
                </c:pt>
                <c:pt idx="37">
                  <c:v>909.99999999999989</c:v>
                </c:pt>
                <c:pt idx="38">
                  <c:v>909.99999999999989</c:v>
                </c:pt>
                <c:pt idx="39">
                  <c:v>909.99999999999989</c:v>
                </c:pt>
                <c:pt idx="40">
                  <c:v>909.99999999999989</c:v>
                </c:pt>
                <c:pt idx="41">
                  <c:v>909.99999999999989</c:v>
                </c:pt>
                <c:pt idx="42">
                  <c:v>909.99999999999989</c:v>
                </c:pt>
                <c:pt idx="43">
                  <c:v>1040</c:v>
                </c:pt>
                <c:pt idx="44">
                  <c:v>1040</c:v>
                </c:pt>
                <c:pt idx="45">
                  <c:v>1040</c:v>
                </c:pt>
                <c:pt idx="46">
                  <c:v>1170</c:v>
                </c:pt>
                <c:pt idx="47">
                  <c:v>1300</c:v>
                </c:pt>
                <c:pt idx="48">
                  <c:v>1300</c:v>
                </c:pt>
                <c:pt idx="49">
                  <c:v>1300</c:v>
                </c:pt>
                <c:pt idx="50">
                  <c:v>1300</c:v>
                </c:pt>
                <c:pt idx="51">
                  <c:v>1300</c:v>
                </c:pt>
                <c:pt idx="52">
                  <c:v>1330</c:v>
                </c:pt>
                <c:pt idx="53">
                  <c:v>1358</c:v>
                </c:pt>
                <c:pt idx="54">
                  <c:v>1397</c:v>
                </c:pt>
                <c:pt idx="55">
                  <c:v>1435</c:v>
                </c:pt>
                <c:pt idx="56">
                  <c:v>1470</c:v>
                </c:pt>
                <c:pt idx="57">
                  <c:v>1509</c:v>
                </c:pt>
                <c:pt idx="58">
                  <c:v>1544</c:v>
                </c:pt>
                <c:pt idx="59">
                  <c:v>1547</c:v>
                </c:pt>
                <c:pt idx="60">
                  <c:v>1687</c:v>
                </c:pt>
                <c:pt idx="61">
                  <c:v>1694</c:v>
                </c:pt>
                <c:pt idx="62">
                  <c:v>1705</c:v>
                </c:pt>
                <c:pt idx="63">
                  <c:v>1712</c:v>
                </c:pt>
                <c:pt idx="64">
                  <c:v>1736</c:v>
                </c:pt>
                <c:pt idx="65">
                  <c:v>1757</c:v>
                </c:pt>
                <c:pt idx="66">
                  <c:v>1778</c:v>
                </c:pt>
                <c:pt idx="67">
                  <c:v>1810</c:v>
                </c:pt>
                <c:pt idx="68">
                  <c:v>1838</c:v>
                </c:pt>
                <c:pt idx="69">
                  <c:v>1869</c:v>
                </c:pt>
                <c:pt idx="70">
                  <c:v>1897</c:v>
                </c:pt>
                <c:pt idx="71">
                  <c:v>1869</c:v>
                </c:pt>
                <c:pt idx="72">
                  <c:v>1838</c:v>
                </c:pt>
                <c:pt idx="73">
                  <c:v>1810</c:v>
                </c:pt>
                <c:pt idx="74">
                  <c:v>1775</c:v>
                </c:pt>
                <c:pt idx="75">
                  <c:v>1736</c:v>
                </c:pt>
                <c:pt idx="76">
                  <c:v>1701</c:v>
                </c:pt>
                <c:pt idx="77">
                  <c:v>1666</c:v>
                </c:pt>
                <c:pt idx="78">
                  <c:v>1677</c:v>
                </c:pt>
                <c:pt idx="79">
                  <c:v>1684</c:v>
                </c:pt>
                <c:pt idx="80">
                  <c:v>1687</c:v>
                </c:pt>
                <c:pt idx="81">
                  <c:v>1981</c:v>
                </c:pt>
                <c:pt idx="82">
                  <c:v>1964</c:v>
                </c:pt>
                <c:pt idx="83">
                  <c:v>1946</c:v>
                </c:pt>
                <c:pt idx="84">
                  <c:v>1929</c:v>
                </c:pt>
                <c:pt idx="85">
                  <c:v>1775</c:v>
                </c:pt>
                <c:pt idx="86">
                  <c:v>1750</c:v>
                </c:pt>
                <c:pt idx="87">
                  <c:v>1729</c:v>
                </c:pt>
                <c:pt idx="88">
                  <c:v>1691</c:v>
                </c:pt>
                <c:pt idx="89">
                  <c:v>1649</c:v>
                </c:pt>
                <c:pt idx="90">
                  <c:v>1610</c:v>
                </c:pt>
                <c:pt idx="91">
                  <c:v>1572</c:v>
                </c:pt>
                <c:pt idx="92">
                  <c:v>1526</c:v>
                </c:pt>
                <c:pt idx="93">
                  <c:v>1481</c:v>
                </c:pt>
                <c:pt idx="94">
                  <c:v>1435</c:v>
                </c:pt>
                <c:pt idx="95">
                  <c:v>1411</c:v>
                </c:pt>
                <c:pt idx="96">
                  <c:v>1386</c:v>
                </c:pt>
                <c:pt idx="97">
                  <c:v>1365</c:v>
                </c:pt>
                <c:pt idx="98">
                  <c:v>1341</c:v>
                </c:pt>
                <c:pt idx="99">
                  <c:v>1323</c:v>
                </c:pt>
                <c:pt idx="100">
                  <c:v>1306</c:v>
                </c:pt>
                <c:pt idx="101">
                  <c:v>1300</c:v>
                </c:pt>
                <c:pt idx="102">
                  <c:v>1300</c:v>
                </c:pt>
                <c:pt idx="103">
                  <c:v>1300</c:v>
                </c:pt>
                <c:pt idx="104">
                  <c:v>1300</c:v>
                </c:pt>
                <c:pt idx="105">
                  <c:v>1300</c:v>
                </c:pt>
                <c:pt idx="106">
                  <c:v>1300</c:v>
                </c:pt>
                <c:pt idx="107">
                  <c:v>1300</c:v>
                </c:pt>
                <c:pt idx="108">
                  <c:v>1300</c:v>
                </c:pt>
                <c:pt idx="109">
                  <c:v>1300</c:v>
                </c:pt>
                <c:pt idx="110">
                  <c:v>1300</c:v>
                </c:pt>
                <c:pt idx="111">
                  <c:v>1300</c:v>
                </c:pt>
                <c:pt idx="112">
                  <c:v>1300</c:v>
                </c:pt>
                <c:pt idx="113">
                  <c:v>1300</c:v>
                </c:pt>
                <c:pt idx="114">
                  <c:v>1300</c:v>
                </c:pt>
                <c:pt idx="115">
                  <c:v>1300</c:v>
                </c:pt>
                <c:pt idx="116">
                  <c:v>1300</c:v>
                </c:pt>
                <c:pt idx="117">
                  <c:v>1300</c:v>
                </c:pt>
                <c:pt idx="118">
                  <c:v>1300</c:v>
                </c:pt>
                <c:pt idx="119">
                  <c:v>1300</c:v>
                </c:pt>
                <c:pt idx="120">
                  <c:v>1300</c:v>
                </c:pt>
                <c:pt idx="121">
                  <c:v>1300</c:v>
                </c:pt>
                <c:pt idx="122">
                  <c:v>1300</c:v>
                </c:pt>
                <c:pt idx="123">
                  <c:v>1300</c:v>
                </c:pt>
                <c:pt idx="124">
                  <c:v>1300</c:v>
                </c:pt>
                <c:pt idx="125">
                  <c:v>1300</c:v>
                </c:pt>
                <c:pt idx="126">
                  <c:v>1300</c:v>
                </c:pt>
                <c:pt idx="127">
                  <c:v>1300</c:v>
                </c:pt>
                <c:pt idx="128">
                  <c:v>1300</c:v>
                </c:pt>
                <c:pt idx="129">
                  <c:v>1300</c:v>
                </c:pt>
                <c:pt idx="130">
                  <c:v>1170</c:v>
                </c:pt>
                <c:pt idx="131">
                  <c:v>1170</c:v>
                </c:pt>
                <c:pt idx="132">
                  <c:v>1170</c:v>
                </c:pt>
                <c:pt idx="133">
                  <c:v>1040</c:v>
                </c:pt>
                <c:pt idx="134">
                  <c:v>1040</c:v>
                </c:pt>
                <c:pt idx="135">
                  <c:v>909.99999999999989</c:v>
                </c:pt>
                <c:pt idx="136">
                  <c:v>909.99999999999989</c:v>
                </c:pt>
                <c:pt idx="137">
                  <c:v>780</c:v>
                </c:pt>
                <c:pt idx="138">
                  <c:v>650</c:v>
                </c:pt>
                <c:pt idx="139">
                  <c:v>650</c:v>
                </c:pt>
                <c:pt idx="140">
                  <c:v>520</c:v>
                </c:pt>
                <c:pt idx="141">
                  <c:v>520</c:v>
                </c:pt>
                <c:pt idx="142">
                  <c:v>260</c:v>
                </c:pt>
                <c:pt idx="143">
                  <c:v>260</c:v>
                </c:pt>
                <c:pt idx="144">
                  <c:v>260</c:v>
                </c:pt>
                <c:pt idx="145">
                  <c:v>130</c:v>
                </c:pt>
                <c:pt idx="146">
                  <c:v>130</c:v>
                </c:pt>
                <c:pt idx="147">
                  <c:v>91.000000000000014</c:v>
                </c:pt>
                <c:pt idx="148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747-DA43-BA47-70A0FC3222C1}"/>
            </c:ext>
          </c:extLst>
        </c:ser>
        <c:ser>
          <c:idx val="3"/>
          <c:order val="3"/>
          <c:tx>
            <c:v>High Yellow</c:v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strRef>
              <c:f>simulazione!$H$159:$H$307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simulazione!$AQ$159:$AQ$307</c:f>
              <c:numCache>
                <c:formatCode>_(* #,##0.00_);_(* \(#,##0.00\);_(* "-"??_);_(@_)</c:formatCode>
                <c:ptCount val="149"/>
                <c:pt idx="0">
                  <c:v>265</c:v>
                </c:pt>
                <c:pt idx="1">
                  <c:v>225</c:v>
                </c:pt>
                <c:pt idx="2">
                  <c:v>185</c:v>
                </c:pt>
                <c:pt idx="3">
                  <c:v>145</c:v>
                </c:pt>
                <c:pt idx="4">
                  <c:v>105</c:v>
                </c:pt>
                <c:pt idx="5">
                  <c:v>65</c:v>
                </c:pt>
                <c:pt idx="6">
                  <c:v>25</c:v>
                </c:pt>
                <c:pt idx="7">
                  <c:v>115</c:v>
                </c:pt>
                <c:pt idx="8">
                  <c:v>200</c:v>
                </c:pt>
                <c:pt idx="9">
                  <c:v>160</c:v>
                </c:pt>
                <c:pt idx="10">
                  <c:v>120</c:v>
                </c:pt>
                <c:pt idx="11">
                  <c:v>125</c:v>
                </c:pt>
                <c:pt idx="12">
                  <c:v>125</c:v>
                </c:pt>
                <c:pt idx="13">
                  <c:v>125</c:v>
                </c:pt>
                <c:pt idx="14">
                  <c:v>125</c:v>
                </c:pt>
                <c:pt idx="15">
                  <c:v>165</c:v>
                </c:pt>
                <c:pt idx="16">
                  <c:v>210</c:v>
                </c:pt>
                <c:pt idx="17">
                  <c:v>250</c:v>
                </c:pt>
                <c:pt idx="18">
                  <c:v>260</c:v>
                </c:pt>
                <c:pt idx="19">
                  <c:v>275</c:v>
                </c:pt>
                <c:pt idx="20">
                  <c:v>155</c:v>
                </c:pt>
                <c:pt idx="21">
                  <c:v>170</c:v>
                </c:pt>
                <c:pt idx="22">
                  <c:v>180</c:v>
                </c:pt>
                <c:pt idx="23">
                  <c:v>190</c:v>
                </c:pt>
                <c:pt idx="24">
                  <c:v>205</c:v>
                </c:pt>
                <c:pt idx="25">
                  <c:v>215</c:v>
                </c:pt>
                <c:pt idx="26">
                  <c:v>100</c:v>
                </c:pt>
                <c:pt idx="27">
                  <c:v>110</c:v>
                </c:pt>
                <c:pt idx="28">
                  <c:v>125</c:v>
                </c:pt>
                <c:pt idx="29">
                  <c:v>135</c:v>
                </c:pt>
                <c:pt idx="30">
                  <c:v>150</c:v>
                </c:pt>
                <c:pt idx="31">
                  <c:v>160</c:v>
                </c:pt>
                <c:pt idx="32">
                  <c:v>170</c:v>
                </c:pt>
                <c:pt idx="33">
                  <c:v>185</c:v>
                </c:pt>
                <c:pt idx="34">
                  <c:v>-14.999999999999886</c:v>
                </c:pt>
                <c:pt idx="35">
                  <c:v>50.000000000000114</c:v>
                </c:pt>
                <c:pt idx="36">
                  <c:v>70.000000000000114</c:v>
                </c:pt>
                <c:pt idx="37">
                  <c:v>90.000000000000114</c:v>
                </c:pt>
                <c:pt idx="38">
                  <c:v>110.00000000000011</c:v>
                </c:pt>
                <c:pt idx="39">
                  <c:v>110.00000000000011</c:v>
                </c:pt>
                <c:pt idx="40">
                  <c:v>110.00000000000011</c:v>
                </c:pt>
                <c:pt idx="41">
                  <c:v>110.00000000000011</c:v>
                </c:pt>
                <c:pt idx="42">
                  <c:v>110.00000000000011</c:v>
                </c:pt>
                <c:pt idx="43">
                  <c:v>10</c:v>
                </c:pt>
                <c:pt idx="44">
                  <c:v>35</c:v>
                </c:pt>
                <c:pt idx="45">
                  <c:v>65</c:v>
                </c:pt>
                <c:pt idx="46">
                  <c:v>50</c:v>
                </c:pt>
                <c:pt idx="47">
                  <c:v>35</c:v>
                </c:pt>
                <c:pt idx="48">
                  <c:v>145</c:v>
                </c:pt>
                <c:pt idx="49">
                  <c:v>260</c:v>
                </c:pt>
                <c:pt idx="50">
                  <c:v>370</c:v>
                </c:pt>
                <c:pt idx="51">
                  <c:v>485</c:v>
                </c:pt>
                <c:pt idx="52">
                  <c:v>570</c:v>
                </c:pt>
                <c:pt idx="53">
                  <c:v>582</c:v>
                </c:pt>
                <c:pt idx="54">
                  <c:v>598</c:v>
                </c:pt>
                <c:pt idx="55">
                  <c:v>615</c:v>
                </c:pt>
                <c:pt idx="56">
                  <c:v>630</c:v>
                </c:pt>
                <c:pt idx="57">
                  <c:v>646</c:v>
                </c:pt>
                <c:pt idx="58">
                  <c:v>661</c:v>
                </c:pt>
                <c:pt idx="59">
                  <c:v>663</c:v>
                </c:pt>
                <c:pt idx="60">
                  <c:v>723</c:v>
                </c:pt>
                <c:pt idx="61">
                  <c:v>726</c:v>
                </c:pt>
                <c:pt idx="62">
                  <c:v>730</c:v>
                </c:pt>
                <c:pt idx="63">
                  <c:v>733</c:v>
                </c:pt>
                <c:pt idx="64">
                  <c:v>744</c:v>
                </c:pt>
                <c:pt idx="65">
                  <c:v>753</c:v>
                </c:pt>
                <c:pt idx="66">
                  <c:v>762</c:v>
                </c:pt>
                <c:pt idx="67">
                  <c:v>775</c:v>
                </c:pt>
                <c:pt idx="68">
                  <c:v>787</c:v>
                </c:pt>
                <c:pt idx="69">
                  <c:v>801</c:v>
                </c:pt>
                <c:pt idx="70">
                  <c:v>813</c:v>
                </c:pt>
                <c:pt idx="71">
                  <c:v>801</c:v>
                </c:pt>
                <c:pt idx="72">
                  <c:v>787</c:v>
                </c:pt>
                <c:pt idx="73">
                  <c:v>775</c:v>
                </c:pt>
                <c:pt idx="74">
                  <c:v>760</c:v>
                </c:pt>
                <c:pt idx="75">
                  <c:v>744</c:v>
                </c:pt>
                <c:pt idx="76">
                  <c:v>729</c:v>
                </c:pt>
                <c:pt idx="77">
                  <c:v>714</c:v>
                </c:pt>
                <c:pt idx="78">
                  <c:v>718</c:v>
                </c:pt>
                <c:pt idx="79">
                  <c:v>721</c:v>
                </c:pt>
                <c:pt idx="80">
                  <c:v>723</c:v>
                </c:pt>
                <c:pt idx="81">
                  <c:v>849</c:v>
                </c:pt>
                <c:pt idx="82">
                  <c:v>841</c:v>
                </c:pt>
                <c:pt idx="83">
                  <c:v>834</c:v>
                </c:pt>
                <c:pt idx="84">
                  <c:v>826</c:v>
                </c:pt>
                <c:pt idx="85">
                  <c:v>760</c:v>
                </c:pt>
                <c:pt idx="86">
                  <c:v>750</c:v>
                </c:pt>
                <c:pt idx="87">
                  <c:v>741</c:v>
                </c:pt>
                <c:pt idx="88">
                  <c:v>724</c:v>
                </c:pt>
                <c:pt idx="89">
                  <c:v>706</c:v>
                </c:pt>
                <c:pt idx="90">
                  <c:v>690</c:v>
                </c:pt>
                <c:pt idx="91">
                  <c:v>673</c:v>
                </c:pt>
                <c:pt idx="92">
                  <c:v>654</c:v>
                </c:pt>
                <c:pt idx="93">
                  <c:v>634</c:v>
                </c:pt>
                <c:pt idx="94">
                  <c:v>615</c:v>
                </c:pt>
                <c:pt idx="95">
                  <c:v>604</c:v>
                </c:pt>
                <c:pt idx="96">
                  <c:v>594</c:v>
                </c:pt>
                <c:pt idx="97">
                  <c:v>585</c:v>
                </c:pt>
                <c:pt idx="98">
                  <c:v>574</c:v>
                </c:pt>
                <c:pt idx="99">
                  <c:v>567</c:v>
                </c:pt>
                <c:pt idx="100">
                  <c:v>559</c:v>
                </c:pt>
                <c:pt idx="101">
                  <c:v>545</c:v>
                </c:pt>
                <c:pt idx="102">
                  <c:v>535</c:v>
                </c:pt>
                <c:pt idx="103">
                  <c:v>530</c:v>
                </c:pt>
                <c:pt idx="104">
                  <c:v>520</c:v>
                </c:pt>
                <c:pt idx="105">
                  <c:v>515</c:v>
                </c:pt>
                <c:pt idx="106">
                  <c:v>100</c:v>
                </c:pt>
                <c:pt idx="107">
                  <c:v>125</c:v>
                </c:pt>
                <c:pt idx="108">
                  <c:v>155</c:v>
                </c:pt>
                <c:pt idx="109">
                  <c:v>170</c:v>
                </c:pt>
                <c:pt idx="110">
                  <c:v>180</c:v>
                </c:pt>
                <c:pt idx="111">
                  <c:v>195</c:v>
                </c:pt>
                <c:pt idx="112">
                  <c:v>210</c:v>
                </c:pt>
                <c:pt idx="113">
                  <c:v>250</c:v>
                </c:pt>
                <c:pt idx="114">
                  <c:v>285</c:v>
                </c:pt>
                <c:pt idx="115">
                  <c:v>325</c:v>
                </c:pt>
                <c:pt idx="116">
                  <c:v>360</c:v>
                </c:pt>
                <c:pt idx="117">
                  <c:v>400</c:v>
                </c:pt>
                <c:pt idx="118">
                  <c:v>450</c:v>
                </c:pt>
                <c:pt idx="119">
                  <c:v>495</c:v>
                </c:pt>
                <c:pt idx="120">
                  <c:v>515</c:v>
                </c:pt>
                <c:pt idx="121">
                  <c:v>530</c:v>
                </c:pt>
                <c:pt idx="122">
                  <c:v>550</c:v>
                </c:pt>
                <c:pt idx="123">
                  <c:v>535</c:v>
                </c:pt>
                <c:pt idx="124">
                  <c:v>525</c:v>
                </c:pt>
                <c:pt idx="125">
                  <c:v>460</c:v>
                </c:pt>
                <c:pt idx="126">
                  <c:v>395</c:v>
                </c:pt>
                <c:pt idx="127">
                  <c:v>315</c:v>
                </c:pt>
                <c:pt idx="128">
                  <c:v>235</c:v>
                </c:pt>
                <c:pt idx="129">
                  <c:v>155</c:v>
                </c:pt>
                <c:pt idx="130">
                  <c:v>205</c:v>
                </c:pt>
                <c:pt idx="131">
                  <c:v>125</c:v>
                </c:pt>
                <c:pt idx="132">
                  <c:v>45</c:v>
                </c:pt>
                <c:pt idx="133">
                  <c:v>90</c:v>
                </c:pt>
                <c:pt idx="134">
                  <c:v>25</c:v>
                </c:pt>
                <c:pt idx="135">
                  <c:v>85.000000000000114</c:v>
                </c:pt>
                <c:pt idx="136">
                  <c:v>15.000000000000114</c:v>
                </c:pt>
                <c:pt idx="137">
                  <c:v>75</c:v>
                </c:pt>
                <c:pt idx="138">
                  <c:v>135</c:v>
                </c:pt>
                <c:pt idx="139">
                  <c:v>65</c:v>
                </c:pt>
                <c:pt idx="140">
                  <c:v>125</c:v>
                </c:pt>
                <c:pt idx="141">
                  <c:v>60</c:v>
                </c:pt>
                <c:pt idx="142">
                  <c:v>250</c:v>
                </c:pt>
                <c:pt idx="143">
                  <c:v>170</c:v>
                </c:pt>
                <c:pt idx="144">
                  <c:v>85</c:v>
                </c:pt>
                <c:pt idx="145">
                  <c:v>135</c:v>
                </c:pt>
                <c:pt idx="146">
                  <c:v>55</c:v>
                </c:pt>
                <c:pt idx="147">
                  <c:v>13.999999999999986</c:v>
                </c:pt>
                <c:pt idx="148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747-DA43-BA47-70A0FC3222C1}"/>
            </c:ext>
          </c:extLst>
        </c:ser>
        <c:ser>
          <c:idx val="4"/>
          <c:order val="4"/>
          <c:tx>
            <c:v>High Red</c:v>
          </c:tx>
          <c:spPr>
            <a:solidFill>
              <a:schemeClr val="accent5"/>
            </a:solidFill>
            <a:ln>
              <a:noFill/>
            </a:ln>
            <a:effectLst/>
          </c:spPr>
          <c:cat>
            <c:strRef>
              <c:f>simulazione!$H$159:$H$307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simulazione!$AR$3:$AR$151</c:f>
              <c:numCache>
                <c:formatCode>_(* #,##0.00_);_(* \(#,##0.00\);_(* "-"??_);_(@_)</c:formatCode>
                <c:ptCount val="149"/>
                <c:pt idx="0">
                  <c:v>769</c:v>
                </c:pt>
                <c:pt idx="1">
                  <c:v>735</c:v>
                </c:pt>
                <c:pt idx="2">
                  <c:v>702</c:v>
                </c:pt>
                <c:pt idx="3">
                  <c:v>668</c:v>
                </c:pt>
                <c:pt idx="4">
                  <c:v>635</c:v>
                </c:pt>
                <c:pt idx="5">
                  <c:v>601</c:v>
                </c:pt>
                <c:pt idx="6">
                  <c:v>600</c:v>
                </c:pt>
                <c:pt idx="7">
                  <c:v>600</c:v>
                </c:pt>
                <c:pt idx="8">
                  <c:v>600</c:v>
                </c:pt>
                <c:pt idx="9">
                  <c:v>600</c:v>
                </c:pt>
                <c:pt idx="10">
                  <c:v>600</c:v>
                </c:pt>
                <c:pt idx="11">
                  <c:v>600</c:v>
                </c:pt>
                <c:pt idx="12">
                  <c:v>600</c:v>
                </c:pt>
                <c:pt idx="13">
                  <c:v>600</c:v>
                </c:pt>
                <c:pt idx="14">
                  <c:v>600</c:v>
                </c:pt>
                <c:pt idx="15">
                  <c:v>600</c:v>
                </c:pt>
                <c:pt idx="16">
                  <c:v>600</c:v>
                </c:pt>
                <c:pt idx="17">
                  <c:v>600</c:v>
                </c:pt>
                <c:pt idx="18">
                  <c:v>600</c:v>
                </c:pt>
                <c:pt idx="19">
                  <c:v>600</c:v>
                </c:pt>
                <c:pt idx="20">
                  <c:v>600</c:v>
                </c:pt>
                <c:pt idx="21">
                  <c:v>600</c:v>
                </c:pt>
                <c:pt idx="22">
                  <c:v>600</c:v>
                </c:pt>
                <c:pt idx="23">
                  <c:v>600</c:v>
                </c:pt>
                <c:pt idx="24">
                  <c:v>609</c:v>
                </c:pt>
                <c:pt idx="25">
                  <c:v>618</c:v>
                </c:pt>
                <c:pt idx="26">
                  <c:v>630</c:v>
                </c:pt>
                <c:pt idx="27">
                  <c:v>639</c:v>
                </c:pt>
                <c:pt idx="28">
                  <c:v>651</c:v>
                </c:pt>
                <c:pt idx="29">
                  <c:v>660</c:v>
                </c:pt>
                <c:pt idx="30">
                  <c:v>672</c:v>
                </c:pt>
                <c:pt idx="31">
                  <c:v>681</c:v>
                </c:pt>
                <c:pt idx="32">
                  <c:v>689</c:v>
                </c:pt>
                <c:pt idx="33">
                  <c:v>702</c:v>
                </c:pt>
                <c:pt idx="34">
                  <c:v>752</c:v>
                </c:pt>
                <c:pt idx="35">
                  <c:v>807</c:v>
                </c:pt>
                <c:pt idx="36">
                  <c:v>824</c:v>
                </c:pt>
                <c:pt idx="37">
                  <c:v>840</c:v>
                </c:pt>
                <c:pt idx="38">
                  <c:v>857</c:v>
                </c:pt>
                <c:pt idx="39">
                  <c:v>857</c:v>
                </c:pt>
                <c:pt idx="40">
                  <c:v>857</c:v>
                </c:pt>
                <c:pt idx="41">
                  <c:v>857</c:v>
                </c:pt>
                <c:pt idx="42">
                  <c:v>857</c:v>
                </c:pt>
                <c:pt idx="43">
                  <c:v>882</c:v>
                </c:pt>
                <c:pt idx="44">
                  <c:v>903</c:v>
                </c:pt>
                <c:pt idx="45">
                  <c:v>929</c:v>
                </c:pt>
                <c:pt idx="46">
                  <c:v>1025</c:v>
                </c:pt>
                <c:pt idx="47">
                  <c:v>1122</c:v>
                </c:pt>
                <c:pt idx="48">
                  <c:v>1214</c:v>
                </c:pt>
                <c:pt idx="49">
                  <c:v>1311</c:v>
                </c:pt>
                <c:pt idx="50">
                  <c:v>1403</c:v>
                </c:pt>
                <c:pt idx="51">
                  <c:v>1500</c:v>
                </c:pt>
                <c:pt idx="52">
                  <c:v>1596</c:v>
                </c:pt>
                <c:pt idx="53">
                  <c:v>1630</c:v>
                </c:pt>
                <c:pt idx="54">
                  <c:v>1676</c:v>
                </c:pt>
                <c:pt idx="55">
                  <c:v>1722</c:v>
                </c:pt>
                <c:pt idx="56">
                  <c:v>1764</c:v>
                </c:pt>
                <c:pt idx="57">
                  <c:v>1811</c:v>
                </c:pt>
                <c:pt idx="58">
                  <c:v>1853</c:v>
                </c:pt>
                <c:pt idx="59">
                  <c:v>1857</c:v>
                </c:pt>
                <c:pt idx="60">
                  <c:v>2025</c:v>
                </c:pt>
                <c:pt idx="61">
                  <c:v>2033</c:v>
                </c:pt>
                <c:pt idx="62">
                  <c:v>2046</c:v>
                </c:pt>
                <c:pt idx="63">
                  <c:v>2054</c:v>
                </c:pt>
                <c:pt idx="64">
                  <c:v>2084</c:v>
                </c:pt>
                <c:pt idx="65">
                  <c:v>2109</c:v>
                </c:pt>
                <c:pt idx="66">
                  <c:v>2134</c:v>
                </c:pt>
                <c:pt idx="67">
                  <c:v>2172</c:v>
                </c:pt>
                <c:pt idx="68">
                  <c:v>2205</c:v>
                </c:pt>
                <c:pt idx="69">
                  <c:v>2243</c:v>
                </c:pt>
                <c:pt idx="70">
                  <c:v>2277</c:v>
                </c:pt>
                <c:pt idx="71">
                  <c:v>2243</c:v>
                </c:pt>
                <c:pt idx="72">
                  <c:v>2205</c:v>
                </c:pt>
                <c:pt idx="73">
                  <c:v>2172</c:v>
                </c:pt>
                <c:pt idx="74">
                  <c:v>2130</c:v>
                </c:pt>
                <c:pt idx="75">
                  <c:v>2084</c:v>
                </c:pt>
                <c:pt idx="76">
                  <c:v>2042</c:v>
                </c:pt>
                <c:pt idx="77">
                  <c:v>2000</c:v>
                </c:pt>
                <c:pt idx="78">
                  <c:v>2012</c:v>
                </c:pt>
                <c:pt idx="79">
                  <c:v>2021</c:v>
                </c:pt>
                <c:pt idx="80">
                  <c:v>2025</c:v>
                </c:pt>
                <c:pt idx="81">
                  <c:v>2378</c:v>
                </c:pt>
                <c:pt idx="82">
                  <c:v>2357</c:v>
                </c:pt>
                <c:pt idx="83">
                  <c:v>2336</c:v>
                </c:pt>
                <c:pt idx="84">
                  <c:v>2315</c:v>
                </c:pt>
                <c:pt idx="85">
                  <c:v>2130</c:v>
                </c:pt>
                <c:pt idx="86">
                  <c:v>2100</c:v>
                </c:pt>
                <c:pt idx="87">
                  <c:v>2075</c:v>
                </c:pt>
                <c:pt idx="88">
                  <c:v>2029</c:v>
                </c:pt>
                <c:pt idx="89">
                  <c:v>1979</c:v>
                </c:pt>
                <c:pt idx="90">
                  <c:v>1932</c:v>
                </c:pt>
                <c:pt idx="91">
                  <c:v>1886</c:v>
                </c:pt>
                <c:pt idx="92">
                  <c:v>1832</c:v>
                </c:pt>
                <c:pt idx="93">
                  <c:v>1777</c:v>
                </c:pt>
                <c:pt idx="94">
                  <c:v>1722</c:v>
                </c:pt>
                <c:pt idx="95">
                  <c:v>1693</c:v>
                </c:pt>
                <c:pt idx="96">
                  <c:v>1664</c:v>
                </c:pt>
                <c:pt idx="97">
                  <c:v>1638</c:v>
                </c:pt>
                <c:pt idx="98">
                  <c:v>1609</c:v>
                </c:pt>
                <c:pt idx="99">
                  <c:v>1588</c:v>
                </c:pt>
                <c:pt idx="100">
                  <c:v>1567</c:v>
                </c:pt>
                <c:pt idx="101">
                  <c:v>1550</c:v>
                </c:pt>
                <c:pt idx="102">
                  <c:v>1542</c:v>
                </c:pt>
                <c:pt idx="103">
                  <c:v>1538</c:v>
                </c:pt>
                <c:pt idx="104">
                  <c:v>1529</c:v>
                </c:pt>
                <c:pt idx="105">
                  <c:v>1525</c:v>
                </c:pt>
                <c:pt idx="106">
                  <c:v>1176</c:v>
                </c:pt>
                <c:pt idx="107">
                  <c:v>1197</c:v>
                </c:pt>
                <c:pt idx="108">
                  <c:v>1223</c:v>
                </c:pt>
                <c:pt idx="109">
                  <c:v>1235</c:v>
                </c:pt>
                <c:pt idx="110">
                  <c:v>1244</c:v>
                </c:pt>
                <c:pt idx="111">
                  <c:v>1256</c:v>
                </c:pt>
                <c:pt idx="112">
                  <c:v>1269</c:v>
                </c:pt>
                <c:pt idx="113">
                  <c:v>1302</c:v>
                </c:pt>
                <c:pt idx="114">
                  <c:v>1332</c:v>
                </c:pt>
                <c:pt idx="115">
                  <c:v>1365</c:v>
                </c:pt>
                <c:pt idx="116">
                  <c:v>1395</c:v>
                </c:pt>
                <c:pt idx="117">
                  <c:v>1428</c:v>
                </c:pt>
                <c:pt idx="118">
                  <c:v>1470</c:v>
                </c:pt>
                <c:pt idx="119">
                  <c:v>1508</c:v>
                </c:pt>
                <c:pt idx="120">
                  <c:v>1525</c:v>
                </c:pt>
                <c:pt idx="121">
                  <c:v>1538</c:v>
                </c:pt>
                <c:pt idx="122">
                  <c:v>1554</c:v>
                </c:pt>
                <c:pt idx="123">
                  <c:v>1542</c:v>
                </c:pt>
                <c:pt idx="124">
                  <c:v>1533</c:v>
                </c:pt>
                <c:pt idx="125">
                  <c:v>1479</c:v>
                </c:pt>
                <c:pt idx="126">
                  <c:v>1424</c:v>
                </c:pt>
                <c:pt idx="127">
                  <c:v>1357</c:v>
                </c:pt>
                <c:pt idx="128">
                  <c:v>1290</c:v>
                </c:pt>
                <c:pt idx="129">
                  <c:v>1223</c:v>
                </c:pt>
                <c:pt idx="130">
                  <c:v>1155</c:v>
                </c:pt>
                <c:pt idx="131">
                  <c:v>1088</c:v>
                </c:pt>
                <c:pt idx="132">
                  <c:v>1021</c:v>
                </c:pt>
                <c:pt idx="133">
                  <c:v>950</c:v>
                </c:pt>
                <c:pt idx="134">
                  <c:v>895</c:v>
                </c:pt>
                <c:pt idx="135">
                  <c:v>836</c:v>
                </c:pt>
                <c:pt idx="136">
                  <c:v>777</c:v>
                </c:pt>
                <c:pt idx="137">
                  <c:v>719</c:v>
                </c:pt>
                <c:pt idx="138">
                  <c:v>660</c:v>
                </c:pt>
                <c:pt idx="139">
                  <c:v>601</c:v>
                </c:pt>
                <c:pt idx="140">
                  <c:v>600</c:v>
                </c:pt>
                <c:pt idx="141">
                  <c:v>600</c:v>
                </c:pt>
                <c:pt idx="142">
                  <c:v>360</c:v>
                </c:pt>
                <c:pt idx="143">
                  <c:v>360</c:v>
                </c:pt>
                <c:pt idx="144">
                  <c:v>360</c:v>
                </c:pt>
                <c:pt idx="145">
                  <c:v>240</c:v>
                </c:pt>
                <c:pt idx="146">
                  <c:v>120</c:v>
                </c:pt>
                <c:pt idx="147">
                  <c:v>60</c:v>
                </c:pt>
                <c:pt idx="148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747-DA43-BA47-70A0FC3222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8379664"/>
        <c:axId val="498281488"/>
      </c:areaChart>
      <c:catAx>
        <c:axId val="498379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98281488"/>
        <c:crosses val="autoZero"/>
        <c:auto val="1"/>
        <c:lblAlgn val="ctr"/>
        <c:lblOffset val="100"/>
        <c:noMultiLvlLbl val="0"/>
      </c:catAx>
      <c:valAx>
        <c:axId val="498281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983796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val>
            <c:numRef>
              <c:f>simulazione!$AN$627:$AN$775</c:f>
              <c:numCache>
                <c:formatCode>_(* #,##0.00_);_(* \(#,##0.00\);_(* "-"??_);_(@_)</c:formatCode>
                <c:ptCount val="149"/>
                <c:pt idx="0">
                  <c:v>481</c:v>
                </c:pt>
                <c:pt idx="1">
                  <c:v>460</c:v>
                </c:pt>
                <c:pt idx="2">
                  <c:v>439</c:v>
                </c:pt>
                <c:pt idx="3">
                  <c:v>418</c:v>
                </c:pt>
                <c:pt idx="4">
                  <c:v>397</c:v>
                </c:pt>
                <c:pt idx="5">
                  <c:v>376</c:v>
                </c:pt>
                <c:pt idx="6">
                  <c:v>355</c:v>
                </c:pt>
                <c:pt idx="7">
                  <c:v>334</c:v>
                </c:pt>
                <c:pt idx="8">
                  <c:v>310</c:v>
                </c:pt>
                <c:pt idx="9">
                  <c:v>289</c:v>
                </c:pt>
                <c:pt idx="10">
                  <c:v>268</c:v>
                </c:pt>
                <c:pt idx="11">
                  <c:v>271</c:v>
                </c:pt>
                <c:pt idx="12">
                  <c:v>271</c:v>
                </c:pt>
                <c:pt idx="13">
                  <c:v>271</c:v>
                </c:pt>
                <c:pt idx="14">
                  <c:v>271</c:v>
                </c:pt>
                <c:pt idx="15">
                  <c:v>292</c:v>
                </c:pt>
                <c:pt idx="16">
                  <c:v>315</c:v>
                </c:pt>
                <c:pt idx="17">
                  <c:v>336</c:v>
                </c:pt>
                <c:pt idx="18">
                  <c:v>342</c:v>
                </c:pt>
                <c:pt idx="19">
                  <c:v>350</c:v>
                </c:pt>
                <c:pt idx="20">
                  <c:v>355</c:v>
                </c:pt>
                <c:pt idx="21">
                  <c:v>363</c:v>
                </c:pt>
                <c:pt idx="22">
                  <c:v>368</c:v>
                </c:pt>
                <c:pt idx="23">
                  <c:v>373</c:v>
                </c:pt>
                <c:pt idx="24">
                  <c:v>381</c:v>
                </c:pt>
                <c:pt idx="25">
                  <c:v>387</c:v>
                </c:pt>
                <c:pt idx="26">
                  <c:v>394</c:v>
                </c:pt>
                <c:pt idx="27">
                  <c:v>399</c:v>
                </c:pt>
                <c:pt idx="28">
                  <c:v>408</c:v>
                </c:pt>
                <c:pt idx="29">
                  <c:v>413</c:v>
                </c:pt>
                <c:pt idx="30">
                  <c:v>420</c:v>
                </c:pt>
                <c:pt idx="31">
                  <c:v>426</c:v>
                </c:pt>
                <c:pt idx="32">
                  <c:v>431</c:v>
                </c:pt>
                <c:pt idx="33">
                  <c:v>439</c:v>
                </c:pt>
                <c:pt idx="34">
                  <c:v>471</c:v>
                </c:pt>
                <c:pt idx="35">
                  <c:v>504</c:v>
                </c:pt>
                <c:pt idx="36">
                  <c:v>515</c:v>
                </c:pt>
                <c:pt idx="37">
                  <c:v>525</c:v>
                </c:pt>
                <c:pt idx="38">
                  <c:v>536</c:v>
                </c:pt>
                <c:pt idx="39">
                  <c:v>536</c:v>
                </c:pt>
                <c:pt idx="40">
                  <c:v>536</c:v>
                </c:pt>
                <c:pt idx="41">
                  <c:v>536</c:v>
                </c:pt>
                <c:pt idx="42">
                  <c:v>536</c:v>
                </c:pt>
                <c:pt idx="43">
                  <c:v>552</c:v>
                </c:pt>
                <c:pt idx="44">
                  <c:v>565</c:v>
                </c:pt>
                <c:pt idx="45">
                  <c:v>581</c:v>
                </c:pt>
                <c:pt idx="46">
                  <c:v>641</c:v>
                </c:pt>
                <c:pt idx="47">
                  <c:v>702</c:v>
                </c:pt>
                <c:pt idx="48">
                  <c:v>759</c:v>
                </c:pt>
                <c:pt idx="49">
                  <c:v>819</c:v>
                </c:pt>
                <c:pt idx="50">
                  <c:v>877</c:v>
                </c:pt>
                <c:pt idx="51">
                  <c:v>938</c:v>
                </c:pt>
                <c:pt idx="52">
                  <c:v>998</c:v>
                </c:pt>
                <c:pt idx="53">
                  <c:v>1019</c:v>
                </c:pt>
                <c:pt idx="54">
                  <c:v>1048</c:v>
                </c:pt>
                <c:pt idx="55">
                  <c:v>1077</c:v>
                </c:pt>
                <c:pt idx="56">
                  <c:v>1103</c:v>
                </c:pt>
                <c:pt idx="57">
                  <c:v>1132</c:v>
                </c:pt>
                <c:pt idx="58">
                  <c:v>1158</c:v>
                </c:pt>
                <c:pt idx="59">
                  <c:v>1161</c:v>
                </c:pt>
                <c:pt idx="60">
                  <c:v>1266</c:v>
                </c:pt>
                <c:pt idx="61">
                  <c:v>1271</c:v>
                </c:pt>
                <c:pt idx="62">
                  <c:v>1279</c:v>
                </c:pt>
                <c:pt idx="63">
                  <c:v>1284</c:v>
                </c:pt>
                <c:pt idx="64">
                  <c:v>1302</c:v>
                </c:pt>
                <c:pt idx="65">
                  <c:v>1318</c:v>
                </c:pt>
                <c:pt idx="66">
                  <c:v>1334</c:v>
                </c:pt>
                <c:pt idx="67">
                  <c:v>1358</c:v>
                </c:pt>
                <c:pt idx="68">
                  <c:v>1379</c:v>
                </c:pt>
                <c:pt idx="69">
                  <c:v>1402</c:v>
                </c:pt>
                <c:pt idx="70">
                  <c:v>1423</c:v>
                </c:pt>
                <c:pt idx="71">
                  <c:v>1402</c:v>
                </c:pt>
                <c:pt idx="72">
                  <c:v>1379</c:v>
                </c:pt>
                <c:pt idx="73">
                  <c:v>1358</c:v>
                </c:pt>
                <c:pt idx="74">
                  <c:v>1332</c:v>
                </c:pt>
                <c:pt idx="75">
                  <c:v>1302</c:v>
                </c:pt>
                <c:pt idx="76">
                  <c:v>1276</c:v>
                </c:pt>
                <c:pt idx="77">
                  <c:v>1250</c:v>
                </c:pt>
                <c:pt idx="78">
                  <c:v>1258</c:v>
                </c:pt>
                <c:pt idx="79">
                  <c:v>1263</c:v>
                </c:pt>
                <c:pt idx="80">
                  <c:v>1266</c:v>
                </c:pt>
                <c:pt idx="81">
                  <c:v>1486</c:v>
                </c:pt>
                <c:pt idx="82">
                  <c:v>1473</c:v>
                </c:pt>
                <c:pt idx="83">
                  <c:v>1460</c:v>
                </c:pt>
                <c:pt idx="84">
                  <c:v>1447</c:v>
                </c:pt>
                <c:pt idx="85">
                  <c:v>1332</c:v>
                </c:pt>
                <c:pt idx="86">
                  <c:v>1313</c:v>
                </c:pt>
                <c:pt idx="87">
                  <c:v>1297</c:v>
                </c:pt>
                <c:pt idx="88">
                  <c:v>1269</c:v>
                </c:pt>
                <c:pt idx="89">
                  <c:v>1237</c:v>
                </c:pt>
                <c:pt idx="90">
                  <c:v>1208</c:v>
                </c:pt>
                <c:pt idx="91">
                  <c:v>1179</c:v>
                </c:pt>
                <c:pt idx="92">
                  <c:v>1145</c:v>
                </c:pt>
                <c:pt idx="93">
                  <c:v>1111</c:v>
                </c:pt>
                <c:pt idx="94">
                  <c:v>1077</c:v>
                </c:pt>
                <c:pt idx="95">
                  <c:v>1059</c:v>
                </c:pt>
                <c:pt idx="96">
                  <c:v>1040</c:v>
                </c:pt>
                <c:pt idx="97">
                  <c:v>1024</c:v>
                </c:pt>
                <c:pt idx="98">
                  <c:v>1006</c:v>
                </c:pt>
                <c:pt idx="99">
                  <c:v>993</c:v>
                </c:pt>
                <c:pt idx="100">
                  <c:v>980</c:v>
                </c:pt>
                <c:pt idx="101">
                  <c:v>969</c:v>
                </c:pt>
                <c:pt idx="102">
                  <c:v>964</c:v>
                </c:pt>
                <c:pt idx="103">
                  <c:v>961</c:v>
                </c:pt>
                <c:pt idx="104">
                  <c:v>956</c:v>
                </c:pt>
                <c:pt idx="105">
                  <c:v>954</c:v>
                </c:pt>
                <c:pt idx="106">
                  <c:v>735</c:v>
                </c:pt>
                <c:pt idx="107">
                  <c:v>749</c:v>
                </c:pt>
                <c:pt idx="108">
                  <c:v>765</c:v>
                </c:pt>
                <c:pt idx="109">
                  <c:v>772</c:v>
                </c:pt>
                <c:pt idx="110">
                  <c:v>777</c:v>
                </c:pt>
                <c:pt idx="111">
                  <c:v>786</c:v>
                </c:pt>
                <c:pt idx="112">
                  <c:v>793</c:v>
                </c:pt>
                <c:pt idx="113">
                  <c:v>814</c:v>
                </c:pt>
                <c:pt idx="114">
                  <c:v>833</c:v>
                </c:pt>
                <c:pt idx="115">
                  <c:v>854</c:v>
                </c:pt>
                <c:pt idx="116">
                  <c:v>872</c:v>
                </c:pt>
                <c:pt idx="117">
                  <c:v>893</c:v>
                </c:pt>
                <c:pt idx="118">
                  <c:v>919</c:v>
                </c:pt>
                <c:pt idx="119">
                  <c:v>943</c:v>
                </c:pt>
                <c:pt idx="120">
                  <c:v>954</c:v>
                </c:pt>
                <c:pt idx="121">
                  <c:v>961</c:v>
                </c:pt>
                <c:pt idx="122">
                  <c:v>972</c:v>
                </c:pt>
                <c:pt idx="123">
                  <c:v>964</c:v>
                </c:pt>
                <c:pt idx="124">
                  <c:v>959</c:v>
                </c:pt>
                <c:pt idx="125">
                  <c:v>924</c:v>
                </c:pt>
                <c:pt idx="126">
                  <c:v>891</c:v>
                </c:pt>
                <c:pt idx="127">
                  <c:v>849</c:v>
                </c:pt>
                <c:pt idx="128">
                  <c:v>807</c:v>
                </c:pt>
                <c:pt idx="129">
                  <c:v>765</c:v>
                </c:pt>
                <c:pt idx="130">
                  <c:v>723</c:v>
                </c:pt>
                <c:pt idx="131">
                  <c:v>681</c:v>
                </c:pt>
                <c:pt idx="132">
                  <c:v>639</c:v>
                </c:pt>
                <c:pt idx="133">
                  <c:v>594</c:v>
                </c:pt>
                <c:pt idx="134">
                  <c:v>560</c:v>
                </c:pt>
                <c:pt idx="135">
                  <c:v>523</c:v>
                </c:pt>
                <c:pt idx="136">
                  <c:v>486</c:v>
                </c:pt>
                <c:pt idx="137">
                  <c:v>450</c:v>
                </c:pt>
                <c:pt idx="138">
                  <c:v>413</c:v>
                </c:pt>
                <c:pt idx="139">
                  <c:v>376</c:v>
                </c:pt>
                <c:pt idx="140">
                  <c:v>339</c:v>
                </c:pt>
                <c:pt idx="141">
                  <c:v>305</c:v>
                </c:pt>
                <c:pt idx="142">
                  <c:v>268</c:v>
                </c:pt>
                <c:pt idx="143">
                  <c:v>226</c:v>
                </c:pt>
                <c:pt idx="144">
                  <c:v>182</c:v>
                </c:pt>
                <c:pt idx="145">
                  <c:v>140</c:v>
                </c:pt>
                <c:pt idx="146">
                  <c:v>98</c:v>
                </c:pt>
                <c:pt idx="147">
                  <c:v>56</c:v>
                </c:pt>
                <c:pt idx="148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AE-D24A-8BDF-15D073B69E80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val>
            <c:numRef>
              <c:f>simulazione!$AO$627:$AO$775</c:f>
              <c:numCache>
                <c:formatCode>_(* #,##0.00_);_(* \(#,##0.00\);_(* "-"??_);_(@_)</c:formatCode>
                <c:ptCount val="149"/>
                <c:pt idx="0">
                  <c:v>481</c:v>
                </c:pt>
                <c:pt idx="1">
                  <c:v>460</c:v>
                </c:pt>
                <c:pt idx="2">
                  <c:v>439</c:v>
                </c:pt>
                <c:pt idx="3">
                  <c:v>418</c:v>
                </c:pt>
                <c:pt idx="4">
                  <c:v>397</c:v>
                </c:pt>
                <c:pt idx="5">
                  <c:v>376</c:v>
                </c:pt>
                <c:pt idx="6">
                  <c:v>355</c:v>
                </c:pt>
                <c:pt idx="7">
                  <c:v>334</c:v>
                </c:pt>
                <c:pt idx="8">
                  <c:v>310</c:v>
                </c:pt>
                <c:pt idx="9">
                  <c:v>289</c:v>
                </c:pt>
                <c:pt idx="10">
                  <c:v>268</c:v>
                </c:pt>
                <c:pt idx="11">
                  <c:v>271</c:v>
                </c:pt>
                <c:pt idx="12">
                  <c:v>271</c:v>
                </c:pt>
                <c:pt idx="13">
                  <c:v>271</c:v>
                </c:pt>
                <c:pt idx="14">
                  <c:v>271</c:v>
                </c:pt>
                <c:pt idx="15">
                  <c:v>292</c:v>
                </c:pt>
                <c:pt idx="16">
                  <c:v>315</c:v>
                </c:pt>
                <c:pt idx="17">
                  <c:v>336</c:v>
                </c:pt>
                <c:pt idx="18">
                  <c:v>342</c:v>
                </c:pt>
                <c:pt idx="19">
                  <c:v>350</c:v>
                </c:pt>
                <c:pt idx="20">
                  <c:v>355</c:v>
                </c:pt>
                <c:pt idx="21">
                  <c:v>363</c:v>
                </c:pt>
                <c:pt idx="22">
                  <c:v>368</c:v>
                </c:pt>
                <c:pt idx="23">
                  <c:v>373</c:v>
                </c:pt>
                <c:pt idx="24">
                  <c:v>381</c:v>
                </c:pt>
                <c:pt idx="25">
                  <c:v>387</c:v>
                </c:pt>
                <c:pt idx="26">
                  <c:v>394</c:v>
                </c:pt>
                <c:pt idx="27">
                  <c:v>399</c:v>
                </c:pt>
                <c:pt idx="28">
                  <c:v>408</c:v>
                </c:pt>
                <c:pt idx="29">
                  <c:v>413</c:v>
                </c:pt>
                <c:pt idx="30">
                  <c:v>420</c:v>
                </c:pt>
                <c:pt idx="31">
                  <c:v>426</c:v>
                </c:pt>
                <c:pt idx="32">
                  <c:v>431</c:v>
                </c:pt>
                <c:pt idx="33">
                  <c:v>439</c:v>
                </c:pt>
                <c:pt idx="34">
                  <c:v>471</c:v>
                </c:pt>
                <c:pt idx="35">
                  <c:v>504</c:v>
                </c:pt>
                <c:pt idx="36">
                  <c:v>515</c:v>
                </c:pt>
                <c:pt idx="37">
                  <c:v>525</c:v>
                </c:pt>
                <c:pt idx="38">
                  <c:v>536</c:v>
                </c:pt>
                <c:pt idx="39">
                  <c:v>536</c:v>
                </c:pt>
                <c:pt idx="40">
                  <c:v>536</c:v>
                </c:pt>
                <c:pt idx="41">
                  <c:v>536</c:v>
                </c:pt>
                <c:pt idx="42">
                  <c:v>536</c:v>
                </c:pt>
                <c:pt idx="43">
                  <c:v>552</c:v>
                </c:pt>
                <c:pt idx="44">
                  <c:v>565</c:v>
                </c:pt>
                <c:pt idx="45">
                  <c:v>581</c:v>
                </c:pt>
                <c:pt idx="46">
                  <c:v>641</c:v>
                </c:pt>
                <c:pt idx="47">
                  <c:v>702</c:v>
                </c:pt>
                <c:pt idx="48">
                  <c:v>759</c:v>
                </c:pt>
                <c:pt idx="49">
                  <c:v>819</c:v>
                </c:pt>
                <c:pt idx="50">
                  <c:v>877</c:v>
                </c:pt>
                <c:pt idx="51">
                  <c:v>938</c:v>
                </c:pt>
                <c:pt idx="52">
                  <c:v>998</c:v>
                </c:pt>
                <c:pt idx="53">
                  <c:v>1019</c:v>
                </c:pt>
                <c:pt idx="54">
                  <c:v>1048</c:v>
                </c:pt>
                <c:pt idx="55">
                  <c:v>1077</c:v>
                </c:pt>
                <c:pt idx="56">
                  <c:v>1103</c:v>
                </c:pt>
                <c:pt idx="57">
                  <c:v>1132</c:v>
                </c:pt>
                <c:pt idx="58">
                  <c:v>1158</c:v>
                </c:pt>
                <c:pt idx="59">
                  <c:v>1161</c:v>
                </c:pt>
                <c:pt idx="60">
                  <c:v>1266</c:v>
                </c:pt>
                <c:pt idx="61">
                  <c:v>1271</c:v>
                </c:pt>
                <c:pt idx="62">
                  <c:v>1279</c:v>
                </c:pt>
                <c:pt idx="63">
                  <c:v>1284</c:v>
                </c:pt>
                <c:pt idx="64">
                  <c:v>1302</c:v>
                </c:pt>
                <c:pt idx="65">
                  <c:v>1318</c:v>
                </c:pt>
                <c:pt idx="66">
                  <c:v>1334</c:v>
                </c:pt>
                <c:pt idx="67">
                  <c:v>1358</c:v>
                </c:pt>
                <c:pt idx="68">
                  <c:v>1379</c:v>
                </c:pt>
                <c:pt idx="69">
                  <c:v>1402</c:v>
                </c:pt>
                <c:pt idx="70">
                  <c:v>1423</c:v>
                </c:pt>
                <c:pt idx="71">
                  <c:v>1402</c:v>
                </c:pt>
                <c:pt idx="72">
                  <c:v>1379</c:v>
                </c:pt>
                <c:pt idx="73">
                  <c:v>1358</c:v>
                </c:pt>
                <c:pt idx="74">
                  <c:v>1332</c:v>
                </c:pt>
                <c:pt idx="75">
                  <c:v>1302</c:v>
                </c:pt>
                <c:pt idx="76">
                  <c:v>1276</c:v>
                </c:pt>
                <c:pt idx="77">
                  <c:v>1250</c:v>
                </c:pt>
                <c:pt idx="78">
                  <c:v>1258</c:v>
                </c:pt>
                <c:pt idx="79">
                  <c:v>1263</c:v>
                </c:pt>
                <c:pt idx="80">
                  <c:v>1266</c:v>
                </c:pt>
                <c:pt idx="81">
                  <c:v>1486</c:v>
                </c:pt>
                <c:pt idx="82">
                  <c:v>1473</c:v>
                </c:pt>
                <c:pt idx="83">
                  <c:v>1460</c:v>
                </c:pt>
                <c:pt idx="84">
                  <c:v>1447</c:v>
                </c:pt>
                <c:pt idx="85">
                  <c:v>1332</c:v>
                </c:pt>
                <c:pt idx="86">
                  <c:v>1313</c:v>
                </c:pt>
                <c:pt idx="87">
                  <c:v>1297</c:v>
                </c:pt>
                <c:pt idx="88">
                  <c:v>1269</c:v>
                </c:pt>
                <c:pt idx="89">
                  <c:v>1237</c:v>
                </c:pt>
                <c:pt idx="90">
                  <c:v>1208</c:v>
                </c:pt>
                <c:pt idx="91">
                  <c:v>1179</c:v>
                </c:pt>
                <c:pt idx="92">
                  <c:v>1145</c:v>
                </c:pt>
                <c:pt idx="93">
                  <c:v>1111</c:v>
                </c:pt>
                <c:pt idx="94">
                  <c:v>1077</c:v>
                </c:pt>
                <c:pt idx="95">
                  <c:v>1059</c:v>
                </c:pt>
                <c:pt idx="96">
                  <c:v>1040</c:v>
                </c:pt>
                <c:pt idx="97">
                  <c:v>1024</c:v>
                </c:pt>
                <c:pt idx="98">
                  <c:v>1006</c:v>
                </c:pt>
                <c:pt idx="99">
                  <c:v>993</c:v>
                </c:pt>
                <c:pt idx="100">
                  <c:v>980</c:v>
                </c:pt>
                <c:pt idx="101">
                  <c:v>969</c:v>
                </c:pt>
                <c:pt idx="102">
                  <c:v>964</c:v>
                </c:pt>
                <c:pt idx="103">
                  <c:v>961</c:v>
                </c:pt>
                <c:pt idx="104">
                  <c:v>956</c:v>
                </c:pt>
                <c:pt idx="105">
                  <c:v>954</c:v>
                </c:pt>
                <c:pt idx="106">
                  <c:v>735</c:v>
                </c:pt>
                <c:pt idx="107">
                  <c:v>749</c:v>
                </c:pt>
                <c:pt idx="108">
                  <c:v>765</c:v>
                </c:pt>
                <c:pt idx="109">
                  <c:v>772</c:v>
                </c:pt>
                <c:pt idx="110">
                  <c:v>777</c:v>
                </c:pt>
                <c:pt idx="111">
                  <c:v>786</c:v>
                </c:pt>
                <c:pt idx="112">
                  <c:v>793</c:v>
                </c:pt>
                <c:pt idx="113">
                  <c:v>814</c:v>
                </c:pt>
                <c:pt idx="114">
                  <c:v>833</c:v>
                </c:pt>
                <c:pt idx="115">
                  <c:v>854</c:v>
                </c:pt>
                <c:pt idx="116">
                  <c:v>872</c:v>
                </c:pt>
                <c:pt idx="117">
                  <c:v>893</c:v>
                </c:pt>
                <c:pt idx="118">
                  <c:v>919</c:v>
                </c:pt>
                <c:pt idx="119">
                  <c:v>943</c:v>
                </c:pt>
                <c:pt idx="120">
                  <c:v>954</c:v>
                </c:pt>
                <c:pt idx="121">
                  <c:v>961</c:v>
                </c:pt>
                <c:pt idx="122">
                  <c:v>972</c:v>
                </c:pt>
                <c:pt idx="123">
                  <c:v>964</c:v>
                </c:pt>
                <c:pt idx="124">
                  <c:v>959</c:v>
                </c:pt>
                <c:pt idx="125">
                  <c:v>924</c:v>
                </c:pt>
                <c:pt idx="126">
                  <c:v>891</c:v>
                </c:pt>
                <c:pt idx="127">
                  <c:v>849</c:v>
                </c:pt>
                <c:pt idx="128">
                  <c:v>807</c:v>
                </c:pt>
                <c:pt idx="129">
                  <c:v>765</c:v>
                </c:pt>
                <c:pt idx="130">
                  <c:v>723</c:v>
                </c:pt>
                <c:pt idx="131">
                  <c:v>681</c:v>
                </c:pt>
                <c:pt idx="132">
                  <c:v>639</c:v>
                </c:pt>
                <c:pt idx="133">
                  <c:v>594</c:v>
                </c:pt>
                <c:pt idx="134">
                  <c:v>560</c:v>
                </c:pt>
                <c:pt idx="135">
                  <c:v>523</c:v>
                </c:pt>
                <c:pt idx="136">
                  <c:v>486</c:v>
                </c:pt>
                <c:pt idx="137">
                  <c:v>450</c:v>
                </c:pt>
                <c:pt idx="138">
                  <c:v>413</c:v>
                </c:pt>
                <c:pt idx="139">
                  <c:v>376</c:v>
                </c:pt>
                <c:pt idx="140">
                  <c:v>339</c:v>
                </c:pt>
                <c:pt idx="141">
                  <c:v>305</c:v>
                </c:pt>
                <c:pt idx="142">
                  <c:v>268</c:v>
                </c:pt>
                <c:pt idx="143">
                  <c:v>226</c:v>
                </c:pt>
                <c:pt idx="144">
                  <c:v>182</c:v>
                </c:pt>
                <c:pt idx="145">
                  <c:v>140</c:v>
                </c:pt>
                <c:pt idx="146">
                  <c:v>98</c:v>
                </c:pt>
                <c:pt idx="147">
                  <c:v>56</c:v>
                </c:pt>
                <c:pt idx="148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AE-D24A-8BDF-15D073B69E80}"/>
            </c:ext>
          </c:extLst>
        </c:ser>
        <c:ser>
          <c:idx val="2"/>
          <c:order val="2"/>
          <c:spPr>
            <a:solidFill>
              <a:schemeClr val="accent3"/>
            </a:solidFill>
            <a:ln>
              <a:noFill/>
            </a:ln>
            <a:effectLst/>
          </c:spPr>
          <c:val>
            <c:numRef>
              <c:f>simulazione!$AP$627:$AP$775</c:f>
              <c:numCache>
                <c:formatCode>_(* #,##0.00_);_(* \(#,##0.00\);_(* "-"??_);_(@_)</c:formatCode>
                <c:ptCount val="149"/>
                <c:pt idx="0">
                  <c:v>500</c:v>
                </c:pt>
                <c:pt idx="1">
                  <c:v>500</c:v>
                </c:pt>
                <c:pt idx="2">
                  <c:v>500</c:v>
                </c:pt>
                <c:pt idx="3">
                  <c:v>500</c:v>
                </c:pt>
                <c:pt idx="4">
                  <c:v>500</c:v>
                </c:pt>
                <c:pt idx="5">
                  <c:v>500</c:v>
                </c:pt>
                <c:pt idx="6">
                  <c:v>500</c:v>
                </c:pt>
                <c:pt idx="7">
                  <c:v>500</c:v>
                </c:pt>
                <c:pt idx="8">
                  <c:v>500</c:v>
                </c:pt>
                <c:pt idx="9">
                  <c:v>500</c:v>
                </c:pt>
                <c:pt idx="10">
                  <c:v>500</c:v>
                </c:pt>
                <c:pt idx="11">
                  <c:v>500</c:v>
                </c:pt>
                <c:pt idx="12">
                  <c:v>500</c:v>
                </c:pt>
                <c:pt idx="13">
                  <c:v>500</c:v>
                </c:pt>
                <c:pt idx="14">
                  <c:v>500</c:v>
                </c:pt>
                <c:pt idx="15">
                  <c:v>500</c:v>
                </c:pt>
                <c:pt idx="16">
                  <c:v>500</c:v>
                </c:pt>
                <c:pt idx="17">
                  <c:v>500</c:v>
                </c:pt>
                <c:pt idx="18">
                  <c:v>500</c:v>
                </c:pt>
                <c:pt idx="19">
                  <c:v>500</c:v>
                </c:pt>
                <c:pt idx="20">
                  <c:v>500</c:v>
                </c:pt>
                <c:pt idx="21">
                  <c:v>500</c:v>
                </c:pt>
                <c:pt idx="22">
                  <c:v>500</c:v>
                </c:pt>
                <c:pt idx="23">
                  <c:v>500</c:v>
                </c:pt>
                <c:pt idx="24">
                  <c:v>500</c:v>
                </c:pt>
                <c:pt idx="25">
                  <c:v>500</c:v>
                </c:pt>
                <c:pt idx="26">
                  <c:v>500</c:v>
                </c:pt>
                <c:pt idx="27">
                  <c:v>500</c:v>
                </c:pt>
                <c:pt idx="28">
                  <c:v>500</c:v>
                </c:pt>
                <c:pt idx="29">
                  <c:v>500</c:v>
                </c:pt>
                <c:pt idx="30">
                  <c:v>500</c:v>
                </c:pt>
                <c:pt idx="31">
                  <c:v>500</c:v>
                </c:pt>
                <c:pt idx="32">
                  <c:v>500</c:v>
                </c:pt>
                <c:pt idx="33">
                  <c:v>500</c:v>
                </c:pt>
                <c:pt idx="34">
                  <c:v>500</c:v>
                </c:pt>
                <c:pt idx="35">
                  <c:v>500</c:v>
                </c:pt>
                <c:pt idx="36">
                  <c:v>500</c:v>
                </c:pt>
                <c:pt idx="37">
                  <c:v>750</c:v>
                </c:pt>
                <c:pt idx="38">
                  <c:v>750</c:v>
                </c:pt>
                <c:pt idx="39">
                  <c:v>750</c:v>
                </c:pt>
                <c:pt idx="40">
                  <c:v>750</c:v>
                </c:pt>
                <c:pt idx="41">
                  <c:v>750</c:v>
                </c:pt>
                <c:pt idx="42">
                  <c:v>750</c:v>
                </c:pt>
                <c:pt idx="43">
                  <c:v>750</c:v>
                </c:pt>
                <c:pt idx="44">
                  <c:v>750</c:v>
                </c:pt>
                <c:pt idx="45">
                  <c:v>750</c:v>
                </c:pt>
                <c:pt idx="46">
                  <c:v>750</c:v>
                </c:pt>
                <c:pt idx="47">
                  <c:v>750</c:v>
                </c:pt>
                <c:pt idx="48">
                  <c:v>750</c:v>
                </c:pt>
                <c:pt idx="49">
                  <c:v>750</c:v>
                </c:pt>
                <c:pt idx="50">
                  <c:v>750</c:v>
                </c:pt>
                <c:pt idx="51">
                  <c:v>750</c:v>
                </c:pt>
                <c:pt idx="52">
                  <c:v>1000</c:v>
                </c:pt>
                <c:pt idx="53">
                  <c:v>1000</c:v>
                </c:pt>
                <c:pt idx="54">
                  <c:v>1000</c:v>
                </c:pt>
                <c:pt idx="55">
                  <c:v>1000</c:v>
                </c:pt>
                <c:pt idx="56">
                  <c:v>1000</c:v>
                </c:pt>
                <c:pt idx="57">
                  <c:v>1000</c:v>
                </c:pt>
                <c:pt idx="58">
                  <c:v>1000</c:v>
                </c:pt>
                <c:pt idx="59">
                  <c:v>1000</c:v>
                </c:pt>
                <c:pt idx="60">
                  <c:v>1000</c:v>
                </c:pt>
                <c:pt idx="61">
                  <c:v>1000</c:v>
                </c:pt>
                <c:pt idx="62">
                  <c:v>1000</c:v>
                </c:pt>
                <c:pt idx="63">
                  <c:v>1000</c:v>
                </c:pt>
                <c:pt idx="64">
                  <c:v>1000</c:v>
                </c:pt>
                <c:pt idx="65">
                  <c:v>1000</c:v>
                </c:pt>
                <c:pt idx="66">
                  <c:v>1000</c:v>
                </c:pt>
                <c:pt idx="67">
                  <c:v>1000</c:v>
                </c:pt>
                <c:pt idx="68">
                  <c:v>1000</c:v>
                </c:pt>
                <c:pt idx="69">
                  <c:v>1000</c:v>
                </c:pt>
                <c:pt idx="70">
                  <c:v>1000</c:v>
                </c:pt>
                <c:pt idx="71">
                  <c:v>1000</c:v>
                </c:pt>
                <c:pt idx="72">
                  <c:v>1000</c:v>
                </c:pt>
                <c:pt idx="73">
                  <c:v>1000</c:v>
                </c:pt>
                <c:pt idx="74">
                  <c:v>1000</c:v>
                </c:pt>
                <c:pt idx="75">
                  <c:v>1000</c:v>
                </c:pt>
                <c:pt idx="76">
                  <c:v>1000</c:v>
                </c:pt>
                <c:pt idx="77">
                  <c:v>1000</c:v>
                </c:pt>
                <c:pt idx="78">
                  <c:v>1000</c:v>
                </c:pt>
                <c:pt idx="79">
                  <c:v>1000</c:v>
                </c:pt>
                <c:pt idx="80">
                  <c:v>1000</c:v>
                </c:pt>
                <c:pt idx="81">
                  <c:v>1000</c:v>
                </c:pt>
                <c:pt idx="82">
                  <c:v>1000</c:v>
                </c:pt>
                <c:pt idx="83">
                  <c:v>1000</c:v>
                </c:pt>
                <c:pt idx="84">
                  <c:v>1000</c:v>
                </c:pt>
                <c:pt idx="85">
                  <c:v>1000</c:v>
                </c:pt>
                <c:pt idx="86">
                  <c:v>1000</c:v>
                </c:pt>
                <c:pt idx="87">
                  <c:v>1000</c:v>
                </c:pt>
                <c:pt idx="88">
                  <c:v>1000</c:v>
                </c:pt>
                <c:pt idx="89">
                  <c:v>1000</c:v>
                </c:pt>
                <c:pt idx="90">
                  <c:v>1000</c:v>
                </c:pt>
                <c:pt idx="91">
                  <c:v>1000</c:v>
                </c:pt>
                <c:pt idx="92">
                  <c:v>1000</c:v>
                </c:pt>
                <c:pt idx="93">
                  <c:v>1000</c:v>
                </c:pt>
                <c:pt idx="94">
                  <c:v>1000</c:v>
                </c:pt>
                <c:pt idx="95">
                  <c:v>1000</c:v>
                </c:pt>
                <c:pt idx="96">
                  <c:v>1000</c:v>
                </c:pt>
                <c:pt idx="97">
                  <c:v>1000</c:v>
                </c:pt>
                <c:pt idx="98">
                  <c:v>1000</c:v>
                </c:pt>
                <c:pt idx="99">
                  <c:v>1000</c:v>
                </c:pt>
                <c:pt idx="100">
                  <c:v>1000</c:v>
                </c:pt>
                <c:pt idx="101">
                  <c:v>1000</c:v>
                </c:pt>
                <c:pt idx="102">
                  <c:v>1000</c:v>
                </c:pt>
                <c:pt idx="103">
                  <c:v>1000</c:v>
                </c:pt>
                <c:pt idx="104">
                  <c:v>1000</c:v>
                </c:pt>
                <c:pt idx="105">
                  <c:v>1000</c:v>
                </c:pt>
                <c:pt idx="106">
                  <c:v>1000</c:v>
                </c:pt>
                <c:pt idx="107">
                  <c:v>1000</c:v>
                </c:pt>
                <c:pt idx="108">
                  <c:v>1000</c:v>
                </c:pt>
                <c:pt idx="109">
                  <c:v>1000</c:v>
                </c:pt>
                <c:pt idx="110">
                  <c:v>1000</c:v>
                </c:pt>
                <c:pt idx="111">
                  <c:v>1000</c:v>
                </c:pt>
                <c:pt idx="112">
                  <c:v>1000</c:v>
                </c:pt>
                <c:pt idx="113">
                  <c:v>1000</c:v>
                </c:pt>
                <c:pt idx="114">
                  <c:v>1000</c:v>
                </c:pt>
                <c:pt idx="115">
                  <c:v>1000</c:v>
                </c:pt>
                <c:pt idx="116">
                  <c:v>1000</c:v>
                </c:pt>
                <c:pt idx="117">
                  <c:v>1000</c:v>
                </c:pt>
                <c:pt idx="118">
                  <c:v>1000</c:v>
                </c:pt>
                <c:pt idx="119">
                  <c:v>1000</c:v>
                </c:pt>
                <c:pt idx="120">
                  <c:v>1000</c:v>
                </c:pt>
                <c:pt idx="121">
                  <c:v>1000</c:v>
                </c:pt>
                <c:pt idx="122">
                  <c:v>1000</c:v>
                </c:pt>
                <c:pt idx="123">
                  <c:v>1000</c:v>
                </c:pt>
                <c:pt idx="124">
                  <c:v>1000</c:v>
                </c:pt>
                <c:pt idx="125">
                  <c:v>1000</c:v>
                </c:pt>
                <c:pt idx="126">
                  <c:v>1000</c:v>
                </c:pt>
                <c:pt idx="127">
                  <c:v>1000</c:v>
                </c:pt>
                <c:pt idx="128">
                  <c:v>1000</c:v>
                </c:pt>
                <c:pt idx="129">
                  <c:v>1000</c:v>
                </c:pt>
                <c:pt idx="130">
                  <c:v>1000</c:v>
                </c:pt>
                <c:pt idx="131">
                  <c:v>1000</c:v>
                </c:pt>
                <c:pt idx="132">
                  <c:v>1000</c:v>
                </c:pt>
                <c:pt idx="133">
                  <c:v>1000</c:v>
                </c:pt>
                <c:pt idx="134">
                  <c:v>1000</c:v>
                </c:pt>
                <c:pt idx="135">
                  <c:v>750</c:v>
                </c:pt>
                <c:pt idx="136">
                  <c:v>750</c:v>
                </c:pt>
                <c:pt idx="137">
                  <c:v>750</c:v>
                </c:pt>
                <c:pt idx="138">
                  <c:v>750</c:v>
                </c:pt>
                <c:pt idx="139">
                  <c:v>500</c:v>
                </c:pt>
                <c:pt idx="140">
                  <c:v>500</c:v>
                </c:pt>
                <c:pt idx="141">
                  <c:v>500</c:v>
                </c:pt>
                <c:pt idx="142">
                  <c:v>500</c:v>
                </c:pt>
                <c:pt idx="143">
                  <c:v>350.00000000000006</c:v>
                </c:pt>
                <c:pt idx="144">
                  <c:v>250</c:v>
                </c:pt>
                <c:pt idx="145">
                  <c:v>250</c:v>
                </c:pt>
                <c:pt idx="146">
                  <c:v>50</c:v>
                </c:pt>
                <c:pt idx="147">
                  <c:v>50</c:v>
                </c:pt>
                <c:pt idx="14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8AE-D24A-8BDF-15D073B69E80}"/>
            </c:ext>
          </c:extLst>
        </c:ser>
        <c:ser>
          <c:idx val="3"/>
          <c:order val="3"/>
          <c:spPr>
            <a:solidFill>
              <a:schemeClr val="accent4"/>
            </a:solidFill>
            <a:ln>
              <a:noFill/>
            </a:ln>
            <a:effectLst/>
          </c:spPr>
          <c:val>
            <c:numRef>
              <c:f>simulazione!$AQ$627:$AQ$775</c:f>
              <c:numCache>
                <c:formatCode>_(* #,##0.00_);_(* \(#,##0.00\);_(* "-"??_);_(@_)</c:formatCode>
                <c:ptCount val="149"/>
                <c:pt idx="0">
                  <c:v>415</c:v>
                </c:pt>
                <c:pt idx="1">
                  <c:v>375</c:v>
                </c:pt>
                <c:pt idx="2">
                  <c:v>335</c:v>
                </c:pt>
                <c:pt idx="3">
                  <c:v>295</c:v>
                </c:pt>
                <c:pt idx="4">
                  <c:v>255</c:v>
                </c:pt>
                <c:pt idx="5">
                  <c:v>215</c:v>
                </c:pt>
                <c:pt idx="6">
                  <c:v>175</c:v>
                </c:pt>
                <c:pt idx="7">
                  <c:v>135</c:v>
                </c:pt>
                <c:pt idx="8">
                  <c:v>90</c:v>
                </c:pt>
                <c:pt idx="9">
                  <c:v>50</c:v>
                </c:pt>
                <c:pt idx="10">
                  <c:v>10</c:v>
                </c:pt>
                <c:pt idx="11">
                  <c:v>15</c:v>
                </c:pt>
                <c:pt idx="12">
                  <c:v>15</c:v>
                </c:pt>
                <c:pt idx="13">
                  <c:v>15</c:v>
                </c:pt>
                <c:pt idx="14">
                  <c:v>15</c:v>
                </c:pt>
                <c:pt idx="15">
                  <c:v>55</c:v>
                </c:pt>
                <c:pt idx="16">
                  <c:v>100</c:v>
                </c:pt>
                <c:pt idx="17">
                  <c:v>140</c:v>
                </c:pt>
                <c:pt idx="18">
                  <c:v>150</c:v>
                </c:pt>
                <c:pt idx="19">
                  <c:v>165</c:v>
                </c:pt>
                <c:pt idx="20">
                  <c:v>175</c:v>
                </c:pt>
                <c:pt idx="21">
                  <c:v>190</c:v>
                </c:pt>
                <c:pt idx="22">
                  <c:v>200</c:v>
                </c:pt>
                <c:pt idx="23">
                  <c:v>210</c:v>
                </c:pt>
                <c:pt idx="24">
                  <c:v>225</c:v>
                </c:pt>
                <c:pt idx="25">
                  <c:v>235</c:v>
                </c:pt>
                <c:pt idx="26">
                  <c:v>250</c:v>
                </c:pt>
                <c:pt idx="27">
                  <c:v>260</c:v>
                </c:pt>
                <c:pt idx="28">
                  <c:v>275</c:v>
                </c:pt>
                <c:pt idx="29">
                  <c:v>285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335</c:v>
                </c:pt>
                <c:pt idx="34">
                  <c:v>395</c:v>
                </c:pt>
                <c:pt idx="35">
                  <c:v>460</c:v>
                </c:pt>
                <c:pt idx="36">
                  <c:v>480</c:v>
                </c:pt>
                <c:pt idx="37">
                  <c:v>250</c:v>
                </c:pt>
                <c:pt idx="38">
                  <c:v>270</c:v>
                </c:pt>
                <c:pt idx="39">
                  <c:v>270</c:v>
                </c:pt>
                <c:pt idx="40">
                  <c:v>270</c:v>
                </c:pt>
                <c:pt idx="41">
                  <c:v>270</c:v>
                </c:pt>
                <c:pt idx="42">
                  <c:v>270</c:v>
                </c:pt>
                <c:pt idx="43">
                  <c:v>300</c:v>
                </c:pt>
                <c:pt idx="44">
                  <c:v>325</c:v>
                </c:pt>
                <c:pt idx="45">
                  <c:v>355</c:v>
                </c:pt>
                <c:pt idx="46">
                  <c:v>470</c:v>
                </c:pt>
                <c:pt idx="47">
                  <c:v>585</c:v>
                </c:pt>
                <c:pt idx="48">
                  <c:v>695</c:v>
                </c:pt>
                <c:pt idx="49">
                  <c:v>810</c:v>
                </c:pt>
                <c:pt idx="50">
                  <c:v>920</c:v>
                </c:pt>
                <c:pt idx="51">
                  <c:v>1035</c:v>
                </c:pt>
                <c:pt idx="52">
                  <c:v>900</c:v>
                </c:pt>
                <c:pt idx="53">
                  <c:v>940</c:v>
                </c:pt>
                <c:pt idx="54">
                  <c:v>995</c:v>
                </c:pt>
                <c:pt idx="55">
                  <c:v>1050</c:v>
                </c:pt>
                <c:pt idx="56">
                  <c:v>1100</c:v>
                </c:pt>
                <c:pt idx="57">
                  <c:v>1155</c:v>
                </c:pt>
                <c:pt idx="58">
                  <c:v>1205</c:v>
                </c:pt>
                <c:pt idx="59">
                  <c:v>1210</c:v>
                </c:pt>
                <c:pt idx="60">
                  <c:v>1410</c:v>
                </c:pt>
                <c:pt idx="61">
                  <c:v>1420</c:v>
                </c:pt>
                <c:pt idx="62">
                  <c:v>1435</c:v>
                </c:pt>
                <c:pt idx="63">
                  <c:v>1445</c:v>
                </c:pt>
                <c:pt idx="64">
                  <c:v>1480</c:v>
                </c:pt>
                <c:pt idx="65">
                  <c:v>1510</c:v>
                </c:pt>
                <c:pt idx="66">
                  <c:v>1540</c:v>
                </c:pt>
                <c:pt idx="67">
                  <c:v>1585</c:v>
                </c:pt>
                <c:pt idx="68">
                  <c:v>1625</c:v>
                </c:pt>
                <c:pt idx="69">
                  <c:v>1670</c:v>
                </c:pt>
                <c:pt idx="70">
                  <c:v>1710</c:v>
                </c:pt>
                <c:pt idx="71">
                  <c:v>1670</c:v>
                </c:pt>
                <c:pt idx="72">
                  <c:v>1625</c:v>
                </c:pt>
                <c:pt idx="73">
                  <c:v>1585</c:v>
                </c:pt>
                <c:pt idx="74">
                  <c:v>1535</c:v>
                </c:pt>
                <c:pt idx="75">
                  <c:v>1480</c:v>
                </c:pt>
                <c:pt idx="76">
                  <c:v>1430</c:v>
                </c:pt>
                <c:pt idx="77">
                  <c:v>1380</c:v>
                </c:pt>
                <c:pt idx="78">
                  <c:v>1395</c:v>
                </c:pt>
                <c:pt idx="79">
                  <c:v>1405</c:v>
                </c:pt>
                <c:pt idx="80">
                  <c:v>1410</c:v>
                </c:pt>
                <c:pt idx="81">
                  <c:v>1830</c:v>
                </c:pt>
                <c:pt idx="82">
                  <c:v>1805</c:v>
                </c:pt>
                <c:pt idx="83">
                  <c:v>1780</c:v>
                </c:pt>
                <c:pt idx="84">
                  <c:v>1755</c:v>
                </c:pt>
                <c:pt idx="85">
                  <c:v>1535</c:v>
                </c:pt>
                <c:pt idx="86">
                  <c:v>1500</c:v>
                </c:pt>
                <c:pt idx="87">
                  <c:v>1470</c:v>
                </c:pt>
                <c:pt idx="88">
                  <c:v>1415</c:v>
                </c:pt>
                <c:pt idx="89">
                  <c:v>1355</c:v>
                </c:pt>
                <c:pt idx="90">
                  <c:v>1300</c:v>
                </c:pt>
                <c:pt idx="91">
                  <c:v>1245</c:v>
                </c:pt>
                <c:pt idx="92">
                  <c:v>1180</c:v>
                </c:pt>
                <c:pt idx="93">
                  <c:v>1115</c:v>
                </c:pt>
                <c:pt idx="94">
                  <c:v>1050</c:v>
                </c:pt>
                <c:pt idx="95">
                  <c:v>1015</c:v>
                </c:pt>
                <c:pt idx="96">
                  <c:v>980</c:v>
                </c:pt>
                <c:pt idx="97">
                  <c:v>950</c:v>
                </c:pt>
                <c:pt idx="98">
                  <c:v>915</c:v>
                </c:pt>
                <c:pt idx="99">
                  <c:v>890</c:v>
                </c:pt>
                <c:pt idx="100">
                  <c:v>865</c:v>
                </c:pt>
                <c:pt idx="101">
                  <c:v>845</c:v>
                </c:pt>
                <c:pt idx="102">
                  <c:v>835</c:v>
                </c:pt>
                <c:pt idx="103">
                  <c:v>830</c:v>
                </c:pt>
                <c:pt idx="104">
                  <c:v>820</c:v>
                </c:pt>
                <c:pt idx="105">
                  <c:v>815</c:v>
                </c:pt>
                <c:pt idx="106">
                  <c:v>400</c:v>
                </c:pt>
                <c:pt idx="107">
                  <c:v>425</c:v>
                </c:pt>
                <c:pt idx="108">
                  <c:v>455</c:v>
                </c:pt>
                <c:pt idx="109">
                  <c:v>470</c:v>
                </c:pt>
                <c:pt idx="110">
                  <c:v>480</c:v>
                </c:pt>
                <c:pt idx="111">
                  <c:v>495</c:v>
                </c:pt>
                <c:pt idx="112">
                  <c:v>510</c:v>
                </c:pt>
                <c:pt idx="113">
                  <c:v>550</c:v>
                </c:pt>
                <c:pt idx="114">
                  <c:v>585</c:v>
                </c:pt>
                <c:pt idx="115">
                  <c:v>625</c:v>
                </c:pt>
                <c:pt idx="116">
                  <c:v>660</c:v>
                </c:pt>
                <c:pt idx="117">
                  <c:v>700</c:v>
                </c:pt>
                <c:pt idx="118">
                  <c:v>750</c:v>
                </c:pt>
                <c:pt idx="119">
                  <c:v>795</c:v>
                </c:pt>
                <c:pt idx="120">
                  <c:v>815</c:v>
                </c:pt>
                <c:pt idx="121">
                  <c:v>830</c:v>
                </c:pt>
                <c:pt idx="122">
                  <c:v>850</c:v>
                </c:pt>
                <c:pt idx="123">
                  <c:v>835</c:v>
                </c:pt>
                <c:pt idx="124">
                  <c:v>825</c:v>
                </c:pt>
                <c:pt idx="125">
                  <c:v>760</c:v>
                </c:pt>
                <c:pt idx="126">
                  <c:v>695</c:v>
                </c:pt>
                <c:pt idx="127">
                  <c:v>615</c:v>
                </c:pt>
                <c:pt idx="128">
                  <c:v>535</c:v>
                </c:pt>
                <c:pt idx="129">
                  <c:v>455</c:v>
                </c:pt>
                <c:pt idx="130">
                  <c:v>375</c:v>
                </c:pt>
                <c:pt idx="131">
                  <c:v>295</c:v>
                </c:pt>
                <c:pt idx="132">
                  <c:v>215</c:v>
                </c:pt>
                <c:pt idx="133">
                  <c:v>130</c:v>
                </c:pt>
                <c:pt idx="134">
                  <c:v>65</c:v>
                </c:pt>
                <c:pt idx="135">
                  <c:v>245</c:v>
                </c:pt>
                <c:pt idx="136">
                  <c:v>175</c:v>
                </c:pt>
                <c:pt idx="137">
                  <c:v>105</c:v>
                </c:pt>
                <c:pt idx="138">
                  <c:v>35</c:v>
                </c:pt>
                <c:pt idx="139">
                  <c:v>215</c:v>
                </c:pt>
                <c:pt idx="140">
                  <c:v>145</c:v>
                </c:pt>
                <c:pt idx="141">
                  <c:v>80</c:v>
                </c:pt>
                <c:pt idx="142">
                  <c:v>10</c:v>
                </c:pt>
                <c:pt idx="143">
                  <c:v>79.999999999999943</c:v>
                </c:pt>
                <c:pt idx="144">
                  <c:v>95</c:v>
                </c:pt>
                <c:pt idx="145">
                  <c:v>15</c:v>
                </c:pt>
                <c:pt idx="146">
                  <c:v>135</c:v>
                </c:pt>
                <c:pt idx="147">
                  <c:v>55</c:v>
                </c:pt>
                <c:pt idx="148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8AE-D24A-8BDF-15D073B69E80}"/>
            </c:ext>
          </c:extLst>
        </c:ser>
        <c:ser>
          <c:idx val="4"/>
          <c:order val="4"/>
          <c:spPr>
            <a:solidFill>
              <a:schemeClr val="accent5"/>
            </a:solidFill>
            <a:ln>
              <a:noFill/>
            </a:ln>
            <a:effectLst/>
          </c:spPr>
          <c:val>
            <c:numRef>
              <c:f>simulazione!$AR$627:$AR$775</c:f>
              <c:numCache>
                <c:formatCode>_(* #,##0.00_);_(* \(#,##0.00\);_(* "-"??_);_(@_)</c:formatCode>
                <c:ptCount val="149"/>
                <c:pt idx="0">
                  <c:v>500</c:v>
                </c:pt>
                <c:pt idx="1">
                  <c:v>500</c:v>
                </c:pt>
                <c:pt idx="2">
                  <c:v>500</c:v>
                </c:pt>
                <c:pt idx="3">
                  <c:v>500</c:v>
                </c:pt>
                <c:pt idx="4">
                  <c:v>500</c:v>
                </c:pt>
                <c:pt idx="5">
                  <c:v>500</c:v>
                </c:pt>
                <c:pt idx="6">
                  <c:v>500</c:v>
                </c:pt>
                <c:pt idx="7">
                  <c:v>500</c:v>
                </c:pt>
                <c:pt idx="8">
                  <c:v>500</c:v>
                </c:pt>
                <c:pt idx="9">
                  <c:v>500</c:v>
                </c:pt>
                <c:pt idx="10">
                  <c:v>500</c:v>
                </c:pt>
                <c:pt idx="11">
                  <c:v>500</c:v>
                </c:pt>
                <c:pt idx="12">
                  <c:v>500</c:v>
                </c:pt>
                <c:pt idx="13">
                  <c:v>500</c:v>
                </c:pt>
                <c:pt idx="14">
                  <c:v>500</c:v>
                </c:pt>
                <c:pt idx="15">
                  <c:v>500</c:v>
                </c:pt>
                <c:pt idx="16">
                  <c:v>500</c:v>
                </c:pt>
                <c:pt idx="17">
                  <c:v>500</c:v>
                </c:pt>
                <c:pt idx="18">
                  <c:v>500</c:v>
                </c:pt>
                <c:pt idx="19">
                  <c:v>500</c:v>
                </c:pt>
                <c:pt idx="20">
                  <c:v>500</c:v>
                </c:pt>
                <c:pt idx="21">
                  <c:v>500</c:v>
                </c:pt>
                <c:pt idx="22">
                  <c:v>500</c:v>
                </c:pt>
                <c:pt idx="23">
                  <c:v>500</c:v>
                </c:pt>
                <c:pt idx="24">
                  <c:v>500</c:v>
                </c:pt>
                <c:pt idx="25">
                  <c:v>500</c:v>
                </c:pt>
                <c:pt idx="26">
                  <c:v>500</c:v>
                </c:pt>
                <c:pt idx="27">
                  <c:v>500</c:v>
                </c:pt>
                <c:pt idx="28">
                  <c:v>500</c:v>
                </c:pt>
                <c:pt idx="29">
                  <c:v>500</c:v>
                </c:pt>
                <c:pt idx="30">
                  <c:v>500</c:v>
                </c:pt>
                <c:pt idx="31">
                  <c:v>500</c:v>
                </c:pt>
                <c:pt idx="32">
                  <c:v>500</c:v>
                </c:pt>
                <c:pt idx="33">
                  <c:v>500</c:v>
                </c:pt>
                <c:pt idx="34">
                  <c:v>500</c:v>
                </c:pt>
                <c:pt idx="35">
                  <c:v>500</c:v>
                </c:pt>
                <c:pt idx="36">
                  <c:v>500</c:v>
                </c:pt>
                <c:pt idx="37">
                  <c:v>750</c:v>
                </c:pt>
                <c:pt idx="38">
                  <c:v>750</c:v>
                </c:pt>
                <c:pt idx="39">
                  <c:v>750</c:v>
                </c:pt>
                <c:pt idx="40">
                  <c:v>750</c:v>
                </c:pt>
                <c:pt idx="41">
                  <c:v>750</c:v>
                </c:pt>
                <c:pt idx="42">
                  <c:v>750</c:v>
                </c:pt>
                <c:pt idx="43">
                  <c:v>750</c:v>
                </c:pt>
                <c:pt idx="44">
                  <c:v>750</c:v>
                </c:pt>
                <c:pt idx="45">
                  <c:v>750</c:v>
                </c:pt>
                <c:pt idx="46">
                  <c:v>750</c:v>
                </c:pt>
                <c:pt idx="47">
                  <c:v>750</c:v>
                </c:pt>
                <c:pt idx="48">
                  <c:v>750</c:v>
                </c:pt>
                <c:pt idx="49">
                  <c:v>750</c:v>
                </c:pt>
                <c:pt idx="50">
                  <c:v>750</c:v>
                </c:pt>
                <c:pt idx="51">
                  <c:v>750</c:v>
                </c:pt>
                <c:pt idx="52">
                  <c:v>1000</c:v>
                </c:pt>
                <c:pt idx="53">
                  <c:v>1000</c:v>
                </c:pt>
                <c:pt idx="54">
                  <c:v>1000</c:v>
                </c:pt>
                <c:pt idx="55">
                  <c:v>1000</c:v>
                </c:pt>
                <c:pt idx="56">
                  <c:v>1000</c:v>
                </c:pt>
                <c:pt idx="57">
                  <c:v>1000</c:v>
                </c:pt>
                <c:pt idx="58">
                  <c:v>1000</c:v>
                </c:pt>
                <c:pt idx="59">
                  <c:v>1000</c:v>
                </c:pt>
                <c:pt idx="60">
                  <c:v>1000</c:v>
                </c:pt>
                <c:pt idx="61">
                  <c:v>1000</c:v>
                </c:pt>
                <c:pt idx="62">
                  <c:v>1000</c:v>
                </c:pt>
                <c:pt idx="63">
                  <c:v>1000</c:v>
                </c:pt>
                <c:pt idx="64">
                  <c:v>1000</c:v>
                </c:pt>
                <c:pt idx="65">
                  <c:v>1000</c:v>
                </c:pt>
                <c:pt idx="66">
                  <c:v>1000</c:v>
                </c:pt>
                <c:pt idx="67">
                  <c:v>1000</c:v>
                </c:pt>
                <c:pt idx="68">
                  <c:v>1000</c:v>
                </c:pt>
                <c:pt idx="69">
                  <c:v>1000</c:v>
                </c:pt>
                <c:pt idx="70">
                  <c:v>1000</c:v>
                </c:pt>
                <c:pt idx="71">
                  <c:v>1000</c:v>
                </c:pt>
                <c:pt idx="72">
                  <c:v>1000</c:v>
                </c:pt>
                <c:pt idx="73">
                  <c:v>1000</c:v>
                </c:pt>
                <c:pt idx="74">
                  <c:v>1000</c:v>
                </c:pt>
                <c:pt idx="75">
                  <c:v>1000</c:v>
                </c:pt>
                <c:pt idx="76">
                  <c:v>1000</c:v>
                </c:pt>
                <c:pt idx="77">
                  <c:v>1000</c:v>
                </c:pt>
                <c:pt idx="78">
                  <c:v>1000</c:v>
                </c:pt>
                <c:pt idx="79">
                  <c:v>1000</c:v>
                </c:pt>
                <c:pt idx="80">
                  <c:v>1000</c:v>
                </c:pt>
                <c:pt idx="81">
                  <c:v>1000</c:v>
                </c:pt>
                <c:pt idx="82">
                  <c:v>1000</c:v>
                </c:pt>
                <c:pt idx="83">
                  <c:v>1000</c:v>
                </c:pt>
                <c:pt idx="84">
                  <c:v>1000</c:v>
                </c:pt>
                <c:pt idx="85">
                  <c:v>1000</c:v>
                </c:pt>
                <c:pt idx="86">
                  <c:v>1000</c:v>
                </c:pt>
                <c:pt idx="87">
                  <c:v>1000</c:v>
                </c:pt>
                <c:pt idx="88">
                  <c:v>1000</c:v>
                </c:pt>
                <c:pt idx="89">
                  <c:v>1000</c:v>
                </c:pt>
                <c:pt idx="90">
                  <c:v>1000</c:v>
                </c:pt>
                <c:pt idx="91">
                  <c:v>1000</c:v>
                </c:pt>
                <c:pt idx="92">
                  <c:v>1000</c:v>
                </c:pt>
                <c:pt idx="93">
                  <c:v>1000</c:v>
                </c:pt>
                <c:pt idx="94">
                  <c:v>1000</c:v>
                </c:pt>
                <c:pt idx="95">
                  <c:v>1000</c:v>
                </c:pt>
                <c:pt idx="96">
                  <c:v>1000</c:v>
                </c:pt>
                <c:pt idx="97">
                  <c:v>1000</c:v>
                </c:pt>
                <c:pt idx="98">
                  <c:v>1000</c:v>
                </c:pt>
                <c:pt idx="99">
                  <c:v>1000</c:v>
                </c:pt>
                <c:pt idx="100">
                  <c:v>1000</c:v>
                </c:pt>
                <c:pt idx="101">
                  <c:v>1000</c:v>
                </c:pt>
                <c:pt idx="102">
                  <c:v>1000</c:v>
                </c:pt>
                <c:pt idx="103">
                  <c:v>1000</c:v>
                </c:pt>
                <c:pt idx="104">
                  <c:v>1000</c:v>
                </c:pt>
                <c:pt idx="105">
                  <c:v>1000</c:v>
                </c:pt>
                <c:pt idx="106">
                  <c:v>1000</c:v>
                </c:pt>
                <c:pt idx="107">
                  <c:v>1000</c:v>
                </c:pt>
                <c:pt idx="108">
                  <c:v>1000</c:v>
                </c:pt>
                <c:pt idx="109">
                  <c:v>1000</c:v>
                </c:pt>
                <c:pt idx="110">
                  <c:v>1000</c:v>
                </c:pt>
                <c:pt idx="111">
                  <c:v>1000</c:v>
                </c:pt>
                <c:pt idx="112">
                  <c:v>1000</c:v>
                </c:pt>
                <c:pt idx="113">
                  <c:v>1000</c:v>
                </c:pt>
                <c:pt idx="114">
                  <c:v>1000</c:v>
                </c:pt>
                <c:pt idx="115">
                  <c:v>1000</c:v>
                </c:pt>
                <c:pt idx="116">
                  <c:v>1000</c:v>
                </c:pt>
                <c:pt idx="117">
                  <c:v>1000</c:v>
                </c:pt>
                <c:pt idx="118">
                  <c:v>1000</c:v>
                </c:pt>
                <c:pt idx="119">
                  <c:v>1000</c:v>
                </c:pt>
                <c:pt idx="120">
                  <c:v>1000</c:v>
                </c:pt>
                <c:pt idx="121">
                  <c:v>1000</c:v>
                </c:pt>
                <c:pt idx="122">
                  <c:v>1000</c:v>
                </c:pt>
                <c:pt idx="123">
                  <c:v>1000</c:v>
                </c:pt>
                <c:pt idx="124">
                  <c:v>1000</c:v>
                </c:pt>
                <c:pt idx="125">
                  <c:v>1000</c:v>
                </c:pt>
                <c:pt idx="126">
                  <c:v>1000</c:v>
                </c:pt>
                <c:pt idx="127">
                  <c:v>1000</c:v>
                </c:pt>
                <c:pt idx="128">
                  <c:v>1000</c:v>
                </c:pt>
                <c:pt idx="129">
                  <c:v>1000</c:v>
                </c:pt>
                <c:pt idx="130">
                  <c:v>1000</c:v>
                </c:pt>
                <c:pt idx="131">
                  <c:v>1000</c:v>
                </c:pt>
                <c:pt idx="132">
                  <c:v>1000</c:v>
                </c:pt>
                <c:pt idx="133">
                  <c:v>1000</c:v>
                </c:pt>
                <c:pt idx="134">
                  <c:v>1000</c:v>
                </c:pt>
                <c:pt idx="135">
                  <c:v>750</c:v>
                </c:pt>
                <c:pt idx="136">
                  <c:v>750</c:v>
                </c:pt>
                <c:pt idx="137">
                  <c:v>750</c:v>
                </c:pt>
                <c:pt idx="138">
                  <c:v>750</c:v>
                </c:pt>
                <c:pt idx="139">
                  <c:v>500</c:v>
                </c:pt>
                <c:pt idx="140">
                  <c:v>500</c:v>
                </c:pt>
                <c:pt idx="141">
                  <c:v>500</c:v>
                </c:pt>
                <c:pt idx="142">
                  <c:v>500</c:v>
                </c:pt>
                <c:pt idx="143">
                  <c:v>350.00000000000006</c:v>
                </c:pt>
                <c:pt idx="144">
                  <c:v>250</c:v>
                </c:pt>
                <c:pt idx="145">
                  <c:v>250</c:v>
                </c:pt>
                <c:pt idx="146">
                  <c:v>50</c:v>
                </c:pt>
                <c:pt idx="147">
                  <c:v>50</c:v>
                </c:pt>
                <c:pt idx="14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8AE-D24A-8BDF-15D073B69E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3972575"/>
        <c:axId val="928625119"/>
      </c:areaChart>
      <c:catAx>
        <c:axId val="923972575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28625119"/>
        <c:crosses val="autoZero"/>
        <c:auto val="1"/>
        <c:lblAlgn val="ctr"/>
        <c:lblOffset val="100"/>
        <c:noMultiLvlLbl val="0"/>
      </c:catAx>
      <c:valAx>
        <c:axId val="9286251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2397257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numRef>
              <c:f>simulazione!$I$939:$I$1087</c:f>
              <c:numCache>
                <c:formatCode>0.000</c:formatCode>
                <c:ptCount val="149"/>
                <c:pt idx="0">
                  <c:v>183</c:v>
                </c:pt>
                <c:pt idx="1">
                  <c:v>175</c:v>
                </c:pt>
                <c:pt idx="2">
                  <c:v>167</c:v>
                </c:pt>
                <c:pt idx="3">
                  <c:v>159</c:v>
                </c:pt>
                <c:pt idx="4">
                  <c:v>151</c:v>
                </c:pt>
                <c:pt idx="5">
                  <c:v>143</c:v>
                </c:pt>
                <c:pt idx="6">
                  <c:v>135</c:v>
                </c:pt>
                <c:pt idx="7">
                  <c:v>127</c:v>
                </c:pt>
                <c:pt idx="8">
                  <c:v>118</c:v>
                </c:pt>
                <c:pt idx="9">
                  <c:v>110</c:v>
                </c:pt>
                <c:pt idx="10">
                  <c:v>102</c:v>
                </c:pt>
                <c:pt idx="11">
                  <c:v>103</c:v>
                </c:pt>
                <c:pt idx="12">
                  <c:v>103</c:v>
                </c:pt>
                <c:pt idx="13">
                  <c:v>103</c:v>
                </c:pt>
                <c:pt idx="14">
                  <c:v>103</c:v>
                </c:pt>
                <c:pt idx="15">
                  <c:v>111</c:v>
                </c:pt>
                <c:pt idx="16">
                  <c:v>120</c:v>
                </c:pt>
                <c:pt idx="17">
                  <c:v>128</c:v>
                </c:pt>
                <c:pt idx="18">
                  <c:v>130</c:v>
                </c:pt>
                <c:pt idx="19">
                  <c:v>133</c:v>
                </c:pt>
                <c:pt idx="20">
                  <c:v>135</c:v>
                </c:pt>
                <c:pt idx="21">
                  <c:v>138</c:v>
                </c:pt>
                <c:pt idx="22">
                  <c:v>140</c:v>
                </c:pt>
                <c:pt idx="23">
                  <c:v>142</c:v>
                </c:pt>
                <c:pt idx="24">
                  <c:v>145</c:v>
                </c:pt>
                <c:pt idx="25">
                  <c:v>147</c:v>
                </c:pt>
                <c:pt idx="26">
                  <c:v>150</c:v>
                </c:pt>
                <c:pt idx="27">
                  <c:v>152</c:v>
                </c:pt>
                <c:pt idx="28">
                  <c:v>155</c:v>
                </c:pt>
                <c:pt idx="29">
                  <c:v>157</c:v>
                </c:pt>
                <c:pt idx="30">
                  <c:v>160</c:v>
                </c:pt>
                <c:pt idx="31">
                  <c:v>162</c:v>
                </c:pt>
                <c:pt idx="32">
                  <c:v>164</c:v>
                </c:pt>
                <c:pt idx="33">
                  <c:v>167</c:v>
                </c:pt>
                <c:pt idx="34">
                  <c:v>179</c:v>
                </c:pt>
                <c:pt idx="35">
                  <c:v>192</c:v>
                </c:pt>
                <c:pt idx="36">
                  <c:v>196</c:v>
                </c:pt>
                <c:pt idx="37">
                  <c:v>200</c:v>
                </c:pt>
                <c:pt idx="38">
                  <c:v>204</c:v>
                </c:pt>
                <c:pt idx="39">
                  <c:v>204</c:v>
                </c:pt>
                <c:pt idx="40">
                  <c:v>204</c:v>
                </c:pt>
                <c:pt idx="41">
                  <c:v>204</c:v>
                </c:pt>
                <c:pt idx="42">
                  <c:v>204</c:v>
                </c:pt>
                <c:pt idx="43">
                  <c:v>210</c:v>
                </c:pt>
                <c:pt idx="44">
                  <c:v>215</c:v>
                </c:pt>
                <c:pt idx="45">
                  <c:v>221</c:v>
                </c:pt>
                <c:pt idx="46">
                  <c:v>244</c:v>
                </c:pt>
                <c:pt idx="47">
                  <c:v>267</c:v>
                </c:pt>
                <c:pt idx="48">
                  <c:v>289</c:v>
                </c:pt>
                <c:pt idx="49">
                  <c:v>312</c:v>
                </c:pt>
                <c:pt idx="50">
                  <c:v>334</c:v>
                </c:pt>
                <c:pt idx="51">
                  <c:v>357</c:v>
                </c:pt>
                <c:pt idx="52">
                  <c:v>380</c:v>
                </c:pt>
                <c:pt idx="53">
                  <c:v>388</c:v>
                </c:pt>
                <c:pt idx="54">
                  <c:v>399</c:v>
                </c:pt>
                <c:pt idx="55">
                  <c:v>410</c:v>
                </c:pt>
                <c:pt idx="56">
                  <c:v>420</c:v>
                </c:pt>
                <c:pt idx="57">
                  <c:v>431</c:v>
                </c:pt>
                <c:pt idx="58">
                  <c:v>441</c:v>
                </c:pt>
                <c:pt idx="59">
                  <c:v>442</c:v>
                </c:pt>
                <c:pt idx="60">
                  <c:v>482</c:v>
                </c:pt>
                <c:pt idx="61">
                  <c:v>484</c:v>
                </c:pt>
                <c:pt idx="62">
                  <c:v>487</c:v>
                </c:pt>
                <c:pt idx="63">
                  <c:v>489</c:v>
                </c:pt>
                <c:pt idx="64">
                  <c:v>496</c:v>
                </c:pt>
                <c:pt idx="65">
                  <c:v>502</c:v>
                </c:pt>
                <c:pt idx="66">
                  <c:v>508</c:v>
                </c:pt>
                <c:pt idx="67">
                  <c:v>517</c:v>
                </c:pt>
                <c:pt idx="68">
                  <c:v>525</c:v>
                </c:pt>
                <c:pt idx="69">
                  <c:v>534</c:v>
                </c:pt>
                <c:pt idx="70">
                  <c:v>542</c:v>
                </c:pt>
                <c:pt idx="71">
                  <c:v>534</c:v>
                </c:pt>
                <c:pt idx="72">
                  <c:v>525</c:v>
                </c:pt>
                <c:pt idx="73">
                  <c:v>517</c:v>
                </c:pt>
                <c:pt idx="74">
                  <c:v>507</c:v>
                </c:pt>
                <c:pt idx="75">
                  <c:v>496</c:v>
                </c:pt>
                <c:pt idx="76">
                  <c:v>486</c:v>
                </c:pt>
                <c:pt idx="77">
                  <c:v>476</c:v>
                </c:pt>
                <c:pt idx="78">
                  <c:v>479</c:v>
                </c:pt>
                <c:pt idx="79">
                  <c:v>481</c:v>
                </c:pt>
                <c:pt idx="80">
                  <c:v>482</c:v>
                </c:pt>
                <c:pt idx="81">
                  <c:v>566</c:v>
                </c:pt>
                <c:pt idx="82">
                  <c:v>561</c:v>
                </c:pt>
                <c:pt idx="83">
                  <c:v>556</c:v>
                </c:pt>
                <c:pt idx="84">
                  <c:v>551</c:v>
                </c:pt>
                <c:pt idx="85">
                  <c:v>507</c:v>
                </c:pt>
                <c:pt idx="86">
                  <c:v>500</c:v>
                </c:pt>
                <c:pt idx="87">
                  <c:v>494</c:v>
                </c:pt>
                <c:pt idx="88">
                  <c:v>483</c:v>
                </c:pt>
                <c:pt idx="89">
                  <c:v>471</c:v>
                </c:pt>
                <c:pt idx="90">
                  <c:v>460</c:v>
                </c:pt>
                <c:pt idx="91">
                  <c:v>449</c:v>
                </c:pt>
                <c:pt idx="92">
                  <c:v>436</c:v>
                </c:pt>
                <c:pt idx="93">
                  <c:v>423</c:v>
                </c:pt>
                <c:pt idx="94">
                  <c:v>410</c:v>
                </c:pt>
                <c:pt idx="95">
                  <c:v>403</c:v>
                </c:pt>
                <c:pt idx="96">
                  <c:v>396</c:v>
                </c:pt>
                <c:pt idx="97">
                  <c:v>390</c:v>
                </c:pt>
                <c:pt idx="98">
                  <c:v>383</c:v>
                </c:pt>
                <c:pt idx="99">
                  <c:v>378</c:v>
                </c:pt>
                <c:pt idx="100">
                  <c:v>373</c:v>
                </c:pt>
                <c:pt idx="101">
                  <c:v>369</c:v>
                </c:pt>
                <c:pt idx="102">
                  <c:v>367</c:v>
                </c:pt>
                <c:pt idx="103">
                  <c:v>366</c:v>
                </c:pt>
                <c:pt idx="104">
                  <c:v>364</c:v>
                </c:pt>
                <c:pt idx="105">
                  <c:v>363</c:v>
                </c:pt>
                <c:pt idx="106">
                  <c:v>280</c:v>
                </c:pt>
                <c:pt idx="107">
                  <c:v>285</c:v>
                </c:pt>
                <c:pt idx="108">
                  <c:v>291</c:v>
                </c:pt>
                <c:pt idx="109">
                  <c:v>294</c:v>
                </c:pt>
                <c:pt idx="110">
                  <c:v>296</c:v>
                </c:pt>
                <c:pt idx="111">
                  <c:v>299</c:v>
                </c:pt>
                <c:pt idx="112">
                  <c:v>302</c:v>
                </c:pt>
                <c:pt idx="113">
                  <c:v>310</c:v>
                </c:pt>
                <c:pt idx="114">
                  <c:v>317</c:v>
                </c:pt>
                <c:pt idx="115">
                  <c:v>325</c:v>
                </c:pt>
                <c:pt idx="116">
                  <c:v>332</c:v>
                </c:pt>
                <c:pt idx="117">
                  <c:v>340</c:v>
                </c:pt>
                <c:pt idx="118">
                  <c:v>350</c:v>
                </c:pt>
                <c:pt idx="119">
                  <c:v>359</c:v>
                </c:pt>
                <c:pt idx="120">
                  <c:v>363</c:v>
                </c:pt>
                <c:pt idx="121">
                  <c:v>366</c:v>
                </c:pt>
                <c:pt idx="122">
                  <c:v>370</c:v>
                </c:pt>
                <c:pt idx="123">
                  <c:v>367</c:v>
                </c:pt>
                <c:pt idx="124">
                  <c:v>365</c:v>
                </c:pt>
                <c:pt idx="125">
                  <c:v>352</c:v>
                </c:pt>
                <c:pt idx="126">
                  <c:v>339</c:v>
                </c:pt>
                <c:pt idx="127">
                  <c:v>323</c:v>
                </c:pt>
                <c:pt idx="128">
                  <c:v>307</c:v>
                </c:pt>
                <c:pt idx="129">
                  <c:v>291</c:v>
                </c:pt>
                <c:pt idx="130">
                  <c:v>275</c:v>
                </c:pt>
                <c:pt idx="131">
                  <c:v>259</c:v>
                </c:pt>
                <c:pt idx="132">
                  <c:v>243</c:v>
                </c:pt>
                <c:pt idx="133">
                  <c:v>226</c:v>
                </c:pt>
                <c:pt idx="134">
                  <c:v>213</c:v>
                </c:pt>
                <c:pt idx="135">
                  <c:v>199</c:v>
                </c:pt>
                <c:pt idx="136">
                  <c:v>185</c:v>
                </c:pt>
                <c:pt idx="137">
                  <c:v>171</c:v>
                </c:pt>
                <c:pt idx="138">
                  <c:v>157</c:v>
                </c:pt>
                <c:pt idx="139">
                  <c:v>143</c:v>
                </c:pt>
                <c:pt idx="140">
                  <c:v>129</c:v>
                </c:pt>
                <c:pt idx="141">
                  <c:v>116</c:v>
                </c:pt>
                <c:pt idx="142">
                  <c:v>102</c:v>
                </c:pt>
                <c:pt idx="143">
                  <c:v>86</c:v>
                </c:pt>
                <c:pt idx="144">
                  <c:v>69</c:v>
                </c:pt>
                <c:pt idx="145">
                  <c:v>53</c:v>
                </c:pt>
                <c:pt idx="146">
                  <c:v>37</c:v>
                </c:pt>
                <c:pt idx="147">
                  <c:v>21</c:v>
                </c:pt>
                <c:pt idx="148">
                  <c:v>11</c:v>
                </c:pt>
              </c:numCache>
            </c:numRef>
          </c:cat>
          <c:val>
            <c:numRef>
              <c:f>simulazione!$AN$939:$AN$1087</c:f>
              <c:numCache>
                <c:formatCode>_(* #,##0.00_);_(* \(#,##0.00\);_(* "-"??_);_(@_)</c:formatCode>
                <c:ptCount val="149"/>
                <c:pt idx="0">
                  <c:v>481</c:v>
                </c:pt>
                <c:pt idx="1">
                  <c:v>460</c:v>
                </c:pt>
                <c:pt idx="2">
                  <c:v>439</c:v>
                </c:pt>
                <c:pt idx="3">
                  <c:v>418</c:v>
                </c:pt>
                <c:pt idx="4">
                  <c:v>397</c:v>
                </c:pt>
                <c:pt idx="5">
                  <c:v>376</c:v>
                </c:pt>
                <c:pt idx="6">
                  <c:v>355</c:v>
                </c:pt>
                <c:pt idx="7">
                  <c:v>334</c:v>
                </c:pt>
                <c:pt idx="8">
                  <c:v>310</c:v>
                </c:pt>
                <c:pt idx="9">
                  <c:v>289</c:v>
                </c:pt>
                <c:pt idx="10">
                  <c:v>268</c:v>
                </c:pt>
                <c:pt idx="11">
                  <c:v>271</c:v>
                </c:pt>
                <c:pt idx="12">
                  <c:v>271</c:v>
                </c:pt>
                <c:pt idx="13">
                  <c:v>271</c:v>
                </c:pt>
                <c:pt idx="14">
                  <c:v>271</c:v>
                </c:pt>
                <c:pt idx="15">
                  <c:v>292</c:v>
                </c:pt>
                <c:pt idx="16">
                  <c:v>315</c:v>
                </c:pt>
                <c:pt idx="17">
                  <c:v>336</c:v>
                </c:pt>
                <c:pt idx="18">
                  <c:v>342</c:v>
                </c:pt>
                <c:pt idx="19">
                  <c:v>350</c:v>
                </c:pt>
                <c:pt idx="20">
                  <c:v>355</c:v>
                </c:pt>
                <c:pt idx="21">
                  <c:v>363</c:v>
                </c:pt>
                <c:pt idx="22">
                  <c:v>368</c:v>
                </c:pt>
                <c:pt idx="23">
                  <c:v>373</c:v>
                </c:pt>
                <c:pt idx="24">
                  <c:v>381</c:v>
                </c:pt>
                <c:pt idx="25">
                  <c:v>387</c:v>
                </c:pt>
                <c:pt idx="26">
                  <c:v>394</c:v>
                </c:pt>
                <c:pt idx="27">
                  <c:v>399</c:v>
                </c:pt>
                <c:pt idx="28">
                  <c:v>408</c:v>
                </c:pt>
                <c:pt idx="29">
                  <c:v>413</c:v>
                </c:pt>
                <c:pt idx="30">
                  <c:v>420</c:v>
                </c:pt>
                <c:pt idx="31">
                  <c:v>426</c:v>
                </c:pt>
                <c:pt idx="32">
                  <c:v>431</c:v>
                </c:pt>
                <c:pt idx="33">
                  <c:v>439</c:v>
                </c:pt>
                <c:pt idx="34">
                  <c:v>471</c:v>
                </c:pt>
                <c:pt idx="35">
                  <c:v>504</c:v>
                </c:pt>
                <c:pt idx="36">
                  <c:v>515</c:v>
                </c:pt>
                <c:pt idx="37">
                  <c:v>525</c:v>
                </c:pt>
                <c:pt idx="38">
                  <c:v>536</c:v>
                </c:pt>
                <c:pt idx="39">
                  <c:v>536</c:v>
                </c:pt>
                <c:pt idx="40">
                  <c:v>536</c:v>
                </c:pt>
                <c:pt idx="41">
                  <c:v>536</c:v>
                </c:pt>
                <c:pt idx="42">
                  <c:v>536</c:v>
                </c:pt>
                <c:pt idx="43">
                  <c:v>552</c:v>
                </c:pt>
                <c:pt idx="44">
                  <c:v>565</c:v>
                </c:pt>
                <c:pt idx="45">
                  <c:v>581</c:v>
                </c:pt>
                <c:pt idx="46">
                  <c:v>641</c:v>
                </c:pt>
                <c:pt idx="47">
                  <c:v>702</c:v>
                </c:pt>
                <c:pt idx="48">
                  <c:v>759</c:v>
                </c:pt>
                <c:pt idx="49">
                  <c:v>819</c:v>
                </c:pt>
                <c:pt idx="50">
                  <c:v>877</c:v>
                </c:pt>
                <c:pt idx="51">
                  <c:v>938</c:v>
                </c:pt>
                <c:pt idx="52">
                  <c:v>998</c:v>
                </c:pt>
                <c:pt idx="53">
                  <c:v>1019</c:v>
                </c:pt>
                <c:pt idx="54">
                  <c:v>1048</c:v>
                </c:pt>
                <c:pt idx="55">
                  <c:v>1077</c:v>
                </c:pt>
                <c:pt idx="56">
                  <c:v>1103</c:v>
                </c:pt>
                <c:pt idx="57">
                  <c:v>1132</c:v>
                </c:pt>
                <c:pt idx="58">
                  <c:v>1158</c:v>
                </c:pt>
                <c:pt idx="59">
                  <c:v>1161</c:v>
                </c:pt>
                <c:pt idx="60">
                  <c:v>1266</c:v>
                </c:pt>
                <c:pt idx="61">
                  <c:v>1271</c:v>
                </c:pt>
                <c:pt idx="62">
                  <c:v>1279</c:v>
                </c:pt>
                <c:pt idx="63">
                  <c:v>1284</c:v>
                </c:pt>
                <c:pt idx="64">
                  <c:v>1302</c:v>
                </c:pt>
                <c:pt idx="65">
                  <c:v>1318</c:v>
                </c:pt>
                <c:pt idx="66">
                  <c:v>1334</c:v>
                </c:pt>
                <c:pt idx="67">
                  <c:v>1358</c:v>
                </c:pt>
                <c:pt idx="68">
                  <c:v>1379</c:v>
                </c:pt>
                <c:pt idx="69">
                  <c:v>1402</c:v>
                </c:pt>
                <c:pt idx="70">
                  <c:v>1423</c:v>
                </c:pt>
                <c:pt idx="71">
                  <c:v>1402</c:v>
                </c:pt>
                <c:pt idx="72">
                  <c:v>1379</c:v>
                </c:pt>
                <c:pt idx="73">
                  <c:v>1358</c:v>
                </c:pt>
                <c:pt idx="74">
                  <c:v>1332</c:v>
                </c:pt>
                <c:pt idx="75">
                  <c:v>1302</c:v>
                </c:pt>
                <c:pt idx="76">
                  <c:v>1276</c:v>
                </c:pt>
                <c:pt idx="77">
                  <c:v>1250</c:v>
                </c:pt>
                <c:pt idx="78">
                  <c:v>1258</c:v>
                </c:pt>
                <c:pt idx="79">
                  <c:v>1263</c:v>
                </c:pt>
                <c:pt idx="80">
                  <c:v>1266</c:v>
                </c:pt>
                <c:pt idx="81">
                  <c:v>1486</c:v>
                </c:pt>
                <c:pt idx="82">
                  <c:v>1473</c:v>
                </c:pt>
                <c:pt idx="83">
                  <c:v>1460</c:v>
                </c:pt>
                <c:pt idx="84">
                  <c:v>1447</c:v>
                </c:pt>
                <c:pt idx="85">
                  <c:v>1332</c:v>
                </c:pt>
                <c:pt idx="86">
                  <c:v>1313</c:v>
                </c:pt>
                <c:pt idx="87">
                  <c:v>1297</c:v>
                </c:pt>
                <c:pt idx="88">
                  <c:v>1269</c:v>
                </c:pt>
                <c:pt idx="89">
                  <c:v>1237</c:v>
                </c:pt>
                <c:pt idx="90">
                  <c:v>1208</c:v>
                </c:pt>
                <c:pt idx="91">
                  <c:v>1179</c:v>
                </c:pt>
                <c:pt idx="92">
                  <c:v>1145</c:v>
                </c:pt>
                <c:pt idx="93">
                  <c:v>1111</c:v>
                </c:pt>
                <c:pt idx="94">
                  <c:v>1077</c:v>
                </c:pt>
                <c:pt idx="95">
                  <c:v>1059</c:v>
                </c:pt>
                <c:pt idx="96">
                  <c:v>1040</c:v>
                </c:pt>
                <c:pt idx="97">
                  <c:v>1024</c:v>
                </c:pt>
                <c:pt idx="98">
                  <c:v>1006</c:v>
                </c:pt>
                <c:pt idx="99">
                  <c:v>993</c:v>
                </c:pt>
                <c:pt idx="100">
                  <c:v>980</c:v>
                </c:pt>
                <c:pt idx="101">
                  <c:v>969</c:v>
                </c:pt>
                <c:pt idx="102">
                  <c:v>964</c:v>
                </c:pt>
                <c:pt idx="103">
                  <c:v>961</c:v>
                </c:pt>
                <c:pt idx="104">
                  <c:v>956</c:v>
                </c:pt>
                <c:pt idx="105">
                  <c:v>954</c:v>
                </c:pt>
                <c:pt idx="106">
                  <c:v>735</c:v>
                </c:pt>
                <c:pt idx="107">
                  <c:v>749</c:v>
                </c:pt>
                <c:pt idx="108">
                  <c:v>765</c:v>
                </c:pt>
                <c:pt idx="109">
                  <c:v>772</c:v>
                </c:pt>
                <c:pt idx="110">
                  <c:v>777</c:v>
                </c:pt>
                <c:pt idx="111">
                  <c:v>786</c:v>
                </c:pt>
                <c:pt idx="112">
                  <c:v>793</c:v>
                </c:pt>
                <c:pt idx="113">
                  <c:v>814</c:v>
                </c:pt>
                <c:pt idx="114">
                  <c:v>833</c:v>
                </c:pt>
                <c:pt idx="115">
                  <c:v>854</c:v>
                </c:pt>
                <c:pt idx="116">
                  <c:v>872</c:v>
                </c:pt>
                <c:pt idx="117">
                  <c:v>893</c:v>
                </c:pt>
                <c:pt idx="118">
                  <c:v>919</c:v>
                </c:pt>
                <c:pt idx="119">
                  <c:v>943</c:v>
                </c:pt>
                <c:pt idx="120">
                  <c:v>954</c:v>
                </c:pt>
                <c:pt idx="121">
                  <c:v>961</c:v>
                </c:pt>
                <c:pt idx="122">
                  <c:v>972</c:v>
                </c:pt>
                <c:pt idx="123">
                  <c:v>964</c:v>
                </c:pt>
                <c:pt idx="124">
                  <c:v>959</c:v>
                </c:pt>
                <c:pt idx="125">
                  <c:v>924</c:v>
                </c:pt>
                <c:pt idx="126">
                  <c:v>891</c:v>
                </c:pt>
                <c:pt idx="127">
                  <c:v>849</c:v>
                </c:pt>
                <c:pt idx="128">
                  <c:v>807</c:v>
                </c:pt>
                <c:pt idx="129">
                  <c:v>765</c:v>
                </c:pt>
                <c:pt idx="130">
                  <c:v>723</c:v>
                </c:pt>
                <c:pt idx="131">
                  <c:v>681</c:v>
                </c:pt>
                <c:pt idx="132">
                  <c:v>639</c:v>
                </c:pt>
                <c:pt idx="133">
                  <c:v>594</c:v>
                </c:pt>
                <c:pt idx="134">
                  <c:v>560</c:v>
                </c:pt>
                <c:pt idx="135">
                  <c:v>523</c:v>
                </c:pt>
                <c:pt idx="136">
                  <c:v>486</c:v>
                </c:pt>
                <c:pt idx="137">
                  <c:v>450</c:v>
                </c:pt>
                <c:pt idx="138">
                  <c:v>413</c:v>
                </c:pt>
                <c:pt idx="139">
                  <c:v>376</c:v>
                </c:pt>
                <c:pt idx="140">
                  <c:v>339</c:v>
                </c:pt>
                <c:pt idx="141">
                  <c:v>305</c:v>
                </c:pt>
                <c:pt idx="142">
                  <c:v>268</c:v>
                </c:pt>
                <c:pt idx="143">
                  <c:v>226</c:v>
                </c:pt>
                <c:pt idx="144">
                  <c:v>182</c:v>
                </c:pt>
                <c:pt idx="145">
                  <c:v>140</c:v>
                </c:pt>
                <c:pt idx="146">
                  <c:v>98</c:v>
                </c:pt>
                <c:pt idx="147">
                  <c:v>56</c:v>
                </c:pt>
                <c:pt idx="148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A1-2748-84B8-B19188268266}"/>
            </c:ext>
          </c:extLst>
        </c:ser>
        <c:ser>
          <c:idx val="1"/>
          <c:order val="1"/>
          <c:tx>
            <c:v>Low Yellow</c:v>
          </c:tx>
          <c:spPr>
            <a:solidFill>
              <a:schemeClr val="accent2"/>
            </a:solidFill>
            <a:ln>
              <a:noFill/>
            </a:ln>
            <a:effectLst/>
          </c:spPr>
          <c:cat>
            <c:numRef>
              <c:f>simulazione!$I$939:$I$1087</c:f>
              <c:numCache>
                <c:formatCode>0.000</c:formatCode>
                <c:ptCount val="149"/>
                <c:pt idx="0">
                  <c:v>183</c:v>
                </c:pt>
                <c:pt idx="1">
                  <c:v>175</c:v>
                </c:pt>
                <c:pt idx="2">
                  <c:v>167</c:v>
                </c:pt>
                <c:pt idx="3">
                  <c:v>159</c:v>
                </c:pt>
                <c:pt idx="4">
                  <c:v>151</c:v>
                </c:pt>
                <c:pt idx="5">
                  <c:v>143</c:v>
                </c:pt>
                <c:pt idx="6">
                  <c:v>135</c:v>
                </c:pt>
                <c:pt idx="7">
                  <c:v>127</c:v>
                </c:pt>
                <c:pt idx="8">
                  <c:v>118</c:v>
                </c:pt>
                <c:pt idx="9">
                  <c:v>110</c:v>
                </c:pt>
                <c:pt idx="10">
                  <c:v>102</c:v>
                </c:pt>
                <c:pt idx="11">
                  <c:v>103</c:v>
                </c:pt>
                <c:pt idx="12">
                  <c:v>103</c:v>
                </c:pt>
                <c:pt idx="13">
                  <c:v>103</c:v>
                </c:pt>
                <c:pt idx="14">
                  <c:v>103</c:v>
                </c:pt>
                <c:pt idx="15">
                  <c:v>111</c:v>
                </c:pt>
                <c:pt idx="16">
                  <c:v>120</c:v>
                </c:pt>
                <c:pt idx="17">
                  <c:v>128</c:v>
                </c:pt>
                <c:pt idx="18">
                  <c:v>130</c:v>
                </c:pt>
                <c:pt idx="19">
                  <c:v>133</c:v>
                </c:pt>
                <c:pt idx="20">
                  <c:v>135</c:v>
                </c:pt>
                <c:pt idx="21">
                  <c:v>138</c:v>
                </c:pt>
                <c:pt idx="22">
                  <c:v>140</c:v>
                </c:pt>
                <c:pt idx="23">
                  <c:v>142</c:v>
                </c:pt>
                <c:pt idx="24">
                  <c:v>145</c:v>
                </c:pt>
                <c:pt idx="25">
                  <c:v>147</c:v>
                </c:pt>
                <c:pt idx="26">
                  <c:v>150</c:v>
                </c:pt>
                <c:pt idx="27">
                  <c:v>152</c:v>
                </c:pt>
                <c:pt idx="28">
                  <c:v>155</c:v>
                </c:pt>
                <c:pt idx="29">
                  <c:v>157</c:v>
                </c:pt>
                <c:pt idx="30">
                  <c:v>160</c:v>
                </c:pt>
                <c:pt idx="31">
                  <c:v>162</c:v>
                </c:pt>
                <c:pt idx="32">
                  <c:v>164</c:v>
                </c:pt>
                <c:pt idx="33">
                  <c:v>167</c:v>
                </c:pt>
                <c:pt idx="34">
                  <c:v>179</c:v>
                </c:pt>
                <c:pt idx="35">
                  <c:v>192</c:v>
                </c:pt>
                <c:pt idx="36">
                  <c:v>196</c:v>
                </c:pt>
                <c:pt idx="37">
                  <c:v>200</c:v>
                </c:pt>
                <c:pt idx="38">
                  <c:v>204</c:v>
                </c:pt>
                <c:pt idx="39">
                  <c:v>204</c:v>
                </c:pt>
                <c:pt idx="40">
                  <c:v>204</c:v>
                </c:pt>
                <c:pt idx="41">
                  <c:v>204</c:v>
                </c:pt>
                <c:pt idx="42">
                  <c:v>204</c:v>
                </c:pt>
                <c:pt idx="43">
                  <c:v>210</c:v>
                </c:pt>
                <c:pt idx="44">
                  <c:v>215</c:v>
                </c:pt>
                <c:pt idx="45">
                  <c:v>221</c:v>
                </c:pt>
                <c:pt idx="46">
                  <c:v>244</c:v>
                </c:pt>
                <c:pt idx="47">
                  <c:v>267</c:v>
                </c:pt>
                <c:pt idx="48">
                  <c:v>289</c:v>
                </c:pt>
                <c:pt idx="49">
                  <c:v>312</c:v>
                </c:pt>
                <c:pt idx="50">
                  <c:v>334</c:v>
                </c:pt>
                <c:pt idx="51">
                  <c:v>357</c:v>
                </c:pt>
                <c:pt idx="52">
                  <c:v>380</c:v>
                </c:pt>
                <c:pt idx="53">
                  <c:v>388</c:v>
                </c:pt>
                <c:pt idx="54">
                  <c:v>399</c:v>
                </c:pt>
                <c:pt idx="55">
                  <c:v>410</c:v>
                </c:pt>
                <c:pt idx="56">
                  <c:v>420</c:v>
                </c:pt>
                <c:pt idx="57">
                  <c:v>431</c:v>
                </c:pt>
                <c:pt idx="58">
                  <c:v>441</c:v>
                </c:pt>
                <c:pt idx="59">
                  <c:v>442</c:v>
                </c:pt>
                <c:pt idx="60">
                  <c:v>482</c:v>
                </c:pt>
                <c:pt idx="61">
                  <c:v>484</c:v>
                </c:pt>
                <c:pt idx="62">
                  <c:v>487</c:v>
                </c:pt>
                <c:pt idx="63">
                  <c:v>489</c:v>
                </c:pt>
                <c:pt idx="64">
                  <c:v>496</c:v>
                </c:pt>
                <c:pt idx="65">
                  <c:v>502</c:v>
                </c:pt>
                <c:pt idx="66">
                  <c:v>508</c:v>
                </c:pt>
                <c:pt idx="67">
                  <c:v>517</c:v>
                </c:pt>
                <c:pt idx="68">
                  <c:v>525</c:v>
                </c:pt>
                <c:pt idx="69">
                  <c:v>534</c:v>
                </c:pt>
                <c:pt idx="70">
                  <c:v>542</c:v>
                </c:pt>
                <c:pt idx="71">
                  <c:v>534</c:v>
                </c:pt>
                <c:pt idx="72">
                  <c:v>525</c:v>
                </c:pt>
                <c:pt idx="73">
                  <c:v>517</c:v>
                </c:pt>
                <c:pt idx="74">
                  <c:v>507</c:v>
                </c:pt>
                <c:pt idx="75">
                  <c:v>496</c:v>
                </c:pt>
                <c:pt idx="76">
                  <c:v>486</c:v>
                </c:pt>
                <c:pt idx="77">
                  <c:v>476</c:v>
                </c:pt>
                <c:pt idx="78">
                  <c:v>479</c:v>
                </c:pt>
                <c:pt idx="79">
                  <c:v>481</c:v>
                </c:pt>
                <c:pt idx="80">
                  <c:v>482</c:v>
                </c:pt>
                <c:pt idx="81">
                  <c:v>566</c:v>
                </c:pt>
                <c:pt idx="82">
                  <c:v>561</c:v>
                </c:pt>
                <c:pt idx="83">
                  <c:v>556</c:v>
                </c:pt>
                <c:pt idx="84">
                  <c:v>551</c:v>
                </c:pt>
                <c:pt idx="85">
                  <c:v>507</c:v>
                </c:pt>
                <c:pt idx="86">
                  <c:v>500</c:v>
                </c:pt>
                <c:pt idx="87">
                  <c:v>494</c:v>
                </c:pt>
                <c:pt idx="88">
                  <c:v>483</c:v>
                </c:pt>
                <c:pt idx="89">
                  <c:v>471</c:v>
                </c:pt>
                <c:pt idx="90">
                  <c:v>460</c:v>
                </c:pt>
                <c:pt idx="91">
                  <c:v>449</c:v>
                </c:pt>
                <c:pt idx="92">
                  <c:v>436</c:v>
                </c:pt>
                <c:pt idx="93">
                  <c:v>423</c:v>
                </c:pt>
                <c:pt idx="94">
                  <c:v>410</c:v>
                </c:pt>
                <c:pt idx="95">
                  <c:v>403</c:v>
                </c:pt>
                <c:pt idx="96">
                  <c:v>396</c:v>
                </c:pt>
                <c:pt idx="97">
                  <c:v>390</c:v>
                </c:pt>
                <c:pt idx="98">
                  <c:v>383</c:v>
                </c:pt>
                <c:pt idx="99">
                  <c:v>378</c:v>
                </c:pt>
                <c:pt idx="100">
                  <c:v>373</c:v>
                </c:pt>
                <c:pt idx="101">
                  <c:v>369</c:v>
                </c:pt>
                <c:pt idx="102">
                  <c:v>367</c:v>
                </c:pt>
                <c:pt idx="103">
                  <c:v>366</c:v>
                </c:pt>
                <c:pt idx="104">
                  <c:v>364</c:v>
                </c:pt>
                <c:pt idx="105">
                  <c:v>363</c:v>
                </c:pt>
                <c:pt idx="106">
                  <c:v>280</c:v>
                </c:pt>
                <c:pt idx="107">
                  <c:v>285</c:v>
                </c:pt>
                <c:pt idx="108">
                  <c:v>291</c:v>
                </c:pt>
                <c:pt idx="109">
                  <c:v>294</c:v>
                </c:pt>
                <c:pt idx="110">
                  <c:v>296</c:v>
                </c:pt>
                <c:pt idx="111">
                  <c:v>299</c:v>
                </c:pt>
                <c:pt idx="112">
                  <c:v>302</c:v>
                </c:pt>
                <c:pt idx="113">
                  <c:v>310</c:v>
                </c:pt>
                <c:pt idx="114">
                  <c:v>317</c:v>
                </c:pt>
                <c:pt idx="115">
                  <c:v>325</c:v>
                </c:pt>
                <c:pt idx="116">
                  <c:v>332</c:v>
                </c:pt>
                <c:pt idx="117">
                  <c:v>340</c:v>
                </c:pt>
                <c:pt idx="118">
                  <c:v>350</c:v>
                </c:pt>
                <c:pt idx="119">
                  <c:v>359</c:v>
                </c:pt>
                <c:pt idx="120">
                  <c:v>363</c:v>
                </c:pt>
                <c:pt idx="121">
                  <c:v>366</c:v>
                </c:pt>
                <c:pt idx="122">
                  <c:v>370</c:v>
                </c:pt>
                <c:pt idx="123">
                  <c:v>367</c:v>
                </c:pt>
                <c:pt idx="124">
                  <c:v>365</c:v>
                </c:pt>
                <c:pt idx="125">
                  <c:v>352</c:v>
                </c:pt>
                <c:pt idx="126">
                  <c:v>339</c:v>
                </c:pt>
                <c:pt idx="127">
                  <c:v>323</c:v>
                </c:pt>
                <c:pt idx="128">
                  <c:v>307</c:v>
                </c:pt>
                <c:pt idx="129">
                  <c:v>291</c:v>
                </c:pt>
                <c:pt idx="130">
                  <c:v>275</c:v>
                </c:pt>
                <c:pt idx="131">
                  <c:v>259</c:v>
                </c:pt>
                <c:pt idx="132">
                  <c:v>243</c:v>
                </c:pt>
                <c:pt idx="133">
                  <c:v>226</c:v>
                </c:pt>
                <c:pt idx="134">
                  <c:v>213</c:v>
                </c:pt>
                <c:pt idx="135">
                  <c:v>199</c:v>
                </c:pt>
                <c:pt idx="136">
                  <c:v>185</c:v>
                </c:pt>
                <c:pt idx="137">
                  <c:v>171</c:v>
                </c:pt>
                <c:pt idx="138">
                  <c:v>157</c:v>
                </c:pt>
                <c:pt idx="139">
                  <c:v>143</c:v>
                </c:pt>
                <c:pt idx="140">
                  <c:v>129</c:v>
                </c:pt>
                <c:pt idx="141">
                  <c:v>116</c:v>
                </c:pt>
                <c:pt idx="142">
                  <c:v>102</c:v>
                </c:pt>
                <c:pt idx="143">
                  <c:v>86</c:v>
                </c:pt>
                <c:pt idx="144">
                  <c:v>69</c:v>
                </c:pt>
                <c:pt idx="145">
                  <c:v>53</c:v>
                </c:pt>
                <c:pt idx="146">
                  <c:v>37</c:v>
                </c:pt>
                <c:pt idx="147">
                  <c:v>21</c:v>
                </c:pt>
                <c:pt idx="148">
                  <c:v>11</c:v>
                </c:pt>
              </c:numCache>
            </c:numRef>
          </c:cat>
          <c:val>
            <c:numRef>
              <c:f>simulazione!$AO$939:$AO$1087</c:f>
              <c:numCache>
                <c:formatCode>_(* #,##0.00_);_(* \(#,##0.00\);_(* "-"??_);_(@_)</c:formatCode>
                <c:ptCount val="149"/>
                <c:pt idx="0">
                  <c:v>481</c:v>
                </c:pt>
                <c:pt idx="1">
                  <c:v>460</c:v>
                </c:pt>
                <c:pt idx="2">
                  <c:v>439</c:v>
                </c:pt>
                <c:pt idx="3">
                  <c:v>418</c:v>
                </c:pt>
                <c:pt idx="4">
                  <c:v>397</c:v>
                </c:pt>
                <c:pt idx="5">
                  <c:v>376</c:v>
                </c:pt>
                <c:pt idx="6">
                  <c:v>355</c:v>
                </c:pt>
                <c:pt idx="7">
                  <c:v>334</c:v>
                </c:pt>
                <c:pt idx="8">
                  <c:v>310</c:v>
                </c:pt>
                <c:pt idx="9">
                  <c:v>289</c:v>
                </c:pt>
                <c:pt idx="10">
                  <c:v>268</c:v>
                </c:pt>
                <c:pt idx="11">
                  <c:v>271</c:v>
                </c:pt>
                <c:pt idx="12">
                  <c:v>271</c:v>
                </c:pt>
                <c:pt idx="13">
                  <c:v>271</c:v>
                </c:pt>
                <c:pt idx="14">
                  <c:v>271</c:v>
                </c:pt>
                <c:pt idx="15">
                  <c:v>292</c:v>
                </c:pt>
                <c:pt idx="16">
                  <c:v>315</c:v>
                </c:pt>
                <c:pt idx="17">
                  <c:v>336</c:v>
                </c:pt>
                <c:pt idx="18">
                  <c:v>342</c:v>
                </c:pt>
                <c:pt idx="19">
                  <c:v>350</c:v>
                </c:pt>
                <c:pt idx="20">
                  <c:v>355</c:v>
                </c:pt>
                <c:pt idx="21">
                  <c:v>363</c:v>
                </c:pt>
                <c:pt idx="22">
                  <c:v>368</c:v>
                </c:pt>
                <c:pt idx="23">
                  <c:v>373</c:v>
                </c:pt>
                <c:pt idx="24">
                  <c:v>381</c:v>
                </c:pt>
                <c:pt idx="25">
                  <c:v>387</c:v>
                </c:pt>
                <c:pt idx="26">
                  <c:v>394</c:v>
                </c:pt>
                <c:pt idx="27">
                  <c:v>399</c:v>
                </c:pt>
                <c:pt idx="28">
                  <c:v>408</c:v>
                </c:pt>
                <c:pt idx="29">
                  <c:v>413</c:v>
                </c:pt>
                <c:pt idx="30">
                  <c:v>420</c:v>
                </c:pt>
                <c:pt idx="31">
                  <c:v>426</c:v>
                </c:pt>
                <c:pt idx="32">
                  <c:v>431</c:v>
                </c:pt>
                <c:pt idx="33">
                  <c:v>439</c:v>
                </c:pt>
                <c:pt idx="34">
                  <c:v>471</c:v>
                </c:pt>
                <c:pt idx="35">
                  <c:v>504</c:v>
                </c:pt>
                <c:pt idx="36">
                  <c:v>515</c:v>
                </c:pt>
                <c:pt idx="37">
                  <c:v>525</c:v>
                </c:pt>
                <c:pt idx="38">
                  <c:v>536</c:v>
                </c:pt>
                <c:pt idx="39">
                  <c:v>536</c:v>
                </c:pt>
                <c:pt idx="40">
                  <c:v>536</c:v>
                </c:pt>
                <c:pt idx="41">
                  <c:v>536</c:v>
                </c:pt>
                <c:pt idx="42">
                  <c:v>536</c:v>
                </c:pt>
                <c:pt idx="43">
                  <c:v>552</c:v>
                </c:pt>
                <c:pt idx="44">
                  <c:v>565</c:v>
                </c:pt>
                <c:pt idx="45">
                  <c:v>581</c:v>
                </c:pt>
                <c:pt idx="46">
                  <c:v>641</c:v>
                </c:pt>
                <c:pt idx="47">
                  <c:v>702</c:v>
                </c:pt>
                <c:pt idx="48">
                  <c:v>759</c:v>
                </c:pt>
                <c:pt idx="49">
                  <c:v>819</c:v>
                </c:pt>
                <c:pt idx="50">
                  <c:v>877</c:v>
                </c:pt>
                <c:pt idx="51">
                  <c:v>938</c:v>
                </c:pt>
                <c:pt idx="52">
                  <c:v>998</c:v>
                </c:pt>
                <c:pt idx="53">
                  <c:v>1019</c:v>
                </c:pt>
                <c:pt idx="54">
                  <c:v>1048</c:v>
                </c:pt>
                <c:pt idx="55">
                  <c:v>1077</c:v>
                </c:pt>
                <c:pt idx="56">
                  <c:v>1103</c:v>
                </c:pt>
                <c:pt idx="57">
                  <c:v>1132</c:v>
                </c:pt>
                <c:pt idx="58">
                  <c:v>1158</c:v>
                </c:pt>
                <c:pt idx="59">
                  <c:v>1161</c:v>
                </c:pt>
                <c:pt idx="60">
                  <c:v>1266</c:v>
                </c:pt>
                <c:pt idx="61">
                  <c:v>1271</c:v>
                </c:pt>
                <c:pt idx="62">
                  <c:v>1279</c:v>
                </c:pt>
                <c:pt idx="63">
                  <c:v>1284</c:v>
                </c:pt>
                <c:pt idx="64">
                  <c:v>1302</c:v>
                </c:pt>
                <c:pt idx="65">
                  <c:v>1318</c:v>
                </c:pt>
                <c:pt idx="66">
                  <c:v>1334</c:v>
                </c:pt>
                <c:pt idx="67">
                  <c:v>1358</c:v>
                </c:pt>
                <c:pt idx="68">
                  <c:v>1379</c:v>
                </c:pt>
                <c:pt idx="69">
                  <c:v>1402</c:v>
                </c:pt>
                <c:pt idx="70">
                  <c:v>1423</c:v>
                </c:pt>
                <c:pt idx="71">
                  <c:v>1402</c:v>
                </c:pt>
                <c:pt idx="72">
                  <c:v>1379</c:v>
                </c:pt>
                <c:pt idx="73">
                  <c:v>1358</c:v>
                </c:pt>
                <c:pt idx="74">
                  <c:v>1332</c:v>
                </c:pt>
                <c:pt idx="75">
                  <c:v>1302</c:v>
                </c:pt>
                <c:pt idx="76">
                  <c:v>1276</c:v>
                </c:pt>
                <c:pt idx="77">
                  <c:v>1250</c:v>
                </c:pt>
                <c:pt idx="78">
                  <c:v>1258</c:v>
                </c:pt>
                <c:pt idx="79">
                  <c:v>1263</c:v>
                </c:pt>
                <c:pt idx="80">
                  <c:v>1266</c:v>
                </c:pt>
                <c:pt idx="81">
                  <c:v>1486</c:v>
                </c:pt>
                <c:pt idx="82">
                  <c:v>1473</c:v>
                </c:pt>
                <c:pt idx="83">
                  <c:v>1460</c:v>
                </c:pt>
                <c:pt idx="84">
                  <c:v>1447</c:v>
                </c:pt>
                <c:pt idx="85">
                  <c:v>1332</c:v>
                </c:pt>
                <c:pt idx="86">
                  <c:v>1313</c:v>
                </c:pt>
                <c:pt idx="87">
                  <c:v>1297</c:v>
                </c:pt>
                <c:pt idx="88">
                  <c:v>1269</c:v>
                </c:pt>
                <c:pt idx="89">
                  <c:v>1237</c:v>
                </c:pt>
                <c:pt idx="90">
                  <c:v>1208</c:v>
                </c:pt>
                <c:pt idx="91">
                  <c:v>1179</c:v>
                </c:pt>
                <c:pt idx="92">
                  <c:v>1145</c:v>
                </c:pt>
                <c:pt idx="93">
                  <c:v>1111</c:v>
                </c:pt>
                <c:pt idx="94">
                  <c:v>1077</c:v>
                </c:pt>
                <c:pt idx="95">
                  <c:v>1059</c:v>
                </c:pt>
                <c:pt idx="96">
                  <c:v>1040</c:v>
                </c:pt>
                <c:pt idx="97">
                  <c:v>1024</c:v>
                </c:pt>
                <c:pt idx="98">
                  <c:v>1006</c:v>
                </c:pt>
                <c:pt idx="99">
                  <c:v>993</c:v>
                </c:pt>
                <c:pt idx="100">
                  <c:v>980</c:v>
                </c:pt>
                <c:pt idx="101">
                  <c:v>969</c:v>
                </c:pt>
                <c:pt idx="102">
                  <c:v>964</c:v>
                </c:pt>
                <c:pt idx="103">
                  <c:v>961</c:v>
                </c:pt>
                <c:pt idx="104">
                  <c:v>956</c:v>
                </c:pt>
                <c:pt idx="105">
                  <c:v>954</c:v>
                </c:pt>
                <c:pt idx="106">
                  <c:v>735</c:v>
                </c:pt>
                <c:pt idx="107">
                  <c:v>749</c:v>
                </c:pt>
                <c:pt idx="108">
                  <c:v>765</c:v>
                </c:pt>
                <c:pt idx="109">
                  <c:v>772</c:v>
                </c:pt>
                <c:pt idx="110">
                  <c:v>777</c:v>
                </c:pt>
                <c:pt idx="111">
                  <c:v>786</c:v>
                </c:pt>
                <c:pt idx="112">
                  <c:v>793</c:v>
                </c:pt>
                <c:pt idx="113">
                  <c:v>814</c:v>
                </c:pt>
                <c:pt idx="114">
                  <c:v>833</c:v>
                </c:pt>
                <c:pt idx="115">
                  <c:v>854</c:v>
                </c:pt>
                <c:pt idx="116">
                  <c:v>872</c:v>
                </c:pt>
                <c:pt idx="117">
                  <c:v>893</c:v>
                </c:pt>
                <c:pt idx="118">
                  <c:v>919</c:v>
                </c:pt>
                <c:pt idx="119">
                  <c:v>943</c:v>
                </c:pt>
                <c:pt idx="120">
                  <c:v>954</c:v>
                </c:pt>
                <c:pt idx="121">
                  <c:v>961</c:v>
                </c:pt>
                <c:pt idx="122">
                  <c:v>972</c:v>
                </c:pt>
                <c:pt idx="123">
                  <c:v>964</c:v>
                </c:pt>
                <c:pt idx="124">
                  <c:v>959</c:v>
                </c:pt>
                <c:pt idx="125">
                  <c:v>924</c:v>
                </c:pt>
                <c:pt idx="126">
                  <c:v>891</c:v>
                </c:pt>
                <c:pt idx="127">
                  <c:v>849</c:v>
                </c:pt>
                <c:pt idx="128">
                  <c:v>807</c:v>
                </c:pt>
                <c:pt idx="129">
                  <c:v>765</c:v>
                </c:pt>
                <c:pt idx="130">
                  <c:v>723</c:v>
                </c:pt>
                <c:pt idx="131">
                  <c:v>681</c:v>
                </c:pt>
                <c:pt idx="132">
                  <c:v>639</c:v>
                </c:pt>
                <c:pt idx="133">
                  <c:v>594</c:v>
                </c:pt>
                <c:pt idx="134">
                  <c:v>560</c:v>
                </c:pt>
                <c:pt idx="135">
                  <c:v>523</c:v>
                </c:pt>
                <c:pt idx="136">
                  <c:v>486</c:v>
                </c:pt>
                <c:pt idx="137">
                  <c:v>450</c:v>
                </c:pt>
                <c:pt idx="138">
                  <c:v>413</c:v>
                </c:pt>
                <c:pt idx="139">
                  <c:v>376</c:v>
                </c:pt>
                <c:pt idx="140">
                  <c:v>339</c:v>
                </c:pt>
                <c:pt idx="141">
                  <c:v>305</c:v>
                </c:pt>
                <c:pt idx="142">
                  <c:v>268</c:v>
                </c:pt>
                <c:pt idx="143">
                  <c:v>226</c:v>
                </c:pt>
                <c:pt idx="144">
                  <c:v>182</c:v>
                </c:pt>
                <c:pt idx="145">
                  <c:v>140</c:v>
                </c:pt>
                <c:pt idx="146">
                  <c:v>98</c:v>
                </c:pt>
                <c:pt idx="147">
                  <c:v>56</c:v>
                </c:pt>
                <c:pt idx="148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A1-2748-84B8-B19188268266}"/>
            </c:ext>
          </c:extLst>
        </c:ser>
        <c:ser>
          <c:idx val="2"/>
          <c:order val="2"/>
          <c:tx>
            <c:v>Optimal Zone</c:v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numRef>
              <c:f>simulazione!$I$939:$I$1087</c:f>
              <c:numCache>
                <c:formatCode>0.000</c:formatCode>
                <c:ptCount val="149"/>
                <c:pt idx="0">
                  <c:v>183</c:v>
                </c:pt>
                <c:pt idx="1">
                  <c:v>175</c:v>
                </c:pt>
                <c:pt idx="2">
                  <c:v>167</c:v>
                </c:pt>
                <c:pt idx="3">
                  <c:v>159</c:v>
                </c:pt>
                <c:pt idx="4">
                  <c:v>151</c:v>
                </c:pt>
                <c:pt idx="5">
                  <c:v>143</c:v>
                </c:pt>
                <c:pt idx="6">
                  <c:v>135</c:v>
                </c:pt>
                <c:pt idx="7">
                  <c:v>127</c:v>
                </c:pt>
                <c:pt idx="8">
                  <c:v>118</c:v>
                </c:pt>
                <c:pt idx="9">
                  <c:v>110</c:v>
                </c:pt>
                <c:pt idx="10">
                  <c:v>102</c:v>
                </c:pt>
                <c:pt idx="11">
                  <c:v>103</c:v>
                </c:pt>
                <c:pt idx="12">
                  <c:v>103</c:v>
                </c:pt>
                <c:pt idx="13">
                  <c:v>103</c:v>
                </c:pt>
                <c:pt idx="14">
                  <c:v>103</c:v>
                </c:pt>
                <c:pt idx="15">
                  <c:v>111</c:v>
                </c:pt>
                <c:pt idx="16">
                  <c:v>120</c:v>
                </c:pt>
                <c:pt idx="17">
                  <c:v>128</c:v>
                </c:pt>
                <c:pt idx="18">
                  <c:v>130</c:v>
                </c:pt>
                <c:pt idx="19">
                  <c:v>133</c:v>
                </c:pt>
                <c:pt idx="20">
                  <c:v>135</c:v>
                </c:pt>
                <c:pt idx="21">
                  <c:v>138</c:v>
                </c:pt>
                <c:pt idx="22">
                  <c:v>140</c:v>
                </c:pt>
                <c:pt idx="23">
                  <c:v>142</c:v>
                </c:pt>
                <c:pt idx="24">
                  <c:v>145</c:v>
                </c:pt>
                <c:pt idx="25">
                  <c:v>147</c:v>
                </c:pt>
                <c:pt idx="26">
                  <c:v>150</c:v>
                </c:pt>
                <c:pt idx="27">
                  <c:v>152</c:v>
                </c:pt>
                <c:pt idx="28">
                  <c:v>155</c:v>
                </c:pt>
                <c:pt idx="29">
                  <c:v>157</c:v>
                </c:pt>
                <c:pt idx="30">
                  <c:v>160</c:v>
                </c:pt>
                <c:pt idx="31">
                  <c:v>162</c:v>
                </c:pt>
                <c:pt idx="32">
                  <c:v>164</c:v>
                </c:pt>
                <c:pt idx="33">
                  <c:v>167</c:v>
                </c:pt>
                <c:pt idx="34">
                  <c:v>179</c:v>
                </c:pt>
                <c:pt idx="35">
                  <c:v>192</c:v>
                </c:pt>
                <c:pt idx="36">
                  <c:v>196</c:v>
                </c:pt>
                <c:pt idx="37">
                  <c:v>200</c:v>
                </c:pt>
                <c:pt idx="38">
                  <c:v>204</c:v>
                </c:pt>
                <c:pt idx="39">
                  <c:v>204</c:v>
                </c:pt>
                <c:pt idx="40">
                  <c:v>204</c:v>
                </c:pt>
                <c:pt idx="41">
                  <c:v>204</c:v>
                </c:pt>
                <c:pt idx="42">
                  <c:v>204</c:v>
                </c:pt>
                <c:pt idx="43">
                  <c:v>210</c:v>
                </c:pt>
                <c:pt idx="44">
                  <c:v>215</c:v>
                </c:pt>
                <c:pt idx="45">
                  <c:v>221</c:v>
                </c:pt>
                <c:pt idx="46">
                  <c:v>244</c:v>
                </c:pt>
                <c:pt idx="47">
                  <c:v>267</c:v>
                </c:pt>
                <c:pt idx="48">
                  <c:v>289</c:v>
                </c:pt>
                <c:pt idx="49">
                  <c:v>312</c:v>
                </c:pt>
                <c:pt idx="50">
                  <c:v>334</c:v>
                </c:pt>
                <c:pt idx="51">
                  <c:v>357</c:v>
                </c:pt>
                <c:pt idx="52">
                  <c:v>380</c:v>
                </c:pt>
                <c:pt idx="53">
                  <c:v>388</c:v>
                </c:pt>
                <c:pt idx="54">
                  <c:v>399</c:v>
                </c:pt>
                <c:pt idx="55">
                  <c:v>410</c:v>
                </c:pt>
                <c:pt idx="56">
                  <c:v>420</c:v>
                </c:pt>
                <c:pt idx="57">
                  <c:v>431</c:v>
                </c:pt>
                <c:pt idx="58">
                  <c:v>441</c:v>
                </c:pt>
                <c:pt idx="59">
                  <c:v>442</c:v>
                </c:pt>
                <c:pt idx="60">
                  <c:v>482</c:v>
                </c:pt>
                <c:pt idx="61">
                  <c:v>484</c:v>
                </c:pt>
                <c:pt idx="62">
                  <c:v>487</c:v>
                </c:pt>
                <c:pt idx="63">
                  <c:v>489</c:v>
                </c:pt>
                <c:pt idx="64">
                  <c:v>496</c:v>
                </c:pt>
                <c:pt idx="65">
                  <c:v>502</c:v>
                </c:pt>
                <c:pt idx="66">
                  <c:v>508</c:v>
                </c:pt>
                <c:pt idx="67">
                  <c:v>517</c:v>
                </c:pt>
                <c:pt idx="68">
                  <c:v>525</c:v>
                </c:pt>
                <c:pt idx="69">
                  <c:v>534</c:v>
                </c:pt>
                <c:pt idx="70">
                  <c:v>542</c:v>
                </c:pt>
                <c:pt idx="71">
                  <c:v>534</c:v>
                </c:pt>
                <c:pt idx="72">
                  <c:v>525</c:v>
                </c:pt>
                <c:pt idx="73">
                  <c:v>517</c:v>
                </c:pt>
                <c:pt idx="74">
                  <c:v>507</c:v>
                </c:pt>
                <c:pt idx="75">
                  <c:v>496</c:v>
                </c:pt>
                <c:pt idx="76">
                  <c:v>486</c:v>
                </c:pt>
                <c:pt idx="77">
                  <c:v>476</c:v>
                </c:pt>
                <c:pt idx="78">
                  <c:v>479</c:v>
                </c:pt>
                <c:pt idx="79">
                  <c:v>481</c:v>
                </c:pt>
                <c:pt idx="80">
                  <c:v>482</c:v>
                </c:pt>
                <c:pt idx="81">
                  <c:v>566</c:v>
                </c:pt>
                <c:pt idx="82">
                  <c:v>561</c:v>
                </c:pt>
                <c:pt idx="83">
                  <c:v>556</c:v>
                </c:pt>
                <c:pt idx="84">
                  <c:v>551</c:v>
                </c:pt>
                <c:pt idx="85">
                  <c:v>507</c:v>
                </c:pt>
                <c:pt idx="86">
                  <c:v>500</c:v>
                </c:pt>
                <c:pt idx="87">
                  <c:v>494</c:v>
                </c:pt>
                <c:pt idx="88">
                  <c:v>483</c:v>
                </c:pt>
                <c:pt idx="89">
                  <c:v>471</c:v>
                </c:pt>
                <c:pt idx="90">
                  <c:v>460</c:v>
                </c:pt>
                <c:pt idx="91">
                  <c:v>449</c:v>
                </c:pt>
                <c:pt idx="92">
                  <c:v>436</c:v>
                </c:pt>
                <c:pt idx="93">
                  <c:v>423</c:v>
                </c:pt>
                <c:pt idx="94">
                  <c:v>410</c:v>
                </c:pt>
                <c:pt idx="95">
                  <c:v>403</c:v>
                </c:pt>
                <c:pt idx="96">
                  <c:v>396</c:v>
                </c:pt>
                <c:pt idx="97">
                  <c:v>390</c:v>
                </c:pt>
                <c:pt idx="98">
                  <c:v>383</c:v>
                </c:pt>
                <c:pt idx="99">
                  <c:v>378</c:v>
                </c:pt>
                <c:pt idx="100">
                  <c:v>373</c:v>
                </c:pt>
                <c:pt idx="101">
                  <c:v>369</c:v>
                </c:pt>
                <c:pt idx="102">
                  <c:v>367</c:v>
                </c:pt>
                <c:pt idx="103">
                  <c:v>366</c:v>
                </c:pt>
                <c:pt idx="104">
                  <c:v>364</c:v>
                </c:pt>
                <c:pt idx="105">
                  <c:v>363</c:v>
                </c:pt>
                <c:pt idx="106">
                  <c:v>280</c:v>
                </c:pt>
                <c:pt idx="107">
                  <c:v>285</c:v>
                </c:pt>
                <c:pt idx="108">
                  <c:v>291</c:v>
                </c:pt>
                <c:pt idx="109">
                  <c:v>294</c:v>
                </c:pt>
                <c:pt idx="110">
                  <c:v>296</c:v>
                </c:pt>
                <c:pt idx="111">
                  <c:v>299</c:v>
                </c:pt>
                <c:pt idx="112">
                  <c:v>302</c:v>
                </c:pt>
                <c:pt idx="113">
                  <c:v>310</c:v>
                </c:pt>
                <c:pt idx="114">
                  <c:v>317</c:v>
                </c:pt>
                <c:pt idx="115">
                  <c:v>325</c:v>
                </c:pt>
                <c:pt idx="116">
                  <c:v>332</c:v>
                </c:pt>
                <c:pt idx="117">
                  <c:v>340</c:v>
                </c:pt>
                <c:pt idx="118">
                  <c:v>350</c:v>
                </c:pt>
                <c:pt idx="119">
                  <c:v>359</c:v>
                </c:pt>
                <c:pt idx="120">
                  <c:v>363</c:v>
                </c:pt>
                <c:pt idx="121">
                  <c:v>366</c:v>
                </c:pt>
                <c:pt idx="122">
                  <c:v>370</c:v>
                </c:pt>
                <c:pt idx="123">
                  <c:v>367</c:v>
                </c:pt>
                <c:pt idx="124">
                  <c:v>365</c:v>
                </c:pt>
                <c:pt idx="125">
                  <c:v>352</c:v>
                </c:pt>
                <c:pt idx="126">
                  <c:v>339</c:v>
                </c:pt>
                <c:pt idx="127">
                  <c:v>323</c:v>
                </c:pt>
                <c:pt idx="128">
                  <c:v>307</c:v>
                </c:pt>
                <c:pt idx="129">
                  <c:v>291</c:v>
                </c:pt>
                <c:pt idx="130">
                  <c:v>275</c:v>
                </c:pt>
                <c:pt idx="131">
                  <c:v>259</c:v>
                </c:pt>
                <c:pt idx="132">
                  <c:v>243</c:v>
                </c:pt>
                <c:pt idx="133">
                  <c:v>226</c:v>
                </c:pt>
                <c:pt idx="134">
                  <c:v>213</c:v>
                </c:pt>
                <c:pt idx="135">
                  <c:v>199</c:v>
                </c:pt>
                <c:pt idx="136">
                  <c:v>185</c:v>
                </c:pt>
                <c:pt idx="137">
                  <c:v>171</c:v>
                </c:pt>
                <c:pt idx="138">
                  <c:v>157</c:v>
                </c:pt>
                <c:pt idx="139">
                  <c:v>143</c:v>
                </c:pt>
                <c:pt idx="140">
                  <c:v>129</c:v>
                </c:pt>
                <c:pt idx="141">
                  <c:v>116</c:v>
                </c:pt>
                <c:pt idx="142">
                  <c:v>102</c:v>
                </c:pt>
                <c:pt idx="143">
                  <c:v>86</c:v>
                </c:pt>
                <c:pt idx="144">
                  <c:v>69</c:v>
                </c:pt>
                <c:pt idx="145">
                  <c:v>53</c:v>
                </c:pt>
                <c:pt idx="146">
                  <c:v>37</c:v>
                </c:pt>
                <c:pt idx="147">
                  <c:v>21</c:v>
                </c:pt>
                <c:pt idx="148">
                  <c:v>11</c:v>
                </c:pt>
              </c:numCache>
            </c:numRef>
          </c:cat>
          <c:val>
            <c:numRef>
              <c:f>simulazione!$AP$939:$AP$1087</c:f>
              <c:numCache>
                <c:formatCode>_(* #,##0.00_);_(* \(#,##0.00\);_(* "-"??_);_(@_)</c:formatCode>
                <c:ptCount val="149"/>
                <c:pt idx="0">
                  <c:v>550</c:v>
                </c:pt>
                <c:pt idx="1">
                  <c:v>1010</c:v>
                </c:pt>
                <c:pt idx="2">
                  <c:v>989</c:v>
                </c:pt>
                <c:pt idx="3">
                  <c:v>968</c:v>
                </c:pt>
                <c:pt idx="4">
                  <c:v>947</c:v>
                </c:pt>
                <c:pt idx="5">
                  <c:v>926</c:v>
                </c:pt>
                <c:pt idx="6">
                  <c:v>905</c:v>
                </c:pt>
                <c:pt idx="7">
                  <c:v>884</c:v>
                </c:pt>
                <c:pt idx="8">
                  <c:v>860</c:v>
                </c:pt>
                <c:pt idx="9">
                  <c:v>674</c:v>
                </c:pt>
                <c:pt idx="10">
                  <c:v>653</c:v>
                </c:pt>
                <c:pt idx="11">
                  <c:v>656</c:v>
                </c:pt>
                <c:pt idx="12">
                  <c:v>656</c:v>
                </c:pt>
                <c:pt idx="13">
                  <c:v>656</c:v>
                </c:pt>
                <c:pt idx="14">
                  <c:v>656</c:v>
                </c:pt>
                <c:pt idx="15">
                  <c:v>677</c:v>
                </c:pt>
                <c:pt idx="16">
                  <c:v>865</c:v>
                </c:pt>
                <c:pt idx="17">
                  <c:v>886</c:v>
                </c:pt>
                <c:pt idx="18">
                  <c:v>892</c:v>
                </c:pt>
                <c:pt idx="19">
                  <c:v>900</c:v>
                </c:pt>
                <c:pt idx="20">
                  <c:v>905</c:v>
                </c:pt>
                <c:pt idx="21">
                  <c:v>913</c:v>
                </c:pt>
                <c:pt idx="22">
                  <c:v>918</c:v>
                </c:pt>
                <c:pt idx="23">
                  <c:v>923</c:v>
                </c:pt>
                <c:pt idx="24">
                  <c:v>931</c:v>
                </c:pt>
                <c:pt idx="25">
                  <c:v>937</c:v>
                </c:pt>
                <c:pt idx="26">
                  <c:v>944</c:v>
                </c:pt>
                <c:pt idx="27">
                  <c:v>949</c:v>
                </c:pt>
                <c:pt idx="28">
                  <c:v>958</c:v>
                </c:pt>
                <c:pt idx="29">
                  <c:v>963</c:v>
                </c:pt>
                <c:pt idx="30">
                  <c:v>970</c:v>
                </c:pt>
                <c:pt idx="31">
                  <c:v>976</c:v>
                </c:pt>
                <c:pt idx="32">
                  <c:v>981</c:v>
                </c:pt>
                <c:pt idx="33">
                  <c:v>989</c:v>
                </c:pt>
                <c:pt idx="34">
                  <c:v>1021</c:v>
                </c:pt>
                <c:pt idx="35">
                  <c:v>1054</c:v>
                </c:pt>
                <c:pt idx="36">
                  <c:v>1065</c:v>
                </c:pt>
                <c:pt idx="37">
                  <c:v>1075</c:v>
                </c:pt>
                <c:pt idx="38">
                  <c:v>1086</c:v>
                </c:pt>
                <c:pt idx="39">
                  <c:v>1086</c:v>
                </c:pt>
                <c:pt idx="40">
                  <c:v>1086</c:v>
                </c:pt>
                <c:pt idx="41">
                  <c:v>1086</c:v>
                </c:pt>
                <c:pt idx="42">
                  <c:v>1086</c:v>
                </c:pt>
                <c:pt idx="43">
                  <c:v>1102</c:v>
                </c:pt>
                <c:pt idx="44">
                  <c:v>1115</c:v>
                </c:pt>
                <c:pt idx="45">
                  <c:v>1131</c:v>
                </c:pt>
                <c:pt idx="46">
                  <c:v>1741</c:v>
                </c:pt>
                <c:pt idx="47">
                  <c:v>1802</c:v>
                </c:pt>
                <c:pt idx="48">
                  <c:v>1859</c:v>
                </c:pt>
                <c:pt idx="49">
                  <c:v>1919</c:v>
                </c:pt>
                <c:pt idx="50">
                  <c:v>1977</c:v>
                </c:pt>
                <c:pt idx="51">
                  <c:v>2038</c:v>
                </c:pt>
                <c:pt idx="52">
                  <c:v>2098</c:v>
                </c:pt>
                <c:pt idx="53">
                  <c:v>2119</c:v>
                </c:pt>
                <c:pt idx="54">
                  <c:v>2148</c:v>
                </c:pt>
                <c:pt idx="55">
                  <c:v>2452</c:v>
                </c:pt>
                <c:pt idx="56">
                  <c:v>2478</c:v>
                </c:pt>
                <c:pt idx="57">
                  <c:v>2507</c:v>
                </c:pt>
                <c:pt idx="58">
                  <c:v>2533</c:v>
                </c:pt>
                <c:pt idx="59">
                  <c:v>2536</c:v>
                </c:pt>
                <c:pt idx="60">
                  <c:v>2641</c:v>
                </c:pt>
                <c:pt idx="61">
                  <c:v>2646</c:v>
                </c:pt>
                <c:pt idx="62">
                  <c:v>2654</c:v>
                </c:pt>
                <c:pt idx="63">
                  <c:v>2659</c:v>
                </c:pt>
                <c:pt idx="64">
                  <c:v>2677</c:v>
                </c:pt>
                <c:pt idx="65">
                  <c:v>2693</c:v>
                </c:pt>
                <c:pt idx="66">
                  <c:v>2709</c:v>
                </c:pt>
                <c:pt idx="67">
                  <c:v>2733</c:v>
                </c:pt>
                <c:pt idx="68">
                  <c:v>2754</c:v>
                </c:pt>
                <c:pt idx="69">
                  <c:v>2777</c:v>
                </c:pt>
                <c:pt idx="70">
                  <c:v>2798</c:v>
                </c:pt>
                <c:pt idx="71">
                  <c:v>2777</c:v>
                </c:pt>
                <c:pt idx="72">
                  <c:v>2754</c:v>
                </c:pt>
                <c:pt idx="73">
                  <c:v>2733</c:v>
                </c:pt>
                <c:pt idx="74">
                  <c:v>2707</c:v>
                </c:pt>
                <c:pt idx="75">
                  <c:v>2677</c:v>
                </c:pt>
                <c:pt idx="76">
                  <c:v>2651</c:v>
                </c:pt>
                <c:pt idx="77">
                  <c:v>2625</c:v>
                </c:pt>
                <c:pt idx="78">
                  <c:v>2633</c:v>
                </c:pt>
                <c:pt idx="79">
                  <c:v>2638</c:v>
                </c:pt>
                <c:pt idx="80">
                  <c:v>2641</c:v>
                </c:pt>
                <c:pt idx="81">
                  <c:v>2861</c:v>
                </c:pt>
                <c:pt idx="82">
                  <c:v>2848</c:v>
                </c:pt>
                <c:pt idx="83">
                  <c:v>2835</c:v>
                </c:pt>
                <c:pt idx="84">
                  <c:v>2822</c:v>
                </c:pt>
                <c:pt idx="85">
                  <c:v>2707</c:v>
                </c:pt>
                <c:pt idx="86">
                  <c:v>2688</c:v>
                </c:pt>
                <c:pt idx="87">
                  <c:v>2672</c:v>
                </c:pt>
                <c:pt idx="88">
                  <c:v>2644</c:v>
                </c:pt>
                <c:pt idx="89">
                  <c:v>2612</c:v>
                </c:pt>
                <c:pt idx="90">
                  <c:v>2583</c:v>
                </c:pt>
                <c:pt idx="91">
                  <c:v>2554</c:v>
                </c:pt>
                <c:pt idx="92">
                  <c:v>2520</c:v>
                </c:pt>
                <c:pt idx="93">
                  <c:v>2486</c:v>
                </c:pt>
                <c:pt idx="94">
                  <c:v>2452</c:v>
                </c:pt>
                <c:pt idx="95">
                  <c:v>2434</c:v>
                </c:pt>
                <c:pt idx="96">
                  <c:v>2140</c:v>
                </c:pt>
                <c:pt idx="97">
                  <c:v>2124</c:v>
                </c:pt>
                <c:pt idx="98">
                  <c:v>2106</c:v>
                </c:pt>
                <c:pt idx="99">
                  <c:v>2093</c:v>
                </c:pt>
                <c:pt idx="100">
                  <c:v>2080</c:v>
                </c:pt>
                <c:pt idx="101">
                  <c:v>2069</c:v>
                </c:pt>
                <c:pt idx="102">
                  <c:v>2064</c:v>
                </c:pt>
                <c:pt idx="103">
                  <c:v>2061</c:v>
                </c:pt>
                <c:pt idx="104">
                  <c:v>2056</c:v>
                </c:pt>
                <c:pt idx="105">
                  <c:v>2054</c:v>
                </c:pt>
                <c:pt idx="106">
                  <c:v>1835</c:v>
                </c:pt>
                <c:pt idx="107">
                  <c:v>1849</c:v>
                </c:pt>
                <c:pt idx="108">
                  <c:v>1865</c:v>
                </c:pt>
                <c:pt idx="109">
                  <c:v>1872</c:v>
                </c:pt>
                <c:pt idx="110">
                  <c:v>1877</c:v>
                </c:pt>
                <c:pt idx="111">
                  <c:v>1886</c:v>
                </c:pt>
                <c:pt idx="112">
                  <c:v>1893</c:v>
                </c:pt>
                <c:pt idx="113">
                  <c:v>1914</c:v>
                </c:pt>
                <c:pt idx="114">
                  <c:v>1933</c:v>
                </c:pt>
                <c:pt idx="115">
                  <c:v>1954</c:v>
                </c:pt>
                <c:pt idx="116">
                  <c:v>1972</c:v>
                </c:pt>
                <c:pt idx="117">
                  <c:v>1993</c:v>
                </c:pt>
                <c:pt idx="118">
                  <c:v>2019</c:v>
                </c:pt>
                <c:pt idx="119">
                  <c:v>2043</c:v>
                </c:pt>
                <c:pt idx="120">
                  <c:v>2054</c:v>
                </c:pt>
                <c:pt idx="121">
                  <c:v>2061</c:v>
                </c:pt>
                <c:pt idx="122">
                  <c:v>2072</c:v>
                </c:pt>
                <c:pt idx="123">
                  <c:v>2064</c:v>
                </c:pt>
                <c:pt idx="124">
                  <c:v>2059</c:v>
                </c:pt>
                <c:pt idx="125">
                  <c:v>2024</c:v>
                </c:pt>
                <c:pt idx="126">
                  <c:v>1991</c:v>
                </c:pt>
                <c:pt idx="127">
                  <c:v>1949</c:v>
                </c:pt>
                <c:pt idx="128">
                  <c:v>1907</c:v>
                </c:pt>
                <c:pt idx="129">
                  <c:v>1865</c:v>
                </c:pt>
                <c:pt idx="130">
                  <c:v>1823</c:v>
                </c:pt>
                <c:pt idx="131">
                  <c:v>1781</c:v>
                </c:pt>
                <c:pt idx="132">
                  <c:v>1739</c:v>
                </c:pt>
                <c:pt idx="133">
                  <c:v>1144</c:v>
                </c:pt>
                <c:pt idx="134">
                  <c:v>1110</c:v>
                </c:pt>
                <c:pt idx="135">
                  <c:v>1073</c:v>
                </c:pt>
                <c:pt idx="136">
                  <c:v>1036</c:v>
                </c:pt>
                <c:pt idx="137">
                  <c:v>1000</c:v>
                </c:pt>
                <c:pt idx="138">
                  <c:v>963</c:v>
                </c:pt>
                <c:pt idx="139">
                  <c:v>926</c:v>
                </c:pt>
                <c:pt idx="140">
                  <c:v>889</c:v>
                </c:pt>
                <c:pt idx="141">
                  <c:v>580</c:v>
                </c:pt>
                <c:pt idx="142">
                  <c:v>543</c:v>
                </c:pt>
                <c:pt idx="143">
                  <c:v>501</c:v>
                </c:pt>
                <c:pt idx="144">
                  <c:v>457</c:v>
                </c:pt>
                <c:pt idx="145">
                  <c:v>360</c:v>
                </c:pt>
                <c:pt idx="146">
                  <c:v>153</c:v>
                </c:pt>
                <c:pt idx="147">
                  <c:v>111</c:v>
                </c:pt>
                <c:pt idx="148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A1-2748-84B8-B19188268266}"/>
            </c:ext>
          </c:extLst>
        </c:ser>
        <c:ser>
          <c:idx val="3"/>
          <c:order val="3"/>
          <c:tx>
            <c:v>High Yellow</c:v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numRef>
              <c:f>simulazione!$I$939:$I$1087</c:f>
              <c:numCache>
                <c:formatCode>0.000</c:formatCode>
                <c:ptCount val="149"/>
                <c:pt idx="0">
                  <c:v>183</c:v>
                </c:pt>
                <c:pt idx="1">
                  <c:v>175</c:v>
                </c:pt>
                <c:pt idx="2">
                  <c:v>167</c:v>
                </c:pt>
                <c:pt idx="3">
                  <c:v>159</c:v>
                </c:pt>
                <c:pt idx="4">
                  <c:v>151</c:v>
                </c:pt>
                <c:pt idx="5">
                  <c:v>143</c:v>
                </c:pt>
                <c:pt idx="6">
                  <c:v>135</c:v>
                </c:pt>
                <c:pt idx="7">
                  <c:v>127</c:v>
                </c:pt>
                <c:pt idx="8">
                  <c:v>118</c:v>
                </c:pt>
                <c:pt idx="9">
                  <c:v>110</c:v>
                </c:pt>
                <c:pt idx="10">
                  <c:v>102</c:v>
                </c:pt>
                <c:pt idx="11">
                  <c:v>103</c:v>
                </c:pt>
                <c:pt idx="12">
                  <c:v>103</c:v>
                </c:pt>
                <c:pt idx="13">
                  <c:v>103</c:v>
                </c:pt>
                <c:pt idx="14">
                  <c:v>103</c:v>
                </c:pt>
                <c:pt idx="15">
                  <c:v>111</c:v>
                </c:pt>
                <c:pt idx="16">
                  <c:v>120</c:v>
                </c:pt>
                <c:pt idx="17">
                  <c:v>128</c:v>
                </c:pt>
                <c:pt idx="18">
                  <c:v>130</c:v>
                </c:pt>
                <c:pt idx="19">
                  <c:v>133</c:v>
                </c:pt>
                <c:pt idx="20">
                  <c:v>135</c:v>
                </c:pt>
                <c:pt idx="21">
                  <c:v>138</c:v>
                </c:pt>
                <c:pt idx="22">
                  <c:v>140</c:v>
                </c:pt>
                <c:pt idx="23">
                  <c:v>142</c:v>
                </c:pt>
                <c:pt idx="24">
                  <c:v>145</c:v>
                </c:pt>
                <c:pt idx="25">
                  <c:v>147</c:v>
                </c:pt>
                <c:pt idx="26">
                  <c:v>150</c:v>
                </c:pt>
                <c:pt idx="27">
                  <c:v>152</c:v>
                </c:pt>
                <c:pt idx="28">
                  <c:v>155</c:v>
                </c:pt>
                <c:pt idx="29">
                  <c:v>157</c:v>
                </c:pt>
                <c:pt idx="30">
                  <c:v>160</c:v>
                </c:pt>
                <c:pt idx="31">
                  <c:v>162</c:v>
                </c:pt>
                <c:pt idx="32">
                  <c:v>164</c:v>
                </c:pt>
                <c:pt idx="33">
                  <c:v>167</c:v>
                </c:pt>
                <c:pt idx="34">
                  <c:v>179</c:v>
                </c:pt>
                <c:pt idx="35">
                  <c:v>192</c:v>
                </c:pt>
                <c:pt idx="36">
                  <c:v>196</c:v>
                </c:pt>
                <c:pt idx="37">
                  <c:v>200</c:v>
                </c:pt>
                <c:pt idx="38">
                  <c:v>204</c:v>
                </c:pt>
                <c:pt idx="39">
                  <c:v>204</c:v>
                </c:pt>
                <c:pt idx="40">
                  <c:v>204</c:v>
                </c:pt>
                <c:pt idx="41">
                  <c:v>204</c:v>
                </c:pt>
                <c:pt idx="42">
                  <c:v>204</c:v>
                </c:pt>
                <c:pt idx="43">
                  <c:v>210</c:v>
                </c:pt>
                <c:pt idx="44">
                  <c:v>215</c:v>
                </c:pt>
                <c:pt idx="45">
                  <c:v>221</c:v>
                </c:pt>
                <c:pt idx="46">
                  <c:v>244</c:v>
                </c:pt>
                <c:pt idx="47">
                  <c:v>267</c:v>
                </c:pt>
                <c:pt idx="48">
                  <c:v>289</c:v>
                </c:pt>
                <c:pt idx="49">
                  <c:v>312</c:v>
                </c:pt>
                <c:pt idx="50">
                  <c:v>334</c:v>
                </c:pt>
                <c:pt idx="51">
                  <c:v>357</c:v>
                </c:pt>
                <c:pt idx="52">
                  <c:v>380</c:v>
                </c:pt>
                <c:pt idx="53">
                  <c:v>388</c:v>
                </c:pt>
                <c:pt idx="54">
                  <c:v>399</c:v>
                </c:pt>
                <c:pt idx="55">
                  <c:v>410</c:v>
                </c:pt>
                <c:pt idx="56">
                  <c:v>420</c:v>
                </c:pt>
                <c:pt idx="57">
                  <c:v>431</c:v>
                </c:pt>
                <c:pt idx="58">
                  <c:v>441</c:v>
                </c:pt>
                <c:pt idx="59">
                  <c:v>442</c:v>
                </c:pt>
                <c:pt idx="60">
                  <c:v>482</c:v>
                </c:pt>
                <c:pt idx="61">
                  <c:v>484</c:v>
                </c:pt>
                <c:pt idx="62">
                  <c:v>487</c:v>
                </c:pt>
                <c:pt idx="63">
                  <c:v>489</c:v>
                </c:pt>
                <c:pt idx="64">
                  <c:v>496</c:v>
                </c:pt>
                <c:pt idx="65">
                  <c:v>502</c:v>
                </c:pt>
                <c:pt idx="66">
                  <c:v>508</c:v>
                </c:pt>
                <c:pt idx="67">
                  <c:v>517</c:v>
                </c:pt>
                <c:pt idx="68">
                  <c:v>525</c:v>
                </c:pt>
                <c:pt idx="69">
                  <c:v>534</c:v>
                </c:pt>
                <c:pt idx="70">
                  <c:v>542</c:v>
                </c:pt>
                <c:pt idx="71">
                  <c:v>534</c:v>
                </c:pt>
                <c:pt idx="72">
                  <c:v>525</c:v>
                </c:pt>
                <c:pt idx="73">
                  <c:v>517</c:v>
                </c:pt>
                <c:pt idx="74">
                  <c:v>507</c:v>
                </c:pt>
                <c:pt idx="75">
                  <c:v>496</c:v>
                </c:pt>
                <c:pt idx="76">
                  <c:v>486</c:v>
                </c:pt>
                <c:pt idx="77">
                  <c:v>476</c:v>
                </c:pt>
                <c:pt idx="78">
                  <c:v>479</c:v>
                </c:pt>
                <c:pt idx="79">
                  <c:v>481</c:v>
                </c:pt>
                <c:pt idx="80">
                  <c:v>482</c:v>
                </c:pt>
                <c:pt idx="81">
                  <c:v>566</c:v>
                </c:pt>
                <c:pt idx="82">
                  <c:v>561</c:v>
                </c:pt>
                <c:pt idx="83">
                  <c:v>556</c:v>
                </c:pt>
                <c:pt idx="84">
                  <c:v>551</c:v>
                </c:pt>
                <c:pt idx="85">
                  <c:v>507</c:v>
                </c:pt>
                <c:pt idx="86">
                  <c:v>500</c:v>
                </c:pt>
                <c:pt idx="87">
                  <c:v>494</c:v>
                </c:pt>
                <c:pt idx="88">
                  <c:v>483</c:v>
                </c:pt>
                <c:pt idx="89">
                  <c:v>471</c:v>
                </c:pt>
                <c:pt idx="90">
                  <c:v>460</c:v>
                </c:pt>
                <c:pt idx="91">
                  <c:v>449</c:v>
                </c:pt>
                <c:pt idx="92">
                  <c:v>436</c:v>
                </c:pt>
                <c:pt idx="93">
                  <c:v>423</c:v>
                </c:pt>
                <c:pt idx="94">
                  <c:v>410</c:v>
                </c:pt>
                <c:pt idx="95">
                  <c:v>403</c:v>
                </c:pt>
                <c:pt idx="96">
                  <c:v>396</c:v>
                </c:pt>
                <c:pt idx="97">
                  <c:v>390</c:v>
                </c:pt>
                <c:pt idx="98">
                  <c:v>383</c:v>
                </c:pt>
                <c:pt idx="99">
                  <c:v>378</c:v>
                </c:pt>
                <c:pt idx="100">
                  <c:v>373</c:v>
                </c:pt>
                <c:pt idx="101">
                  <c:v>369</c:v>
                </c:pt>
                <c:pt idx="102">
                  <c:v>367</c:v>
                </c:pt>
                <c:pt idx="103">
                  <c:v>366</c:v>
                </c:pt>
                <c:pt idx="104">
                  <c:v>364</c:v>
                </c:pt>
                <c:pt idx="105">
                  <c:v>363</c:v>
                </c:pt>
                <c:pt idx="106">
                  <c:v>280</c:v>
                </c:pt>
                <c:pt idx="107">
                  <c:v>285</c:v>
                </c:pt>
                <c:pt idx="108">
                  <c:v>291</c:v>
                </c:pt>
                <c:pt idx="109">
                  <c:v>294</c:v>
                </c:pt>
                <c:pt idx="110">
                  <c:v>296</c:v>
                </c:pt>
                <c:pt idx="111">
                  <c:v>299</c:v>
                </c:pt>
                <c:pt idx="112">
                  <c:v>302</c:v>
                </c:pt>
                <c:pt idx="113">
                  <c:v>310</c:v>
                </c:pt>
                <c:pt idx="114">
                  <c:v>317</c:v>
                </c:pt>
                <c:pt idx="115">
                  <c:v>325</c:v>
                </c:pt>
                <c:pt idx="116">
                  <c:v>332</c:v>
                </c:pt>
                <c:pt idx="117">
                  <c:v>340</c:v>
                </c:pt>
                <c:pt idx="118">
                  <c:v>350</c:v>
                </c:pt>
                <c:pt idx="119">
                  <c:v>359</c:v>
                </c:pt>
                <c:pt idx="120">
                  <c:v>363</c:v>
                </c:pt>
                <c:pt idx="121">
                  <c:v>366</c:v>
                </c:pt>
                <c:pt idx="122">
                  <c:v>370</c:v>
                </c:pt>
                <c:pt idx="123">
                  <c:v>367</c:v>
                </c:pt>
                <c:pt idx="124">
                  <c:v>365</c:v>
                </c:pt>
                <c:pt idx="125">
                  <c:v>352</c:v>
                </c:pt>
                <c:pt idx="126">
                  <c:v>339</c:v>
                </c:pt>
                <c:pt idx="127">
                  <c:v>323</c:v>
                </c:pt>
                <c:pt idx="128">
                  <c:v>307</c:v>
                </c:pt>
                <c:pt idx="129">
                  <c:v>291</c:v>
                </c:pt>
                <c:pt idx="130">
                  <c:v>275</c:v>
                </c:pt>
                <c:pt idx="131">
                  <c:v>259</c:v>
                </c:pt>
                <c:pt idx="132">
                  <c:v>243</c:v>
                </c:pt>
                <c:pt idx="133">
                  <c:v>226</c:v>
                </c:pt>
                <c:pt idx="134">
                  <c:v>213</c:v>
                </c:pt>
                <c:pt idx="135">
                  <c:v>199</c:v>
                </c:pt>
                <c:pt idx="136">
                  <c:v>185</c:v>
                </c:pt>
                <c:pt idx="137">
                  <c:v>171</c:v>
                </c:pt>
                <c:pt idx="138">
                  <c:v>157</c:v>
                </c:pt>
                <c:pt idx="139">
                  <c:v>143</c:v>
                </c:pt>
                <c:pt idx="140">
                  <c:v>129</c:v>
                </c:pt>
                <c:pt idx="141">
                  <c:v>116</c:v>
                </c:pt>
                <c:pt idx="142">
                  <c:v>102</c:v>
                </c:pt>
                <c:pt idx="143">
                  <c:v>86</c:v>
                </c:pt>
                <c:pt idx="144">
                  <c:v>69</c:v>
                </c:pt>
                <c:pt idx="145">
                  <c:v>53</c:v>
                </c:pt>
                <c:pt idx="146">
                  <c:v>37</c:v>
                </c:pt>
                <c:pt idx="147">
                  <c:v>21</c:v>
                </c:pt>
                <c:pt idx="148">
                  <c:v>11</c:v>
                </c:pt>
              </c:numCache>
            </c:numRef>
          </c:cat>
          <c:val>
            <c:numRef>
              <c:f>simulazione!$AQ$939:$AQ$1087</c:f>
              <c:numCache>
                <c:formatCode>_(* #,##0.00_);_(* \(#,##0.00\);_(* "-"??_);_(@_)</c:formatCode>
                <c:ptCount val="149"/>
                <c:pt idx="0">
                  <c:v>365</c:v>
                </c:pt>
                <c:pt idx="1">
                  <c:v>325</c:v>
                </c:pt>
                <c:pt idx="2">
                  <c:v>285</c:v>
                </c:pt>
                <c:pt idx="3">
                  <c:v>245</c:v>
                </c:pt>
                <c:pt idx="4">
                  <c:v>205</c:v>
                </c:pt>
                <c:pt idx="5">
                  <c:v>165</c:v>
                </c:pt>
                <c:pt idx="6">
                  <c:v>125</c:v>
                </c:pt>
                <c:pt idx="7">
                  <c:v>85</c:v>
                </c:pt>
                <c:pt idx="8">
                  <c:v>40</c:v>
                </c:pt>
                <c:pt idx="9">
                  <c:v>164.99999999999994</c:v>
                </c:pt>
                <c:pt idx="10">
                  <c:v>124.99999999999994</c:v>
                </c:pt>
                <c:pt idx="11">
                  <c:v>129.99999999999994</c:v>
                </c:pt>
                <c:pt idx="12">
                  <c:v>129.99999999999994</c:v>
                </c:pt>
                <c:pt idx="13">
                  <c:v>129.99999999999994</c:v>
                </c:pt>
                <c:pt idx="14">
                  <c:v>129.99999999999994</c:v>
                </c:pt>
                <c:pt idx="15">
                  <c:v>169.99999999999994</c:v>
                </c:pt>
                <c:pt idx="16">
                  <c:v>50</c:v>
                </c:pt>
                <c:pt idx="17">
                  <c:v>90</c:v>
                </c:pt>
                <c:pt idx="18">
                  <c:v>100</c:v>
                </c:pt>
                <c:pt idx="19">
                  <c:v>115</c:v>
                </c:pt>
                <c:pt idx="20">
                  <c:v>125</c:v>
                </c:pt>
                <c:pt idx="21">
                  <c:v>140</c:v>
                </c:pt>
                <c:pt idx="22">
                  <c:v>150</c:v>
                </c:pt>
                <c:pt idx="23">
                  <c:v>160</c:v>
                </c:pt>
                <c:pt idx="24">
                  <c:v>175</c:v>
                </c:pt>
                <c:pt idx="25">
                  <c:v>185</c:v>
                </c:pt>
                <c:pt idx="26">
                  <c:v>200</c:v>
                </c:pt>
                <c:pt idx="27">
                  <c:v>210</c:v>
                </c:pt>
                <c:pt idx="28">
                  <c:v>225</c:v>
                </c:pt>
                <c:pt idx="29">
                  <c:v>235</c:v>
                </c:pt>
                <c:pt idx="30">
                  <c:v>250</c:v>
                </c:pt>
                <c:pt idx="31">
                  <c:v>260</c:v>
                </c:pt>
                <c:pt idx="32">
                  <c:v>270</c:v>
                </c:pt>
                <c:pt idx="33">
                  <c:v>285</c:v>
                </c:pt>
                <c:pt idx="34">
                  <c:v>345</c:v>
                </c:pt>
                <c:pt idx="35">
                  <c:v>410</c:v>
                </c:pt>
                <c:pt idx="36">
                  <c:v>430</c:v>
                </c:pt>
                <c:pt idx="37">
                  <c:v>450</c:v>
                </c:pt>
                <c:pt idx="38">
                  <c:v>470</c:v>
                </c:pt>
                <c:pt idx="39">
                  <c:v>470</c:v>
                </c:pt>
                <c:pt idx="40">
                  <c:v>470</c:v>
                </c:pt>
                <c:pt idx="41">
                  <c:v>470</c:v>
                </c:pt>
                <c:pt idx="42">
                  <c:v>470</c:v>
                </c:pt>
                <c:pt idx="43">
                  <c:v>500</c:v>
                </c:pt>
                <c:pt idx="44">
                  <c:v>525</c:v>
                </c:pt>
                <c:pt idx="45">
                  <c:v>555</c:v>
                </c:pt>
                <c:pt idx="46">
                  <c:v>120</c:v>
                </c:pt>
                <c:pt idx="47">
                  <c:v>235</c:v>
                </c:pt>
                <c:pt idx="48">
                  <c:v>345</c:v>
                </c:pt>
                <c:pt idx="49">
                  <c:v>460</c:v>
                </c:pt>
                <c:pt idx="50">
                  <c:v>570</c:v>
                </c:pt>
                <c:pt idx="51">
                  <c:v>685</c:v>
                </c:pt>
                <c:pt idx="52">
                  <c:v>800</c:v>
                </c:pt>
                <c:pt idx="53">
                  <c:v>840</c:v>
                </c:pt>
                <c:pt idx="54">
                  <c:v>895</c:v>
                </c:pt>
                <c:pt idx="55">
                  <c:v>675</c:v>
                </c:pt>
                <c:pt idx="56">
                  <c:v>725</c:v>
                </c:pt>
                <c:pt idx="57">
                  <c:v>780</c:v>
                </c:pt>
                <c:pt idx="58">
                  <c:v>830</c:v>
                </c:pt>
                <c:pt idx="59">
                  <c:v>835</c:v>
                </c:pt>
                <c:pt idx="60">
                  <c:v>1035</c:v>
                </c:pt>
                <c:pt idx="61">
                  <c:v>1045</c:v>
                </c:pt>
                <c:pt idx="62">
                  <c:v>1060</c:v>
                </c:pt>
                <c:pt idx="63">
                  <c:v>1070</c:v>
                </c:pt>
                <c:pt idx="64">
                  <c:v>1105</c:v>
                </c:pt>
                <c:pt idx="65">
                  <c:v>1135</c:v>
                </c:pt>
                <c:pt idx="66">
                  <c:v>1165</c:v>
                </c:pt>
                <c:pt idx="67">
                  <c:v>1210</c:v>
                </c:pt>
                <c:pt idx="68">
                  <c:v>1250</c:v>
                </c:pt>
                <c:pt idx="69">
                  <c:v>1295</c:v>
                </c:pt>
                <c:pt idx="70">
                  <c:v>1335</c:v>
                </c:pt>
                <c:pt idx="71">
                  <c:v>1295</c:v>
                </c:pt>
                <c:pt idx="72">
                  <c:v>1250</c:v>
                </c:pt>
                <c:pt idx="73">
                  <c:v>1210</c:v>
                </c:pt>
                <c:pt idx="74">
                  <c:v>1160</c:v>
                </c:pt>
                <c:pt idx="75">
                  <c:v>1105</c:v>
                </c:pt>
                <c:pt idx="76">
                  <c:v>1055</c:v>
                </c:pt>
                <c:pt idx="77">
                  <c:v>1005</c:v>
                </c:pt>
                <c:pt idx="78">
                  <c:v>1020</c:v>
                </c:pt>
                <c:pt idx="79">
                  <c:v>1030</c:v>
                </c:pt>
                <c:pt idx="80">
                  <c:v>1035</c:v>
                </c:pt>
                <c:pt idx="81">
                  <c:v>1455</c:v>
                </c:pt>
                <c:pt idx="82">
                  <c:v>1430</c:v>
                </c:pt>
                <c:pt idx="83">
                  <c:v>1405</c:v>
                </c:pt>
                <c:pt idx="84">
                  <c:v>1380</c:v>
                </c:pt>
                <c:pt idx="85">
                  <c:v>1160</c:v>
                </c:pt>
                <c:pt idx="86">
                  <c:v>1125</c:v>
                </c:pt>
                <c:pt idx="87">
                  <c:v>1095</c:v>
                </c:pt>
                <c:pt idx="88">
                  <c:v>1040</c:v>
                </c:pt>
                <c:pt idx="89">
                  <c:v>980</c:v>
                </c:pt>
                <c:pt idx="90">
                  <c:v>925</c:v>
                </c:pt>
                <c:pt idx="91">
                  <c:v>870</c:v>
                </c:pt>
                <c:pt idx="92">
                  <c:v>805</c:v>
                </c:pt>
                <c:pt idx="93">
                  <c:v>740</c:v>
                </c:pt>
                <c:pt idx="94">
                  <c:v>675</c:v>
                </c:pt>
                <c:pt idx="95">
                  <c:v>640</c:v>
                </c:pt>
                <c:pt idx="96">
                  <c:v>880</c:v>
                </c:pt>
                <c:pt idx="97">
                  <c:v>850</c:v>
                </c:pt>
                <c:pt idx="98">
                  <c:v>815</c:v>
                </c:pt>
                <c:pt idx="99">
                  <c:v>790</c:v>
                </c:pt>
                <c:pt idx="100">
                  <c:v>765</c:v>
                </c:pt>
                <c:pt idx="101">
                  <c:v>745</c:v>
                </c:pt>
                <c:pt idx="102">
                  <c:v>735</c:v>
                </c:pt>
                <c:pt idx="103">
                  <c:v>730</c:v>
                </c:pt>
                <c:pt idx="104">
                  <c:v>720</c:v>
                </c:pt>
                <c:pt idx="105">
                  <c:v>715</c:v>
                </c:pt>
                <c:pt idx="106">
                  <c:v>300</c:v>
                </c:pt>
                <c:pt idx="107">
                  <c:v>325</c:v>
                </c:pt>
                <c:pt idx="108">
                  <c:v>355</c:v>
                </c:pt>
                <c:pt idx="109">
                  <c:v>370</c:v>
                </c:pt>
                <c:pt idx="110">
                  <c:v>380</c:v>
                </c:pt>
                <c:pt idx="111">
                  <c:v>395</c:v>
                </c:pt>
                <c:pt idx="112">
                  <c:v>410</c:v>
                </c:pt>
                <c:pt idx="113">
                  <c:v>450</c:v>
                </c:pt>
                <c:pt idx="114">
                  <c:v>485</c:v>
                </c:pt>
                <c:pt idx="115">
                  <c:v>525</c:v>
                </c:pt>
                <c:pt idx="116">
                  <c:v>560</c:v>
                </c:pt>
                <c:pt idx="117">
                  <c:v>600</c:v>
                </c:pt>
                <c:pt idx="118">
                  <c:v>650</c:v>
                </c:pt>
                <c:pt idx="119">
                  <c:v>695</c:v>
                </c:pt>
                <c:pt idx="120">
                  <c:v>715</c:v>
                </c:pt>
                <c:pt idx="121">
                  <c:v>730</c:v>
                </c:pt>
                <c:pt idx="122">
                  <c:v>750</c:v>
                </c:pt>
                <c:pt idx="123">
                  <c:v>735</c:v>
                </c:pt>
                <c:pt idx="124">
                  <c:v>725</c:v>
                </c:pt>
                <c:pt idx="125">
                  <c:v>660</c:v>
                </c:pt>
                <c:pt idx="126">
                  <c:v>595</c:v>
                </c:pt>
                <c:pt idx="127">
                  <c:v>515</c:v>
                </c:pt>
                <c:pt idx="128">
                  <c:v>435</c:v>
                </c:pt>
                <c:pt idx="129">
                  <c:v>355</c:v>
                </c:pt>
                <c:pt idx="130">
                  <c:v>275</c:v>
                </c:pt>
                <c:pt idx="131">
                  <c:v>195</c:v>
                </c:pt>
                <c:pt idx="132">
                  <c:v>115</c:v>
                </c:pt>
                <c:pt idx="133">
                  <c:v>580</c:v>
                </c:pt>
                <c:pt idx="134">
                  <c:v>515</c:v>
                </c:pt>
                <c:pt idx="135">
                  <c:v>445</c:v>
                </c:pt>
                <c:pt idx="136">
                  <c:v>375</c:v>
                </c:pt>
                <c:pt idx="137">
                  <c:v>305</c:v>
                </c:pt>
                <c:pt idx="138">
                  <c:v>235</c:v>
                </c:pt>
                <c:pt idx="139">
                  <c:v>165</c:v>
                </c:pt>
                <c:pt idx="140">
                  <c:v>95</c:v>
                </c:pt>
                <c:pt idx="141">
                  <c:v>305</c:v>
                </c:pt>
                <c:pt idx="142">
                  <c:v>235</c:v>
                </c:pt>
                <c:pt idx="143">
                  <c:v>155</c:v>
                </c:pt>
                <c:pt idx="144">
                  <c:v>70</c:v>
                </c:pt>
                <c:pt idx="145">
                  <c:v>45</c:v>
                </c:pt>
                <c:pt idx="146">
                  <c:v>130</c:v>
                </c:pt>
                <c:pt idx="147">
                  <c:v>50</c:v>
                </c:pt>
                <c:pt idx="14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CA1-2748-84B8-B19188268266}"/>
            </c:ext>
          </c:extLst>
        </c:ser>
        <c:ser>
          <c:idx val="4"/>
          <c:order val="4"/>
          <c:tx>
            <c:v>High Red</c:v>
          </c:tx>
          <c:spPr>
            <a:solidFill>
              <a:schemeClr val="accent5"/>
            </a:solidFill>
            <a:ln>
              <a:noFill/>
            </a:ln>
            <a:effectLst/>
          </c:spPr>
          <c:cat>
            <c:numRef>
              <c:f>simulazione!$I$939:$I$1087</c:f>
              <c:numCache>
                <c:formatCode>0.000</c:formatCode>
                <c:ptCount val="149"/>
                <c:pt idx="0">
                  <c:v>183</c:v>
                </c:pt>
                <c:pt idx="1">
                  <c:v>175</c:v>
                </c:pt>
                <c:pt idx="2">
                  <c:v>167</c:v>
                </c:pt>
                <c:pt idx="3">
                  <c:v>159</c:v>
                </c:pt>
                <c:pt idx="4">
                  <c:v>151</c:v>
                </c:pt>
                <c:pt idx="5">
                  <c:v>143</c:v>
                </c:pt>
                <c:pt idx="6">
                  <c:v>135</c:v>
                </c:pt>
                <c:pt idx="7">
                  <c:v>127</c:v>
                </c:pt>
                <c:pt idx="8">
                  <c:v>118</c:v>
                </c:pt>
                <c:pt idx="9">
                  <c:v>110</c:v>
                </c:pt>
                <c:pt idx="10">
                  <c:v>102</c:v>
                </c:pt>
                <c:pt idx="11">
                  <c:v>103</c:v>
                </c:pt>
                <c:pt idx="12">
                  <c:v>103</c:v>
                </c:pt>
                <c:pt idx="13">
                  <c:v>103</c:v>
                </c:pt>
                <c:pt idx="14">
                  <c:v>103</c:v>
                </c:pt>
                <c:pt idx="15">
                  <c:v>111</c:v>
                </c:pt>
                <c:pt idx="16">
                  <c:v>120</c:v>
                </c:pt>
                <c:pt idx="17">
                  <c:v>128</c:v>
                </c:pt>
                <c:pt idx="18">
                  <c:v>130</c:v>
                </c:pt>
                <c:pt idx="19">
                  <c:v>133</c:v>
                </c:pt>
                <c:pt idx="20">
                  <c:v>135</c:v>
                </c:pt>
                <c:pt idx="21">
                  <c:v>138</c:v>
                </c:pt>
                <c:pt idx="22">
                  <c:v>140</c:v>
                </c:pt>
                <c:pt idx="23">
                  <c:v>142</c:v>
                </c:pt>
                <c:pt idx="24">
                  <c:v>145</c:v>
                </c:pt>
                <c:pt idx="25">
                  <c:v>147</c:v>
                </c:pt>
                <c:pt idx="26">
                  <c:v>150</c:v>
                </c:pt>
                <c:pt idx="27">
                  <c:v>152</c:v>
                </c:pt>
                <c:pt idx="28">
                  <c:v>155</c:v>
                </c:pt>
                <c:pt idx="29">
                  <c:v>157</c:v>
                </c:pt>
                <c:pt idx="30">
                  <c:v>160</c:v>
                </c:pt>
                <c:pt idx="31">
                  <c:v>162</c:v>
                </c:pt>
                <c:pt idx="32">
                  <c:v>164</c:v>
                </c:pt>
                <c:pt idx="33">
                  <c:v>167</c:v>
                </c:pt>
                <c:pt idx="34">
                  <c:v>179</c:v>
                </c:pt>
                <c:pt idx="35">
                  <c:v>192</c:v>
                </c:pt>
                <c:pt idx="36">
                  <c:v>196</c:v>
                </c:pt>
                <c:pt idx="37">
                  <c:v>200</c:v>
                </c:pt>
                <c:pt idx="38">
                  <c:v>204</c:v>
                </c:pt>
                <c:pt idx="39">
                  <c:v>204</c:v>
                </c:pt>
                <c:pt idx="40">
                  <c:v>204</c:v>
                </c:pt>
                <c:pt idx="41">
                  <c:v>204</c:v>
                </c:pt>
                <c:pt idx="42">
                  <c:v>204</c:v>
                </c:pt>
                <c:pt idx="43">
                  <c:v>210</c:v>
                </c:pt>
                <c:pt idx="44">
                  <c:v>215</c:v>
                </c:pt>
                <c:pt idx="45">
                  <c:v>221</c:v>
                </c:pt>
                <c:pt idx="46">
                  <c:v>244</c:v>
                </c:pt>
                <c:pt idx="47">
                  <c:v>267</c:v>
                </c:pt>
                <c:pt idx="48">
                  <c:v>289</c:v>
                </c:pt>
                <c:pt idx="49">
                  <c:v>312</c:v>
                </c:pt>
                <c:pt idx="50">
                  <c:v>334</c:v>
                </c:pt>
                <c:pt idx="51">
                  <c:v>357</c:v>
                </c:pt>
                <c:pt idx="52">
                  <c:v>380</c:v>
                </c:pt>
                <c:pt idx="53">
                  <c:v>388</c:v>
                </c:pt>
                <c:pt idx="54">
                  <c:v>399</c:v>
                </c:pt>
                <c:pt idx="55">
                  <c:v>410</c:v>
                </c:pt>
                <c:pt idx="56">
                  <c:v>420</c:v>
                </c:pt>
                <c:pt idx="57">
                  <c:v>431</c:v>
                </c:pt>
                <c:pt idx="58">
                  <c:v>441</c:v>
                </c:pt>
                <c:pt idx="59">
                  <c:v>442</c:v>
                </c:pt>
                <c:pt idx="60">
                  <c:v>482</c:v>
                </c:pt>
                <c:pt idx="61">
                  <c:v>484</c:v>
                </c:pt>
                <c:pt idx="62">
                  <c:v>487</c:v>
                </c:pt>
                <c:pt idx="63">
                  <c:v>489</c:v>
                </c:pt>
                <c:pt idx="64">
                  <c:v>496</c:v>
                </c:pt>
                <c:pt idx="65">
                  <c:v>502</c:v>
                </c:pt>
                <c:pt idx="66">
                  <c:v>508</c:v>
                </c:pt>
                <c:pt idx="67">
                  <c:v>517</c:v>
                </c:pt>
                <c:pt idx="68">
                  <c:v>525</c:v>
                </c:pt>
                <c:pt idx="69">
                  <c:v>534</c:v>
                </c:pt>
                <c:pt idx="70">
                  <c:v>542</c:v>
                </c:pt>
                <c:pt idx="71">
                  <c:v>534</c:v>
                </c:pt>
                <c:pt idx="72">
                  <c:v>525</c:v>
                </c:pt>
                <c:pt idx="73">
                  <c:v>517</c:v>
                </c:pt>
                <c:pt idx="74">
                  <c:v>507</c:v>
                </c:pt>
                <c:pt idx="75">
                  <c:v>496</c:v>
                </c:pt>
                <c:pt idx="76">
                  <c:v>486</c:v>
                </c:pt>
                <c:pt idx="77">
                  <c:v>476</c:v>
                </c:pt>
                <c:pt idx="78">
                  <c:v>479</c:v>
                </c:pt>
                <c:pt idx="79">
                  <c:v>481</c:v>
                </c:pt>
                <c:pt idx="80">
                  <c:v>482</c:v>
                </c:pt>
                <c:pt idx="81">
                  <c:v>566</c:v>
                </c:pt>
                <c:pt idx="82">
                  <c:v>561</c:v>
                </c:pt>
                <c:pt idx="83">
                  <c:v>556</c:v>
                </c:pt>
                <c:pt idx="84">
                  <c:v>551</c:v>
                </c:pt>
                <c:pt idx="85">
                  <c:v>507</c:v>
                </c:pt>
                <c:pt idx="86">
                  <c:v>500</c:v>
                </c:pt>
                <c:pt idx="87">
                  <c:v>494</c:v>
                </c:pt>
                <c:pt idx="88">
                  <c:v>483</c:v>
                </c:pt>
                <c:pt idx="89">
                  <c:v>471</c:v>
                </c:pt>
                <c:pt idx="90">
                  <c:v>460</c:v>
                </c:pt>
                <c:pt idx="91">
                  <c:v>449</c:v>
                </c:pt>
                <c:pt idx="92">
                  <c:v>436</c:v>
                </c:pt>
                <c:pt idx="93">
                  <c:v>423</c:v>
                </c:pt>
                <c:pt idx="94">
                  <c:v>410</c:v>
                </c:pt>
                <c:pt idx="95">
                  <c:v>403</c:v>
                </c:pt>
                <c:pt idx="96">
                  <c:v>396</c:v>
                </c:pt>
                <c:pt idx="97">
                  <c:v>390</c:v>
                </c:pt>
                <c:pt idx="98">
                  <c:v>383</c:v>
                </c:pt>
                <c:pt idx="99">
                  <c:v>378</c:v>
                </c:pt>
                <c:pt idx="100">
                  <c:v>373</c:v>
                </c:pt>
                <c:pt idx="101">
                  <c:v>369</c:v>
                </c:pt>
                <c:pt idx="102">
                  <c:v>367</c:v>
                </c:pt>
                <c:pt idx="103">
                  <c:v>366</c:v>
                </c:pt>
                <c:pt idx="104">
                  <c:v>364</c:v>
                </c:pt>
                <c:pt idx="105">
                  <c:v>363</c:v>
                </c:pt>
                <c:pt idx="106">
                  <c:v>280</c:v>
                </c:pt>
                <c:pt idx="107">
                  <c:v>285</c:v>
                </c:pt>
                <c:pt idx="108">
                  <c:v>291</c:v>
                </c:pt>
                <c:pt idx="109">
                  <c:v>294</c:v>
                </c:pt>
                <c:pt idx="110">
                  <c:v>296</c:v>
                </c:pt>
                <c:pt idx="111">
                  <c:v>299</c:v>
                </c:pt>
                <c:pt idx="112">
                  <c:v>302</c:v>
                </c:pt>
                <c:pt idx="113">
                  <c:v>310</c:v>
                </c:pt>
                <c:pt idx="114">
                  <c:v>317</c:v>
                </c:pt>
                <c:pt idx="115">
                  <c:v>325</c:v>
                </c:pt>
                <c:pt idx="116">
                  <c:v>332</c:v>
                </c:pt>
                <c:pt idx="117">
                  <c:v>340</c:v>
                </c:pt>
                <c:pt idx="118">
                  <c:v>350</c:v>
                </c:pt>
                <c:pt idx="119">
                  <c:v>359</c:v>
                </c:pt>
                <c:pt idx="120">
                  <c:v>363</c:v>
                </c:pt>
                <c:pt idx="121">
                  <c:v>366</c:v>
                </c:pt>
                <c:pt idx="122">
                  <c:v>370</c:v>
                </c:pt>
                <c:pt idx="123">
                  <c:v>367</c:v>
                </c:pt>
                <c:pt idx="124">
                  <c:v>365</c:v>
                </c:pt>
                <c:pt idx="125">
                  <c:v>352</c:v>
                </c:pt>
                <c:pt idx="126">
                  <c:v>339</c:v>
                </c:pt>
                <c:pt idx="127">
                  <c:v>323</c:v>
                </c:pt>
                <c:pt idx="128">
                  <c:v>307</c:v>
                </c:pt>
                <c:pt idx="129">
                  <c:v>291</c:v>
                </c:pt>
                <c:pt idx="130">
                  <c:v>275</c:v>
                </c:pt>
                <c:pt idx="131">
                  <c:v>259</c:v>
                </c:pt>
                <c:pt idx="132">
                  <c:v>243</c:v>
                </c:pt>
                <c:pt idx="133">
                  <c:v>226</c:v>
                </c:pt>
                <c:pt idx="134">
                  <c:v>213</c:v>
                </c:pt>
                <c:pt idx="135">
                  <c:v>199</c:v>
                </c:pt>
                <c:pt idx="136">
                  <c:v>185</c:v>
                </c:pt>
                <c:pt idx="137">
                  <c:v>171</c:v>
                </c:pt>
                <c:pt idx="138">
                  <c:v>157</c:v>
                </c:pt>
                <c:pt idx="139">
                  <c:v>143</c:v>
                </c:pt>
                <c:pt idx="140">
                  <c:v>129</c:v>
                </c:pt>
                <c:pt idx="141">
                  <c:v>116</c:v>
                </c:pt>
                <c:pt idx="142">
                  <c:v>102</c:v>
                </c:pt>
                <c:pt idx="143">
                  <c:v>86</c:v>
                </c:pt>
                <c:pt idx="144">
                  <c:v>69</c:v>
                </c:pt>
                <c:pt idx="145">
                  <c:v>53</c:v>
                </c:pt>
                <c:pt idx="146">
                  <c:v>37</c:v>
                </c:pt>
                <c:pt idx="147">
                  <c:v>21</c:v>
                </c:pt>
                <c:pt idx="148">
                  <c:v>11</c:v>
                </c:pt>
              </c:numCache>
            </c:numRef>
          </c:cat>
          <c:val>
            <c:numRef>
              <c:f>simulazione!$AR$939:$AR$1087</c:f>
              <c:numCache>
                <c:formatCode>_(* #,##0.00_);_(* \(#,##0.00\);_(* "-"??_);_(@_)</c:formatCode>
                <c:ptCount val="149"/>
                <c:pt idx="0">
                  <c:v>550</c:v>
                </c:pt>
                <c:pt idx="1">
                  <c:v>550</c:v>
                </c:pt>
                <c:pt idx="2">
                  <c:v>550</c:v>
                </c:pt>
                <c:pt idx="3">
                  <c:v>550</c:v>
                </c:pt>
                <c:pt idx="4">
                  <c:v>550</c:v>
                </c:pt>
                <c:pt idx="5">
                  <c:v>550</c:v>
                </c:pt>
                <c:pt idx="6">
                  <c:v>550</c:v>
                </c:pt>
                <c:pt idx="7">
                  <c:v>550</c:v>
                </c:pt>
                <c:pt idx="8">
                  <c:v>550</c:v>
                </c:pt>
                <c:pt idx="9">
                  <c:v>385.00000000000006</c:v>
                </c:pt>
                <c:pt idx="10">
                  <c:v>385.00000000000006</c:v>
                </c:pt>
                <c:pt idx="11">
                  <c:v>385.00000000000006</c:v>
                </c:pt>
                <c:pt idx="12">
                  <c:v>385.00000000000006</c:v>
                </c:pt>
                <c:pt idx="13">
                  <c:v>385.00000000000006</c:v>
                </c:pt>
                <c:pt idx="14">
                  <c:v>385.00000000000006</c:v>
                </c:pt>
                <c:pt idx="15">
                  <c:v>385.00000000000006</c:v>
                </c:pt>
                <c:pt idx="16">
                  <c:v>550</c:v>
                </c:pt>
                <c:pt idx="17">
                  <c:v>550</c:v>
                </c:pt>
                <c:pt idx="18">
                  <c:v>550</c:v>
                </c:pt>
                <c:pt idx="19">
                  <c:v>550</c:v>
                </c:pt>
                <c:pt idx="20">
                  <c:v>550</c:v>
                </c:pt>
                <c:pt idx="21">
                  <c:v>550</c:v>
                </c:pt>
                <c:pt idx="22">
                  <c:v>550</c:v>
                </c:pt>
                <c:pt idx="23">
                  <c:v>550</c:v>
                </c:pt>
                <c:pt idx="24">
                  <c:v>550</c:v>
                </c:pt>
                <c:pt idx="25">
                  <c:v>550</c:v>
                </c:pt>
                <c:pt idx="26">
                  <c:v>550</c:v>
                </c:pt>
                <c:pt idx="27">
                  <c:v>550</c:v>
                </c:pt>
                <c:pt idx="28">
                  <c:v>550</c:v>
                </c:pt>
                <c:pt idx="29">
                  <c:v>550</c:v>
                </c:pt>
                <c:pt idx="30">
                  <c:v>550</c:v>
                </c:pt>
                <c:pt idx="31">
                  <c:v>550</c:v>
                </c:pt>
                <c:pt idx="32">
                  <c:v>550</c:v>
                </c:pt>
                <c:pt idx="33">
                  <c:v>550</c:v>
                </c:pt>
                <c:pt idx="34">
                  <c:v>550</c:v>
                </c:pt>
                <c:pt idx="35">
                  <c:v>550</c:v>
                </c:pt>
                <c:pt idx="36">
                  <c:v>550</c:v>
                </c:pt>
                <c:pt idx="37">
                  <c:v>550</c:v>
                </c:pt>
                <c:pt idx="38">
                  <c:v>550</c:v>
                </c:pt>
                <c:pt idx="39">
                  <c:v>550</c:v>
                </c:pt>
                <c:pt idx="40">
                  <c:v>550</c:v>
                </c:pt>
                <c:pt idx="41">
                  <c:v>550</c:v>
                </c:pt>
                <c:pt idx="42">
                  <c:v>550</c:v>
                </c:pt>
                <c:pt idx="43">
                  <c:v>550</c:v>
                </c:pt>
                <c:pt idx="44">
                  <c:v>550</c:v>
                </c:pt>
                <c:pt idx="45">
                  <c:v>550</c:v>
                </c:pt>
                <c:pt idx="46">
                  <c:v>1100</c:v>
                </c:pt>
                <c:pt idx="47">
                  <c:v>1100</c:v>
                </c:pt>
                <c:pt idx="48">
                  <c:v>1100</c:v>
                </c:pt>
                <c:pt idx="49">
                  <c:v>1100</c:v>
                </c:pt>
                <c:pt idx="50">
                  <c:v>1100</c:v>
                </c:pt>
                <c:pt idx="51">
                  <c:v>1100</c:v>
                </c:pt>
                <c:pt idx="52">
                  <c:v>1100</c:v>
                </c:pt>
                <c:pt idx="53">
                  <c:v>1100</c:v>
                </c:pt>
                <c:pt idx="54">
                  <c:v>1100</c:v>
                </c:pt>
                <c:pt idx="55">
                  <c:v>1375</c:v>
                </c:pt>
                <c:pt idx="56">
                  <c:v>1375</c:v>
                </c:pt>
                <c:pt idx="57">
                  <c:v>1375</c:v>
                </c:pt>
                <c:pt idx="58">
                  <c:v>1375</c:v>
                </c:pt>
                <c:pt idx="59">
                  <c:v>1375</c:v>
                </c:pt>
                <c:pt idx="60">
                  <c:v>1375</c:v>
                </c:pt>
                <c:pt idx="61">
                  <c:v>1375</c:v>
                </c:pt>
                <c:pt idx="62">
                  <c:v>1375</c:v>
                </c:pt>
                <c:pt idx="63">
                  <c:v>1375</c:v>
                </c:pt>
                <c:pt idx="64">
                  <c:v>1375</c:v>
                </c:pt>
                <c:pt idx="65">
                  <c:v>1375</c:v>
                </c:pt>
                <c:pt idx="66">
                  <c:v>1375</c:v>
                </c:pt>
                <c:pt idx="67">
                  <c:v>1375</c:v>
                </c:pt>
                <c:pt idx="68">
                  <c:v>1375</c:v>
                </c:pt>
                <c:pt idx="69">
                  <c:v>1375</c:v>
                </c:pt>
                <c:pt idx="70">
                  <c:v>1375</c:v>
                </c:pt>
                <c:pt idx="71">
                  <c:v>1375</c:v>
                </c:pt>
                <c:pt idx="72">
                  <c:v>1375</c:v>
                </c:pt>
                <c:pt idx="73">
                  <c:v>1375</c:v>
                </c:pt>
                <c:pt idx="74">
                  <c:v>1375</c:v>
                </c:pt>
                <c:pt idx="75">
                  <c:v>1375</c:v>
                </c:pt>
                <c:pt idx="76">
                  <c:v>1375</c:v>
                </c:pt>
                <c:pt idx="77">
                  <c:v>1375</c:v>
                </c:pt>
                <c:pt idx="78">
                  <c:v>1375</c:v>
                </c:pt>
                <c:pt idx="79">
                  <c:v>1375</c:v>
                </c:pt>
                <c:pt idx="80">
                  <c:v>1375</c:v>
                </c:pt>
                <c:pt idx="81">
                  <c:v>1375</c:v>
                </c:pt>
                <c:pt idx="82">
                  <c:v>1375</c:v>
                </c:pt>
                <c:pt idx="83">
                  <c:v>1375</c:v>
                </c:pt>
                <c:pt idx="84">
                  <c:v>1375</c:v>
                </c:pt>
                <c:pt idx="85">
                  <c:v>1375</c:v>
                </c:pt>
                <c:pt idx="86">
                  <c:v>1375</c:v>
                </c:pt>
                <c:pt idx="87">
                  <c:v>1375</c:v>
                </c:pt>
                <c:pt idx="88">
                  <c:v>1375</c:v>
                </c:pt>
                <c:pt idx="89">
                  <c:v>1375</c:v>
                </c:pt>
                <c:pt idx="90">
                  <c:v>1375</c:v>
                </c:pt>
                <c:pt idx="91">
                  <c:v>1375</c:v>
                </c:pt>
                <c:pt idx="92">
                  <c:v>1375</c:v>
                </c:pt>
                <c:pt idx="93">
                  <c:v>1375</c:v>
                </c:pt>
                <c:pt idx="94">
                  <c:v>1375</c:v>
                </c:pt>
                <c:pt idx="95">
                  <c:v>1375</c:v>
                </c:pt>
                <c:pt idx="96">
                  <c:v>1100</c:v>
                </c:pt>
                <c:pt idx="97">
                  <c:v>1100</c:v>
                </c:pt>
                <c:pt idx="98">
                  <c:v>1100</c:v>
                </c:pt>
                <c:pt idx="99">
                  <c:v>1100</c:v>
                </c:pt>
                <c:pt idx="100">
                  <c:v>1100</c:v>
                </c:pt>
                <c:pt idx="101">
                  <c:v>1100</c:v>
                </c:pt>
                <c:pt idx="102">
                  <c:v>1100</c:v>
                </c:pt>
                <c:pt idx="103">
                  <c:v>1100</c:v>
                </c:pt>
                <c:pt idx="104">
                  <c:v>1100</c:v>
                </c:pt>
                <c:pt idx="105">
                  <c:v>1100</c:v>
                </c:pt>
                <c:pt idx="106">
                  <c:v>1100</c:v>
                </c:pt>
                <c:pt idx="107">
                  <c:v>1100</c:v>
                </c:pt>
                <c:pt idx="108">
                  <c:v>1100</c:v>
                </c:pt>
                <c:pt idx="109">
                  <c:v>1100</c:v>
                </c:pt>
                <c:pt idx="110">
                  <c:v>1100</c:v>
                </c:pt>
                <c:pt idx="111">
                  <c:v>1100</c:v>
                </c:pt>
                <c:pt idx="112">
                  <c:v>1100</c:v>
                </c:pt>
                <c:pt idx="113">
                  <c:v>1100</c:v>
                </c:pt>
                <c:pt idx="114">
                  <c:v>1100</c:v>
                </c:pt>
                <c:pt idx="115">
                  <c:v>1100</c:v>
                </c:pt>
                <c:pt idx="116">
                  <c:v>1100</c:v>
                </c:pt>
                <c:pt idx="117">
                  <c:v>1100</c:v>
                </c:pt>
                <c:pt idx="118">
                  <c:v>1100</c:v>
                </c:pt>
                <c:pt idx="119">
                  <c:v>1100</c:v>
                </c:pt>
                <c:pt idx="120">
                  <c:v>1100</c:v>
                </c:pt>
                <c:pt idx="121">
                  <c:v>1100</c:v>
                </c:pt>
                <c:pt idx="122">
                  <c:v>1100</c:v>
                </c:pt>
                <c:pt idx="123">
                  <c:v>1100</c:v>
                </c:pt>
                <c:pt idx="124">
                  <c:v>1100</c:v>
                </c:pt>
                <c:pt idx="125">
                  <c:v>1100</c:v>
                </c:pt>
                <c:pt idx="126">
                  <c:v>1100</c:v>
                </c:pt>
                <c:pt idx="127">
                  <c:v>1100</c:v>
                </c:pt>
                <c:pt idx="128">
                  <c:v>1100</c:v>
                </c:pt>
                <c:pt idx="129">
                  <c:v>1100</c:v>
                </c:pt>
                <c:pt idx="130">
                  <c:v>1100</c:v>
                </c:pt>
                <c:pt idx="131">
                  <c:v>1100</c:v>
                </c:pt>
                <c:pt idx="132">
                  <c:v>1100</c:v>
                </c:pt>
                <c:pt idx="133">
                  <c:v>550</c:v>
                </c:pt>
                <c:pt idx="134">
                  <c:v>550</c:v>
                </c:pt>
                <c:pt idx="135">
                  <c:v>550</c:v>
                </c:pt>
                <c:pt idx="136">
                  <c:v>550</c:v>
                </c:pt>
                <c:pt idx="137">
                  <c:v>550</c:v>
                </c:pt>
                <c:pt idx="138">
                  <c:v>550</c:v>
                </c:pt>
                <c:pt idx="139">
                  <c:v>550</c:v>
                </c:pt>
                <c:pt idx="140">
                  <c:v>550</c:v>
                </c:pt>
                <c:pt idx="141">
                  <c:v>275</c:v>
                </c:pt>
                <c:pt idx="142">
                  <c:v>275</c:v>
                </c:pt>
                <c:pt idx="143">
                  <c:v>275</c:v>
                </c:pt>
                <c:pt idx="144">
                  <c:v>275</c:v>
                </c:pt>
                <c:pt idx="145">
                  <c:v>220</c:v>
                </c:pt>
                <c:pt idx="146">
                  <c:v>55</c:v>
                </c:pt>
                <c:pt idx="147">
                  <c:v>55</c:v>
                </c:pt>
                <c:pt idx="148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CA1-2748-84B8-B191882682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2890191"/>
        <c:axId val="888455263"/>
      </c:areaChart>
      <c:lineChart>
        <c:grouping val="standard"/>
        <c:varyColors val="0"/>
        <c:ser>
          <c:idx val="5"/>
          <c:order val="5"/>
          <c:tx>
            <c:v>On-hand Position</c:v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simulazione!$I$939:$I$1087</c:f>
              <c:numCache>
                <c:formatCode>0.000</c:formatCode>
                <c:ptCount val="149"/>
                <c:pt idx="0">
                  <c:v>183</c:v>
                </c:pt>
                <c:pt idx="1">
                  <c:v>175</c:v>
                </c:pt>
                <c:pt idx="2">
                  <c:v>167</c:v>
                </c:pt>
                <c:pt idx="3">
                  <c:v>159</c:v>
                </c:pt>
                <c:pt idx="4">
                  <c:v>151</c:v>
                </c:pt>
                <c:pt idx="5">
                  <c:v>143</c:v>
                </c:pt>
                <c:pt idx="6">
                  <c:v>135</c:v>
                </c:pt>
                <c:pt idx="7">
                  <c:v>127</c:v>
                </c:pt>
                <c:pt idx="8">
                  <c:v>118</c:v>
                </c:pt>
                <c:pt idx="9">
                  <c:v>110</c:v>
                </c:pt>
                <c:pt idx="10">
                  <c:v>102</c:v>
                </c:pt>
                <c:pt idx="11">
                  <c:v>103</c:v>
                </c:pt>
                <c:pt idx="12">
                  <c:v>103</c:v>
                </c:pt>
                <c:pt idx="13">
                  <c:v>103</c:v>
                </c:pt>
                <c:pt idx="14">
                  <c:v>103</c:v>
                </c:pt>
                <c:pt idx="15">
                  <c:v>111</c:v>
                </c:pt>
                <c:pt idx="16">
                  <c:v>120</c:v>
                </c:pt>
                <c:pt idx="17">
                  <c:v>128</c:v>
                </c:pt>
                <c:pt idx="18">
                  <c:v>130</c:v>
                </c:pt>
                <c:pt idx="19">
                  <c:v>133</c:v>
                </c:pt>
                <c:pt idx="20">
                  <c:v>135</c:v>
                </c:pt>
                <c:pt idx="21">
                  <c:v>138</c:v>
                </c:pt>
                <c:pt idx="22">
                  <c:v>140</c:v>
                </c:pt>
                <c:pt idx="23">
                  <c:v>142</c:v>
                </c:pt>
                <c:pt idx="24">
                  <c:v>145</c:v>
                </c:pt>
                <c:pt idx="25">
                  <c:v>147</c:v>
                </c:pt>
                <c:pt idx="26">
                  <c:v>150</c:v>
                </c:pt>
                <c:pt idx="27">
                  <c:v>152</c:v>
                </c:pt>
                <c:pt idx="28">
                  <c:v>155</c:v>
                </c:pt>
                <c:pt idx="29">
                  <c:v>157</c:v>
                </c:pt>
                <c:pt idx="30">
                  <c:v>160</c:v>
                </c:pt>
                <c:pt idx="31">
                  <c:v>162</c:v>
                </c:pt>
                <c:pt idx="32">
                  <c:v>164</c:v>
                </c:pt>
                <c:pt idx="33">
                  <c:v>167</c:v>
                </c:pt>
                <c:pt idx="34">
                  <c:v>179</c:v>
                </c:pt>
                <c:pt idx="35">
                  <c:v>192</c:v>
                </c:pt>
                <c:pt idx="36">
                  <c:v>196</c:v>
                </c:pt>
                <c:pt idx="37">
                  <c:v>200</c:v>
                </c:pt>
                <c:pt idx="38">
                  <c:v>204</c:v>
                </c:pt>
                <c:pt idx="39">
                  <c:v>204</c:v>
                </c:pt>
                <c:pt idx="40">
                  <c:v>204</c:v>
                </c:pt>
                <c:pt idx="41">
                  <c:v>204</c:v>
                </c:pt>
                <c:pt idx="42">
                  <c:v>204</c:v>
                </c:pt>
                <c:pt idx="43">
                  <c:v>210</c:v>
                </c:pt>
                <c:pt idx="44">
                  <c:v>215</c:v>
                </c:pt>
                <c:pt idx="45">
                  <c:v>221</c:v>
                </c:pt>
                <c:pt idx="46">
                  <c:v>244</c:v>
                </c:pt>
                <c:pt idx="47">
                  <c:v>267</c:v>
                </c:pt>
                <c:pt idx="48">
                  <c:v>289</c:v>
                </c:pt>
                <c:pt idx="49">
                  <c:v>312</c:v>
                </c:pt>
                <c:pt idx="50">
                  <c:v>334</c:v>
                </c:pt>
                <c:pt idx="51">
                  <c:v>357</c:v>
                </c:pt>
                <c:pt idx="52">
                  <c:v>380</c:v>
                </c:pt>
                <c:pt idx="53">
                  <c:v>388</c:v>
                </c:pt>
                <c:pt idx="54">
                  <c:v>399</c:v>
                </c:pt>
                <c:pt idx="55">
                  <c:v>410</c:v>
                </c:pt>
                <c:pt idx="56">
                  <c:v>420</c:v>
                </c:pt>
                <c:pt idx="57">
                  <c:v>431</c:v>
                </c:pt>
                <c:pt idx="58">
                  <c:v>441</c:v>
                </c:pt>
                <c:pt idx="59">
                  <c:v>442</c:v>
                </c:pt>
                <c:pt idx="60">
                  <c:v>482</c:v>
                </c:pt>
                <c:pt idx="61">
                  <c:v>484</c:v>
                </c:pt>
                <c:pt idx="62">
                  <c:v>487</c:v>
                </c:pt>
                <c:pt idx="63">
                  <c:v>489</c:v>
                </c:pt>
                <c:pt idx="64">
                  <c:v>496</c:v>
                </c:pt>
                <c:pt idx="65">
                  <c:v>502</c:v>
                </c:pt>
                <c:pt idx="66">
                  <c:v>508</c:v>
                </c:pt>
                <c:pt idx="67">
                  <c:v>517</c:v>
                </c:pt>
                <c:pt idx="68">
                  <c:v>525</c:v>
                </c:pt>
                <c:pt idx="69">
                  <c:v>534</c:v>
                </c:pt>
                <c:pt idx="70">
                  <c:v>542</c:v>
                </c:pt>
                <c:pt idx="71">
                  <c:v>534</c:v>
                </c:pt>
                <c:pt idx="72">
                  <c:v>525</c:v>
                </c:pt>
                <c:pt idx="73">
                  <c:v>517</c:v>
                </c:pt>
                <c:pt idx="74">
                  <c:v>507</c:v>
                </c:pt>
                <c:pt idx="75">
                  <c:v>496</c:v>
                </c:pt>
                <c:pt idx="76">
                  <c:v>486</c:v>
                </c:pt>
                <c:pt idx="77">
                  <c:v>476</c:v>
                </c:pt>
                <c:pt idx="78">
                  <c:v>479</c:v>
                </c:pt>
                <c:pt idx="79">
                  <c:v>481</c:v>
                </c:pt>
                <c:pt idx="80">
                  <c:v>482</c:v>
                </c:pt>
                <c:pt idx="81">
                  <c:v>566</c:v>
                </c:pt>
                <c:pt idx="82">
                  <c:v>561</c:v>
                </c:pt>
                <c:pt idx="83">
                  <c:v>556</c:v>
                </c:pt>
                <c:pt idx="84">
                  <c:v>551</c:v>
                </c:pt>
                <c:pt idx="85">
                  <c:v>507</c:v>
                </c:pt>
                <c:pt idx="86">
                  <c:v>500</c:v>
                </c:pt>
                <c:pt idx="87">
                  <c:v>494</c:v>
                </c:pt>
                <c:pt idx="88">
                  <c:v>483</c:v>
                </c:pt>
                <c:pt idx="89">
                  <c:v>471</c:v>
                </c:pt>
                <c:pt idx="90">
                  <c:v>460</c:v>
                </c:pt>
                <c:pt idx="91">
                  <c:v>449</c:v>
                </c:pt>
                <c:pt idx="92">
                  <c:v>436</c:v>
                </c:pt>
                <c:pt idx="93">
                  <c:v>423</c:v>
                </c:pt>
                <c:pt idx="94">
                  <c:v>410</c:v>
                </c:pt>
                <c:pt idx="95">
                  <c:v>403</c:v>
                </c:pt>
                <c:pt idx="96">
                  <c:v>396</c:v>
                </c:pt>
                <c:pt idx="97">
                  <c:v>390</c:v>
                </c:pt>
                <c:pt idx="98">
                  <c:v>383</c:v>
                </c:pt>
                <c:pt idx="99">
                  <c:v>378</c:v>
                </c:pt>
                <c:pt idx="100">
                  <c:v>373</c:v>
                </c:pt>
                <c:pt idx="101">
                  <c:v>369</c:v>
                </c:pt>
                <c:pt idx="102">
                  <c:v>367</c:v>
                </c:pt>
                <c:pt idx="103">
                  <c:v>366</c:v>
                </c:pt>
                <c:pt idx="104">
                  <c:v>364</c:v>
                </c:pt>
                <c:pt idx="105">
                  <c:v>363</c:v>
                </c:pt>
                <c:pt idx="106">
                  <c:v>280</c:v>
                </c:pt>
                <c:pt idx="107">
                  <c:v>285</c:v>
                </c:pt>
                <c:pt idx="108">
                  <c:v>291</c:v>
                </c:pt>
                <c:pt idx="109">
                  <c:v>294</c:v>
                </c:pt>
                <c:pt idx="110">
                  <c:v>296</c:v>
                </c:pt>
                <c:pt idx="111">
                  <c:v>299</c:v>
                </c:pt>
                <c:pt idx="112">
                  <c:v>302</c:v>
                </c:pt>
                <c:pt idx="113">
                  <c:v>310</c:v>
                </c:pt>
                <c:pt idx="114">
                  <c:v>317</c:v>
                </c:pt>
                <c:pt idx="115">
                  <c:v>325</c:v>
                </c:pt>
                <c:pt idx="116">
                  <c:v>332</c:v>
                </c:pt>
                <c:pt idx="117">
                  <c:v>340</c:v>
                </c:pt>
                <c:pt idx="118">
                  <c:v>350</c:v>
                </c:pt>
                <c:pt idx="119">
                  <c:v>359</c:v>
                </c:pt>
                <c:pt idx="120">
                  <c:v>363</c:v>
                </c:pt>
                <c:pt idx="121">
                  <c:v>366</c:v>
                </c:pt>
                <c:pt idx="122">
                  <c:v>370</c:v>
                </c:pt>
                <c:pt idx="123">
                  <c:v>367</c:v>
                </c:pt>
                <c:pt idx="124">
                  <c:v>365</c:v>
                </c:pt>
                <c:pt idx="125">
                  <c:v>352</c:v>
                </c:pt>
                <c:pt idx="126">
                  <c:v>339</c:v>
                </c:pt>
                <c:pt idx="127">
                  <c:v>323</c:v>
                </c:pt>
                <c:pt idx="128">
                  <c:v>307</c:v>
                </c:pt>
                <c:pt idx="129">
                  <c:v>291</c:v>
                </c:pt>
                <c:pt idx="130">
                  <c:v>275</c:v>
                </c:pt>
                <c:pt idx="131">
                  <c:v>259</c:v>
                </c:pt>
                <c:pt idx="132">
                  <c:v>243</c:v>
                </c:pt>
                <c:pt idx="133">
                  <c:v>226</c:v>
                </c:pt>
                <c:pt idx="134">
                  <c:v>213</c:v>
                </c:pt>
                <c:pt idx="135">
                  <c:v>199</c:v>
                </c:pt>
                <c:pt idx="136">
                  <c:v>185</c:v>
                </c:pt>
                <c:pt idx="137">
                  <c:v>171</c:v>
                </c:pt>
                <c:pt idx="138">
                  <c:v>157</c:v>
                </c:pt>
                <c:pt idx="139">
                  <c:v>143</c:v>
                </c:pt>
                <c:pt idx="140">
                  <c:v>129</c:v>
                </c:pt>
                <c:pt idx="141">
                  <c:v>116</c:v>
                </c:pt>
                <c:pt idx="142">
                  <c:v>102</c:v>
                </c:pt>
                <c:pt idx="143">
                  <c:v>86</c:v>
                </c:pt>
                <c:pt idx="144">
                  <c:v>69</c:v>
                </c:pt>
                <c:pt idx="145">
                  <c:v>53</c:v>
                </c:pt>
                <c:pt idx="146">
                  <c:v>37</c:v>
                </c:pt>
                <c:pt idx="147">
                  <c:v>21</c:v>
                </c:pt>
                <c:pt idx="148">
                  <c:v>11</c:v>
                </c:pt>
              </c:numCache>
            </c:numRef>
          </c:cat>
          <c:val>
            <c:numRef>
              <c:f>simulazione!$AL$939:$AL$1087</c:f>
              <c:numCache>
                <c:formatCode>_(* #,##0.00_);_(* \(#,##0.00\);_(* "-"??_);_(@_)</c:formatCode>
                <c:ptCount val="149"/>
                <c:pt idx="0">
                  <c:v>1512</c:v>
                </c:pt>
                <c:pt idx="1">
                  <c:v>1512</c:v>
                </c:pt>
                <c:pt idx="2">
                  <c:v>1512</c:v>
                </c:pt>
                <c:pt idx="3">
                  <c:v>1512</c:v>
                </c:pt>
                <c:pt idx="4">
                  <c:v>1512</c:v>
                </c:pt>
                <c:pt idx="5">
                  <c:v>7012</c:v>
                </c:pt>
                <c:pt idx="6">
                  <c:v>5476</c:v>
                </c:pt>
                <c:pt idx="7">
                  <c:v>5476</c:v>
                </c:pt>
                <c:pt idx="8">
                  <c:v>5476</c:v>
                </c:pt>
                <c:pt idx="9">
                  <c:v>5476</c:v>
                </c:pt>
                <c:pt idx="10">
                  <c:v>5476</c:v>
                </c:pt>
                <c:pt idx="11">
                  <c:v>5476</c:v>
                </c:pt>
                <c:pt idx="12">
                  <c:v>5476</c:v>
                </c:pt>
                <c:pt idx="13">
                  <c:v>3940</c:v>
                </c:pt>
                <c:pt idx="14">
                  <c:v>3940</c:v>
                </c:pt>
                <c:pt idx="15">
                  <c:v>3940</c:v>
                </c:pt>
                <c:pt idx="16">
                  <c:v>3940</c:v>
                </c:pt>
                <c:pt idx="17">
                  <c:v>3940</c:v>
                </c:pt>
                <c:pt idx="18">
                  <c:v>3940</c:v>
                </c:pt>
                <c:pt idx="19">
                  <c:v>3940</c:v>
                </c:pt>
                <c:pt idx="20">
                  <c:v>3940</c:v>
                </c:pt>
                <c:pt idx="21">
                  <c:v>3940</c:v>
                </c:pt>
                <c:pt idx="22">
                  <c:v>3940</c:v>
                </c:pt>
                <c:pt idx="23">
                  <c:v>3940</c:v>
                </c:pt>
                <c:pt idx="24">
                  <c:v>3940</c:v>
                </c:pt>
                <c:pt idx="25">
                  <c:v>3940</c:v>
                </c:pt>
                <c:pt idx="26">
                  <c:v>3940</c:v>
                </c:pt>
                <c:pt idx="27">
                  <c:v>3940</c:v>
                </c:pt>
                <c:pt idx="28">
                  <c:v>3940</c:v>
                </c:pt>
                <c:pt idx="29">
                  <c:v>3940</c:v>
                </c:pt>
                <c:pt idx="30">
                  <c:v>3940</c:v>
                </c:pt>
                <c:pt idx="31">
                  <c:v>3940</c:v>
                </c:pt>
                <c:pt idx="32">
                  <c:v>3940</c:v>
                </c:pt>
                <c:pt idx="33">
                  <c:v>3940</c:v>
                </c:pt>
                <c:pt idx="34">
                  <c:v>2140</c:v>
                </c:pt>
                <c:pt idx="35">
                  <c:v>2140</c:v>
                </c:pt>
                <c:pt idx="36">
                  <c:v>2140</c:v>
                </c:pt>
                <c:pt idx="37">
                  <c:v>2140</c:v>
                </c:pt>
                <c:pt idx="38">
                  <c:v>2140</c:v>
                </c:pt>
                <c:pt idx="39">
                  <c:v>2140</c:v>
                </c:pt>
                <c:pt idx="40">
                  <c:v>2140</c:v>
                </c:pt>
                <c:pt idx="41">
                  <c:v>340</c:v>
                </c:pt>
                <c:pt idx="42">
                  <c:v>340</c:v>
                </c:pt>
                <c:pt idx="43">
                  <c:v>340</c:v>
                </c:pt>
                <c:pt idx="44">
                  <c:v>340</c:v>
                </c:pt>
                <c:pt idx="45">
                  <c:v>340</c:v>
                </c:pt>
                <c:pt idx="46">
                  <c:v>5840</c:v>
                </c:pt>
                <c:pt idx="47">
                  <c:v>5840</c:v>
                </c:pt>
                <c:pt idx="48">
                  <c:v>5840</c:v>
                </c:pt>
                <c:pt idx="49">
                  <c:v>5840</c:v>
                </c:pt>
                <c:pt idx="50">
                  <c:v>5840</c:v>
                </c:pt>
                <c:pt idx="51">
                  <c:v>5840</c:v>
                </c:pt>
                <c:pt idx="52">
                  <c:v>5840</c:v>
                </c:pt>
                <c:pt idx="53">
                  <c:v>5840</c:v>
                </c:pt>
                <c:pt idx="54">
                  <c:v>5840</c:v>
                </c:pt>
                <c:pt idx="55">
                  <c:v>5840</c:v>
                </c:pt>
                <c:pt idx="56">
                  <c:v>5840</c:v>
                </c:pt>
                <c:pt idx="57">
                  <c:v>4040</c:v>
                </c:pt>
                <c:pt idx="58">
                  <c:v>4040</c:v>
                </c:pt>
                <c:pt idx="59">
                  <c:v>4040</c:v>
                </c:pt>
                <c:pt idx="60">
                  <c:v>4040</c:v>
                </c:pt>
                <c:pt idx="61">
                  <c:v>4040</c:v>
                </c:pt>
                <c:pt idx="62">
                  <c:v>2240</c:v>
                </c:pt>
                <c:pt idx="63">
                  <c:v>7740</c:v>
                </c:pt>
                <c:pt idx="64">
                  <c:v>7740</c:v>
                </c:pt>
                <c:pt idx="65">
                  <c:v>7740</c:v>
                </c:pt>
                <c:pt idx="66">
                  <c:v>7740</c:v>
                </c:pt>
                <c:pt idx="67">
                  <c:v>7740</c:v>
                </c:pt>
                <c:pt idx="68">
                  <c:v>7740</c:v>
                </c:pt>
                <c:pt idx="69">
                  <c:v>4916</c:v>
                </c:pt>
                <c:pt idx="70">
                  <c:v>4916</c:v>
                </c:pt>
                <c:pt idx="71">
                  <c:v>4916</c:v>
                </c:pt>
                <c:pt idx="72">
                  <c:v>4916</c:v>
                </c:pt>
                <c:pt idx="73">
                  <c:v>4916</c:v>
                </c:pt>
                <c:pt idx="74">
                  <c:v>10416</c:v>
                </c:pt>
                <c:pt idx="75">
                  <c:v>10416</c:v>
                </c:pt>
                <c:pt idx="76">
                  <c:v>5544</c:v>
                </c:pt>
                <c:pt idx="77">
                  <c:v>5288</c:v>
                </c:pt>
                <c:pt idx="78">
                  <c:v>5288</c:v>
                </c:pt>
                <c:pt idx="79">
                  <c:v>5288</c:v>
                </c:pt>
                <c:pt idx="80">
                  <c:v>5288</c:v>
                </c:pt>
                <c:pt idx="81">
                  <c:v>5288</c:v>
                </c:pt>
                <c:pt idx="82">
                  <c:v>5288</c:v>
                </c:pt>
                <c:pt idx="83">
                  <c:v>3496</c:v>
                </c:pt>
                <c:pt idx="84">
                  <c:v>2216</c:v>
                </c:pt>
                <c:pt idx="85">
                  <c:v>2216</c:v>
                </c:pt>
                <c:pt idx="86">
                  <c:v>7716</c:v>
                </c:pt>
                <c:pt idx="87">
                  <c:v>7716</c:v>
                </c:pt>
                <c:pt idx="88">
                  <c:v>7716</c:v>
                </c:pt>
                <c:pt idx="89">
                  <c:v>7716</c:v>
                </c:pt>
                <c:pt idx="90">
                  <c:v>4318</c:v>
                </c:pt>
                <c:pt idx="91">
                  <c:v>4318</c:v>
                </c:pt>
                <c:pt idx="92">
                  <c:v>4318</c:v>
                </c:pt>
                <c:pt idx="93">
                  <c:v>4318</c:v>
                </c:pt>
                <c:pt idx="94">
                  <c:v>4318</c:v>
                </c:pt>
                <c:pt idx="95">
                  <c:v>9818</c:v>
                </c:pt>
                <c:pt idx="96">
                  <c:v>9818</c:v>
                </c:pt>
                <c:pt idx="97">
                  <c:v>6420</c:v>
                </c:pt>
                <c:pt idx="98">
                  <c:v>6420</c:v>
                </c:pt>
                <c:pt idx="99">
                  <c:v>6420</c:v>
                </c:pt>
                <c:pt idx="100">
                  <c:v>6420</c:v>
                </c:pt>
                <c:pt idx="101">
                  <c:v>6420</c:v>
                </c:pt>
                <c:pt idx="102">
                  <c:v>6420</c:v>
                </c:pt>
                <c:pt idx="103">
                  <c:v>6420</c:v>
                </c:pt>
                <c:pt idx="104">
                  <c:v>3352</c:v>
                </c:pt>
                <c:pt idx="105">
                  <c:v>952</c:v>
                </c:pt>
                <c:pt idx="106">
                  <c:v>952</c:v>
                </c:pt>
                <c:pt idx="107">
                  <c:v>952</c:v>
                </c:pt>
                <c:pt idx="108">
                  <c:v>952</c:v>
                </c:pt>
                <c:pt idx="109">
                  <c:v>6452</c:v>
                </c:pt>
                <c:pt idx="110">
                  <c:v>6452</c:v>
                </c:pt>
                <c:pt idx="111">
                  <c:v>5252</c:v>
                </c:pt>
                <c:pt idx="112">
                  <c:v>5252</c:v>
                </c:pt>
                <c:pt idx="113">
                  <c:v>5252</c:v>
                </c:pt>
                <c:pt idx="114">
                  <c:v>5252</c:v>
                </c:pt>
                <c:pt idx="115">
                  <c:v>5252</c:v>
                </c:pt>
                <c:pt idx="116">
                  <c:v>5252</c:v>
                </c:pt>
                <c:pt idx="117">
                  <c:v>5252</c:v>
                </c:pt>
                <c:pt idx="118">
                  <c:v>3628</c:v>
                </c:pt>
                <c:pt idx="119">
                  <c:v>3628</c:v>
                </c:pt>
                <c:pt idx="120">
                  <c:v>3628</c:v>
                </c:pt>
                <c:pt idx="121">
                  <c:v>3628</c:v>
                </c:pt>
                <c:pt idx="122">
                  <c:v>3628</c:v>
                </c:pt>
                <c:pt idx="123">
                  <c:v>3628</c:v>
                </c:pt>
                <c:pt idx="124">
                  <c:v>3628</c:v>
                </c:pt>
                <c:pt idx="125">
                  <c:v>2428</c:v>
                </c:pt>
                <c:pt idx="126">
                  <c:v>2428</c:v>
                </c:pt>
                <c:pt idx="127">
                  <c:v>2428</c:v>
                </c:pt>
                <c:pt idx="128">
                  <c:v>2428</c:v>
                </c:pt>
                <c:pt idx="129">
                  <c:v>2428</c:v>
                </c:pt>
                <c:pt idx="130">
                  <c:v>7928</c:v>
                </c:pt>
                <c:pt idx="131">
                  <c:v>7928</c:v>
                </c:pt>
                <c:pt idx="132">
                  <c:v>4080</c:v>
                </c:pt>
                <c:pt idx="133">
                  <c:v>4080</c:v>
                </c:pt>
                <c:pt idx="134">
                  <c:v>4080</c:v>
                </c:pt>
                <c:pt idx="135">
                  <c:v>4080</c:v>
                </c:pt>
                <c:pt idx="136">
                  <c:v>4080</c:v>
                </c:pt>
                <c:pt idx="137">
                  <c:v>4080</c:v>
                </c:pt>
                <c:pt idx="138">
                  <c:v>4080</c:v>
                </c:pt>
                <c:pt idx="139">
                  <c:v>3056</c:v>
                </c:pt>
                <c:pt idx="140">
                  <c:v>3056</c:v>
                </c:pt>
                <c:pt idx="141">
                  <c:v>1256</c:v>
                </c:pt>
                <c:pt idx="142">
                  <c:v>1256</c:v>
                </c:pt>
                <c:pt idx="143">
                  <c:v>1256</c:v>
                </c:pt>
                <c:pt idx="144">
                  <c:v>1256</c:v>
                </c:pt>
                <c:pt idx="145">
                  <c:v>1256</c:v>
                </c:pt>
                <c:pt idx="146">
                  <c:v>232</c:v>
                </c:pt>
                <c:pt idx="147">
                  <c:v>5732</c:v>
                </c:pt>
                <c:pt idx="148">
                  <c:v>3932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CA1-2748-84B8-B191882682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2890191"/>
        <c:axId val="888455263"/>
      </c:lineChart>
      <c:catAx>
        <c:axId val="542890191"/>
        <c:scaling>
          <c:orientation val="minMax"/>
        </c:scaling>
        <c:delete val="0"/>
        <c:axPos val="b"/>
        <c:numFmt formatCode="0.0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88455263"/>
        <c:crosses val="autoZero"/>
        <c:auto val="1"/>
        <c:lblAlgn val="ctr"/>
        <c:lblOffset val="100"/>
        <c:noMultiLvlLbl val="0"/>
      </c:catAx>
      <c:valAx>
        <c:axId val="8884552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28901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chemeClr val="accent1"/>
            </a:solidFill>
            <a:ln>
              <a:noFill/>
            </a:ln>
            <a:effectLst/>
          </c:spPr>
          <c:cat>
            <c:strRef>
              <c:f>simulazione!$H$1095:$H$1243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simulazione!$AN$1095:$AN$1243</c:f>
              <c:numCache>
                <c:formatCode>_(* #,##0.00_);_(* \(#,##0.00\);_(* "-"??_);_(@_)</c:formatCode>
                <c:ptCount val="149"/>
                <c:pt idx="0">
                  <c:v>481</c:v>
                </c:pt>
                <c:pt idx="1">
                  <c:v>460</c:v>
                </c:pt>
                <c:pt idx="2">
                  <c:v>439</c:v>
                </c:pt>
                <c:pt idx="3">
                  <c:v>418</c:v>
                </c:pt>
                <c:pt idx="4">
                  <c:v>397</c:v>
                </c:pt>
                <c:pt idx="5">
                  <c:v>376</c:v>
                </c:pt>
                <c:pt idx="6">
                  <c:v>355</c:v>
                </c:pt>
                <c:pt idx="7">
                  <c:v>334</c:v>
                </c:pt>
                <c:pt idx="8">
                  <c:v>310</c:v>
                </c:pt>
                <c:pt idx="9">
                  <c:v>289</c:v>
                </c:pt>
                <c:pt idx="10">
                  <c:v>268</c:v>
                </c:pt>
                <c:pt idx="11">
                  <c:v>271</c:v>
                </c:pt>
                <c:pt idx="12">
                  <c:v>271</c:v>
                </c:pt>
                <c:pt idx="13">
                  <c:v>271</c:v>
                </c:pt>
                <c:pt idx="14">
                  <c:v>271</c:v>
                </c:pt>
                <c:pt idx="15">
                  <c:v>292</c:v>
                </c:pt>
                <c:pt idx="16">
                  <c:v>315</c:v>
                </c:pt>
                <c:pt idx="17">
                  <c:v>336</c:v>
                </c:pt>
                <c:pt idx="18">
                  <c:v>342</c:v>
                </c:pt>
                <c:pt idx="19">
                  <c:v>350</c:v>
                </c:pt>
                <c:pt idx="20">
                  <c:v>355</c:v>
                </c:pt>
                <c:pt idx="21">
                  <c:v>363</c:v>
                </c:pt>
                <c:pt idx="22">
                  <c:v>368</c:v>
                </c:pt>
                <c:pt idx="23">
                  <c:v>373</c:v>
                </c:pt>
                <c:pt idx="24">
                  <c:v>381</c:v>
                </c:pt>
                <c:pt idx="25">
                  <c:v>387</c:v>
                </c:pt>
                <c:pt idx="26">
                  <c:v>394</c:v>
                </c:pt>
                <c:pt idx="27">
                  <c:v>399</c:v>
                </c:pt>
                <c:pt idx="28">
                  <c:v>408</c:v>
                </c:pt>
                <c:pt idx="29">
                  <c:v>413</c:v>
                </c:pt>
                <c:pt idx="30">
                  <c:v>420</c:v>
                </c:pt>
                <c:pt idx="31">
                  <c:v>426</c:v>
                </c:pt>
                <c:pt idx="32">
                  <c:v>431</c:v>
                </c:pt>
                <c:pt idx="33">
                  <c:v>439</c:v>
                </c:pt>
                <c:pt idx="34">
                  <c:v>471</c:v>
                </c:pt>
                <c:pt idx="35">
                  <c:v>504</c:v>
                </c:pt>
                <c:pt idx="36">
                  <c:v>515</c:v>
                </c:pt>
                <c:pt idx="37">
                  <c:v>525</c:v>
                </c:pt>
                <c:pt idx="38">
                  <c:v>536</c:v>
                </c:pt>
                <c:pt idx="39">
                  <c:v>536</c:v>
                </c:pt>
                <c:pt idx="40">
                  <c:v>536</c:v>
                </c:pt>
                <c:pt idx="41">
                  <c:v>536</c:v>
                </c:pt>
                <c:pt idx="42">
                  <c:v>536</c:v>
                </c:pt>
                <c:pt idx="43">
                  <c:v>552</c:v>
                </c:pt>
                <c:pt idx="44">
                  <c:v>565</c:v>
                </c:pt>
                <c:pt idx="45">
                  <c:v>581</c:v>
                </c:pt>
                <c:pt idx="46">
                  <c:v>641</c:v>
                </c:pt>
                <c:pt idx="47">
                  <c:v>702</c:v>
                </c:pt>
                <c:pt idx="48">
                  <c:v>759</c:v>
                </c:pt>
                <c:pt idx="49">
                  <c:v>819</c:v>
                </c:pt>
                <c:pt idx="50">
                  <c:v>877</c:v>
                </c:pt>
                <c:pt idx="51">
                  <c:v>938</c:v>
                </c:pt>
                <c:pt idx="52">
                  <c:v>998</c:v>
                </c:pt>
                <c:pt idx="53">
                  <c:v>1019</c:v>
                </c:pt>
                <c:pt idx="54">
                  <c:v>1048</c:v>
                </c:pt>
                <c:pt idx="55">
                  <c:v>1077</c:v>
                </c:pt>
                <c:pt idx="56">
                  <c:v>1103</c:v>
                </c:pt>
                <c:pt idx="57">
                  <c:v>1132</c:v>
                </c:pt>
                <c:pt idx="58">
                  <c:v>1158</c:v>
                </c:pt>
                <c:pt idx="59">
                  <c:v>1161</c:v>
                </c:pt>
                <c:pt idx="60">
                  <c:v>1266</c:v>
                </c:pt>
                <c:pt idx="61">
                  <c:v>1271</c:v>
                </c:pt>
                <c:pt idx="62">
                  <c:v>1279</c:v>
                </c:pt>
                <c:pt idx="63">
                  <c:v>1284</c:v>
                </c:pt>
                <c:pt idx="64">
                  <c:v>1302</c:v>
                </c:pt>
                <c:pt idx="65">
                  <c:v>1318</c:v>
                </c:pt>
                <c:pt idx="66">
                  <c:v>1334</c:v>
                </c:pt>
                <c:pt idx="67">
                  <c:v>1358</c:v>
                </c:pt>
                <c:pt idx="68">
                  <c:v>1379</c:v>
                </c:pt>
                <c:pt idx="69">
                  <c:v>1402</c:v>
                </c:pt>
                <c:pt idx="70">
                  <c:v>1423</c:v>
                </c:pt>
                <c:pt idx="71">
                  <c:v>1402</c:v>
                </c:pt>
                <c:pt idx="72">
                  <c:v>1379</c:v>
                </c:pt>
                <c:pt idx="73">
                  <c:v>1358</c:v>
                </c:pt>
                <c:pt idx="74">
                  <c:v>1332</c:v>
                </c:pt>
                <c:pt idx="75">
                  <c:v>1302</c:v>
                </c:pt>
                <c:pt idx="76">
                  <c:v>1276</c:v>
                </c:pt>
                <c:pt idx="77">
                  <c:v>1250</c:v>
                </c:pt>
                <c:pt idx="78">
                  <c:v>1258</c:v>
                </c:pt>
                <c:pt idx="79">
                  <c:v>1263</c:v>
                </c:pt>
                <c:pt idx="80">
                  <c:v>1266</c:v>
                </c:pt>
                <c:pt idx="81">
                  <c:v>1486</c:v>
                </c:pt>
                <c:pt idx="82">
                  <c:v>1473</c:v>
                </c:pt>
                <c:pt idx="83">
                  <c:v>1460</c:v>
                </c:pt>
                <c:pt idx="84">
                  <c:v>1447</c:v>
                </c:pt>
                <c:pt idx="85">
                  <c:v>1332</c:v>
                </c:pt>
                <c:pt idx="86">
                  <c:v>1313</c:v>
                </c:pt>
                <c:pt idx="87">
                  <c:v>1297</c:v>
                </c:pt>
                <c:pt idx="88">
                  <c:v>1269</c:v>
                </c:pt>
                <c:pt idx="89">
                  <c:v>1237</c:v>
                </c:pt>
                <c:pt idx="90">
                  <c:v>1208</c:v>
                </c:pt>
                <c:pt idx="91">
                  <c:v>1179</c:v>
                </c:pt>
                <c:pt idx="92">
                  <c:v>1145</c:v>
                </c:pt>
                <c:pt idx="93">
                  <c:v>1111</c:v>
                </c:pt>
                <c:pt idx="94">
                  <c:v>1077</c:v>
                </c:pt>
                <c:pt idx="95">
                  <c:v>1059</c:v>
                </c:pt>
                <c:pt idx="96">
                  <c:v>1040</c:v>
                </c:pt>
                <c:pt idx="97">
                  <c:v>1024</c:v>
                </c:pt>
                <c:pt idx="98">
                  <c:v>1006</c:v>
                </c:pt>
                <c:pt idx="99">
                  <c:v>993</c:v>
                </c:pt>
                <c:pt idx="100">
                  <c:v>980</c:v>
                </c:pt>
                <c:pt idx="101">
                  <c:v>969</c:v>
                </c:pt>
                <c:pt idx="102">
                  <c:v>964</c:v>
                </c:pt>
                <c:pt idx="103">
                  <c:v>961</c:v>
                </c:pt>
                <c:pt idx="104">
                  <c:v>956</c:v>
                </c:pt>
                <c:pt idx="105">
                  <c:v>954</c:v>
                </c:pt>
                <c:pt idx="106">
                  <c:v>735</c:v>
                </c:pt>
                <c:pt idx="107">
                  <c:v>749</c:v>
                </c:pt>
                <c:pt idx="108">
                  <c:v>765</c:v>
                </c:pt>
                <c:pt idx="109">
                  <c:v>772</c:v>
                </c:pt>
                <c:pt idx="110">
                  <c:v>777</c:v>
                </c:pt>
                <c:pt idx="111">
                  <c:v>786</c:v>
                </c:pt>
                <c:pt idx="112">
                  <c:v>793</c:v>
                </c:pt>
                <c:pt idx="113">
                  <c:v>814</c:v>
                </c:pt>
                <c:pt idx="114">
                  <c:v>833</c:v>
                </c:pt>
                <c:pt idx="115">
                  <c:v>854</c:v>
                </c:pt>
                <c:pt idx="116">
                  <c:v>872</c:v>
                </c:pt>
                <c:pt idx="117">
                  <c:v>893</c:v>
                </c:pt>
                <c:pt idx="118">
                  <c:v>919</c:v>
                </c:pt>
                <c:pt idx="119">
                  <c:v>943</c:v>
                </c:pt>
                <c:pt idx="120">
                  <c:v>954</c:v>
                </c:pt>
                <c:pt idx="121">
                  <c:v>961</c:v>
                </c:pt>
                <c:pt idx="122">
                  <c:v>972</c:v>
                </c:pt>
                <c:pt idx="123">
                  <c:v>964</c:v>
                </c:pt>
                <c:pt idx="124">
                  <c:v>959</c:v>
                </c:pt>
                <c:pt idx="125">
                  <c:v>924</c:v>
                </c:pt>
                <c:pt idx="126">
                  <c:v>891</c:v>
                </c:pt>
                <c:pt idx="127">
                  <c:v>849</c:v>
                </c:pt>
                <c:pt idx="128">
                  <c:v>807</c:v>
                </c:pt>
                <c:pt idx="129">
                  <c:v>765</c:v>
                </c:pt>
                <c:pt idx="130">
                  <c:v>723</c:v>
                </c:pt>
                <c:pt idx="131">
                  <c:v>681</c:v>
                </c:pt>
                <c:pt idx="132">
                  <c:v>639</c:v>
                </c:pt>
                <c:pt idx="133">
                  <c:v>594</c:v>
                </c:pt>
                <c:pt idx="134">
                  <c:v>560</c:v>
                </c:pt>
                <c:pt idx="135">
                  <c:v>523</c:v>
                </c:pt>
                <c:pt idx="136">
                  <c:v>486</c:v>
                </c:pt>
                <c:pt idx="137">
                  <c:v>450</c:v>
                </c:pt>
                <c:pt idx="138">
                  <c:v>413</c:v>
                </c:pt>
                <c:pt idx="139">
                  <c:v>376</c:v>
                </c:pt>
                <c:pt idx="140">
                  <c:v>339</c:v>
                </c:pt>
                <c:pt idx="141">
                  <c:v>305</c:v>
                </c:pt>
                <c:pt idx="142">
                  <c:v>268</c:v>
                </c:pt>
                <c:pt idx="143">
                  <c:v>226</c:v>
                </c:pt>
                <c:pt idx="144">
                  <c:v>182</c:v>
                </c:pt>
                <c:pt idx="145">
                  <c:v>140</c:v>
                </c:pt>
                <c:pt idx="146">
                  <c:v>98</c:v>
                </c:pt>
                <c:pt idx="147">
                  <c:v>56</c:v>
                </c:pt>
                <c:pt idx="148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4B-844F-8640-EB714C38DA76}"/>
            </c:ext>
          </c:extLst>
        </c:ser>
        <c:ser>
          <c:idx val="1"/>
          <c:order val="1"/>
          <c:tx>
            <c:v>Low Yellow</c:v>
          </c:tx>
          <c:spPr>
            <a:solidFill>
              <a:schemeClr val="accent2"/>
            </a:solidFill>
            <a:ln>
              <a:noFill/>
            </a:ln>
            <a:effectLst/>
          </c:spPr>
          <c:cat>
            <c:strRef>
              <c:f>simulazione!$H$1095:$H$1243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simulazione!$AO$1095:$AO$1243</c:f>
              <c:numCache>
                <c:formatCode>_(* #,##0.00_);_(* \(#,##0.00\);_(* "-"??_);_(@_)</c:formatCode>
                <c:ptCount val="149"/>
                <c:pt idx="0">
                  <c:v>481</c:v>
                </c:pt>
                <c:pt idx="1">
                  <c:v>460</c:v>
                </c:pt>
                <c:pt idx="2">
                  <c:v>439</c:v>
                </c:pt>
                <c:pt idx="3">
                  <c:v>418</c:v>
                </c:pt>
                <c:pt idx="4">
                  <c:v>397</c:v>
                </c:pt>
                <c:pt idx="5">
                  <c:v>376</c:v>
                </c:pt>
                <c:pt idx="6">
                  <c:v>355</c:v>
                </c:pt>
                <c:pt idx="7">
                  <c:v>334</c:v>
                </c:pt>
                <c:pt idx="8">
                  <c:v>310</c:v>
                </c:pt>
                <c:pt idx="9">
                  <c:v>289</c:v>
                </c:pt>
                <c:pt idx="10">
                  <c:v>268</c:v>
                </c:pt>
                <c:pt idx="11">
                  <c:v>271</c:v>
                </c:pt>
                <c:pt idx="12">
                  <c:v>271</c:v>
                </c:pt>
                <c:pt idx="13">
                  <c:v>271</c:v>
                </c:pt>
                <c:pt idx="14">
                  <c:v>271</c:v>
                </c:pt>
                <c:pt idx="15">
                  <c:v>292</c:v>
                </c:pt>
                <c:pt idx="16">
                  <c:v>315</c:v>
                </c:pt>
                <c:pt idx="17">
                  <c:v>336</c:v>
                </c:pt>
                <c:pt idx="18">
                  <c:v>342</c:v>
                </c:pt>
                <c:pt idx="19">
                  <c:v>350</c:v>
                </c:pt>
                <c:pt idx="20">
                  <c:v>355</c:v>
                </c:pt>
                <c:pt idx="21">
                  <c:v>363</c:v>
                </c:pt>
                <c:pt idx="22">
                  <c:v>368</c:v>
                </c:pt>
                <c:pt idx="23">
                  <c:v>373</c:v>
                </c:pt>
                <c:pt idx="24">
                  <c:v>381</c:v>
                </c:pt>
                <c:pt idx="25">
                  <c:v>387</c:v>
                </c:pt>
                <c:pt idx="26">
                  <c:v>394</c:v>
                </c:pt>
                <c:pt idx="27">
                  <c:v>399</c:v>
                </c:pt>
                <c:pt idx="28">
                  <c:v>408</c:v>
                </c:pt>
                <c:pt idx="29">
                  <c:v>413</c:v>
                </c:pt>
                <c:pt idx="30">
                  <c:v>420</c:v>
                </c:pt>
                <c:pt idx="31">
                  <c:v>426</c:v>
                </c:pt>
                <c:pt idx="32">
                  <c:v>431</c:v>
                </c:pt>
                <c:pt idx="33">
                  <c:v>439</c:v>
                </c:pt>
                <c:pt idx="34">
                  <c:v>471</c:v>
                </c:pt>
                <c:pt idx="35">
                  <c:v>504</c:v>
                </c:pt>
                <c:pt idx="36">
                  <c:v>515</c:v>
                </c:pt>
                <c:pt idx="37">
                  <c:v>525</c:v>
                </c:pt>
                <c:pt idx="38">
                  <c:v>536</c:v>
                </c:pt>
                <c:pt idx="39">
                  <c:v>536</c:v>
                </c:pt>
                <c:pt idx="40">
                  <c:v>536</c:v>
                </c:pt>
                <c:pt idx="41">
                  <c:v>536</c:v>
                </c:pt>
                <c:pt idx="42">
                  <c:v>536</c:v>
                </c:pt>
                <c:pt idx="43">
                  <c:v>552</c:v>
                </c:pt>
                <c:pt idx="44">
                  <c:v>565</c:v>
                </c:pt>
                <c:pt idx="45">
                  <c:v>581</c:v>
                </c:pt>
                <c:pt idx="46">
                  <c:v>641</c:v>
                </c:pt>
                <c:pt idx="47">
                  <c:v>702</c:v>
                </c:pt>
                <c:pt idx="48">
                  <c:v>759</c:v>
                </c:pt>
                <c:pt idx="49">
                  <c:v>819</c:v>
                </c:pt>
                <c:pt idx="50">
                  <c:v>877</c:v>
                </c:pt>
                <c:pt idx="51">
                  <c:v>938</c:v>
                </c:pt>
                <c:pt idx="52">
                  <c:v>998</c:v>
                </c:pt>
                <c:pt idx="53">
                  <c:v>1019</c:v>
                </c:pt>
                <c:pt idx="54">
                  <c:v>1048</c:v>
                </c:pt>
                <c:pt idx="55">
                  <c:v>1077</c:v>
                </c:pt>
                <c:pt idx="56">
                  <c:v>1103</c:v>
                </c:pt>
                <c:pt idx="57">
                  <c:v>1132</c:v>
                </c:pt>
                <c:pt idx="58">
                  <c:v>1158</c:v>
                </c:pt>
                <c:pt idx="59">
                  <c:v>1161</c:v>
                </c:pt>
                <c:pt idx="60">
                  <c:v>1266</c:v>
                </c:pt>
                <c:pt idx="61">
                  <c:v>1271</c:v>
                </c:pt>
                <c:pt idx="62">
                  <c:v>1279</c:v>
                </c:pt>
                <c:pt idx="63">
                  <c:v>1284</c:v>
                </c:pt>
                <c:pt idx="64">
                  <c:v>1302</c:v>
                </c:pt>
                <c:pt idx="65">
                  <c:v>1318</c:v>
                </c:pt>
                <c:pt idx="66">
                  <c:v>1334</c:v>
                </c:pt>
                <c:pt idx="67">
                  <c:v>1358</c:v>
                </c:pt>
                <c:pt idx="68">
                  <c:v>1379</c:v>
                </c:pt>
                <c:pt idx="69">
                  <c:v>1402</c:v>
                </c:pt>
                <c:pt idx="70">
                  <c:v>1423</c:v>
                </c:pt>
                <c:pt idx="71">
                  <c:v>1402</c:v>
                </c:pt>
                <c:pt idx="72">
                  <c:v>1379</c:v>
                </c:pt>
                <c:pt idx="73">
                  <c:v>1358</c:v>
                </c:pt>
                <c:pt idx="74">
                  <c:v>1332</c:v>
                </c:pt>
                <c:pt idx="75">
                  <c:v>1302</c:v>
                </c:pt>
                <c:pt idx="76">
                  <c:v>1276</c:v>
                </c:pt>
                <c:pt idx="77">
                  <c:v>1250</c:v>
                </c:pt>
                <c:pt idx="78">
                  <c:v>1258</c:v>
                </c:pt>
                <c:pt idx="79">
                  <c:v>1263</c:v>
                </c:pt>
                <c:pt idx="80">
                  <c:v>1266</c:v>
                </c:pt>
                <c:pt idx="81">
                  <c:v>1486</c:v>
                </c:pt>
                <c:pt idx="82">
                  <c:v>1473</c:v>
                </c:pt>
                <c:pt idx="83">
                  <c:v>1460</c:v>
                </c:pt>
                <c:pt idx="84">
                  <c:v>1447</c:v>
                </c:pt>
                <c:pt idx="85">
                  <c:v>1332</c:v>
                </c:pt>
                <c:pt idx="86">
                  <c:v>1313</c:v>
                </c:pt>
                <c:pt idx="87">
                  <c:v>1297</c:v>
                </c:pt>
                <c:pt idx="88">
                  <c:v>1269</c:v>
                </c:pt>
                <c:pt idx="89">
                  <c:v>1237</c:v>
                </c:pt>
                <c:pt idx="90">
                  <c:v>1208</c:v>
                </c:pt>
                <c:pt idx="91">
                  <c:v>1179</c:v>
                </c:pt>
                <c:pt idx="92">
                  <c:v>1145</c:v>
                </c:pt>
                <c:pt idx="93">
                  <c:v>1111</c:v>
                </c:pt>
                <c:pt idx="94">
                  <c:v>1077</c:v>
                </c:pt>
                <c:pt idx="95">
                  <c:v>1059</c:v>
                </c:pt>
                <c:pt idx="96">
                  <c:v>1040</c:v>
                </c:pt>
                <c:pt idx="97">
                  <c:v>1024</c:v>
                </c:pt>
                <c:pt idx="98">
                  <c:v>1006</c:v>
                </c:pt>
                <c:pt idx="99">
                  <c:v>993</c:v>
                </c:pt>
                <c:pt idx="100">
                  <c:v>980</c:v>
                </c:pt>
                <c:pt idx="101">
                  <c:v>969</c:v>
                </c:pt>
                <c:pt idx="102">
                  <c:v>964</c:v>
                </c:pt>
                <c:pt idx="103">
                  <c:v>961</c:v>
                </c:pt>
                <c:pt idx="104">
                  <c:v>956</c:v>
                </c:pt>
                <c:pt idx="105">
                  <c:v>954</c:v>
                </c:pt>
                <c:pt idx="106">
                  <c:v>735</c:v>
                </c:pt>
                <c:pt idx="107">
                  <c:v>749</c:v>
                </c:pt>
                <c:pt idx="108">
                  <c:v>765</c:v>
                </c:pt>
                <c:pt idx="109">
                  <c:v>772</c:v>
                </c:pt>
                <c:pt idx="110">
                  <c:v>777</c:v>
                </c:pt>
                <c:pt idx="111">
                  <c:v>786</c:v>
                </c:pt>
                <c:pt idx="112">
                  <c:v>793</c:v>
                </c:pt>
                <c:pt idx="113">
                  <c:v>814</c:v>
                </c:pt>
                <c:pt idx="114">
                  <c:v>833</c:v>
                </c:pt>
                <c:pt idx="115">
                  <c:v>854</c:v>
                </c:pt>
                <c:pt idx="116">
                  <c:v>872</c:v>
                </c:pt>
                <c:pt idx="117">
                  <c:v>893</c:v>
                </c:pt>
                <c:pt idx="118">
                  <c:v>919</c:v>
                </c:pt>
                <c:pt idx="119">
                  <c:v>943</c:v>
                </c:pt>
                <c:pt idx="120">
                  <c:v>954</c:v>
                </c:pt>
                <c:pt idx="121">
                  <c:v>961</c:v>
                </c:pt>
                <c:pt idx="122">
                  <c:v>972</c:v>
                </c:pt>
                <c:pt idx="123">
                  <c:v>964</c:v>
                </c:pt>
                <c:pt idx="124">
                  <c:v>959</c:v>
                </c:pt>
                <c:pt idx="125">
                  <c:v>924</c:v>
                </c:pt>
                <c:pt idx="126">
                  <c:v>891</c:v>
                </c:pt>
                <c:pt idx="127">
                  <c:v>849</c:v>
                </c:pt>
                <c:pt idx="128">
                  <c:v>807</c:v>
                </c:pt>
                <c:pt idx="129">
                  <c:v>765</c:v>
                </c:pt>
                <c:pt idx="130">
                  <c:v>723</c:v>
                </c:pt>
                <c:pt idx="131">
                  <c:v>681</c:v>
                </c:pt>
                <c:pt idx="132">
                  <c:v>639</c:v>
                </c:pt>
                <c:pt idx="133">
                  <c:v>594</c:v>
                </c:pt>
                <c:pt idx="134">
                  <c:v>560</c:v>
                </c:pt>
                <c:pt idx="135">
                  <c:v>523</c:v>
                </c:pt>
                <c:pt idx="136">
                  <c:v>486</c:v>
                </c:pt>
                <c:pt idx="137">
                  <c:v>450</c:v>
                </c:pt>
                <c:pt idx="138">
                  <c:v>413</c:v>
                </c:pt>
                <c:pt idx="139">
                  <c:v>376</c:v>
                </c:pt>
                <c:pt idx="140">
                  <c:v>339</c:v>
                </c:pt>
                <c:pt idx="141">
                  <c:v>305</c:v>
                </c:pt>
                <c:pt idx="142">
                  <c:v>268</c:v>
                </c:pt>
                <c:pt idx="143">
                  <c:v>226</c:v>
                </c:pt>
                <c:pt idx="144">
                  <c:v>182</c:v>
                </c:pt>
                <c:pt idx="145">
                  <c:v>140</c:v>
                </c:pt>
                <c:pt idx="146">
                  <c:v>98</c:v>
                </c:pt>
                <c:pt idx="147">
                  <c:v>56</c:v>
                </c:pt>
                <c:pt idx="148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4B-844F-8640-EB714C38DA76}"/>
            </c:ext>
          </c:extLst>
        </c:ser>
        <c:ser>
          <c:idx val="2"/>
          <c:order val="2"/>
          <c:tx>
            <c:v>Optimal Zone</c:v>
          </c:tx>
          <c:spPr>
            <a:solidFill>
              <a:schemeClr val="accent3"/>
            </a:solidFill>
            <a:ln>
              <a:noFill/>
            </a:ln>
            <a:effectLst/>
          </c:spPr>
          <c:cat>
            <c:strRef>
              <c:f>simulazione!$H$1095:$H$1243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simulazione!$AP$1095:$AP$1243</c:f>
              <c:numCache>
                <c:formatCode>_(* #,##0.00_);_(* \(#,##0.00\);_(* "-"??_);_(@_)</c:formatCode>
                <c:ptCount val="149"/>
                <c:pt idx="0">
                  <c:v>641</c:v>
                </c:pt>
                <c:pt idx="1">
                  <c:v>613</c:v>
                </c:pt>
                <c:pt idx="2">
                  <c:v>585</c:v>
                </c:pt>
                <c:pt idx="3">
                  <c:v>557</c:v>
                </c:pt>
                <c:pt idx="4">
                  <c:v>529</c:v>
                </c:pt>
                <c:pt idx="5">
                  <c:v>501</c:v>
                </c:pt>
                <c:pt idx="6">
                  <c:v>500</c:v>
                </c:pt>
                <c:pt idx="7">
                  <c:v>500</c:v>
                </c:pt>
                <c:pt idx="8">
                  <c:v>500</c:v>
                </c:pt>
                <c:pt idx="9">
                  <c:v>500</c:v>
                </c:pt>
                <c:pt idx="10">
                  <c:v>500</c:v>
                </c:pt>
                <c:pt idx="11">
                  <c:v>500</c:v>
                </c:pt>
                <c:pt idx="12">
                  <c:v>500</c:v>
                </c:pt>
                <c:pt idx="13">
                  <c:v>500</c:v>
                </c:pt>
                <c:pt idx="14">
                  <c:v>500</c:v>
                </c:pt>
                <c:pt idx="15">
                  <c:v>500</c:v>
                </c:pt>
                <c:pt idx="16">
                  <c:v>500</c:v>
                </c:pt>
                <c:pt idx="17">
                  <c:v>500</c:v>
                </c:pt>
                <c:pt idx="18">
                  <c:v>500</c:v>
                </c:pt>
                <c:pt idx="19">
                  <c:v>500</c:v>
                </c:pt>
                <c:pt idx="20">
                  <c:v>500</c:v>
                </c:pt>
                <c:pt idx="21">
                  <c:v>500</c:v>
                </c:pt>
                <c:pt idx="22">
                  <c:v>500</c:v>
                </c:pt>
                <c:pt idx="23">
                  <c:v>500</c:v>
                </c:pt>
                <c:pt idx="24">
                  <c:v>500</c:v>
                </c:pt>
                <c:pt idx="25">
                  <c:v>500</c:v>
                </c:pt>
                <c:pt idx="26">
                  <c:v>500</c:v>
                </c:pt>
                <c:pt idx="27">
                  <c:v>500</c:v>
                </c:pt>
                <c:pt idx="28">
                  <c:v>500</c:v>
                </c:pt>
                <c:pt idx="29">
                  <c:v>500</c:v>
                </c:pt>
                <c:pt idx="30">
                  <c:v>500</c:v>
                </c:pt>
                <c:pt idx="31">
                  <c:v>500</c:v>
                </c:pt>
                <c:pt idx="32">
                  <c:v>500</c:v>
                </c:pt>
                <c:pt idx="33">
                  <c:v>500</c:v>
                </c:pt>
                <c:pt idx="34">
                  <c:v>500</c:v>
                </c:pt>
                <c:pt idx="35">
                  <c:v>500</c:v>
                </c:pt>
                <c:pt idx="36">
                  <c:v>500</c:v>
                </c:pt>
                <c:pt idx="37">
                  <c:v>500</c:v>
                </c:pt>
                <c:pt idx="38">
                  <c:v>500</c:v>
                </c:pt>
                <c:pt idx="39">
                  <c:v>500</c:v>
                </c:pt>
                <c:pt idx="40">
                  <c:v>500</c:v>
                </c:pt>
                <c:pt idx="41">
                  <c:v>500</c:v>
                </c:pt>
                <c:pt idx="42">
                  <c:v>500</c:v>
                </c:pt>
                <c:pt idx="43">
                  <c:v>750</c:v>
                </c:pt>
                <c:pt idx="44">
                  <c:v>750</c:v>
                </c:pt>
                <c:pt idx="45">
                  <c:v>750</c:v>
                </c:pt>
                <c:pt idx="46">
                  <c:v>750</c:v>
                </c:pt>
                <c:pt idx="47">
                  <c:v>1000</c:v>
                </c:pt>
                <c:pt idx="48">
                  <c:v>1000</c:v>
                </c:pt>
                <c:pt idx="49">
                  <c:v>1000</c:v>
                </c:pt>
                <c:pt idx="50">
                  <c:v>1000</c:v>
                </c:pt>
                <c:pt idx="51">
                  <c:v>1000</c:v>
                </c:pt>
                <c:pt idx="52">
                  <c:v>1000</c:v>
                </c:pt>
                <c:pt idx="53">
                  <c:v>1000</c:v>
                </c:pt>
                <c:pt idx="54">
                  <c:v>1000</c:v>
                </c:pt>
                <c:pt idx="55">
                  <c:v>1000</c:v>
                </c:pt>
                <c:pt idx="56">
                  <c:v>1000</c:v>
                </c:pt>
                <c:pt idx="57">
                  <c:v>1000</c:v>
                </c:pt>
                <c:pt idx="58">
                  <c:v>1000</c:v>
                </c:pt>
                <c:pt idx="59">
                  <c:v>1000</c:v>
                </c:pt>
                <c:pt idx="60">
                  <c:v>1000</c:v>
                </c:pt>
                <c:pt idx="61">
                  <c:v>1000</c:v>
                </c:pt>
                <c:pt idx="62">
                  <c:v>1000</c:v>
                </c:pt>
                <c:pt idx="63">
                  <c:v>1000</c:v>
                </c:pt>
                <c:pt idx="64">
                  <c:v>1000</c:v>
                </c:pt>
                <c:pt idx="65">
                  <c:v>1000</c:v>
                </c:pt>
                <c:pt idx="66">
                  <c:v>1000</c:v>
                </c:pt>
                <c:pt idx="67">
                  <c:v>1000</c:v>
                </c:pt>
                <c:pt idx="68">
                  <c:v>1000</c:v>
                </c:pt>
                <c:pt idx="69">
                  <c:v>1000</c:v>
                </c:pt>
                <c:pt idx="70">
                  <c:v>1000</c:v>
                </c:pt>
                <c:pt idx="71">
                  <c:v>1000</c:v>
                </c:pt>
                <c:pt idx="72">
                  <c:v>1000</c:v>
                </c:pt>
                <c:pt idx="73">
                  <c:v>1000</c:v>
                </c:pt>
                <c:pt idx="74">
                  <c:v>1000</c:v>
                </c:pt>
                <c:pt idx="75">
                  <c:v>1000</c:v>
                </c:pt>
                <c:pt idx="76">
                  <c:v>1000</c:v>
                </c:pt>
                <c:pt idx="77">
                  <c:v>1000</c:v>
                </c:pt>
                <c:pt idx="78">
                  <c:v>1000</c:v>
                </c:pt>
                <c:pt idx="79">
                  <c:v>1000</c:v>
                </c:pt>
                <c:pt idx="80">
                  <c:v>1000</c:v>
                </c:pt>
                <c:pt idx="81">
                  <c:v>1000</c:v>
                </c:pt>
                <c:pt idx="82">
                  <c:v>1000</c:v>
                </c:pt>
                <c:pt idx="83">
                  <c:v>1000</c:v>
                </c:pt>
                <c:pt idx="84">
                  <c:v>1000</c:v>
                </c:pt>
                <c:pt idx="85">
                  <c:v>1000</c:v>
                </c:pt>
                <c:pt idx="86">
                  <c:v>1000</c:v>
                </c:pt>
                <c:pt idx="87">
                  <c:v>1000</c:v>
                </c:pt>
                <c:pt idx="88">
                  <c:v>1000</c:v>
                </c:pt>
                <c:pt idx="89">
                  <c:v>1000</c:v>
                </c:pt>
                <c:pt idx="90">
                  <c:v>1000</c:v>
                </c:pt>
                <c:pt idx="91">
                  <c:v>1000</c:v>
                </c:pt>
                <c:pt idx="92">
                  <c:v>1000</c:v>
                </c:pt>
                <c:pt idx="93">
                  <c:v>1000</c:v>
                </c:pt>
                <c:pt idx="94">
                  <c:v>1000</c:v>
                </c:pt>
                <c:pt idx="95">
                  <c:v>1000</c:v>
                </c:pt>
                <c:pt idx="96">
                  <c:v>1000</c:v>
                </c:pt>
                <c:pt idx="97">
                  <c:v>1000</c:v>
                </c:pt>
                <c:pt idx="98">
                  <c:v>1000</c:v>
                </c:pt>
                <c:pt idx="99">
                  <c:v>1000</c:v>
                </c:pt>
                <c:pt idx="100">
                  <c:v>1000</c:v>
                </c:pt>
                <c:pt idx="101">
                  <c:v>1000</c:v>
                </c:pt>
                <c:pt idx="102">
                  <c:v>1000</c:v>
                </c:pt>
                <c:pt idx="103">
                  <c:v>1000</c:v>
                </c:pt>
                <c:pt idx="104">
                  <c:v>1000</c:v>
                </c:pt>
                <c:pt idx="105">
                  <c:v>1000</c:v>
                </c:pt>
                <c:pt idx="106">
                  <c:v>1000</c:v>
                </c:pt>
                <c:pt idx="107">
                  <c:v>1000</c:v>
                </c:pt>
                <c:pt idx="108">
                  <c:v>1000</c:v>
                </c:pt>
                <c:pt idx="109">
                  <c:v>1000</c:v>
                </c:pt>
                <c:pt idx="110">
                  <c:v>1000</c:v>
                </c:pt>
                <c:pt idx="111">
                  <c:v>1000</c:v>
                </c:pt>
                <c:pt idx="112">
                  <c:v>1000</c:v>
                </c:pt>
                <c:pt idx="113">
                  <c:v>1000</c:v>
                </c:pt>
                <c:pt idx="114">
                  <c:v>1000</c:v>
                </c:pt>
                <c:pt idx="115">
                  <c:v>1000</c:v>
                </c:pt>
                <c:pt idx="116">
                  <c:v>1000</c:v>
                </c:pt>
                <c:pt idx="117">
                  <c:v>1000</c:v>
                </c:pt>
                <c:pt idx="118">
                  <c:v>1000</c:v>
                </c:pt>
                <c:pt idx="119">
                  <c:v>1000</c:v>
                </c:pt>
                <c:pt idx="120">
                  <c:v>1000</c:v>
                </c:pt>
                <c:pt idx="121">
                  <c:v>1000</c:v>
                </c:pt>
                <c:pt idx="122">
                  <c:v>1000</c:v>
                </c:pt>
                <c:pt idx="123">
                  <c:v>1000</c:v>
                </c:pt>
                <c:pt idx="124">
                  <c:v>1000</c:v>
                </c:pt>
                <c:pt idx="125">
                  <c:v>1000</c:v>
                </c:pt>
                <c:pt idx="126">
                  <c:v>1000</c:v>
                </c:pt>
                <c:pt idx="127">
                  <c:v>1000</c:v>
                </c:pt>
                <c:pt idx="128">
                  <c:v>1000</c:v>
                </c:pt>
                <c:pt idx="129">
                  <c:v>1000</c:v>
                </c:pt>
                <c:pt idx="130">
                  <c:v>1000</c:v>
                </c:pt>
                <c:pt idx="131">
                  <c:v>1000</c:v>
                </c:pt>
                <c:pt idx="132">
                  <c:v>750</c:v>
                </c:pt>
                <c:pt idx="133">
                  <c:v>350.00000000000006</c:v>
                </c:pt>
                <c:pt idx="134">
                  <c:v>350.00000000000006</c:v>
                </c:pt>
                <c:pt idx="135">
                  <c:v>350.00000000000006</c:v>
                </c:pt>
                <c:pt idx="136">
                  <c:v>350.00000000000006</c:v>
                </c:pt>
                <c:pt idx="137">
                  <c:v>350.00000000000006</c:v>
                </c:pt>
                <c:pt idx="138">
                  <c:v>250</c:v>
                </c:pt>
                <c:pt idx="139">
                  <c:v>250</c:v>
                </c:pt>
                <c:pt idx="140">
                  <c:v>250</c:v>
                </c:pt>
                <c:pt idx="141">
                  <c:v>250</c:v>
                </c:pt>
                <c:pt idx="142">
                  <c:v>150</c:v>
                </c:pt>
                <c:pt idx="143">
                  <c:v>150</c:v>
                </c:pt>
                <c:pt idx="144">
                  <c:v>150</c:v>
                </c:pt>
                <c:pt idx="145">
                  <c:v>100</c:v>
                </c:pt>
                <c:pt idx="146">
                  <c:v>100</c:v>
                </c:pt>
                <c:pt idx="147">
                  <c:v>50</c:v>
                </c:pt>
                <c:pt idx="14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34B-844F-8640-EB714C38DA76}"/>
            </c:ext>
          </c:extLst>
        </c:ser>
        <c:ser>
          <c:idx val="3"/>
          <c:order val="3"/>
          <c:tx>
            <c:v>High Yellow</c:v>
          </c:tx>
          <c:spPr>
            <a:solidFill>
              <a:schemeClr val="accent4"/>
            </a:solidFill>
            <a:ln>
              <a:noFill/>
            </a:ln>
            <a:effectLst/>
          </c:spPr>
          <c:cat>
            <c:strRef>
              <c:f>simulazione!$H$1095:$H$1243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simulazione!$AQ$1095:$AQ$1243</c:f>
              <c:numCache>
                <c:formatCode>_(* #,##0.00_);_(* \(#,##0.00\);_(* "-"??_);_(@_)</c:formatCode>
                <c:ptCount val="149"/>
                <c:pt idx="0">
                  <c:v>274</c:v>
                </c:pt>
                <c:pt idx="1">
                  <c:v>262</c:v>
                </c:pt>
                <c:pt idx="2">
                  <c:v>250</c:v>
                </c:pt>
                <c:pt idx="3">
                  <c:v>238</c:v>
                </c:pt>
                <c:pt idx="4">
                  <c:v>226</c:v>
                </c:pt>
                <c:pt idx="5">
                  <c:v>214</c:v>
                </c:pt>
                <c:pt idx="6">
                  <c:v>175</c:v>
                </c:pt>
                <c:pt idx="7">
                  <c:v>135</c:v>
                </c:pt>
                <c:pt idx="8">
                  <c:v>90</c:v>
                </c:pt>
                <c:pt idx="9">
                  <c:v>50</c:v>
                </c:pt>
                <c:pt idx="10">
                  <c:v>10</c:v>
                </c:pt>
                <c:pt idx="11">
                  <c:v>15</c:v>
                </c:pt>
                <c:pt idx="12">
                  <c:v>15</c:v>
                </c:pt>
                <c:pt idx="13">
                  <c:v>15</c:v>
                </c:pt>
                <c:pt idx="14">
                  <c:v>15</c:v>
                </c:pt>
                <c:pt idx="15">
                  <c:v>55</c:v>
                </c:pt>
                <c:pt idx="16">
                  <c:v>100</c:v>
                </c:pt>
                <c:pt idx="17">
                  <c:v>140</c:v>
                </c:pt>
                <c:pt idx="18">
                  <c:v>150</c:v>
                </c:pt>
                <c:pt idx="19">
                  <c:v>165</c:v>
                </c:pt>
                <c:pt idx="20">
                  <c:v>175</c:v>
                </c:pt>
                <c:pt idx="21">
                  <c:v>190</c:v>
                </c:pt>
                <c:pt idx="22">
                  <c:v>200</c:v>
                </c:pt>
                <c:pt idx="23">
                  <c:v>210</c:v>
                </c:pt>
                <c:pt idx="24">
                  <c:v>225</c:v>
                </c:pt>
                <c:pt idx="25">
                  <c:v>235</c:v>
                </c:pt>
                <c:pt idx="26">
                  <c:v>250</c:v>
                </c:pt>
                <c:pt idx="27">
                  <c:v>260</c:v>
                </c:pt>
                <c:pt idx="28">
                  <c:v>275</c:v>
                </c:pt>
                <c:pt idx="29">
                  <c:v>285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335</c:v>
                </c:pt>
                <c:pt idx="34">
                  <c:v>395</c:v>
                </c:pt>
                <c:pt idx="35">
                  <c:v>460</c:v>
                </c:pt>
                <c:pt idx="36">
                  <c:v>480</c:v>
                </c:pt>
                <c:pt idx="37">
                  <c:v>500</c:v>
                </c:pt>
                <c:pt idx="38">
                  <c:v>520</c:v>
                </c:pt>
                <c:pt idx="39">
                  <c:v>520</c:v>
                </c:pt>
                <c:pt idx="40">
                  <c:v>520</c:v>
                </c:pt>
                <c:pt idx="41">
                  <c:v>520</c:v>
                </c:pt>
                <c:pt idx="42">
                  <c:v>520</c:v>
                </c:pt>
                <c:pt idx="43">
                  <c:v>300</c:v>
                </c:pt>
                <c:pt idx="44">
                  <c:v>325</c:v>
                </c:pt>
                <c:pt idx="45">
                  <c:v>355</c:v>
                </c:pt>
                <c:pt idx="46">
                  <c:v>470</c:v>
                </c:pt>
                <c:pt idx="47">
                  <c:v>335</c:v>
                </c:pt>
                <c:pt idx="48">
                  <c:v>445</c:v>
                </c:pt>
                <c:pt idx="49">
                  <c:v>560</c:v>
                </c:pt>
                <c:pt idx="50">
                  <c:v>670</c:v>
                </c:pt>
                <c:pt idx="51">
                  <c:v>785</c:v>
                </c:pt>
                <c:pt idx="52">
                  <c:v>900</c:v>
                </c:pt>
                <c:pt idx="53">
                  <c:v>940</c:v>
                </c:pt>
                <c:pt idx="54">
                  <c:v>995</c:v>
                </c:pt>
                <c:pt idx="55">
                  <c:v>1050</c:v>
                </c:pt>
                <c:pt idx="56">
                  <c:v>1100</c:v>
                </c:pt>
                <c:pt idx="57">
                  <c:v>1155</c:v>
                </c:pt>
                <c:pt idx="58">
                  <c:v>1205</c:v>
                </c:pt>
                <c:pt idx="59">
                  <c:v>1210</c:v>
                </c:pt>
                <c:pt idx="60">
                  <c:v>1410</c:v>
                </c:pt>
                <c:pt idx="61">
                  <c:v>1420</c:v>
                </c:pt>
                <c:pt idx="62">
                  <c:v>1435</c:v>
                </c:pt>
                <c:pt idx="63">
                  <c:v>1445</c:v>
                </c:pt>
                <c:pt idx="64">
                  <c:v>1480</c:v>
                </c:pt>
                <c:pt idx="65">
                  <c:v>1510</c:v>
                </c:pt>
                <c:pt idx="66">
                  <c:v>1540</c:v>
                </c:pt>
                <c:pt idx="67">
                  <c:v>1585</c:v>
                </c:pt>
                <c:pt idx="68">
                  <c:v>1625</c:v>
                </c:pt>
                <c:pt idx="69">
                  <c:v>1670</c:v>
                </c:pt>
                <c:pt idx="70">
                  <c:v>1710</c:v>
                </c:pt>
                <c:pt idx="71">
                  <c:v>1670</c:v>
                </c:pt>
                <c:pt idx="72">
                  <c:v>1625</c:v>
                </c:pt>
                <c:pt idx="73">
                  <c:v>1585</c:v>
                </c:pt>
                <c:pt idx="74">
                  <c:v>1535</c:v>
                </c:pt>
                <c:pt idx="75">
                  <c:v>1480</c:v>
                </c:pt>
                <c:pt idx="76">
                  <c:v>1430</c:v>
                </c:pt>
                <c:pt idx="77">
                  <c:v>1380</c:v>
                </c:pt>
                <c:pt idx="78">
                  <c:v>1395</c:v>
                </c:pt>
                <c:pt idx="79">
                  <c:v>1405</c:v>
                </c:pt>
                <c:pt idx="80">
                  <c:v>1410</c:v>
                </c:pt>
                <c:pt idx="81">
                  <c:v>1830</c:v>
                </c:pt>
                <c:pt idx="82">
                  <c:v>1805</c:v>
                </c:pt>
                <c:pt idx="83">
                  <c:v>1780</c:v>
                </c:pt>
                <c:pt idx="84">
                  <c:v>1755</c:v>
                </c:pt>
                <c:pt idx="85">
                  <c:v>1535</c:v>
                </c:pt>
                <c:pt idx="86">
                  <c:v>1500</c:v>
                </c:pt>
                <c:pt idx="87">
                  <c:v>1470</c:v>
                </c:pt>
                <c:pt idx="88">
                  <c:v>1415</c:v>
                </c:pt>
                <c:pt idx="89">
                  <c:v>1355</c:v>
                </c:pt>
                <c:pt idx="90">
                  <c:v>1300</c:v>
                </c:pt>
                <c:pt idx="91">
                  <c:v>1245</c:v>
                </c:pt>
                <c:pt idx="92">
                  <c:v>1180</c:v>
                </c:pt>
                <c:pt idx="93">
                  <c:v>1115</c:v>
                </c:pt>
                <c:pt idx="94">
                  <c:v>1050</c:v>
                </c:pt>
                <c:pt idx="95">
                  <c:v>1015</c:v>
                </c:pt>
                <c:pt idx="96">
                  <c:v>980</c:v>
                </c:pt>
                <c:pt idx="97">
                  <c:v>950</c:v>
                </c:pt>
                <c:pt idx="98">
                  <c:v>915</c:v>
                </c:pt>
                <c:pt idx="99">
                  <c:v>890</c:v>
                </c:pt>
                <c:pt idx="100">
                  <c:v>865</c:v>
                </c:pt>
                <c:pt idx="101">
                  <c:v>845</c:v>
                </c:pt>
                <c:pt idx="102">
                  <c:v>835</c:v>
                </c:pt>
                <c:pt idx="103">
                  <c:v>830</c:v>
                </c:pt>
                <c:pt idx="104">
                  <c:v>820</c:v>
                </c:pt>
                <c:pt idx="105">
                  <c:v>815</c:v>
                </c:pt>
                <c:pt idx="106">
                  <c:v>400</c:v>
                </c:pt>
                <c:pt idx="107">
                  <c:v>425</c:v>
                </c:pt>
                <c:pt idx="108">
                  <c:v>455</c:v>
                </c:pt>
                <c:pt idx="109">
                  <c:v>470</c:v>
                </c:pt>
                <c:pt idx="110">
                  <c:v>480</c:v>
                </c:pt>
                <c:pt idx="111">
                  <c:v>495</c:v>
                </c:pt>
                <c:pt idx="112">
                  <c:v>510</c:v>
                </c:pt>
                <c:pt idx="113">
                  <c:v>550</c:v>
                </c:pt>
                <c:pt idx="114">
                  <c:v>585</c:v>
                </c:pt>
                <c:pt idx="115">
                  <c:v>625</c:v>
                </c:pt>
                <c:pt idx="116">
                  <c:v>660</c:v>
                </c:pt>
                <c:pt idx="117">
                  <c:v>700</c:v>
                </c:pt>
                <c:pt idx="118">
                  <c:v>750</c:v>
                </c:pt>
                <c:pt idx="119">
                  <c:v>795</c:v>
                </c:pt>
                <c:pt idx="120">
                  <c:v>815</c:v>
                </c:pt>
                <c:pt idx="121">
                  <c:v>830</c:v>
                </c:pt>
                <c:pt idx="122">
                  <c:v>850</c:v>
                </c:pt>
                <c:pt idx="123">
                  <c:v>835</c:v>
                </c:pt>
                <c:pt idx="124">
                  <c:v>825</c:v>
                </c:pt>
                <c:pt idx="125">
                  <c:v>760</c:v>
                </c:pt>
                <c:pt idx="126">
                  <c:v>695</c:v>
                </c:pt>
                <c:pt idx="127">
                  <c:v>615</c:v>
                </c:pt>
                <c:pt idx="128">
                  <c:v>535</c:v>
                </c:pt>
                <c:pt idx="129">
                  <c:v>455</c:v>
                </c:pt>
                <c:pt idx="130">
                  <c:v>375</c:v>
                </c:pt>
                <c:pt idx="131">
                  <c:v>295</c:v>
                </c:pt>
                <c:pt idx="132">
                  <c:v>465</c:v>
                </c:pt>
                <c:pt idx="133">
                  <c:v>780</c:v>
                </c:pt>
                <c:pt idx="134">
                  <c:v>715</c:v>
                </c:pt>
                <c:pt idx="135">
                  <c:v>645</c:v>
                </c:pt>
                <c:pt idx="136">
                  <c:v>575</c:v>
                </c:pt>
                <c:pt idx="137">
                  <c:v>504.99999999999994</c:v>
                </c:pt>
                <c:pt idx="138">
                  <c:v>535</c:v>
                </c:pt>
                <c:pt idx="139">
                  <c:v>465</c:v>
                </c:pt>
                <c:pt idx="140">
                  <c:v>395</c:v>
                </c:pt>
                <c:pt idx="141">
                  <c:v>330</c:v>
                </c:pt>
                <c:pt idx="142">
                  <c:v>360</c:v>
                </c:pt>
                <c:pt idx="143">
                  <c:v>280</c:v>
                </c:pt>
                <c:pt idx="144">
                  <c:v>195</c:v>
                </c:pt>
                <c:pt idx="145">
                  <c:v>165</c:v>
                </c:pt>
                <c:pt idx="146">
                  <c:v>85</c:v>
                </c:pt>
                <c:pt idx="147">
                  <c:v>55</c:v>
                </c:pt>
                <c:pt idx="148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34B-844F-8640-EB714C38DA76}"/>
            </c:ext>
          </c:extLst>
        </c:ser>
        <c:ser>
          <c:idx val="4"/>
          <c:order val="4"/>
          <c:tx>
            <c:v>High Red</c:v>
          </c:tx>
          <c:spPr>
            <a:solidFill>
              <a:schemeClr val="accent5"/>
            </a:solidFill>
            <a:ln>
              <a:noFill/>
            </a:ln>
            <a:effectLst/>
          </c:spPr>
          <c:cat>
            <c:strRef>
              <c:f>simulazione!$H$1095:$H$1243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simulazione!$AR$1095:$AR$1243</c:f>
              <c:numCache>
                <c:formatCode>_(* #,##0.00_);_(* \(#,##0.00\);_(* "-"??_);_(@_)</c:formatCode>
                <c:ptCount val="149"/>
                <c:pt idx="0">
                  <c:v>641</c:v>
                </c:pt>
                <c:pt idx="1">
                  <c:v>613</c:v>
                </c:pt>
                <c:pt idx="2">
                  <c:v>585</c:v>
                </c:pt>
                <c:pt idx="3">
                  <c:v>557</c:v>
                </c:pt>
                <c:pt idx="4">
                  <c:v>529</c:v>
                </c:pt>
                <c:pt idx="5">
                  <c:v>501</c:v>
                </c:pt>
                <c:pt idx="6">
                  <c:v>500</c:v>
                </c:pt>
                <c:pt idx="7">
                  <c:v>500</c:v>
                </c:pt>
                <c:pt idx="8">
                  <c:v>500</c:v>
                </c:pt>
                <c:pt idx="9">
                  <c:v>500</c:v>
                </c:pt>
                <c:pt idx="10">
                  <c:v>500</c:v>
                </c:pt>
                <c:pt idx="11">
                  <c:v>500</c:v>
                </c:pt>
                <c:pt idx="12">
                  <c:v>500</c:v>
                </c:pt>
                <c:pt idx="13">
                  <c:v>500</c:v>
                </c:pt>
                <c:pt idx="14">
                  <c:v>500</c:v>
                </c:pt>
                <c:pt idx="15">
                  <c:v>500</c:v>
                </c:pt>
                <c:pt idx="16">
                  <c:v>500</c:v>
                </c:pt>
                <c:pt idx="17">
                  <c:v>500</c:v>
                </c:pt>
                <c:pt idx="18">
                  <c:v>500</c:v>
                </c:pt>
                <c:pt idx="19">
                  <c:v>500</c:v>
                </c:pt>
                <c:pt idx="20">
                  <c:v>500</c:v>
                </c:pt>
                <c:pt idx="21">
                  <c:v>500</c:v>
                </c:pt>
                <c:pt idx="22">
                  <c:v>500</c:v>
                </c:pt>
                <c:pt idx="23">
                  <c:v>500</c:v>
                </c:pt>
                <c:pt idx="24">
                  <c:v>500</c:v>
                </c:pt>
                <c:pt idx="25">
                  <c:v>500</c:v>
                </c:pt>
                <c:pt idx="26">
                  <c:v>500</c:v>
                </c:pt>
                <c:pt idx="27">
                  <c:v>500</c:v>
                </c:pt>
                <c:pt idx="28">
                  <c:v>500</c:v>
                </c:pt>
                <c:pt idx="29">
                  <c:v>500</c:v>
                </c:pt>
                <c:pt idx="30">
                  <c:v>500</c:v>
                </c:pt>
                <c:pt idx="31">
                  <c:v>500</c:v>
                </c:pt>
                <c:pt idx="32">
                  <c:v>500</c:v>
                </c:pt>
                <c:pt idx="33">
                  <c:v>500</c:v>
                </c:pt>
                <c:pt idx="34">
                  <c:v>500</c:v>
                </c:pt>
                <c:pt idx="35">
                  <c:v>500</c:v>
                </c:pt>
                <c:pt idx="36">
                  <c:v>500</c:v>
                </c:pt>
                <c:pt idx="37">
                  <c:v>500</c:v>
                </c:pt>
                <c:pt idx="38">
                  <c:v>500</c:v>
                </c:pt>
                <c:pt idx="39">
                  <c:v>500</c:v>
                </c:pt>
                <c:pt idx="40">
                  <c:v>500</c:v>
                </c:pt>
                <c:pt idx="41">
                  <c:v>500</c:v>
                </c:pt>
                <c:pt idx="42">
                  <c:v>500</c:v>
                </c:pt>
                <c:pt idx="43">
                  <c:v>750</c:v>
                </c:pt>
                <c:pt idx="44">
                  <c:v>750</c:v>
                </c:pt>
                <c:pt idx="45">
                  <c:v>750</c:v>
                </c:pt>
                <c:pt idx="46">
                  <c:v>750</c:v>
                </c:pt>
                <c:pt idx="47">
                  <c:v>1000</c:v>
                </c:pt>
                <c:pt idx="48">
                  <c:v>1000</c:v>
                </c:pt>
                <c:pt idx="49">
                  <c:v>1000</c:v>
                </c:pt>
                <c:pt idx="50">
                  <c:v>1000</c:v>
                </c:pt>
                <c:pt idx="51">
                  <c:v>1000</c:v>
                </c:pt>
                <c:pt idx="52">
                  <c:v>1000</c:v>
                </c:pt>
                <c:pt idx="53">
                  <c:v>1000</c:v>
                </c:pt>
                <c:pt idx="54">
                  <c:v>1000</c:v>
                </c:pt>
                <c:pt idx="55">
                  <c:v>1000</c:v>
                </c:pt>
                <c:pt idx="56">
                  <c:v>1000</c:v>
                </c:pt>
                <c:pt idx="57">
                  <c:v>1000</c:v>
                </c:pt>
                <c:pt idx="58">
                  <c:v>1000</c:v>
                </c:pt>
                <c:pt idx="59">
                  <c:v>1000</c:v>
                </c:pt>
                <c:pt idx="60">
                  <c:v>1000</c:v>
                </c:pt>
                <c:pt idx="61">
                  <c:v>1000</c:v>
                </c:pt>
                <c:pt idx="62">
                  <c:v>1000</c:v>
                </c:pt>
                <c:pt idx="63">
                  <c:v>1000</c:v>
                </c:pt>
                <c:pt idx="64">
                  <c:v>1000</c:v>
                </c:pt>
                <c:pt idx="65">
                  <c:v>1000</c:v>
                </c:pt>
                <c:pt idx="66">
                  <c:v>1000</c:v>
                </c:pt>
                <c:pt idx="67">
                  <c:v>1000</c:v>
                </c:pt>
                <c:pt idx="68">
                  <c:v>1000</c:v>
                </c:pt>
                <c:pt idx="69">
                  <c:v>1000</c:v>
                </c:pt>
                <c:pt idx="70">
                  <c:v>1000</c:v>
                </c:pt>
                <c:pt idx="71">
                  <c:v>1000</c:v>
                </c:pt>
                <c:pt idx="72">
                  <c:v>1000</c:v>
                </c:pt>
                <c:pt idx="73">
                  <c:v>1000</c:v>
                </c:pt>
                <c:pt idx="74">
                  <c:v>1000</c:v>
                </c:pt>
                <c:pt idx="75">
                  <c:v>1000</c:v>
                </c:pt>
                <c:pt idx="76">
                  <c:v>1000</c:v>
                </c:pt>
                <c:pt idx="77">
                  <c:v>1000</c:v>
                </c:pt>
                <c:pt idx="78">
                  <c:v>1000</c:v>
                </c:pt>
                <c:pt idx="79">
                  <c:v>1000</c:v>
                </c:pt>
                <c:pt idx="80">
                  <c:v>1000</c:v>
                </c:pt>
                <c:pt idx="81">
                  <c:v>1000</c:v>
                </c:pt>
                <c:pt idx="82">
                  <c:v>1000</c:v>
                </c:pt>
                <c:pt idx="83">
                  <c:v>1000</c:v>
                </c:pt>
                <c:pt idx="84">
                  <c:v>1000</c:v>
                </c:pt>
                <c:pt idx="85">
                  <c:v>1000</c:v>
                </c:pt>
                <c:pt idx="86">
                  <c:v>1000</c:v>
                </c:pt>
                <c:pt idx="87">
                  <c:v>1000</c:v>
                </c:pt>
                <c:pt idx="88">
                  <c:v>1000</c:v>
                </c:pt>
                <c:pt idx="89">
                  <c:v>1000</c:v>
                </c:pt>
                <c:pt idx="90">
                  <c:v>1000</c:v>
                </c:pt>
                <c:pt idx="91">
                  <c:v>1000</c:v>
                </c:pt>
                <c:pt idx="92">
                  <c:v>1000</c:v>
                </c:pt>
                <c:pt idx="93">
                  <c:v>1000</c:v>
                </c:pt>
                <c:pt idx="94">
                  <c:v>1000</c:v>
                </c:pt>
                <c:pt idx="95">
                  <c:v>1000</c:v>
                </c:pt>
                <c:pt idx="96">
                  <c:v>1000</c:v>
                </c:pt>
                <c:pt idx="97">
                  <c:v>1000</c:v>
                </c:pt>
                <c:pt idx="98">
                  <c:v>1000</c:v>
                </c:pt>
                <c:pt idx="99">
                  <c:v>1000</c:v>
                </c:pt>
                <c:pt idx="100">
                  <c:v>1000</c:v>
                </c:pt>
                <c:pt idx="101">
                  <c:v>1000</c:v>
                </c:pt>
                <c:pt idx="102">
                  <c:v>1000</c:v>
                </c:pt>
                <c:pt idx="103">
                  <c:v>1000</c:v>
                </c:pt>
                <c:pt idx="104">
                  <c:v>1000</c:v>
                </c:pt>
                <c:pt idx="105">
                  <c:v>1000</c:v>
                </c:pt>
                <c:pt idx="106">
                  <c:v>1000</c:v>
                </c:pt>
                <c:pt idx="107">
                  <c:v>1000</c:v>
                </c:pt>
                <c:pt idx="108">
                  <c:v>1000</c:v>
                </c:pt>
                <c:pt idx="109">
                  <c:v>1000</c:v>
                </c:pt>
                <c:pt idx="110">
                  <c:v>1000</c:v>
                </c:pt>
                <c:pt idx="111">
                  <c:v>1000</c:v>
                </c:pt>
                <c:pt idx="112">
                  <c:v>1000</c:v>
                </c:pt>
                <c:pt idx="113">
                  <c:v>1000</c:v>
                </c:pt>
                <c:pt idx="114">
                  <c:v>1000</c:v>
                </c:pt>
                <c:pt idx="115">
                  <c:v>1000</c:v>
                </c:pt>
                <c:pt idx="116">
                  <c:v>1000</c:v>
                </c:pt>
                <c:pt idx="117">
                  <c:v>1000</c:v>
                </c:pt>
                <c:pt idx="118">
                  <c:v>1000</c:v>
                </c:pt>
                <c:pt idx="119">
                  <c:v>1000</c:v>
                </c:pt>
                <c:pt idx="120">
                  <c:v>1000</c:v>
                </c:pt>
                <c:pt idx="121">
                  <c:v>1000</c:v>
                </c:pt>
                <c:pt idx="122">
                  <c:v>1000</c:v>
                </c:pt>
                <c:pt idx="123">
                  <c:v>1000</c:v>
                </c:pt>
                <c:pt idx="124">
                  <c:v>1000</c:v>
                </c:pt>
                <c:pt idx="125">
                  <c:v>1000</c:v>
                </c:pt>
                <c:pt idx="126">
                  <c:v>1000</c:v>
                </c:pt>
                <c:pt idx="127">
                  <c:v>1000</c:v>
                </c:pt>
                <c:pt idx="128">
                  <c:v>1000</c:v>
                </c:pt>
                <c:pt idx="129">
                  <c:v>1000</c:v>
                </c:pt>
                <c:pt idx="130">
                  <c:v>1000</c:v>
                </c:pt>
                <c:pt idx="131">
                  <c:v>1000</c:v>
                </c:pt>
                <c:pt idx="132">
                  <c:v>750</c:v>
                </c:pt>
                <c:pt idx="133">
                  <c:v>350.00000000000006</c:v>
                </c:pt>
                <c:pt idx="134">
                  <c:v>350.00000000000006</c:v>
                </c:pt>
                <c:pt idx="135">
                  <c:v>350.00000000000006</c:v>
                </c:pt>
                <c:pt idx="136">
                  <c:v>350.00000000000006</c:v>
                </c:pt>
                <c:pt idx="137">
                  <c:v>350.00000000000006</c:v>
                </c:pt>
                <c:pt idx="138">
                  <c:v>250</c:v>
                </c:pt>
                <c:pt idx="139">
                  <c:v>250</c:v>
                </c:pt>
                <c:pt idx="140">
                  <c:v>250</c:v>
                </c:pt>
                <c:pt idx="141">
                  <c:v>250</c:v>
                </c:pt>
                <c:pt idx="142">
                  <c:v>150</c:v>
                </c:pt>
                <c:pt idx="143">
                  <c:v>150</c:v>
                </c:pt>
                <c:pt idx="144">
                  <c:v>150</c:v>
                </c:pt>
                <c:pt idx="145">
                  <c:v>100</c:v>
                </c:pt>
                <c:pt idx="146">
                  <c:v>100</c:v>
                </c:pt>
                <c:pt idx="147">
                  <c:v>50</c:v>
                </c:pt>
                <c:pt idx="14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34B-844F-8640-EB714C38DA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3036127"/>
        <c:axId val="522773135"/>
      </c:areaChart>
      <c:lineChart>
        <c:grouping val="standard"/>
        <c:varyColors val="0"/>
        <c:ser>
          <c:idx val="5"/>
          <c:order val="5"/>
          <c:tx>
            <c:v>On-hand Position</c:v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strRef>
              <c:f>simulazione!$H$1095:$H$1243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simulazione!$AL$1095:$AL$1243</c:f>
              <c:numCache>
                <c:formatCode>_(* #,##0.00_);_(* \(#,##0.00\);_(* "-"??_);_(@_)</c:formatCode>
                <c:ptCount val="149"/>
                <c:pt idx="0">
                  <c:v>1603</c:v>
                </c:pt>
                <c:pt idx="1">
                  <c:v>1603</c:v>
                </c:pt>
                <c:pt idx="2">
                  <c:v>1603</c:v>
                </c:pt>
                <c:pt idx="3">
                  <c:v>1603</c:v>
                </c:pt>
                <c:pt idx="4">
                  <c:v>1603</c:v>
                </c:pt>
                <c:pt idx="5">
                  <c:v>1603</c:v>
                </c:pt>
                <c:pt idx="6">
                  <c:v>67</c:v>
                </c:pt>
                <c:pt idx="7">
                  <c:v>67</c:v>
                </c:pt>
                <c:pt idx="8">
                  <c:v>67</c:v>
                </c:pt>
                <c:pt idx="9">
                  <c:v>67</c:v>
                </c:pt>
                <c:pt idx="10">
                  <c:v>67</c:v>
                </c:pt>
                <c:pt idx="11">
                  <c:v>5067</c:v>
                </c:pt>
                <c:pt idx="12">
                  <c:v>5067</c:v>
                </c:pt>
                <c:pt idx="13">
                  <c:v>3531</c:v>
                </c:pt>
                <c:pt idx="14">
                  <c:v>3531</c:v>
                </c:pt>
                <c:pt idx="15">
                  <c:v>3531</c:v>
                </c:pt>
                <c:pt idx="16">
                  <c:v>3531</c:v>
                </c:pt>
                <c:pt idx="17">
                  <c:v>3531</c:v>
                </c:pt>
                <c:pt idx="18">
                  <c:v>3531</c:v>
                </c:pt>
                <c:pt idx="19">
                  <c:v>3531</c:v>
                </c:pt>
                <c:pt idx="20">
                  <c:v>3531</c:v>
                </c:pt>
                <c:pt idx="21">
                  <c:v>3531</c:v>
                </c:pt>
                <c:pt idx="22">
                  <c:v>3531</c:v>
                </c:pt>
                <c:pt idx="23">
                  <c:v>3531</c:v>
                </c:pt>
                <c:pt idx="24">
                  <c:v>3531</c:v>
                </c:pt>
                <c:pt idx="25">
                  <c:v>3531</c:v>
                </c:pt>
                <c:pt idx="26">
                  <c:v>3531</c:v>
                </c:pt>
                <c:pt idx="27">
                  <c:v>3531</c:v>
                </c:pt>
                <c:pt idx="28">
                  <c:v>3531</c:v>
                </c:pt>
                <c:pt idx="29">
                  <c:v>3531</c:v>
                </c:pt>
                <c:pt idx="30">
                  <c:v>3531</c:v>
                </c:pt>
                <c:pt idx="31">
                  <c:v>3531</c:v>
                </c:pt>
                <c:pt idx="32">
                  <c:v>3531</c:v>
                </c:pt>
                <c:pt idx="33">
                  <c:v>3531</c:v>
                </c:pt>
                <c:pt idx="34">
                  <c:v>1731</c:v>
                </c:pt>
                <c:pt idx="35">
                  <c:v>1731</c:v>
                </c:pt>
                <c:pt idx="36">
                  <c:v>1731</c:v>
                </c:pt>
                <c:pt idx="37">
                  <c:v>1731</c:v>
                </c:pt>
                <c:pt idx="38">
                  <c:v>1731</c:v>
                </c:pt>
                <c:pt idx="39">
                  <c:v>1731</c:v>
                </c:pt>
                <c:pt idx="40">
                  <c:v>1731</c:v>
                </c:pt>
                <c:pt idx="41">
                  <c:v>-69</c:v>
                </c:pt>
                <c:pt idx="42">
                  <c:v>4931</c:v>
                </c:pt>
                <c:pt idx="43">
                  <c:v>4931</c:v>
                </c:pt>
                <c:pt idx="44">
                  <c:v>4931</c:v>
                </c:pt>
                <c:pt idx="45">
                  <c:v>4931</c:v>
                </c:pt>
                <c:pt idx="46">
                  <c:v>4931</c:v>
                </c:pt>
                <c:pt idx="47">
                  <c:v>4931</c:v>
                </c:pt>
                <c:pt idx="48">
                  <c:v>4931</c:v>
                </c:pt>
                <c:pt idx="49">
                  <c:v>4931</c:v>
                </c:pt>
                <c:pt idx="50">
                  <c:v>4931</c:v>
                </c:pt>
                <c:pt idx="51">
                  <c:v>4931</c:v>
                </c:pt>
                <c:pt idx="52">
                  <c:v>4931</c:v>
                </c:pt>
                <c:pt idx="53">
                  <c:v>4931</c:v>
                </c:pt>
                <c:pt idx="54">
                  <c:v>4931</c:v>
                </c:pt>
                <c:pt idx="55">
                  <c:v>4931</c:v>
                </c:pt>
                <c:pt idx="56">
                  <c:v>4931</c:v>
                </c:pt>
                <c:pt idx="57">
                  <c:v>3131</c:v>
                </c:pt>
                <c:pt idx="58">
                  <c:v>3131</c:v>
                </c:pt>
                <c:pt idx="59">
                  <c:v>3131</c:v>
                </c:pt>
                <c:pt idx="60">
                  <c:v>3131</c:v>
                </c:pt>
                <c:pt idx="61">
                  <c:v>3131</c:v>
                </c:pt>
                <c:pt idx="62">
                  <c:v>6331</c:v>
                </c:pt>
                <c:pt idx="63">
                  <c:v>6331</c:v>
                </c:pt>
                <c:pt idx="64">
                  <c:v>6331</c:v>
                </c:pt>
                <c:pt idx="65">
                  <c:v>6331</c:v>
                </c:pt>
                <c:pt idx="66">
                  <c:v>6331</c:v>
                </c:pt>
                <c:pt idx="67">
                  <c:v>6331</c:v>
                </c:pt>
                <c:pt idx="68">
                  <c:v>6331</c:v>
                </c:pt>
                <c:pt idx="69">
                  <c:v>3507</c:v>
                </c:pt>
                <c:pt idx="70">
                  <c:v>3507</c:v>
                </c:pt>
                <c:pt idx="71">
                  <c:v>3507</c:v>
                </c:pt>
                <c:pt idx="72">
                  <c:v>3507</c:v>
                </c:pt>
                <c:pt idx="73">
                  <c:v>3507</c:v>
                </c:pt>
                <c:pt idx="74">
                  <c:v>8507</c:v>
                </c:pt>
                <c:pt idx="75">
                  <c:v>8507</c:v>
                </c:pt>
                <c:pt idx="76">
                  <c:v>3635</c:v>
                </c:pt>
                <c:pt idx="77">
                  <c:v>3379</c:v>
                </c:pt>
                <c:pt idx="78">
                  <c:v>3379</c:v>
                </c:pt>
                <c:pt idx="79">
                  <c:v>3379</c:v>
                </c:pt>
                <c:pt idx="80">
                  <c:v>3379</c:v>
                </c:pt>
                <c:pt idx="81">
                  <c:v>8379</c:v>
                </c:pt>
                <c:pt idx="82">
                  <c:v>8379</c:v>
                </c:pt>
                <c:pt idx="83">
                  <c:v>6587</c:v>
                </c:pt>
                <c:pt idx="84">
                  <c:v>5307</c:v>
                </c:pt>
                <c:pt idx="85">
                  <c:v>5307</c:v>
                </c:pt>
                <c:pt idx="86">
                  <c:v>5307</c:v>
                </c:pt>
                <c:pt idx="87">
                  <c:v>5307</c:v>
                </c:pt>
                <c:pt idx="88">
                  <c:v>5307</c:v>
                </c:pt>
                <c:pt idx="89">
                  <c:v>10307</c:v>
                </c:pt>
                <c:pt idx="90">
                  <c:v>6909</c:v>
                </c:pt>
                <c:pt idx="91">
                  <c:v>6909</c:v>
                </c:pt>
                <c:pt idx="92">
                  <c:v>6909</c:v>
                </c:pt>
                <c:pt idx="93">
                  <c:v>6909</c:v>
                </c:pt>
                <c:pt idx="94">
                  <c:v>6909</c:v>
                </c:pt>
                <c:pt idx="95">
                  <c:v>6909</c:v>
                </c:pt>
                <c:pt idx="96">
                  <c:v>6909</c:v>
                </c:pt>
                <c:pt idx="97">
                  <c:v>3511</c:v>
                </c:pt>
                <c:pt idx="98">
                  <c:v>3511</c:v>
                </c:pt>
                <c:pt idx="99">
                  <c:v>3511</c:v>
                </c:pt>
                <c:pt idx="100">
                  <c:v>3511</c:v>
                </c:pt>
                <c:pt idx="101">
                  <c:v>3511</c:v>
                </c:pt>
                <c:pt idx="102">
                  <c:v>8511</c:v>
                </c:pt>
                <c:pt idx="103">
                  <c:v>8511</c:v>
                </c:pt>
                <c:pt idx="104">
                  <c:v>5443</c:v>
                </c:pt>
                <c:pt idx="105">
                  <c:v>3043</c:v>
                </c:pt>
                <c:pt idx="106">
                  <c:v>3043</c:v>
                </c:pt>
                <c:pt idx="107">
                  <c:v>3043</c:v>
                </c:pt>
                <c:pt idx="108">
                  <c:v>3043</c:v>
                </c:pt>
                <c:pt idx="109">
                  <c:v>8043</c:v>
                </c:pt>
                <c:pt idx="110">
                  <c:v>8043</c:v>
                </c:pt>
                <c:pt idx="111">
                  <c:v>6843</c:v>
                </c:pt>
                <c:pt idx="112">
                  <c:v>6843</c:v>
                </c:pt>
                <c:pt idx="113">
                  <c:v>6843</c:v>
                </c:pt>
                <c:pt idx="114">
                  <c:v>6843</c:v>
                </c:pt>
                <c:pt idx="115">
                  <c:v>6843</c:v>
                </c:pt>
                <c:pt idx="116">
                  <c:v>6843</c:v>
                </c:pt>
                <c:pt idx="117">
                  <c:v>6843</c:v>
                </c:pt>
                <c:pt idx="118">
                  <c:v>5219</c:v>
                </c:pt>
                <c:pt idx="119">
                  <c:v>5219</c:v>
                </c:pt>
                <c:pt idx="120">
                  <c:v>5219</c:v>
                </c:pt>
                <c:pt idx="121">
                  <c:v>5219</c:v>
                </c:pt>
                <c:pt idx="122">
                  <c:v>5219</c:v>
                </c:pt>
                <c:pt idx="123">
                  <c:v>5219</c:v>
                </c:pt>
                <c:pt idx="124">
                  <c:v>5219</c:v>
                </c:pt>
                <c:pt idx="125">
                  <c:v>4019</c:v>
                </c:pt>
                <c:pt idx="126">
                  <c:v>4019</c:v>
                </c:pt>
                <c:pt idx="127">
                  <c:v>4019</c:v>
                </c:pt>
                <c:pt idx="128">
                  <c:v>4019</c:v>
                </c:pt>
                <c:pt idx="129">
                  <c:v>4019</c:v>
                </c:pt>
                <c:pt idx="130">
                  <c:v>4019</c:v>
                </c:pt>
                <c:pt idx="131">
                  <c:v>4019</c:v>
                </c:pt>
                <c:pt idx="132">
                  <c:v>171</c:v>
                </c:pt>
                <c:pt idx="133">
                  <c:v>171</c:v>
                </c:pt>
                <c:pt idx="134">
                  <c:v>171</c:v>
                </c:pt>
                <c:pt idx="135">
                  <c:v>171</c:v>
                </c:pt>
                <c:pt idx="136">
                  <c:v>171</c:v>
                </c:pt>
                <c:pt idx="137">
                  <c:v>5171</c:v>
                </c:pt>
                <c:pt idx="138">
                  <c:v>5171</c:v>
                </c:pt>
                <c:pt idx="139">
                  <c:v>4147</c:v>
                </c:pt>
                <c:pt idx="140">
                  <c:v>4147</c:v>
                </c:pt>
                <c:pt idx="141">
                  <c:v>2347</c:v>
                </c:pt>
                <c:pt idx="142">
                  <c:v>2347</c:v>
                </c:pt>
                <c:pt idx="143">
                  <c:v>2347</c:v>
                </c:pt>
                <c:pt idx="144">
                  <c:v>2347</c:v>
                </c:pt>
                <c:pt idx="145">
                  <c:v>2347</c:v>
                </c:pt>
                <c:pt idx="146">
                  <c:v>1323</c:v>
                </c:pt>
                <c:pt idx="147">
                  <c:v>6323</c:v>
                </c:pt>
                <c:pt idx="148">
                  <c:v>4523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34B-844F-8640-EB714C38DA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3036127"/>
        <c:axId val="522773135"/>
      </c:lineChart>
      <c:catAx>
        <c:axId val="54303612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22773135"/>
        <c:crosses val="autoZero"/>
        <c:auto val="1"/>
        <c:lblAlgn val="ctr"/>
        <c:lblOffset val="100"/>
        <c:noMultiLvlLbl val="0"/>
      </c:catAx>
      <c:valAx>
        <c:axId val="5227731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303612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Andamento Net</a:t>
            </a:r>
            <a:r>
              <a:rPr lang="it-IT" baseline="0"/>
              <a:t> Flow Position rispetto al Buffer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>
        <c:manualLayout>
          <c:layoutTarget val="inner"/>
          <c:xMode val="edge"/>
          <c:yMode val="edge"/>
          <c:x val="0.10210366101144573"/>
          <c:y val="0.11903125000000003"/>
          <c:w val="0.87899599534594253"/>
          <c:h val="0.72856766732283462"/>
        </c:manualLayout>
      </c:layout>
      <c:areaChart>
        <c:grouping val="stacked"/>
        <c:varyColors val="0"/>
        <c:ser>
          <c:idx val="2"/>
          <c:order val="0"/>
          <c:tx>
            <c:v>Red Zone</c:v>
          </c:tx>
          <c:spPr>
            <a:solidFill>
              <a:srgbClr val="FF0000"/>
            </a:solidFill>
            <a:ln w="25400">
              <a:noFill/>
            </a:ln>
            <a:effectLst/>
          </c:spPr>
          <c:cat>
            <c:strRef>
              <c:f>simulazione!$H$3:$H$151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simulazione!$Q$3:$Q$151</c:f>
              <c:numCache>
                <c:formatCode>_(* #,##0.00_);_(* \(#,##0.00\);_(* "-"??_);_(@_)</c:formatCode>
                <c:ptCount val="149"/>
                <c:pt idx="0">
                  <c:v>1154</c:v>
                </c:pt>
                <c:pt idx="1">
                  <c:v>1103</c:v>
                </c:pt>
                <c:pt idx="2">
                  <c:v>1053</c:v>
                </c:pt>
                <c:pt idx="3">
                  <c:v>1002</c:v>
                </c:pt>
                <c:pt idx="4">
                  <c:v>953</c:v>
                </c:pt>
                <c:pt idx="5">
                  <c:v>902</c:v>
                </c:pt>
                <c:pt idx="6">
                  <c:v>851</c:v>
                </c:pt>
                <c:pt idx="7">
                  <c:v>801</c:v>
                </c:pt>
                <c:pt idx="8">
                  <c:v>744</c:v>
                </c:pt>
                <c:pt idx="9">
                  <c:v>693</c:v>
                </c:pt>
                <c:pt idx="10">
                  <c:v>644</c:v>
                </c:pt>
                <c:pt idx="11">
                  <c:v>650</c:v>
                </c:pt>
                <c:pt idx="12">
                  <c:v>650</c:v>
                </c:pt>
                <c:pt idx="13">
                  <c:v>650</c:v>
                </c:pt>
                <c:pt idx="14">
                  <c:v>650</c:v>
                </c:pt>
                <c:pt idx="15">
                  <c:v>701</c:v>
                </c:pt>
                <c:pt idx="16">
                  <c:v>756</c:v>
                </c:pt>
                <c:pt idx="17">
                  <c:v>807</c:v>
                </c:pt>
                <c:pt idx="18">
                  <c:v>819</c:v>
                </c:pt>
                <c:pt idx="19">
                  <c:v>839</c:v>
                </c:pt>
                <c:pt idx="20">
                  <c:v>851</c:v>
                </c:pt>
                <c:pt idx="21">
                  <c:v>870</c:v>
                </c:pt>
                <c:pt idx="22">
                  <c:v>882</c:v>
                </c:pt>
                <c:pt idx="23">
                  <c:v>896</c:v>
                </c:pt>
                <c:pt idx="24">
                  <c:v>914</c:v>
                </c:pt>
                <c:pt idx="25">
                  <c:v>927</c:v>
                </c:pt>
                <c:pt idx="26">
                  <c:v>945</c:v>
                </c:pt>
                <c:pt idx="27">
                  <c:v>959</c:v>
                </c:pt>
                <c:pt idx="28">
                  <c:v>977</c:v>
                </c:pt>
                <c:pt idx="29">
                  <c:v>990</c:v>
                </c:pt>
                <c:pt idx="30">
                  <c:v>1008</c:v>
                </c:pt>
                <c:pt idx="31">
                  <c:v>1022</c:v>
                </c:pt>
                <c:pt idx="32">
                  <c:v>1034</c:v>
                </c:pt>
                <c:pt idx="33">
                  <c:v>1053</c:v>
                </c:pt>
                <c:pt idx="34">
                  <c:v>1128</c:v>
                </c:pt>
                <c:pt idx="35">
                  <c:v>1211</c:v>
                </c:pt>
                <c:pt idx="36">
                  <c:v>1236</c:v>
                </c:pt>
                <c:pt idx="37">
                  <c:v>1260</c:v>
                </c:pt>
                <c:pt idx="38">
                  <c:v>1286</c:v>
                </c:pt>
                <c:pt idx="39">
                  <c:v>1286</c:v>
                </c:pt>
                <c:pt idx="40">
                  <c:v>1286</c:v>
                </c:pt>
                <c:pt idx="41">
                  <c:v>1286</c:v>
                </c:pt>
                <c:pt idx="42">
                  <c:v>1286</c:v>
                </c:pt>
                <c:pt idx="43">
                  <c:v>1323</c:v>
                </c:pt>
                <c:pt idx="44">
                  <c:v>1355</c:v>
                </c:pt>
                <c:pt idx="45">
                  <c:v>1394</c:v>
                </c:pt>
                <c:pt idx="46">
                  <c:v>1538</c:v>
                </c:pt>
                <c:pt idx="47">
                  <c:v>1683</c:v>
                </c:pt>
                <c:pt idx="48">
                  <c:v>1821</c:v>
                </c:pt>
                <c:pt idx="49">
                  <c:v>1967</c:v>
                </c:pt>
                <c:pt idx="50">
                  <c:v>2105</c:v>
                </c:pt>
                <c:pt idx="51">
                  <c:v>2250</c:v>
                </c:pt>
                <c:pt idx="52">
                  <c:v>2394</c:v>
                </c:pt>
                <c:pt idx="53">
                  <c:v>2445</c:v>
                </c:pt>
                <c:pt idx="54">
                  <c:v>2514</c:v>
                </c:pt>
                <c:pt idx="55">
                  <c:v>2583</c:v>
                </c:pt>
                <c:pt idx="56">
                  <c:v>2646</c:v>
                </c:pt>
                <c:pt idx="57">
                  <c:v>2717</c:v>
                </c:pt>
                <c:pt idx="58">
                  <c:v>2780</c:v>
                </c:pt>
                <c:pt idx="59">
                  <c:v>2786</c:v>
                </c:pt>
                <c:pt idx="60">
                  <c:v>3038</c:v>
                </c:pt>
                <c:pt idx="61">
                  <c:v>3050</c:v>
                </c:pt>
                <c:pt idx="62">
                  <c:v>3069</c:v>
                </c:pt>
                <c:pt idx="63">
                  <c:v>3081</c:v>
                </c:pt>
                <c:pt idx="64">
                  <c:v>3126</c:v>
                </c:pt>
                <c:pt idx="65">
                  <c:v>3164</c:v>
                </c:pt>
                <c:pt idx="66">
                  <c:v>3201</c:v>
                </c:pt>
                <c:pt idx="67">
                  <c:v>3258</c:v>
                </c:pt>
                <c:pt idx="68">
                  <c:v>3308</c:v>
                </c:pt>
                <c:pt idx="69">
                  <c:v>3365</c:v>
                </c:pt>
                <c:pt idx="70">
                  <c:v>3416</c:v>
                </c:pt>
                <c:pt idx="71">
                  <c:v>3365</c:v>
                </c:pt>
                <c:pt idx="72">
                  <c:v>3308</c:v>
                </c:pt>
                <c:pt idx="73">
                  <c:v>3258</c:v>
                </c:pt>
                <c:pt idx="74">
                  <c:v>3195</c:v>
                </c:pt>
                <c:pt idx="75">
                  <c:v>3126</c:v>
                </c:pt>
                <c:pt idx="76">
                  <c:v>3063</c:v>
                </c:pt>
                <c:pt idx="77">
                  <c:v>3000</c:v>
                </c:pt>
                <c:pt idx="78">
                  <c:v>3018</c:v>
                </c:pt>
                <c:pt idx="79">
                  <c:v>3032</c:v>
                </c:pt>
                <c:pt idx="80">
                  <c:v>3038</c:v>
                </c:pt>
                <c:pt idx="81">
                  <c:v>3567</c:v>
                </c:pt>
                <c:pt idx="82">
                  <c:v>3536</c:v>
                </c:pt>
                <c:pt idx="83">
                  <c:v>3504</c:v>
                </c:pt>
                <c:pt idx="84">
                  <c:v>3473</c:v>
                </c:pt>
                <c:pt idx="85">
                  <c:v>3195</c:v>
                </c:pt>
                <c:pt idx="86">
                  <c:v>3150</c:v>
                </c:pt>
                <c:pt idx="87">
                  <c:v>3113</c:v>
                </c:pt>
                <c:pt idx="88">
                  <c:v>3044</c:v>
                </c:pt>
                <c:pt idx="89">
                  <c:v>2969</c:v>
                </c:pt>
                <c:pt idx="90">
                  <c:v>2898</c:v>
                </c:pt>
                <c:pt idx="91">
                  <c:v>2829</c:v>
                </c:pt>
                <c:pt idx="92">
                  <c:v>2748</c:v>
                </c:pt>
                <c:pt idx="93">
                  <c:v>2666</c:v>
                </c:pt>
                <c:pt idx="94">
                  <c:v>2583</c:v>
                </c:pt>
                <c:pt idx="95">
                  <c:v>2540</c:v>
                </c:pt>
                <c:pt idx="96">
                  <c:v>2496</c:v>
                </c:pt>
                <c:pt idx="97">
                  <c:v>2457</c:v>
                </c:pt>
                <c:pt idx="98">
                  <c:v>2414</c:v>
                </c:pt>
                <c:pt idx="99">
                  <c:v>2382</c:v>
                </c:pt>
                <c:pt idx="100">
                  <c:v>2351</c:v>
                </c:pt>
                <c:pt idx="101">
                  <c:v>2325</c:v>
                </c:pt>
                <c:pt idx="102">
                  <c:v>2313</c:v>
                </c:pt>
                <c:pt idx="103">
                  <c:v>2307</c:v>
                </c:pt>
                <c:pt idx="104">
                  <c:v>2294</c:v>
                </c:pt>
                <c:pt idx="105">
                  <c:v>2288</c:v>
                </c:pt>
                <c:pt idx="106">
                  <c:v>1764</c:v>
                </c:pt>
                <c:pt idx="107">
                  <c:v>1796</c:v>
                </c:pt>
                <c:pt idx="108">
                  <c:v>1835</c:v>
                </c:pt>
                <c:pt idx="109">
                  <c:v>1853</c:v>
                </c:pt>
                <c:pt idx="110">
                  <c:v>1866</c:v>
                </c:pt>
                <c:pt idx="111">
                  <c:v>1884</c:v>
                </c:pt>
                <c:pt idx="112">
                  <c:v>1904</c:v>
                </c:pt>
                <c:pt idx="113">
                  <c:v>1953</c:v>
                </c:pt>
                <c:pt idx="114">
                  <c:v>1998</c:v>
                </c:pt>
                <c:pt idx="115">
                  <c:v>2048</c:v>
                </c:pt>
                <c:pt idx="116">
                  <c:v>2093</c:v>
                </c:pt>
                <c:pt idx="117">
                  <c:v>2142</c:v>
                </c:pt>
                <c:pt idx="118">
                  <c:v>2205</c:v>
                </c:pt>
                <c:pt idx="119">
                  <c:v>2262</c:v>
                </c:pt>
                <c:pt idx="120">
                  <c:v>2288</c:v>
                </c:pt>
                <c:pt idx="121">
                  <c:v>2307</c:v>
                </c:pt>
                <c:pt idx="122">
                  <c:v>2331</c:v>
                </c:pt>
                <c:pt idx="123">
                  <c:v>2313</c:v>
                </c:pt>
                <c:pt idx="124">
                  <c:v>2300</c:v>
                </c:pt>
                <c:pt idx="125">
                  <c:v>2219</c:v>
                </c:pt>
                <c:pt idx="126">
                  <c:v>2136</c:v>
                </c:pt>
                <c:pt idx="127">
                  <c:v>2036</c:v>
                </c:pt>
                <c:pt idx="128">
                  <c:v>1935</c:v>
                </c:pt>
                <c:pt idx="129">
                  <c:v>1835</c:v>
                </c:pt>
                <c:pt idx="130">
                  <c:v>1733</c:v>
                </c:pt>
                <c:pt idx="131">
                  <c:v>1632</c:v>
                </c:pt>
                <c:pt idx="132">
                  <c:v>1532</c:v>
                </c:pt>
                <c:pt idx="133">
                  <c:v>1425</c:v>
                </c:pt>
                <c:pt idx="134">
                  <c:v>1343</c:v>
                </c:pt>
                <c:pt idx="135">
                  <c:v>1254</c:v>
                </c:pt>
                <c:pt idx="136">
                  <c:v>1166</c:v>
                </c:pt>
                <c:pt idx="137">
                  <c:v>1079</c:v>
                </c:pt>
                <c:pt idx="138">
                  <c:v>990</c:v>
                </c:pt>
                <c:pt idx="139">
                  <c:v>902</c:v>
                </c:pt>
                <c:pt idx="140">
                  <c:v>813</c:v>
                </c:pt>
                <c:pt idx="141">
                  <c:v>732</c:v>
                </c:pt>
                <c:pt idx="142">
                  <c:v>644</c:v>
                </c:pt>
                <c:pt idx="143">
                  <c:v>543</c:v>
                </c:pt>
                <c:pt idx="144">
                  <c:v>435</c:v>
                </c:pt>
                <c:pt idx="145">
                  <c:v>335</c:v>
                </c:pt>
                <c:pt idx="146">
                  <c:v>234</c:v>
                </c:pt>
                <c:pt idx="147">
                  <c:v>134</c:v>
                </c:pt>
                <c:pt idx="148">
                  <c:v>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B93-8849-BC8F-8C0FBB0BA414}"/>
            </c:ext>
          </c:extLst>
        </c:ser>
        <c:ser>
          <c:idx val="1"/>
          <c:order val="1"/>
          <c:tx>
            <c:v>Yellow Zone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simulazione!$H$3:$H$151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simulazione!$N$3:$N$151</c:f>
              <c:numCache>
                <c:formatCode>_(* #,##0.00_);_(* \(#,##0.00\);_(* "-"??_);_(@_)</c:formatCode>
                <c:ptCount val="149"/>
                <c:pt idx="0">
                  <c:v>1098</c:v>
                </c:pt>
                <c:pt idx="1">
                  <c:v>1050</c:v>
                </c:pt>
                <c:pt idx="2">
                  <c:v>1002</c:v>
                </c:pt>
                <c:pt idx="3">
                  <c:v>954</c:v>
                </c:pt>
                <c:pt idx="4">
                  <c:v>906</c:v>
                </c:pt>
                <c:pt idx="5">
                  <c:v>858</c:v>
                </c:pt>
                <c:pt idx="6">
                  <c:v>810</c:v>
                </c:pt>
                <c:pt idx="7">
                  <c:v>762</c:v>
                </c:pt>
                <c:pt idx="8">
                  <c:v>708</c:v>
                </c:pt>
                <c:pt idx="9">
                  <c:v>660</c:v>
                </c:pt>
                <c:pt idx="10">
                  <c:v>612</c:v>
                </c:pt>
                <c:pt idx="11">
                  <c:v>618</c:v>
                </c:pt>
                <c:pt idx="12">
                  <c:v>618</c:v>
                </c:pt>
                <c:pt idx="13">
                  <c:v>618</c:v>
                </c:pt>
                <c:pt idx="14">
                  <c:v>618</c:v>
                </c:pt>
                <c:pt idx="15">
                  <c:v>666</c:v>
                </c:pt>
                <c:pt idx="16">
                  <c:v>720</c:v>
                </c:pt>
                <c:pt idx="17">
                  <c:v>768</c:v>
                </c:pt>
                <c:pt idx="18">
                  <c:v>780</c:v>
                </c:pt>
                <c:pt idx="19">
                  <c:v>798</c:v>
                </c:pt>
                <c:pt idx="20">
                  <c:v>810</c:v>
                </c:pt>
                <c:pt idx="21">
                  <c:v>828</c:v>
                </c:pt>
                <c:pt idx="22">
                  <c:v>840</c:v>
                </c:pt>
                <c:pt idx="23">
                  <c:v>852</c:v>
                </c:pt>
                <c:pt idx="24">
                  <c:v>870</c:v>
                </c:pt>
                <c:pt idx="25">
                  <c:v>882</c:v>
                </c:pt>
                <c:pt idx="26">
                  <c:v>900</c:v>
                </c:pt>
                <c:pt idx="27">
                  <c:v>912</c:v>
                </c:pt>
                <c:pt idx="28">
                  <c:v>930</c:v>
                </c:pt>
                <c:pt idx="29">
                  <c:v>942</c:v>
                </c:pt>
                <c:pt idx="30">
                  <c:v>960</c:v>
                </c:pt>
                <c:pt idx="31">
                  <c:v>972</c:v>
                </c:pt>
                <c:pt idx="32">
                  <c:v>984</c:v>
                </c:pt>
                <c:pt idx="33">
                  <c:v>1002</c:v>
                </c:pt>
                <c:pt idx="34">
                  <c:v>1074</c:v>
                </c:pt>
                <c:pt idx="35">
                  <c:v>1152</c:v>
                </c:pt>
                <c:pt idx="36">
                  <c:v>1176</c:v>
                </c:pt>
                <c:pt idx="37">
                  <c:v>1200</c:v>
                </c:pt>
                <c:pt idx="38">
                  <c:v>1224</c:v>
                </c:pt>
                <c:pt idx="39">
                  <c:v>1224</c:v>
                </c:pt>
                <c:pt idx="40">
                  <c:v>1224</c:v>
                </c:pt>
                <c:pt idx="41">
                  <c:v>1224</c:v>
                </c:pt>
                <c:pt idx="42">
                  <c:v>1224</c:v>
                </c:pt>
                <c:pt idx="43">
                  <c:v>1260</c:v>
                </c:pt>
                <c:pt idx="44">
                  <c:v>1290</c:v>
                </c:pt>
                <c:pt idx="45">
                  <c:v>1326</c:v>
                </c:pt>
                <c:pt idx="46">
                  <c:v>1464</c:v>
                </c:pt>
                <c:pt idx="47">
                  <c:v>1602</c:v>
                </c:pt>
                <c:pt idx="48">
                  <c:v>1734</c:v>
                </c:pt>
                <c:pt idx="49">
                  <c:v>1872</c:v>
                </c:pt>
                <c:pt idx="50">
                  <c:v>2004</c:v>
                </c:pt>
                <c:pt idx="51">
                  <c:v>2142</c:v>
                </c:pt>
                <c:pt idx="52">
                  <c:v>2280</c:v>
                </c:pt>
                <c:pt idx="53">
                  <c:v>2328</c:v>
                </c:pt>
                <c:pt idx="54">
                  <c:v>2394</c:v>
                </c:pt>
                <c:pt idx="55">
                  <c:v>2460</c:v>
                </c:pt>
                <c:pt idx="56">
                  <c:v>2520</c:v>
                </c:pt>
                <c:pt idx="57">
                  <c:v>2586</c:v>
                </c:pt>
                <c:pt idx="58">
                  <c:v>2646</c:v>
                </c:pt>
                <c:pt idx="59">
                  <c:v>2652</c:v>
                </c:pt>
                <c:pt idx="60">
                  <c:v>2892</c:v>
                </c:pt>
                <c:pt idx="61">
                  <c:v>2904</c:v>
                </c:pt>
                <c:pt idx="62">
                  <c:v>2922</c:v>
                </c:pt>
                <c:pt idx="63">
                  <c:v>2934</c:v>
                </c:pt>
                <c:pt idx="64">
                  <c:v>2976</c:v>
                </c:pt>
                <c:pt idx="65">
                  <c:v>3012</c:v>
                </c:pt>
                <c:pt idx="66">
                  <c:v>3048</c:v>
                </c:pt>
                <c:pt idx="67">
                  <c:v>3102</c:v>
                </c:pt>
                <c:pt idx="68">
                  <c:v>3150</c:v>
                </c:pt>
                <c:pt idx="69">
                  <c:v>3204</c:v>
                </c:pt>
                <c:pt idx="70">
                  <c:v>3252</c:v>
                </c:pt>
                <c:pt idx="71">
                  <c:v>3204</c:v>
                </c:pt>
                <c:pt idx="72">
                  <c:v>3150</c:v>
                </c:pt>
                <c:pt idx="73">
                  <c:v>3102</c:v>
                </c:pt>
                <c:pt idx="74">
                  <c:v>3042</c:v>
                </c:pt>
                <c:pt idx="75">
                  <c:v>2976</c:v>
                </c:pt>
                <c:pt idx="76">
                  <c:v>2916</c:v>
                </c:pt>
                <c:pt idx="77">
                  <c:v>2856</c:v>
                </c:pt>
                <c:pt idx="78">
                  <c:v>2874</c:v>
                </c:pt>
                <c:pt idx="79">
                  <c:v>2886</c:v>
                </c:pt>
                <c:pt idx="80">
                  <c:v>2892</c:v>
                </c:pt>
                <c:pt idx="81">
                  <c:v>3396</c:v>
                </c:pt>
                <c:pt idx="82">
                  <c:v>3366</c:v>
                </c:pt>
                <c:pt idx="83">
                  <c:v>3336</c:v>
                </c:pt>
                <c:pt idx="84">
                  <c:v>3306</c:v>
                </c:pt>
                <c:pt idx="85">
                  <c:v>3042</c:v>
                </c:pt>
                <c:pt idx="86">
                  <c:v>3000</c:v>
                </c:pt>
                <c:pt idx="87">
                  <c:v>2964</c:v>
                </c:pt>
                <c:pt idx="88">
                  <c:v>2898</c:v>
                </c:pt>
                <c:pt idx="89">
                  <c:v>2826</c:v>
                </c:pt>
                <c:pt idx="90">
                  <c:v>2760</c:v>
                </c:pt>
                <c:pt idx="91">
                  <c:v>2694</c:v>
                </c:pt>
                <c:pt idx="92">
                  <c:v>2616</c:v>
                </c:pt>
                <c:pt idx="93">
                  <c:v>2538</c:v>
                </c:pt>
                <c:pt idx="94">
                  <c:v>2460</c:v>
                </c:pt>
                <c:pt idx="95">
                  <c:v>2418</c:v>
                </c:pt>
                <c:pt idx="96">
                  <c:v>2376</c:v>
                </c:pt>
                <c:pt idx="97">
                  <c:v>2340</c:v>
                </c:pt>
                <c:pt idx="98">
                  <c:v>2298</c:v>
                </c:pt>
                <c:pt idx="99">
                  <c:v>2268</c:v>
                </c:pt>
                <c:pt idx="100">
                  <c:v>2238</c:v>
                </c:pt>
                <c:pt idx="101">
                  <c:v>2214</c:v>
                </c:pt>
                <c:pt idx="102">
                  <c:v>2202</c:v>
                </c:pt>
                <c:pt idx="103">
                  <c:v>2196</c:v>
                </c:pt>
                <c:pt idx="104">
                  <c:v>2184</c:v>
                </c:pt>
                <c:pt idx="105">
                  <c:v>2178</c:v>
                </c:pt>
                <c:pt idx="106">
                  <c:v>1680</c:v>
                </c:pt>
                <c:pt idx="107">
                  <c:v>1710</c:v>
                </c:pt>
                <c:pt idx="108">
                  <c:v>1746</c:v>
                </c:pt>
                <c:pt idx="109">
                  <c:v>1764</c:v>
                </c:pt>
                <c:pt idx="110">
                  <c:v>1776</c:v>
                </c:pt>
                <c:pt idx="111">
                  <c:v>1794</c:v>
                </c:pt>
                <c:pt idx="112">
                  <c:v>1812</c:v>
                </c:pt>
                <c:pt idx="113">
                  <c:v>1860</c:v>
                </c:pt>
                <c:pt idx="114">
                  <c:v>1902</c:v>
                </c:pt>
                <c:pt idx="115">
                  <c:v>1950</c:v>
                </c:pt>
                <c:pt idx="116">
                  <c:v>1992</c:v>
                </c:pt>
                <c:pt idx="117">
                  <c:v>2040</c:v>
                </c:pt>
                <c:pt idx="118">
                  <c:v>2100</c:v>
                </c:pt>
                <c:pt idx="119">
                  <c:v>2154</c:v>
                </c:pt>
                <c:pt idx="120">
                  <c:v>2178</c:v>
                </c:pt>
                <c:pt idx="121">
                  <c:v>2196</c:v>
                </c:pt>
                <c:pt idx="122">
                  <c:v>2220</c:v>
                </c:pt>
                <c:pt idx="123">
                  <c:v>2202</c:v>
                </c:pt>
                <c:pt idx="124">
                  <c:v>2190</c:v>
                </c:pt>
                <c:pt idx="125">
                  <c:v>2112</c:v>
                </c:pt>
                <c:pt idx="126">
                  <c:v>2034</c:v>
                </c:pt>
                <c:pt idx="127">
                  <c:v>1938</c:v>
                </c:pt>
                <c:pt idx="128">
                  <c:v>1842</c:v>
                </c:pt>
                <c:pt idx="129">
                  <c:v>1746</c:v>
                </c:pt>
                <c:pt idx="130">
                  <c:v>1650</c:v>
                </c:pt>
                <c:pt idx="131">
                  <c:v>1554</c:v>
                </c:pt>
                <c:pt idx="132">
                  <c:v>1458</c:v>
                </c:pt>
                <c:pt idx="133">
                  <c:v>1356</c:v>
                </c:pt>
                <c:pt idx="134">
                  <c:v>1278</c:v>
                </c:pt>
                <c:pt idx="135">
                  <c:v>1194</c:v>
                </c:pt>
                <c:pt idx="136">
                  <c:v>1110</c:v>
                </c:pt>
                <c:pt idx="137">
                  <c:v>1026</c:v>
                </c:pt>
                <c:pt idx="138">
                  <c:v>942</c:v>
                </c:pt>
                <c:pt idx="139">
                  <c:v>858</c:v>
                </c:pt>
                <c:pt idx="140">
                  <c:v>774</c:v>
                </c:pt>
                <c:pt idx="141">
                  <c:v>696</c:v>
                </c:pt>
                <c:pt idx="142">
                  <c:v>612</c:v>
                </c:pt>
                <c:pt idx="143">
                  <c:v>516</c:v>
                </c:pt>
                <c:pt idx="144">
                  <c:v>414</c:v>
                </c:pt>
                <c:pt idx="145">
                  <c:v>318</c:v>
                </c:pt>
                <c:pt idx="146">
                  <c:v>222</c:v>
                </c:pt>
                <c:pt idx="147">
                  <c:v>126</c:v>
                </c:pt>
                <c:pt idx="148">
                  <c:v>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B93-8849-BC8F-8C0FBB0BA414}"/>
            </c:ext>
          </c:extLst>
        </c:ser>
        <c:ser>
          <c:idx val="0"/>
          <c:order val="2"/>
          <c:tx>
            <c:v>Green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simulazione!$H$3:$H$151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simulazione!$M$3:$M$151</c:f>
              <c:numCache>
                <c:formatCode>_(* #,##0.00_);_(* \(#,##0.00\);_(* "-"??_);_(@_)</c:formatCode>
                <c:ptCount val="149"/>
                <c:pt idx="0">
                  <c:v>769</c:v>
                </c:pt>
                <c:pt idx="1">
                  <c:v>735</c:v>
                </c:pt>
                <c:pt idx="2">
                  <c:v>702</c:v>
                </c:pt>
                <c:pt idx="3">
                  <c:v>668</c:v>
                </c:pt>
                <c:pt idx="4">
                  <c:v>635</c:v>
                </c:pt>
                <c:pt idx="5">
                  <c:v>601</c:v>
                </c:pt>
                <c:pt idx="6">
                  <c:v>600</c:v>
                </c:pt>
                <c:pt idx="7">
                  <c:v>600</c:v>
                </c:pt>
                <c:pt idx="8">
                  <c:v>600</c:v>
                </c:pt>
                <c:pt idx="9">
                  <c:v>600</c:v>
                </c:pt>
                <c:pt idx="10">
                  <c:v>600</c:v>
                </c:pt>
                <c:pt idx="11">
                  <c:v>600</c:v>
                </c:pt>
                <c:pt idx="12">
                  <c:v>600</c:v>
                </c:pt>
                <c:pt idx="13">
                  <c:v>600</c:v>
                </c:pt>
                <c:pt idx="14">
                  <c:v>600</c:v>
                </c:pt>
                <c:pt idx="15">
                  <c:v>600</c:v>
                </c:pt>
                <c:pt idx="16">
                  <c:v>600</c:v>
                </c:pt>
                <c:pt idx="17">
                  <c:v>600</c:v>
                </c:pt>
                <c:pt idx="18">
                  <c:v>600</c:v>
                </c:pt>
                <c:pt idx="19">
                  <c:v>600</c:v>
                </c:pt>
                <c:pt idx="20">
                  <c:v>600</c:v>
                </c:pt>
                <c:pt idx="21">
                  <c:v>600</c:v>
                </c:pt>
                <c:pt idx="22">
                  <c:v>600</c:v>
                </c:pt>
                <c:pt idx="23">
                  <c:v>600</c:v>
                </c:pt>
                <c:pt idx="24">
                  <c:v>609</c:v>
                </c:pt>
                <c:pt idx="25">
                  <c:v>618</c:v>
                </c:pt>
                <c:pt idx="26">
                  <c:v>630</c:v>
                </c:pt>
                <c:pt idx="27">
                  <c:v>639</c:v>
                </c:pt>
                <c:pt idx="28">
                  <c:v>651</c:v>
                </c:pt>
                <c:pt idx="29">
                  <c:v>660</c:v>
                </c:pt>
                <c:pt idx="30">
                  <c:v>672</c:v>
                </c:pt>
                <c:pt idx="31">
                  <c:v>681</c:v>
                </c:pt>
                <c:pt idx="32">
                  <c:v>689</c:v>
                </c:pt>
                <c:pt idx="33">
                  <c:v>702</c:v>
                </c:pt>
                <c:pt idx="34">
                  <c:v>752</c:v>
                </c:pt>
                <c:pt idx="35">
                  <c:v>807</c:v>
                </c:pt>
                <c:pt idx="36">
                  <c:v>824</c:v>
                </c:pt>
                <c:pt idx="37">
                  <c:v>840</c:v>
                </c:pt>
                <c:pt idx="38">
                  <c:v>857</c:v>
                </c:pt>
                <c:pt idx="39">
                  <c:v>857</c:v>
                </c:pt>
                <c:pt idx="40">
                  <c:v>857</c:v>
                </c:pt>
                <c:pt idx="41">
                  <c:v>857</c:v>
                </c:pt>
                <c:pt idx="42">
                  <c:v>857</c:v>
                </c:pt>
                <c:pt idx="43">
                  <c:v>882</c:v>
                </c:pt>
                <c:pt idx="44">
                  <c:v>903</c:v>
                </c:pt>
                <c:pt idx="45">
                  <c:v>929</c:v>
                </c:pt>
                <c:pt idx="46">
                  <c:v>1025</c:v>
                </c:pt>
                <c:pt idx="47">
                  <c:v>1122</c:v>
                </c:pt>
                <c:pt idx="48">
                  <c:v>1214</c:v>
                </c:pt>
                <c:pt idx="49">
                  <c:v>1311</c:v>
                </c:pt>
                <c:pt idx="50">
                  <c:v>1403</c:v>
                </c:pt>
                <c:pt idx="51">
                  <c:v>1500</c:v>
                </c:pt>
                <c:pt idx="52">
                  <c:v>1596</c:v>
                </c:pt>
                <c:pt idx="53">
                  <c:v>1630</c:v>
                </c:pt>
                <c:pt idx="54">
                  <c:v>1676</c:v>
                </c:pt>
                <c:pt idx="55">
                  <c:v>1722</c:v>
                </c:pt>
                <c:pt idx="56">
                  <c:v>1764</c:v>
                </c:pt>
                <c:pt idx="57">
                  <c:v>1811</c:v>
                </c:pt>
                <c:pt idx="58">
                  <c:v>1853</c:v>
                </c:pt>
                <c:pt idx="59">
                  <c:v>1857</c:v>
                </c:pt>
                <c:pt idx="60">
                  <c:v>2025</c:v>
                </c:pt>
                <c:pt idx="61">
                  <c:v>2033</c:v>
                </c:pt>
                <c:pt idx="62">
                  <c:v>2046</c:v>
                </c:pt>
                <c:pt idx="63">
                  <c:v>2054</c:v>
                </c:pt>
                <c:pt idx="64">
                  <c:v>2084</c:v>
                </c:pt>
                <c:pt idx="65">
                  <c:v>2109</c:v>
                </c:pt>
                <c:pt idx="66">
                  <c:v>2134</c:v>
                </c:pt>
                <c:pt idx="67">
                  <c:v>2172</c:v>
                </c:pt>
                <c:pt idx="68">
                  <c:v>2205</c:v>
                </c:pt>
                <c:pt idx="69">
                  <c:v>2243</c:v>
                </c:pt>
                <c:pt idx="70">
                  <c:v>2277</c:v>
                </c:pt>
                <c:pt idx="71">
                  <c:v>2243</c:v>
                </c:pt>
                <c:pt idx="72">
                  <c:v>2205</c:v>
                </c:pt>
                <c:pt idx="73">
                  <c:v>2172</c:v>
                </c:pt>
                <c:pt idx="74">
                  <c:v>2130</c:v>
                </c:pt>
                <c:pt idx="75">
                  <c:v>2084</c:v>
                </c:pt>
                <c:pt idx="76">
                  <c:v>2042</c:v>
                </c:pt>
                <c:pt idx="77">
                  <c:v>2000</c:v>
                </c:pt>
                <c:pt idx="78">
                  <c:v>2012</c:v>
                </c:pt>
                <c:pt idx="79">
                  <c:v>2021</c:v>
                </c:pt>
                <c:pt idx="80">
                  <c:v>2025</c:v>
                </c:pt>
                <c:pt idx="81">
                  <c:v>2378</c:v>
                </c:pt>
                <c:pt idx="82">
                  <c:v>2357</c:v>
                </c:pt>
                <c:pt idx="83">
                  <c:v>2336</c:v>
                </c:pt>
                <c:pt idx="84">
                  <c:v>2315</c:v>
                </c:pt>
                <c:pt idx="85">
                  <c:v>2130</c:v>
                </c:pt>
                <c:pt idx="86">
                  <c:v>2100</c:v>
                </c:pt>
                <c:pt idx="87">
                  <c:v>2075</c:v>
                </c:pt>
                <c:pt idx="88">
                  <c:v>2029</c:v>
                </c:pt>
                <c:pt idx="89">
                  <c:v>1979</c:v>
                </c:pt>
                <c:pt idx="90">
                  <c:v>1932</c:v>
                </c:pt>
                <c:pt idx="91">
                  <c:v>1886</c:v>
                </c:pt>
                <c:pt idx="92">
                  <c:v>1832</c:v>
                </c:pt>
                <c:pt idx="93">
                  <c:v>1777</c:v>
                </c:pt>
                <c:pt idx="94">
                  <c:v>1722</c:v>
                </c:pt>
                <c:pt idx="95">
                  <c:v>1693</c:v>
                </c:pt>
                <c:pt idx="96">
                  <c:v>1664</c:v>
                </c:pt>
                <c:pt idx="97">
                  <c:v>1638</c:v>
                </c:pt>
                <c:pt idx="98">
                  <c:v>1609</c:v>
                </c:pt>
                <c:pt idx="99">
                  <c:v>1588</c:v>
                </c:pt>
                <c:pt idx="100">
                  <c:v>1567</c:v>
                </c:pt>
                <c:pt idx="101">
                  <c:v>1550</c:v>
                </c:pt>
                <c:pt idx="102">
                  <c:v>1542</c:v>
                </c:pt>
                <c:pt idx="103">
                  <c:v>1538</c:v>
                </c:pt>
                <c:pt idx="104">
                  <c:v>1529</c:v>
                </c:pt>
                <c:pt idx="105">
                  <c:v>1525</c:v>
                </c:pt>
                <c:pt idx="106">
                  <c:v>1176</c:v>
                </c:pt>
                <c:pt idx="107">
                  <c:v>1197</c:v>
                </c:pt>
                <c:pt idx="108">
                  <c:v>1223</c:v>
                </c:pt>
                <c:pt idx="109">
                  <c:v>1235</c:v>
                </c:pt>
                <c:pt idx="110">
                  <c:v>1244</c:v>
                </c:pt>
                <c:pt idx="111">
                  <c:v>1256</c:v>
                </c:pt>
                <c:pt idx="112">
                  <c:v>1269</c:v>
                </c:pt>
                <c:pt idx="113">
                  <c:v>1302</c:v>
                </c:pt>
                <c:pt idx="114">
                  <c:v>1332</c:v>
                </c:pt>
                <c:pt idx="115">
                  <c:v>1365</c:v>
                </c:pt>
                <c:pt idx="116">
                  <c:v>1395</c:v>
                </c:pt>
                <c:pt idx="117">
                  <c:v>1428</c:v>
                </c:pt>
                <c:pt idx="118">
                  <c:v>1470</c:v>
                </c:pt>
                <c:pt idx="119">
                  <c:v>1508</c:v>
                </c:pt>
                <c:pt idx="120">
                  <c:v>1525</c:v>
                </c:pt>
                <c:pt idx="121">
                  <c:v>1538</c:v>
                </c:pt>
                <c:pt idx="122">
                  <c:v>1554</c:v>
                </c:pt>
                <c:pt idx="123">
                  <c:v>1542</c:v>
                </c:pt>
                <c:pt idx="124">
                  <c:v>1533</c:v>
                </c:pt>
                <c:pt idx="125">
                  <c:v>1479</c:v>
                </c:pt>
                <c:pt idx="126">
                  <c:v>1424</c:v>
                </c:pt>
                <c:pt idx="127">
                  <c:v>1357</c:v>
                </c:pt>
                <c:pt idx="128">
                  <c:v>1290</c:v>
                </c:pt>
                <c:pt idx="129">
                  <c:v>1223</c:v>
                </c:pt>
                <c:pt idx="130">
                  <c:v>1155</c:v>
                </c:pt>
                <c:pt idx="131">
                  <c:v>1088</c:v>
                </c:pt>
                <c:pt idx="132">
                  <c:v>1021</c:v>
                </c:pt>
                <c:pt idx="133">
                  <c:v>950</c:v>
                </c:pt>
                <c:pt idx="134">
                  <c:v>895</c:v>
                </c:pt>
                <c:pt idx="135">
                  <c:v>836</c:v>
                </c:pt>
                <c:pt idx="136">
                  <c:v>777</c:v>
                </c:pt>
                <c:pt idx="137">
                  <c:v>719</c:v>
                </c:pt>
                <c:pt idx="138">
                  <c:v>660</c:v>
                </c:pt>
                <c:pt idx="139">
                  <c:v>601</c:v>
                </c:pt>
                <c:pt idx="140">
                  <c:v>600</c:v>
                </c:pt>
                <c:pt idx="141">
                  <c:v>600</c:v>
                </c:pt>
                <c:pt idx="142">
                  <c:v>360</c:v>
                </c:pt>
                <c:pt idx="143">
                  <c:v>360</c:v>
                </c:pt>
                <c:pt idx="144">
                  <c:v>360</c:v>
                </c:pt>
                <c:pt idx="145">
                  <c:v>240</c:v>
                </c:pt>
                <c:pt idx="146">
                  <c:v>120</c:v>
                </c:pt>
                <c:pt idx="147">
                  <c:v>60</c:v>
                </c:pt>
                <c:pt idx="148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B93-8849-BC8F-8C0FBB0BA4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7556480"/>
        <c:axId val="477608080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simulazione!$H$3:$H$151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simulazione!$Y$3:$Y$151</c:f>
              <c:numCache>
                <c:formatCode>_(* #,##0.00_);_(* \(#,##0.00\);_(* "-"??_);_(@_)</c:formatCode>
                <c:ptCount val="149"/>
                <c:pt idx="0">
                  <c:v>2287</c:v>
                </c:pt>
                <c:pt idx="1">
                  <c:v>2287</c:v>
                </c:pt>
                <c:pt idx="2">
                  <c:v>2287</c:v>
                </c:pt>
                <c:pt idx="3">
                  <c:v>2287</c:v>
                </c:pt>
                <c:pt idx="4">
                  <c:v>2287</c:v>
                </c:pt>
                <c:pt idx="5">
                  <c:v>2287</c:v>
                </c:pt>
                <c:pt idx="6">
                  <c:v>751</c:v>
                </c:pt>
                <c:pt idx="7">
                  <c:v>2551</c:v>
                </c:pt>
                <c:pt idx="8">
                  <c:v>2551</c:v>
                </c:pt>
                <c:pt idx="9">
                  <c:v>2551</c:v>
                </c:pt>
                <c:pt idx="10">
                  <c:v>2551</c:v>
                </c:pt>
                <c:pt idx="11">
                  <c:v>2551</c:v>
                </c:pt>
                <c:pt idx="12">
                  <c:v>2551</c:v>
                </c:pt>
                <c:pt idx="13">
                  <c:v>1015</c:v>
                </c:pt>
                <c:pt idx="14">
                  <c:v>2416</c:v>
                </c:pt>
                <c:pt idx="15">
                  <c:v>2416</c:v>
                </c:pt>
                <c:pt idx="16">
                  <c:v>2416</c:v>
                </c:pt>
                <c:pt idx="17">
                  <c:v>2416</c:v>
                </c:pt>
                <c:pt idx="18">
                  <c:v>2416</c:v>
                </c:pt>
                <c:pt idx="19">
                  <c:v>2416</c:v>
                </c:pt>
                <c:pt idx="20">
                  <c:v>2416</c:v>
                </c:pt>
                <c:pt idx="21">
                  <c:v>2416</c:v>
                </c:pt>
                <c:pt idx="22">
                  <c:v>2416</c:v>
                </c:pt>
                <c:pt idx="23">
                  <c:v>2416</c:v>
                </c:pt>
                <c:pt idx="24">
                  <c:v>2416</c:v>
                </c:pt>
                <c:pt idx="25">
                  <c:v>2416</c:v>
                </c:pt>
                <c:pt idx="26">
                  <c:v>2416</c:v>
                </c:pt>
                <c:pt idx="27">
                  <c:v>2416</c:v>
                </c:pt>
                <c:pt idx="28">
                  <c:v>2416</c:v>
                </c:pt>
                <c:pt idx="29">
                  <c:v>2416</c:v>
                </c:pt>
                <c:pt idx="30">
                  <c:v>2416</c:v>
                </c:pt>
                <c:pt idx="31">
                  <c:v>2416</c:v>
                </c:pt>
                <c:pt idx="32">
                  <c:v>2416</c:v>
                </c:pt>
                <c:pt idx="33">
                  <c:v>2416</c:v>
                </c:pt>
                <c:pt idx="34">
                  <c:v>616</c:v>
                </c:pt>
                <c:pt idx="35">
                  <c:v>2810</c:v>
                </c:pt>
                <c:pt idx="36">
                  <c:v>2810</c:v>
                </c:pt>
                <c:pt idx="37">
                  <c:v>2810</c:v>
                </c:pt>
                <c:pt idx="38">
                  <c:v>2810</c:v>
                </c:pt>
                <c:pt idx="39">
                  <c:v>2810</c:v>
                </c:pt>
                <c:pt idx="40">
                  <c:v>2810</c:v>
                </c:pt>
                <c:pt idx="41">
                  <c:v>1010</c:v>
                </c:pt>
                <c:pt idx="42">
                  <c:v>3555</c:v>
                </c:pt>
                <c:pt idx="43">
                  <c:v>3555</c:v>
                </c:pt>
                <c:pt idx="44">
                  <c:v>3555</c:v>
                </c:pt>
                <c:pt idx="45">
                  <c:v>3555</c:v>
                </c:pt>
                <c:pt idx="46">
                  <c:v>3555</c:v>
                </c:pt>
                <c:pt idx="47">
                  <c:v>3555</c:v>
                </c:pt>
                <c:pt idx="48">
                  <c:v>3555</c:v>
                </c:pt>
                <c:pt idx="49">
                  <c:v>3555</c:v>
                </c:pt>
                <c:pt idx="50">
                  <c:v>5355</c:v>
                </c:pt>
                <c:pt idx="51">
                  <c:v>5355</c:v>
                </c:pt>
                <c:pt idx="52">
                  <c:v>5355</c:v>
                </c:pt>
                <c:pt idx="53">
                  <c:v>5355</c:v>
                </c:pt>
                <c:pt idx="54">
                  <c:v>5355</c:v>
                </c:pt>
                <c:pt idx="55">
                  <c:v>5355</c:v>
                </c:pt>
                <c:pt idx="56">
                  <c:v>5355</c:v>
                </c:pt>
                <c:pt idx="57">
                  <c:v>3555</c:v>
                </c:pt>
                <c:pt idx="58">
                  <c:v>6907</c:v>
                </c:pt>
                <c:pt idx="59">
                  <c:v>6907</c:v>
                </c:pt>
                <c:pt idx="60">
                  <c:v>6907</c:v>
                </c:pt>
                <c:pt idx="61">
                  <c:v>6907</c:v>
                </c:pt>
                <c:pt idx="62">
                  <c:v>5107</c:v>
                </c:pt>
                <c:pt idx="63">
                  <c:v>8210</c:v>
                </c:pt>
                <c:pt idx="64">
                  <c:v>8210</c:v>
                </c:pt>
                <c:pt idx="65">
                  <c:v>8210</c:v>
                </c:pt>
                <c:pt idx="66">
                  <c:v>8210</c:v>
                </c:pt>
                <c:pt idx="67">
                  <c:v>8210</c:v>
                </c:pt>
                <c:pt idx="68">
                  <c:v>8210</c:v>
                </c:pt>
                <c:pt idx="69">
                  <c:v>5386</c:v>
                </c:pt>
                <c:pt idx="70">
                  <c:v>8566</c:v>
                </c:pt>
                <c:pt idx="71">
                  <c:v>8566</c:v>
                </c:pt>
                <c:pt idx="72">
                  <c:v>8566</c:v>
                </c:pt>
                <c:pt idx="73">
                  <c:v>8566</c:v>
                </c:pt>
                <c:pt idx="74">
                  <c:v>8566</c:v>
                </c:pt>
                <c:pt idx="75">
                  <c:v>8566</c:v>
                </c:pt>
                <c:pt idx="76">
                  <c:v>3694</c:v>
                </c:pt>
                <c:pt idx="77">
                  <c:v>8581</c:v>
                </c:pt>
                <c:pt idx="78">
                  <c:v>8538</c:v>
                </c:pt>
                <c:pt idx="79">
                  <c:v>8538</c:v>
                </c:pt>
                <c:pt idx="80">
                  <c:v>8538</c:v>
                </c:pt>
                <c:pt idx="81">
                  <c:v>8538</c:v>
                </c:pt>
                <c:pt idx="82">
                  <c:v>8538</c:v>
                </c:pt>
                <c:pt idx="83">
                  <c:v>6746</c:v>
                </c:pt>
                <c:pt idx="84">
                  <c:v>7085</c:v>
                </c:pt>
                <c:pt idx="85">
                  <c:v>8024</c:v>
                </c:pt>
                <c:pt idx="86">
                  <c:v>8024</c:v>
                </c:pt>
                <c:pt idx="87">
                  <c:v>8024</c:v>
                </c:pt>
                <c:pt idx="88">
                  <c:v>8024</c:v>
                </c:pt>
                <c:pt idx="89">
                  <c:v>8024</c:v>
                </c:pt>
                <c:pt idx="90">
                  <c:v>4626</c:v>
                </c:pt>
                <c:pt idx="91">
                  <c:v>7578</c:v>
                </c:pt>
                <c:pt idx="92">
                  <c:v>7578</c:v>
                </c:pt>
                <c:pt idx="93">
                  <c:v>7578</c:v>
                </c:pt>
                <c:pt idx="94">
                  <c:v>7578</c:v>
                </c:pt>
                <c:pt idx="95">
                  <c:v>7578</c:v>
                </c:pt>
                <c:pt idx="96">
                  <c:v>7578</c:v>
                </c:pt>
                <c:pt idx="97">
                  <c:v>4180</c:v>
                </c:pt>
                <c:pt idx="98">
                  <c:v>6627</c:v>
                </c:pt>
                <c:pt idx="99">
                  <c:v>4154</c:v>
                </c:pt>
                <c:pt idx="100">
                  <c:v>6554</c:v>
                </c:pt>
                <c:pt idx="101">
                  <c:v>6554</c:v>
                </c:pt>
                <c:pt idx="102">
                  <c:v>6554</c:v>
                </c:pt>
                <c:pt idx="103">
                  <c:v>6554</c:v>
                </c:pt>
                <c:pt idx="104">
                  <c:v>3486</c:v>
                </c:pt>
                <c:pt idx="105">
                  <c:v>4524</c:v>
                </c:pt>
                <c:pt idx="106">
                  <c:v>6724</c:v>
                </c:pt>
                <c:pt idx="107">
                  <c:v>6724</c:v>
                </c:pt>
                <c:pt idx="108">
                  <c:v>6724</c:v>
                </c:pt>
                <c:pt idx="109">
                  <c:v>6724</c:v>
                </c:pt>
                <c:pt idx="110">
                  <c:v>6724</c:v>
                </c:pt>
                <c:pt idx="111">
                  <c:v>5524</c:v>
                </c:pt>
                <c:pt idx="112">
                  <c:v>5639</c:v>
                </c:pt>
                <c:pt idx="113">
                  <c:v>5639</c:v>
                </c:pt>
                <c:pt idx="114">
                  <c:v>5639</c:v>
                </c:pt>
                <c:pt idx="115">
                  <c:v>5639</c:v>
                </c:pt>
                <c:pt idx="116">
                  <c:v>5639</c:v>
                </c:pt>
                <c:pt idx="117">
                  <c:v>5639</c:v>
                </c:pt>
                <c:pt idx="118">
                  <c:v>4015</c:v>
                </c:pt>
                <c:pt idx="119">
                  <c:v>5656</c:v>
                </c:pt>
                <c:pt idx="120">
                  <c:v>5656</c:v>
                </c:pt>
                <c:pt idx="121">
                  <c:v>5656</c:v>
                </c:pt>
                <c:pt idx="122">
                  <c:v>5656</c:v>
                </c:pt>
                <c:pt idx="123">
                  <c:v>5656</c:v>
                </c:pt>
                <c:pt idx="124">
                  <c:v>5656</c:v>
                </c:pt>
                <c:pt idx="125">
                  <c:v>4456</c:v>
                </c:pt>
                <c:pt idx="126">
                  <c:v>4370</c:v>
                </c:pt>
                <c:pt idx="127">
                  <c:v>4370</c:v>
                </c:pt>
                <c:pt idx="128">
                  <c:v>4370</c:v>
                </c:pt>
                <c:pt idx="129">
                  <c:v>4370</c:v>
                </c:pt>
                <c:pt idx="130">
                  <c:v>4370</c:v>
                </c:pt>
                <c:pt idx="131">
                  <c:v>4370</c:v>
                </c:pt>
                <c:pt idx="132">
                  <c:v>522</c:v>
                </c:pt>
                <c:pt idx="133">
                  <c:v>4179</c:v>
                </c:pt>
                <c:pt idx="134">
                  <c:v>4179</c:v>
                </c:pt>
                <c:pt idx="135">
                  <c:v>4179</c:v>
                </c:pt>
                <c:pt idx="136">
                  <c:v>4179</c:v>
                </c:pt>
                <c:pt idx="137">
                  <c:v>4179</c:v>
                </c:pt>
                <c:pt idx="138">
                  <c:v>4179</c:v>
                </c:pt>
                <c:pt idx="139">
                  <c:v>3155</c:v>
                </c:pt>
                <c:pt idx="140">
                  <c:v>3155</c:v>
                </c:pt>
                <c:pt idx="141">
                  <c:v>1355</c:v>
                </c:pt>
                <c:pt idx="142">
                  <c:v>2498</c:v>
                </c:pt>
                <c:pt idx="143">
                  <c:v>1288</c:v>
                </c:pt>
                <c:pt idx="144">
                  <c:v>1691</c:v>
                </c:pt>
                <c:pt idx="145">
                  <c:v>1580</c:v>
                </c:pt>
                <c:pt idx="146">
                  <c:v>960</c:v>
                </c:pt>
                <c:pt idx="147">
                  <c:v>1363</c:v>
                </c:pt>
                <c:pt idx="148">
                  <c:v>-180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B93-8849-BC8F-8C0FBB0BA4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67556480"/>
        <c:axId val="477608080"/>
      </c:lineChart>
      <c:catAx>
        <c:axId val="4675564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7608080"/>
        <c:crosses val="autoZero"/>
        <c:auto val="1"/>
        <c:lblAlgn val="ctr"/>
        <c:lblOffset val="100"/>
        <c:noMultiLvlLbl val="0"/>
      </c:catAx>
      <c:valAx>
        <c:axId val="477608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67556480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4302040208891416"/>
          <c:y val="0.9353443750565662"/>
          <c:w val="0.31395906052980493"/>
          <c:h val="6.465562494343379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On-Hand</a:t>
            </a:r>
            <a:r>
              <a:rPr lang="it-IT" baseline="0"/>
              <a:t>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rgbClr val="C00000"/>
            </a:solidFill>
            <a:ln>
              <a:noFill/>
            </a:ln>
            <a:effectLst/>
          </c:spPr>
          <c:cat>
            <c:strRef>
              <c:f>simulazione!$H$3:$H$151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simulazione!$AN$3:$AN$151</c:f>
              <c:numCache>
                <c:formatCode>_(* #,##0.00_);_(* \(#,##0.00\);_(* "-"??_);_(@_)</c:formatCode>
                <c:ptCount val="149"/>
                <c:pt idx="0">
                  <c:v>577</c:v>
                </c:pt>
                <c:pt idx="1">
                  <c:v>552</c:v>
                </c:pt>
                <c:pt idx="2">
                  <c:v>527</c:v>
                </c:pt>
                <c:pt idx="3">
                  <c:v>501</c:v>
                </c:pt>
                <c:pt idx="4">
                  <c:v>477</c:v>
                </c:pt>
                <c:pt idx="5">
                  <c:v>451</c:v>
                </c:pt>
                <c:pt idx="6">
                  <c:v>426</c:v>
                </c:pt>
                <c:pt idx="7">
                  <c:v>401</c:v>
                </c:pt>
                <c:pt idx="8">
                  <c:v>372</c:v>
                </c:pt>
                <c:pt idx="9">
                  <c:v>347</c:v>
                </c:pt>
                <c:pt idx="10">
                  <c:v>322</c:v>
                </c:pt>
                <c:pt idx="11">
                  <c:v>325</c:v>
                </c:pt>
                <c:pt idx="12">
                  <c:v>325</c:v>
                </c:pt>
                <c:pt idx="13">
                  <c:v>325</c:v>
                </c:pt>
                <c:pt idx="14">
                  <c:v>325</c:v>
                </c:pt>
                <c:pt idx="15">
                  <c:v>351</c:v>
                </c:pt>
                <c:pt idx="16">
                  <c:v>378</c:v>
                </c:pt>
                <c:pt idx="17">
                  <c:v>404</c:v>
                </c:pt>
                <c:pt idx="18">
                  <c:v>410</c:v>
                </c:pt>
                <c:pt idx="19">
                  <c:v>420</c:v>
                </c:pt>
                <c:pt idx="20">
                  <c:v>426</c:v>
                </c:pt>
                <c:pt idx="21">
                  <c:v>435</c:v>
                </c:pt>
                <c:pt idx="22">
                  <c:v>441</c:v>
                </c:pt>
                <c:pt idx="23">
                  <c:v>448</c:v>
                </c:pt>
                <c:pt idx="24">
                  <c:v>457</c:v>
                </c:pt>
                <c:pt idx="25">
                  <c:v>464</c:v>
                </c:pt>
                <c:pt idx="26">
                  <c:v>473</c:v>
                </c:pt>
                <c:pt idx="27">
                  <c:v>480</c:v>
                </c:pt>
                <c:pt idx="28">
                  <c:v>489</c:v>
                </c:pt>
                <c:pt idx="29">
                  <c:v>495</c:v>
                </c:pt>
                <c:pt idx="30">
                  <c:v>504</c:v>
                </c:pt>
                <c:pt idx="31">
                  <c:v>511</c:v>
                </c:pt>
                <c:pt idx="32">
                  <c:v>517</c:v>
                </c:pt>
                <c:pt idx="33">
                  <c:v>527</c:v>
                </c:pt>
                <c:pt idx="34">
                  <c:v>564</c:v>
                </c:pt>
                <c:pt idx="35">
                  <c:v>606</c:v>
                </c:pt>
                <c:pt idx="36">
                  <c:v>618</c:v>
                </c:pt>
                <c:pt idx="37">
                  <c:v>630</c:v>
                </c:pt>
                <c:pt idx="38">
                  <c:v>643</c:v>
                </c:pt>
                <c:pt idx="39">
                  <c:v>643</c:v>
                </c:pt>
                <c:pt idx="40">
                  <c:v>643</c:v>
                </c:pt>
                <c:pt idx="41">
                  <c:v>643</c:v>
                </c:pt>
                <c:pt idx="42">
                  <c:v>643</c:v>
                </c:pt>
                <c:pt idx="43">
                  <c:v>662</c:v>
                </c:pt>
                <c:pt idx="44">
                  <c:v>678</c:v>
                </c:pt>
                <c:pt idx="45">
                  <c:v>697</c:v>
                </c:pt>
                <c:pt idx="46">
                  <c:v>769</c:v>
                </c:pt>
                <c:pt idx="47">
                  <c:v>842</c:v>
                </c:pt>
                <c:pt idx="48">
                  <c:v>911</c:v>
                </c:pt>
                <c:pt idx="49">
                  <c:v>984</c:v>
                </c:pt>
                <c:pt idx="50">
                  <c:v>1053</c:v>
                </c:pt>
                <c:pt idx="51">
                  <c:v>1125</c:v>
                </c:pt>
                <c:pt idx="52">
                  <c:v>1197</c:v>
                </c:pt>
                <c:pt idx="53">
                  <c:v>1223</c:v>
                </c:pt>
                <c:pt idx="54">
                  <c:v>1257</c:v>
                </c:pt>
                <c:pt idx="55">
                  <c:v>1292</c:v>
                </c:pt>
                <c:pt idx="56">
                  <c:v>1323</c:v>
                </c:pt>
                <c:pt idx="57">
                  <c:v>1359</c:v>
                </c:pt>
                <c:pt idx="58">
                  <c:v>1390</c:v>
                </c:pt>
                <c:pt idx="59">
                  <c:v>1393</c:v>
                </c:pt>
                <c:pt idx="60">
                  <c:v>1519</c:v>
                </c:pt>
                <c:pt idx="61">
                  <c:v>1525</c:v>
                </c:pt>
                <c:pt idx="62">
                  <c:v>1535</c:v>
                </c:pt>
                <c:pt idx="63">
                  <c:v>1541</c:v>
                </c:pt>
                <c:pt idx="64">
                  <c:v>1563</c:v>
                </c:pt>
                <c:pt idx="65">
                  <c:v>1582</c:v>
                </c:pt>
                <c:pt idx="66">
                  <c:v>1601</c:v>
                </c:pt>
                <c:pt idx="67">
                  <c:v>1629</c:v>
                </c:pt>
                <c:pt idx="68">
                  <c:v>1654</c:v>
                </c:pt>
                <c:pt idx="69">
                  <c:v>1683</c:v>
                </c:pt>
                <c:pt idx="70">
                  <c:v>1708</c:v>
                </c:pt>
                <c:pt idx="71">
                  <c:v>1683</c:v>
                </c:pt>
                <c:pt idx="72">
                  <c:v>1654</c:v>
                </c:pt>
                <c:pt idx="73">
                  <c:v>1629</c:v>
                </c:pt>
                <c:pt idx="74">
                  <c:v>1598</c:v>
                </c:pt>
                <c:pt idx="75">
                  <c:v>1563</c:v>
                </c:pt>
                <c:pt idx="76">
                  <c:v>1532</c:v>
                </c:pt>
                <c:pt idx="77">
                  <c:v>1500</c:v>
                </c:pt>
                <c:pt idx="78">
                  <c:v>1509</c:v>
                </c:pt>
                <c:pt idx="79">
                  <c:v>1516</c:v>
                </c:pt>
                <c:pt idx="80">
                  <c:v>1519</c:v>
                </c:pt>
                <c:pt idx="81">
                  <c:v>1784</c:v>
                </c:pt>
                <c:pt idx="82">
                  <c:v>1768</c:v>
                </c:pt>
                <c:pt idx="83">
                  <c:v>1752</c:v>
                </c:pt>
                <c:pt idx="84">
                  <c:v>1737</c:v>
                </c:pt>
                <c:pt idx="85">
                  <c:v>1598</c:v>
                </c:pt>
                <c:pt idx="86">
                  <c:v>1575</c:v>
                </c:pt>
                <c:pt idx="87">
                  <c:v>1557</c:v>
                </c:pt>
                <c:pt idx="88">
                  <c:v>1522</c:v>
                </c:pt>
                <c:pt idx="89">
                  <c:v>1485</c:v>
                </c:pt>
                <c:pt idx="90">
                  <c:v>1449</c:v>
                </c:pt>
                <c:pt idx="91">
                  <c:v>1415</c:v>
                </c:pt>
                <c:pt idx="92">
                  <c:v>1374</c:v>
                </c:pt>
                <c:pt idx="93">
                  <c:v>1333</c:v>
                </c:pt>
                <c:pt idx="94">
                  <c:v>1292</c:v>
                </c:pt>
                <c:pt idx="95">
                  <c:v>1270</c:v>
                </c:pt>
                <c:pt idx="96">
                  <c:v>1248</c:v>
                </c:pt>
                <c:pt idx="97">
                  <c:v>1229</c:v>
                </c:pt>
                <c:pt idx="98">
                  <c:v>1207</c:v>
                </c:pt>
                <c:pt idx="99">
                  <c:v>1191</c:v>
                </c:pt>
                <c:pt idx="100">
                  <c:v>1176</c:v>
                </c:pt>
                <c:pt idx="101">
                  <c:v>1163</c:v>
                </c:pt>
                <c:pt idx="102">
                  <c:v>1157</c:v>
                </c:pt>
                <c:pt idx="103">
                  <c:v>1154</c:v>
                </c:pt>
                <c:pt idx="104">
                  <c:v>1147</c:v>
                </c:pt>
                <c:pt idx="105">
                  <c:v>1144</c:v>
                </c:pt>
                <c:pt idx="106">
                  <c:v>882</c:v>
                </c:pt>
                <c:pt idx="107">
                  <c:v>898</c:v>
                </c:pt>
                <c:pt idx="108">
                  <c:v>918</c:v>
                </c:pt>
                <c:pt idx="109">
                  <c:v>927</c:v>
                </c:pt>
                <c:pt idx="110">
                  <c:v>933</c:v>
                </c:pt>
                <c:pt idx="111">
                  <c:v>942</c:v>
                </c:pt>
                <c:pt idx="112">
                  <c:v>952</c:v>
                </c:pt>
                <c:pt idx="113">
                  <c:v>977</c:v>
                </c:pt>
                <c:pt idx="114">
                  <c:v>999</c:v>
                </c:pt>
                <c:pt idx="115">
                  <c:v>1024</c:v>
                </c:pt>
                <c:pt idx="116">
                  <c:v>1047</c:v>
                </c:pt>
                <c:pt idx="117">
                  <c:v>1071</c:v>
                </c:pt>
                <c:pt idx="118">
                  <c:v>1103</c:v>
                </c:pt>
                <c:pt idx="119">
                  <c:v>1131</c:v>
                </c:pt>
                <c:pt idx="120">
                  <c:v>1144</c:v>
                </c:pt>
                <c:pt idx="121">
                  <c:v>1154</c:v>
                </c:pt>
                <c:pt idx="122">
                  <c:v>1166</c:v>
                </c:pt>
                <c:pt idx="123">
                  <c:v>1157</c:v>
                </c:pt>
                <c:pt idx="124">
                  <c:v>1150</c:v>
                </c:pt>
                <c:pt idx="125">
                  <c:v>1110</c:v>
                </c:pt>
                <c:pt idx="126">
                  <c:v>1068</c:v>
                </c:pt>
                <c:pt idx="127">
                  <c:v>1018</c:v>
                </c:pt>
                <c:pt idx="128">
                  <c:v>968</c:v>
                </c:pt>
                <c:pt idx="129">
                  <c:v>918</c:v>
                </c:pt>
                <c:pt idx="130">
                  <c:v>867</c:v>
                </c:pt>
                <c:pt idx="131">
                  <c:v>816</c:v>
                </c:pt>
                <c:pt idx="132">
                  <c:v>766</c:v>
                </c:pt>
                <c:pt idx="133">
                  <c:v>713</c:v>
                </c:pt>
                <c:pt idx="134">
                  <c:v>672</c:v>
                </c:pt>
                <c:pt idx="135">
                  <c:v>627</c:v>
                </c:pt>
                <c:pt idx="136">
                  <c:v>583</c:v>
                </c:pt>
                <c:pt idx="137">
                  <c:v>540</c:v>
                </c:pt>
                <c:pt idx="138">
                  <c:v>495</c:v>
                </c:pt>
                <c:pt idx="139">
                  <c:v>451</c:v>
                </c:pt>
                <c:pt idx="140">
                  <c:v>407</c:v>
                </c:pt>
                <c:pt idx="141">
                  <c:v>366</c:v>
                </c:pt>
                <c:pt idx="142">
                  <c:v>322</c:v>
                </c:pt>
                <c:pt idx="143">
                  <c:v>272</c:v>
                </c:pt>
                <c:pt idx="144">
                  <c:v>218</c:v>
                </c:pt>
                <c:pt idx="145">
                  <c:v>168</c:v>
                </c:pt>
                <c:pt idx="146">
                  <c:v>117</c:v>
                </c:pt>
                <c:pt idx="147">
                  <c:v>67</c:v>
                </c:pt>
                <c:pt idx="148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67-2C48-9C91-75A72C915A47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>
              <a:noFill/>
            </a:ln>
            <a:effectLst/>
          </c:spPr>
          <c:cat>
            <c:strRef>
              <c:f>simulazione!$H$3:$H$151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simulazione!$AO$3:$AO$151</c:f>
              <c:numCache>
                <c:formatCode>_(* #,##0.00_);_(* \(#,##0.00\);_(* "-"??_);_(@_)</c:formatCode>
                <c:ptCount val="149"/>
                <c:pt idx="0">
                  <c:v>577</c:v>
                </c:pt>
                <c:pt idx="1">
                  <c:v>552</c:v>
                </c:pt>
                <c:pt idx="2">
                  <c:v>527</c:v>
                </c:pt>
                <c:pt idx="3">
                  <c:v>501</c:v>
                </c:pt>
                <c:pt idx="4">
                  <c:v>477</c:v>
                </c:pt>
                <c:pt idx="5">
                  <c:v>451</c:v>
                </c:pt>
                <c:pt idx="6">
                  <c:v>426</c:v>
                </c:pt>
                <c:pt idx="7">
                  <c:v>401</c:v>
                </c:pt>
                <c:pt idx="8">
                  <c:v>372</c:v>
                </c:pt>
                <c:pt idx="9">
                  <c:v>347</c:v>
                </c:pt>
                <c:pt idx="10">
                  <c:v>322</c:v>
                </c:pt>
                <c:pt idx="11">
                  <c:v>325</c:v>
                </c:pt>
                <c:pt idx="12">
                  <c:v>325</c:v>
                </c:pt>
                <c:pt idx="13">
                  <c:v>325</c:v>
                </c:pt>
                <c:pt idx="14">
                  <c:v>325</c:v>
                </c:pt>
                <c:pt idx="15">
                  <c:v>351</c:v>
                </c:pt>
                <c:pt idx="16">
                  <c:v>378</c:v>
                </c:pt>
                <c:pt idx="17">
                  <c:v>404</c:v>
                </c:pt>
                <c:pt idx="18">
                  <c:v>410</c:v>
                </c:pt>
                <c:pt idx="19">
                  <c:v>420</c:v>
                </c:pt>
                <c:pt idx="20">
                  <c:v>426</c:v>
                </c:pt>
                <c:pt idx="21">
                  <c:v>435</c:v>
                </c:pt>
                <c:pt idx="22">
                  <c:v>441</c:v>
                </c:pt>
                <c:pt idx="23">
                  <c:v>448</c:v>
                </c:pt>
                <c:pt idx="24">
                  <c:v>457</c:v>
                </c:pt>
                <c:pt idx="25">
                  <c:v>464</c:v>
                </c:pt>
                <c:pt idx="26">
                  <c:v>473</c:v>
                </c:pt>
                <c:pt idx="27">
                  <c:v>480</c:v>
                </c:pt>
                <c:pt idx="28">
                  <c:v>489</c:v>
                </c:pt>
                <c:pt idx="29">
                  <c:v>495</c:v>
                </c:pt>
                <c:pt idx="30">
                  <c:v>504</c:v>
                </c:pt>
                <c:pt idx="31">
                  <c:v>511</c:v>
                </c:pt>
                <c:pt idx="32">
                  <c:v>517</c:v>
                </c:pt>
                <c:pt idx="33">
                  <c:v>527</c:v>
                </c:pt>
                <c:pt idx="34">
                  <c:v>564</c:v>
                </c:pt>
                <c:pt idx="35">
                  <c:v>606</c:v>
                </c:pt>
                <c:pt idx="36">
                  <c:v>618</c:v>
                </c:pt>
                <c:pt idx="37">
                  <c:v>630</c:v>
                </c:pt>
                <c:pt idx="38">
                  <c:v>643</c:v>
                </c:pt>
                <c:pt idx="39">
                  <c:v>643</c:v>
                </c:pt>
                <c:pt idx="40">
                  <c:v>643</c:v>
                </c:pt>
                <c:pt idx="41">
                  <c:v>643</c:v>
                </c:pt>
                <c:pt idx="42">
                  <c:v>643</c:v>
                </c:pt>
                <c:pt idx="43">
                  <c:v>662</c:v>
                </c:pt>
                <c:pt idx="44">
                  <c:v>678</c:v>
                </c:pt>
                <c:pt idx="45">
                  <c:v>697</c:v>
                </c:pt>
                <c:pt idx="46">
                  <c:v>769</c:v>
                </c:pt>
                <c:pt idx="47">
                  <c:v>842</c:v>
                </c:pt>
                <c:pt idx="48">
                  <c:v>911</c:v>
                </c:pt>
                <c:pt idx="49">
                  <c:v>984</c:v>
                </c:pt>
                <c:pt idx="50">
                  <c:v>1053</c:v>
                </c:pt>
                <c:pt idx="51">
                  <c:v>1125</c:v>
                </c:pt>
                <c:pt idx="52">
                  <c:v>1197</c:v>
                </c:pt>
                <c:pt idx="53">
                  <c:v>1223</c:v>
                </c:pt>
                <c:pt idx="54">
                  <c:v>1257</c:v>
                </c:pt>
                <c:pt idx="55">
                  <c:v>1292</c:v>
                </c:pt>
                <c:pt idx="56">
                  <c:v>1323</c:v>
                </c:pt>
                <c:pt idx="57">
                  <c:v>1359</c:v>
                </c:pt>
                <c:pt idx="58">
                  <c:v>1390</c:v>
                </c:pt>
                <c:pt idx="59">
                  <c:v>1393</c:v>
                </c:pt>
                <c:pt idx="60">
                  <c:v>1519</c:v>
                </c:pt>
                <c:pt idx="61">
                  <c:v>1525</c:v>
                </c:pt>
                <c:pt idx="62">
                  <c:v>1535</c:v>
                </c:pt>
                <c:pt idx="63">
                  <c:v>1541</c:v>
                </c:pt>
                <c:pt idx="64">
                  <c:v>1563</c:v>
                </c:pt>
                <c:pt idx="65">
                  <c:v>1582</c:v>
                </c:pt>
                <c:pt idx="66">
                  <c:v>1601</c:v>
                </c:pt>
                <c:pt idx="67">
                  <c:v>1629</c:v>
                </c:pt>
                <c:pt idx="68">
                  <c:v>1654</c:v>
                </c:pt>
                <c:pt idx="69">
                  <c:v>1683</c:v>
                </c:pt>
                <c:pt idx="70">
                  <c:v>1708</c:v>
                </c:pt>
                <c:pt idx="71">
                  <c:v>1683</c:v>
                </c:pt>
                <c:pt idx="72">
                  <c:v>1654</c:v>
                </c:pt>
                <c:pt idx="73">
                  <c:v>1629</c:v>
                </c:pt>
                <c:pt idx="74">
                  <c:v>1598</c:v>
                </c:pt>
                <c:pt idx="75">
                  <c:v>1563</c:v>
                </c:pt>
                <c:pt idx="76">
                  <c:v>1532</c:v>
                </c:pt>
                <c:pt idx="77">
                  <c:v>1500</c:v>
                </c:pt>
                <c:pt idx="78">
                  <c:v>1509</c:v>
                </c:pt>
                <c:pt idx="79">
                  <c:v>1516</c:v>
                </c:pt>
                <c:pt idx="80">
                  <c:v>1519</c:v>
                </c:pt>
                <c:pt idx="81">
                  <c:v>1784</c:v>
                </c:pt>
                <c:pt idx="82">
                  <c:v>1768</c:v>
                </c:pt>
                <c:pt idx="83">
                  <c:v>1752</c:v>
                </c:pt>
                <c:pt idx="84">
                  <c:v>1737</c:v>
                </c:pt>
                <c:pt idx="85">
                  <c:v>1598</c:v>
                </c:pt>
                <c:pt idx="86">
                  <c:v>1575</c:v>
                </c:pt>
                <c:pt idx="87">
                  <c:v>1557</c:v>
                </c:pt>
                <c:pt idx="88">
                  <c:v>1522</c:v>
                </c:pt>
                <c:pt idx="89">
                  <c:v>1485</c:v>
                </c:pt>
                <c:pt idx="90">
                  <c:v>1449</c:v>
                </c:pt>
                <c:pt idx="91">
                  <c:v>1415</c:v>
                </c:pt>
                <c:pt idx="92">
                  <c:v>1374</c:v>
                </c:pt>
                <c:pt idx="93">
                  <c:v>1333</c:v>
                </c:pt>
                <c:pt idx="94">
                  <c:v>1292</c:v>
                </c:pt>
                <c:pt idx="95">
                  <c:v>1270</c:v>
                </c:pt>
                <c:pt idx="96">
                  <c:v>1248</c:v>
                </c:pt>
                <c:pt idx="97">
                  <c:v>1229</c:v>
                </c:pt>
                <c:pt idx="98">
                  <c:v>1207</c:v>
                </c:pt>
                <c:pt idx="99">
                  <c:v>1191</c:v>
                </c:pt>
                <c:pt idx="100">
                  <c:v>1176</c:v>
                </c:pt>
                <c:pt idx="101">
                  <c:v>1163</c:v>
                </c:pt>
                <c:pt idx="102">
                  <c:v>1157</c:v>
                </c:pt>
                <c:pt idx="103">
                  <c:v>1154</c:v>
                </c:pt>
                <c:pt idx="104">
                  <c:v>1147</c:v>
                </c:pt>
                <c:pt idx="105">
                  <c:v>1144</c:v>
                </c:pt>
                <c:pt idx="106">
                  <c:v>882</c:v>
                </c:pt>
                <c:pt idx="107">
                  <c:v>898</c:v>
                </c:pt>
                <c:pt idx="108">
                  <c:v>918</c:v>
                </c:pt>
                <c:pt idx="109">
                  <c:v>927</c:v>
                </c:pt>
                <c:pt idx="110">
                  <c:v>933</c:v>
                </c:pt>
                <c:pt idx="111">
                  <c:v>942</c:v>
                </c:pt>
                <c:pt idx="112">
                  <c:v>952</c:v>
                </c:pt>
                <c:pt idx="113">
                  <c:v>977</c:v>
                </c:pt>
                <c:pt idx="114">
                  <c:v>999</c:v>
                </c:pt>
                <c:pt idx="115">
                  <c:v>1024</c:v>
                </c:pt>
                <c:pt idx="116">
                  <c:v>1047</c:v>
                </c:pt>
                <c:pt idx="117">
                  <c:v>1071</c:v>
                </c:pt>
                <c:pt idx="118">
                  <c:v>1103</c:v>
                </c:pt>
                <c:pt idx="119">
                  <c:v>1131</c:v>
                </c:pt>
                <c:pt idx="120">
                  <c:v>1144</c:v>
                </c:pt>
                <c:pt idx="121">
                  <c:v>1154</c:v>
                </c:pt>
                <c:pt idx="122">
                  <c:v>1166</c:v>
                </c:pt>
                <c:pt idx="123">
                  <c:v>1157</c:v>
                </c:pt>
                <c:pt idx="124">
                  <c:v>1150</c:v>
                </c:pt>
                <c:pt idx="125">
                  <c:v>1110</c:v>
                </c:pt>
                <c:pt idx="126">
                  <c:v>1068</c:v>
                </c:pt>
                <c:pt idx="127">
                  <c:v>1018</c:v>
                </c:pt>
                <c:pt idx="128">
                  <c:v>968</c:v>
                </c:pt>
                <c:pt idx="129">
                  <c:v>918</c:v>
                </c:pt>
                <c:pt idx="130">
                  <c:v>867</c:v>
                </c:pt>
                <c:pt idx="131">
                  <c:v>816</c:v>
                </c:pt>
                <c:pt idx="132">
                  <c:v>766</c:v>
                </c:pt>
                <c:pt idx="133">
                  <c:v>713</c:v>
                </c:pt>
                <c:pt idx="134">
                  <c:v>672</c:v>
                </c:pt>
                <c:pt idx="135">
                  <c:v>627</c:v>
                </c:pt>
                <c:pt idx="136">
                  <c:v>583</c:v>
                </c:pt>
                <c:pt idx="137">
                  <c:v>540</c:v>
                </c:pt>
                <c:pt idx="138">
                  <c:v>495</c:v>
                </c:pt>
                <c:pt idx="139">
                  <c:v>451</c:v>
                </c:pt>
                <c:pt idx="140">
                  <c:v>407</c:v>
                </c:pt>
                <c:pt idx="141">
                  <c:v>366</c:v>
                </c:pt>
                <c:pt idx="142">
                  <c:v>322</c:v>
                </c:pt>
                <c:pt idx="143">
                  <c:v>272</c:v>
                </c:pt>
                <c:pt idx="144">
                  <c:v>218</c:v>
                </c:pt>
                <c:pt idx="145">
                  <c:v>168</c:v>
                </c:pt>
                <c:pt idx="146">
                  <c:v>117</c:v>
                </c:pt>
                <c:pt idx="147">
                  <c:v>67</c:v>
                </c:pt>
                <c:pt idx="148">
                  <c:v>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67-2C48-9C91-75A72C915A47}"/>
            </c:ext>
          </c:extLst>
        </c:ser>
        <c:ser>
          <c:idx val="2"/>
          <c:order val="2"/>
          <c:tx>
            <c:v>Optimal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simulazione!$H$3:$H$151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simulazione!$AP$3:$AP$151</c:f>
              <c:numCache>
                <c:formatCode>_(* #,##0.00_);_(* \(#,##0.00\);_(* "-"??_);_(@_)</c:formatCode>
                <c:ptCount val="149"/>
                <c:pt idx="0">
                  <c:v>769</c:v>
                </c:pt>
                <c:pt idx="1">
                  <c:v>735</c:v>
                </c:pt>
                <c:pt idx="2">
                  <c:v>702</c:v>
                </c:pt>
                <c:pt idx="3">
                  <c:v>668</c:v>
                </c:pt>
                <c:pt idx="4">
                  <c:v>635</c:v>
                </c:pt>
                <c:pt idx="5">
                  <c:v>601</c:v>
                </c:pt>
                <c:pt idx="6">
                  <c:v>600</c:v>
                </c:pt>
                <c:pt idx="7">
                  <c:v>600</c:v>
                </c:pt>
                <c:pt idx="8">
                  <c:v>600</c:v>
                </c:pt>
                <c:pt idx="9">
                  <c:v>600</c:v>
                </c:pt>
                <c:pt idx="10">
                  <c:v>600</c:v>
                </c:pt>
                <c:pt idx="11">
                  <c:v>600</c:v>
                </c:pt>
                <c:pt idx="12">
                  <c:v>600</c:v>
                </c:pt>
                <c:pt idx="13">
                  <c:v>600</c:v>
                </c:pt>
                <c:pt idx="14">
                  <c:v>600</c:v>
                </c:pt>
                <c:pt idx="15">
                  <c:v>600</c:v>
                </c:pt>
                <c:pt idx="16">
                  <c:v>600</c:v>
                </c:pt>
                <c:pt idx="17">
                  <c:v>600</c:v>
                </c:pt>
                <c:pt idx="18">
                  <c:v>600</c:v>
                </c:pt>
                <c:pt idx="19">
                  <c:v>600</c:v>
                </c:pt>
                <c:pt idx="20">
                  <c:v>600</c:v>
                </c:pt>
                <c:pt idx="21">
                  <c:v>600</c:v>
                </c:pt>
                <c:pt idx="22">
                  <c:v>600</c:v>
                </c:pt>
                <c:pt idx="23">
                  <c:v>600</c:v>
                </c:pt>
                <c:pt idx="24">
                  <c:v>609</c:v>
                </c:pt>
                <c:pt idx="25">
                  <c:v>618</c:v>
                </c:pt>
                <c:pt idx="26">
                  <c:v>630</c:v>
                </c:pt>
                <c:pt idx="27">
                  <c:v>639</c:v>
                </c:pt>
                <c:pt idx="28">
                  <c:v>651</c:v>
                </c:pt>
                <c:pt idx="29">
                  <c:v>660</c:v>
                </c:pt>
                <c:pt idx="30">
                  <c:v>672</c:v>
                </c:pt>
                <c:pt idx="31">
                  <c:v>681</c:v>
                </c:pt>
                <c:pt idx="32">
                  <c:v>689</c:v>
                </c:pt>
                <c:pt idx="33">
                  <c:v>702</c:v>
                </c:pt>
                <c:pt idx="34">
                  <c:v>752</c:v>
                </c:pt>
                <c:pt idx="35">
                  <c:v>807</c:v>
                </c:pt>
                <c:pt idx="36">
                  <c:v>824</c:v>
                </c:pt>
                <c:pt idx="37">
                  <c:v>840</c:v>
                </c:pt>
                <c:pt idx="38">
                  <c:v>857</c:v>
                </c:pt>
                <c:pt idx="39">
                  <c:v>857</c:v>
                </c:pt>
                <c:pt idx="40">
                  <c:v>857</c:v>
                </c:pt>
                <c:pt idx="41">
                  <c:v>857</c:v>
                </c:pt>
                <c:pt idx="42">
                  <c:v>857</c:v>
                </c:pt>
                <c:pt idx="43">
                  <c:v>882</c:v>
                </c:pt>
                <c:pt idx="44">
                  <c:v>903</c:v>
                </c:pt>
                <c:pt idx="45">
                  <c:v>929</c:v>
                </c:pt>
                <c:pt idx="46">
                  <c:v>1025</c:v>
                </c:pt>
                <c:pt idx="47">
                  <c:v>1122</c:v>
                </c:pt>
                <c:pt idx="48">
                  <c:v>1214</c:v>
                </c:pt>
                <c:pt idx="49">
                  <c:v>1311</c:v>
                </c:pt>
                <c:pt idx="50">
                  <c:v>1403</c:v>
                </c:pt>
                <c:pt idx="51">
                  <c:v>1500</c:v>
                </c:pt>
                <c:pt idx="52">
                  <c:v>1596</c:v>
                </c:pt>
                <c:pt idx="53">
                  <c:v>1630</c:v>
                </c:pt>
                <c:pt idx="54">
                  <c:v>1676</c:v>
                </c:pt>
                <c:pt idx="55">
                  <c:v>1722</c:v>
                </c:pt>
                <c:pt idx="56">
                  <c:v>1764</c:v>
                </c:pt>
                <c:pt idx="57">
                  <c:v>1811</c:v>
                </c:pt>
                <c:pt idx="58">
                  <c:v>1853</c:v>
                </c:pt>
                <c:pt idx="59">
                  <c:v>1857</c:v>
                </c:pt>
                <c:pt idx="60">
                  <c:v>2025</c:v>
                </c:pt>
                <c:pt idx="61">
                  <c:v>2033</c:v>
                </c:pt>
                <c:pt idx="62">
                  <c:v>2046</c:v>
                </c:pt>
                <c:pt idx="63">
                  <c:v>2054</c:v>
                </c:pt>
                <c:pt idx="64">
                  <c:v>2084</c:v>
                </c:pt>
                <c:pt idx="65">
                  <c:v>2109</c:v>
                </c:pt>
                <c:pt idx="66">
                  <c:v>2134</c:v>
                </c:pt>
                <c:pt idx="67">
                  <c:v>2172</c:v>
                </c:pt>
                <c:pt idx="68">
                  <c:v>2205</c:v>
                </c:pt>
                <c:pt idx="69">
                  <c:v>2243</c:v>
                </c:pt>
                <c:pt idx="70">
                  <c:v>2277</c:v>
                </c:pt>
                <c:pt idx="71">
                  <c:v>2243</c:v>
                </c:pt>
                <c:pt idx="72">
                  <c:v>2205</c:v>
                </c:pt>
                <c:pt idx="73">
                  <c:v>2172</c:v>
                </c:pt>
                <c:pt idx="74">
                  <c:v>2130</c:v>
                </c:pt>
                <c:pt idx="75">
                  <c:v>2084</c:v>
                </c:pt>
                <c:pt idx="76">
                  <c:v>2042</c:v>
                </c:pt>
                <c:pt idx="77">
                  <c:v>2000</c:v>
                </c:pt>
                <c:pt idx="78">
                  <c:v>2012</c:v>
                </c:pt>
                <c:pt idx="79">
                  <c:v>2021</c:v>
                </c:pt>
                <c:pt idx="80">
                  <c:v>2025</c:v>
                </c:pt>
                <c:pt idx="81">
                  <c:v>2378</c:v>
                </c:pt>
                <c:pt idx="82">
                  <c:v>2357</c:v>
                </c:pt>
                <c:pt idx="83">
                  <c:v>2336</c:v>
                </c:pt>
                <c:pt idx="84">
                  <c:v>2315</c:v>
                </c:pt>
                <c:pt idx="85">
                  <c:v>2130</c:v>
                </c:pt>
                <c:pt idx="86">
                  <c:v>2100</c:v>
                </c:pt>
                <c:pt idx="87">
                  <c:v>2075</c:v>
                </c:pt>
                <c:pt idx="88">
                  <c:v>2029</c:v>
                </c:pt>
                <c:pt idx="89">
                  <c:v>1979</c:v>
                </c:pt>
                <c:pt idx="90">
                  <c:v>1932</c:v>
                </c:pt>
                <c:pt idx="91">
                  <c:v>1886</c:v>
                </c:pt>
                <c:pt idx="92">
                  <c:v>1832</c:v>
                </c:pt>
                <c:pt idx="93">
                  <c:v>1777</c:v>
                </c:pt>
                <c:pt idx="94">
                  <c:v>1722</c:v>
                </c:pt>
                <c:pt idx="95">
                  <c:v>1693</c:v>
                </c:pt>
                <c:pt idx="96">
                  <c:v>1664</c:v>
                </c:pt>
                <c:pt idx="97">
                  <c:v>1638</c:v>
                </c:pt>
                <c:pt idx="98">
                  <c:v>1609</c:v>
                </c:pt>
                <c:pt idx="99">
                  <c:v>1588</c:v>
                </c:pt>
                <c:pt idx="100">
                  <c:v>1567</c:v>
                </c:pt>
                <c:pt idx="101">
                  <c:v>1550</c:v>
                </c:pt>
                <c:pt idx="102">
                  <c:v>1542</c:v>
                </c:pt>
                <c:pt idx="103">
                  <c:v>1538</c:v>
                </c:pt>
                <c:pt idx="104">
                  <c:v>1529</c:v>
                </c:pt>
                <c:pt idx="105">
                  <c:v>1525</c:v>
                </c:pt>
                <c:pt idx="106">
                  <c:v>1176</c:v>
                </c:pt>
                <c:pt idx="107">
                  <c:v>1197</c:v>
                </c:pt>
                <c:pt idx="108">
                  <c:v>1223</c:v>
                </c:pt>
                <c:pt idx="109">
                  <c:v>1235</c:v>
                </c:pt>
                <c:pt idx="110">
                  <c:v>1244</c:v>
                </c:pt>
                <c:pt idx="111">
                  <c:v>1256</c:v>
                </c:pt>
                <c:pt idx="112">
                  <c:v>1269</c:v>
                </c:pt>
                <c:pt idx="113">
                  <c:v>1302</c:v>
                </c:pt>
                <c:pt idx="114">
                  <c:v>1332</c:v>
                </c:pt>
                <c:pt idx="115">
                  <c:v>1365</c:v>
                </c:pt>
                <c:pt idx="116">
                  <c:v>1395</c:v>
                </c:pt>
                <c:pt idx="117">
                  <c:v>1428</c:v>
                </c:pt>
                <c:pt idx="118">
                  <c:v>1470</c:v>
                </c:pt>
                <c:pt idx="119">
                  <c:v>1508</c:v>
                </c:pt>
                <c:pt idx="120">
                  <c:v>1525</c:v>
                </c:pt>
                <c:pt idx="121">
                  <c:v>1538</c:v>
                </c:pt>
                <c:pt idx="122">
                  <c:v>1554</c:v>
                </c:pt>
                <c:pt idx="123">
                  <c:v>1542</c:v>
                </c:pt>
                <c:pt idx="124">
                  <c:v>1533</c:v>
                </c:pt>
                <c:pt idx="125">
                  <c:v>1479</c:v>
                </c:pt>
                <c:pt idx="126">
                  <c:v>1424</c:v>
                </c:pt>
                <c:pt idx="127">
                  <c:v>1357</c:v>
                </c:pt>
                <c:pt idx="128">
                  <c:v>1290</c:v>
                </c:pt>
                <c:pt idx="129">
                  <c:v>1223</c:v>
                </c:pt>
                <c:pt idx="130">
                  <c:v>1155</c:v>
                </c:pt>
                <c:pt idx="131">
                  <c:v>1088</c:v>
                </c:pt>
                <c:pt idx="132">
                  <c:v>1021</c:v>
                </c:pt>
                <c:pt idx="133">
                  <c:v>950</c:v>
                </c:pt>
                <c:pt idx="134">
                  <c:v>895</c:v>
                </c:pt>
                <c:pt idx="135">
                  <c:v>836</c:v>
                </c:pt>
                <c:pt idx="136">
                  <c:v>777</c:v>
                </c:pt>
                <c:pt idx="137">
                  <c:v>719</c:v>
                </c:pt>
                <c:pt idx="138">
                  <c:v>660</c:v>
                </c:pt>
                <c:pt idx="139">
                  <c:v>601</c:v>
                </c:pt>
                <c:pt idx="140">
                  <c:v>600</c:v>
                </c:pt>
                <c:pt idx="141">
                  <c:v>600</c:v>
                </c:pt>
                <c:pt idx="142">
                  <c:v>360</c:v>
                </c:pt>
                <c:pt idx="143">
                  <c:v>360</c:v>
                </c:pt>
                <c:pt idx="144">
                  <c:v>360</c:v>
                </c:pt>
                <c:pt idx="145">
                  <c:v>240</c:v>
                </c:pt>
                <c:pt idx="146">
                  <c:v>120</c:v>
                </c:pt>
                <c:pt idx="147">
                  <c:v>60</c:v>
                </c:pt>
                <c:pt idx="148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867-2C48-9C91-75A72C915A47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simulazione!$H$3:$H$151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simulazione!$AQ$3:$AQ$151</c:f>
              <c:numCache>
                <c:formatCode>_(* #,##0.00_);_(* \(#,##0.00\);_(* "-"??_);_(@_)</c:formatCode>
                <c:ptCount val="149"/>
                <c:pt idx="0">
                  <c:v>329</c:v>
                </c:pt>
                <c:pt idx="1">
                  <c:v>315</c:v>
                </c:pt>
                <c:pt idx="2">
                  <c:v>300</c:v>
                </c:pt>
                <c:pt idx="3">
                  <c:v>286</c:v>
                </c:pt>
                <c:pt idx="4">
                  <c:v>271</c:v>
                </c:pt>
                <c:pt idx="5">
                  <c:v>257</c:v>
                </c:pt>
                <c:pt idx="6">
                  <c:v>210</c:v>
                </c:pt>
                <c:pt idx="7">
                  <c:v>162</c:v>
                </c:pt>
                <c:pt idx="8">
                  <c:v>108</c:v>
                </c:pt>
                <c:pt idx="9">
                  <c:v>60</c:v>
                </c:pt>
                <c:pt idx="10">
                  <c:v>12</c:v>
                </c:pt>
                <c:pt idx="11">
                  <c:v>18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66</c:v>
                </c:pt>
                <c:pt idx="16">
                  <c:v>120</c:v>
                </c:pt>
                <c:pt idx="17">
                  <c:v>168</c:v>
                </c:pt>
                <c:pt idx="18">
                  <c:v>180</c:v>
                </c:pt>
                <c:pt idx="19">
                  <c:v>198</c:v>
                </c:pt>
                <c:pt idx="20">
                  <c:v>210</c:v>
                </c:pt>
                <c:pt idx="21">
                  <c:v>228</c:v>
                </c:pt>
                <c:pt idx="22">
                  <c:v>240</c:v>
                </c:pt>
                <c:pt idx="23">
                  <c:v>252</c:v>
                </c:pt>
                <c:pt idx="24">
                  <c:v>261</c:v>
                </c:pt>
                <c:pt idx="25">
                  <c:v>264</c:v>
                </c:pt>
                <c:pt idx="26">
                  <c:v>270</c:v>
                </c:pt>
                <c:pt idx="27">
                  <c:v>273</c:v>
                </c:pt>
                <c:pt idx="28">
                  <c:v>279</c:v>
                </c:pt>
                <c:pt idx="29">
                  <c:v>282</c:v>
                </c:pt>
                <c:pt idx="30">
                  <c:v>288</c:v>
                </c:pt>
                <c:pt idx="31">
                  <c:v>291</c:v>
                </c:pt>
                <c:pt idx="32">
                  <c:v>295</c:v>
                </c:pt>
                <c:pt idx="33">
                  <c:v>300</c:v>
                </c:pt>
                <c:pt idx="34">
                  <c:v>322</c:v>
                </c:pt>
                <c:pt idx="35">
                  <c:v>345</c:v>
                </c:pt>
                <c:pt idx="36">
                  <c:v>352</c:v>
                </c:pt>
                <c:pt idx="37">
                  <c:v>360</c:v>
                </c:pt>
                <c:pt idx="38">
                  <c:v>367</c:v>
                </c:pt>
                <c:pt idx="39">
                  <c:v>367</c:v>
                </c:pt>
                <c:pt idx="40">
                  <c:v>367</c:v>
                </c:pt>
                <c:pt idx="41">
                  <c:v>367</c:v>
                </c:pt>
                <c:pt idx="42">
                  <c:v>367</c:v>
                </c:pt>
                <c:pt idx="43">
                  <c:v>378</c:v>
                </c:pt>
                <c:pt idx="44">
                  <c:v>387</c:v>
                </c:pt>
                <c:pt idx="45">
                  <c:v>397</c:v>
                </c:pt>
                <c:pt idx="46">
                  <c:v>439</c:v>
                </c:pt>
                <c:pt idx="47">
                  <c:v>480</c:v>
                </c:pt>
                <c:pt idx="48">
                  <c:v>520</c:v>
                </c:pt>
                <c:pt idx="49">
                  <c:v>561</c:v>
                </c:pt>
                <c:pt idx="50">
                  <c:v>601</c:v>
                </c:pt>
                <c:pt idx="51">
                  <c:v>642</c:v>
                </c:pt>
                <c:pt idx="52">
                  <c:v>684</c:v>
                </c:pt>
                <c:pt idx="53">
                  <c:v>698</c:v>
                </c:pt>
                <c:pt idx="54">
                  <c:v>718</c:v>
                </c:pt>
                <c:pt idx="55">
                  <c:v>738</c:v>
                </c:pt>
                <c:pt idx="56">
                  <c:v>756</c:v>
                </c:pt>
                <c:pt idx="57">
                  <c:v>775</c:v>
                </c:pt>
                <c:pt idx="58">
                  <c:v>793</c:v>
                </c:pt>
                <c:pt idx="59">
                  <c:v>795</c:v>
                </c:pt>
                <c:pt idx="60">
                  <c:v>867</c:v>
                </c:pt>
                <c:pt idx="61">
                  <c:v>871</c:v>
                </c:pt>
                <c:pt idx="62">
                  <c:v>876</c:v>
                </c:pt>
                <c:pt idx="63">
                  <c:v>880</c:v>
                </c:pt>
                <c:pt idx="64">
                  <c:v>892</c:v>
                </c:pt>
                <c:pt idx="65">
                  <c:v>903</c:v>
                </c:pt>
                <c:pt idx="66">
                  <c:v>914</c:v>
                </c:pt>
                <c:pt idx="67">
                  <c:v>930</c:v>
                </c:pt>
                <c:pt idx="68">
                  <c:v>945</c:v>
                </c:pt>
                <c:pt idx="69">
                  <c:v>961</c:v>
                </c:pt>
                <c:pt idx="70">
                  <c:v>975</c:v>
                </c:pt>
                <c:pt idx="71">
                  <c:v>961</c:v>
                </c:pt>
                <c:pt idx="72">
                  <c:v>945</c:v>
                </c:pt>
                <c:pt idx="73">
                  <c:v>930</c:v>
                </c:pt>
                <c:pt idx="74">
                  <c:v>912</c:v>
                </c:pt>
                <c:pt idx="75">
                  <c:v>892</c:v>
                </c:pt>
                <c:pt idx="76">
                  <c:v>874</c:v>
                </c:pt>
                <c:pt idx="77">
                  <c:v>856</c:v>
                </c:pt>
                <c:pt idx="78">
                  <c:v>862</c:v>
                </c:pt>
                <c:pt idx="79">
                  <c:v>865</c:v>
                </c:pt>
                <c:pt idx="80">
                  <c:v>867</c:v>
                </c:pt>
                <c:pt idx="81">
                  <c:v>1018</c:v>
                </c:pt>
                <c:pt idx="82">
                  <c:v>1009</c:v>
                </c:pt>
                <c:pt idx="83">
                  <c:v>1000</c:v>
                </c:pt>
                <c:pt idx="84">
                  <c:v>991</c:v>
                </c:pt>
                <c:pt idx="85">
                  <c:v>912</c:v>
                </c:pt>
                <c:pt idx="86">
                  <c:v>900</c:v>
                </c:pt>
                <c:pt idx="87">
                  <c:v>889</c:v>
                </c:pt>
                <c:pt idx="88">
                  <c:v>869</c:v>
                </c:pt>
                <c:pt idx="89">
                  <c:v>847</c:v>
                </c:pt>
                <c:pt idx="90">
                  <c:v>828</c:v>
                </c:pt>
                <c:pt idx="91">
                  <c:v>808</c:v>
                </c:pt>
                <c:pt idx="92">
                  <c:v>784</c:v>
                </c:pt>
                <c:pt idx="93">
                  <c:v>761</c:v>
                </c:pt>
                <c:pt idx="94">
                  <c:v>738</c:v>
                </c:pt>
                <c:pt idx="95">
                  <c:v>725</c:v>
                </c:pt>
                <c:pt idx="96">
                  <c:v>712</c:v>
                </c:pt>
                <c:pt idx="97">
                  <c:v>702</c:v>
                </c:pt>
                <c:pt idx="98">
                  <c:v>689</c:v>
                </c:pt>
                <c:pt idx="99">
                  <c:v>680</c:v>
                </c:pt>
                <c:pt idx="100">
                  <c:v>671</c:v>
                </c:pt>
                <c:pt idx="101">
                  <c:v>664</c:v>
                </c:pt>
                <c:pt idx="102">
                  <c:v>660</c:v>
                </c:pt>
                <c:pt idx="103">
                  <c:v>658</c:v>
                </c:pt>
                <c:pt idx="104">
                  <c:v>655</c:v>
                </c:pt>
                <c:pt idx="105">
                  <c:v>653</c:v>
                </c:pt>
                <c:pt idx="106">
                  <c:v>504</c:v>
                </c:pt>
                <c:pt idx="107">
                  <c:v>513</c:v>
                </c:pt>
                <c:pt idx="108">
                  <c:v>523</c:v>
                </c:pt>
                <c:pt idx="109">
                  <c:v>529</c:v>
                </c:pt>
                <c:pt idx="110">
                  <c:v>532</c:v>
                </c:pt>
                <c:pt idx="111">
                  <c:v>538</c:v>
                </c:pt>
                <c:pt idx="112">
                  <c:v>543</c:v>
                </c:pt>
                <c:pt idx="113">
                  <c:v>558</c:v>
                </c:pt>
                <c:pt idx="114">
                  <c:v>570</c:v>
                </c:pt>
                <c:pt idx="115">
                  <c:v>585</c:v>
                </c:pt>
                <c:pt idx="116">
                  <c:v>597</c:v>
                </c:pt>
                <c:pt idx="117">
                  <c:v>612</c:v>
                </c:pt>
                <c:pt idx="118">
                  <c:v>630</c:v>
                </c:pt>
                <c:pt idx="119">
                  <c:v>646</c:v>
                </c:pt>
                <c:pt idx="120">
                  <c:v>653</c:v>
                </c:pt>
                <c:pt idx="121">
                  <c:v>658</c:v>
                </c:pt>
                <c:pt idx="122">
                  <c:v>666</c:v>
                </c:pt>
                <c:pt idx="123">
                  <c:v>660</c:v>
                </c:pt>
                <c:pt idx="124">
                  <c:v>657</c:v>
                </c:pt>
                <c:pt idx="125">
                  <c:v>633</c:v>
                </c:pt>
                <c:pt idx="126">
                  <c:v>610</c:v>
                </c:pt>
                <c:pt idx="127">
                  <c:v>581</c:v>
                </c:pt>
                <c:pt idx="128">
                  <c:v>552</c:v>
                </c:pt>
                <c:pt idx="129">
                  <c:v>523</c:v>
                </c:pt>
                <c:pt idx="130">
                  <c:v>495</c:v>
                </c:pt>
                <c:pt idx="131">
                  <c:v>466</c:v>
                </c:pt>
                <c:pt idx="132">
                  <c:v>437</c:v>
                </c:pt>
                <c:pt idx="133">
                  <c:v>406</c:v>
                </c:pt>
                <c:pt idx="134">
                  <c:v>383</c:v>
                </c:pt>
                <c:pt idx="135">
                  <c:v>358</c:v>
                </c:pt>
                <c:pt idx="136">
                  <c:v>333</c:v>
                </c:pt>
                <c:pt idx="137">
                  <c:v>307</c:v>
                </c:pt>
                <c:pt idx="138">
                  <c:v>282</c:v>
                </c:pt>
                <c:pt idx="139">
                  <c:v>257</c:v>
                </c:pt>
                <c:pt idx="140">
                  <c:v>174</c:v>
                </c:pt>
                <c:pt idx="141">
                  <c:v>96</c:v>
                </c:pt>
                <c:pt idx="142">
                  <c:v>252</c:v>
                </c:pt>
                <c:pt idx="143">
                  <c:v>156</c:v>
                </c:pt>
                <c:pt idx="144">
                  <c:v>54</c:v>
                </c:pt>
                <c:pt idx="145">
                  <c:v>78</c:v>
                </c:pt>
                <c:pt idx="146">
                  <c:v>102</c:v>
                </c:pt>
                <c:pt idx="147">
                  <c:v>66</c:v>
                </c:pt>
                <c:pt idx="148">
                  <c:v>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867-2C48-9C91-75A72C915A47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simulazione!$H$3:$H$151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simulazione!$AR$3:$AR$151</c:f>
              <c:numCache>
                <c:formatCode>_(* #,##0.00_);_(* \(#,##0.00\);_(* "-"??_);_(@_)</c:formatCode>
                <c:ptCount val="149"/>
                <c:pt idx="0">
                  <c:v>769</c:v>
                </c:pt>
                <c:pt idx="1">
                  <c:v>735</c:v>
                </c:pt>
                <c:pt idx="2">
                  <c:v>702</c:v>
                </c:pt>
                <c:pt idx="3">
                  <c:v>668</c:v>
                </c:pt>
                <c:pt idx="4">
                  <c:v>635</c:v>
                </c:pt>
                <c:pt idx="5">
                  <c:v>601</c:v>
                </c:pt>
                <c:pt idx="6">
                  <c:v>600</c:v>
                </c:pt>
                <c:pt idx="7">
                  <c:v>600</c:v>
                </c:pt>
                <c:pt idx="8">
                  <c:v>600</c:v>
                </c:pt>
                <c:pt idx="9">
                  <c:v>600</c:v>
                </c:pt>
                <c:pt idx="10">
                  <c:v>600</c:v>
                </c:pt>
                <c:pt idx="11">
                  <c:v>600</c:v>
                </c:pt>
                <c:pt idx="12">
                  <c:v>600</c:v>
                </c:pt>
                <c:pt idx="13">
                  <c:v>600</c:v>
                </c:pt>
                <c:pt idx="14">
                  <c:v>600</c:v>
                </c:pt>
                <c:pt idx="15">
                  <c:v>600</c:v>
                </c:pt>
                <c:pt idx="16">
                  <c:v>600</c:v>
                </c:pt>
                <c:pt idx="17">
                  <c:v>600</c:v>
                </c:pt>
                <c:pt idx="18">
                  <c:v>600</c:v>
                </c:pt>
                <c:pt idx="19">
                  <c:v>600</c:v>
                </c:pt>
                <c:pt idx="20">
                  <c:v>600</c:v>
                </c:pt>
                <c:pt idx="21">
                  <c:v>600</c:v>
                </c:pt>
                <c:pt idx="22">
                  <c:v>600</c:v>
                </c:pt>
                <c:pt idx="23">
                  <c:v>600</c:v>
                </c:pt>
                <c:pt idx="24">
                  <c:v>609</c:v>
                </c:pt>
                <c:pt idx="25">
                  <c:v>618</c:v>
                </c:pt>
                <c:pt idx="26">
                  <c:v>630</c:v>
                </c:pt>
                <c:pt idx="27">
                  <c:v>639</c:v>
                </c:pt>
                <c:pt idx="28">
                  <c:v>651</c:v>
                </c:pt>
                <c:pt idx="29">
                  <c:v>660</c:v>
                </c:pt>
                <c:pt idx="30">
                  <c:v>672</c:v>
                </c:pt>
                <c:pt idx="31">
                  <c:v>681</c:v>
                </c:pt>
                <c:pt idx="32">
                  <c:v>689</c:v>
                </c:pt>
                <c:pt idx="33">
                  <c:v>702</c:v>
                </c:pt>
                <c:pt idx="34">
                  <c:v>752</c:v>
                </c:pt>
                <c:pt idx="35">
                  <c:v>807</c:v>
                </c:pt>
                <c:pt idx="36">
                  <c:v>824</c:v>
                </c:pt>
                <c:pt idx="37">
                  <c:v>840</c:v>
                </c:pt>
                <c:pt idx="38">
                  <c:v>857</c:v>
                </c:pt>
                <c:pt idx="39">
                  <c:v>857</c:v>
                </c:pt>
                <c:pt idx="40">
                  <c:v>857</c:v>
                </c:pt>
                <c:pt idx="41">
                  <c:v>857</c:v>
                </c:pt>
                <c:pt idx="42">
                  <c:v>857</c:v>
                </c:pt>
                <c:pt idx="43">
                  <c:v>882</c:v>
                </c:pt>
                <c:pt idx="44">
                  <c:v>903</c:v>
                </c:pt>
                <c:pt idx="45">
                  <c:v>929</c:v>
                </c:pt>
                <c:pt idx="46">
                  <c:v>1025</c:v>
                </c:pt>
                <c:pt idx="47">
                  <c:v>1122</c:v>
                </c:pt>
                <c:pt idx="48">
                  <c:v>1214</c:v>
                </c:pt>
                <c:pt idx="49">
                  <c:v>1311</c:v>
                </c:pt>
                <c:pt idx="50">
                  <c:v>1403</c:v>
                </c:pt>
                <c:pt idx="51">
                  <c:v>1500</c:v>
                </c:pt>
                <c:pt idx="52">
                  <c:v>1596</c:v>
                </c:pt>
                <c:pt idx="53">
                  <c:v>1630</c:v>
                </c:pt>
                <c:pt idx="54">
                  <c:v>1676</c:v>
                </c:pt>
                <c:pt idx="55">
                  <c:v>1722</c:v>
                </c:pt>
                <c:pt idx="56">
                  <c:v>1764</c:v>
                </c:pt>
                <c:pt idx="57">
                  <c:v>1811</c:v>
                </c:pt>
                <c:pt idx="58">
                  <c:v>1853</c:v>
                </c:pt>
                <c:pt idx="59">
                  <c:v>1857</c:v>
                </c:pt>
                <c:pt idx="60">
                  <c:v>2025</c:v>
                </c:pt>
                <c:pt idx="61">
                  <c:v>2033</c:v>
                </c:pt>
                <c:pt idx="62">
                  <c:v>2046</c:v>
                </c:pt>
                <c:pt idx="63">
                  <c:v>2054</c:v>
                </c:pt>
                <c:pt idx="64">
                  <c:v>2084</c:v>
                </c:pt>
                <c:pt idx="65">
                  <c:v>2109</c:v>
                </c:pt>
                <c:pt idx="66">
                  <c:v>2134</c:v>
                </c:pt>
                <c:pt idx="67">
                  <c:v>2172</c:v>
                </c:pt>
                <c:pt idx="68">
                  <c:v>2205</c:v>
                </c:pt>
                <c:pt idx="69">
                  <c:v>2243</c:v>
                </c:pt>
                <c:pt idx="70">
                  <c:v>2277</c:v>
                </c:pt>
                <c:pt idx="71">
                  <c:v>2243</c:v>
                </c:pt>
                <c:pt idx="72">
                  <c:v>2205</c:v>
                </c:pt>
                <c:pt idx="73">
                  <c:v>2172</c:v>
                </c:pt>
                <c:pt idx="74">
                  <c:v>2130</c:v>
                </c:pt>
                <c:pt idx="75">
                  <c:v>2084</c:v>
                </c:pt>
                <c:pt idx="76">
                  <c:v>2042</c:v>
                </c:pt>
                <c:pt idx="77">
                  <c:v>2000</c:v>
                </c:pt>
                <c:pt idx="78">
                  <c:v>2012</c:v>
                </c:pt>
                <c:pt idx="79">
                  <c:v>2021</c:v>
                </c:pt>
                <c:pt idx="80">
                  <c:v>2025</c:v>
                </c:pt>
                <c:pt idx="81">
                  <c:v>2378</c:v>
                </c:pt>
                <c:pt idx="82">
                  <c:v>2357</c:v>
                </c:pt>
                <c:pt idx="83">
                  <c:v>2336</c:v>
                </c:pt>
                <c:pt idx="84">
                  <c:v>2315</c:v>
                </c:pt>
                <c:pt idx="85">
                  <c:v>2130</c:v>
                </c:pt>
                <c:pt idx="86">
                  <c:v>2100</c:v>
                </c:pt>
                <c:pt idx="87">
                  <c:v>2075</c:v>
                </c:pt>
                <c:pt idx="88">
                  <c:v>2029</c:v>
                </c:pt>
                <c:pt idx="89">
                  <c:v>1979</c:v>
                </c:pt>
                <c:pt idx="90">
                  <c:v>1932</c:v>
                </c:pt>
                <c:pt idx="91">
                  <c:v>1886</c:v>
                </c:pt>
                <c:pt idx="92">
                  <c:v>1832</c:v>
                </c:pt>
                <c:pt idx="93">
                  <c:v>1777</c:v>
                </c:pt>
                <c:pt idx="94">
                  <c:v>1722</c:v>
                </c:pt>
                <c:pt idx="95">
                  <c:v>1693</c:v>
                </c:pt>
                <c:pt idx="96">
                  <c:v>1664</c:v>
                </c:pt>
                <c:pt idx="97">
                  <c:v>1638</c:v>
                </c:pt>
                <c:pt idx="98">
                  <c:v>1609</c:v>
                </c:pt>
                <c:pt idx="99">
                  <c:v>1588</c:v>
                </c:pt>
                <c:pt idx="100">
                  <c:v>1567</c:v>
                </c:pt>
                <c:pt idx="101">
                  <c:v>1550</c:v>
                </c:pt>
                <c:pt idx="102">
                  <c:v>1542</c:v>
                </c:pt>
                <c:pt idx="103">
                  <c:v>1538</c:v>
                </c:pt>
                <c:pt idx="104">
                  <c:v>1529</c:v>
                </c:pt>
                <c:pt idx="105">
                  <c:v>1525</c:v>
                </c:pt>
                <c:pt idx="106">
                  <c:v>1176</c:v>
                </c:pt>
                <c:pt idx="107">
                  <c:v>1197</c:v>
                </c:pt>
                <c:pt idx="108">
                  <c:v>1223</c:v>
                </c:pt>
                <c:pt idx="109">
                  <c:v>1235</c:v>
                </c:pt>
                <c:pt idx="110">
                  <c:v>1244</c:v>
                </c:pt>
                <c:pt idx="111">
                  <c:v>1256</c:v>
                </c:pt>
                <c:pt idx="112">
                  <c:v>1269</c:v>
                </c:pt>
                <c:pt idx="113">
                  <c:v>1302</c:v>
                </c:pt>
                <c:pt idx="114">
                  <c:v>1332</c:v>
                </c:pt>
                <c:pt idx="115">
                  <c:v>1365</c:v>
                </c:pt>
                <c:pt idx="116">
                  <c:v>1395</c:v>
                </c:pt>
                <c:pt idx="117">
                  <c:v>1428</c:v>
                </c:pt>
                <c:pt idx="118">
                  <c:v>1470</c:v>
                </c:pt>
                <c:pt idx="119">
                  <c:v>1508</c:v>
                </c:pt>
                <c:pt idx="120">
                  <c:v>1525</c:v>
                </c:pt>
                <c:pt idx="121">
                  <c:v>1538</c:v>
                </c:pt>
                <c:pt idx="122">
                  <c:v>1554</c:v>
                </c:pt>
                <c:pt idx="123">
                  <c:v>1542</c:v>
                </c:pt>
                <c:pt idx="124">
                  <c:v>1533</c:v>
                </c:pt>
                <c:pt idx="125">
                  <c:v>1479</c:v>
                </c:pt>
                <c:pt idx="126">
                  <c:v>1424</c:v>
                </c:pt>
                <c:pt idx="127">
                  <c:v>1357</c:v>
                </c:pt>
                <c:pt idx="128">
                  <c:v>1290</c:v>
                </c:pt>
                <c:pt idx="129">
                  <c:v>1223</c:v>
                </c:pt>
                <c:pt idx="130">
                  <c:v>1155</c:v>
                </c:pt>
                <c:pt idx="131">
                  <c:v>1088</c:v>
                </c:pt>
                <c:pt idx="132">
                  <c:v>1021</c:v>
                </c:pt>
                <c:pt idx="133">
                  <c:v>950</c:v>
                </c:pt>
                <c:pt idx="134">
                  <c:v>895</c:v>
                </c:pt>
                <c:pt idx="135">
                  <c:v>836</c:v>
                </c:pt>
                <c:pt idx="136">
                  <c:v>777</c:v>
                </c:pt>
                <c:pt idx="137">
                  <c:v>719</c:v>
                </c:pt>
                <c:pt idx="138">
                  <c:v>660</c:v>
                </c:pt>
                <c:pt idx="139">
                  <c:v>601</c:v>
                </c:pt>
                <c:pt idx="140">
                  <c:v>600</c:v>
                </c:pt>
                <c:pt idx="141">
                  <c:v>600</c:v>
                </c:pt>
                <c:pt idx="142">
                  <c:v>360</c:v>
                </c:pt>
                <c:pt idx="143">
                  <c:v>360</c:v>
                </c:pt>
                <c:pt idx="144">
                  <c:v>360</c:v>
                </c:pt>
                <c:pt idx="145">
                  <c:v>240</c:v>
                </c:pt>
                <c:pt idx="146">
                  <c:v>120</c:v>
                </c:pt>
                <c:pt idx="147">
                  <c:v>60</c:v>
                </c:pt>
                <c:pt idx="148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867-2C48-9C91-75A72C915A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8379664"/>
        <c:axId val="498281488"/>
      </c:areaChart>
      <c:lineChart>
        <c:grouping val="standard"/>
        <c:varyColors val="0"/>
        <c:ser>
          <c:idx val="5"/>
          <c:order val="5"/>
          <c:tx>
            <c:v>On-Hand Position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simulazione!$H$3:$H$151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simulazione!$AW$3:$AW$151</c:f>
              <c:numCache>
                <c:formatCode>_(* #,##0.00_);_(* \(#,##0.00\);_(* "-"??_);_(@_)</c:formatCode>
                <c:ptCount val="149"/>
                <c:pt idx="0">
                  <c:v>1923</c:v>
                </c:pt>
                <c:pt idx="1">
                  <c:v>1923</c:v>
                </c:pt>
                <c:pt idx="2">
                  <c:v>1923</c:v>
                </c:pt>
                <c:pt idx="3">
                  <c:v>1923</c:v>
                </c:pt>
                <c:pt idx="4">
                  <c:v>1923</c:v>
                </c:pt>
                <c:pt idx="5">
                  <c:v>1923</c:v>
                </c:pt>
                <c:pt idx="6">
                  <c:v>387</c:v>
                </c:pt>
                <c:pt idx="7">
                  <c:v>387</c:v>
                </c:pt>
                <c:pt idx="8">
                  <c:v>387</c:v>
                </c:pt>
                <c:pt idx="9">
                  <c:v>387</c:v>
                </c:pt>
                <c:pt idx="10">
                  <c:v>387</c:v>
                </c:pt>
                <c:pt idx="11">
                  <c:v>387</c:v>
                </c:pt>
                <c:pt idx="12">
                  <c:v>2187</c:v>
                </c:pt>
                <c:pt idx="13">
                  <c:v>651</c:v>
                </c:pt>
                <c:pt idx="14">
                  <c:v>651</c:v>
                </c:pt>
                <c:pt idx="15">
                  <c:v>651</c:v>
                </c:pt>
                <c:pt idx="16">
                  <c:v>651</c:v>
                </c:pt>
                <c:pt idx="17">
                  <c:v>651</c:v>
                </c:pt>
                <c:pt idx="18">
                  <c:v>651</c:v>
                </c:pt>
                <c:pt idx="19">
                  <c:v>1851</c:v>
                </c:pt>
                <c:pt idx="20">
                  <c:v>1851</c:v>
                </c:pt>
                <c:pt idx="21">
                  <c:v>1851</c:v>
                </c:pt>
                <c:pt idx="22">
                  <c:v>1851</c:v>
                </c:pt>
                <c:pt idx="23">
                  <c:v>1851</c:v>
                </c:pt>
                <c:pt idx="24">
                  <c:v>1851</c:v>
                </c:pt>
                <c:pt idx="25">
                  <c:v>1851</c:v>
                </c:pt>
                <c:pt idx="26">
                  <c:v>1851</c:v>
                </c:pt>
                <c:pt idx="27">
                  <c:v>1851</c:v>
                </c:pt>
                <c:pt idx="28">
                  <c:v>1851</c:v>
                </c:pt>
                <c:pt idx="29">
                  <c:v>1851</c:v>
                </c:pt>
                <c:pt idx="30">
                  <c:v>1851</c:v>
                </c:pt>
                <c:pt idx="31">
                  <c:v>1851</c:v>
                </c:pt>
                <c:pt idx="32">
                  <c:v>1851</c:v>
                </c:pt>
                <c:pt idx="33">
                  <c:v>1851</c:v>
                </c:pt>
                <c:pt idx="34">
                  <c:v>51</c:v>
                </c:pt>
                <c:pt idx="35">
                  <c:v>51</c:v>
                </c:pt>
                <c:pt idx="36">
                  <c:v>51</c:v>
                </c:pt>
                <c:pt idx="37">
                  <c:v>51</c:v>
                </c:pt>
                <c:pt idx="38">
                  <c:v>51</c:v>
                </c:pt>
                <c:pt idx="39">
                  <c:v>51</c:v>
                </c:pt>
                <c:pt idx="40">
                  <c:v>2451</c:v>
                </c:pt>
                <c:pt idx="41">
                  <c:v>651</c:v>
                </c:pt>
                <c:pt idx="42">
                  <c:v>651</c:v>
                </c:pt>
                <c:pt idx="43">
                  <c:v>651</c:v>
                </c:pt>
                <c:pt idx="44">
                  <c:v>651</c:v>
                </c:pt>
                <c:pt idx="45">
                  <c:v>651</c:v>
                </c:pt>
                <c:pt idx="46">
                  <c:v>651</c:v>
                </c:pt>
                <c:pt idx="47">
                  <c:v>3051</c:v>
                </c:pt>
                <c:pt idx="48">
                  <c:v>3051</c:v>
                </c:pt>
                <c:pt idx="49">
                  <c:v>3051</c:v>
                </c:pt>
                <c:pt idx="50">
                  <c:v>3051</c:v>
                </c:pt>
                <c:pt idx="51">
                  <c:v>3051</c:v>
                </c:pt>
                <c:pt idx="52">
                  <c:v>3051</c:v>
                </c:pt>
                <c:pt idx="53">
                  <c:v>3051</c:v>
                </c:pt>
                <c:pt idx="54">
                  <c:v>3051</c:v>
                </c:pt>
                <c:pt idx="55">
                  <c:v>4851</c:v>
                </c:pt>
                <c:pt idx="56">
                  <c:v>4851</c:v>
                </c:pt>
                <c:pt idx="57">
                  <c:v>3051</c:v>
                </c:pt>
                <c:pt idx="58">
                  <c:v>3051</c:v>
                </c:pt>
                <c:pt idx="59">
                  <c:v>3051</c:v>
                </c:pt>
                <c:pt idx="60">
                  <c:v>3051</c:v>
                </c:pt>
                <c:pt idx="61">
                  <c:v>3051</c:v>
                </c:pt>
                <c:pt idx="62">
                  <c:v>1251</c:v>
                </c:pt>
                <c:pt idx="63">
                  <c:v>4851</c:v>
                </c:pt>
                <c:pt idx="64">
                  <c:v>4851</c:v>
                </c:pt>
                <c:pt idx="65">
                  <c:v>4851</c:v>
                </c:pt>
                <c:pt idx="66">
                  <c:v>4851</c:v>
                </c:pt>
                <c:pt idx="67">
                  <c:v>4851</c:v>
                </c:pt>
                <c:pt idx="68">
                  <c:v>7851</c:v>
                </c:pt>
                <c:pt idx="69">
                  <c:v>5027</c:v>
                </c:pt>
                <c:pt idx="70">
                  <c:v>5027</c:v>
                </c:pt>
                <c:pt idx="71">
                  <c:v>5027</c:v>
                </c:pt>
                <c:pt idx="72">
                  <c:v>5027</c:v>
                </c:pt>
                <c:pt idx="73">
                  <c:v>5027</c:v>
                </c:pt>
                <c:pt idx="74">
                  <c:v>5027</c:v>
                </c:pt>
                <c:pt idx="75">
                  <c:v>8627</c:v>
                </c:pt>
                <c:pt idx="76">
                  <c:v>3755</c:v>
                </c:pt>
                <c:pt idx="77">
                  <c:v>3499</c:v>
                </c:pt>
                <c:pt idx="78">
                  <c:v>3499</c:v>
                </c:pt>
                <c:pt idx="79">
                  <c:v>3499</c:v>
                </c:pt>
                <c:pt idx="80">
                  <c:v>3499</c:v>
                </c:pt>
                <c:pt idx="81">
                  <c:v>3499</c:v>
                </c:pt>
                <c:pt idx="82">
                  <c:v>8299</c:v>
                </c:pt>
                <c:pt idx="83">
                  <c:v>6507</c:v>
                </c:pt>
                <c:pt idx="84">
                  <c:v>5227</c:v>
                </c:pt>
                <c:pt idx="85">
                  <c:v>5227</c:v>
                </c:pt>
                <c:pt idx="86">
                  <c:v>5227</c:v>
                </c:pt>
                <c:pt idx="87">
                  <c:v>5227</c:v>
                </c:pt>
                <c:pt idx="88">
                  <c:v>5227</c:v>
                </c:pt>
                <c:pt idx="89">
                  <c:v>7827</c:v>
                </c:pt>
                <c:pt idx="90">
                  <c:v>4429</c:v>
                </c:pt>
                <c:pt idx="91">
                  <c:v>4429</c:v>
                </c:pt>
                <c:pt idx="92">
                  <c:v>4429</c:v>
                </c:pt>
                <c:pt idx="93">
                  <c:v>4429</c:v>
                </c:pt>
                <c:pt idx="94">
                  <c:v>4429</c:v>
                </c:pt>
                <c:pt idx="95">
                  <c:v>4429</c:v>
                </c:pt>
                <c:pt idx="96">
                  <c:v>7429</c:v>
                </c:pt>
                <c:pt idx="97">
                  <c:v>4031</c:v>
                </c:pt>
                <c:pt idx="98">
                  <c:v>4031</c:v>
                </c:pt>
                <c:pt idx="99">
                  <c:v>4031</c:v>
                </c:pt>
                <c:pt idx="100">
                  <c:v>4031</c:v>
                </c:pt>
                <c:pt idx="101">
                  <c:v>4031</c:v>
                </c:pt>
                <c:pt idx="102">
                  <c:v>4031</c:v>
                </c:pt>
                <c:pt idx="103">
                  <c:v>6431</c:v>
                </c:pt>
                <c:pt idx="104">
                  <c:v>3363</c:v>
                </c:pt>
                <c:pt idx="105">
                  <c:v>3363</c:v>
                </c:pt>
                <c:pt idx="106">
                  <c:v>3363</c:v>
                </c:pt>
                <c:pt idx="107">
                  <c:v>3363</c:v>
                </c:pt>
                <c:pt idx="108">
                  <c:v>3363</c:v>
                </c:pt>
                <c:pt idx="109">
                  <c:v>3363</c:v>
                </c:pt>
                <c:pt idx="110">
                  <c:v>6363</c:v>
                </c:pt>
                <c:pt idx="111">
                  <c:v>5163</c:v>
                </c:pt>
                <c:pt idx="112">
                  <c:v>5163</c:v>
                </c:pt>
                <c:pt idx="113">
                  <c:v>5163</c:v>
                </c:pt>
                <c:pt idx="114">
                  <c:v>5163</c:v>
                </c:pt>
                <c:pt idx="115">
                  <c:v>5163</c:v>
                </c:pt>
                <c:pt idx="116">
                  <c:v>5163</c:v>
                </c:pt>
                <c:pt idx="117">
                  <c:v>5163</c:v>
                </c:pt>
                <c:pt idx="118">
                  <c:v>3539</c:v>
                </c:pt>
                <c:pt idx="119">
                  <c:v>3539</c:v>
                </c:pt>
                <c:pt idx="120">
                  <c:v>3539</c:v>
                </c:pt>
                <c:pt idx="121">
                  <c:v>3539</c:v>
                </c:pt>
                <c:pt idx="122">
                  <c:v>3539</c:v>
                </c:pt>
                <c:pt idx="123">
                  <c:v>3539</c:v>
                </c:pt>
                <c:pt idx="124">
                  <c:v>5339</c:v>
                </c:pt>
                <c:pt idx="125">
                  <c:v>4139</c:v>
                </c:pt>
                <c:pt idx="126">
                  <c:v>4139</c:v>
                </c:pt>
                <c:pt idx="127">
                  <c:v>4139</c:v>
                </c:pt>
                <c:pt idx="128">
                  <c:v>4139</c:v>
                </c:pt>
                <c:pt idx="129">
                  <c:v>4139</c:v>
                </c:pt>
                <c:pt idx="130">
                  <c:v>4139</c:v>
                </c:pt>
                <c:pt idx="131">
                  <c:v>4139</c:v>
                </c:pt>
                <c:pt idx="132">
                  <c:v>291</c:v>
                </c:pt>
                <c:pt idx="133">
                  <c:v>291</c:v>
                </c:pt>
                <c:pt idx="134">
                  <c:v>291</c:v>
                </c:pt>
                <c:pt idx="135">
                  <c:v>291</c:v>
                </c:pt>
                <c:pt idx="136">
                  <c:v>291</c:v>
                </c:pt>
                <c:pt idx="137">
                  <c:v>291</c:v>
                </c:pt>
                <c:pt idx="138">
                  <c:v>3891</c:v>
                </c:pt>
                <c:pt idx="139">
                  <c:v>2867</c:v>
                </c:pt>
                <c:pt idx="140">
                  <c:v>2867</c:v>
                </c:pt>
                <c:pt idx="141">
                  <c:v>1067</c:v>
                </c:pt>
                <c:pt idx="142">
                  <c:v>1067</c:v>
                </c:pt>
                <c:pt idx="143">
                  <c:v>1067</c:v>
                </c:pt>
                <c:pt idx="144">
                  <c:v>1067</c:v>
                </c:pt>
                <c:pt idx="145">
                  <c:v>1067</c:v>
                </c:pt>
                <c:pt idx="146">
                  <c:v>43</c:v>
                </c:pt>
                <c:pt idx="147">
                  <c:v>1243</c:v>
                </c:pt>
                <c:pt idx="148">
                  <c:v>-557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A867-2C48-9C91-75A72C915A47}"/>
            </c:ext>
          </c:extLst>
        </c:ser>
        <c:ser>
          <c:idx val="6"/>
          <c:order val="6"/>
          <c:tx>
            <c:v>DDMRP stock monthly</c:v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simulazione!$H$3:$H$151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simulazione!$AX$3:$AX$151</c:f>
              <c:numCache>
                <c:formatCode>_(* #,##0.00_);_(* \(#,##0.00\);_(* "-"??_);_(@_)</c:formatCode>
                <c:ptCount val="149"/>
                <c:pt idx="0">
                  <c:v>1327</c:v>
                </c:pt>
                <c:pt idx="29">
                  <c:v>1787</c:v>
                </c:pt>
                <c:pt idx="57">
                  <c:v>4657</c:v>
                </c:pt>
                <c:pt idx="88">
                  <c:v>4679</c:v>
                </c:pt>
                <c:pt idx="118">
                  <c:v>2355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03-8B45-A40B-8728FEC06F17}"/>
            </c:ext>
          </c:extLst>
        </c:ser>
        <c:ser>
          <c:idx val="7"/>
          <c:order val="7"/>
          <c:tx>
            <c:v>MRP stock monthly</c:v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simulazione!$H$3:$H$151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simulazione!$AY$3:$AY$151</c:f>
              <c:numCache>
                <c:formatCode>General</c:formatCode>
                <c:ptCount val="149"/>
                <c:pt idx="0">
                  <c:v>3074</c:v>
                </c:pt>
                <c:pt idx="29">
                  <c:v>2204</c:v>
                </c:pt>
                <c:pt idx="57">
                  <c:v>1262</c:v>
                </c:pt>
                <c:pt idx="88">
                  <c:v>1132</c:v>
                </c:pt>
                <c:pt idx="118">
                  <c:v>3391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303-8B45-A40B-8728FEC06F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8379664"/>
        <c:axId val="498281488"/>
      </c:lineChart>
      <c:catAx>
        <c:axId val="498379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98281488"/>
        <c:crosses val="autoZero"/>
        <c:auto val="1"/>
        <c:lblAlgn val="ctr"/>
        <c:lblOffset val="100"/>
        <c:noMultiLvlLbl val="0"/>
      </c:catAx>
      <c:valAx>
        <c:axId val="498281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983796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Andamento</a:t>
            </a:r>
            <a:r>
              <a:rPr lang="it-IT" baseline="0"/>
              <a:t> Net Flow Position rispetto buffer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2"/>
          <c:order val="0"/>
          <c:tx>
            <c:v>Red Zone</c:v>
          </c:tx>
          <c:spPr>
            <a:solidFill>
              <a:srgbClr val="FF0000"/>
            </a:solidFill>
            <a:ln w="25400">
              <a:noFill/>
            </a:ln>
            <a:effectLst/>
          </c:spPr>
          <c:cat>
            <c:strRef>
              <c:f>simulazione!$H$159:$H$307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simulazione!$Q$159:$Q$307</c:f>
              <c:numCache>
                <c:formatCode>_(* #,##0.00_);_(* \(#,##0.00\);_(* "-"??_);_(@_)</c:formatCode>
                <c:ptCount val="149"/>
                <c:pt idx="0">
                  <c:v>962</c:v>
                </c:pt>
                <c:pt idx="1">
                  <c:v>920</c:v>
                </c:pt>
                <c:pt idx="2">
                  <c:v>878</c:v>
                </c:pt>
                <c:pt idx="3">
                  <c:v>836</c:v>
                </c:pt>
                <c:pt idx="4">
                  <c:v>794</c:v>
                </c:pt>
                <c:pt idx="5">
                  <c:v>752</c:v>
                </c:pt>
                <c:pt idx="6">
                  <c:v>710</c:v>
                </c:pt>
                <c:pt idx="7">
                  <c:v>668</c:v>
                </c:pt>
                <c:pt idx="8">
                  <c:v>620</c:v>
                </c:pt>
                <c:pt idx="9">
                  <c:v>578</c:v>
                </c:pt>
                <c:pt idx="10">
                  <c:v>536</c:v>
                </c:pt>
                <c:pt idx="11">
                  <c:v>542</c:v>
                </c:pt>
                <c:pt idx="12">
                  <c:v>542</c:v>
                </c:pt>
                <c:pt idx="13">
                  <c:v>542</c:v>
                </c:pt>
                <c:pt idx="14">
                  <c:v>542</c:v>
                </c:pt>
                <c:pt idx="15">
                  <c:v>584</c:v>
                </c:pt>
                <c:pt idx="16">
                  <c:v>630</c:v>
                </c:pt>
                <c:pt idx="17">
                  <c:v>672</c:v>
                </c:pt>
                <c:pt idx="18">
                  <c:v>683</c:v>
                </c:pt>
                <c:pt idx="19">
                  <c:v>699</c:v>
                </c:pt>
                <c:pt idx="20">
                  <c:v>710</c:v>
                </c:pt>
                <c:pt idx="21">
                  <c:v>725</c:v>
                </c:pt>
                <c:pt idx="22">
                  <c:v>735</c:v>
                </c:pt>
                <c:pt idx="23">
                  <c:v>746</c:v>
                </c:pt>
                <c:pt idx="24">
                  <c:v>762</c:v>
                </c:pt>
                <c:pt idx="25">
                  <c:v>773</c:v>
                </c:pt>
                <c:pt idx="26">
                  <c:v>788</c:v>
                </c:pt>
                <c:pt idx="27">
                  <c:v>798</c:v>
                </c:pt>
                <c:pt idx="28">
                  <c:v>815</c:v>
                </c:pt>
                <c:pt idx="29">
                  <c:v>825</c:v>
                </c:pt>
                <c:pt idx="30">
                  <c:v>840</c:v>
                </c:pt>
                <c:pt idx="31">
                  <c:v>851</c:v>
                </c:pt>
                <c:pt idx="32">
                  <c:v>861</c:v>
                </c:pt>
                <c:pt idx="33">
                  <c:v>878</c:v>
                </c:pt>
                <c:pt idx="34">
                  <c:v>941</c:v>
                </c:pt>
                <c:pt idx="35">
                  <c:v>1008</c:v>
                </c:pt>
                <c:pt idx="36">
                  <c:v>1029</c:v>
                </c:pt>
                <c:pt idx="37">
                  <c:v>1050</c:v>
                </c:pt>
                <c:pt idx="38">
                  <c:v>1071</c:v>
                </c:pt>
                <c:pt idx="39">
                  <c:v>1071</c:v>
                </c:pt>
                <c:pt idx="40">
                  <c:v>1071</c:v>
                </c:pt>
                <c:pt idx="41">
                  <c:v>1071</c:v>
                </c:pt>
                <c:pt idx="42">
                  <c:v>1071</c:v>
                </c:pt>
                <c:pt idx="43">
                  <c:v>1103</c:v>
                </c:pt>
                <c:pt idx="44">
                  <c:v>1130</c:v>
                </c:pt>
                <c:pt idx="45">
                  <c:v>1161</c:v>
                </c:pt>
                <c:pt idx="46">
                  <c:v>1281</c:v>
                </c:pt>
                <c:pt idx="47">
                  <c:v>1403</c:v>
                </c:pt>
                <c:pt idx="48">
                  <c:v>1518</c:v>
                </c:pt>
                <c:pt idx="49">
                  <c:v>1638</c:v>
                </c:pt>
                <c:pt idx="50">
                  <c:v>1754</c:v>
                </c:pt>
                <c:pt idx="51">
                  <c:v>1875</c:v>
                </c:pt>
                <c:pt idx="52">
                  <c:v>1995</c:v>
                </c:pt>
                <c:pt idx="53">
                  <c:v>2037</c:v>
                </c:pt>
                <c:pt idx="54">
                  <c:v>2096</c:v>
                </c:pt>
                <c:pt idx="55">
                  <c:v>2153</c:v>
                </c:pt>
                <c:pt idx="56">
                  <c:v>2205</c:v>
                </c:pt>
                <c:pt idx="57">
                  <c:v>2264</c:v>
                </c:pt>
                <c:pt idx="58">
                  <c:v>2316</c:v>
                </c:pt>
                <c:pt idx="59">
                  <c:v>2321</c:v>
                </c:pt>
                <c:pt idx="60">
                  <c:v>2531</c:v>
                </c:pt>
                <c:pt idx="61">
                  <c:v>2541</c:v>
                </c:pt>
                <c:pt idx="62">
                  <c:v>2558</c:v>
                </c:pt>
                <c:pt idx="63">
                  <c:v>2568</c:v>
                </c:pt>
                <c:pt idx="64">
                  <c:v>2604</c:v>
                </c:pt>
                <c:pt idx="65">
                  <c:v>2636</c:v>
                </c:pt>
                <c:pt idx="66">
                  <c:v>2667</c:v>
                </c:pt>
                <c:pt idx="67">
                  <c:v>2715</c:v>
                </c:pt>
                <c:pt idx="68">
                  <c:v>2757</c:v>
                </c:pt>
                <c:pt idx="69">
                  <c:v>2804</c:v>
                </c:pt>
                <c:pt idx="70">
                  <c:v>2846</c:v>
                </c:pt>
                <c:pt idx="71">
                  <c:v>2804</c:v>
                </c:pt>
                <c:pt idx="72">
                  <c:v>2757</c:v>
                </c:pt>
                <c:pt idx="73">
                  <c:v>2715</c:v>
                </c:pt>
                <c:pt idx="74">
                  <c:v>2663</c:v>
                </c:pt>
                <c:pt idx="75">
                  <c:v>2604</c:v>
                </c:pt>
                <c:pt idx="76">
                  <c:v>2552</c:v>
                </c:pt>
                <c:pt idx="77">
                  <c:v>2499</c:v>
                </c:pt>
                <c:pt idx="78">
                  <c:v>2516</c:v>
                </c:pt>
                <c:pt idx="79">
                  <c:v>2526</c:v>
                </c:pt>
                <c:pt idx="80">
                  <c:v>2531</c:v>
                </c:pt>
                <c:pt idx="81">
                  <c:v>2972</c:v>
                </c:pt>
                <c:pt idx="82">
                  <c:v>2946</c:v>
                </c:pt>
                <c:pt idx="83">
                  <c:v>2919</c:v>
                </c:pt>
                <c:pt idx="84">
                  <c:v>2894</c:v>
                </c:pt>
                <c:pt idx="85">
                  <c:v>2663</c:v>
                </c:pt>
                <c:pt idx="86">
                  <c:v>2625</c:v>
                </c:pt>
                <c:pt idx="87">
                  <c:v>2594</c:v>
                </c:pt>
                <c:pt idx="88">
                  <c:v>2537</c:v>
                </c:pt>
                <c:pt idx="89">
                  <c:v>2474</c:v>
                </c:pt>
                <c:pt idx="90">
                  <c:v>2415</c:v>
                </c:pt>
                <c:pt idx="91">
                  <c:v>2358</c:v>
                </c:pt>
                <c:pt idx="92">
                  <c:v>2289</c:v>
                </c:pt>
                <c:pt idx="93">
                  <c:v>2222</c:v>
                </c:pt>
                <c:pt idx="94">
                  <c:v>2153</c:v>
                </c:pt>
                <c:pt idx="95">
                  <c:v>2117</c:v>
                </c:pt>
                <c:pt idx="96">
                  <c:v>2079</c:v>
                </c:pt>
                <c:pt idx="97">
                  <c:v>2048</c:v>
                </c:pt>
                <c:pt idx="98">
                  <c:v>2012</c:v>
                </c:pt>
                <c:pt idx="99">
                  <c:v>1985</c:v>
                </c:pt>
                <c:pt idx="100">
                  <c:v>1959</c:v>
                </c:pt>
                <c:pt idx="101">
                  <c:v>1938</c:v>
                </c:pt>
                <c:pt idx="102">
                  <c:v>1928</c:v>
                </c:pt>
                <c:pt idx="103">
                  <c:v>1922</c:v>
                </c:pt>
                <c:pt idx="104">
                  <c:v>1911</c:v>
                </c:pt>
                <c:pt idx="105">
                  <c:v>1907</c:v>
                </c:pt>
                <c:pt idx="106">
                  <c:v>1470</c:v>
                </c:pt>
                <c:pt idx="107">
                  <c:v>1497</c:v>
                </c:pt>
                <c:pt idx="108">
                  <c:v>1529</c:v>
                </c:pt>
                <c:pt idx="109">
                  <c:v>1544</c:v>
                </c:pt>
                <c:pt idx="110">
                  <c:v>1554</c:v>
                </c:pt>
                <c:pt idx="111">
                  <c:v>1571</c:v>
                </c:pt>
                <c:pt idx="112">
                  <c:v>1586</c:v>
                </c:pt>
                <c:pt idx="113">
                  <c:v>1628</c:v>
                </c:pt>
                <c:pt idx="114">
                  <c:v>1665</c:v>
                </c:pt>
                <c:pt idx="115">
                  <c:v>1707</c:v>
                </c:pt>
                <c:pt idx="116">
                  <c:v>1743</c:v>
                </c:pt>
                <c:pt idx="117">
                  <c:v>1785</c:v>
                </c:pt>
                <c:pt idx="118">
                  <c:v>1838</c:v>
                </c:pt>
                <c:pt idx="119">
                  <c:v>1886</c:v>
                </c:pt>
                <c:pt idx="120">
                  <c:v>1907</c:v>
                </c:pt>
                <c:pt idx="121">
                  <c:v>1922</c:v>
                </c:pt>
                <c:pt idx="122">
                  <c:v>1943</c:v>
                </c:pt>
                <c:pt idx="123">
                  <c:v>1928</c:v>
                </c:pt>
                <c:pt idx="124">
                  <c:v>1917</c:v>
                </c:pt>
                <c:pt idx="125">
                  <c:v>1848</c:v>
                </c:pt>
                <c:pt idx="126">
                  <c:v>1781</c:v>
                </c:pt>
                <c:pt idx="127">
                  <c:v>1697</c:v>
                </c:pt>
                <c:pt idx="128">
                  <c:v>1613</c:v>
                </c:pt>
                <c:pt idx="129">
                  <c:v>1529</c:v>
                </c:pt>
                <c:pt idx="130">
                  <c:v>1445</c:v>
                </c:pt>
                <c:pt idx="131">
                  <c:v>1361</c:v>
                </c:pt>
                <c:pt idx="132">
                  <c:v>1277</c:v>
                </c:pt>
                <c:pt idx="133">
                  <c:v>1187</c:v>
                </c:pt>
                <c:pt idx="134">
                  <c:v>1119</c:v>
                </c:pt>
                <c:pt idx="135">
                  <c:v>1046</c:v>
                </c:pt>
                <c:pt idx="136">
                  <c:v>972</c:v>
                </c:pt>
                <c:pt idx="137">
                  <c:v>899</c:v>
                </c:pt>
                <c:pt idx="138">
                  <c:v>825</c:v>
                </c:pt>
                <c:pt idx="139">
                  <c:v>752</c:v>
                </c:pt>
                <c:pt idx="140">
                  <c:v>678</c:v>
                </c:pt>
                <c:pt idx="141">
                  <c:v>609</c:v>
                </c:pt>
                <c:pt idx="142">
                  <c:v>536</c:v>
                </c:pt>
                <c:pt idx="143">
                  <c:v>452</c:v>
                </c:pt>
                <c:pt idx="144">
                  <c:v>363</c:v>
                </c:pt>
                <c:pt idx="145">
                  <c:v>279</c:v>
                </c:pt>
                <c:pt idx="146">
                  <c:v>195</c:v>
                </c:pt>
                <c:pt idx="147">
                  <c:v>111</c:v>
                </c:pt>
                <c:pt idx="148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6A-224E-9582-7750862D10CC}"/>
            </c:ext>
          </c:extLst>
        </c:ser>
        <c:ser>
          <c:idx val="1"/>
          <c:order val="1"/>
          <c:tx>
            <c:v>Yellow Zone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simulazione!$H$159:$H$307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simulazione!$N$159:$N$307</c:f>
              <c:numCache>
                <c:formatCode>_(* #,##0.00_);_(* \(#,##0.00\);_(* "-"??_);_(@_)</c:formatCode>
                <c:ptCount val="149"/>
                <c:pt idx="0">
                  <c:v>915</c:v>
                </c:pt>
                <c:pt idx="1">
                  <c:v>875</c:v>
                </c:pt>
                <c:pt idx="2">
                  <c:v>835</c:v>
                </c:pt>
                <c:pt idx="3">
                  <c:v>795</c:v>
                </c:pt>
                <c:pt idx="4">
                  <c:v>755</c:v>
                </c:pt>
                <c:pt idx="5">
                  <c:v>715</c:v>
                </c:pt>
                <c:pt idx="6">
                  <c:v>675</c:v>
                </c:pt>
                <c:pt idx="7">
                  <c:v>635</c:v>
                </c:pt>
                <c:pt idx="8">
                  <c:v>590</c:v>
                </c:pt>
                <c:pt idx="9">
                  <c:v>550</c:v>
                </c:pt>
                <c:pt idx="10">
                  <c:v>510</c:v>
                </c:pt>
                <c:pt idx="11">
                  <c:v>515</c:v>
                </c:pt>
                <c:pt idx="12">
                  <c:v>515</c:v>
                </c:pt>
                <c:pt idx="13">
                  <c:v>515</c:v>
                </c:pt>
                <c:pt idx="14">
                  <c:v>515</c:v>
                </c:pt>
                <c:pt idx="15">
                  <c:v>555</c:v>
                </c:pt>
                <c:pt idx="16">
                  <c:v>600</c:v>
                </c:pt>
                <c:pt idx="17">
                  <c:v>640</c:v>
                </c:pt>
                <c:pt idx="18">
                  <c:v>650</c:v>
                </c:pt>
                <c:pt idx="19">
                  <c:v>665</c:v>
                </c:pt>
                <c:pt idx="20">
                  <c:v>675</c:v>
                </c:pt>
                <c:pt idx="21">
                  <c:v>690</c:v>
                </c:pt>
                <c:pt idx="22">
                  <c:v>700</c:v>
                </c:pt>
                <c:pt idx="23">
                  <c:v>710</c:v>
                </c:pt>
                <c:pt idx="24">
                  <c:v>725</c:v>
                </c:pt>
                <c:pt idx="25">
                  <c:v>735</c:v>
                </c:pt>
                <c:pt idx="26">
                  <c:v>750</c:v>
                </c:pt>
                <c:pt idx="27">
                  <c:v>760</c:v>
                </c:pt>
                <c:pt idx="28">
                  <c:v>775</c:v>
                </c:pt>
                <c:pt idx="29">
                  <c:v>785</c:v>
                </c:pt>
                <c:pt idx="30">
                  <c:v>800</c:v>
                </c:pt>
                <c:pt idx="31">
                  <c:v>810</c:v>
                </c:pt>
                <c:pt idx="32">
                  <c:v>820</c:v>
                </c:pt>
                <c:pt idx="33">
                  <c:v>835</c:v>
                </c:pt>
                <c:pt idx="34">
                  <c:v>895</c:v>
                </c:pt>
                <c:pt idx="35">
                  <c:v>960</c:v>
                </c:pt>
                <c:pt idx="36">
                  <c:v>980</c:v>
                </c:pt>
                <c:pt idx="37">
                  <c:v>1000</c:v>
                </c:pt>
                <c:pt idx="38">
                  <c:v>1020</c:v>
                </c:pt>
                <c:pt idx="39">
                  <c:v>1020</c:v>
                </c:pt>
                <c:pt idx="40">
                  <c:v>1020</c:v>
                </c:pt>
                <c:pt idx="41">
                  <c:v>1020</c:v>
                </c:pt>
                <c:pt idx="42">
                  <c:v>1020</c:v>
                </c:pt>
                <c:pt idx="43">
                  <c:v>1050</c:v>
                </c:pt>
                <c:pt idx="44">
                  <c:v>1075</c:v>
                </c:pt>
                <c:pt idx="45">
                  <c:v>1105</c:v>
                </c:pt>
                <c:pt idx="46">
                  <c:v>1220</c:v>
                </c:pt>
                <c:pt idx="47">
                  <c:v>1335</c:v>
                </c:pt>
                <c:pt idx="48">
                  <c:v>1445</c:v>
                </c:pt>
                <c:pt idx="49">
                  <c:v>1560</c:v>
                </c:pt>
                <c:pt idx="50">
                  <c:v>1670</c:v>
                </c:pt>
                <c:pt idx="51">
                  <c:v>1785</c:v>
                </c:pt>
                <c:pt idx="52">
                  <c:v>1900</c:v>
                </c:pt>
                <c:pt idx="53">
                  <c:v>1940</c:v>
                </c:pt>
                <c:pt idx="54">
                  <c:v>1995</c:v>
                </c:pt>
                <c:pt idx="55">
                  <c:v>2050</c:v>
                </c:pt>
                <c:pt idx="56">
                  <c:v>2100</c:v>
                </c:pt>
                <c:pt idx="57">
                  <c:v>2155</c:v>
                </c:pt>
                <c:pt idx="58">
                  <c:v>2205</c:v>
                </c:pt>
                <c:pt idx="59">
                  <c:v>2210</c:v>
                </c:pt>
                <c:pt idx="60">
                  <c:v>2410</c:v>
                </c:pt>
                <c:pt idx="61">
                  <c:v>2420</c:v>
                </c:pt>
                <c:pt idx="62">
                  <c:v>2435</c:v>
                </c:pt>
                <c:pt idx="63">
                  <c:v>2445</c:v>
                </c:pt>
                <c:pt idx="64">
                  <c:v>2480</c:v>
                </c:pt>
                <c:pt idx="65">
                  <c:v>2510</c:v>
                </c:pt>
                <c:pt idx="66">
                  <c:v>2540</c:v>
                </c:pt>
                <c:pt idx="67">
                  <c:v>2585</c:v>
                </c:pt>
                <c:pt idx="68">
                  <c:v>2625</c:v>
                </c:pt>
                <c:pt idx="69">
                  <c:v>2670</c:v>
                </c:pt>
                <c:pt idx="70">
                  <c:v>2710</c:v>
                </c:pt>
                <c:pt idx="71">
                  <c:v>2670</c:v>
                </c:pt>
                <c:pt idx="72">
                  <c:v>2625</c:v>
                </c:pt>
                <c:pt idx="73">
                  <c:v>2585</c:v>
                </c:pt>
                <c:pt idx="74">
                  <c:v>2535</c:v>
                </c:pt>
                <c:pt idx="75">
                  <c:v>2480</c:v>
                </c:pt>
                <c:pt idx="76">
                  <c:v>2430</c:v>
                </c:pt>
                <c:pt idx="77">
                  <c:v>2380</c:v>
                </c:pt>
                <c:pt idx="78">
                  <c:v>2395</c:v>
                </c:pt>
                <c:pt idx="79">
                  <c:v>2405</c:v>
                </c:pt>
                <c:pt idx="80">
                  <c:v>2410</c:v>
                </c:pt>
                <c:pt idx="81">
                  <c:v>2830</c:v>
                </c:pt>
                <c:pt idx="82">
                  <c:v>2805</c:v>
                </c:pt>
                <c:pt idx="83">
                  <c:v>2780</c:v>
                </c:pt>
                <c:pt idx="84">
                  <c:v>2755</c:v>
                </c:pt>
                <c:pt idx="85">
                  <c:v>2535</c:v>
                </c:pt>
                <c:pt idx="86">
                  <c:v>2500</c:v>
                </c:pt>
                <c:pt idx="87">
                  <c:v>2470</c:v>
                </c:pt>
                <c:pt idx="88">
                  <c:v>2415</c:v>
                </c:pt>
                <c:pt idx="89">
                  <c:v>2355</c:v>
                </c:pt>
                <c:pt idx="90">
                  <c:v>2300</c:v>
                </c:pt>
                <c:pt idx="91">
                  <c:v>2245</c:v>
                </c:pt>
                <c:pt idx="92">
                  <c:v>2180</c:v>
                </c:pt>
                <c:pt idx="93">
                  <c:v>2115</c:v>
                </c:pt>
                <c:pt idx="94">
                  <c:v>2050</c:v>
                </c:pt>
                <c:pt idx="95">
                  <c:v>2015</c:v>
                </c:pt>
                <c:pt idx="96">
                  <c:v>1980</c:v>
                </c:pt>
                <c:pt idx="97">
                  <c:v>1950</c:v>
                </c:pt>
                <c:pt idx="98">
                  <c:v>1915</c:v>
                </c:pt>
                <c:pt idx="99">
                  <c:v>1890</c:v>
                </c:pt>
                <c:pt idx="100">
                  <c:v>1865</c:v>
                </c:pt>
                <c:pt idx="101">
                  <c:v>1845</c:v>
                </c:pt>
                <c:pt idx="102">
                  <c:v>1835</c:v>
                </c:pt>
                <c:pt idx="103">
                  <c:v>1830</c:v>
                </c:pt>
                <c:pt idx="104">
                  <c:v>1820</c:v>
                </c:pt>
                <c:pt idx="105">
                  <c:v>1815</c:v>
                </c:pt>
                <c:pt idx="106">
                  <c:v>1400</c:v>
                </c:pt>
                <c:pt idx="107">
                  <c:v>1425</c:v>
                </c:pt>
                <c:pt idx="108">
                  <c:v>1455</c:v>
                </c:pt>
                <c:pt idx="109">
                  <c:v>1470</c:v>
                </c:pt>
                <c:pt idx="110">
                  <c:v>1480</c:v>
                </c:pt>
                <c:pt idx="111">
                  <c:v>1495</c:v>
                </c:pt>
                <c:pt idx="112">
                  <c:v>1510</c:v>
                </c:pt>
                <c:pt idx="113">
                  <c:v>1550</c:v>
                </c:pt>
                <c:pt idx="114">
                  <c:v>1585</c:v>
                </c:pt>
                <c:pt idx="115">
                  <c:v>1625</c:v>
                </c:pt>
                <c:pt idx="116">
                  <c:v>1660</c:v>
                </c:pt>
                <c:pt idx="117">
                  <c:v>1700</c:v>
                </c:pt>
                <c:pt idx="118">
                  <c:v>1750</c:v>
                </c:pt>
                <c:pt idx="119">
                  <c:v>1795</c:v>
                </c:pt>
                <c:pt idx="120">
                  <c:v>1815</c:v>
                </c:pt>
                <c:pt idx="121">
                  <c:v>1830</c:v>
                </c:pt>
                <c:pt idx="122">
                  <c:v>1850</c:v>
                </c:pt>
                <c:pt idx="123">
                  <c:v>1835</c:v>
                </c:pt>
                <c:pt idx="124">
                  <c:v>1825</c:v>
                </c:pt>
                <c:pt idx="125">
                  <c:v>1760</c:v>
                </c:pt>
                <c:pt idx="126">
                  <c:v>1695</c:v>
                </c:pt>
                <c:pt idx="127">
                  <c:v>1615</c:v>
                </c:pt>
                <c:pt idx="128">
                  <c:v>1535</c:v>
                </c:pt>
                <c:pt idx="129">
                  <c:v>1455</c:v>
                </c:pt>
                <c:pt idx="130">
                  <c:v>1375</c:v>
                </c:pt>
                <c:pt idx="131">
                  <c:v>1295</c:v>
                </c:pt>
                <c:pt idx="132">
                  <c:v>1215</c:v>
                </c:pt>
                <c:pt idx="133">
                  <c:v>1130</c:v>
                </c:pt>
                <c:pt idx="134">
                  <c:v>1065</c:v>
                </c:pt>
                <c:pt idx="135">
                  <c:v>995</c:v>
                </c:pt>
                <c:pt idx="136">
                  <c:v>925</c:v>
                </c:pt>
                <c:pt idx="137">
                  <c:v>855</c:v>
                </c:pt>
                <c:pt idx="138">
                  <c:v>785</c:v>
                </c:pt>
                <c:pt idx="139">
                  <c:v>715</c:v>
                </c:pt>
                <c:pt idx="140">
                  <c:v>645</c:v>
                </c:pt>
                <c:pt idx="141">
                  <c:v>580</c:v>
                </c:pt>
                <c:pt idx="142">
                  <c:v>510</c:v>
                </c:pt>
                <c:pt idx="143">
                  <c:v>430</c:v>
                </c:pt>
                <c:pt idx="144">
                  <c:v>345</c:v>
                </c:pt>
                <c:pt idx="145">
                  <c:v>265</c:v>
                </c:pt>
                <c:pt idx="146">
                  <c:v>185</c:v>
                </c:pt>
                <c:pt idx="147">
                  <c:v>105</c:v>
                </c:pt>
                <c:pt idx="148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6A-224E-9582-7750862D10CC}"/>
            </c:ext>
          </c:extLst>
        </c:ser>
        <c:ser>
          <c:idx val="0"/>
          <c:order val="2"/>
          <c:tx>
            <c:v>Green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simulazione!$H$159:$H$307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simulazione!$M$159:$M$307</c:f>
              <c:numCache>
                <c:formatCode>_(* #,##0.00_);_(* \(#,##0.00\);_(* "-"??_);_(@_)</c:formatCode>
                <c:ptCount val="149"/>
                <c:pt idx="0">
                  <c:v>650</c:v>
                </c:pt>
                <c:pt idx="1">
                  <c:v>650</c:v>
                </c:pt>
                <c:pt idx="2">
                  <c:v>650</c:v>
                </c:pt>
                <c:pt idx="3">
                  <c:v>650</c:v>
                </c:pt>
                <c:pt idx="4">
                  <c:v>650</c:v>
                </c:pt>
                <c:pt idx="5">
                  <c:v>650</c:v>
                </c:pt>
                <c:pt idx="6">
                  <c:v>650</c:v>
                </c:pt>
                <c:pt idx="7">
                  <c:v>520</c:v>
                </c:pt>
                <c:pt idx="8">
                  <c:v>390</c:v>
                </c:pt>
                <c:pt idx="9">
                  <c:v>390</c:v>
                </c:pt>
                <c:pt idx="10">
                  <c:v>390</c:v>
                </c:pt>
                <c:pt idx="11">
                  <c:v>390</c:v>
                </c:pt>
                <c:pt idx="12">
                  <c:v>390</c:v>
                </c:pt>
                <c:pt idx="13">
                  <c:v>390</c:v>
                </c:pt>
                <c:pt idx="14">
                  <c:v>390</c:v>
                </c:pt>
                <c:pt idx="15">
                  <c:v>390</c:v>
                </c:pt>
                <c:pt idx="16">
                  <c:v>390</c:v>
                </c:pt>
                <c:pt idx="17">
                  <c:v>390</c:v>
                </c:pt>
                <c:pt idx="18">
                  <c:v>390</c:v>
                </c:pt>
                <c:pt idx="19">
                  <c:v>390</c:v>
                </c:pt>
                <c:pt idx="20">
                  <c:v>520</c:v>
                </c:pt>
                <c:pt idx="21">
                  <c:v>520</c:v>
                </c:pt>
                <c:pt idx="22">
                  <c:v>520</c:v>
                </c:pt>
                <c:pt idx="23">
                  <c:v>520</c:v>
                </c:pt>
                <c:pt idx="24">
                  <c:v>520</c:v>
                </c:pt>
                <c:pt idx="25">
                  <c:v>520</c:v>
                </c:pt>
                <c:pt idx="26">
                  <c:v>650</c:v>
                </c:pt>
                <c:pt idx="27">
                  <c:v>650</c:v>
                </c:pt>
                <c:pt idx="28">
                  <c:v>650</c:v>
                </c:pt>
                <c:pt idx="29">
                  <c:v>650</c:v>
                </c:pt>
                <c:pt idx="30">
                  <c:v>650</c:v>
                </c:pt>
                <c:pt idx="31">
                  <c:v>650</c:v>
                </c:pt>
                <c:pt idx="32">
                  <c:v>650</c:v>
                </c:pt>
                <c:pt idx="33">
                  <c:v>650</c:v>
                </c:pt>
                <c:pt idx="34">
                  <c:v>909.99999999999989</c:v>
                </c:pt>
                <c:pt idx="35">
                  <c:v>909.99999999999989</c:v>
                </c:pt>
                <c:pt idx="36">
                  <c:v>909.99999999999989</c:v>
                </c:pt>
                <c:pt idx="37">
                  <c:v>909.99999999999989</c:v>
                </c:pt>
                <c:pt idx="38">
                  <c:v>909.99999999999989</c:v>
                </c:pt>
                <c:pt idx="39">
                  <c:v>909.99999999999989</c:v>
                </c:pt>
                <c:pt idx="40">
                  <c:v>909.99999999999989</c:v>
                </c:pt>
                <c:pt idx="41">
                  <c:v>909.99999999999989</c:v>
                </c:pt>
                <c:pt idx="42">
                  <c:v>909.99999999999989</c:v>
                </c:pt>
                <c:pt idx="43">
                  <c:v>1040</c:v>
                </c:pt>
                <c:pt idx="44">
                  <c:v>1040</c:v>
                </c:pt>
                <c:pt idx="45">
                  <c:v>1040</c:v>
                </c:pt>
                <c:pt idx="46">
                  <c:v>1170</c:v>
                </c:pt>
                <c:pt idx="47">
                  <c:v>1300</c:v>
                </c:pt>
                <c:pt idx="48">
                  <c:v>1300</c:v>
                </c:pt>
                <c:pt idx="49">
                  <c:v>1300</c:v>
                </c:pt>
                <c:pt idx="50">
                  <c:v>1300</c:v>
                </c:pt>
                <c:pt idx="51">
                  <c:v>1300</c:v>
                </c:pt>
                <c:pt idx="52">
                  <c:v>1330</c:v>
                </c:pt>
                <c:pt idx="53">
                  <c:v>1358</c:v>
                </c:pt>
                <c:pt idx="54">
                  <c:v>1397</c:v>
                </c:pt>
                <c:pt idx="55">
                  <c:v>1435</c:v>
                </c:pt>
                <c:pt idx="56">
                  <c:v>1470</c:v>
                </c:pt>
                <c:pt idx="57">
                  <c:v>1509</c:v>
                </c:pt>
                <c:pt idx="58">
                  <c:v>1544</c:v>
                </c:pt>
                <c:pt idx="59">
                  <c:v>1547</c:v>
                </c:pt>
                <c:pt idx="60">
                  <c:v>1687</c:v>
                </c:pt>
                <c:pt idx="61">
                  <c:v>1694</c:v>
                </c:pt>
                <c:pt idx="62">
                  <c:v>1705</c:v>
                </c:pt>
                <c:pt idx="63">
                  <c:v>1712</c:v>
                </c:pt>
                <c:pt idx="64">
                  <c:v>1736</c:v>
                </c:pt>
                <c:pt idx="65">
                  <c:v>1757</c:v>
                </c:pt>
                <c:pt idx="66">
                  <c:v>1778</c:v>
                </c:pt>
                <c:pt idx="67">
                  <c:v>1810</c:v>
                </c:pt>
                <c:pt idx="68">
                  <c:v>1838</c:v>
                </c:pt>
                <c:pt idx="69">
                  <c:v>1869</c:v>
                </c:pt>
                <c:pt idx="70">
                  <c:v>1897</c:v>
                </c:pt>
                <c:pt idx="71">
                  <c:v>1869</c:v>
                </c:pt>
                <c:pt idx="72">
                  <c:v>1838</c:v>
                </c:pt>
                <c:pt idx="73">
                  <c:v>1810</c:v>
                </c:pt>
                <c:pt idx="74">
                  <c:v>1775</c:v>
                </c:pt>
                <c:pt idx="75">
                  <c:v>1736</c:v>
                </c:pt>
                <c:pt idx="76">
                  <c:v>1701</c:v>
                </c:pt>
                <c:pt idx="77">
                  <c:v>1666</c:v>
                </c:pt>
                <c:pt idx="78">
                  <c:v>1677</c:v>
                </c:pt>
                <c:pt idx="79">
                  <c:v>1684</c:v>
                </c:pt>
                <c:pt idx="80">
                  <c:v>1687</c:v>
                </c:pt>
                <c:pt idx="81">
                  <c:v>1981</c:v>
                </c:pt>
                <c:pt idx="82">
                  <c:v>1964</c:v>
                </c:pt>
                <c:pt idx="83">
                  <c:v>1946</c:v>
                </c:pt>
                <c:pt idx="84">
                  <c:v>1929</c:v>
                </c:pt>
                <c:pt idx="85">
                  <c:v>1775</c:v>
                </c:pt>
                <c:pt idx="86">
                  <c:v>1750</c:v>
                </c:pt>
                <c:pt idx="87">
                  <c:v>1729</c:v>
                </c:pt>
                <c:pt idx="88">
                  <c:v>1691</c:v>
                </c:pt>
                <c:pt idx="89">
                  <c:v>1649</c:v>
                </c:pt>
                <c:pt idx="90">
                  <c:v>1610</c:v>
                </c:pt>
                <c:pt idx="91">
                  <c:v>1572</c:v>
                </c:pt>
                <c:pt idx="92">
                  <c:v>1526</c:v>
                </c:pt>
                <c:pt idx="93">
                  <c:v>1481</c:v>
                </c:pt>
                <c:pt idx="94">
                  <c:v>1435</c:v>
                </c:pt>
                <c:pt idx="95">
                  <c:v>1411</c:v>
                </c:pt>
                <c:pt idx="96">
                  <c:v>1386</c:v>
                </c:pt>
                <c:pt idx="97">
                  <c:v>1365</c:v>
                </c:pt>
                <c:pt idx="98">
                  <c:v>1341</c:v>
                </c:pt>
                <c:pt idx="99">
                  <c:v>1323</c:v>
                </c:pt>
                <c:pt idx="100">
                  <c:v>1306</c:v>
                </c:pt>
                <c:pt idx="101">
                  <c:v>1300</c:v>
                </c:pt>
                <c:pt idx="102">
                  <c:v>1300</c:v>
                </c:pt>
                <c:pt idx="103">
                  <c:v>1300</c:v>
                </c:pt>
                <c:pt idx="104">
                  <c:v>1300</c:v>
                </c:pt>
                <c:pt idx="105">
                  <c:v>1300</c:v>
                </c:pt>
                <c:pt idx="106">
                  <c:v>1300</c:v>
                </c:pt>
                <c:pt idx="107">
                  <c:v>1300</c:v>
                </c:pt>
                <c:pt idx="108">
                  <c:v>1300</c:v>
                </c:pt>
                <c:pt idx="109">
                  <c:v>1300</c:v>
                </c:pt>
                <c:pt idx="110">
                  <c:v>1300</c:v>
                </c:pt>
                <c:pt idx="111">
                  <c:v>1300</c:v>
                </c:pt>
                <c:pt idx="112">
                  <c:v>1300</c:v>
                </c:pt>
                <c:pt idx="113">
                  <c:v>1300</c:v>
                </c:pt>
                <c:pt idx="114">
                  <c:v>1300</c:v>
                </c:pt>
                <c:pt idx="115">
                  <c:v>1300</c:v>
                </c:pt>
                <c:pt idx="116">
                  <c:v>1300</c:v>
                </c:pt>
                <c:pt idx="117">
                  <c:v>1300</c:v>
                </c:pt>
                <c:pt idx="118">
                  <c:v>1300</c:v>
                </c:pt>
                <c:pt idx="119">
                  <c:v>1300</c:v>
                </c:pt>
                <c:pt idx="120">
                  <c:v>1300</c:v>
                </c:pt>
                <c:pt idx="121">
                  <c:v>1300</c:v>
                </c:pt>
                <c:pt idx="122">
                  <c:v>1300</c:v>
                </c:pt>
                <c:pt idx="123">
                  <c:v>1300</c:v>
                </c:pt>
                <c:pt idx="124">
                  <c:v>1300</c:v>
                </c:pt>
                <c:pt idx="125">
                  <c:v>1300</c:v>
                </c:pt>
                <c:pt idx="126">
                  <c:v>1300</c:v>
                </c:pt>
                <c:pt idx="127">
                  <c:v>1300</c:v>
                </c:pt>
                <c:pt idx="128">
                  <c:v>1300</c:v>
                </c:pt>
                <c:pt idx="129">
                  <c:v>1300</c:v>
                </c:pt>
                <c:pt idx="130">
                  <c:v>1170</c:v>
                </c:pt>
                <c:pt idx="131">
                  <c:v>1170</c:v>
                </c:pt>
                <c:pt idx="132">
                  <c:v>1170</c:v>
                </c:pt>
                <c:pt idx="133">
                  <c:v>1040</c:v>
                </c:pt>
                <c:pt idx="134">
                  <c:v>1040</c:v>
                </c:pt>
                <c:pt idx="135">
                  <c:v>909.99999999999989</c:v>
                </c:pt>
                <c:pt idx="136">
                  <c:v>909.99999999999989</c:v>
                </c:pt>
                <c:pt idx="137">
                  <c:v>780</c:v>
                </c:pt>
                <c:pt idx="138">
                  <c:v>650</c:v>
                </c:pt>
                <c:pt idx="139">
                  <c:v>650</c:v>
                </c:pt>
                <c:pt idx="140">
                  <c:v>520</c:v>
                </c:pt>
                <c:pt idx="141">
                  <c:v>520</c:v>
                </c:pt>
                <c:pt idx="142">
                  <c:v>260</c:v>
                </c:pt>
                <c:pt idx="143">
                  <c:v>260</c:v>
                </c:pt>
                <c:pt idx="144">
                  <c:v>260</c:v>
                </c:pt>
                <c:pt idx="145">
                  <c:v>130</c:v>
                </c:pt>
                <c:pt idx="146">
                  <c:v>130</c:v>
                </c:pt>
                <c:pt idx="147">
                  <c:v>91.000000000000014</c:v>
                </c:pt>
                <c:pt idx="148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6A-224E-9582-7750862D10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5226128"/>
        <c:axId val="735080272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simulazione!$H$159:$H$307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simulazione!$Y$159:$Y$307</c:f>
              <c:numCache>
                <c:formatCode>_(* #,##0.00_);_(* \(#,##0.00\);_(* "-"??_);_(@_)</c:formatCode>
                <c:ptCount val="149"/>
                <c:pt idx="0">
                  <c:v>1991</c:v>
                </c:pt>
                <c:pt idx="1">
                  <c:v>1991</c:v>
                </c:pt>
                <c:pt idx="2">
                  <c:v>1991</c:v>
                </c:pt>
                <c:pt idx="3">
                  <c:v>1991</c:v>
                </c:pt>
                <c:pt idx="4">
                  <c:v>1991</c:v>
                </c:pt>
                <c:pt idx="5">
                  <c:v>1991</c:v>
                </c:pt>
                <c:pt idx="6">
                  <c:v>455</c:v>
                </c:pt>
                <c:pt idx="7">
                  <c:v>3055</c:v>
                </c:pt>
                <c:pt idx="8">
                  <c:v>3055</c:v>
                </c:pt>
                <c:pt idx="9">
                  <c:v>3055</c:v>
                </c:pt>
                <c:pt idx="10">
                  <c:v>3055</c:v>
                </c:pt>
                <c:pt idx="11">
                  <c:v>3055</c:v>
                </c:pt>
                <c:pt idx="12">
                  <c:v>3055</c:v>
                </c:pt>
                <c:pt idx="13">
                  <c:v>1519</c:v>
                </c:pt>
                <c:pt idx="14">
                  <c:v>1720</c:v>
                </c:pt>
                <c:pt idx="15">
                  <c:v>1720</c:v>
                </c:pt>
                <c:pt idx="16">
                  <c:v>1720</c:v>
                </c:pt>
                <c:pt idx="17">
                  <c:v>1720</c:v>
                </c:pt>
                <c:pt idx="18">
                  <c:v>1720</c:v>
                </c:pt>
                <c:pt idx="19">
                  <c:v>1720</c:v>
                </c:pt>
                <c:pt idx="20">
                  <c:v>1720</c:v>
                </c:pt>
                <c:pt idx="21">
                  <c:v>1720</c:v>
                </c:pt>
                <c:pt idx="22">
                  <c:v>1720</c:v>
                </c:pt>
                <c:pt idx="23">
                  <c:v>1720</c:v>
                </c:pt>
                <c:pt idx="24">
                  <c:v>1720</c:v>
                </c:pt>
                <c:pt idx="25">
                  <c:v>1720</c:v>
                </c:pt>
                <c:pt idx="26">
                  <c:v>1720</c:v>
                </c:pt>
                <c:pt idx="27">
                  <c:v>1720</c:v>
                </c:pt>
                <c:pt idx="28">
                  <c:v>1720</c:v>
                </c:pt>
                <c:pt idx="29">
                  <c:v>1720</c:v>
                </c:pt>
                <c:pt idx="30">
                  <c:v>1720</c:v>
                </c:pt>
                <c:pt idx="31">
                  <c:v>1720</c:v>
                </c:pt>
                <c:pt idx="32">
                  <c:v>1720</c:v>
                </c:pt>
                <c:pt idx="33">
                  <c:v>1720</c:v>
                </c:pt>
                <c:pt idx="34">
                  <c:v>-80</c:v>
                </c:pt>
                <c:pt idx="35">
                  <c:v>3614</c:v>
                </c:pt>
                <c:pt idx="36">
                  <c:v>3614</c:v>
                </c:pt>
                <c:pt idx="37">
                  <c:v>3614</c:v>
                </c:pt>
                <c:pt idx="38">
                  <c:v>3614</c:v>
                </c:pt>
                <c:pt idx="39">
                  <c:v>3614</c:v>
                </c:pt>
                <c:pt idx="40">
                  <c:v>3614</c:v>
                </c:pt>
                <c:pt idx="41">
                  <c:v>1814</c:v>
                </c:pt>
                <c:pt idx="42">
                  <c:v>4559</c:v>
                </c:pt>
                <c:pt idx="43">
                  <c:v>4559</c:v>
                </c:pt>
                <c:pt idx="44">
                  <c:v>4559</c:v>
                </c:pt>
                <c:pt idx="45">
                  <c:v>4559</c:v>
                </c:pt>
                <c:pt idx="46">
                  <c:v>4559</c:v>
                </c:pt>
                <c:pt idx="47">
                  <c:v>4559</c:v>
                </c:pt>
                <c:pt idx="48">
                  <c:v>4559</c:v>
                </c:pt>
                <c:pt idx="49">
                  <c:v>4559</c:v>
                </c:pt>
                <c:pt idx="50">
                  <c:v>4559</c:v>
                </c:pt>
                <c:pt idx="51">
                  <c:v>4559</c:v>
                </c:pt>
                <c:pt idx="52">
                  <c:v>4559</c:v>
                </c:pt>
                <c:pt idx="53">
                  <c:v>4559</c:v>
                </c:pt>
                <c:pt idx="54">
                  <c:v>4559</c:v>
                </c:pt>
                <c:pt idx="55">
                  <c:v>4559</c:v>
                </c:pt>
                <c:pt idx="56">
                  <c:v>4559</c:v>
                </c:pt>
                <c:pt idx="57">
                  <c:v>2759</c:v>
                </c:pt>
                <c:pt idx="58">
                  <c:v>6411</c:v>
                </c:pt>
                <c:pt idx="59">
                  <c:v>6411</c:v>
                </c:pt>
                <c:pt idx="60">
                  <c:v>6411</c:v>
                </c:pt>
                <c:pt idx="61">
                  <c:v>6411</c:v>
                </c:pt>
                <c:pt idx="62">
                  <c:v>4611</c:v>
                </c:pt>
                <c:pt idx="63">
                  <c:v>7314</c:v>
                </c:pt>
                <c:pt idx="64">
                  <c:v>7314</c:v>
                </c:pt>
                <c:pt idx="65">
                  <c:v>7314</c:v>
                </c:pt>
                <c:pt idx="66">
                  <c:v>7314</c:v>
                </c:pt>
                <c:pt idx="67">
                  <c:v>7314</c:v>
                </c:pt>
                <c:pt idx="68">
                  <c:v>7314</c:v>
                </c:pt>
                <c:pt idx="69">
                  <c:v>4490</c:v>
                </c:pt>
                <c:pt idx="70">
                  <c:v>7970</c:v>
                </c:pt>
                <c:pt idx="71">
                  <c:v>7970</c:v>
                </c:pt>
                <c:pt idx="72">
                  <c:v>7970</c:v>
                </c:pt>
                <c:pt idx="73">
                  <c:v>7970</c:v>
                </c:pt>
                <c:pt idx="74">
                  <c:v>7970</c:v>
                </c:pt>
                <c:pt idx="75">
                  <c:v>7970</c:v>
                </c:pt>
                <c:pt idx="76">
                  <c:v>3098</c:v>
                </c:pt>
                <c:pt idx="77">
                  <c:v>7085</c:v>
                </c:pt>
                <c:pt idx="78">
                  <c:v>7042</c:v>
                </c:pt>
                <c:pt idx="79">
                  <c:v>7042</c:v>
                </c:pt>
                <c:pt idx="80">
                  <c:v>7042</c:v>
                </c:pt>
                <c:pt idx="81">
                  <c:v>7042</c:v>
                </c:pt>
                <c:pt idx="82">
                  <c:v>7042</c:v>
                </c:pt>
                <c:pt idx="83">
                  <c:v>5250</c:v>
                </c:pt>
                <c:pt idx="84">
                  <c:v>5589</c:v>
                </c:pt>
                <c:pt idx="85">
                  <c:v>9128</c:v>
                </c:pt>
                <c:pt idx="86">
                  <c:v>9128</c:v>
                </c:pt>
                <c:pt idx="87">
                  <c:v>9128</c:v>
                </c:pt>
                <c:pt idx="88">
                  <c:v>9128</c:v>
                </c:pt>
                <c:pt idx="89">
                  <c:v>9128</c:v>
                </c:pt>
                <c:pt idx="90">
                  <c:v>5730</c:v>
                </c:pt>
                <c:pt idx="91">
                  <c:v>5682</c:v>
                </c:pt>
                <c:pt idx="92">
                  <c:v>5682</c:v>
                </c:pt>
                <c:pt idx="93">
                  <c:v>5682</c:v>
                </c:pt>
                <c:pt idx="94">
                  <c:v>5682</c:v>
                </c:pt>
                <c:pt idx="95">
                  <c:v>5682</c:v>
                </c:pt>
                <c:pt idx="96">
                  <c:v>5682</c:v>
                </c:pt>
                <c:pt idx="97">
                  <c:v>2284</c:v>
                </c:pt>
                <c:pt idx="98">
                  <c:v>4931</c:v>
                </c:pt>
                <c:pt idx="99">
                  <c:v>4931</c:v>
                </c:pt>
                <c:pt idx="100">
                  <c:v>2458</c:v>
                </c:pt>
                <c:pt idx="101">
                  <c:v>5058</c:v>
                </c:pt>
                <c:pt idx="102">
                  <c:v>5058</c:v>
                </c:pt>
                <c:pt idx="103">
                  <c:v>5058</c:v>
                </c:pt>
                <c:pt idx="104">
                  <c:v>1990</c:v>
                </c:pt>
                <c:pt idx="105">
                  <c:v>2628</c:v>
                </c:pt>
                <c:pt idx="106">
                  <c:v>7428</c:v>
                </c:pt>
                <c:pt idx="107">
                  <c:v>7428</c:v>
                </c:pt>
                <c:pt idx="108">
                  <c:v>7428</c:v>
                </c:pt>
                <c:pt idx="109">
                  <c:v>7428</c:v>
                </c:pt>
                <c:pt idx="110">
                  <c:v>7428</c:v>
                </c:pt>
                <c:pt idx="111">
                  <c:v>6228</c:v>
                </c:pt>
                <c:pt idx="112">
                  <c:v>6343</c:v>
                </c:pt>
                <c:pt idx="113">
                  <c:v>6343</c:v>
                </c:pt>
                <c:pt idx="114">
                  <c:v>6343</c:v>
                </c:pt>
                <c:pt idx="115">
                  <c:v>6343</c:v>
                </c:pt>
                <c:pt idx="116">
                  <c:v>6343</c:v>
                </c:pt>
                <c:pt idx="117">
                  <c:v>6343</c:v>
                </c:pt>
                <c:pt idx="118">
                  <c:v>4719</c:v>
                </c:pt>
                <c:pt idx="119">
                  <c:v>4560</c:v>
                </c:pt>
                <c:pt idx="120">
                  <c:v>4560</c:v>
                </c:pt>
                <c:pt idx="121">
                  <c:v>4560</c:v>
                </c:pt>
                <c:pt idx="122">
                  <c:v>4560</c:v>
                </c:pt>
                <c:pt idx="123">
                  <c:v>4560</c:v>
                </c:pt>
                <c:pt idx="124">
                  <c:v>4560</c:v>
                </c:pt>
                <c:pt idx="125">
                  <c:v>3360</c:v>
                </c:pt>
                <c:pt idx="126">
                  <c:v>5874</c:v>
                </c:pt>
                <c:pt idx="127">
                  <c:v>5874</c:v>
                </c:pt>
                <c:pt idx="128">
                  <c:v>5874</c:v>
                </c:pt>
                <c:pt idx="129">
                  <c:v>5874</c:v>
                </c:pt>
                <c:pt idx="130">
                  <c:v>5874</c:v>
                </c:pt>
                <c:pt idx="131">
                  <c:v>5874</c:v>
                </c:pt>
                <c:pt idx="132">
                  <c:v>2026</c:v>
                </c:pt>
                <c:pt idx="133">
                  <c:v>4683</c:v>
                </c:pt>
                <c:pt idx="134">
                  <c:v>4683</c:v>
                </c:pt>
                <c:pt idx="135">
                  <c:v>4683</c:v>
                </c:pt>
                <c:pt idx="136">
                  <c:v>4683</c:v>
                </c:pt>
                <c:pt idx="137">
                  <c:v>4683</c:v>
                </c:pt>
                <c:pt idx="138">
                  <c:v>4683</c:v>
                </c:pt>
                <c:pt idx="139">
                  <c:v>3659</c:v>
                </c:pt>
                <c:pt idx="140">
                  <c:v>3659</c:v>
                </c:pt>
                <c:pt idx="141">
                  <c:v>1859</c:v>
                </c:pt>
                <c:pt idx="142">
                  <c:v>188</c:v>
                </c:pt>
                <c:pt idx="143">
                  <c:v>1892</c:v>
                </c:pt>
                <c:pt idx="144">
                  <c:v>1781</c:v>
                </c:pt>
                <c:pt idx="145">
                  <c:v>2184</c:v>
                </c:pt>
                <c:pt idx="146">
                  <c:v>1564</c:v>
                </c:pt>
                <c:pt idx="147">
                  <c:v>1967</c:v>
                </c:pt>
                <c:pt idx="148">
                  <c:v>424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C66A-224E-9582-7750862D10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5226128"/>
        <c:axId val="735080272"/>
      </c:lineChart>
      <c:catAx>
        <c:axId val="735226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35080272"/>
        <c:crosses val="autoZero"/>
        <c:auto val="1"/>
        <c:lblAlgn val="ctr"/>
        <c:lblOffset val="100"/>
        <c:noMultiLvlLbl val="0"/>
      </c:catAx>
      <c:valAx>
        <c:axId val="735080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352261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2"/>
          <c:order val="0"/>
          <c:tx>
            <c:v>Red Zone</c:v>
          </c:tx>
          <c:spPr>
            <a:solidFill>
              <a:srgbClr val="FF0000"/>
            </a:solidFill>
            <a:ln w="25400">
              <a:noFill/>
            </a:ln>
            <a:effectLst/>
          </c:spPr>
          <c:cat>
            <c:strRef>
              <c:f>simulazione!$H$314:$H$462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simulazione!$Q$314:$Q$462</c:f>
              <c:numCache>
                <c:formatCode>_(* #,##0.00_);_(* \(#,##0.00\);_(* "-"??_);_(@_)</c:formatCode>
                <c:ptCount val="149"/>
                <c:pt idx="0">
                  <c:v>47463</c:v>
                </c:pt>
                <c:pt idx="1">
                  <c:v>46194</c:v>
                </c:pt>
                <c:pt idx="2">
                  <c:v>44927</c:v>
                </c:pt>
                <c:pt idx="3">
                  <c:v>43658</c:v>
                </c:pt>
                <c:pt idx="4">
                  <c:v>42390</c:v>
                </c:pt>
                <c:pt idx="5">
                  <c:v>41121</c:v>
                </c:pt>
                <c:pt idx="6">
                  <c:v>39854</c:v>
                </c:pt>
                <c:pt idx="7">
                  <c:v>38585</c:v>
                </c:pt>
                <c:pt idx="8">
                  <c:v>37317</c:v>
                </c:pt>
                <c:pt idx="9">
                  <c:v>36048</c:v>
                </c:pt>
                <c:pt idx="10">
                  <c:v>34781</c:v>
                </c:pt>
                <c:pt idx="11">
                  <c:v>37805</c:v>
                </c:pt>
                <c:pt idx="12">
                  <c:v>40827</c:v>
                </c:pt>
                <c:pt idx="13">
                  <c:v>43851</c:v>
                </c:pt>
                <c:pt idx="14">
                  <c:v>46875</c:v>
                </c:pt>
                <c:pt idx="15">
                  <c:v>51167</c:v>
                </c:pt>
                <c:pt idx="16">
                  <c:v>55460</c:v>
                </c:pt>
                <c:pt idx="17">
                  <c:v>59751</c:v>
                </c:pt>
                <c:pt idx="18">
                  <c:v>61025</c:v>
                </c:pt>
                <c:pt idx="19">
                  <c:v>62300</c:v>
                </c:pt>
                <c:pt idx="20">
                  <c:v>63573</c:v>
                </c:pt>
                <c:pt idx="21">
                  <c:v>64848</c:v>
                </c:pt>
                <c:pt idx="22">
                  <c:v>66122</c:v>
                </c:pt>
                <c:pt idx="23">
                  <c:v>67397</c:v>
                </c:pt>
                <c:pt idx="24">
                  <c:v>68670</c:v>
                </c:pt>
                <c:pt idx="25">
                  <c:v>69944</c:v>
                </c:pt>
                <c:pt idx="26">
                  <c:v>71219</c:v>
                </c:pt>
                <c:pt idx="27">
                  <c:v>72492</c:v>
                </c:pt>
                <c:pt idx="28">
                  <c:v>73767</c:v>
                </c:pt>
                <c:pt idx="29">
                  <c:v>75041</c:v>
                </c:pt>
                <c:pt idx="30">
                  <c:v>76316</c:v>
                </c:pt>
                <c:pt idx="31">
                  <c:v>77589</c:v>
                </c:pt>
                <c:pt idx="32">
                  <c:v>78863</c:v>
                </c:pt>
                <c:pt idx="33">
                  <c:v>80138</c:v>
                </c:pt>
                <c:pt idx="34">
                  <c:v>86576</c:v>
                </c:pt>
                <c:pt idx="35">
                  <c:v>93014</c:v>
                </c:pt>
                <c:pt idx="36">
                  <c:v>95159</c:v>
                </c:pt>
                <c:pt idx="37">
                  <c:v>97305</c:v>
                </c:pt>
                <c:pt idx="38">
                  <c:v>99452</c:v>
                </c:pt>
                <c:pt idx="39">
                  <c:v>99452</c:v>
                </c:pt>
                <c:pt idx="40">
                  <c:v>99452</c:v>
                </c:pt>
                <c:pt idx="41">
                  <c:v>99452</c:v>
                </c:pt>
                <c:pt idx="42">
                  <c:v>99452</c:v>
                </c:pt>
                <c:pt idx="43">
                  <c:v>102468</c:v>
                </c:pt>
                <c:pt idx="44">
                  <c:v>105486</c:v>
                </c:pt>
                <c:pt idx="45">
                  <c:v>108504</c:v>
                </c:pt>
                <c:pt idx="46">
                  <c:v>114174</c:v>
                </c:pt>
                <c:pt idx="47">
                  <c:v>119843</c:v>
                </c:pt>
                <c:pt idx="48">
                  <c:v>125513</c:v>
                </c:pt>
                <c:pt idx="49">
                  <c:v>131183</c:v>
                </c:pt>
                <c:pt idx="50">
                  <c:v>136851</c:v>
                </c:pt>
                <c:pt idx="51">
                  <c:v>142521</c:v>
                </c:pt>
                <c:pt idx="52">
                  <c:v>148191</c:v>
                </c:pt>
                <c:pt idx="53">
                  <c:v>149354</c:v>
                </c:pt>
                <c:pt idx="54">
                  <c:v>150786</c:v>
                </c:pt>
                <c:pt idx="55">
                  <c:v>152219</c:v>
                </c:pt>
                <c:pt idx="56">
                  <c:v>153651</c:v>
                </c:pt>
                <c:pt idx="57">
                  <c:v>155084</c:v>
                </c:pt>
                <c:pt idx="58">
                  <c:v>156516</c:v>
                </c:pt>
                <c:pt idx="59">
                  <c:v>152786</c:v>
                </c:pt>
                <c:pt idx="60">
                  <c:v>155241</c:v>
                </c:pt>
                <c:pt idx="61">
                  <c:v>151779</c:v>
                </c:pt>
                <c:pt idx="62">
                  <c:v>148317</c:v>
                </c:pt>
                <c:pt idx="63">
                  <c:v>144855</c:v>
                </c:pt>
                <c:pt idx="64">
                  <c:v>143538</c:v>
                </c:pt>
                <c:pt idx="65">
                  <c:v>142223</c:v>
                </c:pt>
                <c:pt idx="66">
                  <c:v>140907</c:v>
                </c:pt>
                <c:pt idx="67">
                  <c:v>141294</c:v>
                </c:pt>
                <c:pt idx="68">
                  <c:v>141683</c:v>
                </c:pt>
                <c:pt idx="69">
                  <c:v>142071</c:v>
                </c:pt>
                <c:pt idx="70">
                  <c:v>142460</c:v>
                </c:pt>
                <c:pt idx="71">
                  <c:v>140196</c:v>
                </c:pt>
                <c:pt idx="72">
                  <c:v>137933</c:v>
                </c:pt>
                <c:pt idx="73">
                  <c:v>135668</c:v>
                </c:pt>
                <c:pt idx="74">
                  <c:v>132422</c:v>
                </c:pt>
                <c:pt idx="75">
                  <c:v>129174</c:v>
                </c:pt>
                <c:pt idx="76">
                  <c:v>125927</c:v>
                </c:pt>
                <c:pt idx="77">
                  <c:v>122681</c:v>
                </c:pt>
                <c:pt idx="78">
                  <c:v>123939</c:v>
                </c:pt>
                <c:pt idx="79">
                  <c:v>124929</c:v>
                </c:pt>
                <c:pt idx="80">
                  <c:v>125919</c:v>
                </c:pt>
                <c:pt idx="81">
                  <c:v>172557</c:v>
                </c:pt>
                <c:pt idx="82">
                  <c:v>173295</c:v>
                </c:pt>
                <c:pt idx="83">
                  <c:v>174035</c:v>
                </c:pt>
                <c:pt idx="84">
                  <c:v>174774</c:v>
                </c:pt>
                <c:pt idx="85">
                  <c:v>169325</c:v>
                </c:pt>
                <c:pt idx="86">
                  <c:v>169796</c:v>
                </c:pt>
                <c:pt idx="87">
                  <c:v>170265</c:v>
                </c:pt>
                <c:pt idx="88">
                  <c:v>168351</c:v>
                </c:pt>
                <c:pt idx="89">
                  <c:v>166436</c:v>
                </c:pt>
                <c:pt idx="90">
                  <c:v>164522</c:v>
                </c:pt>
                <c:pt idx="91">
                  <c:v>162608</c:v>
                </c:pt>
                <c:pt idx="92">
                  <c:v>158988</c:v>
                </c:pt>
                <c:pt idx="93">
                  <c:v>155369</c:v>
                </c:pt>
                <c:pt idx="94">
                  <c:v>151751</c:v>
                </c:pt>
                <c:pt idx="95">
                  <c:v>150381</c:v>
                </c:pt>
                <c:pt idx="96">
                  <c:v>149012</c:v>
                </c:pt>
                <c:pt idx="97">
                  <c:v>147642</c:v>
                </c:pt>
                <c:pt idx="98">
                  <c:v>146273</c:v>
                </c:pt>
                <c:pt idx="99">
                  <c:v>145887</c:v>
                </c:pt>
                <c:pt idx="100">
                  <c:v>145502</c:v>
                </c:pt>
                <c:pt idx="101">
                  <c:v>145115</c:v>
                </c:pt>
                <c:pt idx="102">
                  <c:v>146517</c:v>
                </c:pt>
                <c:pt idx="103">
                  <c:v>147920</c:v>
                </c:pt>
                <c:pt idx="104">
                  <c:v>149322</c:v>
                </c:pt>
                <c:pt idx="105">
                  <c:v>150725</c:v>
                </c:pt>
                <c:pt idx="106">
                  <c:v>106479</c:v>
                </c:pt>
                <c:pt idx="107">
                  <c:v>108132</c:v>
                </c:pt>
                <c:pt idx="108">
                  <c:v>109785</c:v>
                </c:pt>
                <c:pt idx="109">
                  <c:v>110247</c:v>
                </c:pt>
                <c:pt idx="110">
                  <c:v>110708</c:v>
                </c:pt>
                <c:pt idx="111">
                  <c:v>111170</c:v>
                </c:pt>
                <c:pt idx="112">
                  <c:v>111630</c:v>
                </c:pt>
                <c:pt idx="113">
                  <c:v>114476</c:v>
                </c:pt>
                <c:pt idx="114">
                  <c:v>117321</c:v>
                </c:pt>
                <c:pt idx="115">
                  <c:v>120167</c:v>
                </c:pt>
                <c:pt idx="116">
                  <c:v>123012</c:v>
                </c:pt>
                <c:pt idx="117">
                  <c:v>125858</c:v>
                </c:pt>
                <c:pt idx="118">
                  <c:v>129896</c:v>
                </c:pt>
                <c:pt idx="119">
                  <c:v>133934</c:v>
                </c:pt>
                <c:pt idx="120">
                  <c:v>135722</c:v>
                </c:pt>
                <c:pt idx="121">
                  <c:v>137510</c:v>
                </c:pt>
                <c:pt idx="122">
                  <c:v>139299</c:v>
                </c:pt>
                <c:pt idx="123">
                  <c:v>140165</c:v>
                </c:pt>
                <c:pt idx="124">
                  <c:v>141030</c:v>
                </c:pt>
                <c:pt idx="125">
                  <c:v>136532</c:v>
                </c:pt>
                <c:pt idx="126">
                  <c:v>132033</c:v>
                </c:pt>
                <c:pt idx="127">
                  <c:v>125745</c:v>
                </c:pt>
                <c:pt idx="128">
                  <c:v>119459</c:v>
                </c:pt>
                <c:pt idx="129">
                  <c:v>113171</c:v>
                </c:pt>
                <c:pt idx="130">
                  <c:v>106884</c:v>
                </c:pt>
                <c:pt idx="131">
                  <c:v>100596</c:v>
                </c:pt>
                <c:pt idx="132">
                  <c:v>94310</c:v>
                </c:pt>
                <c:pt idx="133">
                  <c:v>88022</c:v>
                </c:pt>
                <c:pt idx="134">
                  <c:v>82928</c:v>
                </c:pt>
                <c:pt idx="135">
                  <c:v>77832</c:v>
                </c:pt>
                <c:pt idx="136">
                  <c:v>72737</c:v>
                </c:pt>
                <c:pt idx="137">
                  <c:v>67643</c:v>
                </c:pt>
                <c:pt idx="138">
                  <c:v>62547</c:v>
                </c:pt>
                <c:pt idx="139">
                  <c:v>57452</c:v>
                </c:pt>
                <c:pt idx="140">
                  <c:v>52356</c:v>
                </c:pt>
                <c:pt idx="141">
                  <c:v>47262</c:v>
                </c:pt>
                <c:pt idx="142">
                  <c:v>42167</c:v>
                </c:pt>
                <c:pt idx="143">
                  <c:v>35880</c:v>
                </c:pt>
                <c:pt idx="144">
                  <c:v>29592</c:v>
                </c:pt>
                <c:pt idx="145">
                  <c:v>23306</c:v>
                </c:pt>
                <c:pt idx="146">
                  <c:v>17018</c:v>
                </c:pt>
                <c:pt idx="147">
                  <c:v>10731</c:v>
                </c:pt>
                <c:pt idx="148">
                  <c:v>5366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791-BD4C-A4FA-3E6BE62EB364}"/>
            </c:ext>
          </c:extLst>
        </c:ser>
        <c:ser>
          <c:idx val="1"/>
          <c:order val="1"/>
          <c:tx>
            <c:v>Yellow Zone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simulazione!$H$314:$H$462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simulazione!$N$314:$N$462</c:f>
              <c:numCache>
                <c:formatCode>_(* #,##0.00_);_(* \(#,##0.00\);_(* "-"??_);_(@_)</c:formatCode>
                <c:ptCount val="149"/>
                <c:pt idx="0">
                  <c:v>105471</c:v>
                </c:pt>
                <c:pt idx="1">
                  <c:v>102653</c:v>
                </c:pt>
                <c:pt idx="2">
                  <c:v>99834</c:v>
                </c:pt>
                <c:pt idx="3">
                  <c:v>97016</c:v>
                </c:pt>
                <c:pt idx="4">
                  <c:v>94198</c:v>
                </c:pt>
                <c:pt idx="5">
                  <c:v>91380</c:v>
                </c:pt>
                <c:pt idx="6">
                  <c:v>88561</c:v>
                </c:pt>
                <c:pt idx="7">
                  <c:v>85743</c:v>
                </c:pt>
                <c:pt idx="8">
                  <c:v>82925</c:v>
                </c:pt>
                <c:pt idx="9">
                  <c:v>80107</c:v>
                </c:pt>
                <c:pt idx="10">
                  <c:v>77288</c:v>
                </c:pt>
                <c:pt idx="11">
                  <c:v>84008</c:v>
                </c:pt>
                <c:pt idx="12">
                  <c:v>90727</c:v>
                </c:pt>
                <c:pt idx="13">
                  <c:v>97446</c:v>
                </c:pt>
                <c:pt idx="14">
                  <c:v>104166</c:v>
                </c:pt>
                <c:pt idx="15">
                  <c:v>113703</c:v>
                </c:pt>
                <c:pt idx="16">
                  <c:v>123241</c:v>
                </c:pt>
                <c:pt idx="17">
                  <c:v>132778</c:v>
                </c:pt>
                <c:pt idx="18">
                  <c:v>135610</c:v>
                </c:pt>
                <c:pt idx="19">
                  <c:v>138441</c:v>
                </c:pt>
                <c:pt idx="20">
                  <c:v>141273</c:v>
                </c:pt>
                <c:pt idx="21">
                  <c:v>144104</c:v>
                </c:pt>
                <c:pt idx="22">
                  <c:v>146936</c:v>
                </c:pt>
                <c:pt idx="23">
                  <c:v>149767</c:v>
                </c:pt>
                <c:pt idx="24">
                  <c:v>152599</c:v>
                </c:pt>
                <c:pt idx="25">
                  <c:v>155430</c:v>
                </c:pt>
                <c:pt idx="26">
                  <c:v>158262</c:v>
                </c:pt>
                <c:pt idx="27">
                  <c:v>161093</c:v>
                </c:pt>
                <c:pt idx="28">
                  <c:v>163925</c:v>
                </c:pt>
                <c:pt idx="29">
                  <c:v>166756</c:v>
                </c:pt>
                <c:pt idx="30">
                  <c:v>169588</c:v>
                </c:pt>
                <c:pt idx="31">
                  <c:v>172419</c:v>
                </c:pt>
                <c:pt idx="32">
                  <c:v>175250</c:v>
                </c:pt>
                <c:pt idx="33">
                  <c:v>178082</c:v>
                </c:pt>
                <c:pt idx="34">
                  <c:v>192388</c:v>
                </c:pt>
                <c:pt idx="35">
                  <c:v>206695</c:v>
                </c:pt>
                <c:pt idx="36">
                  <c:v>211463</c:v>
                </c:pt>
                <c:pt idx="37">
                  <c:v>216232</c:v>
                </c:pt>
                <c:pt idx="38">
                  <c:v>221001</c:v>
                </c:pt>
                <c:pt idx="39">
                  <c:v>221001</c:v>
                </c:pt>
                <c:pt idx="40">
                  <c:v>221001</c:v>
                </c:pt>
                <c:pt idx="41">
                  <c:v>221001</c:v>
                </c:pt>
                <c:pt idx="42">
                  <c:v>221001</c:v>
                </c:pt>
                <c:pt idx="43">
                  <c:v>227707</c:v>
                </c:pt>
                <c:pt idx="44">
                  <c:v>234413</c:v>
                </c:pt>
                <c:pt idx="45">
                  <c:v>241119</c:v>
                </c:pt>
                <c:pt idx="46">
                  <c:v>253718</c:v>
                </c:pt>
                <c:pt idx="47">
                  <c:v>266317</c:v>
                </c:pt>
                <c:pt idx="48">
                  <c:v>278916</c:v>
                </c:pt>
                <c:pt idx="49">
                  <c:v>291515</c:v>
                </c:pt>
                <c:pt idx="50">
                  <c:v>304113</c:v>
                </c:pt>
                <c:pt idx="51">
                  <c:v>316712</c:v>
                </c:pt>
                <c:pt idx="52">
                  <c:v>329311</c:v>
                </c:pt>
                <c:pt idx="53">
                  <c:v>331897</c:v>
                </c:pt>
                <c:pt idx="54">
                  <c:v>335080</c:v>
                </c:pt>
                <c:pt idx="55">
                  <c:v>338263</c:v>
                </c:pt>
                <c:pt idx="56">
                  <c:v>341447</c:v>
                </c:pt>
                <c:pt idx="57">
                  <c:v>344630</c:v>
                </c:pt>
                <c:pt idx="58">
                  <c:v>347813</c:v>
                </c:pt>
                <c:pt idx="59">
                  <c:v>339522</c:v>
                </c:pt>
                <c:pt idx="60">
                  <c:v>344980</c:v>
                </c:pt>
                <c:pt idx="61">
                  <c:v>337286</c:v>
                </c:pt>
                <c:pt idx="62">
                  <c:v>329592</c:v>
                </c:pt>
                <c:pt idx="63">
                  <c:v>321899</c:v>
                </c:pt>
                <c:pt idx="64">
                  <c:v>318974</c:v>
                </c:pt>
                <c:pt idx="65">
                  <c:v>316049</c:v>
                </c:pt>
                <c:pt idx="66">
                  <c:v>313124</c:v>
                </c:pt>
                <c:pt idx="67">
                  <c:v>313986</c:v>
                </c:pt>
                <c:pt idx="68">
                  <c:v>314849</c:v>
                </c:pt>
                <c:pt idx="69">
                  <c:v>315712</c:v>
                </c:pt>
                <c:pt idx="70">
                  <c:v>316574</c:v>
                </c:pt>
                <c:pt idx="71">
                  <c:v>311544</c:v>
                </c:pt>
                <c:pt idx="72">
                  <c:v>306514</c:v>
                </c:pt>
                <c:pt idx="73">
                  <c:v>301484</c:v>
                </c:pt>
                <c:pt idx="74">
                  <c:v>294268</c:v>
                </c:pt>
                <c:pt idx="75">
                  <c:v>287052</c:v>
                </c:pt>
                <c:pt idx="76">
                  <c:v>279836</c:v>
                </c:pt>
                <c:pt idx="77">
                  <c:v>272621</c:v>
                </c:pt>
                <c:pt idx="78">
                  <c:v>275418</c:v>
                </c:pt>
                <c:pt idx="79">
                  <c:v>277618</c:v>
                </c:pt>
                <c:pt idx="80">
                  <c:v>279817</c:v>
                </c:pt>
                <c:pt idx="81">
                  <c:v>383458</c:v>
                </c:pt>
                <c:pt idx="82">
                  <c:v>385100</c:v>
                </c:pt>
                <c:pt idx="83">
                  <c:v>386742</c:v>
                </c:pt>
                <c:pt idx="84">
                  <c:v>388384</c:v>
                </c:pt>
                <c:pt idx="85">
                  <c:v>376277</c:v>
                </c:pt>
                <c:pt idx="86">
                  <c:v>377321</c:v>
                </c:pt>
                <c:pt idx="87">
                  <c:v>378365</c:v>
                </c:pt>
                <c:pt idx="88">
                  <c:v>374111</c:v>
                </c:pt>
                <c:pt idx="89">
                  <c:v>369856</c:v>
                </c:pt>
                <c:pt idx="90">
                  <c:v>365602</c:v>
                </c:pt>
                <c:pt idx="91">
                  <c:v>361348</c:v>
                </c:pt>
                <c:pt idx="92">
                  <c:v>353306</c:v>
                </c:pt>
                <c:pt idx="93">
                  <c:v>345264</c:v>
                </c:pt>
                <c:pt idx="94">
                  <c:v>337222</c:v>
                </c:pt>
                <c:pt idx="95">
                  <c:v>334179</c:v>
                </c:pt>
                <c:pt idx="96">
                  <c:v>331136</c:v>
                </c:pt>
                <c:pt idx="97">
                  <c:v>328092</c:v>
                </c:pt>
                <c:pt idx="98">
                  <c:v>325049</c:v>
                </c:pt>
                <c:pt idx="99">
                  <c:v>324192</c:v>
                </c:pt>
                <c:pt idx="100">
                  <c:v>323334</c:v>
                </c:pt>
                <c:pt idx="101">
                  <c:v>322477</c:v>
                </c:pt>
                <c:pt idx="102">
                  <c:v>325593</c:v>
                </c:pt>
                <c:pt idx="103">
                  <c:v>328710</c:v>
                </c:pt>
                <c:pt idx="104">
                  <c:v>331827</c:v>
                </c:pt>
                <c:pt idx="105">
                  <c:v>334943</c:v>
                </c:pt>
                <c:pt idx="106">
                  <c:v>236618</c:v>
                </c:pt>
                <c:pt idx="107">
                  <c:v>240292</c:v>
                </c:pt>
                <c:pt idx="108">
                  <c:v>243967</c:v>
                </c:pt>
                <c:pt idx="109">
                  <c:v>244991</c:v>
                </c:pt>
                <c:pt idx="110">
                  <c:v>246016</c:v>
                </c:pt>
                <c:pt idx="111">
                  <c:v>247041</c:v>
                </c:pt>
                <c:pt idx="112">
                  <c:v>248066</c:v>
                </c:pt>
                <c:pt idx="113">
                  <c:v>254389</c:v>
                </c:pt>
                <c:pt idx="114">
                  <c:v>260713</c:v>
                </c:pt>
                <c:pt idx="115">
                  <c:v>267036</c:v>
                </c:pt>
                <c:pt idx="116">
                  <c:v>273360</c:v>
                </c:pt>
                <c:pt idx="117">
                  <c:v>279683</c:v>
                </c:pt>
                <c:pt idx="118">
                  <c:v>288656</c:v>
                </c:pt>
                <c:pt idx="119">
                  <c:v>297629</c:v>
                </c:pt>
                <c:pt idx="120">
                  <c:v>301603</c:v>
                </c:pt>
                <c:pt idx="121">
                  <c:v>305577</c:v>
                </c:pt>
                <c:pt idx="122">
                  <c:v>309551</c:v>
                </c:pt>
                <c:pt idx="123">
                  <c:v>311475</c:v>
                </c:pt>
                <c:pt idx="124">
                  <c:v>313399</c:v>
                </c:pt>
                <c:pt idx="125">
                  <c:v>303402</c:v>
                </c:pt>
                <c:pt idx="126">
                  <c:v>293404</c:v>
                </c:pt>
                <c:pt idx="127">
                  <c:v>279433</c:v>
                </c:pt>
                <c:pt idx="128">
                  <c:v>265461</c:v>
                </c:pt>
                <c:pt idx="129">
                  <c:v>251489</c:v>
                </c:pt>
                <c:pt idx="130">
                  <c:v>237518</c:v>
                </c:pt>
                <c:pt idx="131">
                  <c:v>223546</c:v>
                </c:pt>
                <c:pt idx="132">
                  <c:v>209575</c:v>
                </c:pt>
                <c:pt idx="133">
                  <c:v>195603</c:v>
                </c:pt>
                <c:pt idx="134">
                  <c:v>184281</c:v>
                </c:pt>
                <c:pt idx="135">
                  <c:v>172958</c:v>
                </c:pt>
                <c:pt idx="136">
                  <c:v>161636</c:v>
                </c:pt>
                <c:pt idx="137">
                  <c:v>150314</c:v>
                </c:pt>
                <c:pt idx="138">
                  <c:v>138992</c:v>
                </c:pt>
                <c:pt idx="139">
                  <c:v>127669</c:v>
                </c:pt>
                <c:pt idx="140">
                  <c:v>116347</c:v>
                </c:pt>
                <c:pt idx="141">
                  <c:v>105025</c:v>
                </c:pt>
                <c:pt idx="142">
                  <c:v>93702</c:v>
                </c:pt>
                <c:pt idx="143">
                  <c:v>79731</c:v>
                </c:pt>
                <c:pt idx="144">
                  <c:v>65759</c:v>
                </c:pt>
                <c:pt idx="145">
                  <c:v>51788</c:v>
                </c:pt>
                <c:pt idx="146">
                  <c:v>37816</c:v>
                </c:pt>
                <c:pt idx="147">
                  <c:v>23844</c:v>
                </c:pt>
                <c:pt idx="148">
                  <c:v>11922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91-BD4C-A4FA-3E6BE62EB364}"/>
            </c:ext>
          </c:extLst>
        </c:ser>
        <c:ser>
          <c:idx val="0"/>
          <c:order val="2"/>
          <c:tx>
            <c:v>Green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simulazione!$H$314:$H$462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simulazione!$M$314:$M$462</c:f>
              <c:numCache>
                <c:formatCode>_(* #,##0.00_);_(* \(#,##0.00\);_(* "-"??_);_(@_)</c:formatCode>
                <c:ptCount val="149"/>
                <c:pt idx="0">
                  <c:v>20000</c:v>
                </c:pt>
                <c:pt idx="1">
                  <c:v>20000</c:v>
                </c:pt>
                <c:pt idx="2">
                  <c:v>20000</c:v>
                </c:pt>
                <c:pt idx="3">
                  <c:v>20000</c:v>
                </c:pt>
                <c:pt idx="4">
                  <c:v>20000</c:v>
                </c:pt>
                <c:pt idx="5">
                  <c:v>20000</c:v>
                </c:pt>
                <c:pt idx="6">
                  <c:v>20000</c:v>
                </c:pt>
                <c:pt idx="7">
                  <c:v>20000</c:v>
                </c:pt>
                <c:pt idx="8">
                  <c:v>20000</c:v>
                </c:pt>
                <c:pt idx="9">
                  <c:v>20000</c:v>
                </c:pt>
                <c:pt idx="10">
                  <c:v>20000</c:v>
                </c:pt>
                <c:pt idx="11">
                  <c:v>25203</c:v>
                </c:pt>
                <c:pt idx="12">
                  <c:v>27218</c:v>
                </c:pt>
                <c:pt idx="13">
                  <c:v>29234</c:v>
                </c:pt>
                <c:pt idx="14">
                  <c:v>31250</c:v>
                </c:pt>
                <c:pt idx="15">
                  <c:v>34111</c:v>
                </c:pt>
                <c:pt idx="16">
                  <c:v>36973</c:v>
                </c:pt>
                <c:pt idx="17">
                  <c:v>39834</c:v>
                </c:pt>
                <c:pt idx="18">
                  <c:v>40683</c:v>
                </c:pt>
                <c:pt idx="19">
                  <c:v>41533</c:v>
                </c:pt>
                <c:pt idx="20">
                  <c:v>42382</c:v>
                </c:pt>
                <c:pt idx="21">
                  <c:v>43232</c:v>
                </c:pt>
                <c:pt idx="22">
                  <c:v>44081</c:v>
                </c:pt>
                <c:pt idx="23">
                  <c:v>44931</c:v>
                </c:pt>
                <c:pt idx="24">
                  <c:v>45780</c:v>
                </c:pt>
                <c:pt idx="25">
                  <c:v>46629</c:v>
                </c:pt>
                <c:pt idx="26">
                  <c:v>47479</c:v>
                </c:pt>
                <c:pt idx="27">
                  <c:v>48328</c:v>
                </c:pt>
                <c:pt idx="28">
                  <c:v>49178</c:v>
                </c:pt>
                <c:pt idx="29">
                  <c:v>50027</c:v>
                </c:pt>
                <c:pt idx="30">
                  <c:v>50877</c:v>
                </c:pt>
                <c:pt idx="31">
                  <c:v>51726</c:v>
                </c:pt>
                <c:pt idx="32">
                  <c:v>52575</c:v>
                </c:pt>
                <c:pt idx="33">
                  <c:v>53425</c:v>
                </c:pt>
                <c:pt idx="34">
                  <c:v>57717</c:v>
                </c:pt>
                <c:pt idx="35">
                  <c:v>62009</c:v>
                </c:pt>
                <c:pt idx="36">
                  <c:v>63439</c:v>
                </c:pt>
                <c:pt idx="37">
                  <c:v>64870</c:v>
                </c:pt>
                <c:pt idx="38">
                  <c:v>66301</c:v>
                </c:pt>
                <c:pt idx="39">
                  <c:v>66301</c:v>
                </c:pt>
                <c:pt idx="40">
                  <c:v>66301</c:v>
                </c:pt>
                <c:pt idx="41">
                  <c:v>66301</c:v>
                </c:pt>
                <c:pt idx="42">
                  <c:v>66301</c:v>
                </c:pt>
                <c:pt idx="43">
                  <c:v>68312</c:v>
                </c:pt>
                <c:pt idx="44">
                  <c:v>70324</c:v>
                </c:pt>
                <c:pt idx="45">
                  <c:v>72336</c:v>
                </c:pt>
                <c:pt idx="46">
                  <c:v>76116</c:v>
                </c:pt>
                <c:pt idx="47">
                  <c:v>79895</c:v>
                </c:pt>
                <c:pt idx="48">
                  <c:v>83675</c:v>
                </c:pt>
                <c:pt idx="49">
                  <c:v>87455</c:v>
                </c:pt>
                <c:pt idx="50">
                  <c:v>91234</c:v>
                </c:pt>
                <c:pt idx="51">
                  <c:v>95014</c:v>
                </c:pt>
                <c:pt idx="52">
                  <c:v>98794</c:v>
                </c:pt>
                <c:pt idx="53">
                  <c:v>99569</c:v>
                </c:pt>
                <c:pt idx="54">
                  <c:v>100524</c:v>
                </c:pt>
                <c:pt idx="55">
                  <c:v>101479</c:v>
                </c:pt>
                <c:pt idx="56">
                  <c:v>102434</c:v>
                </c:pt>
                <c:pt idx="57">
                  <c:v>103389</c:v>
                </c:pt>
                <c:pt idx="58">
                  <c:v>104344</c:v>
                </c:pt>
                <c:pt idx="59">
                  <c:v>101857</c:v>
                </c:pt>
                <c:pt idx="60">
                  <c:v>103494</c:v>
                </c:pt>
                <c:pt idx="61">
                  <c:v>101186</c:v>
                </c:pt>
                <c:pt idx="62">
                  <c:v>98878</c:v>
                </c:pt>
                <c:pt idx="63">
                  <c:v>96570</c:v>
                </c:pt>
                <c:pt idx="64">
                  <c:v>95692</c:v>
                </c:pt>
                <c:pt idx="65">
                  <c:v>94815</c:v>
                </c:pt>
                <c:pt idx="66">
                  <c:v>93938</c:v>
                </c:pt>
                <c:pt idx="67">
                  <c:v>94196</c:v>
                </c:pt>
                <c:pt idx="68">
                  <c:v>94455</c:v>
                </c:pt>
                <c:pt idx="69">
                  <c:v>94714</c:v>
                </c:pt>
                <c:pt idx="70">
                  <c:v>94973</c:v>
                </c:pt>
                <c:pt idx="71">
                  <c:v>93464</c:v>
                </c:pt>
                <c:pt idx="72">
                  <c:v>91955</c:v>
                </c:pt>
                <c:pt idx="73">
                  <c:v>90445</c:v>
                </c:pt>
                <c:pt idx="74">
                  <c:v>88281</c:v>
                </c:pt>
                <c:pt idx="75">
                  <c:v>86116</c:v>
                </c:pt>
                <c:pt idx="76">
                  <c:v>83951</c:v>
                </c:pt>
                <c:pt idx="77">
                  <c:v>81787</c:v>
                </c:pt>
                <c:pt idx="78">
                  <c:v>82626</c:v>
                </c:pt>
                <c:pt idx="79">
                  <c:v>83286</c:v>
                </c:pt>
                <c:pt idx="80">
                  <c:v>83946</c:v>
                </c:pt>
                <c:pt idx="81">
                  <c:v>115038</c:v>
                </c:pt>
                <c:pt idx="82">
                  <c:v>115530</c:v>
                </c:pt>
                <c:pt idx="83">
                  <c:v>116023</c:v>
                </c:pt>
                <c:pt idx="84">
                  <c:v>116516</c:v>
                </c:pt>
                <c:pt idx="85">
                  <c:v>112883</c:v>
                </c:pt>
                <c:pt idx="86">
                  <c:v>113197</c:v>
                </c:pt>
                <c:pt idx="87">
                  <c:v>113510</c:v>
                </c:pt>
                <c:pt idx="88">
                  <c:v>112234</c:v>
                </c:pt>
                <c:pt idx="89">
                  <c:v>110957</c:v>
                </c:pt>
                <c:pt idx="90">
                  <c:v>109681</c:v>
                </c:pt>
                <c:pt idx="91">
                  <c:v>108405</c:v>
                </c:pt>
                <c:pt idx="92">
                  <c:v>105992</c:v>
                </c:pt>
                <c:pt idx="93">
                  <c:v>103579</c:v>
                </c:pt>
                <c:pt idx="94">
                  <c:v>101167</c:v>
                </c:pt>
                <c:pt idx="95">
                  <c:v>100254</c:v>
                </c:pt>
                <c:pt idx="96">
                  <c:v>99341</c:v>
                </c:pt>
                <c:pt idx="97">
                  <c:v>98428</c:v>
                </c:pt>
                <c:pt idx="98">
                  <c:v>97515</c:v>
                </c:pt>
                <c:pt idx="99">
                  <c:v>97258</c:v>
                </c:pt>
                <c:pt idx="100">
                  <c:v>97001</c:v>
                </c:pt>
                <c:pt idx="101">
                  <c:v>96743</c:v>
                </c:pt>
                <c:pt idx="102">
                  <c:v>97678</c:v>
                </c:pt>
                <c:pt idx="103">
                  <c:v>98613</c:v>
                </c:pt>
                <c:pt idx="104">
                  <c:v>99548</c:v>
                </c:pt>
                <c:pt idx="105">
                  <c:v>100483</c:v>
                </c:pt>
                <c:pt idx="106">
                  <c:v>70986</c:v>
                </c:pt>
                <c:pt idx="107">
                  <c:v>72088</c:v>
                </c:pt>
                <c:pt idx="108">
                  <c:v>73190</c:v>
                </c:pt>
                <c:pt idx="109">
                  <c:v>73498</c:v>
                </c:pt>
                <c:pt idx="110">
                  <c:v>73805</c:v>
                </c:pt>
                <c:pt idx="111">
                  <c:v>74113</c:v>
                </c:pt>
                <c:pt idx="112">
                  <c:v>74420</c:v>
                </c:pt>
                <c:pt idx="113">
                  <c:v>76317</c:v>
                </c:pt>
                <c:pt idx="114">
                  <c:v>78214</c:v>
                </c:pt>
                <c:pt idx="115">
                  <c:v>80111</c:v>
                </c:pt>
                <c:pt idx="116">
                  <c:v>82008</c:v>
                </c:pt>
                <c:pt idx="117">
                  <c:v>83905</c:v>
                </c:pt>
                <c:pt idx="118">
                  <c:v>86597</c:v>
                </c:pt>
                <c:pt idx="119">
                  <c:v>89289</c:v>
                </c:pt>
                <c:pt idx="120">
                  <c:v>90481</c:v>
                </c:pt>
                <c:pt idx="121">
                  <c:v>91673</c:v>
                </c:pt>
                <c:pt idx="122">
                  <c:v>92866</c:v>
                </c:pt>
                <c:pt idx="123">
                  <c:v>93443</c:v>
                </c:pt>
                <c:pt idx="124">
                  <c:v>94020</c:v>
                </c:pt>
                <c:pt idx="125">
                  <c:v>91021</c:v>
                </c:pt>
                <c:pt idx="126">
                  <c:v>88022</c:v>
                </c:pt>
                <c:pt idx="127">
                  <c:v>83830</c:v>
                </c:pt>
                <c:pt idx="128">
                  <c:v>79639</c:v>
                </c:pt>
                <c:pt idx="129">
                  <c:v>75447</c:v>
                </c:pt>
                <c:pt idx="130">
                  <c:v>71256</c:v>
                </c:pt>
                <c:pt idx="131">
                  <c:v>67064</c:v>
                </c:pt>
                <c:pt idx="132">
                  <c:v>62873</c:v>
                </c:pt>
                <c:pt idx="133">
                  <c:v>58681</c:v>
                </c:pt>
                <c:pt idx="134">
                  <c:v>55285</c:v>
                </c:pt>
                <c:pt idx="135">
                  <c:v>51888</c:v>
                </c:pt>
                <c:pt idx="136">
                  <c:v>48491</c:v>
                </c:pt>
                <c:pt idx="137">
                  <c:v>45095</c:v>
                </c:pt>
                <c:pt idx="138">
                  <c:v>41698</c:v>
                </c:pt>
                <c:pt idx="139">
                  <c:v>38301</c:v>
                </c:pt>
                <c:pt idx="140">
                  <c:v>34904</c:v>
                </c:pt>
                <c:pt idx="141">
                  <c:v>31508</c:v>
                </c:pt>
                <c:pt idx="142">
                  <c:v>28111</c:v>
                </c:pt>
                <c:pt idx="143">
                  <c:v>20000</c:v>
                </c:pt>
                <c:pt idx="144">
                  <c:v>15000</c:v>
                </c:pt>
                <c:pt idx="145">
                  <c:v>15000</c:v>
                </c:pt>
                <c:pt idx="146">
                  <c:v>10000</c:v>
                </c:pt>
                <c:pt idx="147">
                  <c:v>7000</c:v>
                </c:pt>
                <c:pt idx="148">
                  <c:v>3000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91-BD4C-A4FA-3E6BE62EB3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8273760"/>
        <c:axId val="598264272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simulazione!$H$314:$H$462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simulazione!$Y$314:$Y$462</c:f>
              <c:numCache>
                <c:formatCode>_(* #,##0.00_);_(* \(#,##0.00\);_(* "-"??_);_(@_)</c:formatCode>
                <c:ptCount val="149"/>
                <c:pt idx="0">
                  <c:v>251991.78285714285</c:v>
                </c:pt>
                <c:pt idx="1">
                  <c:v>244930.55085714287</c:v>
                </c:pt>
                <c:pt idx="2">
                  <c:v>202349.65485714283</c:v>
                </c:pt>
                <c:pt idx="3">
                  <c:v>197275.41714285713</c:v>
                </c:pt>
                <c:pt idx="4">
                  <c:v>192201.17942857143</c:v>
                </c:pt>
                <c:pt idx="5">
                  <c:v>187126.9417142857</c:v>
                </c:pt>
                <c:pt idx="6">
                  <c:v>153634.70399999997</c:v>
                </c:pt>
                <c:pt idx="7">
                  <c:v>148560.46628571427</c:v>
                </c:pt>
                <c:pt idx="8">
                  <c:v>143486.22857142857</c:v>
                </c:pt>
                <c:pt idx="9">
                  <c:v>138411.99085714284</c:v>
                </c:pt>
                <c:pt idx="10">
                  <c:v>130882.45714285712</c:v>
                </c:pt>
                <c:pt idx="11">
                  <c:v>113352.9234285714</c:v>
                </c:pt>
                <c:pt idx="12">
                  <c:v>105823.3897142857</c:v>
                </c:pt>
                <c:pt idx="13">
                  <c:v>1095953.8559999999</c:v>
                </c:pt>
                <c:pt idx="14">
                  <c:v>1160637.9222857142</c:v>
                </c:pt>
                <c:pt idx="15">
                  <c:v>1153108.3885714286</c:v>
                </c:pt>
                <c:pt idx="16">
                  <c:v>1145578.8548571428</c:v>
                </c:pt>
                <c:pt idx="17">
                  <c:v>1145578.8548571428</c:v>
                </c:pt>
                <c:pt idx="18">
                  <c:v>1145578.8548571428</c:v>
                </c:pt>
                <c:pt idx="19">
                  <c:v>1145578.8548571428</c:v>
                </c:pt>
                <c:pt idx="20">
                  <c:v>1180885.0148571429</c:v>
                </c:pt>
                <c:pt idx="21">
                  <c:v>1180885.0148571429</c:v>
                </c:pt>
                <c:pt idx="22">
                  <c:v>1180885.0148571429</c:v>
                </c:pt>
                <c:pt idx="23">
                  <c:v>1180885.0148571429</c:v>
                </c:pt>
                <c:pt idx="24">
                  <c:v>1224256.3037142856</c:v>
                </c:pt>
                <c:pt idx="25">
                  <c:v>1224256.3037142856</c:v>
                </c:pt>
                <c:pt idx="26">
                  <c:v>1224256.3037142856</c:v>
                </c:pt>
                <c:pt idx="27">
                  <c:v>1224256.3037142856</c:v>
                </c:pt>
                <c:pt idx="28">
                  <c:v>1224256.3037142856</c:v>
                </c:pt>
                <c:pt idx="29">
                  <c:v>1224256.3037142856</c:v>
                </c:pt>
                <c:pt idx="30">
                  <c:v>1224256.3037142856</c:v>
                </c:pt>
                <c:pt idx="31">
                  <c:v>1224256.3037142856</c:v>
                </c:pt>
                <c:pt idx="32">
                  <c:v>1224256.3037142856</c:v>
                </c:pt>
                <c:pt idx="33">
                  <c:v>1224256.3037142856</c:v>
                </c:pt>
                <c:pt idx="34">
                  <c:v>1191549.750857143</c:v>
                </c:pt>
                <c:pt idx="35">
                  <c:v>1187575.7622857143</c:v>
                </c:pt>
                <c:pt idx="36">
                  <c:v>1187575.7622857143</c:v>
                </c:pt>
                <c:pt idx="37">
                  <c:v>1187575.7622857143</c:v>
                </c:pt>
                <c:pt idx="38">
                  <c:v>1187575.7622857143</c:v>
                </c:pt>
                <c:pt idx="39">
                  <c:v>1187575.7622857143</c:v>
                </c:pt>
                <c:pt idx="40">
                  <c:v>1187575.7622857143</c:v>
                </c:pt>
                <c:pt idx="41">
                  <c:v>1157987.7622857143</c:v>
                </c:pt>
                <c:pt idx="42">
                  <c:v>1160781.973</c:v>
                </c:pt>
                <c:pt idx="43">
                  <c:v>1160781.973</c:v>
                </c:pt>
                <c:pt idx="44">
                  <c:v>1160781.973</c:v>
                </c:pt>
                <c:pt idx="45">
                  <c:v>1113991.7649999999</c:v>
                </c:pt>
                <c:pt idx="46">
                  <c:v>1113991.7649999999</c:v>
                </c:pt>
                <c:pt idx="47">
                  <c:v>1113991.7649999999</c:v>
                </c:pt>
                <c:pt idx="48">
                  <c:v>1113991.7649999999</c:v>
                </c:pt>
                <c:pt idx="49">
                  <c:v>1110481.7649999999</c:v>
                </c:pt>
                <c:pt idx="50">
                  <c:v>1110481.7649999999</c:v>
                </c:pt>
                <c:pt idx="51">
                  <c:v>1110481.7649999999</c:v>
                </c:pt>
                <c:pt idx="52">
                  <c:v>1110481.7649999999</c:v>
                </c:pt>
                <c:pt idx="53">
                  <c:v>1110481.7649999999</c:v>
                </c:pt>
                <c:pt idx="54">
                  <c:v>1110481.7649999999</c:v>
                </c:pt>
                <c:pt idx="55">
                  <c:v>1110481.7649999999</c:v>
                </c:pt>
                <c:pt idx="56">
                  <c:v>1110481.7649999999</c:v>
                </c:pt>
                <c:pt idx="57">
                  <c:v>1066099.7649999999</c:v>
                </c:pt>
                <c:pt idx="58">
                  <c:v>1061318.56</c:v>
                </c:pt>
                <c:pt idx="59">
                  <c:v>1061318.56</c:v>
                </c:pt>
                <c:pt idx="60">
                  <c:v>1061318.56</c:v>
                </c:pt>
                <c:pt idx="61">
                  <c:v>1061318.56</c:v>
                </c:pt>
                <c:pt idx="62">
                  <c:v>1030560.56</c:v>
                </c:pt>
                <c:pt idx="63">
                  <c:v>1032547.5542857143</c:v>
                </c:pt>
                <c:pt idx="64">
                  <c:v>1032547.5542857143</c:v>
                </c:pt>
                <c:pt idx="65">
                  <c:v>1032547.5542857143</c:v>
                </c:pt>
                <c:pt idx="66">
                  <c:v>1032547.5542857143</c:v>
                </c:pt>
                <c:pt idx="67">
                  <c:v>1032547.5542857143</c:v>
                </c:pt>
                <c:pt idx="68">
                  <c:v>1032547.5542857143</c:v>
                </c:pt>
                <c:pt idx="69">
                  <c:v>988165.55428571429</c:v>
                </c:pt>
                <c:pt idx="70">
                  <c:v>985710.25828571431</c:v>
                </c:pt>
                <c:pt idx="71">
                  <c:v>985710.25828571431</c:v>
                </c:pt>
                <c:pt idx="72">
                  <c:v>985710.25828571431</c:v>
                </c:pt>
                <c:pt idx="73">
                  <c:v>985710.25828571431</c:v>
                </c:pt>
                <c:pt idx="74">
                  <c:v>985710.25828571431</c:v>
                </c:pt>
                <c:pt idx="75">
                  <c:v>985710.25828571431</c:v>
                </c:pt>
                <c:pt idx="76">
                  <c:v>938988.25828571431</c:v>
                </c:pt>
                <c:pt idx="77">
                  <c:v>943160.45685714285</c:v>
                </c:pt>
                <c:pt idx="78">
                  <c:v>942911.36885714286</c:v>
                </c:pt>
                <c:pt idx="79">
                  <c:v>942911.36885714286</c:v>
                </c:pt>
                <c:pt idx="80">
                  <c:v>942911.36885714286</c:v>
                </c:pt>
                <c:pt idx="81">
                  <c:v>942911.36885714286</c:v>
                </c:pt>
                <c:pt idx="82">
                  <c:v>942911.36885714286</c:v>
                </c:pt>
                <c:pt idx="83">
                  <c:v>912933.36885714286</c:v>
                </c:pt>
                <c:pt idx="84">
                  <c:v>882296.34485714289</c:v>
                </c:pt>
                <c:pt idx="85">
                  <c:v>887776.28085714288</c:v>
                </c:pt>
                <c:pt idx="86">
                  <c:v>887776.28085714288</c:v>
                </c:pt>
                <c:pt idx="87">
                  <c:v>887776.28085714288</c:v>
                </c:pt>
                <c:pt idx="88">
                  <c:v>887776.28085714288</c:v>
                </c:pt>
                <c:pt idx="89">
                  <c:v>887776.28085714288</c:v>
                </c:pt>
                <c:pt idx="90">
                  <c:v>881926.28085714288</c:v>
                </c:pt>
                <c:pt idx="91">
                  <c:v>880348.14571428567</c:v>
                </c:pt>
                <c:pt idx="92">
                  <c:v>880348.14571428567</c:v>
                </c:pt>
                <c:pt idx="93">
                  <c:v>880348.14571428567</c:v>
                </c:pt>
                <c:pt idx="94">
                  <c:v>880348.14571428567</c:v>
                </c:pt>
                <c:pt idx="95">
                  <c:v>880348.14571428567</c:v>
                </c:pt>
                <c:pt idx="96">
                  <c:v>880348.14571428567</c:v>
                </c:pt>
                <c:pt idx="97">
                  <c:v>850760.14571428567</c:v>
                </c:pt>
                <c:pt idx="98">
                  <c:v>851670.85142857139</c:v>
                </c:pt>
                <c:pt idx="99">
                  <c:v>846990.85142857139</c:v>
                </c:pt>
                <c:pt idx="100">
                  <c:v>822082.85142857139</c:v>
                </c:pt>
                <c:pt idx="101">
                  <c:v>822082.85142857139</c:v>
                </c:pt>
                <c:pt idx="102">
                  <c:v>822082.85142857139</c:v>
                </c:pt>
                <c:pt idx="103">
                  <c:v>822082.85142857139</c:v>
                </c:pt>
                <c:pt idx="104">
                  <c:v>791324.85142857139</c:v>
                </c:pt>
                <c:pt idx="105">
                  <c:v>770939.79200000002</c:v>
                </c:pt>
                <c:pt idx="106">
                  <c:v>813439.39199999999</c:v>
                </c:pt>
                <c:pt idx="107">
                  <c:v>813439.39199999999</c:v>
                </c:pt>
                <c:pt idx="108">
                  <c:v>813439.39199999999</c:v>
                </c:pt>
                <c:pt idx="109">
                  <c:v>813439.39199999999</c:v>
                </c:pt>
                <c:pt idx="110">
                  <c:v>813439.39199999999</c:v>
                </c:pt>
                <c:pt idx="111">
                  <c:v>813439.39199999999</c:v>
                </c:pt>
                <c:pt idx="112">
                  <c:v>815647.16342857142</c:v>
                </c:pt>
                <c:pt idx="113">
                  <c:v>815647.16342857142</c:v>
                </c:pt>
                <c:pt idx="114">
                  <c:v>815647.16342857142</c:v>
                </c:pt>
                <c:pt idx="115">
                  <c:v>815647.16342857142</c:v>
                </c:pt>
                <c:pt idx="116">
                  <c:v>815647.16342857142</c:v>
                </c:pt>
                <c:pt idx="117">
                  <c:v>815647.16342857142</c:v>
                </c:pt>
                <c:pt idx="118">
                  <c:v>812137.16342857142</c:v>
                </c:pt>
                <c:pt idx="119">
                  <c:v>810054.32685714285</c:v>
                </c:pt>
                <c:pt idx="120">
                  <c:v>810054.32685714285</c:v>
                </c:pt>
                <c:pt idx="121">
                  <c:v>810054.32685714285</c:v>
                </c:pt>
                <c:pt idx="122">
                  <c:v>810054.32685714285</c:v>
                </c:pt>
                <c:pt idx="123">
                  <c:v>810054.32685714285</c:v>
                </c:pt>
                <c:pt idx="124">
                  <c:v>810054.32685714285</c:v>
                </c:pt>
                <c:pt idx="125">
                  <c:v>785146.32685714285</c:v>
                </c:pt>
                <c:pt idx="126">
                  <c:v>783490.4982857143</c:v>
                </c:pt>
                <c:pt idx="127">
                  <c:v>783490.4982857143</c:v>
                </c:pt>
                <c:pt idx="128">
                  <c:v>783490.4982857143</c:v>
                </c:pt>
                <c:pt idx="129">
                  <c:v>783490.4982857143</c:v>
                </c:pt>
                <c:pt idx="130">
                  <c:v>783490.4982857143</c:v>
                </c:pt>
                <c:pt idx="131">
                  <c:v>783490.4982857143</c:v>
                </c:pt>
                <c:pt idx="132">
                  <c:v>751562.4982857143</c:v>
                </c:pt>
                <c:pt idx="133">
                  <c:v>752666.38399999996</c:v>
                </c:pt>
                <c:pt idx="134">
                  <c:v>752666.38399999996</c:v>
                </c:pt>
                <c:pt idx="135">
                  <c:v>752666.38399999996</c:v>
                </c:pt>
                <c:pt idx="136">
                  <c:v>752666.38399999996</c:v>
                </c:pt>
                <c:pt idx="137">
                  <c:v>752666.38399999996</c:v>
                </c:pt>
                <c:pt idx="138">
                  <c:v>752666.38399999996</c:v>
                </c:pt>
                <c:pt idx="139">
                  <c:v>752666.38399999996</c:v>
                </c:pt>
                <c:pt idx="140">
                  <c:v>723558.87542857137</c:v>
                </c:pt>
                <c:pt idx="141">
                  <c:v>721218.87542857137</c:v>
                </c:pt>
                <c:pt idx="142">
                  <c:v>703547.52</c:v>
                </c:pt>
                <c:pt idx="143">
                  <c:v>709369.02171428571</c:v>
                </c:pt>
                <c:pt idx="144">
                  <c:v>715190.52342857141</c:v>
                </c:pt>
                <c:pt idx="145">
                  <c:v>721012.02514285711</c:v>
                </c:pt>
                <c:pt idx="146">
                  <c:v>726833.5268571428</c:v>
                </c:pt>
                <c:pt idx="147">
                  <c:v>732655.02857142861</c:v>
                </c:pt>
                <c:pt idx="148">
                  <c:v>737622.51428571425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791-BD4C-A4FA-3E6BE62EB3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98273760"/>
        <c:axId val="598264272"/>
      </c:lineChart>
      <c:catAx>
        <c:axId val="598273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98264272"/>
        <c:crosses val="autoZero"/>
        <c:auto val="1"/>
        <c:lblAlgn val="ctr"/>
        <c:lblOffset val="100"/>
        <c:noMultiLvlLbl val="0"/>
      </c:catAx>
      <c:valAx>
        <c:axId val="598264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982737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Andamento</a:t>
            </a:r>
            <a:r>
              <a:rPr lang="it-IT" baseline="0"/>
              <a:t> NFP rispetto al buffer</a:t>
            </a:r>
          </a:p>
          <a:p>
            <a:pPr>
              <a:defRPr/>
            </a:pP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2"/>
          <c:order val="0"/>
          <c:tx>
            <c:v>Red Zone</c:v>
          </c:tx>
          <c:spPr>
            <a:solidFill>
              <a:srgbClr val="FF0000"/>
            </a:solidFill>
            <a:ln w="25400">
              <a:noFill/>
            </a:ln>
            <a:effectLst/>
          </c:spPr>
          <c:cat>
            <c:strRef>
              <c:f>simulazione!$H$469:$H$617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simulazione!$Q$469:$Q$617</c:f>
              <c:numCache>
                <c:formatCode>_(* #,##0.00_);_(* \(#,##0.00\);_(* "-"??_);_(@_)</c:formatCode>
                <c:ptCount val="149"/>
                <c:pt idx="0">
                  <c:v>219</c:v>
                </c:pt>
                <c:pt idx="1">
                  <c:v>219</c:v>
                </c:pt>
                <c:pt idx="2">
                  <c:v>219</c:v>
                </c:pt>
                <c:pt idx="3">
                  <c:v>219</c:v>
                </c:pt>
                <c:pt idx="4">
                  <c:v>219</c:v>
                </c:pt>
                <c:pt idx="5">
                  <c:v>219</c:v>
                </c:pt>
                <c:pt idx="6">
                  <c:v>219</c:v>
                </c:pt>
                <c:pt idx="7">
                  <c:v>219</c:v>
                </c:pt>
                <c:pt idx="8">
                  <c:v>219</c:v>
                </c:pt>
                <c:pt idx="9">
                  <c:v>219</c:v>
                </c:pt>
                <c:pt idx="10">
                  <c:v>219</c:v>
                </c:pt>
                <c:pt idx="11">
                  <c:v>252</c:v>
                </c:pt>
                <c:pt idx="12">
                  <c:v>287</c:v>
                </c:pt>
                <c:pt idx="13">
                  <c:v>324</c:v>
                </c:pt>
                <c:pt idx="14">
                  <c:v>357</c:v>
                </c:pt>
                <c:pt idx="15">
                  <c:v>392</c:v>
                </c:pt>
                <c:pt idx="16">
                  <c:v>425</c:v>
                </c:pt>
                <c:pt idx="17">
                  <c:v>462</c:v>
                </c:pt>
                <c:pt idx="18">
                  <c:v>471</c:v>
                </c:pt>
                <c:pt idx="19">
                  <c:v>480</c:v>
                </c:pt>
                <c:pt idx="20">
                  <c:v>492</c:v>
                </c:pt>
                <c:pt idx="21">
                  <c:v>501</c:v>
                </c:pt>
                <c:pt idx="22">
                  <c:v>513</c:v>
                </c:pt>
                <c:pt idx="23">
                  <c:v>522</c:v>
                </c:pt>
                <c:pt idx="24">
                  <c:v>534</c:v>
                </c:pt>
                <c:pt idx="25">
                  <c:v>543</c:v>
                </c:pt>
                <c:pt idx="26">
                  <c:v>555</c:v>
                </c:pt>
                <c:pt idx="27">
                  <c:v>564</c:v>
                </c:pt>
                <c:pt idx="28">
                  <c:v>572</c:v>
                </c:pt>
                <c:pt idx="29">
                  <c:v>585</c:v>
                </c:pt>
                <c:pt idx="30">
                  <c:v>593</c:v>
                </c:pt>
                <c:pt idx="31">
                  <c:v>606</c:v>
                </c:pt>
                <c:pt idx="32">
                  <c:v>614</c:v>
                </c:pt>
                <c:pt idx="33">
                  <c:v>627</c:v>
                </c:pt>
                <c:pt idx="34">
                  <c:v>677</c:v>
                </c:pt>
                <c:pt idx="35">
                  <c:v>728</c:v>
                </c:pt>
                <c:pt idx="36">
                  <c:v>744</c:v>
                </c:pt>
                <c:pt idx="37">
                  <c:v>765</c:v>
                </c:pt>
                <c:pt idx="38">
                  <c:v>782</c:v>
                </c:pt>
                <c:pt idx="39">
                  <c:v>782</c:v>
                </c:pt>
                <c:pt idx="40">
                  <c:v>782</c:v>
                </c:pt>
                <c:pt idx="41">
                  <c:v>782</c:v>
                </c:pt>
                <c:pt idx="42">
                  <c:v>782</c:v>
                </c:pt>
                <c:pt idx="43">
                  <c:v>803</c:v>
                </c:pt>
                <c:pt idx="44">
                  <c:v>828</c:v>
                </c:pt>
                <c:pt idx="45">
                  <c:v>854</c:v>
                </c:pt>
                <c:pt idx="46">
                  <c:v>879</c:v>
                </c:pt>
                <c:pt idx="47">
                  <c:v>903</c:v>
                </c:pt>
                <c:pt idx="48">
                  <c:v>924</c:v>
                </c:pt>
                <c:pt idx="49">
                  <c:v>950</c:v>
                </c:pt>
                <c:pt idx="50">
                  <c:v>975</c:v>
                </c:pt>
                <c:pt idx="51">
                  <c:v>1001</c:v>
                </c:pt>
                <c:pt idx="52">
                  <c:v>1022</c:v>
                </c:pt>
                <c:pt idx="53">
                  <c:v>1022</c:v>
                </c:pt>
                <c:pt idx="54">
                  <c:v>1017</c:v>
                </c:pt>
                <c:pt idx="55">
                  <c:v>1017</c:v>
                </c:pt>
                <c:pt idx="56">
                  <c:v>1013</c:v>
                </c:pt>
                <c:pt idx="57">
                  <c:v>1008</c:v>
                </c:pt>
                <c:pt idx="58">
                  <c:v>1008</c:v>
                </c:pt>
                <c:pt idx="59">
                  <c:v>963</c:v>
                </c:pt>
                <c:pt idx="60">
                  <c:v>921</c:v>
                </c:pt>
                <c:pt idx="61">
                  <c:v>875</c:v>
                </c:pt>
                <c:pt idx="62">
                  <c:v>828</c:v>
                </c:pt>
                <c:pt idx="63">
                  <c:v>786</c:v>
                </c:pt>
                <c:pt idx="64">
                  <c:v>756</c:v>
                </c:pt>
                <c:pt idx="65">
                  <c:v>732</c:v>
                </c:pt>
                <c:pt idx="66">
                  <c:v>707</c:v>
                </c:pt>
                <c:pt idx="67">
                  <c:v>693</c:v>
                </c:pt>
                <c:pt idx="68">
                  <c:v>681</c:v>
                </c:pt>
                <c:pt idx="69">
                  <c:v>672</c:v>
                </c:pt>
                <c:pt idx="70">
                  <c:v>660</c:v>
                </c:pt>
                <c:pt idx="71">
                  <c:v>651</c:v>
                </c:pt>
                <c:pt idx="72">
                  <c:v>639</c:v>
                </c:pt>
                <c:pt idx="73">
                  <c:v>630</c:v>
                </c:pt>
                <c:pt idx="74">
                  <c:v>609</c:v>
                </c:pt>
                <c:pt idx="75">
                  <c:v>593</c:v>
                </c:pt>
                <c:pt idx="76">
                  <c:v>572</c:v>
                </c:pt>
                <c:pt idx="77">
                  <c:v>555</c:v>
                </c:pt>
                <c:pt idx="78">
                  <c:v>564</c:v>
                </c:pt>
                <c:pt idx="79">
                  <c:v>572</c:v>
                </c:pt>
                <c:pt idx="80">
                  <c:v>581</c:v>
                </c:pt>
                <c:pt idx="81">
                  <c:v>966</c:v>
                </c:pt>
                <c:pt idx="82">
                  <c:v>984</c:v>
                </c:pt>
                <c:pt idx="83">
                  <c:v>1001</c:v>
                </c:pt>
                <c:pt idx="84">
                  <c:v>1017</c:v>
                </c:pt>
                <c:pt idx="85">
                  <c:v>1034</c:v>
                </c:pt>
                <c:pt idx="86">
                  <c:v>1055</c:v>
                </c:pt>
                <c:pt idx="87">
                  <c:v>1071</c:v>
                </c:pt>
                <c:pt idx="88">
                  <c:v>1068</c:v>
                </c:pt>
                <c:pt idx="89">
                  <c:v>1068</c:v>
                </c:pt>
                <c:pt idx="90">
                  <c:v>1064</c:v>
                </c:pt>
                <c:pt idx="91">
                  <c:v>1064</c:v>
                </c:pt>
                <c:pt idx="92">
                  <c:v>1047</c:v>
                </c:pt>
                <c:pt idx="93">
                  <c:v>1026</c:v>
                </c:pt>
                <c:pt idx="94">
                  <c:v>1008</c:v>
                </c:pt>
                <c:pt idx="95">
                  <c:v>1005</c:v>
                </c:pt>
                <c:pt idx="96">
                  <c:v>1001</c:v>
                </c:pt>
                <c:pt idx="97">
                  <c:v>1001</c:v>
                </c:pt>
                <c:pt idx="98">
                  <c:v>996</c:v>
                </c:pt>
                <c:pt idx="99">
                  <c:v>1001</c:v>
                </c:pt>
                <c:pt idx="100">
                  <c:v>1005</c:v>
                </c:pt>
                <c:pt idx="101">
                  <c:v>1008</c:v>
                </c:pt>
                <c:pt idx="102">
                  <c:v>1026</c:v>
                </c:pt>
                <c:pt idx="103">
                  <c:v>1047</c:v>
                </c:pt>
                <c:pt idx="104">
                  <c:v>1064</c:v>
                </c:pt>
                <c:pt idx="105">
                  <c:v>1085</c:v>
                </c:pt>
                <c:pt idx="106">
                  <c:v>723</c:v>
                </c:pt>
                <c:pt idx="107">
                  <c:v>732</c:v>
                </c:pt>
                <c:pt idx="108">
                  <c:v>740</c:v>
                </c:pt>
                <c:pt idx="109">
                  <c:v>740</c:v>
                </c:pt>
                <c:pt idx="110">
                  <c:v>740</c:v>
                </c:pt>
                <c:pt idx="111">
                  <c:v>740</c:v>
                </c:pt>
                <c:pt idx="112">
                  <c:v>740</c:v>
                </c:pt>
                <c:pt idx="113">
                  <c:v>761</c:v>
                </c:pt>
                <c:pt idx="114">
                  <c:v>782</c:v>
                </c:pt>
                <c:pt idx="115">
                  <c:v>798</c:v>
                </c:pt>
                <c:pt idx="116">
                  <c:v>819</c:v>
                </c:pt>
                <c:pt idx="117">
                  <c:v>837</c:v>
                </c:pt>
                <c:pt idx="118">
                  <c:v>866</c:v>
                </c:pt>
                <c:pt idx="119">
                  <c:v>896</c:v>
                </c:pt>
                <c:pt idx="120">
                  <c:v>908</c:v>
                </c:pt>
                <c:pt idx="121">
                  <c:v>924</c:v>
                </c:pt>
                <c:pt idx="122">
                  <c:v>938</c:v>
                </c:pt>
                <c:pt idx="123">
                  <c:v>954</c:v>
                </c:pt>
                <c:pt idx="124">
                  <c:v>966</c:v>
                </c:pt>
                <c:pt idx="125">
                  <c:v>938</c:v>
                </c:pt>
                <c:pt idx="126">
                  <c:v>908</c:v>
                </c:pt>
                <c:pt idx="127">
                  <c:v>866</c:v>
                </c:pt>
                <c:pt idx="128">
                  <c:v>824</c:v>
                </c:pt>
                <c:pt idx="129">
                  <c:v>782</c:v>
                </c:pt>
                <c:pt idx="130">
                  <c:v>735</c:v>
                </c:pt>
                <c:pt idx="131">
                  <c:v>693</c:v>
                </c:pt>
                <c:pt idx="132">
                  <c:v>651</c:v>
                </c:pt>
                <c:pt idx="133">
                  <c:v>606</c:v>
                </c:pt>
                <c:pt idx="134">
                  <c:v>572</c:v>
                </c:pt>
                <c:pt idx="135">
                  <c:v>539</c:v>
                </c:pt>
                <c:pt idx="136">
                  <c:v>504</c:v>
                </c:pt>
                <c:pt idx="137">
                  <c:v>471</c:v>
                </c:pt>
                <c:pt idx="138">
                  <c:v>438</c:v>
                </c:pt>
                <c:pt idx="139">
                  <c:v>404</c:v>
                </c:pt>
                <c:pt idx="140">
                  <c:v>371</c:v>
                </c:pt>
                <c:pt idx="141">
                  <c:v>336</c:v>
                </c:pt>
                <c:pt idx="142">
                  <c:v>303</c:v>
                </c:pt>
                <c:pt idx="143">
                  <c:v>261</c:v>
                </c:pt>
                <c:pt idx="144">
                  <c:v>219</c:v>
                </c:pt>
                <c:pt idx="145">
                  <c:v>177</c:v>
                </c:pt>
                <c:pt idx="146">
                  <c:v>131</c:v>
                </c:pt>
                <c:pt idx="147">
                  <c:v>89</c:v>
                </c:pt>
                <c:pt idx="148">
                  <c:v>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060-C649-9E16-4A0AD377BB16}"/>
            </c:ext>
          </c:extLst>
        </c:ser>
        <c:ser>
          <c:idx val="1"/>
          <c:order val="1"/>
          <c:tx>
            <c:v>Yellow Zone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simulazione!$H$469:$H$617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simulazione!$N$469:$N$617</c:f>
              <c:numCache>
                <c:formatCode>_(* #,##0.00_);_(* \(#,##0.00\);_(* "-"??_);_(@_)</c:formatCode>
                <c:ptCount val="149"/>
                <c:pt idx="0">
                  <c:v>208</c:v>
                </c:pt>
                <c:pt idx="1">
                  <c:v>208</c:v>
                </c:pt>
                <c:pt idx="2">
                  <c:v>208</c:v>
                </c:pt>
                <c:pt idx="3">
                  <c:v>208</c:v>
                </c:pt>
                <c:pt idx="4">
                  <c:v>208</c:v>
                </c:pt>
                <c:pt idx="5">
                  <c:v>208</c:v>
                </c:pt>
                <c:pt idx="6">
                  <c:v>208</c:v>
                </c:pt>
                <c:pt idx="7">
                  <c:v>208</c:v>
                </c:pt>
                <c:pt idx="8">
                  <c:v>208</c:v>
                </c:pt>
                <c:pt idx="9">
                  <c:v>208</c:v>
                </c:pt>
                <c:pt idx="10">
                  <c:v>208</c:v>
                </c:pt>
                <c:pt idx="11">
                  <c:v>240</c:v>
                </c:pt>
                <c:pt idx="12">
                  <c:v>272</c:v>
                </c:pt>
                <c:pt idx="13">
                  <c:v>308</c:v>
                </c:pt>
                <c:pt idx="14">
                  <c:v>340</c:v>
                </c:pt>
                <c:pt idx="15">
                  <c:v>372</c:v>
                </c:pt>
                <c:pt idx="16">
                  <c:v>404</c:v>
                </c:pt>
                <c:pt idx="17">
                  <c:v>440</c:v>
                </c:pt>
                <c:pt idx="18">
                  <c:v>448</c:v>
                </c:pt>
                <c:pt idx="19">
                  <c:v>456</c:v>
                </c:pt>
                <c:pt idx="20">
                  <c:v>468</c:v>
                </c:pt>
                <c:pt idx="21">
                  <c:v>476</c:v>
                </c:pt>
                <c:pt idx="22">
                  <c:v>488</c:v>
                </c:pt>
                <c:pt idx="23">
                  <c:v>496</c:v>
                </c:pt>
                <c:pt idx="24">
                  <c:v>508</c:v>
                </c:pt>
                <c:pt idx="25">
                  <c:v>516</c:v>
                </c:pt>
                <c:pt idx="26">
                  <c:v>528</c:v>
                </c:pt>
                <c:pt idx="27">
                  <c:v>536</c:v>
                </c:pt>
                <c:pt idx="28">
                  <c:v>544</c:v>
                </c:pt>
                <c:pt idx="29">
                  <c:v>556</c:v>
                </c:pt>
                <c:pt idx="30">
                  <c:v>564</c:v>
                </c:pt>
                <c:pt idx="31">
                  <c:v>576</c:v>
                </c:pt>
                <c:pt idx="32">
                  <c:v>584</c:v>
                </c:pt>
                <c:pt idx="33">
                  <c:v>596</c:v>
                </c:pt>
                <c:pt idx="34">
                  <c:v>644</c:v>
                </c:pt>
                <c:pt idx="35">
                  <c:v>692</c:v>
                </c:pt>
                <c:pt idx="36">
                  <c:v>708</c:v>
                </c:pt>
                <c:pt idx="37">
                  <c:v>728</c:v>
                </c:pt>
                <c:pt idx="38">
                  <c:v>744</c:v>
                </c:pt>
                <c:pt idx="39">
                  <c:v>744</c:v>
                </c:pt>
                <c:pt idx="40">
                  <c:v>744</c:v>
                </c:pt>
                <c:pt idx="41">
                  <c:v>744</c:v>
                </c:pt>
                <c:pt idx="42">
                  <c:v>744</c:v>
                </c:pt>
                <c:pt idx="43">
                  <c:v>764</c:v>
                </c:pt>
                <c:pt idx="44">
                  <c:v>788</c:v>
                </c:pt>
                <c:pt idx="45">
                  <c:v>812</c:v>
                </c:pt>
                <c:pt idx="46">
                  <c:v>836</c:v>
                </c:pt>
                <c:pt idx="47">
                  <c:v>860</c:v>
                </c:pt>
                <c:pt idx="48">
                  <c:v>880</c:v>
                </c:pt>
                <c:pt idx="49">
                  <c:v>904</c:v>
                </c:pt>
                <c:pt idx="50">
                  <c:v>928</c:v>
                </c:pt>
                <c:pt idx="51">
                  <c:v>952</c:v>
                </c:pt>
                <c:pt idx="52">
                  <c:v>972</c:v>
                </c:pt>
                <c:pt idx="53">
                  <c:v>972</c:v>
                </c:pt>
                <c:pt idx="54">
                  <c:v>968</c:v>
                </c:pt>
                <c:pt idx="55">
                  <c:v>968</c:v>
                </c:pt>
                <c:pt idx="56">
                  <c:v>964</c:v>
                </c:pt>
                <c:pt idx="57">
                  <c:v>960</c:v>
                </c:pt>
                <c:pt idx="58">
                  <c:v>960</c:v>
                </c:pt>
                <c:pt idx="59">
                  <c:v>916</c:v>
                </c:pt>
                <c:pt idx="60">
                  <c:v>876</c:v>
                </c:pt>
                <c:pt idx="61">
                  <c:v>832</c:v>
                </c:pt>
                <c:pt idx="62">
                  <c:v>788</c:v>
                </c:pt>
                <c:pt idx="63">
                  <c:v>748</c:v>
                </c:pt>
                <c:pt idx="64">
                  <c:v>720</c:v>
                </c:pt>
                <c:pt idx="65">
                  <c:v>696</c:v>
                </c:pt>
                <c:pt idx="66">
                  <c:v>672</c:v>
                </c:pt>
                <c:pt idx="67">
                  <c:v>660</c:v>
                </c:pt>
                <c:pt idx="68">
                  <c:v>648</c:v>
                </c:pt>
                <c:pt idx="69">
                  <c:v>640</c:v>
                </c:pt>
                <c:pt idx="70">
                  <c:v>628</c:v>
                </c:pt>
                <c:pt idx="71">
                  <c:v>620</c:v>
                </c:pt>
                <c:pt idx="72">
                  <c:v>608</c:v>
                </c:pt>
                <c:pt idx="73">
                  <c:v>600</c:v>
                </c:pt>
                <c:pt idx="74">
                  <c:v>580</c:v>
                </c:pt>
                <c:pt idx="75">
                  <c:v>564</c:v>
                </c:pt>
                <c:pt idx="76">
                  <c:v>544</c:v>
                </c:pt>
                <c:pt idx="77">
                  <c:v>528</c:v>
                </c:pt>
                <c:pt idx="78">
                  <c:v>536</c:v>
                </c:pt>
                <c:pt idx="79">
                  <c:v>544</c:v>
                </c:pt>
                <c:pt idx="80">
                  <c:v>552</c:v>
                </c:pt>
                <c:pt idx="81">
                  <c:v>920</c:v>
                </c:pt>
                <c:pt idx="82">
                  <c:v>936</c:v>
                </c:pt>
                <c:pt idx="83">
                  <c:v>952</c:v>
                </c:pt>
                <c:pt idx="84">
                  <c:v>968</c:v>
                </c:pt>
                <c:pt idx="85">
                  <c:v>984</c:v>
                </c:pt>
                <c:pt idx="86">
                  <c:v>1004</c:v>
                </c:pt>
                <c:pt idx="87">
                  <c:v>1020</c:v>
                </c:pt>
                <c:pt idx="88">
                  <c:v>1016</c:v>
                </c:pt>
                <c:pt idx="89">
                  <c:v>1016</c:v>
                </c:pt>
                <c:pt idx="90">
                  <c:v>1012</c:v>
                </c:pt>
                <c:pt idx="91">
                  <c:v>1012</c:v>
                </c:pt>
                <c:pt idx="92">
                  <c:v>996</c:v>
                </c:pt>
                <c:pt idx="93">
                  <c:v>976</c:v>
                </c:pt>
                <c:pt idx="94">
                  <c:v>960</c:v>
                </c:pt>
                <c:pt idx="95">
                  <c:v>956</c:v>
                </c:pt>
                <c:pt idx="96">
                  <c:v>952</c:v>
                </c:pt>
                <c:pt idx="97">
                  <c:v>952</c:v>
                </c:pt>
                <c:pt idx="98">
                  <c:v>948</c:v>
                </c:pt>
                <c:pt idx="99">
                  <c:v>952</c:v>
                </c:pt>
                <c:pt idx="100">
                  <c:v>956</c:v>
                </c:pt>
                <c:pt idx="101">
                  <c:v>960</c:v>
                </c:pt>
                <c:pt idx="102">
                  <c:v>976</c:v>
                </c:pt>
                <c:pt idx="103">
                  <c:v>996</c:v>
                </c:pt>
                <c:pt idx="104">
                  <c:v>1012</c:v>
                </c:pt>
                <c:pt idx="105">
                  <c:v>1032</c:v>
                </c:pt>
                <c:pt idx="106">
                  <c:v>688</c:v>
                </c:pt>
                <c:pt idx="107">
                  <c:v>696</c:v>
                </c:pt>
                <c:pt idx="108">
                  <c:v>704</c:v>
                </c:pt>
                <c:pt idx="109">
                  <c:v>704</c:v>
                </c:pt>
                <c:pt idx="110">
                  <c:v>704</c:v>
                </c:pt>
                <c:pt idx="111">
                  <c:v>704</c:v>
                </c:pt>
                <c:pt idx="112">
                  <c:v>704</c:v>
                </c:pt>
                <c:pt idx="113">
                  <c:v>724</c:v>
                </c:pt>
                <c:pt idx="114">
                  <c:v>744</c:v>
                </c:pt>
                <c:pt idx="115">
                  <c:v>760</c:v>
                </c:pt>
                <c:pt idx="116">
                  <c:v>780</c:v>
                </c:pt>
                <c:pt idx="117">
                  <c:v>796</c:v>
                </c:pt>
                <c:pt idx="118">
                  <c:v>824</c:v>
                </c:pt>
                <c:pt idx="119">
                  <c:v>852</c:v>
                </c:pt>
                <c:pt idx="120">
                  <c:v>864</c:v>
                </c:pt>
                <c:pt idx="121">
                  <c:v>880</c:v>
                </c:pt>
                <c:pt idx="122">
                  <c:v>892</c:v>
                </c:pt>
                <c:pt idx="123">
                  <c:v>908</c:v>
                </c:pt>
                <c:pt idx="124">
                  <c:v>920</c:v>
                </c:pt>
                <c:pt idx="125">
                  <c:v>892</c:v>
                </c:pt>
                <c:pt idx="126">
                  <c:v>864</c:v>
                </c:pt>
                <c:pt idx="127">
                  <c:v>824</c:v>
                </c:pt>
                <c:pt idx="128">
                  <c:v>784</c:v>
                </c:pt>
                <c:pt idx="129">
                  <c:v>744</c:v>
                </c:pt>
                <c:pt idx="130">
                  <c:v>700</c:v>
                </c:pt>
                <c:pt idx="131">
                  <c:v>660</c:v>
                </c:pt>
                <c:pt idx="132">
                  <c:v>620</c:v>
                </c:pt>
                <c:pt idx="133">
                  <c:v>576</c:v>
                </c:pt>
                <c:pt idx="134">
                  <c:v>544</c:v>
                </c:pt>
                <c:pt idx="135">
                  <c:v>512</c:v>
                </c:pt>
                <c:pt idx="136">
                  <c:v>480</c:v>
                </c:pt>
                <c:pt idx="137">
                  <c:v>448</c:v>
                </c:pt>
                <c:pt idx="138">
                  <c:v>416</c:v>
                </c:pt>
                <c:pt idx="139">
                  <c:v>384</c:v>
                </c:pt>
                <c:pt idx="140">
                  <c:v>352</c:v>
                </c:pt>
                <c:pt idx="141">
                  <c:v>320</c:v>
                </c:pt>
                <c:pt idx="142">
                  <c:v>288</c:v>
                </c:pt>
                <c:pt idx="143">
                  <c:v>248</c:v>
                </c:pt>
                <c:pt idx="144">
                  <c:v>208</c:v>
                </c:pt>
                <c:pt idx="145">
                  <c:v>168</c:v>
                </c:pt>
                <c:pt idx="146">
                  <c:v>124</c:v>
                </c:pt>
                <c:pt idx="147">
                  <c:v>84</c:v>
                </c:pt>
                <c:pt idx="148">
                  <c:v>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060-C649-9E16-4A0AD377BB16}"/>
            </c:ext>
          </c:extLst>
        </c:ser>
        <c:ser>
          <c:idx val="0"/>
          <c:order val="2"/>
          <c:tx>
            <c:v>Green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simulazione!$H$469:$H$617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simulazione!$M$469:$M$617</c:f>
              <c:numCache>
                <c:formatCode>_(* #,##0.00_);_(* \(#,##0.00\);_(* "-"??_);_(@_)</c:formatCode>
                <c:ptCount val="14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  <c:pt idx="10">
                  <c:v>100</c:v>
                </c:pt>
                <c:pt idx="11">
                  <c:v>100</c:v>
                </c:pt>
                <c:pt idx="12">
                  <c:v>100</c:v>
                </c:pt>
                <c:pt idx="13">
                  <c:v>200</c:v>
                </c:pt>
                <c:pt idx="14">
                  <c:v>200</c:v>
                </c:pt>
                <c:pt idx="15">
                  <c:v>200</c:v>
                </c:pt>
                <c:pt idx="16">
                  <c:v>200</c:v>
                </c:pt>
                <c:pt idx="17">
                  <c:v>200</c:v>
                </c:pt>
                <c:pt idx="18">
                  <c:v>200</c:v>
                </c:pt>
                <c:pt idx="19">
                  <c:v>200</c:v>
                </c:pt>
                <c:pt idx="20">
                  <c:v>200</c:v>
                </c:pt>
                <c:pt idx="21">
                  <c:v>200</c:v>
                </c:pt>
                <c:pt idx="22">
                  <c:v>200</c:v>
                </c:pt>
                <c:pt idx="23">
                  <c:v>200</c:v>
                </c:pt>
                <c:pt idx="24">
                  <c:v>200</c:v>
                </c:pt>
                <c:pt idx="25">
                  <c:v>200</c:v>
                </c:pt>
                <c:pt idx="26">
                  <c:v>200</c:v>
                </c:pt>
                <c:pt idx="27">
                  <c:v>200</c:v>
                </c:pt>
                <c:pt idx="28">
                  <c:v>200</c:v>
                </c:pt>
                <c:pt idx="29">
                  <c:v>200</c:v>
                </c:pt>
                <c:pt idx="30">
                  <c:v>200</c:v>
                </c:pt>
                <c:pt idx="31">
                  <c:v>200</c:v>
                </c:pt>
                <c:pt idx="32">
                  <c:v>200</c:v>
                </c:pt>
                <c:pt idx="33">
                  <c:v>200</c:v>
                </c:pt>
                <c:pt idx="34">
                  <c:v>200</c:v>
                </c:pt>
                <c:pt idx="35">
                  <c:v>200</c:v>
                </c:pt>
                <c:pt idx="36">
                  <c:v>200</c:v>
                </c:pt>
                <c:pt idx="37">
                  <c:v>200</c:v>
                </c:pt>
                <c:pt idx="38">
                  <c:v>200</c:v>
                </c:pt>
                <c:pt idx="39">
                  <c:v>200</c:v>
                </c:pt>
                <c:pt idx="40">
                  <c:v>200</c:v>
                </c:pt>
                <c:pt idx="41">
                  <c:v>200</c:v>
                </c:pt>
                <c:pt idx="42">
                  <c:v>200</c:v>
                </c:pt>
                <c:pt idx="43">
                  <c:v>200</c:v>
                </c:pt>
                <c:pt idx="44">
                  <c:v>200</c:v>
                </c:pt>
                <c:pt idx="45">
                  <c:v>400</c:v>
                </c:pt>
                <c:pt idx="46">
                  <c:v>400</c:v>
                </c:pt>
                <c:pt idx="47">
                  <c:v>400</c:v>
                </c:pt>
                <c:pt idx="48">
                  <c:v>400</c:v>
                </c:pt>
                <c:pt idx="49">
                  <c:v>400</c:v>
                </c:pt>
                <c:pt idx="50">
                  <c:v>400</c:v>
                </c:pt>
                <c:pt idx="51">
                  <c:v>400</c:v>
                </c:pt>
                <c:pt idx="52">
                  <c:v>400</c:v>
                </c:pt>
                <c:pt idx="53">
                  <c:v>400</c:v>
                </c:pt>
                <c:pt idx="54">
                  <c:v>400</c:v>
                </c:pt>
                <c:pt idx="55">
                  <c:v>400</c:v>
                </c:pt>
                <c:pt idx="56">
                  <c:v>400</c:v>
                </c:pt>
                <c:pt idx="57">
                  <c:v>400</c:v>
                </c:pt>
                <c:pt idx="58">
                  <c:v>400</c:v>
                </c:pt>
                <c:pt idx="59">
                  <c:v>400</c:v>
                </c:pt>
                <c:pt idx="60">
                  <c:v>400</c:v>
                </c:pt>
                <c:pt idx="61">
                  <c:v>400</c:v>
                </c:pt>
                <c:pt idx="62">
                  <c:v>200</c:v>
                </c:pt>
                <c:pt idx="63">
                  <c:v>200</c:v>
                </c:pt>
                <c:pt idx="64">
                  <c:v>200</c:v>
                </c:pt>
                <c:pt idx="65">
                  <c:v>200</c:v>
                </c:pt>
                <c:pt idx="66">
                  <c:v>200</c:v>
                </c:pt>
                <c:pt idx="67">
                  <c:v>200</c:v>
                </c:pt>
                <c:pt idx="68">
                  <c:v>200</c:v>
                </c:pt>
                <c:pt idx="69">
                  <c:v>200</c:v>
                </c:pt>
                <c:pt idx="70">
                  <c:v>200</c:v>
                </c:pt>
                <c:pt idx="71">
                  <c:v>200</c:v>
                </c:pt>
                <c:pt idx="72">
                  <c:v>200</c:v>
                </c:pt>
                <c:pt idx="73">
                  <c:v>200</c:v>
                </c:pt>
                <c:pt idx="74">
                  <c:v>200</c:v>
                </c:pt>
                <c:pt idx="75">
                  <c:v>200</c:v>
                </c:pt>
                <c:pt idx="76">
                  <c:v>200</c:v>
                </c:pt>
                <c:pt idx="77">
                  <c:v>200</c:v>
                </c:pt>
                <c:pt idx="78">
                  <c:v>200</c:v>
                </c:pt>
                <c:pt idx="79">
                  <c:v>200</c:v>
                </c:pt>
                <c:pt idx="80">
                  <c:v>200</c:v>
                </c:pt>
                <c:pt idx="81">
                  <c:v>400</c:v>
                </c:pt>
                <c:pt idx="82">
                  <c:v>400</c:v>
                </c:pt>
                <c:pt idx="83">
                  <c:v>400</c:v>
                </c:pt>
                <c:pt idx="84">
                  <c:v>400</c:v>
                </c:pt>
                <c:pt idx="85">
                  <c:v>400</c:v>
                </c:pt>
                <c:pt idx="86">
                  <c:v>400</c:v>
                </c:pt>
                <c:pt idx="87">
                  <c:v>400</c:v>
                </c:pt>
                <c:pt idx="88">
                  <c:v>400</c:v>
                </c:pt>
                <c:pt idx="89">
                  <c:v>400</c:v>
                </c:pt>
                <c:pt idx="90">
                  <c:v>400</c:v>
                </c:pt>
                <c:pt idx="91">
                  <c:v>400</c:v>
                </c:pt>
                <c:pt idx="92">
                  <c:v>400</c:v>
                </c:pt>
                <c:pt idx="93">
                  <c:v>400</c:v>
                </c:pt>
                <c:pt idx="94">
                  <c:v>400</c:v>
                </c:pt>
                <c:pt idx="95">
                  <c:v>400</c:v>
                </c:pt>
                <c:pt idx="96">
                  <c:v>400</c:v>
                </c:pt>
                <c:pt idx="97">
                  <c:v>400</c:v>
                </c:pt>
                <c:pt idx="98">
                  <c:v>400</c:v>
                </c:pt>
                <c:pt idx="99">
                  <c:v>400</c:v>
                </c:pt>
                <c:pt idx="100">
                  <c:v>400</c:v>
                </c:pt>
                <c:pt idx="101">
                  <c:v>400</c:v>
                </c:pt>
                <c:pt idx="102">
                  <c:v>400</c:v>
                </c:pt>
                <c:pt idx="103">
                  <c:v>400</c:v>
                </c:pt>
                <c:pt idx="104">
                  <c:v>400</c:v>
                </c:pt>
                <c:pt idx="105">
                  <c:v>400</c:v>
                </c:pt>
                <c:pt idx="106">
                  <c:v>200</c:v>
                </c:pt>
                <c:pt idx="107">
                  <c:v>200</c:v>
                </c:pt>
                <c:pt idx="108">
                  <c:v>200</c:v>
                </c:pt>
                <c:pt idx="109">
                  <c:v>200</c:v>
                </c:pt>
                <c:pt idx="110">
                  <c:v>200</c:v>
                </c:pt>
                <c:pt idx="111">
                  <c:v>200</c:v>
                </c:pt>
                <c:pt idx="112">
                  <c:v>200</c:v>
                </c:pt>
                <c:pt idx="113">
                  <c:v>200</c:v>
                </c:pt>
                <c:pt idx="114">
                  <c:v>200</c:v>
                </c:pt>
                <c:pt idx="115">
                  <c:v>200</c:v>
                </c:pt>
                <c:pt idx="116">
                  <c:v>400</c:v>
                </c:pt>
                <c:pt idx="117">
                  <c:v>400</c:v>
                </c:pt>
                <c:pt idx="118">
                  <c:v>400</c:v>
                </c:pt>
                <c:pt idx="119">
                  <c:v>400</c:v>
                </c:pt>
                <c:pt idx="120">
                  <c:v>400</c:v>
                </c:pt>
                <c:pt idx="121">
                  <c:v>400</c:v>
                </c:pt>
                <c:pt idx="122">
                  <c:v>400</c:v>
                </c:pt>
                <c:pt idx="123">
                  <c:v>400</c:v>
                </c:pt>
                <c:pt idx="124">
                  <c:v>400</c:v>
                </c:pt>
                <c:pt idx="125">
                  <c:v>400</c:v>
                </c:pt>
                <c:pt idx="126">
                  <c:v>400</c:v>
                </c:pt>
                <c:pt idx="127">
                  <c:v>400</c:v>
                </c:pt>
                <c:pt idx="128">
                  <c:v>400</c:v>
                </c:pt>
                <c:pt idx="129">
                  <c:v>400</c:v>
                </c:pt>
                <c:pt idx="130">
                  <c:v>400</c:v>
                </c:pt>
                <c:pt idx="131">
                  <c:v>200</c:v>
                </c:pt>
                <c:pt idx="132">
                  <c:v>200</c:v>
                </c:pt>
                <c:pt idx="133">
                  <c:v>200</c:v>
                </c:pt>
                <c:pt idx="134">
                  <c:v>200</c:v>
                </c:pt>
                <c:pt idx="135">
                  <c:v>200</c:v>
                </c:pt>
                <c:pt idx="136">
                  <c:v>200</c:v>
                </c:pt>
                <c:pt idx="137">
                  <c:v>200</c:v>
                </c:pt>
                <c:pt idx="138">
                  <c:v>200</c:v>
                </c:pt>
                <c:pt idx="139">
                  <c:v>100</c:v>
                </c:pt>
                <c:pt idx="140">
                  <c:v>100</c:v>
                </c:pt>
                <c:pt idx="141">
                  <c:v>100</c:v>
                </c:pt>
                <c:pt idx="142">
                  <c:v>100</c:v>
                </c:pt>
                <c:pt idx="143">
                  <c:v>100</c:v>
                </c:pt>
                <c:pt idx="144">
                  <c:v>100</c:v>
                </c:pt>
                <c:pt idx="145">
                  <c:v>100</c:v>
                </c:pt>
                <c:pt idx="146">
                  <c:v>100</c:v>
                </c:pt>
                <c:pt idx="147">
                  <c:v>50</c:v>
                </c:pt>
                <c:pt idx="148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60-C649-9E16-4A0AD377BB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8128528"/>
        <c:axId val="735941680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simulazione!$H$469:$H$617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simulazione!$Y$469:$Y$617</c:f>
              <c:numCache>
                <c:formatCode>_(* #,##0.00_);_(* \(#,##0.00\);_(* "-"??_);_(@_)</c:formatCode>
                <c:ptCount val="149"/>
                <c:pt idx="0">
                  <c:v>467</c:v>
                </c:pt>
                <c:pt idx="1">
                  <c:v>467</c:v>
                </c:pt>
                <c:pt idx="2">
                  <c:v>467</c:v>
                </c:pt>
                <c:pt idx="3">
                  <c:v>467</c:v>
                </c:pt>
                <c:pt idx="4">
                  <c:v>467</c:v>
                </c:pt>
                <c:pt idx="5">
                  <c:v>467</c:v>
                </c:pt>
                <c:pt idx="6">
                  <c:v>467</c:v>
                </c:pt>
                <c:pt idx="7">
                  <c:v>467</c:v>
                </c:pt>
                <c:pt idx="8">
                  <c:v>467</c:v>
                </c:pt>
                <c:pt idx="9">
                  <c:v>467</c:v>
                </c:pt>
                <c:pt idx="10">
                  <c:v>467</c:v>
                </c:pt>
                <c:pt idx="11">
                  <c:v>467</c:v>
                </c:pt>
                <c:pt idx="12">
                  <c:v>10467</c:v>
                </c:pt>
                <c:pt idx="13">
                  <c:v>10467</c:v>
                </c:pt>
                <c:pt idx="14">
                  <c:v>10467</c:v>
                </c:pt>
                <c:pt idx="15">
                  <c:v>10467</c:v>
                </c:pt>
                <c:pt idx="16">
                  <c:v>10467</c:v>
                </c:pt>
                <c:pt idx="17">
                  <c:v>10467</c:v>
                </c:pt>
                <c:pt idx="18">
                  <c:v>10467</c:v>
                </c:pt>
                <c:pt idx="19">
                  <c:v>10467</c:v>
                </c:pt>
                <c:pt idx="20">
                  <c:v>10467</c:v>
                </c:pt>
                <c:pt idx="21">
                  <c:v>10467</c:v>
                </c:pt>
                <c:pt idx="22">
                  <c:v>10467</c:v>
                </c:pt>
                <c:pt idx="23">
                  <c:v>10467</c:v>
                </c:pt>
                <c:pt idx="24">
                  <c:v>10467</c:v>
                </c:pt>
                <c:pt idx="25">
                  <c:v>10467</c:v>
                </c:pt>
                <c:pt idx="26">
                  <c:v>10467</c:v>
                </c:pt>
                <c:pt idx="27">
                  <c:v>10467</c:v>
                </c:pt>
                <c:pt idx="28">
                  <c:v>10467</c:v>
                </c:pt>
                <c:pt idx="29">
                  <c:v>10467</c:v>
                </c:pt>
                <c:pt idx="30">
                  <c:v>10467</c:v>
                </c:pt>
                <c:pt idx="31">
                  <c:v>10467</c:v>
                </c:pt>
                <c:pt idx="32">
                  <c:v>10467</c:v>
                </c:pt>
                <c:pt idx="33">
                  <c:v>10467</c:v>
                </c:pt>
                <c:pt idx="34">
                  <c:v>8667</c:v>
                </c:pt>
                <c:pt idx="35">
                  <c:v>8461</c:v>
                </c:pt>
                <c:pt idx="36">
                  <c:v>8461</c:v>
                </c:pt>
                <c:pt idx="37">
                  <c:v>8461</c:v>
                </c:pt>
                <c:pt idx="38">
                  <c:v>8461</c:v>
                </c:pt>
                <c:pt idx="39">
                  <c:v>8461</c:v>
                </c:pt>
                <c:pt idx="40">
                  <c:v>8461</c:v>
                </c:pt>
                <c:pt idx="41">
                  <c:v>6661</c:v>
                </c:pt>
                <c:pt idx="42">
                  <c:v>6806</c:v>
                </c:pt>
                <c:pt idx="43">
                  <c:v>6806</c:v>
                </c:pt>
                <c:pt idx="44">
                  <c:v>6806</c:v>
                </c:pt>
                <c:pt idx="45">
                  <c:v>6806</c:v>
                </c:pt>
                <c:pt idx="46">
                  <c:v>6806</c:v>
                </c:pt>
                <c:pt idx="47">
                  <c:v>6806</c:v>
                </c:pt>
                <c:pt idx="48">
                  <c:v>6806</c:v>
                </c:pt>
                <c:pt idx="49">
                  <c:v>6806</c:v>
                </c:pt>
                <c:pt idx="50">
                  <c:v>6806</c:v>
                </c:pt>
                <c:pt idx="51">
                  <c:v>6806</c:v>
                </c:pt>
                <c:pt idx="52">
                  <c:v>6806</c:v>
                </c:pt>
                <c:pt idx="53">
                  <c:v>6806</c:v>
                </c:pt>
                <c:pt idx="54">
                  <c:v>6806</c:v>
                </c:pt>
                <c:pt idx="55">
                  <c:v>6806</c:v>
                </c:pt>
                <c:pt idx="56">
                  <c:v>6806</c:v>
                </c:pt>
                <c:pt idx="57">
                  <c:v>5006</c:v>
                </c:pt>
                <c:pt idx="58">
                  <c:v>4759</c:v>
                </c:pt>
                <c:pt idx="59">
                  <c:v>4759</c:v>
                </c:pt>
                <c:pt idx="60">
                  <c:v>4759</c:v>
                </c:pt>
                <c:pt idx="61">
                  <c:v>4759</c:v>
                </c:pt>
                <c:pt idx="62">
                  <c:v>2959</c:v>
                </c:pt>
                <c:pt idx="63">
                  <c:v>3061</c:v>
                </c:pt>
                <c:pt idx="64">
                  <c:v>3061</c:v>
                </c:pt>
                <c:pt idx="65">
                  <c:v>3061</c:v>
                </c:pt>
                <c:pt idx="66">
                  <c:v>3061</c:v>
                </c:pt>
                <c:pt idx="67">
                  <c:v>3061</c:v>
                </c:pt>
                <c:pt idx="68">
                  <c:v>3061</c:v>
                </c:pt>
                <c:pt idx="69">
                  <c:v>1261</c:v>
                </c:pt>
                <c:pt idx="70">
                  <c:v>11261</c:v>
                </c:pt>
                <c:pt idx="71">
                  <c:v>11261</c:v>
                </c:pt>
                <c:pt idx="72">
                  <c:v>11261</c:v>
                </c:pt>
                <c:pt idx="73">
                  <c:v>11261</c:v>
                </c:pt>
                <c:pt idx="74">
                  <c:v>11261</c:v>
                </c:pt>
                <c:pt idx="75">
                  <c:v>11261</c:v>
                </c:pt>
                <c:pt idx="76">
                  <c:v>9461</c:v>
                </c:pt>
                <c:pt idx="77">
                  <c:v>9622</c:v>
                </c:pt>
                <c:pt idx="78">
                  <c:v>9622</c:v>
                </c:pt>
                <c:pt idx="79">
                  <c:v>9622</c:v>
                </c:pt>
                <c:pt idx="80">
                  <c:v>9622</c:v>
                </c:pt>
                <c:pt idx="81">
                  <c:v>9622</c:v>
                </c:pt>
                <c:pt idx="82">
                  <c:v>9622</c:v>
                </c:pt>
                <c:pt idx="83">
                  <c:v>9622</c:v>
                </c:pt>
                <c:pt idx="84">
                  <c:v>9622</c:v>
                </c:pt>
                <c:pt idx="85">
                  <c:v>9622</c:v>
                </c:pt>
                <c:pt idx="86">
                  <c:v>9622</c:v>
                </c:pt>
                <c:pt idx="87">
                  <c:v>9622</c:v>
                </c:pt>
                <c:pt idx="88">
                  <c:v>9622</c:v>
                </c:pt>
                <c:pt idx="89">
                  <c:v>9622</c:v>
                </c:pt>
                <c:pt idx="90">
                  <c:v>8272</c:v>
                </c:pt>
                <c:pt idx="91">
                  <c:v>8176</c:v>
                </c:pt>
                <c:pt idx="92">
                  <c:v>8176</c:v>
                </c:pt>
                <c:pt idx="93">
                  <c:v>8176</c:v>
                </c:pt>
                <c:pt idx="94">
                  <c:v>8176</c:v>
                </c:pt>
                <c:pt idx="95">
                  <c:v>8176</c:v>
                </c:pt>
                <c:pt idx="96">
                  <c:v>8176</c:v>
                </c:pt>
                <c:pt idx="97">
                  <c:v>6826</c:v>
                </c:pt>
                <c:pt idx="98">
                  <c:v>6873</c:v>
                </c:pt>
                <c:pt idx="99">
                  <c:v>6873</c:v>
                </c:pt>
                <c:pt idx="100">
                  <c:v>6873</c:v>
                </c:pt>
                <c:pt idx="101">
                  <c:v>6873</c:v>
                </c:pt>
                <c:pt idx="102">
                  <c:v>6873</c:v>
                </c:pt>
                <c:pt idx="103">
                  <c:v>6873</c:v>
                </c:pt>
                <c:pt idx="104">
                  <c:v>5853</c:v>
                </c:pt>
                <c:pt idx="105">
                  <c:v>1199</c:v>
                </c:pt>
                <c:pt idx="106">
                  <c:v>13399</c:v>
                </c:pt>
                <c:pt idx="107">
                  <c:v>13399</c:v>
                </c:pt>
                <c:pt idx="108">
                  <c:v>13399</c:v>
                </c:pt>
                <c:pt idx="109">
                  <c:v>13399</c:v>
                </c:pt>
                <c:pt idx="110">
                  <c:v>13399</c:v>
                </c:pt>
                <c:pt idx="111">
                  <c:v>12199</c:v>
                </c:pt>
                <c:pt idx="112">
                  <c:v>12313</c:v>
                </c:pt>
                <c:pt idx="113">
                  <c:v>12313</c:v>
                </c:pt>
                <c:pt idx="114">
                  <c:v>12313</c:v>
                </c:pt>
                <c:pt idx="115">
                  <c:v>12313</c:v>
                </c:pt>
                <c:pt idx="116">
                  <c:v>12313</c:v>
                </c:pt>
                <c:pt idx="117">
                  <c:v>12313</c:v>
                </c:pt>
                <c:pt idx="118">
                  <c:v>11713</c:v>
                </c:pt>
                <c:pt idx="119">
                  <c:v>11627</c:v>
                </c:pt>
                <c:pt idx="120">
                  <c:v>11627</c:v>
                </c:pt>
                <c:pt idx="121">
                  <c:v>11627</c:v>
                </c:pt>
                <c:pt idx="122">
                  <c:v>11627</c:v>
                </c:pt>
                <c:pt idx="123">
                  <c:v>11627</c:v>
                </c:pt>
                <c:pt idx="124">
                  <c:v>11627</c:v>
                </c:pt>
                <c:pt idx="125">
                  <c:v>10427</c:v>
                </c:pt>
                <c:pt idx="126">
                  <c:v>10341</c:v>
                </c:pt>
                <c:pt idx="127">
                  <c:v>10341</c:v>
                </c:pt>
                <c:pt idx="128">
                  <c:v>10341</c:v>
                </c:pt>
                <c:pt idx="129">
                  <c:v>10341</c:v>
                </c:pt>
                <c:pt idx="130">
                  <c:v>10341</c:v>
                </c:pt>
                <c:pt idx="131">
                  <c:v>10341</c:v>
                </c:pt>
                <c:pt idx="132">
                  <c:v>8541</c:v>
                </c:pt>
                <c:pt idx="133">
                  <c:v>8599</c:v>
                </c:pt>
                <c:pt idx="134">
                  <c:v>8599</c:v>
                </c:pt>
                <c:pt idx="135">
                  <c:v>8599</c:v>
                </c:pt>
                <c:pt idx="136">
                  <c:v>8599</c:v>
                </c:pt>
                <c:pt idx="137">
                  <c:v>8599</c:v>
                </c:pt>
                <c:pt idx="138">
                  <c:v>8599</c:v>
                </c:pt>
                <c:pt idx="139">
                  <c:v>8599</c:v>
                </c:pt>
                <c:pt idx="140">
                  <c:v>8599</c:v>
                </c:pt>
                <c:pt idx="141">
                  <c:v>6799</c:v>
                </c:pt>
                <c:pt idx="142">
                  <c:v>6741</c:v>
                </c:pt>
                <c:pt idx="143">
                  <c:v>6741</c:v>
                </c:pt>
                <c:pt idx="144">
                  <c:v>6741</c:v>
                </c:pt>
                <c:pt idx="145">
                  <c:v>6741</c:v>
                </c:pt>
                <c:pt idx="146">
                  <c:v>6741</c:v>
                </c:pt>
                <c:pt idx="147">
                  <c:v>6741</c:v>
                </c:pt>
                <c:pt idx="148">
                  <c:v>4941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060-C649-9E16-4A0AD377BB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28128528"/>
        <c:axId val="735941680"/>
      </c:lineChart>
      <c:catAx>
        <c:axId val="728128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35941680"/>
        <c:crosses val="autoZero"/>
        <c:auto val="1"/>
        <c:lblAlgn val="ctr"/>
        <c:lblOffset val="100"/>
        <c:noMultiLvlLbl val="0"/>
      </c:catAx>
      <c:valAx>
        <c:axId val="735941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281285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Andamento</a:t>
            </a:r>
            <a:r>
              <a:rPr lang="it-IT" baseline="0"/>
              <a:t> NFP rispetto al buffer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2"/>
          <c:order val="0"/>
          <c:tx>
            <c:v>Red Zone</c:v>
          </c:tx>
          <c:spPr>
            <a:solidFill>
              <a:srgbClr val="FF0000"/>
            </a:solidFill>
            <a:ln w="25400">
              <a:noFill/>
            </a:ln>
            <a:effectLst/>
          </c:spPr>
          <c:cat>
            <c:strRef>
              <c:f>simulazione!$H$627:$H$775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simulazione!$Q$627:$Q$775</c:f>
              <c:numCache>
                <c:formatCode>_(* #,##0.00_);_(* \(#,##0.00\);_(* "-"??_);_(@_)</c:formatCode>
                <c:ptCount val="149"/>
                <c:pt idx="0">
                  <c:v>962</c:v>
                </c:pt>
                <c:pt idx="1">
                  <c:v>920</c:v>
                </c:pt>
                <c:pt idx="2">
                  <c:v>878</c:v>
                </c:pt>
                <c:pt idx="3">
                  <c:v>836</c:v>
                </c:pt>
                <c:pt idx="4">
                  <c:v>794</c:v>
                </c:pt>
                <c:pt idx="5">
                  <c:v>752</c:v>
                </c:pt>
                <c:pt idx="6">
                  <c:v>710</c:v>
                </c:pt>
                <c:pt idx="7">
                  <c:v>668</c:v>
                </c:pt>
                <c:pt idx="8">
                  <c:v>620</c:v>
                </c:pt>
                <c:pt idx="9">
                  <c:v>578</c:v>
                </c:pt>
                <c:pt idx="10">
                  <c:v>536</c:v>
                </c:pt>
                <c:pt idx="11">
                  <c:v>542</c:v>
                </c:pt>
                <c:pt idx="12">
                  <c:v>542</c:v>
                </c:pt>
                <c:pt idx="13">
                  <c:v>542</c:v>
                </c:pt>
                <c:pt idx="14">
                  <c:v>542</c:v>
                </c:pt>
                <c:pt idx="15">
                  <c:v>584</c:v>
                </c:pt>
                <c:pt idx="16">
                  <c:v>630</c:v>
                </c:pt>
                <c:pt idx="17">
                  <c:v>672</c:v>
                </c:pt>
                <c:pt idx="18">
                  <c:v>683</c:v>
                </c:pt>
                <c:pt idx="19">
                  <c:v>699</c:v>
                </c:pt>
                <c:pt idx="20">
                  <c:v>710</c:v>
                </c:pt>
                <c:pt idx="21">
                  <c:v>725</c:v>
                </c:pt>
                <c:pt idx="22">
                  <c:v>735</c:v>
                </c:pt>
                <c:pt idx="23">
                  <c:v>746</c:v>
                </c:pt>
                <c:pt idx="24">
                  <c:v>762</c:v>
                </c:pt>
                <c:pt idx="25">
                  <c:v>773</c:v>
                </c:pt>
                <c:pt idx="26">
                  <c:v>788</c:v>
                </c:pt>
                <c:pt idx="27">
                  <c:v>798</c:v>
                </c:pt>
                <c:pt idx="28">
                  <c:v>815</c:v>
                </c:pt>
                <c:pt idx="29">
                  <c:v>825</c:v>
                </c:pt>
                <c:pt idx="30">
                  <c:v>840</c:v>
                </c:pt>
                <c:pt idx="31">
                  <c:v>851</c:v>
                </c:pt>
                <c:pt idx="32">
                  <c:v>861</c:v>
                </c:pt>
                <c:pt idx="33">
                  <c:v>878</c:v>
                </c:pt>
                <c:pt idx="34">
                  <c:v>941</c:v>
                </c:pt>
                <c:pt idx="35">
                  <c:v>1008</c:v>
                </c:pt>
                <c:pt idx="36">
                  <c:v>1029</c:v>
                </c:pt>
                <c:pt idx="37">
                  <c:v>1050</c:v>
                </c:pt>
                <c:pt idx="38">
                  <c:v>1071</c:v>
                </c:pt>
                <c:pt idx="39">
                  <c:v>1071</c:v>
                </c:pt>
                <c:pt idx="40">
                  <c:v>1071</c:v>
                </c:pt>
                <c:pt idx="41">
                  <c:v>1071</c:v>
                </c:pt>
                <c:pt idx="42">
                  <c:v>1071</c:v>
                </c:pt>
                <c:pt idx="43">
                  <c:v>1103</c:v>
                </c:pt>
                <c:pt idx="44">
                  <c:v>1130</c:v>
                </c:pt>
                <c:pt idx="45">
                  <c:v>1161</c:v>
                </c:pt>
                <c:pt idx="46">
                  <c:v>1281</c:v>
                </c:pt>
                <c:pt idx="47">
                  <c:v>1403</c:v>
                </c:pt>
                <c:pt idx="48">
                  <c:v>1518</c:v>
                </c:pt>
                <c:pt idx="49">
                  <c:v>1638</c:v>
                </c:pt>
                <c:pt idx="50">
                  <c:v>1754</c:v>
                </c:pt>
                <c:pt idx="51">
                  <c:v>1875</c:v>
                </c:pt>
                <c:pt idx="52">
                  <c:v>1995</c:v>
                </c:pt>
                <c:pt idx="53">
                  <c:v>2037</c:v>
                </c:pt>
                <c:pt idx="54">
                  <c:v>2096</c:v>
                </c:pt>
                <c:pt idx="55">
                  <c:v>2153</c:v>
                </c:pt>
                <c:pt idx="56">
                  <c:v>2205</c:v>
                </c:pt>
                <c:pt idx="57">
                  <c:v>2264</c:v>
                </c:pt>
                <c:pt idx="58">
                  <c:v>2316</c:v>
                </c:pt>
                <c:pt idx="59">
                  <c:v>2321</c:v>
                </c:pt>
                <c:pt idx="60">
                  <c:v>2531</c:v>
                </c:pt>
                <c:pt idx="61">
                  <c:v>2541</c:v>
                </c:pt>
                <c:pt idx="62">
                  <c:v>2558</c:v>
                </c:pt>
                <c:pt idx="63">
                  <c:v>2568</c:v>
                </c:pt>
                <c:pt idx="64">
                  <c:v>2604</c:v>
                </c:pt>
                <c:pt idx="65">
                  <c:v>2636</c:v>
                </c:pt>
                <c:pt idx="66">
                  <c:v>2667</c:v>
                </c:pt>
                <c:pt idx="67">
                  <c:v>2715</c:v>
                </c:pt>
                <c:pt idx="68">
                  <c:v>2757</c:v>
                </c:pt>
                <c:pt idx="69">
                  <c:v>2804</c:v>
                </c:pt>
                <c:pt idx="70">
                  <c:v>2846</c:v>
                </c:pt>
                <c:pt idx="71">
                  <c:v>2804</c:v>
                </c:pt>
                <c:pt idx="72">
                  <c:v>2757</c:v>
                </c:pt>
                <c:pt idx="73">
                  <c:v>2715</c:v>
                </c:pt>
                <c:pt idx="74">
                  <c:v>2663</c:v>
                </c:pt>
                <c:pt idx="75">
                  <c:v>2604</c:v>
                </c:pt>
                <c:pt idx="76">
                  <c:v>2552</c:v>
                </c:pt>
                <c:pt idx="77">
                  <c:v>2499</c:v>
                </c:pt>
                <c:pt idx="78">
                  <c:v>2516</c:v>
                </c:pt>
                <c:pt idx="79">
                  <c:v>2526</c:v>
                </c:pt>
                <c:pt idx="80">
                  <c:v>2531</c:v>
                </c:pt>
                <c:pt idx="81">
                  <c:v>2972</c:v>
                </c:pt>
                <c:pt idx="82">
                  <c:v>2946</c:v>
                </c:pt>
                <c:pt idx="83">
                  <c:v>2919</c:v>
                </c:pt>
                <c:pt idx="84">
                  <c:v>2894</c:v>
                </c:pt>
                <c:pt idx="85">
                  <c:v>2663</c:v>
                </c:pt>
                <c:pt idx="86">
                  <c:v>2625</c:v>
                </c:pt>
                <c:pt idx="87">
                  <c:v>2594</c:v>
                </c:pt>
                <c:pt idx="88">
                  <c:v>2537</c:v>
                </c:pt>
                <c:pt idx="89">
                  <c:v>2474</c:v>
                </c:pt>
                <c:pt idx="90">
                  <c:v>2415</c:v>
                </c:pt>
                <c:pt idx="91">
                  <c:v>2358</c:v>
                </c:pt>
                <c:pt idx="92">
                  <c:v>2289</c:v>
                </c:pt>
                <c:pt idx="93">
                  <c:v>2222</c:v>
                </c:pt>
                <c:pt idx="94">
                  <c:v>2153</c:v>
                </c:pt>
                <c:pt idx="95">
                  <c:v>2117</c:v>
                </c:pt>
                <c:pt idx="96">
                  <c:v>2079</c:v>
                </c:pt>
                <c:pt idx="97">
                  <c:v>2048</c:v>
                </c:pt>
                <c:pt idx="98">
                  <c:v>2012</c:v>
                </c:pt>
                <c:pt idx="99">
                  <c:v>1985</c:v>
                </c:pt>
                <c:pt idx="100">
                  <c:v>1959</c:v>
                </c:pt>
                <c:pt idx="101">
                  <c:v>1938</c:v>
                </c:pt>
                <c:pt idx="102">
                  <c:v>1928</c:v>
                </c:pt>
                <c:pt idx="103">
                  <c:v>1922</c:v>
                </c:pt>
                <c:pt idx="104">
                  <c:v>1911</c:v>
                </c:pt>
                <c:pt idx="105">
                  <c:v>1907</c:v>
                </c:pt>
                <c:pt idx="106">
                  <c:v>1470</c:v>
                </c:pt>
                <c:pt idx="107">
                  <c:v>1497</c:v>
                </c:pt>
                <c:pt idx="108">
                  <c:v>1529</c:v>
                </c:pt>
                <c:pt idx="109">
                  <c:v>1544</c:v>
                </c:pt>
                <c:pt idx="110">
                  <c:v>1554</c:v>
                </c:pt>
                <c:pt idx="111">
                  <c:v>1571</c:v>
                </c:pt>
                <c:pt idx="112">
                  <c:v>1586</c:v>
                </c:pt>
                <c:pt idx="113">
                  <c:v>1628</c:v>
                </c:pt>
                <c:pt idx="114">
                  <c:v>1665</c:v>
                </c:pt>
                <c:pt idx="115">
                  <c:v>1707</c:v>
                </c:pt>
                <c:pt idx="116">
                  <c:v>1743</c:v>
                </c:pt>
                <c:pt idx="117">
                  <c:v>1785</c:v>
                </c:pt>
                <c:pt idx="118">
                  <c:v>1838</c:v>
                </c:pt>
                <c:pt idx="119">
                  <c:v>1886</c:v>
                </c:pt>
                <c:pt idx="120">
                  <c:v>1907</c:v>
                </c:pt>
                <c:pt idx="121">
                  <c:v>1922</c:v>
                </c:pt>
                <c:pt idx="122">
                  <c:v>1943</c:v>
                </c:pt>
                <c:pt idx="123">
                  <c:v>1928</c:v>
                </c:pt>
                <c:pt idx="124">
                  <c:v>1917</c:v>
                </c:pt>
                <c:pt idx="125">
                  <c:v>1848</c:v>
                </c:pt>
                <c:pt idx="126">
                  <c:v>1781</c:v>
                </c:pt>
                <c:pt idx="127">
                  <c:v>1697</c:v>
                </c:pt>
                <c:pt idx="128">
                  <c:v>1613</c:v>
                </c:pt>
                <c:pt idx="129">
                  <c:v>1529</c:v>
                </c:pt>
                <c:pt idx="130">
                  <c:v>1445</c:v>
                </c:pt>
                <c:pt idx="131">
                  <c:v>1361</c:v>
                </c:pt>
                <c:pt idx="132">
                  <c:v>1277</c:v>
                </c:pt>
                <c:pt idx="133">
                  <c:v>1187</c:v>
                </c:pt>
                <c:pt idx="134">
                  <c:v>1119</c:v>
                </c:pt>
                <c:pt idx="135">
                  <c:v>1046</c:v>
                </c:pt>
                <c:pt idx="136">
                  <c:v>972</c:v>
                </c:pt>
                <c:pt idx="137">
                  <c:v>899</c:v>
                </c:pt>
                <c:pt idx="138">
                  <c:v>825</c:v>
                </c:pt>
                <c:pt idx="139">
                  <c:v>752</c:v>
                </c:pt>
                <c:pt idx="140">
                  <c:v>678</c:v>
                </c:pt>
                <c:pt idx="141">
                  <c:v>609</c:v>
                </c:pt>
                <c:pt idx="142">
                  <c:v>536</c:v>
                </c:pt>
                <c:pt idx="143">
                  <c:v>452</c:v>
                </c:pt>
                <c:pt idx="144">
                  <c:v>363</c:v>
                </c:pt>
                <c:pt idx="145">
                  <c:v>279</c:v>
                </c:pt>
                <c:pt idx="146">
                  <c:v>195</c:v>
                </c:pt>
                <c:pt idx="147">
                  <c:v>111</c:v>
                </c:pt>
                <c:pt idx="148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34D-3745-B4B1-4BDA4D3B6653}"/>
            </c:ext>
          </c:extLst>
        </c:ser>
        <c:ser>
          <c:idx val="1"/>
          <c:order val="1"/>
          <c:tx>
            <c:v>Yellow Zone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simulazione!$H$627:$H$775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simulazione!$N$627:$N$775</c:f>
              <c:numCache>
                <c:formatCode>_(* #,##0.00_);_(* \(#,##0.00\);_(* "-"??_);_(@_)</c:formatCode>
                <c:ptCount val="149"/>
                <c:pt idx="0">
                  <c:v>915</c:v>
                </c:pt>
                <c:pt idx="1">
                  <c:v>875</c:v>
                </c:pt>
                <c:pt idx="2">
                  <c:v>835</c:v>
                </c:pt>
                <c:pt idx="3">
                  <c:v>795</c:v>
                </c:pt>
                <c:pt idx="4">
                  <c:v>755</c:v>
                </c:pt>
                <c:pt idx="5">
                  <c:v>715</c:v>
                </c:pt>
                <c:pt idx="6">
                  <c:v>675</c:v>
                </c:pt>
                <c:pt idx="7">
                  <c:v>635</c:v>
                </c:pt>
                <c:pt idx="8">
                  <c:v>590</c:v>
                </c:pt>
                <c:pt idx="9">
                  <c:v>550</c:v>
                </c:pt>
                <c:pt idx="10">
                  <c:v>510</c:v>
                </c:pt>
                <c:pt idx="11">
                  <c:v>515</c:v>
                </c:pt>
                <c:pt idx="12">
                  <c:v>515</c:v>
                </c:pt>
                <c:pt idx="13">
                  <c:v>515</c:v>
                </c:pt>
                <c:pt idx="14">
                  <c:v>515</c:v>
                </c:pt>
                <c:pt idx="15">
                  <c:v>555</c:v>
                </c:pt>
                <c:pt idx="16">
                  <c:v>600</c:v>
                </c:pt>
                <c:pt idx="17">
                  <c:v>640</c:v>
                </c:pt>
                <c:pt idx="18">
                  <c:v>650</c:v>
                </c:pt>
                <c:pt idx="19">
                  <c:v>665</c:v>
                </c:pt>
                <c:pt idx="20">
                  <c:v>675</c:v>
                </c:pt>
                <c:pt idx="21">
                  <c:v>690</c:v>
                </c:pt>
                <c:pt idx="22">
                  <c:v>700</c:v>
                </c:pt>
                <c:pt idx="23">
                  <c:v>710</c:v>
                </c:pt>
                <c:pt idx="24">
                  <c:v>725</c:v>
                </c:pt>
                <c:pt idx="25">
                  <c:v>735</c:v>
                </c:pt>
                <c:pt idx="26">
                  <c:v>750</c:v>
                </c:pt>
                <c:pt idx="27">
                  <c:v>760</c:v>
                </c:pt>
                <c:pt idx="28">
                  <c:v>775</c:v>
                </c:pt>
                <c:pt idx="29">
                  <c:v>785</c:v>
                </c:pt>
                <c:pt idx="30">
                  <c:v>800</c:v>
                </c:pt>
                <c:pt idx="31">
                  <c:v>810</c:v>
                </c:pt>
                <c:pt idx="32">
                  <c:v>820</c:v>
                </c:pt>
                <c:pt idx="33">
                  <c:v>835</c:v>
                </c:pt>
                <c:pt idx="34">
                  <c:v>895</c:v>
                </c:pt>
                <c:pt idx="35">
                  <c:v>960</c:v>
                </c:pt>
                <c:pt idx="36">
                  <c:v>980</c:v>
                </c:pt>
                <c:pt idx="37">
                  <c:v>1000</c:v>
                </c:pt>
                <c:pt idx="38">
                  <c:v>1020</c:v>
                </c:pt>
                <c:pt idx="39">
                  <c:v>1020</c:v>
                </c:pt>
                <c:pt idx="40">
                  <c:v>1020</c:v>
                </c:pt>
                <c:pt idx="41">
                  <c:v>1020</c:v>
                </c:pt>
                <c:pt idx="42">
                  <c:v>1020</c:v>
                </c:pt>
                <c:pt idx="43">
                  <c:v>1050</c:v>
                </c:pt>
                <c:pt idx="44">
                  <c:v>1075</c:v>
                </c:pt>
                <c:pt idx="45">
                  <c:v>1105</c:v>
                </c:pt>
                <c:pt idx="46">
                  <c:v>1220</c:v>
                </c:pt>
                <c:pt idx="47">
                  <c:v>1335</c:v>
                </c:pt>
                <c:pt idx="48">
                  <c:v>1445</c:v>
                </c:pt>
                <c:pt idx="49">
                  <c:v>1560</c:v>
                </c:pt>
                <c:pt idx="50">
                  <c:v>1670</c:v>
                </c:pt>
                <c:pt idx="51">
                  <c:v>1785</c:v>
                </c:pt>
                <c:pt idx="52">
                  <c:v>1900</c:v>
                </c:pt>
                <c:pt idx="53">
                  <c:v>1940</c:v>
                </c:pt>
                <c:pt idx="54">
                  <c:v>1995</c:v>
                </c:pt>
                <c:pt idx="55">
                  <c:v>2050</c:v>
                </c:pt>
                <c:pt idx="56">
                  <c:v>2100</c:v>
                </c:pt>
                <c:pt idx="57">
                  <c:v>2155</c:v>
                </c:pt>
                <c:pt idx="58">
                  <c:v>2205</c:v>
                </c:pt>
                <c:pt idx="59">
                  <c:v>2210</c:v>
                </c:pt>
                <c:pt idx="60">
                  <c:v>2410</c:v>
                </c:pt>
                <c:pt idx="61">
                  <c:v>2420</c:v>
                </c:pt>
                <c:pt idx="62">
                  <c:v>2435</c:v>
                </c:pt>
                <c:pt idx="63">
                  <c:v>2445</c:v>
                </c:pt>
                <c:pt idx="64">
                  <c:v>2480</c:v>
                </c:pt>
                <c:pt idx="65">
                  <c:v>2510</c:v>
                </c:pt>
                <c:pt idx="66">
                  <c:v>2540</c:v>
                </c:pt>
                <c:pt idx="67">
                  <c:v>2585</c:v>
                </c:pt>
                <c:pt idx="68">
                  <c:v>2625</c:v>
                </c:pt>
                <c:pt idx="69">
                  <c:v>2670</c:v>
                </c:pt>
                <c:pt idx="70">
                  <c:v>2710</c:v>
                </c:pt>
                <c:pt idx="71">
                  <c:v>2670</c:v>
                </c:pt>
                <c:pt idx="72">
                  <c:v>2625</c:v>
                </c:pt>
                <c:pt idx="73">
                  <c:v>2585</c:v>
                </c:pt>
                <c:pt idx="74">
                  <c:v>2535</c:v>
                </c:pt>
                <c:pt idx="75">
                  <c:v>2480</c:v>
                </c:pt>
                <c:pt idx="76">
                  <c:v>2430</c:v>
                </c:pt>
                <c:pt idx="77">
                  <c:v>2380</c:v>
                </c:pt>
                <c:pt idx="78">
                  <c:v>2395</c:v>
                </c:pt>
                <c:pt idx="79">
                  <c:v>2405</c:v>
                </c:pt>
                <c:pt idx="80">
                  <c:v>2410</c:v>
                </c:pt>
                <c:pt idx="81">
                  <c:v>2830</c:v>
                </c:pt>
                <c:pt idx="82">
                  <c:v>2805</c:v>
                </c:pt>
                <c:pt idx="83">
                  <c:v>2780</c:v>
                </c:pt>
                <c:pt idx="84">
                  <c:v>2755</c:v>
                </c:pt>
                <c:pt idx="85">
                  <c:v>2535</c:v>
                </c:pt>
                <c:pt idx="86">
                  <c:v>2500</c:v>
                </c:pt>
                <c:pt idx="87">
                  <c:v>2470</c:v>
                </c:pt>
                <c:pt idx="88">
                  <c:v>2415</c:v>
                </c:pt>
                <c:pt idx="89">
                  <c:v>2355</c:v>
                </c:pt>
                <c:pt idx="90">
                  <c:v>2300</c:v>
                </c:pt>
                <c:pt idx="91">
                  <c:v>2245</c:v>
                </c:pt>
                <c:pt idx="92">
                  <c:v>2180</c:v>
                </c:pt>
                <c:pt idx="93">
                  <c:v>2115</c:v>
                </c:pt>
                <c:pt idx="94">
                  <c:v>2050</c:v>
                </c:pt>
                <c:pt idx="95">
                  <c:v>2015</c:v>
                </c:pt>
                <c:pt idx="96">
                  <c:v>1980</c:v>
                </c:pt>
                <c:pt idx="97">
                  <c:v>1950</c:v>
                </c:pt>
                <c:pt idx="98">
                  <c:v>1915</c:v>
                </c:pt>
                <c:pt idx="99">
                  <c:v>1890</c:v>
                </c:pt>
                <c:pt idx="100">
                  <c:v>1865</c:v>
                </c:pt>
                <c:pt idx="101">
                  <c:v>1845</c:v>
                </c:pt>
                <c:pt idx="102">
                  <c:v>1835</c:v>
                </c:pt>
                <c:pt idx="103">
                  <c:v>1830</c:v>
                </c:pt>
                <c:pt idx="104">
                  <c:v>1820</c:v>
                </c:pt>
                <c:pt idx="105">
                  <c:v>1815</c:v>
                </c:pt>
                <c:pt idx="106">
                  <c:v>1400</c:v>
                </c:pt>
                <c:pt idx="107">
                  <c:v>1425</c:v>
                </c:pt>
                <c:pt idx="108">
                  <c:v>1455</c:v>
                </c:pt>
                <c:pt idx="109">
                  <c:v>1470</c:v>
                </c:pt>
                <c:pt idx="110">
                  <c:v>1480</c:v>
                </c:pt>
                <c:pt idx="111">
                  <c:v>1495</c:v>
                </c:pt>
                <c:pt idx="112">
                  <c:v>1510</c:v>
                </c:pt>
                <c:pt idx="113">
                  <c:v>1550</c:v>
                </c:pt>
                <c:pt idx="114">
                  <c:v>1585</c:v>
                </c:pt>
                <c:pt idx="115">
                  <c:v>1625</c:v>
                </c:pt>
                <c:pt idx="116">
                  <c:v>1660</c:v>
                </c:pt>
                <c:pt idx="117">
                  <c:v>1700</c:v>
                </c:pt>
                <c:pt idx="118">
                  <c:v>1750</c:v>
                </c:pt>
                <c:pt idx="119">
                  <c:v>1795</c:v>
                </c:pt>
                <c:pt idx="120">
                  <c:v>1815</c:v>
                </c:pt>
                <c:pt idx="121">
                  <c:v>1830</c:v>
                </c:pt>
                <c:pt idx="122">
                  <c:v>1850</c:v>
                </c:pt>
                <c:pt idx="123">
                  <c:v>1835</c:v>
                </c:pt>
                <c:pt idx="124">
                  <c:v>1825</c:v>
                </c:pt>
                <c:pt idx="125">
                  <c:v>1760</c:v>
                </c:pt>
                <c:pt idx="126">
                  <c:v>1695</c:v>
                </c:pt>
                <c:pt idx="127">
                  <c:v>1615</c:v>
                </c:pt>
                <c:pt idx="128">
                  <c:v>1535</c:v>
                </c:pt>
                <c:pt idx="129">
                  <c:v>1455</c:v>
                </c:pt>
                <c:pt idx="130">
                  <c:v>1375</c:v>
                </c:pt>
                <c:pt idx="131">
                  <c:v>1295</c:v>
                </c:pt>
                <c:pt idx="132">
                  <c:v>1215</c:v>
                </c:pt>
                <c:pt idx="133">
                  <c:v>1130</c:v>
                </c:pt>
                <c:pt idx="134">
                  <c:v>1065</c:v>
                </c:pt>
                <c:pt idx="135">
                  <c:v>995</c:v>
                </c:pt>
                <c:pt idx="136">
                  <c:v>925</c:v>
                </c:pt>
                <c:pt idx="137">
                  <c:v>855</c:v>
                </c:pt>
                <c:pt idx="138">
                  <c:v>785</c:v>
                </c:pt>
                <c:pt idx="139">
                  <c:v>715</c:v>
                </c:pt>
                <c:pt idx="140">
                  <c:v>645</c:v>
                </c:pt>
                <c:pt idx="141">
                  <c:v>580</c:v>
                </c:pt>
                <c:pt idx="142">
                  <c:v>510</c:v>
                </c:pt>
                <c:pt idx="143">
                  <c:v>430</c:v>
                </c:pt>
                <c:pt idx="144">
                  <c:v>345</c:v>
                </c:pt>
                <c:pt idx="145">
                  <c:v>265</c:v>
                </c:pt>
                <c:pt idx="146">
                  <c:v>185</c:v>
                </c:pt>
                <c:pt idx="147">
                  <c:v>105</c:v>
                </c:pt>
                <c:pt idx="148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4D-3745-B4B1-4BDA4D3B6653}"/>
            </c:ext>
          </c:extLst>
        </c:ser>
        <c:ser>
          <c:idx val="0"/>
          <c:order val="2"/>
          <c:tx>
            <c:v>Green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simulazione!$H$627:$H$775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simulazione!$M$627:$M$775</c:f>
              <c:numCache>
                <c:formatCode>_(* #,##0.00_);_(* \(#,##0.00\);_(* "-"??_);_(@_)</c:formatCode>
                <c:ptCount val="149"/>
                <c:pt idx="0">
                  <c:v>500</c:v>
                </c:pt>
                <c:pt idx="1">
                  <c:v>500</c:v>
                </c:pt>
                <c:pt idx="2">
                  <c:v>500</c:v>
                </c:pt>
                <c:pt idx="3">
                  <c:v>500</c:v>
                </c:pt>
                <c:pt idx="4">
                  <c:v>500</c:v>
                </c:pt>
                <c:pt idx="5">
                  <c:v>500</c:v>
                </c:pt>
                <c:pt idx="6">
                  <c:v>500</c:v>
                </c:pt>
                <c:pt idx="7">
                  <c:v>500</c:v>
                </c:pt>
                <c:pt idx="8">
                  <c:v>500</c:v>
                </c:pt>
                <c:pt idx="9">
                  <c:v>500</c:v>
                </c:pt>
                <c:pt idx="10">
                  <c:v>500</c:v>
                </c:pt>
                <c:pt idx="11">
                  <c:v>500</c:v>
                </c:pt>
                <c:pt idx="12">
                  <c:v>500</c:v>
                </c:pt>
                <c:pt idx="13">
                  <c:v>500</c:v>
                </c:pt>
                <c:pt idx="14">
                  <c:v>500</c:v>
                </c:pt>
                <c:pt idx="15">
                  <c:v>500</c:v>
                </c:pt>
                <c:pt idx="16">
                  <c:v>500</c:v>
                </c:pt>
                <c:pt idx="17">
                  <c:v>500</c:v>
                </c:pt>
                <c:pt idx="18">
                  <c:v>500</c:v>
                </c:pt>
                <c:pt idx="19">
                  <c:v>500</c:v>
                </c:pt>
                <c:pt idx="20">
                  <c:v>500</c:v>
                </c:pt>
                <c:pt idx="21">
                  <c:v>500</c:v>
                </c:pt>
                <c:pt idx="22">
                  <c:v>500</c:v>
                </c:pt>
                <c:pt idx="23">
                  <c:v>500</c:v>
                </c:pt>
                <c:pt idx="24">
                  <c:v>500</c:v>
                </c:pt>
                <c:pt idx="25">
                  <c:v>500</c:v>
                </c:pt>
                <c:pt idx="26">
                  <c:v>500</c:v>
                </c:pt>
                <c:pt idx="27">
                  <c:v>500</c:v>
                </c:pt>
                <c:pt idx="28">
                  <c:v>500</c:v>
                </c:pt>
                <c:pt idx="29">
                  <c:v>500</c:v>
                </c:pt>
                <c:pt idx="30">
                  <c:v>500</c:v>
                </c:pt>
                <c:pt idx="31">
                  <c:v>500</c:v>
                </c:pt>
                <c:pt idx="32">
                  <c:v>500</c:v>
                </c:pt>
                <c:pt idx="33">
                  <c:v>500</c:v>
                </c:pt>
                <c:pt idx="34">
                  <c:v>500</c:v>
                </c:pt>
                <c:pt idx="35">
                  <c:v>500</c:v>
                </c:pt>
                <c:pt idx="36">
                  <c:v>500</c:v>
                </c:pt>
                <c:pt idx="37">
                  <c:v>750</c:v>
                </c:pt>
                <c:pt idx="38">
                  <c:v>750</c:v>
                </c:pt>
                <c:pt idx="39">
                  <c:v>750</c:v>
                </c:pt>
                <c:pt idx="40">
                  <c:v>750</c:v>
                </c:pt>
                <c:pt idx="41">
                  <c:v>750</c:v>
                </c:pt>
                <c:pt idx="42">
                  <c:v>750</c:v>
                </c:pt>
                <c:pt idx="43">
                  <c:v>750</c:v>
                </c:pt>
                <c:pt idx="44">
                  <c:v>750</c:v>
                </c:pt>
                <c:pt idx="45">
                  <c:v>750</c:v>
                </c:pt>
                <c:pt idx="46">
                  <c:v>750</c:v>
                </c:pt>
                <c:pt idx="47">
                  <c:v>750</c:v>
                </c:pt>
                <c:pt idx="48">
                  <c:v>750</c:v>
                </c:pt>
                <c:pt idx="49">
                  <c:v>750</c:v>
                </c:pt>
                <c:pt idx="50">
                  <c:v>750</c:v>
                </c:pt>
                <c:pt idx="51">
                  <c:v>750</c:v>
                </c:pt>
                <c:pt idx="52">
                  <c:v>1000</c:v>
                </c:pt>
                <c:pt idx="53">
                  <c:v>1000</c:v>
                </c:pt>
                <c:pt idx="54">
                  <c:v>1000</c:v>
                </c:pt>
                <c:pt idx="55">
                  <c:v>1000</c:v>
                </c:pt>
                <c:pt idx="56">
                  <c:v>1000</c:v>
                </c:pt>
                <c:pt idx="57">
                  <c:v>1000</c:v>
                </c:pt>
                <c:pt idx="58">
                  <c:v>1000</c:v>
                </c:pt>
                <c:pt idx="59">
                  <c:v>1000</c:v>
                </c:pt>
                <c:pt idx="60">
                  <c:v>1000</c:v>
                </c:pt>
                <c:pt idx="61">
                  <c:v>1000</c:v>
                </c:pt>
                <c:pt idx="62">
                  <c:v>1000</c:v>
                </c:pt>
                <c:pt idx="63">
                  <c:v>1000</c:v>
                </c:pt>
                <c:pt idx="64">
                  <c:v>1000</c:v>
                </c:pt>
                <c:pt idx="65">
                  <c:v>1000</c:v>
                </c:pt>
                <c:pt idx="66">
                  <c:v>1000</c:v>
                </c:pt>
                <c:pt idx="67">
                  <c:v>1000</c:v>
                </c:pt>
                <c:pt idx="68">
                  <c:v>1000</c:v>
                </c:pt>
                <c:pt idx="69">
                  <c:v>1000</c:v>
                </c:pt>
                <c:pt idx="70">
                  <c:v>1000</c:v>
                </c:pt>
                <c:pt idx="71">
                  <c:v>1000</c:v>
                </c:pt>
                <c:pt idx="72">
                  <c:v>1000</c:v>
                </c:pt>
                <c:pt idx="73">
                  <c:v>1000</c:v>
                </c:pt>
                <c:pt idx="74">
                  <c:v>1000</c:v>
                </c:pt>
                <c:pt idx="75">
                  <c:v>1000</c:v>
                </c:pt>
                <c:pt idx="76">
                  <c:v>1000</c:v>
                </c:pt>
                <c:pt idx="77">
                  <c:v>1000</c:v>
                </c:pt>
                <c:pt idx="78">
                  <c:v>1000</c:v>
                </c:pt>
                <c:pt idx="79">
                  <c:v>1000</c:v>
                </c:pt>
                <c:pt idx="80">
                  <c:v>1000</c:v>
                </c:pt>
                <c:pt idx="81">
                  <c:v>1000</c:v>
                </c:pt>
                <c:pt idx="82">
                  <c:v>1000</c:v>
                </c:pt>
                <c:pt idx="83">
                  <c:v>1000</c:v>
                </c:pt>
                <c:pt idx="84">
                  <c:v>1000</c:v>
                </c:pt>
                <c:pt idx="85">
                  <c:v>1000</c:v>
                </c:pt>
                <c:pt idx="86">
                  <c:v>1000</c:v>
                </c:pt>
                <c:pt idx="87">
                  <c:v>1000</c:v>
                </c:pt>
                <c:pt idx="88">
                  <c:v>1000</c:v>
                </c:pt>
                <c:pt idx="89">
                  <c:v>1000</c:v>
                </c:pt>
                <c:pt idx="90">
                  <c:v>1000</c:v>
                </c:pt>
                <c:pt idx="91">
                  <c:v>1000</c:v>
                </c:pt>
                <c:pt idx="92">
                  <c:v>1000</c:v>
                </c:pt>
                <c:pt idx="93">
                  <c:v>1000</c:v>
                </c:pt>
                <c:pt idx="94">
                  <c:v>1000</c:v>
                </c:pt>
                <c:pt idx="95">
                  <c:v>1000</c:v>
                </c:pt>
                <c:pt idx="96">
                  <c:v>1000</c:v>
                </c:pt>
                <c:pt idx="97">
                  <c:v>1000</c:v>
                </c:pt>
                <c:pt idx="98">
                  <c:v>1000</c:v>
                </c:pt>
                <c:pt idx="99">
                  <c:v>1000</c:v>
                </c:pt>
                <c:pt idx="100">
                  <c:v>1000</c:v>
                </c:pt>
                <c:pt idx="101">
                  <c:v>1000</c:v>
                </c:pt>
                <c:pt idx="102">
                  <c:v>1000</c:v>
                </c:pt>
                <c:pt idx="103">
                  <c:v>1000</c:v>
                </c:pt>
                <c:pt idx="104">
                  <c:v>1000</c:v>
                </c:pt>
                <c:pt idx="105">
                  <c:v>1000</c:v>
                </c:pt>
                <c:pt idx="106">
                  <c:v>1000</c:v>
                </c:pt>
                <c:pt idx="107">
                  <c:v>1000</c:v>
                </c:pt>
                <c:pt idx="108">
                  <c:v>1000</c:v>
                </c:pt>
                <c:pt idx="109">
                  <c:v>1000</c:v>
                </c:pt>
                <c:pt idx="110">
                  <c:v>1000</c:v>
                </c:pt>
                <c:pt idx="111">
                  <c:v>1000</c:v>
                </c:pt>
                <c:pt idx="112">
                  <c:v>1000</c:v>
                </c:pt>
                <c:pt idx="113">
                  <c:v>1000</c:v>
                </c:pt>
                <c:pt idx="114">
                  <c:v>1000</c:v>
                </c:pt>
                <c:pt idx="115">
                  <c:v>1000</c:v>
                </c:pt>
                <c:pt idx="116">
                  <c:v>1000</c:v>
                </c:pt>
                <c:pt idx="117">
                  <c:v>1000</c:v>
                </c:pt>
                <c:pt idx="118">
                  <c:v>1000</c:v>
                </c:pt>
                <c:pt idx="119">
                  <c:v>1000</c:v>
                </c:pt>
                <c:pt idx="120">
                  <c:v>1000</c:v>
                </c:pt>
                <c:pt idx="121">
                  <c:v>1000</c:v>
                </c:pt>
                <c:pt idx="122">
                  <c:v>1000</c:v>
                </c:pt>
                <c:pt idx="123">
                  <c:v>1000</c:v>
                </c:pt>
                <c:pt idx="124">
                  <c:v>1000</c:v>
                </c:pt>
                <c:pt idx="125">
                  <c:v>1000</c:v>
                </c:pt>
                <c:pt idx="126">
                  <c:v>1000</c:v>
                </c:pt>
                <c:pt idx="127">
                  <c:v>1000</c:v>
                </c:pt>
                <c:pt idx="128">
                  <c:v>1000</c:v>
                </c:pt>
                <c:pt idx="129">
                  <c:v>1000</c:v>
                </c:pt>
                <c:pt idx="130">
                  <c:v>1000</c:v>
                </c:pt>
                <c:pt idx="131">
                  <c:v>1000</c:v>
                </c:pt>
                <c:pt idx="132">
                  <c:v>1000</c:v>
                </c:pt>
                <c:pt idx="133">
                  <c:v>1000</c:v>
                </c:pt>
                <c:pt idx="134">
                  <c:v>1000</c:v>
                </c:pt>
                <c:pt idx="135">
                  <c:v>750</c:v>
                </c:pt>
                <c:pt idx="136">
                  <c:v>750</c:v>
                </c:pt>
                <c:pt idx="137">
                  <c:v>750</c:v>
                </c:pt>
                <c:pt idx="138">
                  <c:v>750</c:v>
                </c:pt>
                <c:pt idx="139">
                  <c:v>500</c:v>
                </c:pt>
                <c:pt idx="140">
                  <c:v>500</c:v>
                </c:pt>
                <c:pt idx="141">
                  <c:v>500</c:v>
                </c:pt>
                <c:pt idx="142">
                  <c:v>500</c:v>
                </c:pt>
                <c:pt idx="143">
                  <c:v>350.00000000000006</c:v>
                </c:pt>
                <c:pt idx="144">
                  <c:v>250</c:v>
                </c:pt>
                <c:pt idx="145">
                  <c:v>250</c:v>
                </c:pt>
                <c:pt idx="146">
                  <c:v>50</c:v>
                </c:pt>
                <c:pt idx="147">
                  <c:v>50</c:v>
                </c:pt>
                <c:pt idx="14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4D-3745-B4B1-4BDA4D3B66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5242256"/>
        <c:axId val="683866432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simulazione!$H$627:$H$775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simulazione!$Y$627:$Y$775</c:f>
              <c:numCache>
                <c:formatCode>_(* #,##0.00_);_(* \(#,##0.00\);_(* "-"??_);_(@_)</c:formatCode>
                <c:ptCount val="149"/>
                <c:pt idx="0">
                  <c:v>2191</c:v>
                </c:pt>
                <c:pt idx="1">
                  <c:v>2191</c:v>
                </c:pt>
                <c:pt idx="2">
                  <c:v>2191</c:v>
                </c:pt>
                <c:pt idx="3">
                  <c:v>2191</c:v>
                </c:pt>
                <c:pt idx="4">
                  <c:v>2191</c:v>
                </c:pt>
                <c:pt idx="5">
                  <c:v>2191</c:v>
                </c:pt>
                <c:pt idx="6">
                  <c:v>655</c:v>
                </c:pt>
                <c:pt idx="7">
                  <c:v>5655</c:v>
                </c:pt>
                <c:pt idx="8">
                  <c:v>5655</c:v>
                </c:pt>
                <c:pt idx="9">
                  <c:v>5655</c:v>
                </c:pt>
                <c:pt idx="10">
                  <c:v>5655</c:v>
                </c:pt>
                <c:pt idx="11">
                  <c:v>5655</c:v>
                </c:pt>
                <c:pt idx="12">
                  <c:v>5655</c:v>
                </c:pt>
                <c:pt idx="13">
                  <c:v>4119</c:v>
                </c:pt>
                <c:pt idx="14">
                  <c:v>4320</c:v>
                </c:pt>
                <c:pt idx="15">
                  <c:v>4320</c:v>
                </c:pt>
                <c:pt idx="16">
                  <c:v>4320</c:v>
                </c:pt>
                <c:pt idx="17">
                  <c:v>4320</c:v>
                </c:pt>
                <c:pt idx="18">
                  <c:v>4320</c:v>
                </c:pt>
                <c:pt idx="19">
                  <c:v>4320</c:v>
                </c:pt>
                <c:pt idx="20">
                  <c:v>4320</c:v>
                </c:pt>
                <c:pt idx="21">
                  <c:v>4320</c:v>
                </c:pt>
                <c:pt idx="22">
                  <c:v>4320</c:v>
                </c:pt>
                <c:pt idx="23">
                  <c:v>4320</c:v>
                </c:pt>
                <c:pt idx="24">
                  <c:v>4320</c:v>
                </c:pt>
                <c:pt idx="25">
                  <c:v>4320</c:v>
                </c:pt>
                <c:pt idx="26">
                  <c:v>4320</c:v>
                </c:pt>
                <c:pt idx="27">
                  <c:v>4320</c:v>
                </c:pt>
                <c:pt idx="28">
                  <c:v>4320</c:v>
                </c:pt>
                <c:pt idx="29">
                  <c:v>4320</c:v>
                </c:pt>
                <c:pt idx="30">
                  <c:v>4320</c:v>
                </c:pt>
                <c:pt idx="31">
                  <c:v>4320</c:v>
                </c:pt>
                <c:pt idx="32">
                  <c:v>4320</c:v>
                </c:pt>
                <c:pt idx="33">
                  <c:v>4320</c:v>
                </c:pt>
                <c:pt idx="34">
                  <c:v>2520</c:v>
                </c:pt>
                <c:pt idx="35">
                  <c:v>2314</c:v>
                </c:pt>
                <c:pt idx="36">
                  <c:v>7314</c:v>
                </c:pt>
                <c:pt idx="37">
                  <c:v>7314</c:v>
                </c:pt>
                <c:pt idx="38">
                  <c:v>7314</c:v>
                </c:pt>
                <c:pt idx="39">
                  <c:v>7314</c:v>
                </c:pt>
                <c:pt idx="40">
                  <c:v>7314</c:v>
                </c:pt>
                <c:pt idx="41">
                  <c:v>5514</c:v>
                </c:pt>
                <c:pt idx="42">
                  <c:v>5659</c:v>
                </c:pt>
                <c:pt idx="43">
                  <c:v>5659</c:v>
                </c:pt>
                <c:pt idx="44">
                  <c:v>5659</c:v>
                </c:pt>
                <c:pt idx="45">
                  <c:v>5659</c:v>
                </c:pt>
                <c:pt idx="46">
                  <c:v>5659</c:v>
                </c:pt>
                <c:pt idx="47">
                  <c:v>5659</c:v>
                </c:pt>
                <c:pt idx="48">
                  <c:v>5659</c:v>
                </c:pt>
                <c:pt idx="49">
                  <c:v>5659</c:v>
                </c:pt>
                <c:pt idx="50">
                  <c:v>5659</c:v>
                </c:pt>
                <c:pt idx="51">
                  <c:v>5659</c:v>
                </c:pt>
                <c:pt idx="52">
                  <c:v>5659</c:v>
                </c:pt>
                <c:pt idx="53">
                  <c:v>5659</c:v>
                </c:pt>
                <c:pt idx="54">
                  <c:v>5659</c:v>
                </c:pt>
                <c:pt idx="55">
                  <c:v>5659</c:v>
                </c:pt>
                <c:pt idx="56">
                  <c:v>5659</c:v>
                </c:pt>
                <c:pt idx="57">
                  <c:v>3859</c:v>
                </c:pt>
                <c:pt idx="58">
                  <c:v>8611</c:v>
                </c:pt>
                <c:pt idx="59">
                  <c:v>8611</c:v>
                </c:pt>
                <c:pt idx="60">
                  <c:v>8611</c:v>
                </c:pt>
                <c:pt idx="61">
                  <c:v>8611</c:v>
                </c:pt>
                <c:pt idx="62">
                  <c:v>6811</c:v>
                </c:pt>
                <c:pt idx="63">
                  <c:v>6914</c:v>
                </c:pt>
                <c:pt idx="64">
                  <c:v>6914</c:v>
                </c:pt>
                <c:pt idx="65">
                  <c:v>6914</c:v>
                </c:pt>
                <c:pt idx="66">
                  <c:v>6914</c:v>
                </c:pt>
                <c:pt idx="67">
                  <c:v>6914</c:v>
                </c:pt>
                <c:pt idx="68">
                  <c:v>6914</c:v>
                </c:pt>
                <c:pt idx="69">
                  <c:v>4090</c:v>
                </c:pt>
                <c:pt idx="70">
                  <c:v>8670</c:v>
                </c:pt>
                <c:pt idx="71">
                  <c:v>8670</c:v>
                </c:pt>
                <c:pt idx="72">
                  <c:v>8670</c:v>
                </c:pt>
                <c:pt idx="73">
                  <c:v>8670</c:v>
                </c:pt>
                <c:pt idx="74">
                  <c:v>8670</c:v>
                </c:pt>
                <c:pt idx="75">
                  <c:v>8670</c:v>
                </c:pt>
                <c:pt idx="76">
                  <c:v>3798</c:v>
                </c:pt>
                <c:pt idx="77">
                  <c:v>8885</c:v>
                </c:pt>
                <c:pt idx="78">
                  <c:v>8842</c:v>
                </c:pt>
                <c:pt idx="79">
                  <c:v>8842</c:v>
                </c:pt>
                <c:pt idx="80">
                  <c:v>8842</c:v>
                </c:pt>
                <c:pt idx="81">
                  <c:v>8842</c:v>
                </c:pt>
                <c:pt idx="82">
                  <c:v>8842</c:v>
                </c:pt>
                <c:pt idx="83">
                  <c:v>7050</c:v>
                </c:pt>
                <c:pt idx="84">
                  <c:v>4789</c:v>
                </c:pt>
                <c:pt idx="85">
                  <c:v>10728</c:v>
                </c:pt>
                <c:pt idx="86">
                  <c:v>10728</c:v>
                </c:pt>
                <c:pt idx="87">
                  <c:v>10728</c:v>
                </c:pt>
                <c:pt idx="88">
                  <c:v>10728</c:v>
                </c:pt>
                <c:pt idx="89">
                  <c:v>10728</c:v>
                </c:pt>
                <c:pt idx="90">
                  <c:v>7330</c:v>
                </c:pt>
                <c:pt idx="91">
                  <c:v>7282</c:v>
                </c:pt>
                <c:pt idx="92">
                  <c:v>7282</c:v>
                </c:pt>
                <c:pt idx="93">
                  <c:v>7282</c:v>
                </c:pt>
                <c:pt idx="94">
                  <c:v>7282</c:v>
                </c:pt>
                <c:pt idx="95">
                  <c:v>7282</c:v>
                </c:pt>
                <c:pt idx="96">
                  <c:v>7282</c:v>
                </c:pt>
                <c:pt idx="97">
                  <c:v>3884</c:v>
                </c:pt>
                <c:pt idx="98">
                  <c:v>8931</c:v>
                </c:pt>
                <c:pt idx="99">
                  <c:v>8931</c:v>
                </c:pt>
                <c:pt idx="100">
                  <c:v>6458</c:v>
                </c:pt>
                <c:pt idx="101">
                  <c:v>6458</c:v>
                </c:pt>
                <c:pt idx="102">
                  <c:v>6458</c:v>
                </c:pt>
                <c:pt idx="103">
                  <c:v>6458</c:v>
                </c:pt>
                <c:pt idx="104">
                  <c:v>3390</c:v>
                </c:pt>
                <c:pt idx="105">
                  <c:v>6428</c:v>
                </c:pt>
                <c:pt idx="106">
                  <c:v>8628</c:v>
                </c:pt>
                <c:pt idx="107">
                  <c:v>8628</c:v>
                </c:pt>
                <c:pt idx="108">
                  <c:v>8628</c:v>
                </c:pt>
                <c:pt idx="109">
                  <c:v>8628</c:v>
                </c:pt>
                <c:pt idx="110">
                  <c:v>8628</c:v>
                </c:pt>
                <c:pt idx="111">
                  <c:v>7428</c:v>
                </c:pt>
                <c:pt idx="112">
                  <c:v>7543</c:v>
                </c:pt>
                <c:pt idx="113">
                  <c:v>7543</c:v>
                </c:pt>
                <c:pt idx="114">
                  <c:v>7543</c:v>
                </c:pt>
                <c:pt idx="115">
                  <c:v>7543</c:v>
                </c:pt>
                <c:pt idx="116">
                  <c:v>7543</c:v>
                </c:pt>
                <c:pt idx="117">
                  <c:v>7543</c:v>
                </c:pt>
                <c:pt idx="118">
                  <c:v>5919</c:v>
                </c:pt>
                <c:pt idx="119">
                  <c:v>5760</c:v>
                </c:pt>
                <c:pt idx="120">
                  <c:v>5760</c:v>
                </c:pt>
                <c:pt idx="121">
                  <c:v>5760</c:v>
                </c:pt>
                <c:pt idx="122">
                  <c:v>5760</c:v>
                </c:pt>
                <c:pt idx="123">
                  <c:v>5760</c:v>
                </c:pt>
                <c:pt idx="124">
                  <c:v>5760</c:v>
                </c:pt>
                <c:pt idx="125">
                  <c:v>4560</c:v>
                </c:pt>
                <c:pt idx="126">
                  <c:v>4474</c:v>
                </c:pt>
                <c:pt idx="127">
                  <c:v>4474</c:v>
                </c:pt>
                <c:pt idx="128">
                  <c:v>4474</c:v>
                </c:pt>
                <c:pt idx="129">
                  <c:v>4474</c:v>
                </c:pt>
                <c:pt idx="130">
                  <c:v>4474</c:v>
                </c:pt>
                <c:pt idx="131">
                  <c:v>4474</c:v>
                </c:pt>
                <c:pt idx="132">
                  <c:v>626</c:v>
                </c:pt>
                <c:pt idx="133">
                  <c:v>5683</c:v>
                </c:pt>
                <c:pt idx="134">
                  <c:v>5683</c:v>
                </c:pt>
                <c:pt idx="135">
                  <c:v>5683</c:v>
                </c:pt>
                <c:pt idx="136">
                  <c:v>5683</c:v>
                </c:pt>
                <c:pt idx="137">
                  <c:v>5683</c:v>
                </c:pt>
                <c:pt idx="138">
                  <c:v>5683</c:v>
                </c:pt>
                <c:pt idx="139">
                  <c:v>4659</c:v>
                </c:pt>
                <c:pt idx="140">
                  <c:v>4659</c:v>
                </c:pt>
                <c:pt idx="141">
                  <c:v>2859</c:v>
                </c:pt>
                <c:pt idx="142">
                  <c:v>1188</c:v>
                </c:pt>
                <c:pt idx="143">
                  <c:v>1592</c:v>
                </c:pt>
                <c:pt idx="144">
                  <c:v>1481</c:v>
                </c:pt>
                <c:pt idx="145">
                  <c:v>1884</c:v>
                </c:pt>
                <c:pt idx="146">
                  <c:v>1264</c:v>
                </c:pt>
                <c:pt idx="147">
                  <c:v>1667</c:v>
                </c:pt>
                <c:pt idx="148">
                  <c:v>124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34D-3745-B4B1-4BDA4D3B66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5242256"/>
        <c:axId val="683866432"/>
      </c:lineChart>
      <c:catAx>
        <c:axId val="735242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83866432"/>
        <c:crosses val="autoZero"/>
        <c:auto val="1"/>
        <c:lblAlgn val="ctr"/>
        <c:lblOffset val="100"/>
        <c:noMultiLvlLbl val="0"/>
      </c:catAx>
      <c:valAx>
        <c:axId val="683866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352422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Andamento</a:t>
            </a:r>
            <a:r>
              <a:rPr lang="it-IT" baseline="0"/>
              <a:t> NFP rispetto al buffer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2"/>
          <c:order val="0"/>
          <c:tx>
            <c:v>Red Zone</c:v>
          </c:tx>
          <c:spPr>
            <a:solidFill>
              <a:srgbClr val="FF0000"/>
            </a:solidFill>
            <a:ln w="25400">
              <a:noFill/>
            </a:ln>
            <a:effectLst/>
          </c:spPr>
          <c:cat>
            <c:strRef>
              <c:f>simulazione!$H$782:$H$930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simulazione!$Q$782:$Q$930</c:f>
              <c:numCache>
                <c:formatCode>_(* #,##0.00_);_(* \(#,##0.00\);_(* "-"??_);_(@_)</c:formatCode>
                <c:ptCount val="149"/>
                <c:pt idx="0">
                  <c:v>8235</c:v>
                </c:pt>
                <c:pt idx="1">
                  <c:v>7875</c:v>
                </c:pt>
                <c:pt idx="2">
                  <c:v>7515</c:v>
                </c:pt>
                <c:pt idx="3">
                  <c:v>7155</c:v>
                </c:pt>
                <c:pt idx="4">
                  <c:v>6795</c:v>
                </c:pt>
                <c:pt idx="5">
                  <c:v>6435</c:v>
                </c:pt>
                <c:pt idx="6">
                  <c:v>6075</c:v>
                </c:pt>
                <c:pt idx="7">
                  <c:v>5715</c:v>
                </c:pt>
                <c:pt idx="8">
                  <c:v>5310</c:v>
                </c:pt>
                <c:pt idx="9">
                  <c:v>4950</c:v>
                </c:pt>
                <c:pt idx="10">
                  <c:v>4590</c:v>
                </c:pt>
                <c:pt idx="11">
                  <c:v>4635</c:v>
                </c:pt>
                <c:pt idx="12">
                  <c:v>4635</c:v>
                </c:pt>
                <c:pt idx="13">
                  <c:v>4635</c:v>
                </c:pt>
                <c:pt idx="14">
                  <c:v>4635</c:v>
                </c:pt>
                <c:pt idx="15">
                  <c:v>4995</c:v>
                </c:pt>
                <c:pt idx="16">
                  <c:v>5400</c:v>
                </c:pt>
                <c:pt idx="17">
                  <c:v>5760</c:v>
                </c:pt>
                <c:pt idx="18">
                  <c:v>5850</c:v>
                </c:pt>
                <c:pt idx="19">
                  <c:v>5985</c:v>
                </c:pt>
                <c:pt idx="20">
                  <c:v>6075</c:v>
                </c:pt>
                <c:pt idx="21">
                  <c:v>6210</c:v>
                </c:pt>
                <c:pt idx="22">
                  <c:v>6300</c:v>
                </c:pt>
                <c:pt idx="23">
                  <c:v>6390</c:v>
                </c:pt>
                <c:pt idx="24">
                  <c:v>6525</c:v>
                </c:pt>
                <c:pt idx="25">
                  <c:v>6615</c:v>
                </c:pt>
                <c:pt idx="26">
                  <c:v>6750</c:v>
                </c:pt>
                <c:pt idx="27">
                  <c:v>6840</c:v>
                </c:pt>
                <c:pt idx="28">
                  <c:v>6975</c:v>
                </c:pt>
                <c:pt idx="29">
                  <c:v>7065</c:v>
                </c:pt>
                <c:pt idx="30">
                  <c:v>7200</c:v>
                </c:pt>
                <c:pt idx="31">
                  <c:v>7290</c:v>
                </c:pt>
                <c:pt idx="32">
                  <c:v>7380</c:v>
                </c:pt>
                <c:pt idx="33">
                  <c:v>7515</c:v>
                </c:pt>
                <c:pt idx="34">
                  <c:v>8055</c:v>
                </c:pt>
                <c:pt idx="35">
                  <c:v>8640</c:v>
                </c:pt>
                <c:pt idx="36">
                  <c:v>8820</c:v>
                </c:pt>
                <c:pt idx="37">
                  <c:v>9000</c:v>
                </c:pt>
                <c:pt idx="38">
                  <c:v>9180</c:v>
                </c:pt>
                <c:pt idx="39">
                  <c:v>9180</c:v>
                </c:pt>
                <c:pt idx="40">
                  <c:v>9180</c:v>
                </c:pt>
                <c:pt idx="41">
                  <c:v>9180</c:v>
                </c:pt>
                <c:pt idx="42">
                  <c:v>9180</c:v>
                </c:pt>
                <c:pt idx="43">
                  <c:v>9450</c:v>
                </c:pt>
                <c:pt idx="44">
                  <c:v>9675</c:v>
                </c:pt>
                <c:pt idx="45">
                  <c:v>9945</c:v>
                </c:pt>
                <c:pt idx="46">
                  <c:v>10980</c:v>
                </c:pt>
                <c:pt idx="47">
                  <c:v>12015</c:v>
                </c:pt>
                <c:pt idx="48">
                  <c:v>13005</c:v>
                </c:pt>
                <c:pt idx="49">
                  <c:v>14040</c:v>
                </c:pt>
                <c:pt idx="50">
                  <c:v>15030</c:v>
                </c:pt>
                <c:pt idx="51">
                  <c:v>16065</c:v>
                </c:pt>
                <c:pt idx="52">
                  <c:v>17100</c:v>
                </c:pt>
                <c:pt idx="53">
                  <c:v>17460</c:v>
                </c:pt>
                <c:pt idx="54">
                  <c:v>17955</c:v>
                </c:pt>
                <c:pt idx="55">
                  <c:v>18450</c:v>
                </c:pt>
                <c:pt idx="56">
                  <c:v>18900</c:v>
                </c:pt>
                <c:pt idx="57">
                  <c:v>19395</c:v>
                </c:pt>
                <c:pt idx="58">
                  <c:v>19845</c:v>
                </c:pt>
                <c:pt idx="59">
                  <c:v>19890</c:v>
                </c:pt>
                <c:pt idx="60">
                  <c:v>21690</c:v>
                </c:pt>
                <c:pt idx="61">
                  <c:v>21780</c:v>
                </c:pt>
                <c:pt idx="62">
                  <c:v>21915</c:v>
                </c:pt>
                <c:pt idx="63">
                  <c:v>22005</c:v>
                </c:pt>
                <c:pt idx="64">
                  <c:v>22320</c:v>
                </c:pt>
                <c:pt idx="65">
                  <c:v>22590</c:v>
                </c:pt>
                <c:pt idx="66">
                  <c:v>22860</c:v>
                </c:pt>
                <c:pt idx="67">
                  <c:v>23265</c:v>
                </c:pt>
                <c:pt idx="68">
                  <c:v>23625</c:v>
                </c:pt>
                <c:pt idx="69">
                  <c:v>24030</c:v>
                </c:pt>
                <c:pt idx="70">
                  <c:v>24390</c:v>
                </c:pt>
                <c:pt idx="71">
                  <c:v>24030</c:v>
                </c:pt>
                <c:pt idx="72">
                  <c:v>23625</c:v>
                </c:pt>
                <c:pt idx="73">
                  <c:v>23265</c:v>
                </c:pt>
                <c:pt idx="74">
                  <c:v>22815</c:v>
                </c:pt>
                <c:pt idx="75">
                  <c:v>22320</c:v>
                </c:pt>
                <c:pt idx="76">
                  <c:v>21870</c:v>
                </c:pt>
                <c:pt idx="77">
                  <c:v>21420</c:v>
                </c:pt>
                <c:pt idx="78">
                  <c:v>21555</c:v>
                </c:pt>
                <c:pt idx="79">
                  <c:v>21645</c:v>
                </c:pt>
                <c:pt idx="80">
                  <c:v>21690</c:v>
                </c:pt>
                <c:pt idx="81">
                  <c:v>25470</c:v>
                </c:pt>
                <c:pt idx="82">
                  <c:v>25245</c:v>
                </c:pt>
                <c:pt idx="83">
                  <c:v>25020</c:v>
                </c:pt>
                <c:pt idx="84">
                  <c:v>24795</c:v>
                </c:pt>
                <c:pt idx="85">
                  <c:v>22815</c:v>
                </c:pt>
                <c:pt idx="86">
                  <c:v>22500</c:v>
                </c:pt>
                <c:pt idx="87">
                  <c:v>22230</c:v>
                </c:pt>
                <c:pt idx="88">
                  <c:v>21735</c:v>
                </c:pt>
                <c:pt idx="89">
                  <c:v>21195</c:v>
                </c:pt>
                <c:pt idx="90">
                  <c:v>20700</c:v>
                </c:pt>
                <c:pt idx="91">
                  <c:v>20205</c:v>
                </c:pt>
                <c:pt idx="92">
                  <c:v>19620</c:v>
                </c:pt>
                <c:pt idx="93">
                  <c:v>19035</c:v>
                </c:pt>
                <c:pt idx="94">
                  <c:v>18450</c:v>
                </c:pt>
                <c:pt idx="95">
                  <c:v>18135</c:v>
                </c:pt>
                <c:pt idx="96">
                  <c:v>17820</c:v>
                </c:pt>
                <c:pt idx="97">
                  <c:v>17550</c:v>
                </c:pt>
                <c:pt idx="98">
                  <c:v>17235</c:v>
                </c:pt>
                <c:pt idx="99">
                  <c:v>17010</c:v>
                </c:pt>
                <c:pt idx="100">
                  <c:v>16785</c:v>
                </c:pt>
                <c:pt idx="101">
                  <c:v>16605</c:v>
                </c:pt>
                <c:pt idx="102">
                  <c:v>16515</c:v>
                </c:pt>
                <c:pt idx="103">
                  <c:v>16470</c:v>
                </c:pt>
                <c:pt idx="104">
                  <c:v>16380</c:v>
                </c:pt>
                <c:pt idx="105">
                  <c:v>16335</c:v>
                </c:pt>
                <c:pt idx="106">
                  <c:v>12600</c:v>
                </c:pt>
                <c:pt idx="107">
                  <c:v>12825</c:v>
                </c:pt>
                <c:pt idx="108">
                  <c:v>13095</c:v>
                </c:pt>
                <c:pt idx="109">
                  <c:v>13230</c:v>
                </c:pt>
                <c:pt idx="110">
                  <c:v>13320</c:v>
                </c:pt>
                <c:pt idx="111">
                  <c:v>13455</c:v>
                </c:pt>
                <c:pt idx="112">
                  <c:v>13590</c:v>
                </c:pt>
                <c:pt idx="113">
                  <c:v>13950</c:v>
                </c:pt>
                <c:pt idx="114">
                  <c:v>14265</c:v>
                </c:pt>
                <c:pt idx="115">
                  <c:v>14625</c:v>
                </c:pt>
                <c:pt idx="116">
                  <c:v>14940</c:v>
                </c:pt>
                <c:pt idx="117">
                  <c:v>15300</c:v>
                </c:pt>
                <c:pt idx="118">
                  <c:v>15750</c:v>
                </c:pt>
                <c:pt idx="119">
                  <c:v>16155</c:v>
                </c:pt>
                <c:pt idx="120">
                  <c:v>16335</c:v>
                </c:pt>
                <c:pt idx="121">
                  <c:v>16470</c:v>
                </c:pt>
                <c:pt idx="122">
                  <c:v>16650</c:v>
                </c:pt>
                <c:pt idx="123">
                  <c:v>16515</c:v>
                </c:pt>
                <c:pt idx="124">
                  <c:v>16425</c:v>
                </c:pt>
                <c:pt idx="125">
                  <c:v>15840</c:v>
                </c:pt>
                <c:pt idx="126">
                  <c:v>15255</c:v>
                </c:pt>
                <c:pt idx="127">
                  <c:v>14535</c:v>
                </c:pt>
                <c:pt idx="128">
                  <c:v>13815</c:v>
                </c:pt>
                <c:pt idx="129">
                  <c:v>13095</c:v>
                </c:pt>
                <c:pt idx="130">
                  <c:v>12375</c:v>
                </c:pt>
                <c:pt idx="131">
                  <c:v>11655</c:v>
                </c:pt>
                <c:pt idx="132">
                  <c:v>10935</c:v>
                </c:pt>
                <c:pt idx="133">
                  <c:v>10170</c:v>
                </c:pt>
                <c:pt idx="134">
                  <c:v>9585</c:v>
                </c:pt>
                <c:pt idx="135">
                  <c:v>8955</c:v>
                </c:pt>
                <c:pt idx="136">
                  <c:v>8325</c:v>
                </c:pt>
                <c:pt idx="137">
                  <c:v>7695</c:v>
                </c:pt>
                <c:pt idx="138">
                  <c:v>7065</c:v>
                </c:pt>
                <c:pt idx="139">
                  <c:v>6435</c:v>
                </c:pt>
                <c:pt idx="140">
                  <c:v>5805</c:v>
                </c:pt>
                <c:pt idx="141">
                  <c:v>5220</c:v>
                </c:pt>
                <c:pt idx="142">
                  <c:v>4590</c:v>
                </c:pt>
                <c:pt idx="143">
                  <c:v>3870</c:v>
                </c:pt>
                <c:pt idx="144">
                  <c:v>3105</c:v>
                </c:pt>
                <c:pt idx="145">
                  <c:v>2385</c:v>
                </c:pt>
                <c:pt idx="146">
                  <c:v>1665</c:v>
                </c:pt>
                <c:pt idx="147">
                  <c:v>945</c:v>
                </c:pt>
                <c:pt idx="148">
                  <c:v>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B04-CE4B-8F56-AC2D9784D403}"/>
            </c:ext>
          </c:extLst>
        </c:ser>
        <c:ser>
          <c:idx val="1"/>
          <c:order val="1"/>
          <c:tx>
            <c:v>Yellow Zone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simulazione!$H$782:$H$930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simulazione!$N$782:$N$930</c:f>
              <c:numCache>
                <c:formatCode>_(* #,##0.00_);_(* \(#,##0.00\);_(* "-"??_);_(@_)</c:formatCode>
                <c:ptCount val="149"/>
                <c:pt idx="0">
                  <c:v>18300</c:v>
                </c:pt>
                <c:pt idx="1">
                  <c:v>17500</c:v>
                </c:pt>
                <c:pt idx="2">
                  <c:v>16700</c:v>
                </c:pt>
                <c:pt idx="3">
                  <c:v>15900</c:v>
                </c:pt>
                <c:pt idx="4">
                  <c:v>15100</c:v>
                </c:pt>
                <c:pt idx="5">
                  <c:v>14300</c:v>
                </c:pt>
                <c:pt idx="6">
                  <c:v>13500</c:v>
                </c:pt>
                <c:pt idx="7">
                  <c:v>12700</c:v>
                </c:pt>
                <c:pt idx="8">
                  <c:v>11800</c:v>
                </c:pt>
                <c:pt idx="9">
                  <c:v>11000</c:v>
                </c:pt>
                <c:pt idx="10">
                  <c:v>10200</c:v>
                </c:pt>
                <c:pt idx="11">
                  <c:v>10300</c:v>
                </c:pt>
                <c:pt idx="12">
                  <c:v>10300</c:v>
                </c:pt>
                <c:pt idx="13">
                  <c:v>10300</c:v>
                </c:pt>
                <c:pt idx="14">
                  <c:v>10300</c:v>
                </c:pt>
                <c:pt idx="15">
                  <c:v>11100</c:v>
                </c:pt>
                <c:pt idx="16">
                  <c:v>12000</c:v>
                </c:pt>
                <c:pt idx="17">
                  <c:v>12800</c:v>
                </c:pt>
                <c:pt idx="18">
                  <c:v>13000</c:v>
                </c:pt>
                <c:pt idx="19">
                  <c:v>13300</c:v>
                </c:pt>
                <c:pt idx="20">
                  <c:v>13500</c:v>
                </c:pt>
                <c:pt idx="21">
                  <c:v>13800</c:v>
                </c:pt>
                <c:pt idx="22">
                  <c:v>14000</c:v>
                </c:pt>
                <c:pt idx="23">
                  <c:v>14200</c:v>
                </c:pt>
                <c:pt idx="24">
                  <c:v>14500</c:v>
                </c:pt>
                <c:pt idx="25">
                  <c:v>14700</c:v>
                </c:pt>
                <c:pt idx="26">
                  <c:v>15000</c:v>
                </c:pt>
                <c:pt idx="27">
                  <c:v>15200</c:v>
                </c:pt>
                <c:pt idx="28">
                  <c:v>15500</c:v>
                </c:pt>
                <c:pt idx="29">
                  <c:v>15700</c:v>
                </c:pt>
                <c:pt idx="30">
                  <c:v>16000</c:v>
                </c:pt>
                <c:pt idx="31">
                  <c:v>16200</c:v>
                </c:pt>
                <c:pt idx="32">
                  <c:v>16400</c:v>
                </c:pt>
                <c:pt idx="33">
                  <c:v>16700</c:v>
                </c:pt>
                <c:pt idx="34">
                  <c:v>17900</c:v>
                </c:pt>
                <c:pt idx="35">
                  <c:v>19200</c:v>
                </c:pt>
                <c:pt idx="36">
                  <c:v>19600</c:v>
                </c:pt>
                <c:pt idx="37">
                  <c:v>20000</c:v>
                </c:pt>
                <c:pt idx="38">
                  <c:v>20400</c:v>
                </c:pt>
                <c:pt idx="39">
                  <c:v>20400</c:v>
                </c:pt>
                <c:pt idx="40">
                  <c:v>20400</c:v>
                </c:pt>
                <c:pt idx="41">
                  <c:v>20400</c:v>
                </c:pt>
                <c:pt idx="42">
                  <c:v>20400</c:v>
                </c:pt>
                <c:pt idx="43">
                  <c:v>21000</c:v>
                </c:pt>
                <c:pt idx="44">
                  <c:v>21500</c:v>
                </c:pt>
                <c:pt idx="45">
                  <c:v>22100</c:v>
                </c:pt>
                <c:pt idx="46">
                  <c:v>24400</c:v>
                </c:pt>
                <c:pt idx="47">
                  <c:v>26700</c:v>
                </c:pt>
                <c:pt idx="48">
                  <c:v>28900</c:v>
                </c:pt>
                <c:pt idx="49">
                  <c:v>31200</c:v>
                </c:pt>
                <c:pt idx="50">
                  <c:v>33400</c:v>
                </c:pt>
                <c:pt idx="51">
                  <c:v>35700</c:v>
                </c:pt>
                <c:pt idx="52">
                  <c:v>38000</c:v>
                </c:pt>
                <c:pt idx="53">
                  <c:v>38800</c:v>
                </c:pt>
                <c:pt idx="54">
                  <c:v>39900</c:v>
                </c:pt>
                <c:pt idx="55">
                  <c:v>41000</c:v>
                </c:pt>
                <c:pt idx="56">
                  <c:v>42000</c:v>
                </c:pt>
                <c:pt idx="57">
                  <c:v>43100</c:v>
                </c:pt>
                <c:pt idx="58">
                  <c:v>44100</c:v>
                </c:pt>
                <c:pt idx="59">
                  <c:v>44200</c:v>
                </c:pt>
                <c:pt idx="60">
                  <c:v>48200</c:v>
                </c:pt>
                <c:pt idx="61">
                  <c:v>48400</c:v>
                </c:pt>
                <c:pt idx="62">
                  <c:v>48700</c:v>
                </c:pt>
                <c:pt idx="63">
                  <c:v>48900</c:v>
                </c:pt>
                <c:pt idx="64">
                  <c:v>49600</c:v>
                </c:pt>
                <c:pt idx="65">
                  <c:v>50200</c:v>
                </c:pt>
                <c:pt idx="66">
                  <c:v>50800</c:v>
                </c:pt>
                <c:pt idx="67">
                  <c:v>51700</c:v>
                </c:pt>
                <c:pt idx="68">
                  <c:v>52500</c:v>
                </c:pt>
                <c:pt idx="69">
                  <c:v>53400</c:v>
                </c:pt>
                <c:pt idx="70">
                  <c:v>54200</c:v>
                </c:pt>
                <c:pt idx="71">
                  <c:v>53400</c:v>
                </c:pt>
                <c:pt idx="72">
                  <c:v>52500</c:v>
                </c:pt>
                <c:pt idx="73">
                  <c:v>51700</c:v>
                </c:pt>
                <c:pt idx="74">
                  <c:v>50700</c:v>
                </c:pt>
                <c:pt idx="75">
                  <c:v>49600</c:v>
                </c:pt>
                <c:pt idx="76">
                  <c:v>48600</c:v>
                </c:pt>
                <c:pt idx="77">
                  <c:v>47600</c:v>
                </c:pt>
                <c:pt idx="78">
                  <c:v>47900</c:v>
                </c:pt>
                <c:pt idx="79">
                  <c:v>48100</c:v>
                </c:pt>
                <c:pt idx="80">
                  <c:v>48200</c:v>
                </c:pt>
                <c:pt idx="81">
                  <c:v>56600</c:v>
                </c:pt>
                <c:pt idx="82">
                  <c:v>56100</c:v>
                </c:pt>
                <c:pt idx="83">
                  <c:v>55600</c:v>
                </c:pt>
                <c:pt idx="84">
                  <c:v>55100</c:v>
                </c:pt>
                <c:pt idx="85">
                  <c:v>50700</c:v>
                </c:pt>
                <c:pt idx="86">
                  <c:v>50000</c:v>
                </c:pt>
                <c:pt idx="87">
                  <c:v>49400</c:v>
                </c:pt>
                <c:pt idx="88">
                  <c:v>48300</c:v>
                </c:pt>
                <c:pt idx="89">
                  <c:v>47100</c:v>
                </c:pt>
                <c:pt idx="90">
                  <c:v>46000</c:v>
                </c:pt>
                <c:pt idx="91">
                  <c:v>44900</c:v>
                </c:pt>
                <c:pt idx="92">
                  <c:v>43600</c:v>
                </c:pt>
                <c:pt idx="93">
                  <c:v>42300</c:v>
                </c:pt>
                <c:pt idx="94">
                  <c:v>41000</c:v>
                </c:pt>
                <c:pt idx="95">
                  <c:v>40300</c:v>
                </c:pt>
                <c:pt idx="96">
                  <c:v>39600</c:v>
                </c:pt>
                <c:pt idx="97">
                  <c:v>39000</c:v>
                </c:pt>
                <c:pt idx="98">
                  <c:v>38300</c:v>
                </c:pt>
                <c:pt idx="99">
                  <c:v>37800</c:v>
                </c:pt>
                <c:pt idx="100">
                  <c:v>37300</c:v>
                </c:pt>
                <c:pt idx="101">
                  <c:v>36900</c:v>
                </c:pt>
                <c:pt idx="102">
                  <c:v>36700</c:v>
                </c:pt>
                <c:pt idx="103">
                  <c:v>36600</c:v>
                </c:pt>
                <c:pt idx="104">
                  <c:v>36400</c:v>
                </c:pt>
                <c:pt idx="105">
                  <c:v>36300</c:v>
                </c:pt>
                <c:pt idx="106">
                  <c:v>28000</c:v>
                </c:pt>
                <c:pt idx="107">
                  <c:v>28500</c:v>
                </c:pt>
                <c:pt idx="108">
                  <c:v>29100</c:v>
                </c:pt>
                <c:pt idx="109">
                  <c:v>29400</c:v>
                </c:pt>
                <c:pt idx="110">
                  <c:v>29600</c:v>
                </c:pt>
                <c:pt idx="111">
                  <c:v>29900</c:v>
                </c:pt>
                <c:pt idx="112">
                  <c:v>30200</c:v>
                </c:pt>
                <c:pt idx="113">
                  <c:v>31000</c:v>
                </c:pt>
                <c:pt idx="114">
                  <c:v>31700</c:v>
                </c:pt>
                <c:pt idx="115">
                  <c:v>32500</c:v>
                </c:pt>
                <c:pt idx="116">
                  <c:v>33200</c:v>
                </c:pt>
                <c:pt idx="117">
                  <c:v>34000</c:v>
                </c:pt>
                <c:pt idx="118">
                  <c:v>35000</c:v>
                </c:pt>
                <c:pt idx="119">
                  <c:v>35900</c:v>
                </c:pt>
                <c:pt idx="120">
                  <c:v>36300</c:v>
                </c:pt>
                <c:pt idx="121">
                  <c:v>36600</c:v>
                </c:pt>
                <c:pt idx="122">
                  <c:v>37000</c:v>
                </c:pt>
                <c:pt idx="123">
                  <c:v>36700</c:v>
                </c:pt>
                <c:pt idx="124">
                  <c:v>36500</c:v>
                </c:pt>
                <c:pt idx="125">
                  <c:v>35200</c:v>
                </c:pt>
                <c:pt idx="126">
                  <c:v>33900</c:v>
                </c:pt>
                <c:pt idx="127">
                  <c:v>32300</c:v>
                </c:pt>
                <c:pt idx="128">
                  <c:v>30700</c:v>
                </c:pt>
                <c:pt idx="129">
                  <c:v>29100</c:v>
                </c:pt>
                <c:pt idx="130">
                  <c:v>27500</c:v>
                </c:pt>
                <c:pt idx="131">
                  <c:v>25900</c:v>
                </c:pt>
                <c:pt idx="132">
                  <c:v>24300</c:v>
                </c:pt>
                <c:pt idx="133">
                  <c:v>22600</c:v>
                </c:pt>
                <c:pt idx="134">
                  <c:v>21300</c:v>
                </c:pt>
                <c:pt idx="135">
                  <c:v>19900</c:v>
                </c:pt>
                <c:pt idx="136">
                  <c:v>18500</c:v>
                </c:pt>
                <c:pt idx="137">
                  <c:v>17100</c:v>
                </c:pt>
                <c:pt idx="138">
                  <c:v>15700</c:v>
                </c:pt>
                <c:pt idx="139">
                  <c:v>14300</c:v>
                </c:pt>
                <c:pt idx="140">
                  <c:v>12900</c:v>
                </c:pt>
                <c:pt idx="141">
                  <c:v>11600</c:v>
                </c:pt>
                <c:pt idx="142">
                  <c:v>10200</c:v>
                </c:pt>
                <c:pt idx="143">
                  <c:v>8600</c:v>
                </c:pt>
                <c:pt idx="144">
                  <c:v>6900</c:v>
                </c:pt>
                <c:pt idx="145">
                  <c:v>5300</c:v>
                </c:pt>
                <c:pt idx="146">
                  <c:v>3700</c:v>
                </c:pt>
                <c:pt idx="147">
                  <c:v>2100</c:v>
                </c:pt>
                <c:pt idx="148">
                  <c:v>1100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04-CE4B-8F56-AC2D9784D403}"/>
            </c:ext>
          </c:extLst>
        </c:ser>
        <c:ser>
          <c:idx val="0"/>
          <c:order val="2"/>
          <c:tx>
            <c:v>Green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simulazione!$H$782:$H$930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simulazione!$M$782:$M$930</c:f>
              <c:numCache>
                <c:formatCode>_(* #,##0.00_);_(* \(#,##0.00\);_(* "-"??_);_(@_)</c:formatCode>
                <c:ptCount val="149"/>
                <c:pt idx="0">
                  <c:v>5490</c:v>
                </c:pt>
                <c:pt idx="1">
                  <c:v>5250</c:v>
                </c:pt>
                <c:pt idx="2">
                  <c:v>5010</c:v>
                </c:pt>
                <c:pt idx="3">
                  <c:v>5000</c:v>
                </c:pt>
                <c:pt idx="4">
                  <c:v>5000</c:v>
                </c:pt>
                <c:pt idx="5">
                  <c:v>5000</c:v>
                </c:pt>
                <c:pt idx="6">
                  <c:v>5000</c:v>
                </c:pt>
                <c:pt idx="7">
                  <c:v>5000</c:v>
                </c:pt>
                <c:pt idx="8">
                  <c:v>5000</c:v>
                </c:pt>
                <c:pt idx="9">
                  <c:v>5000</c:v>
                </c:pt>
                <c:pt idx="10">
                  <c:v>5000</c:v>
                </c:pt>
                <c:pt idx="11">
                  <c:v>5000</c:v>
                </c:pt>
                <c:pt idx="12">
                  <c:v>5000</c:v>
                </c:pt>
                <c:pt idx="13">
                  <c:v>5000</c:v>
                </c:pt>
                <c:pt idx="14">
                  <c:v>5000</c:v>
                </c:pt>
                <c:pt idx="15">
                  <c:v>5000</c:v>
                </c:pt>
                <c:pt idx="16">
                  <c:v>5000</c:v>
                </c:pt>
                <c:pt idx="17">
                  <c:v>5000</c:v>
                </c:pt>
                <c:pt idx="18">
                  <c:v>5000</c:v>
                </c:pt>
                <c:pt idx="19">
                  <c:v>5000</c:v>
                </c:pt>
                <c:pt idx="20">
                  <c:v>5000</c:v>
                </c:pt>
                <c:pt idx="21">
                  <c:v>5000</c:v>
                </c:pt>
                <c:pt idx="22">
                  <c:v>5000</c:v>
                </c:pt>
                <c:pt idx="23">
                  <c:v>5000</c:v>
                </c:pt>
                <c:pt idx="24">
                  <c:v>5000</c:v>
                </c:pt>
                <c:pt idx="25">
                  <c:v>5000</c:v>
                </c:pt>
                <c:pt idx="26">
                  <c:v>5000</c:v>
                </c:pt>
                <c:pt idx="27">
                  <c:v>5000</c:v>
                </c:pt>
                <c:pt idx="28">
                  <c:v>5000</c:v>
                </c:pt>
                <c:pt idx="29">
                  <c:v>5000</c:v>
                </c:pt>
                <c:pt idx="30">
                  <c:v>5000</c:v>
                </c:pt>
                <c:pt idx="31">
                  <c:v>5000</c:v>
                </c:pt>
                <c:pt idx="32">
                  <c:v>5000</c:v>
                </c:pt>
                <c:pt idx="33">
                  <c:v>5010</c:v>
                </c:pt>
                <c:pt idx="34">
                  <c:v>5370</c:v>
                </c:pt>
                <c:pt idx="35">
                  <c:v>5760</c:v>
                </c:pt>
                <c:pt idx="36">
                  <c:v>5880</c:v>
                </c:pt>
                <c:pt idx="37">
                  <c:v>6000</c:v>
                </c:pt>
                <c:pt idx="38">
                  <c:v>6120</c:v>
                </c:pt>
                <c:pt idx="39">
                  <c:v>6120</c:v>
                </c:pt>
                <c:pt idx="40">
                  <c:v>6120</c:v>
                </c:pt>
                <c:pt idx="41">
                  <c:v>6120</c:v>
                </c:pt>
                <c:pt idx="42">
                  <c:v>6120</c:v>
                </c:pt>
                <c:pt idx="43">
                  <c:v>6300</c:v>
                </c:pt>
                <c:pt idx="44">
                  <c:v>6450</c:v>
                </c:pt>
                <c:pt idx="45">
                  <c:v>6630</c:v>
                </c:pt>
                <c:pt idx="46">
                  <c:v>7320</c:v>
                </c:pt>
                <c:pt idx="47">
                  <c:v>8010</c:v>
                </c:pt>
                <c:pt idx="48">
                  <c:v>8670</c:v>
                </c:pt>
                <c:pt idx="49">
                  <c:v>9360</c:v>
                </c:pt>
                <c:pt idx="50">
                  <c:v>10020</c:v>
                </c:pt>
                <c:pt idx="51">
                  <c:v>10710</c:v>
                </c:pt>
                <c:pt idx="52">
                  <c:v>11400</c:v>
                </c:pt>
                <c:pt idx="53">
                  <c:v>11640</c:v>
                </c:pt>
                <c:pt idx="54">
                  <c:v>11970</c:v>
                </c:pt>
                <c:pt idx="55">
                  <c:v>12300</c:v>
                </c:pt>
                <c:pt idx="56">
                  <c:v>12600</c:v>
                </c:pt>
                <c:pt idx="57">
                  <c:v>12930</c:v>
                </c:pt>
                <c:pt idx="58">
                  <c:v>13230</c:v>
                </c:pt>
                <c:pt idx="59">
                  <c:v>13260</c:v>
                </c:pt>
                <c:pt idx="60">
                  <c:v>14460</c:v>
                </c:pt>
                <c:pt idx="61">
                  <c:v>14520</c:v>
                </c:pt>
                <c:pt idx="62">
                  <c:v>14610</c:v>
                </c:pt>
                <c:pt idx="63">
                  <c:v>14670</c:v>
                </c:pt>
                <c:pt idx="64">
                  <c:v>14880</c:v>
                </c:pt>
                <c:pt idx="65">
                  <c:v>15060</c:v>
                </c:pt>
                <c:pt idx="66">
                  <c:v>15240</c:v>
                </c:pt>
                <c:pt idx="67">
                  <c:v>15510</c:v>
                </c:pt>
                <c:pt idx="68">
                  <c:v>15750</c:v>
                </c:pt>
                <c:pt idx="69">
                  <c:v>16020</c:v>
                </c:pt>
                <c:pt idx="70">
                  <c:v>16260</c:v>
                </c:pt>
                <c:pt idx="71">
                  <c:v>16020</c:v>
                </c:pt>
                <c:pt idx="72">
                  <c:v>15750</c:v>
                </c:pt>
                <c:pt idx="73">
                  <c:v>15510</c:v>
                </c:pt>
                <c:pt idx="74">
                  <c:v>15210</c:v>
                </c:pt>
                <c:pt idx="75">
                  <c:v>14880</c:v>
                </c:pt>
                <c:pt idx="76">
                  <c:v>14580</c:v>
                </c:pt>
                <c:pt idx="77">
                  <c:v>14280</c:v>
                </c:pt>
                <c:pt idx="78">
                  <c:v>14370</c:v>
                </c:pt>
                <c:pt idx="79">
                  <c:v>14430</c:v>
                </c:pt>
                <c:pt idx="80">
                  <c:v>14460</c:v>
                </c:pt>
                <c:pt idx="81">
                  <c:v>16980</c:v>
                </c:pt>
                <c:pt idx="82">
                  <c:v>16830</c:v>
                </c:pt>
                <c:pt idx="83">
                  <c:v>16680</c:v>
                </c:pt>
                <c:pt idx="84">
                  <c:v>16530</c:v>
                </c:pt>
                <c:pt idx="85">
                  <c:v>15210</c:v>
                </c:pt>
                <c:pt idx="86">
                  <c:v>15000</c:v>
                </c:pt>
                <c:pt idx="87">
                  <c:v>14820</c:v>
                </c:pt>
                <c:pt idx="88">
                  <c:v>14490</c:v>
                </c:pt>
                <c:pt idx="89">
                  <c:v>14130</c:v>
                </c:pt>
                <c:pt idx="90">
                  <c:v>13800</c:v>
                </c:pt>
                <c:pt idx="91">
                  <c:v>13470</c:v>
                </c:pt>
                <c:pt idx="92">
                  <c:v>13080</c:v>
                </c:pt>
                <c:pt idx="93">
                  <c:v>12690</c:v>
                </c:pt>
                <c:pt idx="94">
                  <c:v>12300</c:v>
                </c:pt>
                <c:pt idx="95">
                  <c:v>12090</c:v>
                </c:pt>
                <c:pt idx="96">
                  <c:v>11880</c:v>
                </c:pt>
                <c:pt idx="97">
                  <c:v>11700</c:v>
                </c:pt>
                <c:pt idx="98">
                  <c:v>11490</c:v>
                </c:pt>
                <c:pt idx="99">
                  <c:v>11340</c:v>
                </c:pt>
                <c:pt idx="100">
                  <c:v>11190</c:v>
                </c:pt>
                <c:pt idx="101">
                  <c:v>11070</c:v>
                </c:pt>
                <c:pt idx="102">
                  <c:v>11010</c:v>
                </c:pt>
                <c:pt idx="103">
                  <c:v>10980</c:v>
                </c:pt>
                <c:pt idx="104">
                  <c:v>10920</c:v>
                </c:pt>
                <c:pt idx="105">
                  <c:v>10890</c:v>
                </c:pt>
                <c:pt idx="106">
                  <c:v>8400</c:v>
                </c:pt>
                <c:pt idx="107">
                  <c:v>8550</c:v>
                </c:pt>
                <c:pt idx="108">
                  <c:v>8730</c:v>
                </c:pt>
                <c:pt idx="109">
                  <c:v>8820</c:v>
                </c:pt>
                <c:pt idx="110">
                  <c:v>8880</c:v>
                </c:pt>
                <c:pt idx="111">
                  <c:v>8970</c:v>
                </c:pt>
                <c:pt idx="112">
                  <c:v>9060</c:v>
                </c:pt>
                <c:pt idx="113">
                  <c:v>9300</c:v>
                </c:pt>
                <c:pt idx="114">
                  <c:v>9510</c:v>
                </c:pt>
                <c:pt idx="115">
                  <c:v>9750</c:v>
                </c:pt>
                <c:pt idx="116">
                  <c:v>9960</c:v>
                </c:pt>
                <c:pt idx="117">
                  <c:v>10200</c:v>
                </c:pt>
                <c:pt idx="118">
                  <c:v>10500</c:v>
                </c:pt>
                <c:pt idx="119">
                  <c:v>10770</c:v>
                </c:pt>
                <c:pt idx="120">
                  <c:v>10890</c:v>
                </c:pt>
                <c:pt idx="121">
                  <c:v>10980</c:v>
                </c:pt>
                <c:pt idx="122">
                  <c:v>11100</c:v>
                </c:pt>
                <c:pt idx="123">
                  <c:v>11010</c:v>
                </c:pt>
                <c:pt idx="124">
                  <c:v>10950</c:v>
                </c:pt>
                <c:pt idx="125">
                  <c:v>10560</c:v>
                </c:pt>
                <c:pt idx="126">
                  <c:v>10170</c:v>
                </c:pt>
                <c:pt idx="127">
                  <c:v>9690</c:v>
                </c:pt>
                <c:pt idx="128">
                  <c:v>9210</c:v>
                </c:pt>
                <c:pt idx="129">
                  <c:v>8730</c:v>
                </c:pt>
                <c:pt idx="130">
                  <c:v>8250</c:v>
                </c:pt>
                <c:pt idx="131">
                  <c:v>7770</c:v>
                </c:pt>
                <c:pt idx="132">
                  <c:v>7290</c:v>
                </c:pt>
                <c:pt idx="133">
                  <c:v>6780</c:v>
                </c:pt>
                <c:pt idx="134">
                  <c:v>6390</c:v>
                </c:pt>
                <c:pt idx="135">
                  <c:v>5970</c:v>
                </c:pt>
                <c:pt idx="136">
                  <c:v>5550</c:v>
                </c:pt>
                <c:pt idx="137">
                  <c:v>5130</c:v>
                </c:pt>
                <c:pt idx="138">
                  <c:v>5000</c:v>
                </c:pt>
                <c:pt idx="139">
                  <c:v>5000</c:v>
                </c:pt>
                <c:pt idx="140">
                  <c:v>5000</c:v>
                </c:pt>
                <c:pt idx="141">
                  <c:v>5000</c:v>
                </c:pt>
                <c:pt idx="142">
                  <c:v>5000</c:v>
                </c:pt>
                <c:pt idx="143">
                  <c:v>5000</c:v>
                </c:pt>
                <c:pt idx="144">
                  <c:v>5000</c:v>
                </c:pt>
                <c:pt idx="145">
                  <c:v>5000</c:v>
                </c:pt>
                <c:pt idx="146">
                  <c:v>2500</c:v>
                </c:pt>
                <c:pt idx="147">
                  <c:v>1000</c:v>
                </c:pt>
                <c:pt idx="148">
                  <c:v>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04-CE4B-8F56-AC2D9784D4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2947936"/>
        <c:axId val="735860896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simulazione!$H$782:$H$930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simulazione!$Y$782:$Y$930</c:f>
              <c:numCache>
                <c:formatCode>_(* #,##0.00_);_(* \(#,##0.00\);_(* "-"??_);_(@_)</c:formatCode>
                <c:ptCount val="149"/>
                <c:pt idx="0">
                  <c:v>40774</c:v>
                </c:pt>
                <c:pt idx="1">
                  <c:v>40774</c:v>
                </c:pt>
                <c:pt idx="2">
                  <c:v>40774</c:v>
                </c:pt>
                <c:pt idx="3">
                  <c:v>40844</c:v>
                </c:pt>
                <c:pt idx="4">
                  <c:v>40844</c:v>
                </c:pt>
                <c:pt idx="5">
                  <c:v>40844</c:v>
                </c:pt>
                <c:pt idx="6">
                  <c:v>39308</c:v>
                </c:pt>
                <c:pt idx="7">
                  <c:v>39308</c:v>
                </c:pt>
                <c:pt idx="8">
                  <c:v>39308</c:v>
                </c:pt>
                <c:pt idx="9">
                  <c:v>39308</c:v>
                </c:pt>
                <c:pt idx="10">
                  <c:v>39308</c:v>
                </c:pt>
                <c:pt idx="11">
                  <c:v>49308</c:v>
                </c:pt>
                <c:pt idx="12">
                  <c:v>49308</c:v>
                </c:pt>
                <c:pt idx="13">
                  <c:v>47772</c:v>
                </c:pt>
                <c:pt idx="14">
                  <c:v>47973</c:v>
                </c:pt>
                <c:pt idx="15">
                  <c:v>47973</c:v>
                </c:pt>
                <c:pt idx="16">
                  <c:v>47973</c:v>
                </c:pt>
                <c:pt idx="17">
                  <c:v>47973</c:v>
                </c:pt>
                <c:pt idx="18">
                  <c:v>47973</c:v>
                </c:pt>
                <c:pt idx="19">
                  <c:v>47973</c:v>
                </c:pt>
                <c:pt idx="20">
                  <c:v>47973</c:v>
                </c:pt>
                <c:pt idx="21">
                  <c:v>47973</c:v>
                </c:pt>
                <c:pt idx="22">
                  <c:v>47973</c:v>
                </c:pt>
                <c:pt idx="23">
                  <c:v>47973</c:v>
                </c:pt>
                <c:pt idx="24">
                  <c:v>47973</c:v>
                </c:pt>
                <c:pt idx="25">
                  <c:v>47973</c:v>
                </c:pt>
                <c:pt idx="26">
                  <c:v>47973</c:v>
                </c:pt>
                <c:pt idx="27">
                  <c:v>47973</c:v>
                </c:pt>
                <c:pt idx="28">
                  <c:v>47973</c:v>
                </c:pt>
                <c:pt idx="29">
                  <c:v>47973</c:v>
                </c:pt>
                <c:pt idx="30">
                  <c:v>47973</c:v>
                </c:pt>
                <c:pt idx="31">
                  <c:v>47973</c:v>
                </c:pt>
                <c:pt idx="32">
                  <c:v>47973</c:v>
                </c:pt>
                <c:pt idx="33">
                  <c:v>47973</c:v>
                </c:pt>
                <c:pt idx="34">
                  <c:v>46173</c:v>
                </c:pt>
                <c:pt idx="35">
                  <c:v>45967</c:v>
                </c:pt>
                <c:pt idx="36">
                  <c:v>45967</c:v>
                </c:pt>
                <c:pt idx="37">
                  <c:v>45967</c:v>
                </c:pt>
                <c:pt idx="38">
                  <c:v>45967</c:v>
                </c:pt>
                <c:pt idx="39">
                  <c:v>45967</c:v>
                </c:pt>
                <c:pt idx="40">
                  <c:v>50967</c:v>
                </c:pt>
                <c:pt idx="41">
                  <c:v>49167</c:v>
                </c:pt>
                <c:pt idx="42">
                  <c:v>49312</c:v>
                </c:pt>
                <c:pt idx="43">
                  <c:v>49312</c:v>
                </c:pt>
                <c:pt idx="44">
                  <c:v>49312</c:v>
                </c:pt>
                <c:pt idx="45">
                  <c:v>49312</c:v>
                </c:pt>
                <c:pt idx="46">
                  <c:v>49312</c:v>
                </c:pt>
                <c:pt idx="47">
                  <c:v>49312</c:v>
                </c:pt>
                <c:pt idx="48">
                  <c:v>49312</c:v>
                </c:pt>
                <c:pt idx="49">
                  <c:v>49312</c:v>
                </c:pt>
                <c:pt idx="50">
                  <c:v>49312</c:v>
                </c:pt>
                <c:pt idx="51">
                  <c:v>49312</c:v>
                </c:pt>
                <c:pt idx="52">
                  <c:v>64312</c:v>
                </c:pt>
                <c:pt idx="53">
                  <c:v>64312</c:v>
                </c:pt>
                <c:pt idx="54">
                  <c:v>64312</c:v>
                </c:pt>
                <c:pt idx="55">
                  <c:v>64312</c:v>
                </c:pt>
                <c:pt idx="56">
                  <c:v>64312</c:v>
                </c:pt>
                <c:pt idx="57">
                  <c:v>62512</c:v>
                </c:pt>
                <c:pt idx="58">
                  <c:v>62264</c:v>
                </c:pt>
                <c:pt idx="59">
                  <c:v>77264</c:v>
                </c:pt>
                <c:pt idx="60">
                  <c:v>77264</c:v>
                </c:pt>
                <c:pt idx="61">
                  <c:v>77264</c:v>
                </c:pt>
                <c:pt idx="62">
                  <c:v>75464</c:v>
                </c:pt>
                <c:pt idx="63">
                  <c:v>75567</c:v>
                </c:pt>
                <c:pt idx="64">
                  <c:v>75567</c:v>
                </c:pt>
                <c:pt idx="65">
                  <c:v>75567</c:v>
                </c:pt>
                <c:pt idx="66">
                  <c:v>75567</c:v>
                </c:pt>
                <c:pt idx="67">
                  <c:v>75567</c:v>
                </c:pt>
                <c:pt idx="68">
                  <c:v>75567</c:v>
                </c:pt>
                <c:pt idx="69">
                  <c:v>92743</c:v>
                </c:pt>
                <c:pt idx="70">
                  <c:v>92323</c:v>
                </c:pt>
                <c:pt idx="71">
                  <c:v>92323</c:v>
                </c:pt>
                <c:pt idx="72">
                  <c:v>92323</c:v>
                </c:pt>
                <c:pt idx="73">
                  <c:v>92323</c:v>
                </c:pt>
                <c:pt idx="74">
                  <c:v>92323</c:v>
                </c:pt>
                <c:pt idx="75">
                  <c:v>92323</c:v>
                </c:pt>
                <c:pt idx="76">
                  <c:v>87451</c:v>
                </c:pt>
                <c:pt idx="77">
                  <c:v>87538</c:v>
                </c:pt>
                <c:pt idx="78">
                  <c:v>87495</c:v>
                </c:pt>
                <c:pt idx="79">
                  <c:v>87495</c:v>
                </c:pt>
                <c:pt idx="80">
                  <c:v>87495</c:v>
                </c:pt>
                <c:pt idx="81">
                  <c:v>87495</c:v>
                </c:pt>
                <c:pt idx="82">
                  <c:v>87495</c:v>
                </c:pt>
                <c:pt idx="83">
                  <c:v>85703</c:v>
                </c:pt>
                <c:pt idx="84">
                  <c:v>83442</c:v>
                </c:pt>
                <c:pt idx="85">
                  <c:v>84381</c:v>
                </c:pt>
                <c:pt idx="86">
                  <c:v>84381</c:v>
                </c:pt>
                <c:pt idx="87">
                  <c:v>84381</c:v>
                </c:pt>
                <c:pt idx="88">
                  <c:v>84381</c:v>
                </c:pt>
                <c:pt idx="89">
                  <c:v>84381</c:v>
                </c:pt>
                <c:pt idx="90">
                  <c:v>80983</c:v>
                </c:pt>
                <c:pt idx="91">
                  <c:v>80935</c:v>
                </c:pt>
                <c:pt idx="92">
                  <c:v>80935</c:v>
                </c:pt>
                <c:pt idx="93">
                  <c:v>80935</c:v>
                </c:pt>
                <c:pt idx="94">
                  <c:v>80935</c:v>
                </c:pt>
                <c:pt idx="95">
                  <c:v>80935</c:v>
                </c:pt>
                <c:pt idx="96">
                  <c:v>80935</c:v>
                </c:pt>
                <c:pt idx="97">
                  <c:v>77537</c:v>
                </c:pt>
                <c:pt idx="98">
                  <c:v>77584</c:v>
                </c:pt>
                <c:pt idx="99">
                  <c:v>77584</c:v>
                </c:pt>
                <c:pt idx="100">
                  <c:v>77584</c:v>
                </c:pt>
                <c:pt idx="101">
                  <c:v>77584</c:v>
                </c:pt>
                <c:pt idx="102">
                  <c:v>77584</c:v>
                </c:pt>
                <c:pt idx="103">
                  <c:v>77584</c:v>
                </c:pt>
                <c:pt idx="104">
                  <c:v>74516</c:v>
                </c:pt>
                <c:pt idx="105">
                  <c:v>70081</c:v>
                </c:pt>
                <c:pt idx="106">
                  <c:v>72281</c:v>
                </c:pt>
                <c:pt idx="107">
                  <c:v>72281</c:v>
                </c:pt>
                <c:pt idx="108">
                  <c:v>72281</c:v>
                </c:pt>
                <c:pt idx="109">
                  <c:v>72281</c:v>
                </c:pt>
                <c:pt idx="110">
                  <c:v>72281</c:v>
                </c:pt>
                <c:pt idx="111">
                  <c:v>71081</c:v>
                </c:pt>
                <c:pt idx="112">
                  <c:v>71196</c:v>
                </c:pt>
                <c:pt idx="113">
                  <c:v>71196</c:v>
                </c:pt>
                <c:pt idx="114">
                  <c:v>71196</c:v>
                </c:pt>
                <c:pt idx="115">
                  <c:v>71196</c:v>
                </c:pt>
                <c:pt idx="116">
                  <c:v>71196</c:v>
                </c:pt>
                <c:pt idx="117">
                  <c:v>71196</c:v>
                </c:pt>
                <c:pt idx="118">
                  <c:v>69572</c:v>
                </c:pt>
                <c:pt idx="119">
                  <c:v>69413</c:v>
                </c:pt>
                <c:pt idx="120">
                  <c:v>69413</c:v>
                </c:pt>
                <c:pt idx="121">
                  <c:v>69413</c:v>
                </c:pt>
                <c:pt idx="122">
                  <c:v>69413</c:v>
                </c:pt>
                <c:pt idx="123">
                  <c:v>69413</c:v>
                </c:pt>
                <c:pt idx="124">
                  <c:v>69413</c:v>
                </c:pt>
                <c:pt idx="125">
                  <c:v>68213</c:v>
                </c:pt>
                <c:pt idx="126">
                  <c:v>68127</c:v>
                </c:pt>
                <c:pt idx="127">
                  <c:v>68127</c:v>
                </c:pt>
                <c:pt idx="128">
                  <c:v>68127</c:v>
                </c:pt>
                <c:pt idx="129">
                  <c:v>68127</c:v>
                </c:pt>
                <c:pt idx="130">
                  <c:v>68127</c:v>
                </c:pt>
                <c:pt idx="131">
                  <c:v>68127</c:v>
                </c:pt>
                <c:pt idx="132">
                  <c:v>64279</c:v>
                </c:pt>
                <c:pt idx="133">
                  <c:v>64336</c:v>
                </c:pt>
                <c:pt idx="134">
                  <c:v>64336</c:v>
                </c:pt>
                <c:pt idx="135">
                  <c:v>64336</c:v>
                </c:pt>
                <c:pt idx="136">
                  <c:v>64336</c:v>
                </c:pt>
                <c:pt idx="137">
                  <c:v>64336</c:v>
                </c:pt>
                <c:pt idx="138">
                  <c:v>64336</c:v>
                </c:pt>
                <c:pt idx="139">
                  <c:v>63312</c:v>
                </c:pt>
                <c:pt idx="140">
                  <c:v>63312</c:v>
                </c:pt>
                <c:pt idx="141">
                  <c:v>61512</c:v>
                </c:pt>
                <c:pt idx="142">
                  <c:v>61455</c:v>
                </c:pt>
                <c:pt idx="143">
                  <c:v>61455</c:v>
                </c:pt>
                <c:pt idx="144">
                  <c:v>61455</c:v>
                </c:pt>
                <c:pt idx="145">
                  <c:v>61455</c:v>
                </c:pt>
                <c:pt idx="146">
                  <c:v>60431</c:v>
                </c:pt>
                <c:pt idx="147">
                  <c:v>60577</c:v>
                </c:pt>
                <c:pt idx="148">
                  <c:v>58777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B04-CE4B-8F56-AC2D9784D4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947936"/>
        <c:axId val="735860896"/>
      </c:lineChart>
      <c:catAx>
        <c:axId val="332947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35860896"/>
        <c:crosses val="autoZero"/>
        <c:auto val="1"/>
        <c:lblAlgn val="ctr"/>
        <c:lblOffset val="100"/>
        <c:noMultiLvlLbl val="0"/>
      </c:catAx>
      <c:valAx>
        <c:axId val="735860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329479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Andamento</a:t>
            </a:r>
            <a:r>
              <a:rPr lang="it-IT" baseline="0"/>
              <a:t> NFP rispetto a buffer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2"/>
          <c:order val="0"/>
          <c:tx>
            <c:v>Red Zone</c:v>
          </c:tx>
          <c:spPr>
            <a:solidFill>
              <a:srgbClr val="FF0000"/>
            </a:solidFill>
            <a:ln w="25400">
              <a:noFill/>
            </a:ln>
            <a:effectLst/>
          </c:spPr>
          <c:cat>
            <c:strRef>
              <c:f>simulazione!$H$939:$H$1087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simulazione!$Q$939:$Q$1087</c:f>
              <c:numCache>
                <c:formatCode>_(* #,##0.00_);_(* \(#,##0.00\);_(* "-"??_);_(@_)</c:formatCode>
                <c:ptCount val="149"/>
                <c:pt idx="0">
                  <c:v>962</c:v>
                </c:pt>
                <c:pt idx="1">
                  <c:v>920</c:v>
                </c:pt>
                <c:pt idx="2">
                  <c:v>878</c:v>
                </c:pt>
                <c:pt idx="3">
                  <c:v>836</c:v>
                </c:pt>
                <c:pt idx="4">
                  <c:v>794</c:v>
                </c:pt>
                <c:pt idx="5">
                  <c:v>752</c:v>
                </c:pt>
                <c:pt idx="6">
                  <c:v>710</c:v>
                </c:pt>
                <c:pt idx="7">
                  <c:v>668</c:v>
                </c:pt>
                <c:pt idx="8">
                  <c:v>620</c:v>
                </c:pt>
                <c:pt idx="9">
                  <c:v>578</c:v>
                </c:pt>
                <c:pt idx="10">
                  <c:v>536</c:v>
                </c:pt>
                <c:pt idx="11">
                  <c:v>542</c:v>
                </c:pt>
                <c:pt idx="12">
                  <c:v>542</c:v>
                </c:pt>
                <c:pt idx="13">
                  <c:v>542</c:v>
                </c:pt>
                <c:pt idx="14">
                  <c:v>542</c:v>
                </c:pt>
                <c:pt idx="15">
                  <c:v>584</c:v>
                </c:pt>
                <c:pt idx="16">
                  <c:v>630</c:v>
                </c:pt>
                <c:pt idx="17">
                  <c:v>672</c:v>
                </c:pt>
                <c:pt idx="18">
                  <c:v>683</c:v>
                </c:pt>
                <c:pt idx="19">
                  <c:v>699</c:v>
                </c:pt>
                <c:pt idx="20">
                  <c:v>710</c:v>
                </c:pt>
                <c:pt idx="21">
                  <c:v>725</c:v>
                </c:pt>
                <c:pt idx="22">
                  <c:v>735</c:v>
                </c:pt>
                <c:pt idx="23">
                  <c:v>746</c:v>
                </c:pt>
                <c:pt idx="24">
                  <c:v>762</c:v>
                </c:pt>
                <c:pt idx="25">
                  <c:v>773</c:v>
                </c:pt>
                <c:pt idx="26">
                  <c:v>788</c:v>
                </c:pt>
                <c:pt idx="27">
                  <c:v>798</c:v>
                </c:pt>
                <c:pt idx="28">
                  <c:v>815</c:v>
                </c:pt>
                <c:pt idx="29">
                  <c:v>825</c:v>
                </c:pt>
                <c:pt idx="30">
                  <c:v>840</c:v>
                </c:pt>
                <c:pt idx="31">
                  <c:v>851</c:v>
                </c:pt>
                <c:pt idx="32">
                  <c:v>861</c:v>
                </c:pt>
                <c:pt idx="33">
                  <c:v>878</c:v>
                </c:pt>
                <c:pt idx="34">
                  <c:v>941</c:v>
                </c:pt>
                <c:pt idx="35">
                  <c:v>1008</c:v>
                </c:pt>
                <c:pt idx="36">
                  <c:v>1029</c:v>
                </c:pt>
                <c:pt idx="37">
                  <c:v>1050</c:v>
                </c:pt>
                <c:pt idx="38">
                  <c:v>1071</c:v>
                </c:pt>
                <c:pt idx="39">
                  <c:v>1071</c:v>
                </c:pt>
                <c:pt idx="40">
                  <c:v>1071</c:v>
                </c:pt>
                <c:pt idx="41">
                  <c:v>1071</c:v>
                </c:pt>
                <c:pt idx="42">
                  <c:v>1071</c:v>
                </c:pt>
                <c:pt idx="43">
                  <c:v>1103</c:v>
                </c:pt>
                <c:pt idx="44">
                  <c:v>1130</c:v>
                </c:pt>
                <c:pt idx="45">
                  <c:v>1161</c:v>
                </c:pt>
                <c:pt idx="46">
                  <c:v>1281</c:v>
                </c:pt>
                <c:pt idx="47">
                  <c:v>1403</c:v>
                </c:pt>
                <c:pt idx="48">
                  <c:v>1518</c:v>
                </c:pt>
                <c:pt idx="49">
                  <c:v>1638</c:v>
                </c:pt>
                <c:pt idx="50">
                  <c:v>1754</c:v>
                </c:pt>
                <c:pt idx="51">
                  <c:v>1875</c:v>
                </c:pt>
                <c:pt idx="52">
                  <c:v>1995</c:v>
                </c:pt>
                <c:pt idx="53">
                  <c:v>2037</c:v>
                </c:pt>
                <c:pt idx="54">
                  <c:v>2096</c:v>
                </c:pt>
                <c:pt idx="55">
                  <c:v>2153</c:v>
                </c:pt>
                <c:pt idx="56">
                  <c:v>2205</c:v>
                </c:pt>
                <c:pt idx="57">
                  <c:v>2264</c:v>
                </c:pt>
                <c:pt idx="58">
                  <c:v>2316</c:v>
                </c:pt>
                <c:pt idx="59">
                  <c:v>2321</c:v>
                </c:pt>
                <c:pt idx="60">
                  <c:v>2531</c:v>
                </c:pt>
                <c:pt idx="61">
                  <c:v>2541</c:v>
                </c:pt>
                <c:pt idx="62">
                  <c:v>2558</c:v>
                </c:pt>
                <c:pt idx="63">
                  <c:v>2568</c:v>
                </c:pt>
                <c:pt idx="64">
                  <c:v>2604</c:v>
                </c:pt>
                <c:pt idx="65">
                  <c:v>2636</c:v>
                </c:pt>
                <c:pt idx="66">
                  <c:v>2667</c:v>
                </c:pt>
                <c:pt idx="67">
                  <c:v>2715</c:v>
                </c:pt>
                <c:pt idx="68">
                  <c:v>2757</c:v>
                </c:pt>
                <c:pt idx="69">
                  <c:v>2804</c:v>
                </c:pt>
                <c:pt idx="70">
                  <c:v>2846</c:v>
                </c:pt>
                <c:pt idx="71">
                  <c:v>2804</c:v>
                </c:pt>
                <c:pt idx="72">
                  <c:v>2757</c:v>
                </c:pt>
                <c:pt idx="73">
                  <c:v>2715</c:v>
                </c:pt>
                <c:pt idx="74">
                  <c:v>2663</c:v>
                </c:pt>
                <c:pt idx="75">
                  <c:v>2604</c:v>
                </c:pt>
                <c:pt idx="76">
                  <c:v>2552</c:v>
                </c:pt>
                <c:pt idx="77">
                  <c:v>2499</c:v>
                </c:pt>
                <c:pt idx="78">
                  <c:v>2516</c:v>
                </c:pt>
                <c:pt idx="79">
                  <c:v>2526</c:v>
                </c:pt>
                <c:pt idx="80">
                  <c:v>2531</c:v>
                </c:pt>
                <c:pt idx="81">
                  <c:v>2972</c:v>
                </c:pt>
                <c:pt idx="82">
                  <c:v>2946</c:v>
                </c:pt>
                <c:pt idx="83">
                  <c:v>2919</c:v>
                </c:pt>
                <c:pt idx="84">
                  <c:v>2894</c:v>
                </c:pt>
                <c:pt idx="85">
                  <c:v>2663</c:v>
                </c:pt>
                <c:pt idx="86">
                  <c:v>2625</c:v>
                </c:pt>
                <c:pt idx="87">
                  <c:v>2594</c:v>
                </c:pt>
                <c:pt idx="88">
                  <c:v>2537</c:v>
                </c:pt>
                <c:pt idx="89">
                  <c:v>2474</c:v>
                </c:pt>
                <c:pt idx="90">
                  <c:v>2415</c:v>
                </c:pt>
                <c:pt idx="91">
                  <c:v>2358</c:v>
                </c:pt>
                <c:pt idx="92">
                  <c:v>2289</c:v>
                </c:pt>
                <c:pt idx="93">
                  <c:v>2222</c:v>
                </c:pt>
                <c:pt idx="94">
                  <c:v>2153</c:v>
                </c:pt>
                <c:pt idx="95">
                  <c:v>2117</c:v>
                </c:pt>
                <c:pt idx="96">
                  <c:v>2079</c:v>
                </c:pt>
                <c:pt idx="97">
                  <c:v>2048</c:v>
                </c:pt>
                <c:pt idx="98">
                  <c:v>2012</c:v>
                </c:pt>
                <c:pt idx="99">
                  <c:v>1985</c:v>
                </c:pt>
                <c:pt idx="100">
                  <c:v>1959</c:v>
                </c:pt>
                <c:pt idx="101">
                  <c:v>1938</c:v>
                </c:pt>
                <c:pt idx="102">
                  <c:v>1928</c:v>
                </c:pt>
                <c:pt idx="103">
                  <c:v>1922</c:v>
                </c:pt>
                <c:pt idx="104">
                  <c:v>1911</c:v>
                </c:pt>
                <c:pt idx="105">
                  <c:v>1907</c:v>
                </c:pt>
                <c:pt idx="106">
                  <c:v>1470</c:v>
                </c:pt>
                <c:pt idx="107">
                  <c:v>1497</c:v>
                </c:pt>
                <c:pt idx="108">
                  <c:v>1529</c:v>
                </c:pt>
                <c:pt idx="109">
                  <c:v>1544</c:v>
                </c:pt>
                <c:pt idx="110">
                  <c:v>1554</c:v>
                </c:pt>
                <c:pt idx="111">
                  <c:v>1571</c:v>
                </c:pt>
                <c:pt idx="112">
                  <c:v>1586</c:v>
                </c:pt>
                <c:pt idx="113">
                  <c:v>1628</c:v>
                </c:pt>
                <c:pt idx="114">
                  <c:v>1665</c:v>
                </c:pt>
                <c:pt idx="115">
                  <c:v>1707</c:v>
                </c:pt>
                <c:pt idx="116">
                  <c:v>1743</c:v>
                </c:pt>
                <c:pt idx="117">
                  <c:v>1785</c:v>
                </c:pt>
                <c:pt idx="118">
                  <c:v>1838</c:v>
                </c:pt>
                <c:pt idx="119">
                  <c:v>1886</c:v>
                </c:pt>
                <c:pt idx="120">
                  <c:v>1907</c:v>
                </c:pt>
                <c:pt idx="121">
                  <c:v>1922</c:v>
                </c:pt>
                <c:pt idx="122">
                  <c:v>1943</c:v>
                </c:pt>
                <c:pt idx="123">
                  <c:v>1928</c:v>
                </c:pt>
                <c:pt idx="124">
                  <c:v>1917</c:v>
                </c:pt>
                <c:pt idx="125">
                  <c:v>1848</c:v>
                </c:pt>
                <c:pt idx="126">
                  <c:v>1781</c:v>
                </c:pt>
                <c:pt idx="127">
                  <c:v>1697</c:v>
                </c:pt>
                <c:pt idx="128">
                  <c:v>1613</c:v>
                </c:pt>
                <c:pt idx="129">
                  <c:v>1529</c:v>
                </c:pt>
                <c:pt idx="130">
                  <c:v>1445</c:v>
                </c:pt>
                <c:pt idx="131">
                  <c:v>1361</c:v>
                </c:pt>
                <c:pt idx="132">
                  <c:v>1277</c:v>
                </c:pt>
                <c:pt idx="133">
                  <c:v>1187</c:v>
                </c:pt>
                <c:pt idx="134">
                  <c:v>1119</c:v>
                </c:pt>
                <c:pt idx="135">
                  <c:v>1046</c:v>
                </c:pt>
                <c:pt idx="136">
                  <c:v>972</c:v>
                </c:pt>
                <c:pt idx="137">
                  <c:v>899</c:v>
                </c:pt>
                <c:pt idx="138">
                  <c:v>825</c:v>
                </c:pt>
                <c:pt idx="139">
                  <c:v>752</c:v>
                </c:pt>
                <c:pt idx="140">
                  <c:v>678</c:v>
                </c:pt>
                <c:pt idx="141">
                  <c:v>609</c:v>
                </c:pt>
                <c:pt idx="142">
                  <c:v>536</c:v>
                </c:pt>
                <c:pt idx="143">
                  <c:v>452</c:v>
                </c:pt>
                <c:pt idx="144">
                  <c:v>363</c:v>
                </c:pt>
                <c:pt idx="145">
                  <c:v>279</c:v>
                </c:pt>
                <c:pt idx="146">
                  <c:v>195</c:v>
                </c:pt>
                <c:pt idx="147">
                  <c:v>111</c:v>
                </c:pt>
                <c:pt idx="148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26-FE42-892A-F6E8F625C3B6}"/>
            </c:ext>
          </c:extLst>
        </c:ser>
        <c:ser>
          <c:idx val="1"/>
          <c:order val="1"/>
          <c:tx>
            <c:v>Yellow Zone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simulazione!$H$939:$H$1087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simulazione!$N$939:$N$1087</c:f>
              <c:numCache>
                <c:formatCode>_(* #,##0.00_);_(* \(#,##0.00\);_(* "-"??_);_(@_)</c:formatCode>
                <c:ptCount val="149"/>
                <c:pt idx="0">
                  <c:v>915</c:v>
                </c:pt>
                <c:pt idx="1">
                  <c:v>875</c:v>
                </c:pt>
                <c:pt idx="2">
                  <c:v>835</c:v>
                </c:pt>
                <c:pt idx="3">
                  <c:v>795</c:v>
                </c:pt>
                <c:pt idx="4">
                  <c:v>755</c:v>
                </c:pt>
                <c:pt idx="5">
                  <c:v>715</c:v>
                </c:pt>
                <c:pt idx="6">
                  <c:v>675</c:v>
                </c:pt>
                <c:pt idx="7">
                  <c:v>635</c:v>
                </c:pt>
                <c:pt idx="8">
                  <c:v>590</c:v>
                </c:pt>
                <c:pt idx="9">
                  <c:v>550</c:v>
                </c:pt>
                <c:pt idx="10">
                  <c:v>510</c:v>
                </c:pt>
                <c:pt idx="11">
                  <c:v>515</c:v>
                </c:pt>
                <c:pt idx="12">
                  <c:v>515</c:v>
                </c:pt>
                <c:pt idx="13">
                  <c:v>515</c:v>
                </c:pt>
                <c:pt idx="14">
                  <c:v>515</c:v>
                </c:pt>
                <c:pt idx="15">
                  <c:v>555</c:v>
                </c:pt>
                <c:pt idx="16">
                  <c:v>600</c:v>
                </c:pt>
                <c:pt idx="17">
                  <c:v>640</c:v>
                </c:pt>
                <c:pt idx="18">
                  <c:v>650</c:v>
                </c:pt>
                <c:pt idx="19">
                  <c:v>665</c:v>
                </c:pt>
                <c:pt idx="20">
                  <c:v>675</c:v>
                </c:pt>
                <c:pt idx="21">
                  <c:v>690</c:v>
                </c:pt>
                <c:pt idx="22">
                  <c:v>700</c:v>
                </c:pt>
                <c:pt idx="23">
                  <c:v>710</c:v>
                </c:pt>
                <c:pt idx="24">
                  <c:v>725</c:v>
                </c:pt>
                <c:pt idx="25">
                  <c:v>735</c:v>
                </c:pt>
                <c:pt idx="26">
                  <c:v>750</c:v>
                </c:pt>
                <c:pt idx="27">
                  <c:v>760</c:v>
                </c:pt>
                <c:pt idx="28">
                  <c:v>775</c:v>
                </c:pt>
                <c:pt idx="29">
                  <c:v>785</c:v>
                </c:pt>
                <c:pt idx="30">
                  <c:v>800</c:v>
                </c:pt>
                <c:pt idx="31">
                  <c:v>810</c:v>
                </c:pt>
                <c:pt idx="32">
                  <c:v>820</c:v>
                </c:pt>
                <c:pt idx="33">
                  <c:v>835</c:v>
                </c:pt>
                <c:pt idx="34">
                  <c:v>895</c:v>
                </c:pt>
                <c:pt idx="35">
                  <c:v>960</c:v>
                </c:pt>
                <c:pt idx="36">
                  <c:v>980</c:v>
                </c:pt>
                <c:pt idx="37">
                  <c:v>1000</c:v>
                </c:pt>
                <c:pt idx="38">
                  <c:v>1020</c:v>
                </c:pt>
                <c:pt idx="39">
                  <c:v>1020</c:v>
                </c:pt>
                <c:pt idx="40">
                  <c:v>1020</c:v>
                </c:pt>
                <c:pt idx="41">
                  <c:v>1020</c:v>
                </c:pt>
                <c:pt idx="42">
                  <c:v>1020</c:v>
                </c:pt>
                <c:pt idx="43">
                  <c:v>1050</c:v>
                </c:pt>
                <c:pt idx="44">
                  <c:v>1075</c:v>
                </c:pt>
                <c:pt idx="45">
                  <c:v>1105</c:v>
                </c:pt>
                <c:pt idx="46">
                  <c:v>1220</c:v>
                </c:pt>
                <c:pt idx="47">
                  <c:v>1335</c:v>
                </c:pt>
                <c:pt idx="48">
                  <c:v>1445</c:v>
                </c:pt>
                <c:pt idx="49">
                  <c:v>1560</c:v>
                </c:pt>
                <c:pt idx="50">
                  <c:v>1670</c:v>
                </c:pt>
                <c:pt idx="51">
                  <c:v>1785</c:v>
                </c:pt>
                <c:pt idx="52">
                  <c:v>1900</c:v>
                </c:pt>
                <c:pt idx="53">
                  <c:v>1940</c:v>
                </c:pt>
                <c:pt idx="54">
                  <c:v>1995</c:v>
                </c:pt>
                <c:pt idx="55">
                  <c:v>2050</c:v>
                </c:pt>
                <c:pt idx="56">
                  <c:v>2100</c:v>
                </c:pt>
                <c:pt idx="57">
                  <c:v>2155</c:v>
                </c:pt>
                <c:pt idx="58">
                  <c:v>2205</c:v>
                </c:pt>
                <c:pt idx="59">
                  <c:v>2210</c:v>
                </c:pt>
                <c:pt idx="60">
                  <c:v>2410</c:v>
                </c:pt>
                <c:pt idx="61">
                  <c:v>2420</c:v>
                </c:pt>
                <c:pt idx="62">
                  <c:v>2435</c:v>
                </c:pt>
                <c:pt idx="63">
                  <c:v>2445</c:v>
                </c:pt>
                <c:pt idx="64">
                  <c:v>2480</c:v>
                </c:pt>
                <c:pt idx="65">
                  <c:v>2510</c:v>
                </c:pt>
                <c:pt idx="66">
                  <c:v>2540</c:v>
                </c:pt>
                <c:pt idx="67">
                  <c:v>2585</c:v>
                </c:pt>
                <c:pt idx="68">
                  <c:v>2625</c:v>
                </c:pt>
                <c:pt idx="69">
                  <c:v>2670</c:v>
                </c:pt>
                <c:pt idx="70">
                  <c:v>2710</c:v>
                </c:pt>
                <c:pt idx="71">
                  <c:v>2670</c:v>
                </c:pt>
                <c:pt idx="72">
                  <c:v>2625</c:v>
                </c:pt>
                <c:pt idx="73">
                  <c:v>2585</c:v>
                </c:pt>
                <c:pt idx="74">
                  <c:v>2535</c:v>
                </c:pt>
                <c:pt idx="75">
                  <c:v>2480</c:v>
                </c:pt>
                <c:pt idx="76">
                  <c:v>2430</c:v>
                </c:pt>
                <c:pt idx="77">
                  <c:v>2380</c:v>
                </c:pt>
                <c:pt idx="78">
                  <c:v>2395</c:v>
                </c:pt>
                <c:pt idx="79">
                  <c:v>2405</c:v>
                </c:pt>
                <c:pt idx="80">
                  <c:v>2410</c:v>
                </c:pt>
                <c:pt idx="81">
                  <c:v>2830</c:v>
                </c:pt>
                <c:pt idx="82">
                  <c:v>2805</c:v>
                </c:pt>
                <c:pt idx="83">
                  <c:v>2780</c:v>
                </c:pt>
                <c:pt idx="84">
                  <c:v>2755</c:v>
                </c:pt>
                <c:pt idx="85">
                  <c:v>2535</c:v>
                </c:pt>
                <c:pt idx="86">
                  <c:v>2500</c:v>
                </c:pt>
                <c:pt idx="87">
                  <c:v>2470</c:v>
                </c:pt>
                <c:pt idx="88">
                  <c:v>2415</c:v>
                </c:pt>
                <c:pt idx="89">
                  <c:v>2355</c:v>
                </c:pt>
                <c:pt idx="90">
                  <c:v>2300</c:v>
                </c:pt>
                <c:pt idx="91">
                  <c:v>2245</c:v>
                </c:pt>
                <c:pt idx="92">
                  <c:v>2180</c:v>
                </c:pt>
                <c:pt idx="93">
                  <c:v>2115</c:v>
                </c:pt>
                <c:pt idx="94">
                  <c:v>2050</c:v>
                </c:pt>
                <c:pt idx="95">
                  <c:v>2015</c:v>
                </c:pt>
                <c:pt idx="96">
                  <c:v>1980</c:v>
                </c:pt>
                <c:pt idx="97">
                  <c:v>1950</c:v>
                </c:pt>
                <c:pt idx="98">
                  <c:v>1915</c:v>
                </c:pt>
                <c:pt idx="99">
                  <c:v>1890</c:v>
                </c:pt>
                <c:pt idx="100">
                  <c:v>1865</c:v>
                </c:pt>
                <c:pt idx="101">
                  <c:v>1845</c:v>
                </c:pt>
                <c:pt idx="102">
                  <c:v>1835</c:v>
                </c:pt>
                <c:pt idx="103">
                  <c:v>1830</c:v>
                </c:pt>
                <c:pt idx="104">
                  <c:v>1820</c:v>
                </c:pt>
                <c:pt idx="105">
                  <c:v>1815</c:v>
                </c:pt>
                <c:pt idx="106">
                  <c:v>1400</c:v>
                </c:pt>
                <c:pt idx="107">
                  <c:v>1425</c:v>
                </c:pt>
                <c:pt idx="108">
                  <c:v>1455</c:v>
                </c:pt>
                <c:pt idx="109">
                  <c:v>1470</c:v>
                </c:pt>
                <c:pt idx="110">
                  <c:v>1480</c:v>
                </c:pt>
                <c:pt idx="111">
                  <c:v>1495</c:v>
                </c:pt>
                <c:pt idx="112">
                  <c:v>1510</c:v>
                </c:pt>
                <c:pt idx="113">
                  <c:v>1550</c:v>
                </c:pt>
                <c:pt idx="114">
                  <c:v>1585</c:v>
                </c:pt>
                <c:pt idx="115">
                  <c:v>1625</c:v>
                </c:pt>
                <c:pt idx="116">
                  <c:v>1660</c:v>
                </c:pt>
                <c:pt idx="117">
                  <c:v>1700</c:v>
                </c:pt>
                <c:pt idx="118">
                  <c:v>1750</c:v>
                </c:pt>
                <c:pt idx="119">
                  <c:v>1795</c:v>
                </c:pt>
                <c:pt idx="120">
                  <c:v>1815</c:v>
                </c:pt>
                <c:pt idx="121">
                  <c:v>1830</c:v>
                </c:pt>
                <c:pt idx="122">
                  <c:v>1850</c:v>
                </c:pt>
                <c:pt idx="123">
                  <c:v>1835</c:v>
                </c:pt>
                <c:pt idx="124">
                  <c:v>1825</c:v>
                </c:pt>
                <c:pt idx="125">
                  <c:v>1760</c:v>
                </c:pt>
                <c:pt idx="126">
                  <c:v>1695</c:v>
                </c:pt>
                <c:pt idx="127">
                  <c:v>1615</c:v>
                </c:pt>
                <c:pt idx="128">
                  <c:v>1535</c:v>
                </c:pt>
                <c:pt idx="129">
                  <c:v>1455</c:v>
                </c:pt>
                <c:pt idx="130">
                  <c:v>1375</c:v>
                </c:pt>
                <c:pt idx="131">
                  <c:v>1295</c:v>
                </c:pt>
                <c:pt idx="132">
                  <c:v>1215</c:v>
                </c:pt>
                <c:pt idx="133">
                  <c:v>1130</c:v>
                </c:pt>
                <c:pt idx="134">
                  <c:v>1065</c:v>
                </c:pt>
                <c:pt idx="135">
                  <c:v>995</c:v>
                </c:pt>
                <c:pt idx="136">
                  <c:v>925</c:v>
                </c:pt>
                <c:pt idx="137">
                  <c:v>855</c:v>
                </c:pt>
                <c:pt idx="138">
                  <c:v>785</c:v>
                </c:pt>
                <c:pt idx="139">
                  <c:v>715</c:v>
                </c:pt>
                <c:pt idx="140">
                  <c:v>645</c:v>
                </c:pt>
                <c:pt idx="141">
                  <c:v>580</c:v>
                </c:pt>
                <c:pt idx="142">
                  <c:v>510</c:v>
                </c:pt>
                <c:pt idx="143">
                  <c:v>430</c:v>
                </c:pt>
                <c:pt idx="144">
                  <c:v>345</c:v>
                </c:pt>
                <c:pt idx="145">
                  <c:v>265</c:v>
                </c:pt>
                <c:pt idx="146">
                  <c:v>185</c:v>
                </c:pt>
                <c:pt idx="147">
                  <c:v>105</c:v>
                </c:pt>
                <c:pt idx="148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26-FE42-892A-F6E8F625C3B6}"/>
            </c:ext>
          </c:extLst>
        </c:ser>
        <c:ser>
          <c:idx val="0"/>
          <c:order val="2"/>
          <c:tx>
            <c:v>Green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simulazione!$H$939:$H$1087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simulazione!$M$939:$M$1087</c:f>
              <c:numCache>
                <c:formatCode>_(* #,##0.00_);_(* \(#,##0.00\);_(* "-"??_);_(@_)</c:formatCode>
                <c:ptCount val="149"/>
                <c:pt idx="0">
                  <c:v>550</c:v>
                </c:pt>
                <c:pt idx="1">
                  <c:v>550</c:v>
                </c:pt>
                <c:pt idx="2">
                  <c:v>550</c:v>
                </c:pt>
                <c:pt idx="3">
                  <c:v>550</c:v>
                </c:pt>
                <c:pt idx="4">
                  <c:v>550</c:v>
                </c:pt>
                <c:pt idx="5">
                  <c:v>550</c:v>
                </c:pt>
                <c:pt idx="6">
                  <c:v>550</c:v>
                </c:pt>
                <c:pt idx="7">
                  <c:v>550</c:v>
                </c:pt>
                <c:pt idx="8">
                  <c:v>550</c:v>
                </c:pt>
                <c:pt idx="9">
                  <c:v>385.00000000000006</c:v>
                </c:pt>
                <c:pt idx="10">
                  <c:v>385.00000000000006</c:v>
                </c:pt>
                <c:pt idx="11">
                  <c:v>385.00000000000006</c:v>
                </c:pt>
                <c:pt idx="12">
                  <c:v>385.00000000000006</c:v>
                </c:pt>
                <c:pt idx="13">
                  <c:v>385.00000000000006</c:v>
                </c:pt>
                <c:pt idx="14">
                  <c:v>385.00000000000006</c:v>
                </c:pt>
                <c:pt idx="15">
                  <c:v>385.00000000000006</c:v>
                </c:pt>
                <c:pt idx="16">
                  <c:v>550</c:v>
                </c:pt>
                <c:pt idx="17">
                  <c:v>550</c:v>
                </c:pt>
                <c:pt idx="18">
                  <c:v>550</c:v>
                </c:pt>
                <c:pt idx="19">
                  <c:v>550</c:v>
                </c:pt>
                <c:pt idx="20">
                  <c:v>550</c:v>
                </c:pt>
                <c:pt idx="21">
                  <c:v>550</c:v>
                </c:pt>
                <c:pt idx="22">
                  <c:v>550</c:v>
                </c:pt>
                <c:pt idx="23">
                  <c:v>550</c:v>
                </c:pt>
                <c:pt idx="24">
                  <c:v>550</c:v>
                </c:pt>
                <c:pt idx="25">
                  <c:v>550</c:v>
                </c:pt>
                <c:pt idx="26">
                  <c:v>550</c:v>
                </c:pt>
                <c:pt idx="27">
                  <c:v>550</c:v>
                </c:pt>
                <c:pt idx="28">
                  <c:v>550</c:v>
                </c:pt>
                <c:pt idx="29">
                  <c:v>550</c:v>
                </c:pt>
                <c:pt idx="30">
                  <c:v>550</c:v>
                </c:pt>
                <c:pt idx="31">
                  <c:v>550</c:v>
                </c:pt>
                <c:pt idx="32">
                  <c:v>550</c:v>
                </c:pt>
                <c:pt idx="33">
                  <c:v>550</c:v>
                </c:pt>
                <c:pt idx="34">
                  <c:v>550</c:v>
                </c:pt>
                <c:pt idx="35">
                  <c:v>550</c:v>
                </c:pt>
                <c:pt idx="36">
                  <c:v>550</c:v>
                </c:pt>
                <c:pt idx="37">
                  <c:v>550</c:v>
                </c:pt>
                <c:pt idx="38">
                  <c:v>550</c:v>
                </c:pt>
                <c:pt idx="39">
                  <c:v>550</c:v>
                </c:pt>
                <c:pt idx="40">
                  <c:v>550</c:v>
                </c:pt>
                <c:pt idx="41">
                  <c:v>550</c:v>
                </c:pt>
                <c:pt idx="42">
                  <c:v>550</c:v>
                </c:pt>
                <c:pt idx="43">
                  <c:v>550</c:v>
                </c:pt>
                <c:pt idx="44">
                  <c:v>550</c:v>
                </c:pt>
                <c:pt idx="45">
                  <c:v>550</c:v>
                </c:pt>
                <c:pt idx="46">
                  <c:v>1100</c:v>
                </c:pt>
                <c:pt idx="47">
                  <c:v>1100</c:v>
                </c:pt>
                <c:pt idx="48">
                  <c:v>1100</c:v>
                </c:pt>
                <c:pt idx="49">
                  <c:v>1100</c:v>
                </c:pt>
                <c:pt idx="50">
                  <c:v>1100</c:v>
                </c:pt>
                <c:pt idx="51">
                  <c:v>1100</c:v>
                </c:pt>
                <c:pt idx="52">
                  <c:v>1100</c:v>
                </c:pt>
                <c:pt idx="53">
                  <c:v>1100</c:v>
                </c:pt>
                <c:pt idx="54">
                  <c:v>1100</c:v>
                </c:pt>
                <c:pt idx="55">
                  <c:v>1375</c:v>
                </c:pt>
                <c:pt idx="56">
                  <c:v>1375</c:v>
                </c:pt>
                <c:pt idx="57">
                  <c:v>1375</c:v>
                </c:pt>
                <c:pt idx="58">
                  <c:v>1375</c:v>
                </c:pt>
                <c:pt idx="59">
                  <c:v>1375</c:v>
                </c:pt>
                <c:pt idx="60">
                  <c:v>1375</c:v>
                </c:pt>
                <c:pt idx="61">
                  <c:v>1375</c:v>
                </c:pt>
                <c:pt idx="62">
                  <c:v>1375</c:v>
                </c:pt>
                <c:pt idx="63">
                  <c:v>1375</c:v>
                </c:pt>
                <c:pt idx="64">
                  <c:v>1375</c:v>
                </c:pt>
                <c:pt idx="65">
                  <c:v>1375</c:v>
                </c:pt>
                <c:pt idx="66">
                  <c:v>1375</c:v>
                </c:pt>
                <c:pt idx="67">
                  <c:v>1375</c:v>
                </c:pt>
                <c:pt idx="68">
                  <c:v>1375</c:v>
                </c:pt>
                <c:pt idx="69">
                  <c:v>1375</c:v>
                </c:pt>
                <c:pt idx="70">
                  <c:v>1375</c:v>
                </c:pt>
                <c:pt idx="71">
                  <c:v>1375</c:v>
                </c:pt>
                <c:pt idx="72">
                  <c:v>1375</c:v>
                </c:pt>
                <c:pt idx="73">
                  <c:v>1375</c:v>
                </c:pt>
                <c:pt idx="74">
                  <c:v>1375</c:v>
                </c:pt>
                <c:pt idx="75">
                  <c:v>1375</c:v>
                </c:pt>
                <c:pt idx="76">
                  <c:v>1375</c:v>
                </c:pt>
                <c:pt idx="77">
                  <c:v>1375</c:v>
                </c:pt>
                <c:pt idx="78">
                  <c:v>1375</c:v>
                </c:pt>
                <c:pt idx="79">
                  <c:v>1375</c:v>
                </c:pt>
                <c:pt idx="80">
                  <c:v>1375</c:v>
                </c:pt>
                <c:pt idx="81">
                  <c:v>1375</c:v>
                </c:pt>
                <c:pt idx="82">
                  <c:v>1375</c:v>
                </c:pt>
                <c:pt idx="83">
                  <c:v>1375</c:v>
                </c:pt>
                <c:pt idx="84">
                  <c:v>1375</c:v>
                </c:pt>
                <c:pt idx="85">
                  <c:v>1375</c:v>
                </c:pt>
                <c:pt idx="86">
                  <c:v>1375</c:v>
                </c:pt>
                <c:pt idx="87">
                  <c:v>1375</c:v>
                </c:pt>
                <c:pt idx="88">
                  <c:v>1375</c:v>
                </c:pt>
                <c:pt idx="89">
                  <c:v>1375</c:v>
                </c:pt>
                <c:pt idx="90">
                  <c:v>1375</c:v>
                </c:pt>
                <c:pt idx="91">
                  <c:v>1375</c:v>
                </c:pt>
                <c:pt idx="92">
                  <c:v>1375</c:v>
                </c:pt>
                <c:pt idx="93">
                  <c:v>1375</c:v>
                </c:pt>
                <c:pt idx="94">
                  <c:v>1375</c:v>
                </c:pt>
                <c:pt idx="95">
                  <c:v>1375</c:v>
                </c:pt>
                <c:pt idx="96">
                  <c:v>1100</c:v>
                </c:pt>
                <c:pt idx="97">
                  <c:v>1100</c:v>
                </c:pt>
                <c:pt idx="98">
                  <c:v>1100</c:v>
                </c:pt>
                <c:pt idx="99">
                  <c:v>1100</c:v>
                </c:pt>
                <c:pt idx="100">
                  <c:v>1100</c:v>
                </c:pt>
                <c:pt idx="101">
                  <c:v>1100</c:v>
                </c:pt>
                <c:pt idx="102">
                  <c:v>1100</c:v>
                </c:pt>
                <c:pt idx="103">
                  <c:v>1100</c:v>
                </c:pt>
                <c:pt idx="104">
                  <c:v>1100</c:v>
                </c:pt>
                <c:pt idx="105">
                  <c:v>1100</c:v>
                </c:pt>
                <c:pt idx="106">
                  <c:v>1100</c:v>
                </c:pt>
                <c:pt idx="107">
                  <c:v>1100</c:v>
                </c:pt>
                <c:pt idx="108">
                  <c:v>1100</c:v>
                </c:pt>
                <c:pt idx="109">
                  <c:v>1100</c:v>
                </c:pt>
                <c:pt idx="110">
                  <c:v>1100</c:v>
                </c:pt>
                <c:pt idx="111">
                  <c:v>1100</c:v>
                </c:pt>
                <c:pt idx="112">
                  <c:v>1100</c:v>
                </c:pt>
                <c:pt idx="113">
                  <c:v>1100</c:v>
                </c:pt>
                <c:pt idx="114">
                  <c:v>1100</c:v>
                </c:pt>
                <c:pt idx="115">
                  <c:v>1100</c:v>
                </c:pt>
                <c:pt idx="116">
                  <c:v>1100</c:v>
                </c:pt>
                <c:pt idx="117">
                  <c:v>1100</c:v>
                </c:pt>
                <c:pt idx="118">
                  <c:v>1100</c:v>
                </c:pt>
                <c:pt idx="119">
                  <c:v>1100</c:v>
                </c:pt>
                <c:pt idx="120">
                  <c:v>1100</c:v>
                </c:pt>
                <c:pt idx="121">
                  <c:v>1100</c:v>
                </c:pt>
                <c:pt idx="122">
                  <c:v>1100</c:v>
                </c:pt>
                <c:pt idx="123">
                  <c:v>1100</c:v>
                </c:pt>
                <c:pt idx="124">
                  <c:v>1100</c:v>
                </c:pt>
                <c:pt idx="125">
                  <c:v>1100</c:v>
                </c:pt>
                <c:pt idx="126">
                  <c:v>1100</c:v>
                </c:pt>
                <c:pt idx="127">
                  <c:v>1100</c:v>
                </c:pt>
                <c:pt idx="128">
                  <c:v>1100</c:v>
                </c:pt>
                <c:pt idx="129">
                  <c:v>1100</c:v>
                </c:pt>
                <c:pt idx="130">
                  <c:v>1100</c:v>
                </c:pt>
                <c:pt idx="131">
                  <c:v>1100</c:v>
                </c:pt>
                <c:pt idx="132">
                  <c:v>1100</c:v>
                </c:pt>
                <c:pt idx="133">
                  <c:v>550</c:v>
                </c:pt>
                <c:pt idx="134">
                  <c:v>550</c:v>
                </c:pt>
                <c:pt idx="135">
                  <c:v>550</c:v>
                </c:pt>
                <c:pt idx="136">
                  <c:v>550</c:v>
                </c:pt>
                <c:pt idx="137">
                  <c:v>550</c:v>
                </c:pt>
                <c:pt idx="138">
                  <c:v>550</c:v>
                </c:pt>
                <c:pt idx="139">
                  <c:v>550</c:v>
                </c:pt>
                <c:pt idx="140">
                  <c:v>550</c:v>
                </c:pt>
                <c:pt idx="141">
                  <c:v>275</c:v>
                </c:pt>
                <c:pt idx="142">
                  <c:v>275</c:v>
                </c:pt>
                <c:pt idx="143">
                  <c:v>275</c:v>
                </c:pt>
                <c:pt idx="144">
                  <c:v>275</c:v>
                </c:pt>
                <c:pt idx="145">
                  <c:v>220</c:v>
                </c:pt>
                <c:pt idx="146">
                  <c:v>55</c:v>
                </c:pt>
                <c:pt idx="147">
                  <c:v>55</c:v>
                </c:pt>
                <c:pt idx="148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26-FE42-892A-F6E8F625C3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3065696"/>
        <c:axId val="750515264"/>
      </c:areaChart>
      <c:lineChart>
        <c:grouping val="standard"/>
        <c:varyColors val="0"/>
        <c:ser>
          <c:idx val="3"/>
          <c:order val="3"/>
          <c:tx>
            <c:v>NFP 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simulazione!$H$939:$H$1087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simulazione!$Y$939:$Y$1087</c:f>
              <c:numCache>
                <c:formatCode>_(* #,##0.00_);_(* \(#,##0.00\);_(* "-"??_);_(@_)</c:formatCode>
                <c:ptCount val="149"/>
                <c:pt idx="0">
                  <c:v>1791</c:v>
                </c:pt>
                <c:pt idx="1">
                  <c:v>7291</c:v>
                </c:pt>
                <c:pt idx="2">
                  <c:v>7291</c:v>
                </c:pt>
                <c:pt idx="3">
                  <c:v>7291</c:v>
                </c:pt>
                <c:pt idx="4">
                  <c:v>7291</c:v>
                </c:pt>
                <c:pt idx="5">
                  <c:v>7291</c:v>
                </c:pt>
                <c:pt idx="6">
                  <c:v>5755</c:v>
                </c:pt>
                <c:pt idx="7">
                  <c:v>5755</c:v>
                </c:pt>
                <c:pt idx="8">
                  <c:v>5755</c:v>
                </c:pt>
                <c:pt idx="9">
                  <c:v>5755</c:v>
                </c:pt>
                <c:pt idx="10">
                  <c:v>5755</c:v>
                </c:pt>
                <c:pt idx="11">
                  <c:v>5755</c:v>
                </c:pt>
                <c:pt idx="12">
                  <c:v>5755</c:v>
                </c:pt>
                <c:pt idx="13">
                  <c:v>4219</c:v>
                </c:pt>
                <c:pt idx="14">
                  <c:v>4420</c:v>
                </c:pt>
                <c:pt idx="15">
                  <c:v>4420</c:v>
                </c:pt>
                <c:pt idx="16">
                  <c:v>4420</c:v>
                </c:pt>
                <c:pt idx="17">
                  <c:v>4420</c:v>
                </c:pt>
                <c:pt idx="18">
                  <c:v>4420</c:v>
                </c:pt>
                <c:pt idx="19">
                  <c:v>4420</c:v>
                </c:pt>
                <c:pt idx="20">
                  <c:v>4420</c:v>
                </c:pt>
                <c:pt idx="21">
                  <c:v>4420</c:v>
                </c:pt>
                <c:pt idx="22">
                  <c:v>4420</c:v>
                </c:pt>
                <c:pt idx="23">
                  <c:v>4420</c:v>
                </c:pt>
                <c:pt idx="24">
                  <c:v>4420</c:v>
                </c:pt>
                <c:pt idx="25">
                  <c:v>4420</c:v>
                </c:pt>
                <c:pt idx="26">
                  <c:v>4420</c:v>
                </c:pt>
                <c:pt idx="27">
                  <c:v>4420</c:v>
                </c:pt>
                <c:pt idx="28">
                  <c:v>4420</c:v>
                </c:pt>
                <c:pt idx="29">
                  <c:v>4420</c:v>
                </c:pt>
                <c:pt idx="30">
                  <c:v>4420</c:v>
                </c:pt>
                <c:pt idx="31">
                  <c:v>4420</c:v>
                </c:pt>
                <c:pt idx="32">
                  <c:v>4420</c:v>
                </c:pt>
                <c:pt idx="33">
                  <c:v>4420</c:v>
                </c:pt>
                <c:pt idx="34">
                  <c:v>2620</c:v>
                </c:pt>
                <c:pt idx="35">
                  <c:v>2414</c:v>
                </c:pt>
                <c:pt idx="36">
                  <c:v>2414</c:v>
                </c:pt>
                <c:pt idx="37">
                  <c:v>2414</c:v>
                </c:pt>
                <c:pt idx="38">
                  <c:v>2414</c:v>
                </c:pt>
                <c:pt idx="39">
                  <c:v>2414</c:v>
                </c:pt>
                <c:pt idx="40">
                  <c:v>2414</c:v>
                </c:pt>
                <c:pt idx="41">
                  <c:v>614</c:v>
                </c:pt>
                <c:pt idx="42">
                  <c:v>6259</c:v>
                </c:pt>
                <c:pt idx="43">
                  <c:v>6259</c:v>
                </c:pt>
                <c:pt idx="44">
                  <c:v>6259</c:v>
                </c:pt>
                <c:pt idx="45">
                  <c:v>6259</c:v>
                </c:pt>
                <c:pt idx="46">
                  <c:v>6259</c:v>
                </c:pt>
                <c:pt idx="47">
                  <c:v>6259</c:v>
                </c:pt>
                <c:pt idx="48">
                  <c:v>6259</c:v>
                </c:pt>
                <c:pt idx="49">
                  <c:v>6259</c:v>
                </c:pt>
                <c:pt idx="50">
                  <c:v>6259</c:v>
                </c:pt>
                <c:pt idx="51">
                  <c:v>6259</c:v>
                </c:pt>
                <c:pt idx="52">
                  <c:v>6259</c:v>
                </c:pt>
                <c:pt idx="53">
                  <c:v>6259</c:v>
                </c:pt>
                <c:pt idx="54">
                  <c:v>6259</c:v>
                </c:pt>
                <c:pt idx="55">
                  <c:v>6259</c:v>
                </c:pt>
                <c:pt idx="56">
                  <c:v>6259</c:v>
                </c:pt>
                <c:pt idx="57">
                  <c:v>4459</c:v>
                </c:pt>
                <c:pt idx="58">
                  <c:v>4211</c:v>
                </c:pt>
                <c:pt idx="59">
                  <c:v>9711</c:v>
                </c:pt>
                <c:pt idx="60">
                  <c:v>9711</c:v>
                </c:pt>
                <c:pt idx="61">
                  <c:v>9711</c:v>
                </c:pt>
                <c:pt idx="62">
                  <c:v>7911</c:v>
                </c:pt>
                <c:pt idx="63">
                  <c:v>8014</c:v>
                </c:pt>
                <c:pt idx="64">
                  <c:v>8014</c:v>
                </c:pt>
                <c:pt idx="65">
                  <c:v>8014</c:v>
                </c:pt>
                <c:pt idx="66">
                  <c:v>8014</c:v>
                </c:pt>
                <c:pt idx="67">
                  <c:v>8014</c:v>
                </c:pt>
                <c:pt idx="68">
                  <c:v>8014</c:v>
                </c:pt>
                <c:pt idx="69">
                  <c:v>5190</c:v>
                </c:pt>
                <c:pt idx="70">
                  <c:v>10270</c:v>
                </c:pt>
                <c:pt idx="71">
                  <c:v>10270</c:v>
                </c:pt>
                <c:pt idx="72">
                  <c:v>10270</c:v>
                </c:pt>
                <c:pt idx="73">
                  <c:v>10270</c:v>
                </c:pt>
                <c:pt idx="74">
                  <c:v>10270</c:v>
                </c:pt>
                <c:pt idx="75">
                  <c:v>10270</c:v>
                </c:pt>
                <c:pt idx="76">
                  <c:v>5398</c:v>
                </c:pt>
                <c:pt idx="77">
                  <c:v>5485</c:v>
                </c:pt>
                <c:pt idx="78">
                  <c:v>5442</c:v>
                </c:pt>
                <c:pt idx="79">
                  <c:v>5442</c:v>
                </c:pt>
                <c:pt idx="80">
                  <c:v>5442</c:v>
                </c:pt>
                <c:pt idx="81">
                  <c:v>5442</c:v>
                </c:pt>
                <c:pt idx="82">
                  <c:v>10942</c:v>
                </c:pt>
                <c:pt idx="83">
                  <c:v>9150</c:v>
                </c:pt>
                <c:pt idx="84">
                  <c:v>6889</c:v>
                </c:pt>
                <c:pt idx="85">
                  <c:v>7828</c:v>
                </c:pt>
                <c:pt idx="86">
                  <c:v>7828</c:v>
                </c:pt>
                <c:pt idx="87">
                  <c:v>7828</c:v>
                </c:pt>
                <c:pt idx="88">
                  <c:v>7828</c:v>
                </c:pt>
                <c:pt idx="89">
                  <c:v>7828</c:v>
                </c:pt>
                <c:pt idx="90">
                  <c:v>4430</c:v>
                </c:pt>
                <c:pt idx="91">
                  <c:v>9882</c:v>
                </c:pt>
                <c:pt idx="92">
                  <c:v>9882</c:v>
                </c:pt>
                <c:pt idx="93">
                  <c:v>9882</c:v>
                </c:pt>
                <c:pt idx="94">
                  <c:v>9882</c:v>
                </c:pt>
                <c:pt idx="95">
                  <c:v>9882</c:v>
                </c:pt>
                <c:pt idx="96">
                  <c:v>9882</c:v>
                </c:pt>
                <c:pt idx="97">
                  <c:v>6484</c:v>
                </c:pt>
                <c:pt idx="98">
                  <c:v>6531</c:v>
                </c:pt>
                <c:pt idx="99">
                  <c:v>6531</c:v>
                </c:pt>
                <c:pt idx="100">
                  <c:v>4058</c:v>
                </c:pt>
                <c:pt idx="101">
                  <c:v>4058</c:v>
                </c:pt>
                <c:pt idx="102">
                  <c:v>4058</c:v>
                </c:pt>
                <c:pt idx="103">
                  <c:v>4058</c:v>
                </c:pt>
                <c:pt idx="104">
                  <c:v>990</c:v>
                </c:pt>
                <c:pt idx="105">
                  <c:v>4528</c:v>
                </c:pt>
                <c:pt idx="106">
                  <c:v>6728</c:v>
                </c:pt>
                <c:pt idx="107">
                  <c:v>6728</c:v>
                </c:pt>
                <c:pt idx="108">
                  <c:v>6728</c:v>
                </c:pt>
                <c:pt idx="109">
                  <c:v>6728</c:v>
                </c:pt>
                <c:pt idx="110">
                  <c:v>6728</c:v>
                </c:pt>
                <c:pt idx="111">
                  <c:v>5528</c:v>
                </c:pt>
                <c:pt idx="112">
                  <c:v>5643</c:v>
                </c:pt>
                <c:pt idx="113">
                  <c:v>5643</c:v>
                </c:pt>
                <c:pt idx="114">
                  <c:v>5643</c:v>
                </c:pt>
                <c:pt idx="115">
                  <c:v>5643</c:v>
                </c:pt>
                <c:pt idx="116">
                  <c:v>5643</c:v>
                </c:pt>
                <c:pt idx="117">
                  <c:v>5643</c:v>
                </c:pt>
                <c:pt idx="118">
                  <c:v>4019</c:v>
                </c:pt>
                <c:pt idx="119">
                  <c:v>3860</c:v>
                </c:pt>
                <c:pt idx="120">
                  <c:v>3860</c:v>
                </c:pt>
                <c:pt idx="121">
                  <c:v>3860</c:v>
                </c:pt>
                <c:pt idx="122">
                  <c:v>3860</c:v>
                </c:pt>
                <c:pt idx="123">
                  <c:v>3860</c:v>
                </c:pt>
                <c:pt idx="124">
                  <c:v>3860</c:v>
                </c:pt>
                <c:pt idx="125">
                  <c:v>2660</c:v>
                </c:pt>
                <c:pt idx="126">
                  <c:v>8074</c:v>
                </c:pt>
                <c:pt idx="127">
                  <c:v>8074</c:v>
                </c:pt>
                <c:pt idx="128">
                  <c:v>8074</c:v>
                </c:pt>
                <c:pt idx="129">
                  <c:v>8074</c:v>
                </c:pt>
                <c:pt idx="130">
                  <c:v>8074</c:v>
                </c:pt>
                <c:pt idx="131">
                  <c:v>8074</c:v>
                </c:pt>
                <c:pt idx="132">
                  <c:v>4226</c:v>
                </c:pt>
                <c:pt idx="133">
                  <c:v>4283</c:v>
                </c:pt>
                <c:pt idx="134">
                  <c:v>4283</c:v>
                </c:pt>
                <c:pt idx="135">
                  <c:v>4283</c:v>
                </c:pt>
                <c:pt idx="136">
                  <c:v>4283</c:v>
                </c:pt>
                <c:pt idx="137">
                  <c:v>4283</c:v>
                </c:pt>
                <c:pt idx="138">
                  <c:v>4283</c:v>
                </c:pt>
                <c:pt idx="139">
                  <c:v>3259</c:v>
                </c:pt>
                <c:pt idx="140">
                  <c:v>3259</c:v>
                </c:pt>
                <c:pt idx="141">
                  <c:v>1459</c:v>
                </c:pt>
                <c:pt idx="142">
                  <c:v>-212</c:v>
                </c:pt>
                <c:pt idx="143">
                  <c:v>5692</c:v>
                </c:pt>
                <c:pt idx="144">
                  <c:v>5581</c:v>
                </c:pt>
                <c:pt idx="145">
                  <c:v>5984</c:v>
                </c:pt>
                <c:pt idx="146">
                  <c:v>5364</c:v>
                </c:pt>
                <c:pt idx="147">
                  <c:v>5767</c:v>
                </c:pt>
                <c:pt idx="148">
                  <c:v>4224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526-FE42-892A-F6E8F625C3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065696"/>
        <c:axId val="750515264"/>
      </c:lineChart>
      <c:catAx>
        <c:axId val="333065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50515264"/>
        <c:crosses val="autoZero"/>
        <c:auto val="1"/>
        <c:lblAlgn val="ctr"/>
        <c:lblOffset val="100"/>
        <c:noMultiLvlLbl val="0"/>
      </c:catAx>
      <c:valAx>
        <c:axId val="750515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330656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Andamento</a:t>
            </a:r>
            <a:r>
              <a:rPr lang="it-IT" baseline="0"/>
              <a:t> NFP rispetto buffer</a:t>
            </a:r>
          </a:p>
          <a:p>
            <a:pPr>
              <a:defRPr/>
            </a:pPr>
            <a:endParaRPr lang="it-IT"/>
          </a:p>
        </c:rich>
      </c:tx>
      <c:layout>
        <c:manualLayout>
          <c:xMode val="edge"/>
          <c:yMode val="edge"/>
          <c:x val="0.48361013261500208"/>
          <c:y val="2.279202279202279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2"/>
          <c:order val="0"/>
          <c:tx>
            <c:v>Red Zone</c:v>
          </c:tx>
          <c:spPr>
            <a:solidFill>
              <a:srgbClr val="FF0000"/>
            </a:solidFill>
            <a:ln w="25400">
              <a:noFill/>
            </a:ln>
            <a:effectLst/>
          </c:spPr>
          <c:cat>
            <c:strRef>
              <c:f>simulazione!$H$1095:$H$1243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simulazione!$Q$1095:$Q$1243</c:f>
              <c:numCache>
                <c:formatCode>_(* #,##0.00_);_(* \(#,##0.00\);_(* "-"??_);_(@_)</c:formatCode>
                <c:ptCount val="149"/>
                <c:pt idx="0">
                  <c:v>962</c:v>
                </c:pt>
                <c:pt idx="1">
                  <c:v>920</c:v>
                </c:pt>
                <c:pt idx="2">
                  <c:v>878</c:v>
                </c:pt>
                <c:pt idx="3">
                  <c:v>836</c:v>
                </c:pt>
                <c:pt idx="4">
                  <c:v>794</c:v>
                </c:pt>
                <c:pt idx="5">
                  <c:v>752</c:v>
                </c:pt>
                <c:pt idx="6">
                  <c:v>710</c:v>
                </c:pt>
                <c:pt idx="7">
                  <c:v>668</c:v>
                </c:pt>
                <c:pt idx="8">
                  <c:v>620</c:v>
                </c:pt>
                <c:pt idx="9">
                  <c:v>578</c:v>
                </c:pt>
                <c:pt idx="10">
                  <c:v>536</c:v>
                </c:pt>
                <c:pt idx="11">
                  <c:v>542</c:v>
                </c:pt>
                <c:pt idx="12">
                  <c:v>542</c:v>
                </c:pt>
                <c:pt idx="13">
                  <c:v>542</c:v>
                </c:pt>
                <c:pt idx="14">
                  <c:v>542</c:v>
                </c:pt>
                <c:pt idx="15">
                  <c:v>584</c:v>
                </c:pt>
                <c:pt idx="16">
                  <c:v>630</c:v>
                </c:pt>
                <c:pt idx="17">
                  <c:v>672</c:v>
                </c:pt>
                <c:pt idx="18">
                  <c:v>683</c:v>
                </c:pt>
                <c:pt idx="19">
                  <c:v>699</c:v>
                </c:pt>
                <c:pt idx="20">
                  <c:v>710</c:v>
                </c:pt>
                <c:pt idx="21">
                  <c:v>725</c:v>
                </c:pt>
                <c:pt idx="22">
                  <c:v>735</c:v>
                </c:pt>
                <c:pt idx="23">
                  <c:v>746</c:v>
                </c:pt>
                <c:pt idx="24">
                  <c:v>762</c:v>
                </c:pt>
                <c:pt idx="25">
                  <c:v>773</c:v>
                </c:pt>
                <c:pt idx="26">
                  <c:v>788</c:v>
                </c:pt>
                <c:pt idx="27">
                  <c:v>798</c:v>
                </c:pt>
                <c:pt idx="28">
                  <c:v>815</c:v>
                </c:pt>
                <c:pt idx="29">
                  <c:v>825</c:v>
                </c:pt>
                <c:pt idx="30">
                  <c:v>840</c:v>
                </c:pt>
                <c:pt idx="31">
                  <c:v>851</c:v>
                </c:pt>
                <c:pt idx="32">
                  <c:v>861</c:v>
                </c:pt>
                <c:pt idx="33">
                  <c:v>878</c:v>
                </c:pt>
                <c:pt idx="34">
                  <c:v>941</c:v>
                </c:pt>
                <c:pt idx="35">
                  <c:v>1008</c:v>
                </c:pt>
                <c:pt idx="36">
                  <c:v>1029</c:v>
                </c:pt>
                <c:pt idx="37">
                  <c:v>1050</c:v>
                </c:pt>
                <c:pt idx="38">
                  <c:v>1071</c:v>
                </c:pt>
                <c:pt idx="39">
                  <c:v>1071</c:v>
                </c:pt>
                <c:pt idx="40">
                  <c:v>1071</c:v>
                </c:pt>
                <c:pt idx="41">
                  <c:v>1071</c:v>
                </c:pt>
                <c:pt idx="42">
                  <c:v>1071</c:v>
                </c:pt>
                <c:pt idx="43">
                  <c:v>1103</c:v>
                </c:pt>
                <c:pt idx="44">
                  <c:v>1130</c:v>
                </c:pt>
                <c:pt idx="45">
                  <c:v>1161</c:v>
                </c:pt>
                <c:pt idx="46">
                  <c:v>1281</c:v>
                </c:pt>
                <c:pt idx="47">
                  <c:v>1403</c:v>
                </c:pt>
                <c:pt idx="48">
                  <c:v>1518</c:v>
                </c:pt>
                <c:pt idx="49">
                  <c:v>1638</c:v>
                </c:pt>
                <c:pt idx="50">
                  <c:v>1754</c:v>
                </c:pt>
                <c:pt idx="51">
                  <c:v>1875</c:v>
                </c:pt>
                <c:pt idx="52">
                  <c:v>1995</c:v>
                </c:pt>
                <c:pt idx="53">
                  <c:v>2037</c:v>
                </c:pt>
                <c:pt idx="54">
                  <c:v>2096</c:v>
                </c:pt>
                <c:pt idx="55">
                  <c:v>2153</c:v>
                </c:pt>
                <c:pt idx="56">
                  <c:v>2205</c:v>
                </c:pt>
                <c:pt idx="57">
                  <c:v>2264</c:v>
                </c:pt>
                <c:pt idx="58">
                  <c:v>2316</c:v>
                </c:pt>
                <c:pt idx="59">
                  <c:v>2321</c:v>
                </c:pt>
                <c:pt idx="60">
                  <c:v>2531</c:v>
                </c:pt>
                <c:pt idx="61">
                  <c:v>2541</c:v>
                </c:pt>
                <c:pt idx="62">
                  <c:v>2558</c:v>
                </c:pt>
                <c:pt idx="63">
                  <c:v>2568</c:v>
                </c:pt>
                <c:pt idx="64">
                  <c:v>2604</c:v>
                </c:pt>
                <c:pt idx="65">
                  <c:v>2636</c:v>
                </c:pt>
                <c:pt idx="66">
                  <c:v>2667</c:v>
                </c:pt>
                <c:pt idx="67">
                  <c:v>2715</c:v>
                </c:pt>
                <c:pt idx="68">
                  <c:v>2757</c:v>
                </c:pt>
                <c:pt idx="69">
                  <c:v>2804</c:v>
                </c:pt>
                <c:pt idx="70">
                  <c:v>2846</c:v>
                </c:pt>
                <c:pt idx="71">
                  <c:v>2804</c:v>
                </c:pt>
                <c:pt idx="72">
                  <c:v>2757</c:v>
                </c:pt>
                <c:pt idx="73">
                  <c:v>2715</c:v>
                </c:pt>
                <c:pt idx="74">
                  <c:v>2663</c:v>
                </c:pt>
                <c:pt idx="75">
                  <c:v>2604</c:v>
                </c:pt>
                <c:pt idx="76">
                  <c:v>2552</c:v>
                </c:pt>
                <c:pt idx="77">
                  <c:v>2499</c:v>
                </c:pt>
                <c:pt idx="78">
                  <c:v>2516</c:v>
                </c:pt>
                <c:pt idx="79">
                  <c:v>2526</c:v>
                </c:pt>
                <c:pt idx="80">
                  <c:v>2531</c:v>
                </c:pt>
                <c:pt idx="81">
                  <c:v>2972</c:v>
                </c:pt>
                <c:pt idx="82">
                  <c:v>2946</c:v>
                </c:pt>
                <c:pt idx="83">
                  <c:v>2919</c:v>
                </c:pt>
                <c:pt idx="84">
                  <c:v>2894</c:v>
                </c:pt>
                <c:pt idx="85">
                  <c:v>2663</c:v>
                </c:pt>
                <c:pt idx="86">
                  <c:v>2625</c:v>
                </c:pt>
                <c:pt idx="87">
                  <c:v>2594</c:v>
                </c:pt>
                <c:pt idx="88">
                  <c:v>2537</c:v>
                </c:pt>
                <c:pt idx="89">
                  <c:v>2474</c:v>
                </c:pt>
                <c:pt idx="90">
                  <c:v>2415</c:v>
                </c:pt>
                <c:pt idx="91">
                  <c:v>2358</c:v>
                </c:pt>
                <c:pt idx="92">
                  <c:v>2289</c:v>
                </c:pt>
                <c:pt idx="93">
                  <c:v>2222</c:v>
                </c:pt>
                <c:pt idx="94">
                  <c:v>2153</c:v>
                </c:pt>
                <c:pt idx="95">
                  <c:v>2117</c:v>
                </c:pt>
                <c:pt idx="96">
                  <c:v>2079</c:v>
                </c:pt>
                <c:pt idx="97">
                  <c:v>2048</c:v>
                </c:pt>
                <c:pt idx="98">
                  <c:v>2012</c:v>
                </c:pt>
                <c:pt idx="99">
                  <c:v>1985</c:v>
                </c:pt>
                <c:pt idx="100">
                  <c:v>1959</c:v>
                </c:pt>
                <c:pt idx="101">
                  <c:v>1938</c:v>
                </c:pt>
                <c:pt idx="102">
                  <c:v>1928</c:v>
                </c:pt>
                <c:pt idx="103">
                  <c:v>1922</c:v>
                </c:pt>
                <c:pt idx="104">
                  <c:v>1911</c:v>
                </c:pt>
                <c:pt idx="105">
                  <c:v>1907</c:v>
                </c:pt>
                <c:pt idx="106">
                  <c:v>1470</c:v>
                </c:pt>
                <c:pt idx="107">
                  <c:v>1497</c:v>
                </c:pt>
                <c:pt idx="108">
                  <c:v>1529</c:v>
                </c:pt>
                <c:pt idx="109">
                  <c:v>1544</c:v>
                </c:pt>
                <c:pt idx="110">
                  <c:v>1554</c:v>
                </c:pt>
                <c:pt idx="111">
                  <c:v>1571</c:v>
                </c:pt>
                <c:pt idx="112">
                  <c:v>1586</c:v>
                </c:pt>
                <c:pt idx="113">
                  <c:v>1628</c:v>
                </c:pt>
                <c:pt idx="114">
                  <c:v>1665</c:v>
                </c:pt>
                <c:pt idx="115">
                  <c:v>1707</c:v>
                </c:pt>
                <c:pt idx="116">
                  <c:v>1743</c:v>
                </c:pt>
                <c:pt idx="117">
                  <c:v>1785</c:v>
                </c:pt>
                <c:pt idx="118">
                  <c:v>1838</c:v>
                </c:pt>
                <c:pt idx="119">
                  <c:v>1886</c:v>
                </c:pt>
                <c:pt idx="120">
                  <c:v>1907</c:v>
                </c:pt>
                <c:pt idx="121">
                  <c:v>1922</c:v>
                </c:pt>
                <c:pt idx="122">
                  <c:v>1943</c:v>
                </c:pt>
                <c:pt idx="123">
                  <c:v>1928</c:v>
                </c:pt>
                <c:pt idx="124">
                  <c:v>1917</c:v>
                </c:pt>
                <c:pt idx="125">
                  <c:v>1848</c:v>
                </c:pt>
                <c:pt idx="126">
                  <c:v>1781</c:v>
                </c:pt>
                <c:pt idx="127">
                  <c:v>1697</c:v>
                </c:pt>
                <c:pt idx="128">
                  <c:v>1613</c:v>
                </c:pt>
                <c:pt idx="129">
                  <c:v>1529</c:v>
                </c:pt>
                <c:pt idx="130">
                  <c:v>1445</c:v>
                </c:pt>
                <c:pt idx="131">
                  <c:v>1361</c:v>
                </c:pt>
                <c:pt idx="132">
                  <c:v>1277</c:v>
                </c:pt>
                <c:pt idx="133">
                  <c:v>1187</c:v>
                </c:pt>
                <c:pt idx="134">
                  <c:v>1119</c:v>
                </c:pt>
                <c:pt idx="135">
                  <c:v>1046</c:v>
                </c:pt>
                <c:pt idx="136">
                  <c:v>972</c:v>
                </c:pt>
                <c:pt idx="137">
                  <c:v>899</c:v>
                </c:pt>
                <c:pt idx="138">
                  <c:v>825</c:v>
                </c:pt>
                <c:pt idx="139">
                  <c:v>752</c:v>
                </c:pt>
                <c:pt idx="140">
                  <c:v>678</c:v>
                </c:pt>
                <c:pt idx="141">
                  <c:v>609</c:v>
                </c:pt>
                <c:pt idx="142">
                  <c:v>536</c:v>
                </c:pt>
                <c:pt idx="143">
                  <c:v>452</c:v>
                </c:pt>
                <c:pt idx="144">
                  <c:v>363</c:v>
                </c:pt>
                <c:pt idx="145">
                  <c:v>279</c:v>
                </c:pt>
                <c:pt idx="146">
                  <c:v>195</c:v>
                </c:pt>
                <c:pt idx="147">
                  <c:v>111</c:v>
                </c:pt>
                <c:pt idx="148">
                  <c:v>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37-4C4B-891C-EFF095EE3FA3}"/>
            </c:ext>
          </c:extLst>
        </c:ser>
        <c:ser>
          <c:idx val="1"/>
          <c:order val="1"/>
          <c:tx>
            <c:v>Yellow Zone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simulazione!$H$1095:$H$1243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simulazione!$N$1095:$N$1243</c:f>
              <c:numCache>
                <c:formatCode>_(* #,##0.00_);_(* \(#,##0.00\);_(* "-"??_);_(@_)</c:formatCode>
                <c:ptCount val="149"/>
                <c:pt idx="0">
                  <c:v>915</c:v>
                </c:pt>
                <c:pt idx="1">
                  <c:v>875</c:v>
                </c:pt>
                <c:pt idx="2">
                  <c:v>835</c:v>
                </c:pt>
                <c:pt idx="3">
                  <c:v>795</c:v>
                </c:pt>
                <c:pt idx="4">
                  <c:v>755</c:v>
                </c:pt>
                <c:pt idx="5">
                  <c:v>715</c:v>
                </c:pt>
                <c:pt idx="6">
                  <c:v>675</c:v>
                </c:pt>
                <c:pt idx="7">
                  <c:v>635</c:v>
                </c:pt>
                <c:pt idx="8">
                  <c:v>590</c:v>
                </c:pt>
                <c:pt idx="9">
                  <c:v>550</c:v>
                </c:pt>
                <c:pt idx="10">
                  <c:v>510</c:v>
                </c:pt>
                <c:pt idx="11">
                  <c:v>515</c:v>
                </c:pt>
                <c:pt idx="12">
                  <c:v>515</c:v>
                </c:pt>
                <c:pt idx="13">
                  <c:v>515</c:v>
                </c:pt>
                <c:pt idx="14">
                  <c:v>515</c:v>
                </c:pt>
                <c:pt idx="15">
                  <c:v>555</c:v>
                </c:pt>
                <c:pt idx="16">
                  <c:v>600</c:v>
                </c:pt>
                <c:pt idx="17">
                  <c:v>640</c:v>
                </c:pt>
                <c:pt idx="18">
                  <c:v>650</c:v>
                </c:pt>
                <c:pt idx="19">
                  <c:v>665</c:v>
                </c:pt>
                <c:pt idx="20">
                  <c:v>675</c:v>
                </c:pt>
                <c:pt idx="21">
                  <c:v>690</c:v>
                </c:pt>
                <c:pt idx="22">
                  <c:v>700</c:v>
                </c:pt>
                <c:pt idx="23">
                  <c:v>710</c:v>
                </c:pt>
                <c:pt idx="24">
                  <c:v>725</c:v>
                </c:pt>
                <c:pt idx="25">
                  <c:v>735</c:v>
                </c:pt>
                <c:pt idx="26">
                  <c:v>750</c:v>
                </c:pt>
                <c:pt idx="27">
                  <c:v>760</c:v>
                </c:pt>
                <c:pt idx="28">
                  <c:v>775</c:v>
                </c:pt>
                <c:pt idx="29">
                  <c:v>785</c:v>
                </c:pt>
                <c:pt idx="30">
                  <c:v>800</c:v>
                </c:pt>
                <c:pt idx="31">
                  <c:v>810</c:v>
                </c:pt>
                <c:pt idx="32">
                  <c:v>820</c:v>
                </c:pt>
                <c:pt idx="33">
                  <c:v>835</c:v>
                </c:pt>
                <c:pt idx="34">
                  <c:v>895</c:v>
                </c:pt>
                <c:pt idx="35">
                  <c:v>960</c:v>
                </c:pt>
                <c:pt idx="36">
                  <c:v>980</c:v>
                </c:pt>
                <c:pt idx="37">
                  <c:v>1000</c:v>
                </c:pt>
                <c:pt idx="38">
                  <c:v>1020</c:v>
                </c:pt>
                <c:pt idx="39">
                  <c:v>1020</c:v>
                </c:pt>
                <c:pt idx="40">
                  <c:v>1020</c:v>
                </c:pt>
                <c:pt idx="41">
                  <c:v>1020</c:v>
                </c:pt>
                <c:pt idx="42">
                  <c:v>1020</c:v>
                </c:pt>
                <c:pt idx="43">
                  <c:v>1050</c:v>
                </c:pt>
                <c:pt idx="44">
                  <c:v>1075</c:v>
                </c:pt>
                <c:pt idx="45">
                  <c:v>1105</c:v>
                </c:pt>
                <c:pt idx="46">
                  <c:v>1220</c:v>
                </c:pt>
                <c:pt idx="47">
                  <c:v>1335</c:v>
                </c:pt>
                <c:pt idx="48">
                  <c:v>1445</c:v>
                </c:pt>
                <c:pt idx="49">
                  <c:v>1560</c:v>
                </c:pt>
                <c:pt idx="50">
                  <c:v>1670</c:v>
                </c:pt>
                <c:pt idx="51">
                  <c:v>1785</c:v>
                </c:pt>
                <c:pt idx="52">
                  <c:v>1900</c:v>
                </c:pt>
                <c:pt idx="53">
                  <c:v>1940</c:v>
                </c:pt>
                <c:pt idx="54">
                  <c:v>1995</c:v>
                </c:pt>
                <c:pt idx="55">
                  <c:v>2050</c:v>
                </c:pt>
                <c:pt idx="56">
                  <c:v>2100</c:v>
                </c:pt>
                <c:pt idx="57">
                  <c:v>2155</c:v>
                </c:pt>
                <c:pt idx="58">
                  <c:v>2205</c:v>
                </c:pt>
                <c:pt idx="59">
                  <c:v>2210</c:v>
                </c:pt>
                <c:pt idx="60">
                  <c:v>2410</c:v>
                </c:pt>
                <c:pt idx="61">
                  <c:v>2420</c:v>
                </c:pt>
                <c:pt idx="62">
                  <c:v>2435</c:v>
                </c:pt>
                <c:pt idx="63">
                  <c:v>2445</c:v>
                </c:pt>
                <c:pt idx="64">
                  <c:v>2480</c:v>
                </c:pt>
                <c:pt idx="65">
                  <c:v>2510</c:v>
                </c:pt>
                <c:pt idx="66">
                  <c:v>2540</c:v>
                </c:pt>
                <c:pt idx="67">
                  <c:v>2585</c:v>
                </c:pt>
                <c:pt idx="68">
                  <c:v>2625</c:v>
                </c:pt>
                <c:pt idx="69">
                  <c:v>2670</c:v>
                </c:pt>
                <c:pt idx="70">
                  <c:v>2710</c:v>
                </c:pt>
                <c:pt idx="71">
                  <c:v>2670</c:v>
                </c:pt>
                <c:pt idx="72">
                  <c:v>2625</c:v>
                </c:pt>
                <c:pt idx="73">
                  <c:v>2585</c:v>
                </c:pt>
                <c:pt idx="74">
                  <c:v>2535</c:v>
                </c:pt>
                <c:pt idx="75">
                  <c:v>2480</c:v>
                </c:pt>
                <c:pt idx="76">
                  <c:v>2430</c:v>
                </c:pt>
                <c:pt idx="77">
                  <c:v>2380</c:v>
                </c:pt>
                <c:pt idx="78">
                  <c:v>2395</c:v>
                </c:pt>
                <c:pt idx="79">
                  <c:v>2405</c:v>
                </c:pt>
                <c:pt idx="80">
                  <c:v>2410</c:v>
                </c:pt>
                <c:pt idx="81">
                  <c:v>2830</c:v>
                </c:pt>
                <c:pt idx="82">
                  <c:v>2805</c:v>
                </c:pt>
                <c:pt idx="83">
                  <c:v>2780</c:v>
                </c:pt>
                <c:pt idx="84">
                  <c:v>2755</c:v>
                </c:pt>
                <c:pt idx="85">
                  <c:v>2535</c:v>
                </c:pt>
                <c:pt idx="86">
                  <c:v>2500</c:v>
                </c:pt>
                <c:pt idx="87">
                  <c:v>2470</c:v>
                </c:pt>
                <c:pt idx="88">
                  <c:v>2415</c:v>
                </c:pt>
                <c:pt idx="89">
                  <c:v>2355</c:v>
                </c:pt>
                <c:pt idx="90">
                  <c:v>2300</c:v>
                </c:pt>
                <c:pt idx="91">
                  <c:v>2245</c:v>
                </c:pt>
                <c:pt idx="92">
                  <c:v>2180</c:v>
                </c:pt>
                <c:pt idx="93">
                  <c:v>2115</c:v>
                </c:pt>
                <c:pt idx="94">
                  <c:v>2050</c:v>
                </c:pt>
                <c:pt idx="95">
                  <c:v>2015</c:v>
                </c:pt>
                <c:pt idx="96">
                  <c:v>1980</c:v>
                </c:pt>
                <c:pt idx="97">
                  <c:v>1950</c:v>
                </c:pt>
                <c:pt idx="98">
                  <c:v>1915</c:v>
                </c:pt>
                <c:pt idx="99">
                  <c:v>1890</c:v>
                </c:pt>
                <c:pt idx="100">
                  <c:v>1865</c:v>
                </c:pt>
                <c:pt idx="101">
                  <c:v>1845</c:v>
                </c:pt>
                <c:pt idx="102">
                  <c:v>1835</c:v>
                </c:pt>
                <c:pt idx="103">
                  <c:v>1830</c:v>
                </c:pt>
                <c:pt idx="104">
                  <c:v>1820</c:v>
                </c:pt>
                <c:pt idx="105">
                  <c:v>1815</c:v>
                </c:pt>
                <c:pt idx="106">
                  <c:v>1400</c:v>
                </c:pt>
                <c:pt idx="107">
                  <c:v>1425</c:v>
                </c:pt>
                <c:pt idx="108">
                  <c:v>1455</c:v>
                </c:pt>
                <c:pt idx="109">
                  <c:v>1470</c:v>
                </c:pt>
                <c:pt idx="110">
                  <c:v>1480</c:v>
                </c:pt>
                <c:pt idx="111">
                  <c:v>1495</c:v>
                </c:pt>
                <c:pt idx="112">
                  <c:v>1510</c:v>
                </c:pt>
                <c:pt idx="113">
                  <c:v>1550</c:v>
                </c:pt>
                <c:pt idx="114">
                  <c:v>1585</c:v>
                </c:pt>
                <c:pt idx="115">
                  <c:v>1625</c:v>
                </c:pt>
                <c:pt idx="116">
                  <c:v>1660</c:v>
                </c:pt>
                <c:pt idx="117">
                  <c:v>1700</c:v>
                </c:pt>
                <c:pt idx="118">
                  <c:v>1750</c:v>
                </c:pt>
                <c:pt idx="119">
                  <c:v>1795</c:v>
                </c:pt>
                <c:pt idx="120">
                  <c:v>1815</c:v>
                </c:pt>
                <c:pt idx="121">
                  <c:v>1830</c:v>
                </c:pt>
                <c:pt idx="122">
                  <c:v>1850</c:v>
                </c:pt>
                <c:pt idx="123">
                  <c:v>1835</c:v>
                </c:pt>
                <c:pt idx="124">
                  <c:v>1825</c:v>
                </c:pt>
                <c:pt idx="125">
                  <c:v>1760</c:v>
                </c:pt>
                <c:pt idx="126">
                  <c:v>1695</c:v>
                </c:pt>
                <c:pt idx="127">
                  <c:v>1615</c:v>
                </c:pt>
                <c:pt idx="128">
                  <c:v>1535</c:v>
                </c:pt>
                <c:pt idx="129">
                  <c:v>1455</c:v>
                </c:pt>
                <c:pt idx="130">
                  <c:v>1375</c:v>
                </c:pt>
                <c:pt idx="131">
                  <c:v>1295</c:v>
                </c:pt>
                <c:pt idx="132">
                  <c:v>1215</c:v>
                </c:pt>
                <c:pt idx="133">
                  <c:v>1130</c:v>
                </c:pt>
                <c:pt idx="134">
                  <c:v>1065</c:v>
                </c:pt>
                <c:pt idx="135">
                  <c:v>995</c:v>
                </c:pt>
                <c:pt idx="136">
                  <c:v>925</c:v>
                </c:pt>
                <c:pt idx="137">
                  <c:v>855</c:v>
                </c:pt>
                <c:pt idx="138">
                  <c:v>785</c:v>
                </c:pt>
                <c:pt idx="139">
                  <c:v>715</c:v>
                </c:pt>
                <c:pt idx="140">
                  <c:v>645</c:v>
                </c:pt>
                <c:pt idx="141">
                  <c:v>580</c:v>
                </c:pt>
                <c:pt idx="142">
                  <c:v>510</c:v>
                </c:pt>
                <c:pt idx="143">
                  <c:v>430</c:v>
                </c:pt>
                <c:pt idx="144">
                  <c:v>345</c:v>
                </c:pt>
                <c:pt idx="145">
                  <c:v>265</c:v>
                </c:pt>
                <c:pt idx="146">
                  <c:v>185</c:v>
                </c:pt>
                <c:pt idx="147">
                  <c:v>105</c:v>
                </c:pt>
                <c:pt idx="148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37-4C4B-891C-EFF095EE3FA3}"/>
            </c:ext>
          </c:extLst>
        </c:ser>
        <c:ser>
          <c:idx val="0"/>
          <c:order val="2"/>
          <c:tx>
            <c:v>Green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simulazione!$H$1095:$H$1243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simulazione!$M$1095:$M$1243</c:f>
              <c:numCache>
                <c:formatCode>_(* #,##0.00_);_(* \(#,##0.00\);_(* "-"??_);_(@_)</c:formatCode>
                <c:ptCount val="149"/>
                <c:pt idx="0">
                  <c:v>641</c:v>
                </c:pt>
                <c:pt idx="1">
                  <c:v>613</c:v>
                </c:pt>
                <c:pt idx="2">
                  <c:v>585</c:v>
                </c:pt>
                <c:pt idx="3">
                  <c:v>557</c:v>
                </c:pt>
                <c:pt idx="4">
                  <c:v>529</c:v>
                </c:pt>
                <c:pt idx="5">
                  <c:v>501</c:v>
                </c:pt>
                <c:pt idx="6">
                  <c:v>500</c:v>
                </c:pt>
                <c:pt idx="7">
                  <c:v>500</c:v>
                </c:pt>
                <c:pt idx="8">
                  <c:v>500</c:v>
                </c:pt>
                <c:pt idx="9">
                  <c:v>500</c:v>
                </c:pt>
                <c:pt idx="10">
                  <c:v>500</c:v>
                </c:pt>
                <c:pt idx="11">
                  <c:v>500</c:v>
                </c:pt>
                <c:pt idx="12">
                  <c:v>500</c:v>
                </c:pt>
                <c:pt idx="13">
                  <c:v>500</c:v>
                </c:pt>
                <c:pt idx="14">
                  <c:v>500</c:v>
                </c:pt>
                <c:pt idx="15">
                  <c:v>500</c:v>
                </c:pt>
                <c:pt idx="16">
                  <c:v>500</c:v>
                </c:pt>
                <c:pt idx="17">
                  <c:v>500</c:v>
                </c:pt>
                <c:pt idx="18">
                  <c:v>500</c:v>
                </c:pt>
                <c:pt idx="19">
                  <c:v>500</c:v>
                </c:pt>
                <c:pt idx="20">
                  <c:v>500</c:v>
                </c:pt>
                <c:pt idx="21">
                  <c:v>500</c:v>
                </c:pt>
                <c:pt idx="22">
                  <c:v>500</c:v>
                </c:pt>
                <c:pt idx="23">
                  <c:v>500</c:v>
                </c:pt>
                <c:pt idx="24">
                  <c:v>500</c:v>
                </c:pt>
                <c:pt idx="25">
                  <c:v>500</c:v>
                </c:pt>
                <c:pt idx="26">
                  <c:v>500</c:v>
                </c:pt>
                <c:pt idx="27">
                  <c:v>500</c:v>
                </c:pt>
                <c:pt idx="28">
                  <c:v>500</c:v>
                </c:pt>
                <c:pt idx="29">
                  <c:v>500</c:v>
                </c:pt>
                <c:pt idx="30">
                  <c:v>500</c:v>
                </c:pt>
                <c:pt idx="31">
                  <c:v>500</c:v>
                </c:pt>
                <c:pt idx="32">
                  <c:v>500</c:v>
                </c:pt>
                <c:pt idx="33">
                  <c:v>500</c:v>
                </c:pt>
                <c:pt idx="34">
                  <c:v>500</c:v>
                </c:pt>
                <c:pt idx="35">
                  <c:v>500</c:v>
                </c:pt>
                <c:pt idx="36">
                  <c:v>500</c:v>
                </c:pt>
                <c:pt idx="37">
                  <c:v>500</c:v>
                </c:pt>
                <c:pt idx="38">
                  <c:v>500</c:v>
                </c:pt>
                <c:pt idx="39">
                  <c:v>500</c:v>
                </c:pt>
                <c:pt idx="40">
                  <c:v>500</c:v>
                </c:pt>
                <c:pt idx="41">
                  <c:v>500</c:v>
                </c:pt>
                <c:pt idx="42">
                  <c:v>500</c:v>
                </c:pt>
                <c:pt idx="43">
                  <c:v>750</c:v>
                </c:pt>
                <c:pt idx="44">
                  <c:v>750</c:v>
                </c:pt>
                <c:pt idx="45">
                  <c:v>750</c:v>
                </c:pt>
                <c:pt idx="46">
                  <c:v>750</c:v>
                </c:pt>
                <c:pt idx="47">
                  <c:v>1000</c:v>
                </c:pt>
                <c:pt idx="48">
                  <c:v>1000</c:v>
                </c:pt>
                <c:pt idx="49">
                  <c:v>1000</c:v>
                </c:pt>
                <c:pt idx="50">
                  <c:v>1000</c:v>
                </c:pt>
                <c:pt idx="51">
                  <c:v>1000</c:v>
                </c:pt>
                <c:pt idx="52">
                  <c:v>1000</c:v>
                </c:pt>
                <c:pt idx="53">
                  <c:v>1000</c:v>
                </c:pt>
                <c:pt idx="54">
                  <c:v>1000</c:v>
                </c:pt>
                <c:pt idx="55">
                  <c:v>1000</c:v>
                </c:pt>
                <c:pt idx="56">
                  <c:v>1000</c:v>
                </c:pt>
                <c:pt idx="57">
                  <c:v>1000</c:v>
                </c:pt>
                <c:pt idx="58">
                  <c:v>1000</c:v>
                </c:pt>
                <c:pt idx="59">
                  <c:v>1000</c:v>
                </c:pt>
                <c:pt idx="60">
                  <c:v>1000</c:v>
                </c:pt>
                <c:pt idx="61">
                  <c:v>1000</c:v>
                </c:pt>
                <c:pt idx="62">
                  <c:v>1000</c:v>
                </c:pt>
                <c:pt idx="63">
                  <c:v>1000</c:v>
                </c:pt>
                <c:pt idx="64">
                  <c:v>1000</c:v>
                </c:pt>
                <c:pt idx="65">
                  <c:v>1000</c:v>
                </c:pt>
                <c:pt idx="66">
                  <c:v>1000</c:v>
                </c:pt>
                <c:pt idx="67">
                  <c:v>1000</c:v>
                </c:pt>
                <c:pt idx="68">
                  <c:v>1000</c:v>
                </c:pt>
                <c:pt idx="69">
                  <c:v>1000</c:v>
                </c:pt>
                <c:pt idx="70">
                  <c:v>1000</c:v>
                </c:pt>
                <c:pt idx="71">
                  <c:v>1000</c:v>
                </c:pt>
                <c:pt idx="72">
                  <c:v>1000</c:v>
                </c:pt>
                <c:pt idx="73">
                  <c:v>1000</c:v>
                </c:pt>
                <c:pt idx="74">
                  <c:v>1000</c:v>
                </c:pt>
                <c:pt idx="75">
                  <c:v>1000</c:v>
                </c:pt>
                <c:pt idx="76">
                  <c:v>1000</c:v>
                </c:pt>
                <c:pt idx="77">
                  <c:v>1000</c:v>
                </c:pt>
                <c:pt idx="78">
                  <c:v>1000</c:v>
                </c:pt>
                <c:pt idx="79">
                  <c:v>1000</c:v>
                </c:pt>
                <c:pt idx="80">
                  <c:v>1000</c:v>
                </c:pt>
                <c:pt idx="81">
                  <c:v>1000</c:v>
                </c:pt>
                <c:pt idx="82">
                  <c:v>1000</c:v>
                </c:pt>
                <c:pt idx="83">
                  <c:v>1000</c:v>
                </c:pt>
                <c:pt idx="84">
                  <c:v>1000</c:v>
                </c:pt>
                <c:pt idx="85">
                  <c:v>1000</c:v>
                </c:pt>
                <c:pt idx="86">
                  <c:v>1000</c:v>
                </c:pt>
                <c:pt idx="87">
                  <c:v>1000</c:v>
                </c:pt>
                <c:pt idx="88">
                  <c:v>1000</c:v>
                </c:pt>
                <c:pt idx="89">
                  <c:v>1000</c:v>
                </c:pt>
                <c:pt idx="90">
                  <c:v>1000</c:v>
                </c:pt>
                <c:pt idx="91">
                  <c:v>1000</c:v>
                </c:pt>
                <c:pt idx="92">
                  <c:v>1000</c:v>
                </c:pt>
                <c:pt idx="93">
                  <c:v>1000</c:v>
                </c:pt>
                <c:pt idx="94">
                  <c:v>1000</c:v>
                </c:pt>
                <c:pt idx="95">
                  <c:v>1000</c:v>
                </c:pt>
                <c:pt idx="96">
                  <c:v>1000</c:v>
                </c:pt>
                <c:pt idx="97">
                  <c:v>1000</c:v>
                </c:pt>
                <c:pt idx="98">
                  <c:v>1000</c:v>
                </c:pt>
                <c:pt idx="99">
                  <c:v>1000</c:v>
                </c:pt>
                <c:pt idx="100">
                  <c:v>1000</c:v>
                </c:pt>
                <c:pt idx="101">
                  <c:v>1000</c:v>
                </c:pt>
                <c:pt idx="102">
                  <c:v>1000</c:v>
                </c:pt>
                <c:pt idx="103">
                  <c:v>1000</c:v>
                </c:pt>
                <c:pt idx="104">
                  <c:v>1000</c:v>
                </c:pt>
                <c:pt idx="105">
                  <c:v>1000</c:v>
                </c:pt>
                <c:pt idx="106">
                  <c:v>1000</c:v>
                </c:pt>
                <c:pt idx="107">
                  <c:v>1000</c:v>
                </c:pt>
                <c:pt idx="108">
                  <c:v>1000</c:v>
                </c:pt>
                <c:pt idx="109">
                  <c:v>1000</c:v>
                </c:pt>
                <c:pt idx="110">
                  <c:v>1000</c:v>
                </c:pt>
                <c:pt idx="111">
                  <c:v>1000</c:v>
                </c:pt>
                <c:pt idx="112">
                  <c:v>1000</c:v>
                </c:pt>
                <c:pt idx="113">
                  <c:v>1000</c:v>
                </c:pt>
                <c:pt idx="114">
                  <c:v>1000</c:v>
                </c:pt>
                <c:pt idx="115">
                  <c:v>1000</c:v>
                </c:pt>
                <c:pt idx="116">
                  <c:v>1000</c:v>
                </c:pt>
                <c:pt idx="117">
                  <c:v>1000</c:v>
                </c:pt>
                <c:pt idx="118">
                  <c:v>1000</c:v>
                </c:pt>
                <c:pt idx="119">
                  <c:v>1000</c:v>
                </c:pt>
                <c:pt idx="120">
                  <c:v>1000</c:v>
                </c:pt>
                <c:pt idx="121">
                  <c:v>1000</c:v>
                </c:pt>
                <c:pt idx="122">
                  <c:v>1000</c:v>
                </c:pt>
                <c:pt idx="123">
                  <c:v>1000</c:v>
                </c:pt>
                <c:pt idx="124">
                  <c:v>1000</c:v>
                </c:pt>
                <c:pt idx="125">
                  <c:v>1000</c:v>
                </c:pt>
                <c:pt idx="126">
                  <c:v>1000</c:v>
                </c:pt>
                <c:pt idx="127">
                  <c:v>1000</c:v>
                </c:pt>
                <c:pt idx="128">
                  <c:v>1000</c:v>
                </c:pt>
                <c:pt idx="129">
                  <c:v>1000</c:v>
                </c:pt>
                <c:pt idx="130">
                  <c:v>1000</c:v>
                </c:pt>
                <c:pt idx="131">
                  <c:v>1000</c:v>
                </c:pt>
                <c:pt idx="132">
                  <c:v>750</c:v>
                </c:pt>
                <c:pt idx="133">
                  <c:v>350.00000000000006</c:v>
                </c:pt>
                <c:pt idx="134">
                  <c:v>350.00000000000006</c:v>
                </c:pt>
                <c:pt idx="135">
                  <c:v>350.00000000000006</c:v>
                </c:pt>
                <c:pt idx="136">
                  <c:v>350.00000000000006</c:v>
                </c:pt>
                <c:pt idx="137">
                  <c:v>350.00000000000006</c:v>
                </c:pt>
                <c:pt idx="138">
                  <c:v>250</c:v>
                </c:pt>
                <c:pt idx="139">
                  <c:v>250</c:v>
                </c:pt>
                <c:pt idx="140">
                  <c:v>250</c:v>
                </c:pt>
                <c:pt idx="141">
                  <c:v>250</c:v>
                </c:pt>
                <c:pt idx="142">
                  <c:v>150</c:v>
                </c:pt>
                <c:pt idx="143">
                  <c:v>150</c:v>
                </c:pt>
                <c:pt idx="144">
                  <c:v>150</c:v>
                </c:pt>
                <c:pt idx="145">
                  <c:v>100</c:v>
                </c:pt>
                <c:pt idx="146">
                  <c:v>100</c:v>
                </c:pt>
                <c:pt idx="147">
                  <c:v>50</c:v>
                </c:pt>
                <c:pt idx="14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37-4C4B-891C-EFF095EE3F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2769968"/>
        <c:axId val="362480464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simulazione!$H$1095:$H$1243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simulazione!$Y$1095:$Y$1243</c:f>
              <c:numCache>
                <c:formatCode>_(* #,##0.00_);_(* \(#,##0.00\);_(* "-"??_);_(@_)</c:formatCode>
                <c:ptCount val="149"/>
                <c:pt idx="0">
                  <c:v>1889</c:v>
                </c:pt>
                <c:pt idx="1">
                  <c:v>1889</c:v>
                </c:pt>
                <c:pt idx="2">
                  <c:v>1889</c:v>
                </c:pt>
                <c:pt idx="3">
                  <c:v>1889</c:v>
                </c:pt>
                <c:pt idx="4">
                  <c:v>1889</c:v>
                </c:pt>
                <c:pt idx="5">
                  <c:v>1889</c:v>
                </c:pt>
                <c:pt idx="6">
                  <c:v>353</c:v>
                </c:pt>
                <c:pt idx="7">
                  <c:v>5353</c:v>
                </c:pt>
                <c:pt idx="8">
                  <c:v>5353</c:v>
                </c:pt>
                <c:pt idx="9">
                  <c:v>5353</c:v>
                </c:pt>
                <c:pt idx="10">
                  <c:v>5353</c:v>
                </c:pt>
                <c:pt idx="11">
                  <c:v>5353</c:v>
                </c:pt>
                <c:pt idx="12">
                  <c:v>5353</c:v>
                </c:pt>
                <c:pt idx="13">
                  <c:v>3817</c:v>
                </c:pt>
                <c:pt idx="14">
                  <c:v>4018</c:v>
                </c:pt>
                <c:pt idx="15">
                  <c:v>4018</c:v>
                </c:pt>
                <c:pt idx="16">
                  <c:v>4018</c:v>
                </c:pt>
                <c:pt idx="17">
                  <c:v>4018</c:v>
                </c:pt>
                <c:pt idx="18">
                  <c:v>4018</c:v>
                </c:pt>
                <c:pt idx="19">
                  <c:v>4018</c:v>
                </c:pt>
                <c:pt idx="20">
                  <c:v>4018</c:v>
                </c:pt>
                <c:pt idx="21">
                  <c:v>4018</c:v>
                </c:pt>
                <c:pt idx="22">
                  <c:v>4018</c:v>
                </c:pt>
                <c:pt idx="23">
                  <c:v>4018</c:v>
                </c:pt>
                <c:pt idx="24">
                  <c:v>4018</c:v>
                </c:pt>
                <c:pt idx="25">
                  <c:v>4018</c:v>
                </c:pt>
                <c:pt idx="26">
                  <c:v>4018</c:v>
                </c:pt>
                <c:pt idx="27">
                  <c:v>4018</c:v>
                </c:pt>
                <c:pt idx="28">
                  <c:v>4018</c:v>
                </c:pt>
                <c:pt idx="29">
                  <c:v>4018</c:v>
                </c:pt>
                <c:pt idx="30">
                  <c:v>4018</c:v>
                </c:pt>
                <c:pt idx="31">
                  <c:v>4018</c:v>
                </c:pt>
                <c:pt idx="32">
                  <c:v>4018</c:v>
                </c:pt>
                <c:pt idx="33">
                  <c:v>4018</c:v>
                </c:pt>
                <c:pt idx="34">
                  <c:v>2218</c:v>
                </c:pt>
                <c:pt idx="35">
                  <c:v>2012</c:v>
                </c:pt>
                <c:pt idx="36">
                  <c:v>2012</c:v>
                </c:pt>
                <c:pt idx="37">
                  <c:v>2012</c:v>
                </c:pt>
                <c:pt idx="38">
                  <c:v>7012</c:v>
                </c:pt>
                <c:pt idx="39">
                  <c:v>7012</c:v>
                </c:pt>
                <c:pt idx="40">
                  <c:v>7012</c:v>
                </c:pt>
                <c:pt idx="41">
                  <c:v>5212</c:v>
                </c:pt>
                <c:pt idx="42">
                  <c:v>5357</c:v>
                </c:pt>
                <c:pt idx="43">
                  <c:v>5357</c:v>
                </c:pt>
                <c:pt idx="44">
                  <c:v>5357</c:v>
                </c:pt>
                <c:pt idx="45">
                  <c:v>5357</c:v>
                </c:pt>
                <c:pt idx="46">
                  <c:v>5357</c:v>
                </c:pt>
                <c:pt idx="47">
                  <c:v>5357</c:v>
                </c:pt>
                <c:pt idx="48">
                  <c:v>5357</c:v>
                </c:pt>
                <c:pt idx="49">
                  <c:v>5357</c:v>
                </c:pt>
                <c:pt idx="50">
                  <c:v>5357</c:v>
                </c:pt>
                <c:pt idx="51">
                  <c:v>5357</c:v>
                </c:pt>
                <c:pt idx="52">
                  <c:v>5357</c:v>
                </c:pt>
                <c:pt idx="53">
                  <c:v>5357</c:v>
                </c:pt>
                <c:pt idx="54">
                  <c:v>5357</c:v>
                </c:pt>
                <c:pt idx="55">
                  <c:v>5357</c:v>
                </c:pt>
                <c:pt idx="56">
                  <c:v>5357</c:v>
                </c:pt>
                <c:pt idx="57">
                  <c:v>3557</c:v>
                </c:pt>
                <c:pt idx="58">
                  <c:v>8309</c:v>
                </c:pt>
                <c:pt idx="59">
                  <c:v>8309</c:v>
                </c:pt>
                <c:pt idx="60">
                  <c:v>8309</c:v>
                </c:pt>
                <c:pt idx="61">
                  <c:v>8309</c:v>
                </c:pt>
                <c:pt idx="62">
                  <c:v>6509</c:v>
                </c:pt>
                <c:pt idx="63">
                  <c:v>6612</c:v>
                </c:pt>
                <c:pt idx="64">
                  <c:v>6612</c:v>
                </c:pt>
                <c:pt idx="65">
                  <c:v>6612</c:v>
                </c:pt>
                <c:pt idx="66">
                  <c:v>6612</c:v>
                </c:pt>
                <c:pt idx="67">
                  <c:v>6612</c:v>
                </c:pt>
                <c:pt idx="68">
                  <c:v>6612</c:v>
                </c:pt>
                <c:pt idx="69">
                  <c:v>3788</c:v>
                </c:pt>
                <c:pt idx="70">
                  <c:v>8368</c:v>
                </c:pt>
                <c:pt idx="71">
                  <c:v>8368</c:v>
                </c:pt>
                <c:pt idx="72">
                  <c:v>8368</c:v>
                </c:pt>
                <c:pt idx="73">
                  <c:v>8368</c:v>
                </c:pt>
                <c:pt idx="74">
                  <c:v>8368</c:v>
                </c:pt>
                <c:pt idx="75">
                  <c:v>8368</c:v>
                </c:pt>
                <c:pt idx="76">
                  <c:v>3496</c:v>
                </c:pt>
                <c:pt idx="77">
                  <c:v>8583</c:v>
                </c:pt>
                <c:pt idx="78">
                  <c:v>8540</c:v>
                </c:pt>
                <c:pt idx="79">
                  <c:v>8540</c:v>
                </c:pt>
                <c:pt idx="80">
                  <c:v>8540</c:v>
                </c:pt>
                <c:pt idx="81">
                  <c:v>8540</c:v>
                </c:pt>
                <c:pt idx="82">
                  <c:v>8540</c:v>
                </c:pt>
                <c:pt idx="83">
                  <c:v>6748</c:v>
                </c:pt>
                <c:pt idx="84">
                  <c:v>4487</c:v>
                </c:pt>
                <c:pt idx="85">
                  <c:v>10426</c:v>
                </c:pt>
                <c:pt idx="86">
                  <c:v>10426</c:v>
                </c:pt>
                <c:pt idx="87">
                  <c:v>10426</c:v>
                </c:pt>
                <c:pt idx="88">
                  <c:v>10426</c:v>
                </c:pt>
                <c:pt idx="89">
                  <c:v>10426</c:v>
                </c:pt>
                <c:pt idx="90">
                  <c:v>7028</c:v>
                </c:pt>
                <c:pt idx="91">
                  <c:v>6980</c:v>
                </c:pt>
                <c:pt idx="92">
                  <c:v>6980</c:v>
                </c:pt>
                <c:pt idx="93">
                  <c:v>6980</c:v>
                </c:pt>
                <c:pt idx="94">
                  <c:v>6980</c:v>
                </c:pt>
                <c:pt idx="95">
                  <c:v>6980</c:v>
                </c:pt>
                <c:pt idx="96">
                  <c:v>6980</c:v>
                </c:pt>
                <c:pt idx="97">
                  <c:v>3582</c:v>
                </c:pt>
                <c:pt idx="98">
                  <c:v>8629</c:v>
                </c:pt>
                <c:pt idx="99">
                  <c:v>8629</c:v>
                </c:pt>
                <c:pt idx="100">
                  <c:v>6156</c:v>
                </c:pt>
                <c:pt idx="101">
                  <c:v>6156</c:v>
                </c:pt>
                <c:pt idx="102">
                  <c:v>6156</c:v>
                </c:pt>
                <c:pt idx="103">
                  <c:v>6156</c:v>
                </c:pt>
                <c:pt idx="104">
                  <c:v>3088</c:v>
                </c:pt>
                <c:pt idx="105">
                  <c:v>6126</c:v>
                </c:pt>
                <c:pt idx="106">
                  <c:v>8326</c:v>
                </c:pt>
                <c:pt idx="107">
                  <c:v>8326</c:v>
                </c:pt>
                <c:pt idx="108">
                  <c:v>8326</c:v>
                </c:pt>
                <c:pt idx="109">
                  <c:v>8326</c:v>
                </c:pt>
                <c:pt idx="110">
                  <c:v>8326</c:v>
                </c:pt>
                <c:pt idx="111">
                  <c:v>7126</c:v>
                </c:pt>
                <c:pt idx="112">
                  <c:v>7241</c:v>
                </c:pt>
                <c:pt idx="113">
                  <c:v>7241</c:v>
                </c:pt>
                <c:pt idx="114">
                  <c:v>7241</c:v>
                </c:pt>
                <c:pt idx="115">
                  <c:v>7241</c:v>
                </c:pt>
                <c:pt idx="116">
                  <c:v>7241</c:v>
                </c:pt>
                <c:pt idx="117">
                  <c:v>7241</c:v>
                </c:pt>
                <c:pt idx="118">
                  <c:v>5617</c:v>
                </c:pt>
                <c:pt idx="119">
                  <c:v>5458</c:v>
                </c:pt>
                <c:pt idx="120">
                  <c:v>5458</c:v>
                </c:pt>
                <c:pt idx="121">
                  <c:v>5458</c:v>
                </c:pt>
                <c:pt idx="122">
                  <c:v>5458</c:v>
                </c:pt>
                <c:pt idx="123">
                  <c:v>5458</c:v>
                </c:pt>
                <c:pt idx="124">
                  <c:v>5458</c:v>
                </c:pt>
                <c:pt idx="125">
                  <c:v>4258</c:v>
                </c:pt>
                <c:pt idx="126">
                  <c:v>4172</c:v>
                </c:pt>
                <c:pt idx="127">
                  <c:v>4172</c:v>
                </c:pt>
                <c:pt idx="128">
                  <c:v>4172</c:v>
                </c:pt>
                <c:pt idx="129">
                  <c:v>4172</c:v>
                </c:pt>
                <c:pt idx="130">
                  <c:v>4172</c:v>
                </c:pt>
                <c:pt idx="131">
                  <c:v>4172</c:v>
                </c:pt>
                <c:pt idx="132">
                  <c:v>324</c:v>
                </c:pt>
                <c:pt idx="133">
                  <c:v>5381</c:v>
                </c:pt>
                <c:pt idx="134">
                  <c:v>5381</c:v>
                </c:pt>
                <c:pt idx="135">
                  <c:v>5381</c:v>
                </c:pt>
                <c:pt idx="136">
                  <c:v>5381</c:v>
                </c:pt>
                <c:pt idx="137">
                  <c:v>5381</c:v>
                </c:pt>
                <c:pt idx="138">
                  <c:v>5381</c:v>
                </c:pt>
                <c:pt idx="139">
                  <c:v>4357</c:v>
                </c:pt>
                <c:pt idx="140">
                  <c:v>4357</c:v>
                </c:pt>
                <c:pt idx="141">
                  <c:v>2557</c:v>
                </c:pt>
                <c:pt idx="142">
                  <c:v>886</c:v>
                </c:pt>
                <c:pt idx="143">
                  <c:v>6290</c:v>
                </c:pt>
                <c:pt idx="144">
                  <c:v>6179</c:v>
                </c:pt>
                <c:pt idx="145">
                  <c:v>6582</c:v>
                </c:pt>
                <c:pt idx="146">
                  <c:v>5962</c:v>
                </c:pt>
                <c:pt idx="147">
                  <c:v>6365</c:v>
                </c:pt>
                <c:pt idx="148">
                  <c:v>4822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737-4C4B-891C-EFF095EE3F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769968"/>
        <c:axId val="362480464"/>
      </c:lineChart>
      <c:catAx>
        <c:axId val="332769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62480464"/>
        <c:crosses val="autoZero"/>
        <c:auto val="1"/>
        <c:lblAlgn val="ctr"/>
        <c:lblOffset val="100"/>
        <c:noMultiLvlLbl val="0"/>
      </c:catAx>
      <c:valAx>
        <c:axId val="362480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327699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Andamento</a:t>
            </a:r>
            <a:r>
              <a:rPr lang="it-IT" baseline="0"/>
              <a:t> NFP rispetto a buffer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2"/>
          <c:order val="0"/>
          <c:tx>
            <c:v>Red Zone</c:v>
          </c:tx>
          <c:spPr>
            <a:solidFill>
              <a:srgbClr val="FF0000"/>
            </a:solidFill>
            <a:ln w="25400">
              <a:noFill/>
            </a:ln>
            <a:effectLst/>
          </c:spPr>
          <c:cat>
            <c:strRef>
              <c:f>simulazione!$H$1250:$H$1398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simulazione!$Q$1250:$Q$1398</c:f>
              <c:numCache>
                <c:formatCode>_(* #,##0.00_);_(* \(#,##0.00\);_(* "-"??_);_(@_)</c:formatCode>
                <c:ptCount val="149"/>
                <c:pt idx="0">
                  <c:v>20373</c:v>
                </c:pt>
                <c:pt idx="1">
                  <c:v>19632</c:v>
                </c:pt>
                <c:pt idx="2">
                  <c:v>18893</c:v>
                </c:pt>
                <c:pt idx="3">
                  <c:v>18153</c:v>
                </c:pt>
                <c:pt idx="4">
                  <c:v>17414</c:v>
                </c:pt>
                <c:pt idx="5">
                  <c:v>16674</c:v>
                </c:pt>
                <c:pt idx="6">
                  <c:v>15933</c:v>
                </c:pt>
                <c:pt idx="7">
                  <c:v>15194</c:v>
                </c:pt>
                <c:pt idx="8">
                  <c:v>14454</c:v>
                </c:pt>
                <c:pt idx="9">
                  <c:v>13715</c:v>
                </c:pt>
                <c:pt idx="10">
                  <c:v>12975</c:v>
                </c:pt>
                <c:pt idx="11">
                  <c:v>13568</c:v>
                </c:pt>
                <c:pt idx="12">
                  <c:v>14162</c:v>
                </c:pt>
                <c:pt idx="13">
                  <c:v>14756</c:v>
                </c:pt>
                <c:pt idx="14">
                  <c:v>15348</c:v>
                </c:pt>
                <c:pt idx="15">
                  <c:v>16682</c:v>
                </c:pt>
                <c:pt idx="16">
                  <c:v>18015</c:v>
                </c:pt>
                <c:pt idx="17">
                  <c:v>19349</c:v>
                </c:pt>
                <c:pt idx="18">
                  <c:v>19745</c:v>
                </c:pt>
                <c:pt idx="19">
                  <c:v>20141</c:v>
                </c:pt>
                <c:pt idx="20">
                  <c:v>20537</c:v>
                </c:pt>
                <c:pt idx="21">
                  <c:v>20933</c:v>
                </c:pt>
                <c:pt idx="22">
                  <c:v>21329</c:v>
                </c:pt>
                <c:pt idx="23">
                  <c:v>21723</c:v>
                </c:pt>
                <c:pt idx="24">
                  <c:v>22119</c:v>
                </c:pt>
                <c:pt idx="25">
                  <c:v>22515</c:v>
                </c:pt>
                <c:pt idx="26">
                  <c:v>22911</c:v>
                </c:pt>
                <c:pt idx="27">
                  <c:v>23307</c:v>
                </c:pt>
                <c:pt idx="28">
                  <c:v>23703</c:v>
                </c:pt>
                <c:pt idx="29">
                  <c:v>24099</c:v>
                </c:pt>
                <c:pt idx="30">
                  <c:v>24495</c:v>
                </c:pt>
                <c:pt idx="31">
                  <c:v>24891</c:v>
                </c:pt>
                <c:pt idx="32">
                  <c:v>25286</c:v>
                </c:pt>
                <c:pt idx="33">
                  <c:v>25682</c:v>
                </c:pt>
                <c:pt idx="34">
                  <c:v>27683</c:v>
                </c:pt>
                <c:pt idx="35">
                  <c:v>29682</c:v>
                </c:pt>
                <c:pt idx="36">
                  <c:v>30348</c:v>
                </c:pt>
                <c:pt idx="37">
                  <c:v>31016</c:v>
                </c:pt>
                <c:pt idx="38">
                  <c:v>31682</c:v>
                </c:pt>
                <c:pt idx="39">
                  <c:v>31682</c:v>
                </c:pt>
                <c:pt idx="40">
                  <c:v>31682</c:v>
                </c:pt>
                <c:pt idx="41">
                  <c:v>31682</c:v>
                </c:pt>
                <c:pt idx="42">
                  <c:v>31682</c:v>
                </c:pt>
                <c:pt idx="43">
                  <c:v>32619</c:v>
                </c:pt>
                <c:pt idx="44">
                  <c:v>33557</c:v>
                </c:pt>
                <c:pt idx="45">
                  <c:v>34494</c:v>
                </c:pt>
                <c:pt idx="46">
                  <c:v>36978</c:v>
                </c:pt>
                <c:pt idx="47">
                  <c:v>39464</c:v>
                </c:pt>
                <c:pt idx="48">
                  <c:v>41948</c:v>
                </c:pt>
                <c:pt idx="49">
                  <c:v>44432</c:v>
                </c:pt>
                <c:pt idx="50">
                  <c:v>46916</c:v>
                </c:pt>
                <c:pt idx="51">
                  <c:v>49401</c:v>
                </c:pt>
                <c:pt idx="52">
                  <c:v>51885</c:v>
                </c:pt>
                <c:pt idx="53">
                  <c:v>52655</c:v>
                </c:pt>
                <c:pt idx="54">
                  <c:v>53582</c:v>
                </c:pt>
                <c:pt idx="55">
                  <c:v>54509</c:v>
                </c:pt>
                <c:pt idx="56">
                  <c:v>55436</c:v>
                </c:pt>
                <c:pt idx="57">
                  <c:v>56363</c:v>
                </c:pt>
                <c:pt idx="58">
                  <c:v>57290</c:v>
                </c:pt>
                <c:pt idx="59">
                  <c:v>56613</c:v>
                </c:pt>
                <c:pt idx="60">
                  <c:v>59546</c:v>
                </c:pt>
                <c:pt idx="61">
                  <c:v>59025</c:v>
                </c:pt>
                <c:pt idx="62">
                  <c:v>58505</c:v>
                </c:pt>
                <c:pt idx="63">
                  <c:v>57984</c:v>
                </c:pt>
                <c:pt idx="64">
                  <c:v>58131</c:v>
                </c:pt>
                <c:pt idx="65">
                  <c:v>58278</c:v>
                </c:pt>
                <c:pt idx="66">
                  <c:v>58424</c:v>
                </c:pt>
                <c:pt idx="67">
                  <c:v>59016</c:v>
                </c:pt>
                <c:pt idx="68">
                  <c:v>59609</c:v>
                </c:pt>
                <c:pt idx="69">
                  <c:v>60201</c:v>
                </c:pt>
                <c:pt idx="70">
                  <c:v>60792</c:v>
                </c:pt>
                <c:pt idx="71">
                  <c:v>59838</c:v>
                </c:pt>
                <c:pt idx="72">
                  <c:v>58884</c:v>
                </c:pt>
                <c:pt idx="73">
                  <c:v>57929</c:v>
                </c:pt>
                <c:pt idx="74">
                  <c:v>56669</c:v>
                </c:pt>
                <c:pt idx="75">
                  <c:v>55409</c:v>
                </c:pt>
                <c:pt idx="76">
                  <c:v>54149</c:v>
                </c:pt>
                <c:pt idx="77">
                  <c:v>52887</c:v>
                </c:pt>
                <c:pt idx="78">
                  <c:v>53342</c:v>
                </c:pt>
                <c:pt idx="79">
                  <c:v>53639</c:v>
                </c:pt>
                <c:pt idx="80">
                  <c:v>53936</c:v>
                </c:pt>
                <c:pt idx="81">
                  <c:v>68037</c:v>
                </c:pt>
                <c:pt idx="82">
                  <c:v>67878</c:v>
                </c:pt>
                <c:pt idx="83">
                  <c:v>67721</c:v>
                </c:pt>
                <c:pt idx="84">
                  <c:v>67562</c:v>
                </c:pt>
                <c:pt idx="85">
                  <c:v>63795</c:v>
                </c:pt>
                <c:pt idx="86">
                  <c:v>63480</c:v>
                </c:pt>
                <c:pt idx="87">
                  <c:v>63165</c:v>
                </c:pt>
                <c:pt idx="88">
                  <c:v>62109</c:v>
                </c:pt>
                <c:pt idx="89">
                  <c:v>61053</c:v>
                </c:pt>
                <c:pt idx="90">
                  <c:v>59997</c:v>
                </c:pt>
                <c:pt idx="91">
                  <c:v>58941</c:v>
                </c:pt>
                <c:pt idx="92">
                  <c:v>57440</c:v>
                </c:pt>
                <c:pt idx="93">
                  <c:v>55938</c:v>
                </c:pt>
                <c:pt idx="94">
                  <c:v>54437</c:v>
                </c:pt>
                <c:pt idx="95">
                  <c:v>53760</c:v>
                </c:pt>
                <c:pt idx="96">
                  <c:v>53084</c:v>
                </c:pt>
                <c:pt idx="97">
                  <c:v>52406</c:v>
                </c:pt>
                <c:pt idx="98">
                  <c:v>51729</c:v>
                </c:pt>
                <c:pt idx="99">
                  <c:v>51357</c:v>
                </c:pt>
                <c:pt idx="100">
                  <c:v>50987</c:v>
                </c:pt>
                <c:pt idx="101">
                  <c:v>50615</c:v>
                </c:pt>
                <c:pt idx="102">
                  <c:v>50799</c:v>
                </c:pt>
                <c:pt idx="103">
                  <c:v>50984</c:v>
                </c:pt>
                <c:pt idx="104">
                  <c:v>51168</c:v>
                </c:pt>
                <c:pt idx="105">
                  <c:v>51351</c:v>
                </c:pt>
                <c:pt idx="106">
                  <c:v>37733</c:v>
                </c:pt>
                <c:pt idx="107">
                  <c:v>38372</c:v>
                </c:pt>
                <c:pt idx="108">
                  <c:v>39011</c:v>
                </c:pt>
                <c:pt idx="109">
                  <c:v>39279</c:v>
                </c:pt>
                <c:pt idx="110">
                  <c:v>39549</c:v>
                </c:pt>
                <c:pt idx="111">
                  <c:v>39818</c:v>
                </c:pt>
                <c:pt idx="112">
                  <c:v>40086</c:v>
                </c:pt>
                <c:pt idx="113">
                  <c:v>41097</c:v>
                </c:pt>
                <c:pt idx="114">
                  <c:v>42107</c:v>
                </c:pt>
                <c:pt idx="115">
                  <c:v>43116</c:v>
                </c:pt>
                <c:pt idx="116">
                  <c:v>44126</c:v>
                </c:pt>
                <c:pt idx="117">
                  <c:v>45135</c:v>
                </c:pt>
                <c:pt idx="118">
                  <c:v>46515</c:v>
                </c:pt>
                <c:pt idx="119">
                  <c:v>47895</c:v>
                </c:pt>
                <c:pt idx="120">
                  <c:v>48452</c:v>
                </c:pt>
                <c:pt idx="121">
                  <c:v>49007</c:v>
                </c:pt>
                <c:pt idx="122">
                  <c:v>49563</c:v>
                </c:pt>
                <c:pt idx="123">
                  <c:v>49580</c:v>
                </c:pt>
                <c:pt idx="124">
                  <c:v>49598</c:v>
                </c:pt>
                <c:pt idx="125">
                  <c:v>47949</c:v>
                </c:pt>
                <c:pt idx="126">
                  <c:v>46299</c:v>
                </c:pt>
                <c:pt idx="127">
                  <c:v>44094</c:v>
                </c:pt>
                <c:pt idx="128">
                  <c:v>41891</c:v>
                </c:pt>
                <c:pt idx="129">
                  <c:v>39686</c:v>
                </c:pt>
                <c:pt idx="130">
                  <c:v>37481</c:v>
                </c:pt>
                <c:pt idx="131">
                  <c:v>35276</c:v>
                </c:pt>
                <c:pt idx="132">
                  <c:v>33071</c:v>
                </c:pt>
                <c:pt idx="133">
                  <c:v>30867</c:v>
                </c:pt>
                <c:pt idx="134">
                  <c:v>29033</c:v>
                </c:pt>
                <c:pt idx="135">
                  <c:v>27198</c:v>
                </c:pt>
                <c:pt idx="136">
                  <c:v>25364</c:v>
                </c:pt>
                <c:pt idx="137">
                  <c:v>23529</c:v>
                </c:pt>
                <c:pt idx="138">
                  <c:v>21695</c:v>
                </c:pt>
                <c:pt idx="139">
                  <c:v>19860</c:v>
                </c:pt>
                <c:pt idx="140">
                  <c:v>18026</c:v>
                </c:pt>
                <c:pt idx="141">
                  <c:v>16193</c:v>
                </c:pt>
                <c:pt idx="142">
                  <c:v>14358</c:v>
                </c:pt>
                <c:pt idx="143">
                  <c:v>12153</c:v>
                </c:pt>
                <c:pt idx="144">
                  <c:v>9948</c:v>
                </c:pt>
                <c:pt idx="145">
                  <c:v>7743</c:v>
                </c:pt>
                <c:pt idx="146">
                  <c:v>5538</c:v>
                </c:pt>
                <c:pt idx="147">
                  <c:v>3335</c:v>
                </c:pt>
                <c:pt idx="148">
                  <c:v>1668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B58-6B44-91D2-21CC58550EB8}"/>
            </c:ext>
          </c:extLst>
        </c:ser>
        <c:ser>
          <c:idx val="1"/>
          <c:order val="1"/>
          <c:tx>
            <c:v>Yellow Zone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simulazione!$H$1250:$H$1398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simulazione!$N$1250:$N$1398</c:f>
              <c:numCache>
                <c:formatCode>_(* #,##0.00_);_(* \(#,##0.00\);_(* "-"??_);_(@_)</c:formatCode>
                <c:ptCount val="149"/>
                <c:pt idx="0">
                  <c:v>45271</c:v>
                </c:pt>
                <c:pt idx="1">
                  <c:v>43627</c:v>
                </c:pt>
                <c:pt idx="2">
                  <c:v>41983</c:v>
                </c:pt>
                <c:pt idx="3">
                  <c:v>40339</c:v>
                </c:pt>
                <c:pt idx="4">
                  <c:v>38695</c:v>
                </c:pt>
                <c:pt idx="5">
                  <c:v>37051</c:v>
                </c:pt>
                <c:pt idx="6">
                  <c:v>35407</c:v>
                </c:pt>
                <c:pt idx="7">
                  <c:v>33763</c:v>
                </c:pt>
                <c:pt idx="8">
                  <c:v>32119</c:v>
                </c:pt>
                <c:pt idx="9">
                  <c:v>30475</c:v>
                </c:pt>
                <c:pt idx="10">
                  <c:v>28831</c:v>
                </c:pt>
                <c:pt idx="11">
                  <c:v>30150</c:v>
                </c:pt>
                <c:pt idx="12">
                  <c:v>31469</c:v>
                </c:pt>
                <c:pt idx="13">
                  <c:v>32788</c:v>
                </c:pt>
                <c:pt idx="14">
                  <c:v>34107</c:v>
                </c:pt>
                <c:pt idx="15">
                  <c:v>37070</c:v>
                </c:pt>
                <c:pt idx="16">
                  <c:v>40033</c:v>
                </c:pt>
                <c:pt idx="17">
                  <c:v>42996</c:v>
                </c:pt>
                <c:pt idx="18">
                  <c:v>43875</c:v>
                </c:pt>
                <c:pt idx="19">
                  <c:v>44755</c:v>
                </c:pt>
                <c:pt idx="20">
                  <c:v>45635</c:v>
                </c:pt>
                <c:pt idx="21">
                  <c:v>46514</c:v>
                </c:pt>
                <c:pt idx="22">
                  <c:v>47394</c:v>
                </c:pt>
                <c:pt idx="23">
                  <c:v>48274</c:v>
                </c:pt>
                <c:pt idx="24">
                  <c:v>49153</c:v>
                </c:pt>
                <c:pt idx="25">
                  <c:v>50033</c:v>
                </c:pt>
                <c:pt idx="26">
                  <c:v>50912</c:v>
                </c:pt>
                <c:pt idx="27">
                  <c:v>51792</c:v>
                </c:pt>
                <c:pt idx="28">
                  <c:v>52672</c:v>
                </c:pt>
                <c:pt idx="29">
                  <c:v>53551</c:v>
                </c:pt>
                <c:pt idx="30">
                  <c:v>54431</c:v>
                </c:pt>
                <c:pt idx="31">
                  <c:v>55311</c:v>
                </c:pt>
                <c:pt idx="32">
                  <c:v>56190</c:v>
                </c:pt>
                <c:pt idx="33">
                  <c:v>57070</c:v>
                </c:pt>
                <c:pt idx="34">
                  <c:v>61514</c:v>
                </c:pt>
                <c:pt idx="35">
                  <c:v>65959</c:v>
                </c:pt>
                <c:pt idx="36">
                  <c:v>67440</c:v>
                </c:pt>
                <c:pt idx="37">
                  <c:v>68922</c:v>
                </c:pt>
                <c:pt idx="38">
                  <c:v>70403</c:v>
                </c:pt>
                <c:pt idx="39">
                  <c:v>70403</c:v>
                </c:pt>
                <c:pt idx="40">
                  <c:v>70403</c:v>
                </c:pt>
                <c:pt idx="41">
                  <c:v>70403</c:v>
                </c:pt>
                <c:pt idx="42">
                  <c:v>70403</c:v>
                </c:pt>
                <c:pt idx="43">
                  <c:v>72486</c:v>
                </c:pt>
                <c:pt idx="44">
                  <c:v>74570</c:v>
                </c:pt>
                <c:pt idx="45">
                  <c:v>76653</c:v>
                </c:pt>
                <c:pt idx="46">
                  <c:v>82174</c:v>
                </c:pt>
                <c:pt idx="47">
                  <c:v>87694</c:v>
                </c:pt>
                <c:pt idx="48">
                  <c:v>93215</c:v>
                </c:pt>
                <c:pt idx="49">
                  <c:v>98736</c:v>
                </c:pt>
                <c:pt idx="50">
                  <c:v>104257</c:v>
                </c:pt>
                <c:pt idx="51">
                  <c:v>109777</c:v>
                </c:pt>
                <c:pt idx="52">
                  <c:v>115298</c:v>
                </c:pt>
                <c:pt idx="53">
                  <c:v>117010</c:v>
                </c:pt>
                <c:pt idx="54">
                  <c:v>119070</c:v>
                </c:pt>
                <c:pt idx="55">
                  <c:v>121130</c:v>
                </c:pt>
                <c:pt idx="56">
                  <c:v>123190</c:v>
                </c:pt>
                <c:pt idx="57">
                  <c:v>125250</c:v>
                </c:pt>
                <c:pt idx="58">
                  <c:v>127310</c:v>
                </c:pt>
                <c:pt idx="59">
                  <c:v>125806</c:v>
                </c:pt>
                <c:pt idx="60">
                  <c:v>132322</c:v>
                </c:pt>
                <c:pt idx="61">
                  <c:v>131166</c:v>
                </c:pt>
                <c:pt idx="62">
                  <c:v>130010</c:v>
                </c:pt>
                <c:pt idx="63">
                  <c:v>128854</c:v>
                </c:pt>
                <c:pt idx="64">
                  <c:v>129179</c:v>
                </c:pt>
                <c:pt idx="65">
                  <c:v>129505</c:v>
                </c:pt>
                <c:pt idx="66">
                  <c:v>129830</c:v>
                </c:pt>
                <c:pt idx="67">
                  <c:v>131146</c:v>
                </c:pt>
                <c:pt idx="68">
                  <c:v>132462</c:v>
                </c:pt>
                <c:pt idx="69">
                  <c:v>133778</c:v>
                </c:pt>
                <c:pt idx="70">
                  <c:v>135094</c:v>
                </c:pt>
                <c:pt idx="71">
                  <c:v>132972</c:v>
                </c:pt>
                <c:pt idx="72">
                  <c:v>130851</c:v>
                </c:pt>
                <c:pt idx="73">
                  <c:v>128729</c:v>
                </c:pt>
                <c:pt idx="74">
                  <c:v>125929</c:v>
                </c:pt>
                <c:pt idx="75">
                  <c:v>123128</c:v>
                </c:pt>
                <c:pt idx="76">
                  <c:v>120328</c:v>
                </c:pt>
                <c:pt idx="77">
                  <c:v>117527</c:v>
                </c:pt>
                <c:pt idx="78">
                  <c:v>118536</c:v>
                </c:pt>
                <c:pt idx="79">
                  <c:v>119196</c:v>
                </c:pt>
                <c:pt idx="80">
                  <c:v>119856</c:v>
                </c:pt>
                <c:pt idx="81">
                  <c:v>151191</c:v>
                </c:pt>
                <c:pt idx="82">
                  <c:v>150840</c:v>
                </c:pt>
                <c:pt idx="83">
                  <c:v>150488</c:v>
                </c:pt>
                <c:pt idx="84">
                  <c:v>150137</c:v>
                </c:pt>
                <c:pt idx="85">
                  <c:v>141765</c:v>
                </c:pt>
                <c:pt idx="86">
                  <c:v>141065</c:v>
                </c:pt>
                <c:pt idx="87">
                  <c:v>140364</c:v>
                </c:pt>
                <c:pt idx="88">
                  <c:v>138018</c:v>
                </c:pt>
                <c:pt idx="89">
                  <c:v>135672</c:v>
                </c:pt>
                <c:pt idx="90">
                  <c:v>133325</c:v>
                </c:pt>
                <c:pt idx="91">
                  <c:v>130979</c:v>
                </c:pt>
                <c:pt idx="92">
                  <c:v>127643</c:v>
                </c:pt>
                <c:pt idx="93">
                  <c:v>124306</c:v>
                </c:pt>
                <c:pt idx="94">
                  <c:v>120969</c:v>
                </c:pt>
                <c:pt idx="95">
                  <c:v>119465</c:v>
                </c:pt>
                <c:pt idx="96">
                  <c:v>117961</c:v>
                </c:pt>
                <c:pt idx="97">
                  <c:v>116457</c:v>
                </c:pt>
                <c:pt idx="98">
                  <c:v>114952</c:v>
                </c:pt>
                <c:pt idx="99">
                  <c:v>114127</c:v>
                </c:pt>
                <c:pt idx="100">
                  <c:v>113302</c:v>
                </c:pt>
                <c:pt idx="101">
                  <c:v>112476</c:v>
                </c:pt>
                <c:pt idx="102">
                  <c:v>112886</c:v>
                </c:pt>
                <c:pt idx="103">
                  <c:v>113295</c:v>
                </c:pt>
                <c:pt idx="104">
                  <c:v>113704</c:v>
                </c:pt>
                <c:pt idx="105">
                  <c:v>114114</c:v>
                </c:pt>
                <c:pt idx="106">
                  <c:v>83848</c:v>
                </c:pt>
                <c:pt idx="107">
                  <c:v>85268</c:v>
                </c:pt>
                <c:pt idx="108">
                  <c:v>86689</c:v>
                </c:pt>
                <c:pt idx="109">
                  <c:v>87287</c:v>
                </c:pt>
                <c:pt idx="110">
                  <c:v>87885</c:v>
                </c:pt>
                <c:pt idx="111">
                  <c:v>88483</c:v>
                </c:pt>
                <c:pt idx="112">
                  <c:v>89080</c:v>
                </c:pt>
                <c:pt idx="113">
                  <c:v>91324</c:v>
                </c:pt>
                <c:pt idx="114">
                  <c:v>93568</c:v>
                </c:pt>
                <c:pt idx="115">
                  <c:v>95812</c:v>
                </c:pt>
                <c:pt idx="116">
                  <c:v>98056</c:v>
                </c:pt>
                <c:pt idx="117">
                  <c:v>100300</c:v>
                </c:pt>
                <c:pt idx="118">
                  <c:v>103367</c:v>
                </c:pt>
                <c:pt idx="119">
                  <c:v>106434</c:v>
                </c:pt>
                <c:pt idx="120">
                  <c:v>107668</c:v>
                </c:pt>
                <c:pt idx="121">
                  <c:v>108903</c:v>
                </c:pt>
                <c:pt idx="122">
                  <c:v>110137</c:v>
                </c:pt>
                <c:pt idx="123">
                  <c:v>110176</c:v>
                </c:pt>
                <c:pt idx="124">
                  <c:v>110215</c:v>
                </c:pt>
                <c:pt idx="125">
                  <c:v>106551</c:v>
                </c:pt>
                <c:pt idx="126">
                  <c:v>102886</c:v>
                </c:pt>
                <c:pt idx="127">
                  <c:v>97987</c:v>
                </c:pt>
                <c:pt idx="128">
                  <c:v>93087</c:v>
                </c:pt>
                <c:pt idx="129">
                  <c:v>88188</c:v>
                </c:pt>
                <c:pt idx="130">
                  <c:v>83289</c:v>
                </c:pt>
                <c:pt idx="131">
                  <c:v>78389</c:v>
                </c:pt>
                <c:pt idx="132">
                  <c:v>73490</c:v>
                </c:pt>
                <c:pt idx="133">
                  <c:v>68591</c:v>
                </c:pt>
                <c:pt idx="134">
                  <c:v>64514</c:v>
                </c:pt>
                <c:pt idx="135">
                  <c:v>60438</c:v>
                </c:pt>
                <c:pt idx="136">
                  <c:v>56362</c:v>
                </c:pt>
                <c:pt idx="137">
                  <c:v>52286</c:v>
                </c:pt>
                <c:pt idx="138">
                  <c:v>48209</c:v>
                </c:pt>
                <c:pt idx="139">
                  <c:v>44133</c:v>
                </c:pt>
                <c:pt idx="140">
                  <c:v>40057</c:v>
                </c:pt>
                <c:pt idx="141">
                  <c:v>35981</c:v>
                </c:pt>
                <c:pt idx="142">
                  <c:v>31904</c:v>
                </c:pt>
                <c:pt idx="143">
                  <c:v>27005</c:v>
                </c:pt>
                <c:pt idx="144">
                  <c:v>22106</c:v>
                </c:pt>
                <c:pt idx="145">
                  <c:v>17206</c:v>
                </c:pt>
                <c:pt idx="146">
                  <c:v>12307</c:v>
                </c:pt>
                <c:pt idx="147">
                  <c:v>7408</c:v>
                </c:pt>
                <c:pt idx="148">
                  <c:v>3704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58-6B44-91D2-21CC58550EB8}"/>
            </c:ext>
          </c:extLst>
        </c:ser>
        <c:ser>
          <c:idx val="0"/>
          <c:order val="2"/>
          <c:tx>
            <c:v>Green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simulazione!$H$1250:$H$1398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simulazione!$M$1250:$M$1398</c:f>
              <c:numCache>
                <c:formatCode>_(* #,##0.00_);_(* \(#,##0.00\);_(* "-"??_);_(@_)</c:formatCode>
                <c:ptCount val="149"/>
                <c:pt idx="0">
                  <c:v>25000</c:v>
                </c:pt>
                <c:pt idx="1">
                  <c:v>25000</c:v>
                </c:pt>
                <c:pt idx="2">
                  <c:v>25000</c:v>
                </c:pt>
                <c:pt idx="3">
                  <c:v>25000</c:v>
                </c:pt>
                <c:pt idx="4">
                  <c:v>25000</c:v>
                </c:pt>
                <c:pt idx="5">
                  <c:v>25000</c:v>
                </c:pt>
                <c:pt idx="6">
                  <c:v>25000</c:v>
                </c:pt>
                <c:pt idx="7">
                  <c:v>25000</c:v>
                </c:pt>
                <c:pt idx="8">
                  <c:v>25000</c:v>
                </c:pt>
                <c:pt idx="9">
                  <c:v>25000</c:v>
                </c:pt>
                <c:pt idx="10">
                  <c:v>25000</c:v>
                </c:pt>
                <c:pt idx="11">
                  <c:v>25000</c:v>
                </c:pt>
                <c:pt idx="12">
                  <c:v>25000</c:v>
                </c:pt>
                <c:pt idx="13">
                  <c:v>25000</c:v>
                </c:pt>
                <c:pt idx="14">
                  <c:v>25000</c:v>
                </c:pt>
                <c:pt idx="15">
                  <c:v>25000</c:v>
                </c:pt>
                <c:pt idx="16">
                  <c:v>25000</c:v>
                </c:pt>
                <c:pt idx="17">
                  <c:v>25000</c:v>
                </c:pt>
                <c:pt idx="18">
                  <c:v>25000</c:v>
                </c:pt>
                <c:pt idx="19">
                  <c:v>25000</c:v>
                </c:pt>
                <c:pt idx="20">
                  <c:v>25000</c:v>
                </c:pt>
                <c:pt idx="21">
                  <c:v>25000</c:v>
                </c:pt>
                <c:pt idx="22">
                  <c:v>25000</c:v>
                </c:pt>
                <c:pt idx="23">
                  <c:v>25000</c:v>
                </c:pt>
                <c:pt idx="24">
                  <c:v>25000</c:v>
                </c:pt>
                <c:pt idx="25">
                  <c:v>25000</c:v>
                </c:pt>
                <c:pt idx="26">
                  <c:v>25000</c:v>
                </c:pt>
                <c:pt idx="27">
                  <c:v>25000</c:v>
                </c:pt>
                <c:pt idx="28">
                  <c:v>25000</c:v>
                </c:pt>
                <c:pt idx="29">
                  <c:v>25000</c:v>
                </c:pt>
                <c:pt idx="30">
                  <c:v>25000</c:v>
                </c:pt>
                <c:pt idx="31">
                  <c:v>25000</c:v>
                </c:pt>
                <c:pt idx="32">
                  <c:v>25000</c:v>
                </c:pt>
                <c:pt idx="33">
                  <c:v>25000</c:v>
                </c:pt>
                <c:pt idx="34">
                  <c:v>25000</c:v>
                </c:pt>
                <c:pt idx="35">
                  <c:v>25000</c:v>
                </c:pt>
                <c:pt idx="36">
                  <c:v>25000</c:v>
                </c:pt>
                <c:pt idx="37">
                  <c:v>25000</c:v>
                </c:pt>
                <c:pt idx="38">
                  <c:v>25000</c:v>
                </c:pt>
                <c:pt idx="39">
                  <c:v>25000</c:v>
                </c:pt>
                <c:pt idx="40">
                  <c:v>25000</c:v>
                </c:pt>
                <c:pt idx="41">
                  <c:v>25000</c:v>
                </c:pt>
                <c:pt idx="42">
                  <c:v>25000</c:v>
                </c:pt>
                <c:pt idx="43">
                  <c:v>25000</c:v>
                </c:pt>
                <c:pt idx="44">
                  <c:v>25000</c:v>
                </c:pt>
                <c:pt idx="45">
                  <c:v>25000</c:v>
                </c:pt>
                <c:pt idx="46">
                  <c:v>25000</c:v>
                </c:pt>
                <c:pt idx="47">
                  <c:v>26309</c:v>
                </c:pt>
                <c:pt idx="48">
                  <c:v>27965</c:v>
                </c:pt>
                <c:pt idx="49">
                  <c:v>29621</c:v>
                </c:pt>
                <c:pt idx="50">
                  <c:v>31277</c:v>
                </c:pt>
                <c:pt idx="51">
                  <c:v>32934</c:v>
                </c:pt>
                <c:pt idx="52">
                  <c:v>34590</c:v>
                </c:pt>
                <c:pt idx="53">
                  <c:v>35103</c:v>
                </c:pt>
                <c:pt idx="54">
                  <c:v>35721</c:v>
                </c:pt>
                <c:pt idx="55">
                  <c:v>36339</c:v>
                </c:pt>
                <c:pt idx="56">
                  <c:v>36957</c:v>
                </c:pt>
                <c:pt idx="57">
                  <c:v>37575</c:v>
                </c:pt>
                <c:pt idx="58">
                  <c:v>38193</c:v>
                </c:pt>
                <c:pt idx="59">
                  <c:v>37742</c:v>
                </c:pt>
                <c:pt idx="60">
                  <c:v>39697</c:v>
                </c:pt>
                <c:pt idx="61">
                  <c:v>39350</c:v>
                </c:pt>
                <c:pt idx="62">
                  <c:v>39003</c:v>
                </c:pt>
                <c:pt idx="63">
                  <c:v>38656</c:v>
                </c:pt>
                <c:pt idx="64">
                  <c:v>38754</c:v>
                </c:pt>
                <c:pt idx="65">
                  <c:v>38852</c:v>
                </c:pt>
                <c:pt idx="66">
                  <c:v>38949</c:v>
                </c:pt>
                <c:pt idx="67">
                  <c:v>39344</c:v>
                </c:pt>
                <c:pt idx="68">
                  <c:v>39739</c:v>
                </c:pt>
                <c:pt idx="69">
                  <c:v>40134</c:v>
                </c:pt>
                <c:pt idx="70">
                  <c:v>40528</c:v>
                </c:pt>
                <c:pt idx="71">
                  <c:v>39892</c:v>
                </c:pt>
                <c:pt idx="72">
                  <c:v>39256</c:v>
                </c:pt>
                <c:pt idx="73">
                  <c:v>38619</c:v>
                </c:pt>
                <c:pt idx="74">
                  <c:v>37779</c:v>
                </c:pt>
                <c:pt idx="75">
                  <c:v>36939</c:v>
                </c:pt>
                <c:pt idx="76">
                  <c:v>36099</c:v>
                </c:pt>
                <c:pt idx="77">
                  <c:v>35258</c:v>
                </c:pt>
                <c:pt idx="78">
                  <c:v>35561</c:v>
                </c:pt>
                <c:pt idx="79">
                  <c:v>35759</c:v>
                </c:pt>
                <c:pt idx="80">
                  <c:v>35957</c:v>
                </c:pt>
                <c:pt idx="81">
                  <c:v>45358</c:v>
                </c:pt>
                <c:pt idx="82">
                  <c:v>45252</c:v>
                </c:pt>
                <c:pt idx="83">
                  <c:v>45147</c:v>
                </c:pt>
                <c:pt idx="84">
                  <c:v>45041</c:v>
                </c:pt>
                <c:pt idx="85">
                  <c:v>42530</c:v>
                </c:pt>
                <c:pt idx="86">
                  <c:v>42320</c:v>
                </c:pt>
                <c:pt idx="87">
                  <c:v>42110</c:v>
                </c:pt>
                <c:pt idx="88">
                  <c:v>41406</c:v>
                </c:pt>
                <c:pt idx="89">
                  <c:v>40702</c:v>
                </c:pt>
                <c:pt idx="90">
                  <c:v>39998</c:v>
                </c:pt>
                <c:pt idx="91">
                  <c:v>39294</c:v>
                </c:pt>
                <c:pt idx="92">
                  <c:v>38293</c:v>
                </c:pt>
                <c:pt idx="93">
                  <c:v>37292</c:v>
                </c:pt>
                <c:pt idx="94">
                  <c:v>36291</c:v>
                </c:pt>
                <c:pt idx="95">
                  <c:v>35840</c:v>
                </c:pt>
                <c:pt idx="96">
                  <c:v>35389</c:v>
                </c:pt>
                <c:pt idx="97">
                  <c:v>34937</c:v>
                </c:pt>
                <c:pt idx="98">
                  <c:v>34486</c:v>
                </c:pt>
                <c:pt idx="99">
                  <c:v>34238</c:v>
                </c:pt>
                <c:pt idx="100">
                  <c:v>33991</c:v>
                </c:pt>
                <c:pt idx="101">
                  <c:v>33743</c:v>
                </c:pt>
                <c:pt idx="102">
                  <c:v>33866</c:v>
                </c:pt>
                <c:pt idx="103">
                  <c:v>33989</c:v>
                </c:pt>
                <c:pt idx="104">
                  <c:v>34112</c:v>
                </c:pt>
                <c:pt idx="105">
                  <c:v>34234</c:v>
                </c:pt>
                <c:pt idx="106">
                  <c:v>25155</c:v>
                </c:pt>
                <c:pt idx="107">
                  <c:v>25581</c:v>
                </c:pt>
                <c:pt idx="108">
                  <c:v>26007</c:v>
                </c:pt>
                <c:pt idx="109">
                  <c:v>26186</c:v>
                </c:pt>
                <c:pt idx="110">
                  <c:v>26366</c:v>
                </c:pt>
                <c:pt idx="111">
                  <c:v>26545</c:v>
                </c:pt>
                <c:pt idx="112">
                  <c:v>26724</c:v>
                </c:pt>
                <c:pt idx="113">
                  <c:v>27398</c:v>
                </c:pt>
                <c:pt idx="114">
                  <c:v>28071</c:v>
                </c:pt>
                <c:pt idx="115">
                  <c:v>28744</c:v>
                </c:pt>
                <c:pt idx="116">
                  <c:v>29417</c:v>
                </c:pt>
                <c:pt idx="117">
                  <c:v>30090</c:v>
                </c:pt>
                <c:pt idx="118">
                  <c:v>31010</c:v>
                </c:pt>
                <c:pt idx="119">
                  <c:v>31930</c:v>
                </c:pt>
                <c:pt idx="120">
                  <c:v>32301</c:v>
                </c:pt>
                <c:pt idx="121">
                  <c:v>32671</c:v>
                </c:pt>
                <c:pt idx="122">
                  <c:v>33042</c:v>
                </c:pt>
                <c:pt idx="123">
                  <c:v>33053</c:v>
                </c:pt>
                <c:pt idx="124">
                  <c:v>33065</c:v>
                </c:pt>
                <c:pt idx="125">
                  <c:v>31966</c:v>
                </c:pt>
                <c:pt idx="126">
                  <c:v>30866</c:v>
                </c:pt>
                <c:pt idx="127">
                  <c:v>29396</c:v>
                </c:pt>
                <c:pt idx="128">
                  <c:v>27927</c:v>
                </c:pt>
                <c:pt idx="129">
                  <c:v>26457</c:v>
                </c:pt>
                <c:pt idx="130">
                  <c:v>25000</c:v>
                </c:pt>
                <c:pt idx="131">
                  <c:v>25000</c:v>
                </c:pt>
                <c:pt idx="132">
                  <c:v>25000</c:v>
                </c:pt>
                <c:pt idx="133">
                  <c:v>25000</c:v>
                </c:pt>
                <c:pt idx="134">
                  <c:v>25000</c:v>
                </c:pt>
                <c:pt idx="135">
                  <c:v>17500</c:v>
                </c:pt>
                <c:pt idx="136">
                  <c:v>17500</c:v>
                </c:pt>
                <c:pt idx="137">
                  <c:v>17500</c:v>
                </c:pt>
                <c:pt idx="138">
                  <c:v>17500</c:v>
                </c:pt>
                <c:pt idx="139">
                  <c:v>17500</c:v>
                </c:pt>
                <c:pt idx="140">
                  <c:v>17500</c:v>
                </c:pt>
                <c:pt idx="141">
                  <c:v>17500</c:v>
                </c:pt>
                <c:pt idx="142">
                  <c:v>17500</c:v>
                </c:pt>
                <c:pt idx="143">
                  <c:v>17500</c:v>
                </c:pt>
                <c:pt idx="144">
                  <c:v>17500</c:v>
                </c:pt>
                <c:pt idx="145">
                  <c:v>17500</c:v>
                </c:pt>
                <c:pt idx="146">
                  <c:v>10000</c:v>
                </c:pt>
                <c:pt idx="147">
                  <c:v>5000</c:v>
                </c:pt>
                <c:pt idx="148">
                  <c:v>2500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58-6B44-91D2-21CC58550E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62415984"/>
        <c:axId val="361919536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simulazione!$H$1250:$H$1398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simulazione!$Y$1250:$Y$1398</c:f>
              <c:numCache>
                <c:formatCode>_(* #,##0.00_);_(* \(#,##0.00\);_(* "-"??_);_(@_)</c:formatCode>
                <c:ptCount val="149"/>
                <c:pt idx="0">
                  <c:v>80393.313142857136</c:v>
                </c:pt>
                <c:pt idx="1">
                  <c:v>80393.313142857136</c:v>
                </c:pt>
                <c:pt idx="2">
                  <c:v>80393.313142857136</c:v>
                </c:pt>
                <c:pt idx="3">
                  <c:v>80393.313142857136</c:v>
                </c:pt>
                <c:pt idx="4">
                  <c:v>80393.313142857136</c:v>
                </c:pt>
                <c:pt idx="5">
                  <c:v>80393.313142857136</c:v>
                </c:pt>
                <c:pt idx="6">
                  <c:v>120393.31314285714</c:v>
                </c:pt>
                <c:pt idx="7">
                  <c:v>120393.31314285714</c:v>
                </c:pt>
                <c:pt idx="8">
                  <c:v>120393.31314285714</c:v>
                </c:pt>
                <c:pt idx="9">
                  <c:v>120393.31314285714</c:v>
                </c:pt>
                <c:pt idx="10">
                  <c:v>120393.31314285714</c:v>
                </c:pt>
                <c:pt idx="11">
                  <c:v>120393.31314285714</c:v>
                </c:pt>
                <c:pt idx="12">
                  <c:v>120393.31314285714</c:v>
                </c:pt>
                <c:pt idx="13">
                  <c:v>120393.31314285714</c:v>
                </c:pt>
                <c:pt idx="14">
                  <c:v>121567.58514285715</c:v>
                </c:pt>
                <c:pt idx="15">
                  <c:v>121567.58514285715</c:v>
                </c:pt>
                <c:pt idx="16">
                  <c:v>121567.58514285715</c:v>
                </c:pt>
                <c:pt idx="17">
                  <c:v>121567.58514285715</c:v>
                </c:pt>
                <c:pt idx="18">
                  <c:v>121567.58514285715</c:v>
                </c:pt>
                <c:pt idx="19">
                  <c:v>121567.58514285715</c:v>
                </c:pt>
                <c:pt idx="20">
                  <c:v>121567.58514285715</c:v>
                </c:pt>
                <c:pt idx="21">
                  <c:v>121567.58514285715</c:v>
                </c:pt>
                <c:pt idx="22">
                  <c:v>121567.58514285715</c:v>
                </c:pt>
                <c:pt idx="23">
                  <c:v>121567.58514285715</c:v>
                </c:pt>
                <c:pt idx="24">
                  <c:v>121567.58514285715</c:v>
                </c:pt>
                <c:pt idx="25">
                  <c:v>121567.58514285715</c:v>
                </c:pt>
                <c:pt idx="26">
                  <c:v>121567.58514285715</c:v>
                </c:pt>
                <c:pt idx="27">
                  <c:v>121567.58514285715</c:v>
                </c:pt>
                <c:pt idx="28">
                  <c:v>121567.58514285715</c:v>
                </c:pt>
                <c:pt idx="29">
                  <c:v>121567.58514285715</c:v>
                </c:pt>
                <c:pt idx="30">
                  <c:v>121567.58514285715</c:v>
                </c:pt>
                <c:pt idx="31">
                  <c:v>121567.58514285715</c:v>
                </c:pt>
                <c:pt idx="32">
                  <c:v>121567.58514285715</c:v>
                </c:pt>
                <c:pt idx="33">
                  <c:v>121567.58514285715</c:v>
                </c:pt>
                <c:pt idx="34">
                  <c:v>121567.58514285715</c:v>
                </c:pt>
                <c:pt idx="35">
                  <c:v>120672.93371428571</c:v>
                </c:pt>
                <c:pt idx="36">
                  <c:v>120672.93371428571</c:v>
                </c:pt>
                <c:pt idx="37">
                  <c:v>110672.93371428571</c:v>
                </c:pt>
                <c:pt idx="38">
                  <c:v>110672.93371428571</c:v>
                </c:pt>
                <c:pt idx="39">
                  <c:v>110672.93371428571</c:v>
                </c:pt>
                <c:pt idx="40">
                  <c:v>110672.93371428571</c:v>
                </c:pt>
                <c:pt idx="41">
                  <c:v>97197.933714285711</c:v>
                </c:pt>
                <c:pt idx="42">
                  <c:v>147826.98550000001</c:v>
                </c:pt>
                <c:pt idx="43">
                  <c:v>147826.98550000001</c:v>
                </c:pt>
                <c:pt idx="44">
                  <c:v>147826.98550000001</c:v>
                </c:pt>
                <c:pt idx="45">
                  <c:v>147826.98550000001</c:v>
                </c:pt>
                <c:pt idx="46">
                  <c:v>147826.98550000001</c:v>
                </c:pt>
                <c:pt idx="47">
                  <c:v>147826.98550000001</c:v>
                </c:pt>
                <c:pt idx="48">
                  <c:v>147826.98550000001</c:v>
                </c:pt>
                <c:pt idx="49">
                  <c:v>147826.98550000001</c:v>
                </c:pt>
                <c:pt idx="50">
                  <c:v>147826.98550000001</c:v>
                </c:pt>
                <c:pt idx="51">
                  <c:v>197826.98550000001</c:v>
                </c:pt>
                <c:pt idx="52">
                  <c:v>197826.98550000001</c:v>
                </c:pt>
                <c:pt idx="53">
                  <c:v>197826.98550000001</c:v>
                </c:pt>
                <c:pt idx="54">
                  <c:v>197826.98550000001</c:v>
                </c:pt>
                <c:pt idx="55">
                  <c:v>197826.98550000001</c:v>
                </c:pt>
                <c:pt idx="56">
                  <c:v>197826.98550000001</c:v>
                </c:pt>
                <c:pt idx="57">
                  <c:v>187826.98550000001</c:v>
                </c:pt>
                <c:pt idx="58">
                  <c:v>173275.60800000001</c:v>
                </c:pt>
                <c:pt idx="59">
                  <c:v>223275.60800000001</c:v>
                </c:pt>
                <c:pt idx="60">
                  <c:v>223275.60800000001</c:v>
                </c:pt>
                <c:pt idx="61">
                  <c:v>223275.60800000001</c:v>
                </c:pt>
                <c:pt idx="62">
                  <c:v>223275.60800000001</c:v>
                </c:pt>
                <c:pt idx="63">
                  <c:v>223722.93371428573</c:v>
                </c:pt>
                <c:pt idx="64">
                  <c:v>223722.93371428573</c:v>
                </c:pt>
                <c:pt idx="65">
                  <c:v>223722.93371428573</c:v>
                </c:pt>
                <c:pt idx="66">
                  <c:v>223722.93371428573</c:v>
                </c:pt>
                <c:pt idx="67">
                  <c:v>223722.93371428573</c:v>
                </c:pt>
                <c:pt idx="68">
                  <c:v>223722.93371428573</c:v>
                </c:pt>
                <c:pt idx="69">
                  <c:v>200247.93371428573</c:v>
                </c:pt>
                <c:pt idx="70">
                  <c:v>197792.63771428572</c:v>
                </c:pt>
                <c:pt idx="71">
                  <c:v>197792.63771428572</c:v>
                </c:pt>
                <c:pt idx="72">
                  <c:v>197792.63771428572</c:v>
                </c:pt>
                <c:pt idx="73">
                  <c:v>197792.63771428572</c:v>
                </c:pt>
                <c:pt idx="74">
                  <c:v>186928.02971428572</c:v>
                </c:pt>
                <c:pt idx="75">
                  <c:v>186928.02971428572</c:v>
                </c:pt>
                <c:pt idx="76">
                  <c:v>176928.02971428572</c:v>
                </c:pt>
                <c:pt idx="77">
                  <c:v>178694.49614285716</c:v>
                </c:pt>
                <c:pt idx="78">
                  <c:v>178445.40814285714</c:v>
                </c:pt>
                <c:pt idx="79">
                  <c:v>178445.40814285714</c:v>
                </c:pt>
                <c:pt idx="80">
                  <c:v>178445.40814285714</c:v>
                </c:pt>
                <c:pt idx="81">
                  <c:v>175835.01614285714</c:v>
                </c:pt>
                <c:pt idx="82">
                  <c:v>275835.01614285714</c:v>
                </c:pt>
                <c:pt idx="83">
                  <c:v>275835.01614285714</c:v>
                </c:pt>
                <c:pt idx="84">
                  <c:v>260105.99214285714</c:v>
                </c:pt>
                <c:pt idx="85">
                  <c:v>265585.92814285716</c:v>
                </c:pt>
                <c:pt idx="86">
                  <c:v>265585.92814285716</c:v>
                </c:pt>
                <c:pt idx="87">
                  <c:v>265585.92814285716</c:v>
                </c:pt>
                <c:pt idx="88">
                  <c:v>265585.92814285716</c:v>
                </c:pt>
                <c:pt idx="89">
                  <c:v>265585.92814285716</c:v>
                </c:pt>
                <c:pt idx="90">
                  <c:v>252110.92814285716</c:v>
                </c:pt>
                <c:pt idx="91">
                  <c:v>251976.23228571427</c:v>
                </c:pt>
                <c:pt idx="92">
                  <c:v>251976.23228571427</c:v>
                </c:pt>
                <c:pt idx="93">
                  <c:v>241111.62428571429</c:v>
                </c:pt>
                <c:pt idx="94">
                  <c:v>241111.62428571429</c:v>
                </c:pt>
                <c:pt idx="95">
                  <c:v>241111.62428571429</c:v>
                </c:pt>
                <c:pt idx="96">
                  <c:v>241111.62428571429</c:v>
                </c:pt>
                <c:pt idx="97">
                  <c:v>231111.62428571429</c:v>
                </c:pt>
                <c:pt idx="98">
                  <c:v>231316.64857142858</c:v>
                </c:pt>
                <c:pt idx="99">
                  <c:v>231316.64857142858</c:v>
                </c:pt>
                <c:pt idx="100">
                  <c:v>231316.64857142858</c:v>
                </c:pt>
                <c:pt idx="101">
                  <c:v>231316.64857142858</c:v>
                </c:pt>
                <c:pt idx="102">
                  <c:v>231316.64857142858</c:v>
                </c:pt>
                <c:pt idx="103">
                  <c:v>231316.64857142858</c:v>
                </c:pt>
                <c:pt idx="104">
                  <c:v>207841.64857142858</c:v>
                </c:pt>
                <c:pt idx="105">
                  <c:v>210183.39199999999</c:v>
                </c:pt>
                <c:pt idx="106">
                  <c:v>219751.19200000001</c:v>
                </c:pt>
                <c:pt idx="107">
                  <c:v>219751.19200000001</c:v>
                </c:pt>
                <c:pt idx="108">
                  <c:v>219751.19200000001</c:v>
                </c:pt>
                <c:pt idx="109">
                  <c:v>219751.19200000001</c:v>
                </c:pt>
                <c:pt idx="110">
                  <c:v>219751.19200000001</c:v>
                </c:pt>
                <c:pt idx="111">
                  <c:v>219751.19200000001</c:v>
                </c:pt>
                <c:pt idx="112">
                  <c:v>220248.22057142857</c:v>
                </c:pt>
                <c:pt idx="113">
                  <c:v>220248.22057142857</c:v>
                </c:pt>
                <c:pt idx="114">
                  <c:v>220248.22057142857</c:v>
                </c:pt>
                <c:pt idx="115">
                  <c:v>220248.22057142857</c:v>
                </c:pt>
                <c:pt idx="116">
                  <c:v>220248.22057142857</c:v>
                </c:pt>
                <c:pt idx="117">
                  <c:v>220248.22057142857</c:v>
                </c:pt>
                <c:pt idx="118">
                  <c:v>220248.22057142857</c:v>
                </c:pt>
                <c:pt idx="119">
                  <c:v>219448.44114285713</c:v>
                </c:pt>
                <c:pt idx="120">
                  <c:v>219448.44114285713</c:v>
                </c:pt>
                <c:pt idx="121">
                  <c:v>219448.44114285713</c:v>
                </c:pt>
                <c:pt idx="122">
                  <c:v>219448.44114285713</c:v>
                </c:pt>
                <c:pt idx="123">
                  <c:v>219448.44114285713</c:v>
                </c:pt>
                <c:pt idx="124">
                  <c:v>219448.44114285713</c:v>
                </c:pt>
                <c:pt idx="125">
                  <c:v>205973.44114285713</c:v>
                </c:pt>
                <c:pt idx="126">
                  <c:v>205600.6697142857</c:v>
                </c:pt>
                <c:pt idx="127">
                  <c:v>205600.6697142857</c:v>
                </c:pt>
                <c:pt idx="128">
                  <c:v>205600.6697142857</c:v>
                </c:pt>
                <c:pt idx="129">
                  <c:v>205600.6697142857</c:v>
                </c:pt>
                <c:pt idx="130">
                  <c:v>205600.6697142857</c:v>
                </c:pt>
                <c:pt idx="131">
                  <c:v>205600.6697142857</c:v>
                </c:pt>
                <c:pt idx="132">
                  <c:v>195600.6697142857</c:v>
                </c:pt>
                <c:pt idx="133">
                  <c:v>195849.18400000001</c:v>
                </c:pt>
                <c:pt idx="134">
                  <c:v>195849.18400000001</c:v>
                </c:pt>
                <c:pt idx="135">
                  <c:v>195849.18400000001</c:v>
                </c:pt>
                <c:pt idx="136">
                  <c:v>195849.18400000001</c:v>
                </c:pt>
                <c:pt idx="137">
                  <c:v>195849.18400000001</c:v>
                </c:pt>
                <c:pt idx="138">
                  <c:v>195849.18400000001</c:v>
                </c:pt>
                <c:pt idx="139">
                  <c:v>195849.18400000001</c:v>
                </c:pt>
                <c:pt idx="140">
                  <c:v>195849.18400000001</c:v>
                </c:pt>
                <c:pt idx="141">
                  <c:v>195849.18400000001</c:v>
                </c:pt>
                <c:pt idx="142">
                  <c:v>172125.6697142857</c:v>
                </c:pt>
                <c:pt idx="143">
                  <c:v>172125.6697142857</c:v>
                </c:pt>
                <c:pt idx="144">
                  <c:v>168181.00914285713</c:v>
                </c:pt>
                <c:pt idx="145">
                  <c:v>170153.33942857143</c:v>
                </c:pt>
                <c:pt idx="146">
                  <c:v>169889.04114285714</c:v>
                </c:pt>
                <c:pt idx="147">
                  <c:v>171861.37142857144</c:v>
                </c:pt>
                <c:pt idx="148">
                  <c:v>172979.6857142857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58-6B44-91D2-21CC58550E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415984"/>
        <c:axId val="361919536"/>
      </c:lineChart>
      <c:catAx>
        <c:axId val="362415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61919536"/>
        <c:crosses val="autoZero"/>
        <c:auto val="1"/>
        <c:lblAlgn val="ctr"/>
        <c:lblOffset val="100"/>
        <c:noMultiLvlLbl val="0"/>
      </c:catAx>
      <c:valAx>
        <c:axId val="361919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362415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Andamento</a:t>
            </a:r>
            <a:r>
              <a:rPr lang="it-IT" baseline="0"/>
              <a:t> NFP rispetto a buffer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2"/>
          <c:order val="0"/>
          <c:tx>
            <c:v>Red Zone</c:v>
          </c:tx>
          <c:spPr>
            <a:solidFill>
              <a:srgbClr val="FF0000"/>
            </a:solidFill>
            <a:ln w="25400">
              <a:noFill/>
            </a:ln>
            <a:effectLst/>
          </c:spPr>
          <c:cat>
            <c:strRef>
              <c:f>simulazione!$H$1406:$H$1554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simulazione!$Q$1406:$Q$1554</c:f>
              <c:numCache>
                <c:formatCode>_(* #,##0.00_);_(* \(#,##0.00\);_(* "-"??_);_(@_)</c:formatCode>
                <c:ptCount val="149"/>
                <c:pt idx="0">
                  <c:v>551</c:v>
                </c:pt>
                <c:pt idx="1">
                  <c:v>518</c:v>
                </c:pt>
                <c:pt idx="2">
                  <c:v>483</c:v>
                </c:pt>
                <c:pt idx="3">
                  <c:v>450</c:v>
                </c:pt>
                <c:pt idx="4">
                  <c:v>417</c:v>
                </c:pt>
                <c:pt idx="5">
                  <c:v>383</c:v>
                </c:pt>
                <c:pt idx="6">
                  <c:v>350</c:v>
                </c:pt>
                <c:pt idx="7">
                  <c:v>315</c:v>
                </c:pt>
                <c:pt idx="8">
                  <c:v>282</c:v>
                </c:pt>
                <c:pt idx="9">
                  <c:v>249</c:v>
                </c:pt>
                <c:pt idx="10">
                  <c:v>215</c:v>
                </c:pt>
                <c:pt idx="11">
                  <c:v>182</c:v>
                </c:pt>
                <c:pt idx="12">
                  <c:v>147</c:v>
                </c:pt>
                <c:pt idx="13">
                  <c:v>114</c:v>
                </c:pt>
                <c:pt idx="14">
                  <c:v>81</c:v>
                </c:pt>
                <c:pt idx="15">
                  <c:v>81</c:v>
                </c:pt>
                <c:pt idx="16">
                  <c:v>81</c:v>
                </c:pt>
                <c:pt idx="17">
                  <c:v>81</c:v>
                </c:pt>
                <c:pt idx="18">
                  <c:v>81</c:v>
                </c:pt>
                <c:pt idx="19">
                  <c:v>81</c:v>
                </c:pt>
                <c:pt idx="20">
                  <c:v>81</c:v>
                </c:pt>
                <c:pt idx="21">
                  <c:v>81</c:v>
                </c:pt>
                <c:pt idx="22">
                  <c:v>81</c:v>
                </c:pt>
                <c:pt idx="23">
                  <c:v>81</c:v>
                </c:pt>
                <c:pt idx="24">
                  <c:v>81</c:v>
                </c:pt>
                <c:pt idx="25">
                  <c:v>81</c:v>
                </c:pt>
                <c:pt idx="26">
                  <c:v>81</c:v>
                </c:pt>
                <c:pt idx="27">
                  <c:v>81</c:v>
                </c:pt>
                <c:pt idx="28">
                  <c:v>81</c:v>
                </c:pt>
                <c:pt idx="29">
                  <c:v>81</c:v>
                </c:pt>
                <c:pt idx="30">
                  <c:v>81</c:v>
                </c:pt>
                <c:pt idx="31">
                  <c:v>81</c:v>
                </c:pt>
                <c:pt idx="32">
                  <c:v>81</c:v>
                </c:pt>
                <c:pt idx="33">
                  <c:v>81</c:v>
                </c:pt>
                <c:pt idx="34">
                  <c:v>81</c:v>
                </c:pt>
                <c:pt idx="35">
                  <c:v>81</c:v>
                </c:pt>
                <c:pt idx="36">
                  <c:v>81</c:v>
                </c:pt>
                <c:pt idx="37">
                  <c:v>81</c:v>
                </c:pt>
                <c:pt idx="38">
                  <c:v>81</c:v>
                </c:pt>
                <c:pt idx="39">
                  <c:v>81</c:v>
                </c:pt>
                <c:pt idx="40">
                  <c:v>81</c:v>
                </c:pt>
                <c:pt idx="41">
                  <c:v>81</c:v>
                </c:pt>
                <c:pt idx="42">
                  <c:v>81</c:v>
                </c:pt>
                <c:pt idx="43">
                  <c:v>81</c:v>
                </c:pt>
                <c:pt idx="44">
                  <c:v>81</c:v>
                </c:pt>
                <c:pt idx="45">
                  <c:v>81</c:v>
                </c:pt>
                <c:pt idx="46">
                  <c:v>152</c:v>
                </c:pt>
                <c:pt idx="47">
                  <c:v>219</c:v>
                </c:pt>
                <c:pt idx="48">
                  <c:v>291</c:v>
                </c:pt>
                <c:pt idx="49">
                  <c:v>362</c:v>
                </c:pt>
                <c:pt idx="50">
                  <c:v>434</c:v>
                </c:pt>
                <c:pt idx="51">
                  <c:v>504</c:v>
                </c:pt>
                <c:pt idx="52">
                  <c:v>576</c:v>
                </c:pt>
                <c:pt idx="53">
                  <c:v>614</c:v>
                </c:pt>
                <c:pt idx="54">
                  <c:v>660</c:v>
                </c:pt>
                <c:pt idx="55">
                  <c:v>707</c:v>
                </c:pt>
                <c:pt idx="56">
                  <c:v>756</c:v>
                </c:pt>
                <c:pt idx="57">
                  <c:v>803</c:v>
                </c:pt>
                <c:pt idx="58">
                  <c:v>849</c:v>
                </c:pt>
                <c:pt idx="59">
                  <c:v>896</c:v>
                </c:pt>
                <c:pt idx="60">
                  <c:v>1110</c:v>
                </c:pt>
                <c:pt idx="61">
                  <c:v>1164</c:v>
                </c:pt>
                <c:pt idx="62">
                  <c:v>1218</c:v>
                </c:pt>
                <c:pt idx="63">
                  <c:v>1274</c:v>
                </c:pt>
                <c:pt idx="64">
                  <c:v>1328</c:v>
                </c:pt>
                <c:pt idx="65">
                  <c:v>1379</c:v>
                </c:pt>
                <c:pt idx="66">
                  <c:v>1433</c:v>
                </c:pt>
                <c:pt idx="67">
                  <c:v>1479</c:v>
                </c:pt>
                <c:pt idx="68">
                  <c:v>1526</c:v>
                </c:pt>
                <c:pt idx="69">
                  <c:v>1572</c:v>
                </c:pt>
                <c:pt idx="70">
                  <c:v>1617</c:v>
                </c:pt>
                <c:pt idx="71">
                  <c:v>1593</c:v>
                </c:pt>
                <c:pt idx="72">
                  <c:v>1572</c:v>
                </c:pt>
                <c:pt idx="73">
                  <c:v>1547</c:v>
                </c:pt>
                <c:pt idx="74">
                  <c:v>1521</c:v>
                </c:pt>
                <c:pt idx="75">
                  <c:v>1496</c:v>
                </c:pt>
                <c:pt idx="76">
                  <c:v>1470</c:v>
                </c:pt>
                <c:pt idx="77">
                  <c:v>1446</c:v>
                </c:pt>
                <c:pt idx="78">
                  <c:v>1454</c:v>
                </c:pt>
                <c:pt idx="79">
                  <c:v>1449</c:v>
                </c:pt>
                <c:pt idx="80">
                  <c:v>1449</c:v>
                </c:pt>
                <c:pt idx="81">
                  <c:v>1412</c:v>
                </c:pt>
                <c:pt idx="82">
                  <c:v>1374</c:v>
                </c:pt>
                <c:pt idx="83">
                  <c:v>1337</c:v>
                </c:pt>
                <c:pt idx="84">
                  <c:v>1299</c:v>
                </c:pt>
                <c:pt idx="85">
                  <c:v>1097</c:v>
                </c:pt>
                <c:pt idx="86">
                  <c:v>1050</c:v>
                </c:pt>
                <c:pt idx="87">
                  <c:v>1005</c:v>
                </c:pt>
                <c:pt idx="88">
                  <c:v>963</c:v>
                </c:pt>
                <c:pt idx="89">
                  <c:v>917</c:v>
                </c:pt>
                <c:pt idx="90">
                  <c:v>870</c:v>
                </c:pt>
                <c:pt idx="91">
                  <c:v>828</c:v>
                </c:pt>
                <c:pt idx="92">
                  <c:v>791</c:v>
                </c:pt>
                <c:pt idx="93">
                  <c:v>753</c:v>
                </c:pt>
                <c:pt idx="94">
                  <c:v>714</c:v>
                </c:pt>
                <c:pt idx="95">
                  <c:v>690</c:v>
                </c:pt>
                <c:pt idx="96">
                  <c:v>665</c:v>
                </c:pt>
                <c:pt idx="97">
                  <c:v>644</c:v>
                </c:pt>
                <c:pt idx="98">
                  <c:v>618</c:v>
                </c:pt>
                <c:pt idx="99">
                  <c:v>593</c:v>
                </c:pt>
                <c:pt idx="100">
                  <c:v>567</c:v>
                </c:pt>
                <c:pt idx="101">
                  <c:v>543</c:v>
                </c:pt>
                <c:pt idx="102">
                  <c:v>518</c:v>
                </c:pt>
                <c:pt idx="103">
                  <c:v>497</c:v>
                </c:pt>
                <c:pt idx="104">
                  <c:v>471</c:v>
                </c:pt>
                <c:pt idx="105">
                  <c:v>446</c:v>
                </c:pt>
                <c:pt idx="106">
                  <c:v>459</c:v>
                </c:pt>
                <c:pt idx="107">
                  <c:v>471</c:v>
                </c:pt>
                <c:pt idx="108">
                  <c:v>483</c:v>
                </c:pt>
                <c:pt idx="109">
                  <c:v>497</c:v>
                </c:pt>
                <c:pt idx="110">
                  <c:v>504</c:v>
                </c:pt>
                <c:pt idx="111">
                  <c:v>518</c:v>
                </c:pt>
                <c:pt idx="112">
                  <c:v>530</c:v>
                </c:pt>
                <c:pt idx="113">
                  <c:v>543</c:v>
                </c:pt>
                <c:pt idx="114">
                  <c:v>555</c:v>
                </c:pt>
                <c:pt idx="115">
                  <c:v>567</c:v>
                </c:pt>
                <c:pt idx="116">
                  <c:v>581</c:v>
                </c:pt>
                <c:pt idx="117">
                  <c:v>593</c:v>
                </c:pt>
                <c:pt idx="118">
                  <c:v>606</c:v>
                </c:pt>
                <c:pt idx="119">
                  <c:v>618</c:v>
                </c:pt>
                <c:pt idx="120">
                  <c:v>618</c:v>
                </c:pt>
                <c:pt idx="121">
                  <c:v>618</c:v>
                </c:pt>
                <c:pt idx="122">
                  <c:v>618</c:v>
                </c:pt>
                <c:pt idx="123">
                  <c:v>593</c:v>
                </c:pt>
                <c:pt idx="124">
                  <c:v>567</c:v>
                </c:pt>
                <c:pt idx="125">
                  <c:v>543</c:v>
                </c:pt>
                <c:pt idx="126">
                  <c:v>518</c:v>
                </c:pt>
                <c:pt idx="127">
                  <c:v>497</c:v>
                </c:pt>
                <c:pt idx="128">
                  <c:v>471</c:v>
                </c:pt>
                <c:pt idx="129">
                  <c:v>446</c:v>
                </c:pt>
                <c:pt idx="130">
                  <c:v>420</c:v>
                </c:pt>
                <c:pt idx="131">
                  <c:v>396</c:v>
                </c:pt>
                <c:pt idx="132">
                  <c:v>371</c:v>
                </c:pt>
                <c:pt idx="133">
                  <c:v>345</c:v>
                </c:pt>
                <c:pt idx="134">
                  <c:v>324</c:v>
                </c:pt>
                <c:pt idx="135">
                  <c:v>299</c:v>
                </c:pt>
                <c:pt idx="136">
                  <c:v>273</c:v>
                </c:pt>
                <c:pt idx="137">
                  <c:v>249</c:v>
                </c:pt>
                <c:pt idx="138">
                  <c:v>224</c:v>
                </c:pt>
                <c:pt idx="139">
                  <c:v>198</c:v>
                </c:pt>
                <c:pt idx="140">
                  <c:v>173</c:v>
                </c:pt>
                <c:pt idx="141">
                  <c:v>152</c:v>
                </c:pt>
                <c:pt idx="142">
                  <c:v>126</c:v>
                </c:pt>
                <c:pt idx="143">
                  <c:v>102</c:v>
                </c:pt>
                <c:pt idx="144">
                  <c:v>77</c:v>
                </c:pt>
                <c:pt idx="145">
                  <c:v>51</c:v>
                </c:pt>
                <c:pt idx="146">
                  <c:v>26</c:v>
                </c:pt>
                <c:pt idx="147">
                  <c:v>0</c:v>
                </c:pt>
                <c:pt idx="14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113-3D40-A223-A5174DE614A0}"/>
            </c:ext>
          </c:extLst>
        </c:ser>
        <c:ser>
          <c:idx val="1"/>
          <c:order val="1"/>
          <c:tx>
            <c:v>Yellow Zone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simulazione!$H$1406:$H$1554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simulazione!$N$1406:$N$1554</c:f>
              <c:numCache>
                <c:formatCode>_(* #,##0.00_);_(* \(#,##0.00\);_(* "-"??_);_(@_)</c:formatCode>
                <c:ptCount val="149"/>
                <c:pt idx="0">
                  <c:v>524</c:v>
                </c:pt>
                <c:pt idx="1">
                  <c:v>492</c:v>
                </c:pt>
                <c:pt idx="2">
                  <c:v>460</c:v>
                </c:pt>
                <c:pt idx="3">
                  <c:v>428</c:v>
                </c:pt>
                <c:pt idx="4">
                  <c:v>396</c:v>
                </c:pt>
                <c:pt idx="5">
                  <c:v>364</c:v>
                </c:pt>
                <c:pt idx="6">
                  <c:v>332</c:v>
                </c:pt>
                <c:pt idx="7">
                  <c:v>300</c:v>
                </c:pt>
                <c:pt idx="8">
                  <c:v>268</c:v>
                </c:pt>
                <c:pt idx="9">
                  <c:v>236</c:v>
                </c:pt>
                <c:pt idx="10">
                  <c:v>204</c:v>
                </c:pt>
                <c:pt idx="11">
                  <c:v>172</c:v>
                </c:pt>
                <c:pt idx="12">
                  <c:v>140</c:v>
                </c:pt>
                <c:pt idx="13">
                  <c:v>108</c:v>
                </c:pt>
                <c:pt idx="14">
                  <c:v>76</c:v>
                </c:pt>
                <c:pt idx="15">
                  <c:v>76</c:v>
                </c:pt>
                <c:pt idx="16">
                  <c:v>76</c:v>
                </c:pt>
                <c:pt idx="17">
                  <c:v>76</c:v>
                </c:pt>
                <c:pt idx="18">
                  <c:v>76</c:v>
                </c:pt>
                <c:pt idx="19">
                  <c:v>76</c:v>
                </c:pt>
                <c:pt idx="20">
                  <c:v>76</c:v>
                </c:pt>
                <c:pt idx="21">
                  <c:v>76</c:v>
                </c:pt>
                <c:pt idx="22">
                  <c:v>76</c:v>
                </c:pt>
                <c:pt idx="23">
                  <c:v>76</c:v>
                </c:pt>
                <c:pt idx="24">
                  <c:v>76</c:v>
                </c:pt>
                <c:pt idx="25">
                  <c:v>76</c:v>
                </c:pt>
                <c:pt idx="26">
                  <c:v>76</c:v>
                </c:pt>
                <c:pt idx="27">
                  <c:v>76</c:v>
                </c:pt>
                <c:pt idx="28">
                  <c:v>76</c:v>
                </c:pt>
                <c:pt idx="29">
                  <c:v>76</c:v>
                </c:pt>
                <c:pt idx="30">
                  <c:v>76</c:v>
                </c:pt>
                <c:pt idx="31">
                  <c:v>76</c:v>
                </c:pt>
                <c:pt idx="32">
                  <c:v>76</c:v>
                </c:pt>
                <c:pt idx="33">
                  <c:v>76</c:v>
                </c:pt>
                <c:pt idx="34">
                  <c:v>76</c:v>
                </c:pt>
                <c:pt idx="35">
                  <c:v>76</c:v>
                </c:pt>
                <c:pt idx="36">
                  <c:v>76</c:v>
                </c:pt>
                <c:pt idx="37">
                  <c:v>76</c:v>
                </c:pt>
                <c:pt idx="38">
                  <c:v>76</c:v>
                </c:pt>
                <c:pt idx="39">
                  <c:v>76</c:v>
                </c:pt>
                <c:pt idx="40">
                  <c:v>76</c:v>
                </c:pt>
                <c:pt idx="41">
                  <c:v>76</c:v>
                </c:pt>
                <c:pt idx="42">
                  <c:v>76</c:v>
                </c:pt>
                <c:pt idx="43">
                  <c:v>76</c:v>
                </c:pt>
                <c:pt idx="44">
                  <c:v>76</c:v>
                </c:pt>
                <c:pt idx="45">
                  <c:v>76</c:v>
                </c:pt>
                <c:pt idx="46">
                  <c:v>144</c:v>
                </c:pt>
                <c:pt idx="47">
                  <c:v>208</c:v>
                </c:pt>
                <c:pt idx="48">
                  <c:v>276</c:v>
                </c:pt>
                <c:pt idx="49">
                  <c:v>344</c:v>
                </c:pt>
                <c:pt idx="50">
                  <c:v>412</c:v>
                </c:pt>
                <c:pt idx="51">
                  <c:v>480</c:v>
                </c:pt>
                <c:pt idx="52">
                  <c:v>548</c:v>
                </c:pt>
                <c:pt idx="53">
                  <c:v>584</c:v>
                </c:pt>
                <c:pt idx="54">
                  <c:v>628</c:v>
                </c:pt>
                <c:pt idx="55">
                  <c:v>672</c:v>
                </c:pt>
                <c:pt idx="56">
                  <c:v>720</c:v>
                </c:pt>
                <c:pt idx="57">
                  <c:v>764</c:v>
                </c:pt>
                <c:pt idx="58">
                  <c:v>808</c:v>
                </c:pt>
                <c:pt idx="59">
                  <c:v>852</c:v>
                </c:pt>
                <c:pt idx="60">
                  <c:v>1056</c:v>
                </c:pt>
                <c:pt idx="61">
                  <c:v>1108</c:v>
                </c:pt>
                <c:pt idx="62">
                  <c:v>1160</c:v>
                </c:pt>
                <c:pt idx="63">
                  <c:v>1212</c:v>
                </c:pt>
                <c:pt idx="64">
                  <c:v>1264</c:v>
                </c:pt>
                <c:pt idx="65">
                  <c:v>1312</c:v>
                </c:pt>
                <c:pt idx="66">
                  <c:v>1364</c:v>
                </c:pt>
                <c:pt idx="67">
                  <c:v>1408</c:v>
                </c:pt>
                <c:pt idx="68">
                  <c:v>1452</c:v>
                </c:pt>
                <c:pt idx="69">
                  <c:v>1496</c:v>
                </c:pt>
                <c:pt idx="70">
                  <c:v>1540</c:v>
                </c:pt>
                <c:pt idx="71">
                  <c:v>1516</c:v>
                </c:pt>
                <c:pt idx="72">
                  <c:v>1496</c:v>
                </c:pt>
                <c:pt idx="73">
                  <c:v>1472</c:v>
                </c:pt>
                <c:pt idx="74">
                  <c:v>1448</c:v>
                </c:pt>
                <c:pt idx="75">
                  <c:v>1424</c:v>
                </c:pt>
                <c:pt idx="76">
                  <c:v>1400</c:v>
                </c:pt>
                <c:pt idx="77">
                  <c:v>1376</c:v>
                </c:pt>
                <c:pt idx="78">
                  <c:v>1384</c:v>
                </c:pt>
                <c:pt idx="79">
                  <c:v>1380</c:v>
                </c:pt>
                <c:pt idx="80">
                  <c:v>1380</c:v>
                </c:pt>
                <c:pt idx="81">
                  <c:v>1344</c:v>
                </c:pt>
                <c:pt idx="82">
                  <c:v>1308</c:v>
                </c:pt>
                <c:pt idx="83">
                  <c:v>1272</c:v>
                </c:pt>
                <c:pt idx="84">
                  <c:v>1236</c:v>
                </c:pt>
                <c:pt idx="85">
                  <c:v>1044</c:v>
                </c:pt>
                <c:pt idx="86">
                  <c:v>1000</c:v>
                </c:pt>
                <c:pt idx="87">
                  <c:v>956</c:v>
                </c:pt>
                <c:pt idx="88">
                  <c:v>916</c:v>
                </c:pt>
                <c:pt idx="89">
                  <c:v>872</c:v>
                </c:pt>
                <c:pt idx="90">
                  <c:v>828</c:v>
                </c:pt>
                <c:pt idx="91">
                  <c:v>788</c:v>
                </c:pt>
                <c:pt idx="92">
                  <c:v>752</c:v>
                </c:pt>
                <c:pt idx="93">
                  <c:v>716</c:v>
                </c:pt>
                <c:pt idx="94">
                  <c:v>680</c:v>
                </c:pt>
                <c:pt idx="95">
                  <c:v>656</c:v>
                </c:pt>
                <c:pt idx="96">
                  <c:v>632</c:v>
                </c:pt>
                <c:pt idx="97">
                  <c:v>612</c:v>
                </c:pt>
                <c:pt idx="98">
                  <c:v>588</c:v>
                </c:pt>
                <c:pt idx="99">
                  <c:v>564</c:v>
                </c:pt>
                <c:pt idx="100">
                  <c:v>540</c:v>
                </c:pt>
                <c:pt idx="101">
                  <c:v>516</c:v>
                </c:pt>
                <c:pt idx="102">
                  <c:v>492</c:v>
                </c:pt>
                <c:pt idx="103">
                  <c:v>472</c:v>
                </c:pt>
                <c:pt idx="104">
                  <c:v>448</c:v>
                </c:pt>
                <c:pt idx="105">
                  <c:v>424</c:v>
                </c:pt>
                <c:pt idx="106">
                  <c:v>436</c:v>
                </c:pt>
                <c:pt idx="107">
                  <c:v>448</c:v>
                </c:pt>
                <c:pt idx="108">
                  <c:v>460</c:v>
                </c:pt>
                <c:pt idx="109">
                  <c:v>472</c:v>
                </c:pt>
                <c:pt idx="110">
                  <c:v>480</c:v>
                </c:pt>
                <c:pt idx="111">
                  <c:v>492</c:v>
                </c:pt>
                <c:pt idx="112">
                  <c:v>504</c:v>
                </c:pt>
                <c:pt idx="113">
                  <c:v>516</c:v>
                </c:pt>
                <c:pt idx="114">
                  <c:v>528</c:v>
                </c:pt>
                <c:pt idx="115">
                  <c:v>540</c:v>
                </c:pt>
                <c:pt idx="116">
                  <c:v>552</c:v>
                </c:pt>
                <c:pt idx="117">
                  <c:v>564</c:v>
                </c:pt>
                <c:pt idx="118">
                  <c:v>576</c:v>
                </c:pt>
                <c:pt idx="119">
                  <c:v>588</c:v>
                </c:pt>
                <c:pt idx="120">
                  <c:v>588</c:v>
                </c:pt>
                <c:pt idx="121">
                  <c:v>588</c:v>
                </c:pt>
                <c:pt idx="122">
                  <c:v>588</c:v>
                </c:pt>
                <c:pt idx="123">
                  <c:v>564</c:v>
                </c:pt>
                <c:pt idx="124">
                  <c:v>540</c:v>
                </c:pt>
                <c:pt idx="125">
                  <c:v>516</c:v>
                </c:pt>
                <c:pt idx="126">
                  <c:v>492</c:v>
                </c:pt>
                <c:pt idx="127">
                  <c:v>472</c:v>
                </c:pt>
                <c:pt idx="128">
                  <c:v>448</c:v>
                </c:pt>
                <c:pt idx="129">
                  <c:v>424</c:v>
                </c:pt>
                <c:pt idx="130">
                  <c:v>400</c:v>
                </c:pt>
                <c:pt idx="131">
                  <c:v>376</c:v>
                </c:pt>
                <c:pt idx="132">
                  <c:v>352</c:v>
                </c:pt>
                <c:pt idx="133">
                  <c:v>328</c:v>
                </c:pt>
                <c:pt idx="134">
                  <c:v>308</c:v>
                </c:pt>
                <c:pt idx="135">
                  <c:v>284</c:v>
                </c:pt>
                <c:pt idx="136">
                  <c:v>260</c:v>
                </c:pt>
                <c:pt idx="137">
                  <c:v>236</c:v>
                </c:pt>
                <c:pt idx="138">
                  <c:v>212</c:v>
                </c:pt>
                <c:pt idx="139">
                  <c:v>188</c:v>
                </c:pt>
                <c:pt idx="140">
                  <c:v>164</c:v>
                </c:pt>
                <c:pt idx="141">
                  <c:v>144</c:v>
                </c:pt>
                <c:pt idx="142">
                  <c:v>120</c:v>
                </c:pt>
                <c:pt idx="143">
                  <c:v>96</c:v>
                </c:pt>
                <c:pt idx="144">
                  <c:v>72</c:v>
                </c:pt>
                <c:pt idx="145">
                  <c:v>48</c:v>
                </c:pt>
                <c:pt idx="146">
                  <c:v>24</c:v>
                </c:pt>
                <c:pt idx="147">
                  <c:v>0</c:v>
                </c:pt>
                <c:pt idx="14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13-3D40-A223-A5174DE614A0}"/>
            </c:ext>
          </c:extLst>
        </c:ser>
        <c:ser>
          <c:idx val="0"/>
          <c:order val="2"/>
          <c:tx>
            <c:v>Green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simulazione!$H$1406:$H$1554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simulazione!$M$1406:$M$1554</c:f>
              <c:numCache>
                <c:formatCode>_(* #,##0.00_);_(* \(#,##0.00\);_(* "-"??_);_(@_)</c:formatCode>
                <c:ptCount val="149"/>
                <c:pt idx="0">
                  <c:v>367</c:v>
                </c:pt>
                <c:pt idx="1">
                  <c:v>345</c:v>
                </c:pt>
                <c:pt idx="2">
                  <c:v>322</c:v>
                </c:pt>
                <c:pt idx="3">
                  <c:v>300</c:v>
                </c:pt>
                <c:pt idx="4">
                  <c:v>278</c:v>
                </c:pt>
                <c:pt idx="5">
                  <c:v>255</c:v>
                </c:pt>
                <c:pt idx="6">
                  <c:v>233</c:v>
                </c:pt>
                <c:pt idx="7">
                  <c:v>400</c:v>
                </c:pt>
                <c:pt idx="8">
                  <c:v>400</c:v>
                </c:pt>
                <c:pt idx="9">
                  <c:v>200</c:v>
                </c:pt>
                <c:pt idx="10">
                  <c:v>200</c:v>
                </c:pt>
                <c:pt idx="11">
                  <c:v>100</c:v>
                </c:pt>
                <c:pt idx="12">
                  <c:v>100</c:v>
                </c:pt>
                <c:pt idx="13">
                  <c:v>80</c:v>
                </c:pt>
                <c:pt idx="14">
                  <c:v>40</c:v>
                </c:pt>
                <c:pt idx="15">
                  <c:v>40</c:v>
                </c:pt>
                <c:pt idx="16">
                  <c:v>40</c:v>
                </c:pt>
                <c:pt idx="17">
                  <c:v>40</c:v>
                </c:pt>
                <c:pt idx="18">
                  <c:v>40</c:v>
                </c:pt>
                <c:pt idx="19">
                  <c:v>40</c:v>
                </c:pt>
                <c:pt idx="20">
                  <c:v>40</c:v>
                </c:pt>
                <c:pt idx="21">
                  <c:v>40</c:v>
                </c:pt>
                <c:pt idx="22">
                  <c:v>40</c:v>
                </c:pt>
                <c:pt idx="23">
                  <c:v>40</c:v>
                </c:pt>
                <c:pt idx="24">
                  <c:v>40</c:v>
                </c:pt>
                <c:pt idx="25">
                  <c:v>40</c:v>
                </c:pt>
                <c:pt idx="26">
                  <c:v>40</c:v>
                </c:pt>
                <c:pt idx="27">
                  <c:v>40</c:v>
                </c:pt>
                <c:pt idx="28">
                  <c:v>40</c:v>
                </c:pt>
                <c:pt idx="29">
                  <c:v>40</c:v>
                </c:pt>
                <c:pt idx="30">
                  <c:v>40</c:v>
                </c:pt>
                <c:pt idx="31">
                  <c:v>40</c:v>
                </c:pt>
                <c:pt idx="32">
                  <c:v>40</c:v>
                </c:pt>
                <c:pt idx="33">
                  <c:v>40</c:v>
                </c:pt>
                <c:pt idx="34">
                  <c:v>40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40</c:v>
                </c:pt>
                <c:pt idx="42">
                  <c:v>40</c:v>
                </c:pt>
                <c:pt idx="43">
                  <c:v>40</c:v>
                </c:pt>
                <c:pt idx="44">
                  <c:v>40</c:v>
                </c:pt>
                <c:pt idx="45">
                  <c:v>40</c:v>
                </c:pt>
                <c:pt idx="46">
                  <c:v>100</c:v>
                </c:pt>
                <c:pt idx="47">
                  <c:v>100</c:v>
                </c:pt>
                <c:pt idx="48">
                  <c:v>200</c:v>
                </c:pt>
                <c:pt idx="49">
                  <c:v>200</c:v>
                </c:pt>
                <c:pt idx="50">
                  <c:v>200</c:v>
                </c:pt>
                <c:pt idx="51">
                  <c:v>200</c:v>
                </c:pt>
                <c:pt idx="52">
                  <c:v>200</c:v>
                </c:pt>
                <c:pt idx="53">
                  <c:v>200</c:v>
                </c:pt>
                <c:pt idx="54">
                  <c:v>200</c:v>
                </c:pt>
                <c:pt idx="55">
                  <c:v>600</c:v>
                </c:pt>
                <c:pt idx="56">
                  <c:v>600</c:v>
                </c:pt>
                <c:pt idx="57">
                  <c:v>600</c:v>
                </c:pt>
                <c:pt idx="58">
                  <c:v>600</c:v>
                </c:pt>
                <c:pt idx="59">
                  <c:v>600</c:v>
                </c:pt>
                <c:pt idx="60">
                  <c:v>1000</c:v>
                </c:pt>
                <c:pt idx="61">
                  <c:v>1000</c:v>
                </c:pt>
                <c:pt idx="62">
                  <c:v>1000</c:v>
                </c:pt>
                <c:pt idx="63">
                  <c:v>1000</c:v>
                </c:pt>
                <c:pt idx="64">
                  <c:v>1000</c:v>
                </c:pt>
                <c:pt idx="65">
                  <c:v>1000</c:v>
                </c:pt>
                <c:pt idx="66">
                  <c:v>1000</c:v>
                </c:pt>
                <c:pt idx="67">
                  <c:v>1000</c:v>
                </c:pt>
                <c:pt idx="68">
                  <c:v>1000</c:v>
                </c:pt>
                <c:pt idx="69">
                  <c:v>1000</c:v>
                </c:pt>
                <c:pt idx="70">
                  <c:v>1000</c:v>
                </c:pt>
                <c:pt idx="71">
                  <c:v>1000</c:v>
                </c:pt>
                <c:pt idx="72">
                  <c:v>1000</c:v>
                </c:pt>
                <c:pt idx="73">
                  <c:v>1000</c:v>
                </c:pt>
                <c:pt idx="74">
                  <c:v>1000</c:v>
                </c:pt>
                <c:pt idx="75">
                  <c:v>1000</c:v>
                </c:pt>
                <c:pt idx="76">
                  <c:v>1000</c:v>
                </c:pt>
                <c:pt idx="77">
                  <c:v>1000</c:v>
                </c:pt>
                <c:pt idx="78">
                  <c:v>1000</c:v>
                </c:pt>
                <c:pt idx="79">
                  <c:v>1000</c:v>
                </c:pt>
                <c:pt idx="80">
                  <c:v>1000</c:v>
                </c:pt>
                <c:pt idx="81">
                  <c:v>1000</c:v>
                </c:pt>
                <c:pt idx="82">
                  <c:v>1000</c:v>
                </c:pt>
                <c:pt idx="83">
                  <c:v>1000</c:v>
                </c:pt>
                <c:pt idx="84">
                  <c:v>1000</c:v>
                </c:pt>
                <c:pt idx="85">
                  <c:v>1000</c:v>
                </c:pt>
                <c:pt idx="86">
                  <c:v>700</c:v>
                </c:pt>
                <c:pt idx="87">
                  <c:v>800</c:v>
                </c:pt>
                <c:pt idx="88">
                  <c:v>800</c:v>
                </c:pt>
                <c:pt idx="89">
                  <c:v>800</c:v>
                </c:pt>
                <c:pt idx="90">
                  <c:v>800</c:v>
                </c:pt>
                <c:pt idx="91">
                  <c:v>400</c:v>
                </c:pt>
                <c:pt idx="92">
                  <c:v>400</c:v>
                </c:pt>
                <c:pt idx="93">
                  <c:v>400</c:v>
                </c:pt>
                <c:pt idx="94">
                  <c:v>400</c:v>
                </c:pt>
                <c:pt idx="95">
                  <c:v>400</c:v>
                </c:pt>
                <c:pt idx="96">
                  <c:v>400</c:v>
                </c:pt>
                <c:pt idx="97">
                  <c:v>400</c:v>
                </c:pt>
                <c:pt idx="98">
                  <c:v>300</c:v>
                </c:pt>
                <c:pt idx="99">
                  <c:v>300</c:v>
                </c:pt>
                <c:pt idx="100">
                  <c:v>300</c:v>
                </c:pt>
                <c:pt idx="101">
                  <c:v>300</c:v>
                </c:pt>
                <c:pt idx="102">
                  <c:v>300</c:v>
                </c:pt>
                <c:pt idx="103">
                  <c:v>300</c:v>
                </c:pt>
                <c:pt idx="104">
                  <c:v>300</c:v>
                </c:pt>
                <c:pt idx="105">
                  <c:v>300</c:v>
                </c:pt>
                <c:pt idx="106">
                  <c:v>300</c:v>
                </c:pt>
                <c:pt idx="107">
                  <c:v>300</c:v>
                </c:pt>
                <c:pt idx="108">
                  <c:v>300</c:v>
                </c:pt>
                <c:pt idx="109">
                  <c:v>300</c:v>
                </c:pt>
                <c:pt idx="110">
                  <c:v>300</c:v>
                </c:pt>
                <c:pt idx="111">
                  <c:v>300</c:v>
                </c:pt>
                <c:pt idx="112">
                  <c:v>300</c:v>
                </c:pt>
                <c:pt idx="113">
                  <c:v>300</c:v>
                </c:pt>
                <c:pt idx="114">
                  <c:v>300</c:v>
                </c:pt>
                <c:pt idx="115">
                  <c:v>300</c:v>
                </c:pt>
                <c:pt idx="116">
                  <c:v>300</c:v>
                </c:pt>
                <c:pt idx="117">
                  <c:v>300</c:v>
                </c:pt>
                <c:pt idx="118">
                  <c:v>300</c:v>
                </c:pt>
                <c:pt idx="119">
                  <c:v>300</c:v>
                </c:pt>
                <c:pt idx="120">
                  <c:v>300</c:v>
                </c:pt>
                <c:pt idx="121">
                  <c:v>300</c:v>
                </c:pt>
                <c:pt idx="122">
                  <c:v>300</c:v>
                </c:pt>
                <c:pt idx="123">
                  <c:v>300</c:v>
                </c:pt>
                <c:pt idx="124">
                  <c:v>300</c:v>
                </c:pt>
                <c:pt idx="125">
                  <c:v>300</c:v>
                </c:pt>
                <c:pt idx="126">
                  <c:v>300</c:v>
                </c:pt>
                <c:pt idx="127">
                  <c:v>300</c:v>
                </c:pt>
                <c:pt idx="128">
                  <c:v>300</c:v>
                </c:pt>
                <c:pt idx="129">
                  <c:v>200</c:v>
                </c:pt>
                <c:pt idx="130">
                  <c:v>200</c:v>
                </c:pt>
                <c:pt idx="131">
                  <c:v>200</c:v>
                </c:pt>
                <c:pt idx="132">
                  <c:v>200</c:v>
                </c:pt>
                <c:pt idx="133">
                  <c:v>200</c:v>
                </c:pt>
                <c:pt idx="134">
                  <c:v>200</c:v>
                </c:pt>
                <c:pt idx="135">
                  <c:v>200</c:v>
                </c:pt>
                <c:pt idx="136">
                  <c:v>200</c:v>
                </c:pt>
                <c:pt idx="137">
                  <c:v>200</c:v>
                </c:pt>
                <c:pt idx="138">
                  <c:v>200</c:v>
                </c:pt>
                <c:pt idx="139">
                  <c:v>100</c:v>
                </c:pt>
                <c:pt idx="140">
                  <c:v>100</c:v>
                </c:pt>
                <c:pt idx="141">
                  <c:v>100</c:v>
                </c:pt>
                <c:pt idx="142">
                  <c:v>100</c:v>
                </c:pt>
                <c:pt idx="143">
                  <c:v>40</c:v>
                </c:pt>
                <c:pt idx="144">
                  <c:v>40</c:v>
                </c:pt>
                <c:pt idx="145">
                  <c:v>40</c:v>
                </c:pt>
                <c:pt idx="146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13-3D40-A223-A5174DE614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8866528"/>
        <c:axId val="749283728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simulazione!$H$1406:$H$1554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simulazione!$Y$1406:$Y$1554</c:f>
              <c:numCache>
                <c:formatCode>_(* #,##0.00_);_(* \(#,##0.00\);_(* "-"??_);_(@_)</c:formatCode>
                <c:ptCount val="149"/>
                <c:pt idx="0">
                  <c:v>1020</c:v>
                </c:pt>
                <c:pt idx="1">
                  <c:v>21020</c:v>
                </c:pt>
                <c:pt idx="2">
                  <c:v>21020</c:v>
                </c:pt>
                <c:pt idx="3">
                  <c:v>21020</c:v>
                </c:pt>
                <c:pt idx="4">
                  <c:v>20142</c:v>
                </c:pt>
                <c:pt idx="5">
                  <c:v>20142</c:v>
                </c:pt>
                <c:pt idx="6">
                  <c:v>18606</c:v>
                </c:pt>
                <c:pt idx="7">
                  <c:v>18606</c:v>
                </c:pt>
                <c:pt idx="8">
                  <c:v>18606</c:v>
                </c:pt>
                <c:pt idx="9">
                  <c:v>18606</c:v>
                </c:pt>
                <c:pt idx="10">
                  <c:v>18826</c:v>
                </c:pt>
                <c:pt idx="11">
                  <c:v>19045</c:v>
                </c:pt>
                <c:pt idx="12">
                  <c:v>19265</c:v>
                </c:pt>
                <c:pt idx="13">
                  <c:v>17948</c:v>
                </c:pt>
                <c:pt idx="14">
                  <c:v>18149</c:v>
                </c:pt>
                <c:pt idx="15">
                  <c:v>18149</c:v>
                </c:pt>
                <c:pt idx="16">
                  <c:v>18149</c:v>
                </c:pt>
                <c:pt idx="17">
                  <c:v>18149</c:v>
                </c:pt>
                <c:pt idx="18">
                  <c:v>18149</c:v>
                </c:pt>
                <c:pt idx="19">
                  <c:v>18149</c:v>
                </c:pt>
                <c:pt idx="20">
                  <c:v>18149</c:v>
                </c:pt>
                <c:pt idx="21">
                  <c:v>18149</c:v>
                </c:pt>
                <c:pt idx="22">
                  <c:v>18149</c:v>
                </c:pt>
                <c:pt idx="23">
                  <c:v>18149</c:v>
                </c:pt>
                <c:pt idx="24">
                  <c:v>18149</c:v>
                </c:pt>
                <c:pt idx="25">
                  <c:v>18149</c:v>
                </c:pt>
                <c:pt idx="26">
                  <c:v>18149</c:v>
                </c:pt>
                <c:pt idx="27">
                  <c:v>18149</c:v>
                </c:pt>
                <c:pt idx="28">
                  <c:v>18149</c:v>
                </c:pt>
                <c:pt idx="29">
                  <c:v>18149</c:v>
                </c:pt>
                <c:pt idx="30">
                  <c:v>18149</c:v>
                </c:pt>
                <c:pt idx="31">
                  <c:v>18149</c:v>
                </c:pt>
                <c:pt idx="32">
                  <c:v>18149</c:v>
                </c:pt>
                <c:pt idx="33">
                  <c:v>18149</c:v>
                </c:pt>
                <c:pt idx="34">
                  <c:v>18149</c:v>
                </c:pt>
                <c:pt idx="35">
                  <c:v>18149</c:v>
                </c:pt>
                <c:pt idx="36">
                  <c:v>18149</c:v>
                </c:pt>
                <c:pt idx="37">
                  <c:v>18149</c:v>
                </c:pt>
                <c:pt idx="38">
                  <c:v>18149</c:v>
                </c:pt>
                <c:pt idx="39">
                  <c:v>18149</c:v>
                </c:pt>
                <c:pt idx="40">
                  <c:v>18149</c:v>
                </c:pt>
                <c:pt idx="41">
                  <c:v>18149</c:v>
                </c:pt>
                <c:pt idx="42">
                  <c:v>18149</c:v>
                </c:pt>
                <c:pt idx="43">
                  <c:v>18149</c:v>
                </c:pt>
                <c:pt idx="44">
                  <c:v>18149</c:v>
                </c:pt>
                <c:pt idx="45">
                  <c:v>18149</c:v>
                </c:pt>
                <c:pt idx="46">
                  <c:v>18149</c:v>
                </c:pt>
                <c:pt idx="47">
                  <c:v>18149</c:v>
                </c:pt>
                <c:pt idx="48">
                  <c:v>18149</c:v>
                </c:pt>
                <c:pt idx="49">
                  <c:v>18149</c:v>
                </c:pt>
                <c:pt idx="50">
                  <c:v>18149</c:v>
                </c:pt>
                <c:pt idx="51">
                  <c:v>18149</c:v>
                </c:pt>
                <c:pt idx="52">
                  <c:v>18149</c:v>
                </c:pt>
                <c:pt idx="53">
                  <c:v>18149</c:v>
                </c:pt>
                <c:pt idx="54">
                  <c:v>18149</c:v>
                </c:pt>
                <c:pt idx="55">
                  <c:v>18149</c:v>
                </c:pt>
                <c:pt idx="56">
                  <c:v>18149</c:v>
                </c:pt>
                <c:pt idx="57">
                  <c:v>18149</c:v>
                </c:pt>
                <c:pt idx="58">
                  <c:v>18149</c:v>
                </c:pt>
                <c:pt idx="59">
                  <c:v>18149</c:v>
                </c:pt>
                <c:pt idx="60">
                  <c:v>18149</c:v>
                </c:pt>
                <c:pt idx="61">
                  <c:v>18149</c:v>
                </c:pt>
                <c:pt idx="62">
                  <c:v>18149</c:v>
                </c:pt>
                <c:pt idx="63">
                  <c:v>18149</c:v>
                </c:pt>
                <c:pt idx="64">
                  <c:v>18149</c:v>
                </c:pt>
                <c:pt idx="65">
                  <c:v>18149</c:v>
                </c:pt>
                <c:pt idx="66">
                  <c:v>18149</c:v>
                </c:pt>
                <c:pt idx="67">
                  <c:v>18149</c:v>
                </c:pt>
                <c:pt idx="68">
                  <c:v>18149</c:v>
                </c:pt>
                <c:pt idx="69">
                  <c:v>17125</c:v>
                </c:pt>
                <c:pt idx="70">
                  <c:v>16705</c:v>
                </c:pt>
                <c:pt idx="71">
                  <c:v>16705</c:v>
                </c:pt>
                <c:pt idx="72">
                  <c:v>16705</c:v>
                </c:pt>
                <c:pt idx="73">
                  <c:v>16705</c:v>
                </c:pt>
                <c:pt idx="74">
                  <c:v>16705</c:v>
                </c:pt>
                <c:pt idx="75">
                  <c:v>16705</c:v>
                </c:pt>
                <c:pt idx="76">
                  <c:v>13633</c:v>
                </c:pt>
                <c:pt idx="77">
                  <c:v>13560</c:v>
                </c:pt>
                <c:pt idx="78">
                  <c:v>13517</c:v>
                </c:pt>
                <c:pt idx="79">
                  <c:v>13517</c:v>
                </c:pt>
                <c:pt idx="80">
                  <c:v>12237</c:v>
                </c:pt>
                <c:pt idx="81">
                  <c:v>12237</c:v>
                </c:pt>
                <c:pt idx="82">
                  <c:v>12237</c:v>
                </c:pt>
                <c:pt idx="83">
                  <c:v>10445</c:v>
                </c:pt>
                <c:pt idx="84">
                  <c:v>9464</c:v>
                </c:pt>
                <c:pt idx="85">
                  <c:v>10402</c:v>
                </c:pt>
                <c:pt idx="86">
                  <c:v>10402</c:v>
                </c:pt>
                <c:pt idx="87">
                  <c:v>10402</c:v>
                </c:pt>
                <c:pt idx="88">
                  <c:v>10402</c:v>
                </c:pt>
                <c:pt idx="89">
                  <c:v>10402</c:v>
                </c:pt>
                <c:pt idx="90">
                  <c:v>8354</c:v>
                </c:pt>
                <c:pt idx="91">
                  <c:v>8403</c:v>
                </c:pt>
                <c:pt idx="92">
                  <c:v>8403</c:v>
                </c:pt>
                <c:pt idx="93">
                  <c:v>8403</c:v>
                </c:pt>
                <c:pt idx="94">
                  <c:v>8403</c:v>
                </c:pt>
                <c:pt idx="95">
                  <c:v>8403</c:v>
                </c:pt>
                <c:pt idx="96">
                  <c:v>8403</c:v>
                </c:pt>
                <c:pt idx="97">
                  <c:v>6355</c:v>
                </c:pt>
                <c:pt idx="98">
                  <c:v>6355</c:v>
                </c:pt>
                <c:pt idx="99">
                  <c:v>6355</c:v>
                </c:pt>
                <c:pt idx="100">
                  <c:v>5185</c:v>
                </c:pt>
                <c:pt idx="101">
                  <c:v>5477</c:v>
                </c:pt>
                <c:pt idx="102">
                  <c:v>5770</c:v>
                </c:pt>
                <c:pt idx="103">
                  <c:v>6062</c:v>
                </c:pt>
                <c:pt idx="104">
                  <c:v>4307</c:v>
                </c:pt>
                <c:pt idx="105">
                  <c:v>4526</c:v>
                </c:pt>
                <c:pt idx="106">
                  <c:v>4526</c:v>
                </c:pt>
                <c:pt idx="107">
                  <c:v>4526</c:v>
                </c:pt>
                <c:pt idx="108">
                  <c:v>4526</c:v>
                </c:pt>
                <c:pt idx="109">
                  <c:v>4526</c:v>
                </c:pt>
                <c:pt idx="110">
                  <c:v>4526</c:v>
                </c:pt>
                <c:pt idx="111">
                  <c:v>4526</c:v>
                </c:pt>
                <c:pt idx="112">
                  <c:v>4526</c:v>
                </c:pt>
                <c:pt idx="113">
                  <c:v>4526</c:v>
                </c:pt>
                <c:pt idx="114">
                  <c:v>4526</c:v>
                </c:pt>
                <c:pt idx="115">
                  <c:v>4526</c:v>
                </c:pt>
                <c:pt idx="116">
                  <c:v>4526</c:v>
                </c:pt>
                <c:pt idx="117">
                  <c:v>4526</c:v>
                </c:pt>
                <c:pt idx="118">
                  <c:v>3502</c:v>
                </c:pt>
                <c:pt idx="119">
                  <c:v>3429</c:v>
                </c:pt>
                <c:pt idx="120">
                  <c:v>3429</c:v>
                </c:pt>
                <c:pt idx="121">
                  <c:v>3429</c:v>
                </c:pt>
                <c:pt idx="122">
                  <c:v>3429</c:v>
                </c:pt>
                <c:pt idx="123">
                  <c:v>3429</c:v>
                </c:pt>
                <c:pt idx="124">
                  <c:v>3429</c:v>
                </c:pt>
                <c:pt idx="125">
                  <c:v>3429</c:v>
                </c:pt>
                <c:pt idx="126">
                  <c:v>3429</c:v>
                </c:pt>
                <c:pt idx="127">
                  <c:v>3429</c:v>
                </c:pt>
                <c:pt idx="128">
                  <c:v>3429</c:v>
                </c:pt>
                <c:pt idx="129">
                  <c:v>3429</c:v>
                </c:pt>
                <c:pt idx="130">
                  <c:v>3429</c:v>
                </c:pt>
                <c:pt idx="131">
                  <c:v>3429</c:v>
                </c:pt>
                <c:pt idx="132">
                  <c:v>1381</c:v>
                </c:pt>
                <c:pt idx="133">
                  <c:v>1381</c:v>
                </c:pt>
                <c:pt idx="134">
                  <c:v>1381</c:v>
                </c:pt>
                <c:pt idx="135">
                  <c:v>1381</c:v>
                </c:pt>
                <c:pt idx="136">
                  <c:v>796</c:v>
                </c:pt>
                <c:pt idx="137">
                  <c:v>796</c:v>
                </c:pt>
                <c:pt idx="138">
                  <c:v>796</c:v>
                </c:pt>
                <c:pt idx="139">
                  <c:v>-228</c:v>
                </c:pt>
                <c:pt idx="140">
                  <c:v>19772</c:v>
                </c:pt>
                <c:pt idx="141">
                  <c:v>19772</c:v>
                </c:pt>
                <c:pt idx="142">
                  <c:v>19772</c:v>
                </c:pt>
                <c:pt idx="143">
                  <c:v>19918</c:v>
                </c:pt>
                <c:pt idx="144">
                  <c:v>20065</c:v>
                </c:pt>
                <c:pt idx="145">
                  <c:v>20211</c:v>
                </c:pt>
                <c:pt idx="146">
                  <c:v>19333</c:v>
                </c:pt>
                <c:pt idx="147">
                  <c:v>19480</c:v>
                </c:pt>
                <c:pt idx="148">
                  <c:v>19480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113-3D40-A223-A5174DE614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48866528"/>
        <c:axId val="749283728"/>
      </c:lineChart>
      <c:catAx>
        <c:axId val="7488665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49283728"/>
        <c:crosses val="autoZero"/>
        <c:auto val="1"/>
        <c:lblAlgn val="ctr"/>
        <c:lblOffset val="100"/>
        <c:noMultiLvlLbl val="0"/>
      </c:catAx>
      <c:valAx>
        <c:axId val="7492837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488665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2"/>
          <c:order val="0"/>
          <c:tx>
            <c:v>Red Zone</c:v>
          </c:tx>
          <c:spPr>
            <a:solidFill>
              <a:srgbClr val="FF0000"/>
            </a:solidFill>
            <a:ln w="25400">
              <a:noFill/>
            </a:ln>
            <a:effectLst/>
          </c:spPr>
          <c:cat>
            <c:strRef>
              <c:f>simulazione!$H$1560:$H$1708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simulazione!$Q$1560:$Q$1708</c:f>
              <c:numCache>
                <c:formatCode>_(* #,##0.00_);_(* \(#,##0.00\);_(* "-"??_);_(@_)</c:formatCode>
                <c:ptCount val="149"/>
                <c:pt idx="0">
                  <c:v>31436</c:v>
                </c:pt>
                <c:pt idx="1">
                  <c:v>30168</c:v>
                </c:pt>
                <c:pt idx="2">
                  <c:v>28899</c:v>
                </c:pt>
                <c:pt idx="3">
                  <c:v>27632</c:v>
                </c:pt>
                <c:pt idx="4">
                  <c:v>26363</c:v>
                </c:pt>
                <c:pt idx="5">
                  <c:v>25095</c:v>
                </c:pt>
                <c:pt idx="6">
                  <c:v>23826</c:v>
                </c:pt>
                <c:pt idx="7">
                  <c:v>22559</c:v>
                </c:pt>
                <c:pt idx="8">
                  <c:v>21290</c:v>
                </c:pt>
                <c:pt idx="9">
                  <c:v>20022</c:v>
                </c:pt>
                <c:pt idx="10">
                  <c:v>18753</c:v>
                </c:pt>
                <c:pt idx="11">
                  <c:v>19214</c:v>
                </c:pt>
                <c:pt idx="12">
                  <c:v>19673</c:v>
                </c:pt>
                <c:pt idx="13">
                  <c:v>20132</c:v>
                </c:pt>
                <c:pt idx="14">
                  <c:v>20591</c:v>
                </c:pt>
                <c:pt idx="15">
                  <c:v>22319</c:v>
                </c:pt>
                <c:pt idx="16">
                  <c:v>24047</c:v>
                </c:pt>
                <c:pt idx="17">
                  <c:v>25775</c:v>
                </c:pt>
                <c:pt idx="18">
                  <c:v>26286</c:v>
                </c:pt>
                <c:pt idx="19">
                  <c:v>26799</c:v>
                </c:pt>
                <c:pt idx="20">
                  <c:v>27312</c:v>
                </c:pt>
                <c:pt idx="21">
                  <c:v>27825</c:v>
                </c:pt>
                <c:pt idx="22">
                  <c:v>28338</c:v>
                </c:pt>
                <c:pt idx="23">
                  <c:v>28851</c:v>
                </c:pt>
                <c:pt idx="24">
                  <c:v>29364</c:v>
                </c:pt>
                <c:pt idx="25">
                  <c:v>29877</c:v>
                </c:pt>
                <c:pt idx="26">
                  <c:v>30390</c:v>
                </c:pt>
                <c:pt idx="27">
                  <c:v>30903</c:v>
                </c:pt>
                <c:pt idx="28">
                  <c:v>31416</c:v>
                </c:pt>
                <c:pt idx="29">
                  <c:v>31929</c:v>
                </c:pt>
                <c:pt idx="30">
                  <c:v>32442</c:v>
                </c:pt>
                <c:pt idx="31">
                  <c:v>32954</c:v>
                </c:pt>
                <c:pt idx="32">
                  <c:v>33467</c:v>
                </c:pt>
                <c:pt idx="33">
                  <c:v>33980</c:v>
                </c:pt>
                <c:pt idx="34">
                  <c:v>36572</c:v>
                </c:pt>
                <c:pt idx="35">
                  <c:v>39164</c:v>
                </c:pt>
                <c:pt idx="36">
                  <c:v>40026</c:v>
                </c:pt>
                <c:pt idx="37">
                  <c:v>40890</c:v>
                </c:pt>
                <c:pt idx="38">
                  <c:v>41754</c:v>
                </c:pt>
                <c:pt idx="39">
                  <c:v>41754</c:v>
                </c:pt>
                <c:pt idx="40">
                  <c:v>41754</c:v>
                </c:pt>
                <c:pt idx="41">
                  <c:v>41754</c:v>
                </c:pt>
                <c:pt idx="42">
                  <c:v>41754</c:v>
                </c:pt>
                <c:pt idx="43">
                  <c:v>42969</c:v>
                </c:pt>
                <c:pt idx="44">
                  <c:v>44184</c:v>
                </c:pt>
                <c:pt idx="45">
                  <c:v>45399</c:v>
                </c:pt>
                <c:pt idx="46">
                  <c:v>49265</c:v>
                </c:pt>
                <c:pt idx="47">
                  <c:v>53132</c:v>
                </c:pt>
                <c:pt idx="48">
                  <c:v>56997</c:v>
                </c:pt>
                <c:pt idx="49">
                  <c:v>60864</c:v>
                </c:pt>
                <c:pt idx="50">
                  <c:v>64731</c:v>
                </c:pt>
                <c:pt idx="51">
                  <c:v>68597</c:v>
                </c:pt>
                <c:pt idx="52">
                  <c:v>72464</c:v>
                </c:pt>
                <c:pt idx="53">
                  <c:v>73827</c:v>
                </c:pt>
                <c:pt idx="54">
                  <c:v>75461</c:v>
                </c:pt>
                <c:pt idx="55">
                  <c:v>77093</c:v>
                </c:pt>
                <c:pt idx="56">
                  <c:v>78726</c:v>
                </c:pt>
                <c:pt idx="57">
                  <c:v>80358</c:v>
                </c:pt>
                <c:pt idx="58">
                  <c:v>81992</c:v>
                </c:pt>
                <c:pt idx="59">
                  <c:v>81546</c:v>
                </c:pt>
                <c:pt idx="60">
                  <c:v>87288</c:v>
                </c:pt>
                <c:pt idx="61">
                  <c:v>87111</c:v>
                </c:pt>
                <c:pt idx="62">
                  <c:v>86934</c:v>
                </c:pt>
                <c:pt idx="63">
                  <c:v>86757</c:v>
                </c:pt>
                <c:pt idx="64">
                  <c:v>87444</c:v>
                </c:pt>
                <c:pt idx="65">
                  <c:v>88131</c:v>
                </c:pt>
                <c:pt idx="66">
                  <c:v>88820</c:v>
                </c:pt>
                <c:pt idx="67">
                  <c:v>90009</c:v>
                </c:pt>
                <c:pt idx="68">
                  <c:v>91199</c:v>
                </c:pt>
                <c:pt idx="69">
                  <c:v>92388</c:v>
                </c:pt>
                <c:pt idx="70">
                  <c:v>93578</c:v>
                </c:pt>
                <c:pt idx="71">
                  <c:v>92115</c:v>
                </c:pt>
                <c:pt idx="72">
                  <c:v>90653</c:v>
                </c:pt>
                <c:pt idx="73">
                  <c:v>89190</c:v>
                </c:pt>
                <c:pt idx="74">
                  <c:v>87332</c:v>
                </c:pt>
                <c:pt idx="75">
                  <c:v>85475</c:v>
                </c:pt>
                <c:pt idx="76">
                  <c:v>83616</c:v>
                </c:pt>
                <c:pt idx="77">
                  <c:v>81758</c:v>
                </c:pt>
                <c:pt idx="78">
                  <c:v>82403</c:v>
                </c:pt>
                <c:pt idx="79">
                  <c:v>82778</c:v>
                </c:pt>
                <c:pt idx="80">
                  <c:v>83153</c:v>
                </c:pt>
                <c:pt idx="81">
                  <c:v>101078</c:v>
                </c:pt>
                <c:pt idx="82">
                  <c:v>100524</c:v>
                </c:pt>
                <c:pt idx="83">
                  <c:v>99972</c:v>
                </c:pt>
                <c:pt idx="84">
                  <c:v>99420</c:v>
                </c:pt>
                <c:pt idx="85">
                  <c:v>92681</c:v>
                </c:pt>
                <c:pt idx="86">
                  <c:v>91860</c:v>
                </c:pt>
                <c:pt idx="87">
                  <c:v>91038</c:v>
                </c:pt>
                <c:pt idx="88">
                  <c:v>89258</c:v>
                </c:pt>
                <c:pt idx="89">
                  <c:v>87477</c:v>
                </c:pt>
                <c:pt idx="90">
                  <c:v>85697</c:v>
                </c:pt>
                <c:pt idx="91">
                  <c:v>83915</c:v>
                </c:pt>
                <c:pt idx="92">
                  <c:v>81632</c:v>
                </c:pt>
                <c:pt idx="93">
                  <c:v>79349</c:v>
                </c:pt>
                <c:pt idx="94">
                  <c:v>77066</c:v>
                </c:pt>
                <c:pt idx="95">
                  <c:v>75963</c:v>
                </c:pt>
                <c:pt idx="96">
                  <c:v>74861</c:v>
                </c:pt>
                <c:pt idx="97">
                  <c:v>73758</c:v>
                </c:pt>
                <c:pt idx="98">
                  <c:v>72656</c:v>
                </c:pt>
                <c:pt idx="99">
                  <c:v>71949</c:v>
                </c:pt>
                <c:pt idx="100">
                  <c:v>71243</c:v>
                </c:pt>
                <c:pt idx="101">
                  <c:v>70536</c:v>
                </c:pt>
                <c:pt idx="102">
                  <c:v>70550</c:v>
                </c:pt>
                <c:pt idx="103">
                  <c:v>70563</c:v>
                </c:pt>
                <c:pt idx="104">
                  <c:v>70577</c:v>
                </c:pt>
                <c:pt idx="105">
                  <c:v>70590</c:v>
                </c:pt>
                <c:pt idx="106">
                  <c:v>53057</c:v>
                </c:pt>
                <c:pt idx="107">
                  <c:v>53997</c:v>
                </c:pt>
                <c:pt idx="108">
                  <c:v>54938</c:v>
                </c:pt>
                <c:pt idx="109">
                  <c:v>55400</c:v>
                </c:pt>
                <c:pt idx="110">
                  <c:v>55860</c:v>
                </c:pt>
                <c:pt idx="111">
                  <c:v>56322</c:v>
                </c:pt>
                <c:pt idx="112">
                  <c:v>56783</c:v>
                </c:pt>
                <c:pt idx="113">
                  <c:v>58203</c:v>
                </c:pt>
                <c:pt idx="114">
                  <c:v>59625</c:v>
                </c:pt>
                <c:pt idx="115">
                  <c:v>61046</c:v>
                </c:pt>
                <c:pt idx="116">
                  <c:v>62466</c:v>
                </c:pt>
                <c:pt idx="117">
                  <c:v>63888</c:v>
                </c:pt>
                <c:pt idx="118">
                  <c:v>65789</c:v>
                </c:pt>
                <c:pt idx="119">
                  <c:v>67689</c:v>
                </c:pt>
                <c:pt idx="120">
                  <c:v>68409</c:v>
                </c:pt>
                <c:pt idx="121">
                  <c:v>69129</c:v>
                </c:pt>
                <c:pt idx="122">
                  <c:v>69849</c:v>
                </c:pt>
                <c:pt idx="123">
                  <c:v>69647</c:v>
                </c:pt>
                <c:pt idx="124">
                  <c:v>69444</c:v>
                </c:pt>
                <c:pt idx="125">
                  <c:v>67082</c:v>
                </c:pt>
                <c:pt idx="126">
                  <c:v>64719</c:v>
                </c:pt>
                <c:pt idx="127">
                  <c:v>61638</c:v>
                </c:pt>
                <c:pt idx="128">
                  <c:v>58556</c:v>
                </c:pt>
                <c:pt idx="129">
                  <c:v>55475</c:v>
                </c:pt>
                <c:pt idx="130">
                  <c:v>52392</c:v>
                </c:pt>
                <c:pt idx="131">
                  <c:v>49310</c:v>
                </c:pt>
                <c:pt idx="132">
                  <c:v>46229</c:v>
                </c:pt>
                <c:pt idx="133">
                  <c:v>43146</c:v>
                </c:pt>
                <c:pt idx="134">
                  <c:v>40545</c:v>
                </c:pt>
                <c:pt idx="135">
                  <c:v>37943</c:v>
                </c:pt>
                <c:pt idx="136">
                  <c:v>35340</c:v>
                </c:pt>
                <c:pt idx="137">
                  <c:v>32739</c:v>
                </c:pt>
                <c:pt idx="138">
                  <c:v>30137</c:v>
                </c:pt>
                <c:pt idx="139">
                  <c:v>27536</c:v>
                </c:pt>
                <c:pt idx="140">
                  <c:v>24933</c:v>
                </c:pt>
                <c:pt idx="141">
                  <c:v>22331</c:v>
                </c:pt>
                <c:pt idx="142">
                  <c:v>19730</c:v>
                </c:pt>
                <c:pt idx="143">
                  <c:v>16647</c:v>
                </c:pt>
                <c:pt idx="144">
                  <c:v>13566</c:v>
                </c:pt>
                <c:pt idx="145">
                  <c:v>10484</c:v>
                </c:pt>
                <c:pt idx="146">
                  <c:v>7401</c:v>
                </c:pt>
                <c:pt idx="147">
                  <c:v>4320</c:v>
                </c:pt>
                <c:pt idx="148">
                  <c:v>2160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B4E-8745-829B-C1D98206119E}"/>
            </c:ext>
          </c:extLst>
        </c:ser>
        <c:ser>
          <c:idx val="1"/>
          <c:order val="1"/>
          <c:tx>
            <c:v>Yellow Zone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simulazione!$H$1560:$H$1708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simulazione!$N$1560:$N$1708</c:f>
              <c:numCache>
                <c:formatCode>_(* #,##0.00_);_(* \(#,##0.00\);_(* "-"??_);_(@_)</c:formatCode>
                <c:ptCount val="149"/>
                <c:pt idx="0">
                  <c:v>69855.173485714287</c:v>
                </c:pt>
                <c:pt idx="1">
                  <c:v>67036.9206857143</c:v>
                </c:pt>
                <c:pt idx="2">
                  <c:v>64218.667885714298</c:v>
                </c:pt>
                <c:pt idx="3">
                  <c:v>61400.41508571431</c:v>
                </c:pt>
                <c:pt idx="4">
                  <c:v>58582.162285714308</c:v>
                </c:pt>
                <c:pt idx="5">
                  <c:v>55763.909485714314</c:v>
                </c:pt>
                <c:pt idx="6">
                  <c:v>52945.656685714304</c:v>
                </c:pt>
                <c:pt idx="7">
                  <c:v>50127.403885714288</c:v>
                </c:pt>
                <c:pt idx="8">
                  <c:v>47309.151085714271</c:v>
                </c:pt>
                <c:pt idx="9">
                  <c:v>44490.898285714262</c:v>
                </c:pt>
                <c:pt idx="10">
                  <c:v>41672.645485714253</c:v>
                </c:pt>
                <c:pt idx="11">
                  <c:v>42693.514971428551</c:v>
                </c:pt>
                <c:pt idx="12">
                  <c:v>43714.384457142834</c:v>
                </c:pt>
                <c:pt idx="13">
                  <c:v>44735.253942857125</c:v>
                </c:pt>
                <c:pt idx="14">
                  <c:v>45756.123428571431</c:v>
                </c:pt>
                <c:pt idx="15">
                  <c:v>49595.245714285709</c:v>
                </c:pt>
                <c:pt idx="16">
                  <c:v>53434.368000000002</c:v>
                </c:pt>
                <c:pt idx="17">
                  <c:v>57273.490285714281</c:v>
                </c:pt>
                <c:pt idx="18">
                  <c:v>58413.229714285721</c:v>
                </c:pt>
                <c:pt idx="19">
                  <c:v>59552.969142857139</c:v>
                </c:pt>
                <c:pt idx="20">
                  <c:v>60692.708571428564</c:v>
                </c:pt>
                <c:pt idx="21">
                  <c:v>61832.447999999997</c:v>
                </c:pt>
                <c:pt idx="22">
                  <c:v>62972.187428571429</c:v>
                </c:pt>
                <c:pt idx="23">
                  <c:v>64111.926857142855</c:v>
                </c:pt>
                <c:pt idx="24">
                  <c:v>65251.666285714273</c:v>
                </c:pt>
                <c:pt idx="25">
                  <c:v>66391.405714285705</c:v>
                </c:pt>
                <c:pt idx="26">
                  <c:v>67531.145142857145</c:v>
                </c:pt>
                <c:pt idx="27">
                  <c:v>68670.884571428556</c:v>
                </c:pt>
                <c:pt idx="28">
                  <c:v>69810.623999999996</c:v>
                </c:pt>
                <c:pt idx="29">
                  <c:v>70950.363428571422</c:v>
                </c:pt>
                <c:pt idx="30">
                  <c:v>72090.102857142847</c:v>
                </c:pt>
                <c:pt idx="31">
                  <c:v>73229.842285714272</c:v>
                </c:pt>
                <c:pt idx="32">
                  <c:v>74369.581714285698</c:v>
                </c:pt>
                <c:pt idx="33">
                  <c:v>75509.321142857138</c:v>
                </c:pt>
                <c:pt idx="34">
                  <c:v>81268.004571428552</c:v>
                </c:pt>
                <c:pt idx="35">
                  <c:v>87026.68799999998</c:v>
                </c:pt>
                <c:pt idx="36">
                  <c:v>88946.249142857137</c:v>
                </c:pt>
                <c:pt idx="37">
                  <c:v>90865.81028571428</c:v>
                </c:pt>
                <c:pt idx="38">
                  <c:v>92785.371428571423</c:v>
                </c:pt>
                <c:pt idx="39">
                  <c:v>92785.371428571423</c:v>
                </c:pt>
                <c:pt idx="40">
                  <c:v>92785.371428571423</c:v>
                </c:pt>
                <c:pt idx="41">
                  <c:v>92785.371428571438</c:v>
                </c:pt>
                <c:pt idx="42">
                  <c:v>92785.371428571423</c:v>
                </c:pt>
                <c:pt idx="43">
                  <c:v>95484.754285714283</c:v>
                </c:pt>
                <c:pt idx="44">
                  <c:v>98184.137142857144</c:v>
                </c:pt>
                <c:pt idx="45">
                  <c:v>100883.52</c:v>
                </c:pt>
                <c:pt idx="46">
                  <c:v>109475.61325714286</c:v>
                </c:pt>
                <c:pt idx="47">
                  <c:v>118067.70651428573</c:v>
                </c:pt>
                <c:pt idx="48">
                  <c:v>126659.7997714286</c:v>
                </c:pt>
                <c:pt idx="49">
                  <c:v>135251.89302857145</c:v>
                </c:pt>
                <c:pt idx="50">
                  <c:v>143843.98628571432</c:v>
                </c:pt>
                <c:pt idx="51">
                  <c:v>152436.07954285719</c:v>
                </c:pt>
                <c:pt idx="52">
                  <c:v>161028.17280000003</c:v>
                </c:pt>
                <c:pt idx="53">
                  <c:v>164058.9037714286</c:v>
                </c:pt>
                <c:pt idx="54">
                  <c:v>167687.44594285719</c:v>
                </c:pt>
                <c:pt idx="55">
                  <c:v>171315.98811428572</c:v>
                </c:pt>
                <c:pt idx="56">
                  <c:v>174944.53028571428</c:v>
                </c:pt>
                <c:pt idx="57">
                  <c:v>178573.07245714287</c:v>
                </c:pt>
                <c:pt idx="58">
                  <c:v>182201.61462857143</c:v>
                </c:pt>
                <c:pt idx="59">
                  <c:v>181211.21279999998</c:v>
                </c:pt>
                <c:pt idx="60">
                  <c:v>193970.46857142853</c:v>
                </c:pt>
                <c:pt idx="61">
                  <c:v>193577.87794285713</c:v>
                </c:pt>
                <c:pt idx="62">
                  <c:v>193185.28731428567</c:v>
                </c:pt>
                <c:pt idx="63">
                  <c:v>192792.69668571424</c:v>
                </c:pt>
                <c:pt idx="64">
                  <c:v>194319.66719999994</c:v>
                </c:pt>
                <c:pt idx="65">
                  <c:v>195846.63771428567</c:v>
                </c:pt>
                <c:pt idx="66">
                  <c:v>197373.60822857136</c:v>
                </c:pt>
                <c:pt idx="67">
                  <c:v>200016.95451428567</c:v>
                </c:pt>
                <c:pt idx="68">
                  <c:v>202660.30079999994</c:v>
                </c:pt>
                <c:pt idx="69">
                  <c:v>205303.64708571421</c:v>
                </c:pt>
                <c:pt idx="70">
                  <c:v>207946.99337142849</c:v>
                </c:pt>
                <c:pt idx="71">
                  <c:v>204697.62925714275</c:v>
                </c:pt>
                <c:pt idx="72">
                  <c:v>201448.2651428571</c:v>
                </c:pt>
                <c:pt idx="73">
                  <c:v>198198.90102857139</c:v>
                </c:pt>
                <c:pt idx="74">
                  <c:v>194069.73805714285</c:v>
                </c:pt>
                <c:pt idx="75">
                  <c:v>189940.57508571426</c:v>
                </c:pt>
                <c:pt idx="76">
                  <c:v>185811.41211428566</c:v>
                </c:pt>
                <c:pt idx="77">
                  <c:v>181682.24914285709</c:v>
                </c:pt>
                <c:pt idx="78">
                  <c:v>183114.44845714277</c:v>
                </c:pt>
                <c:pt idx="79">
                  <c:v>183948.83657142846</c:v>
                </c:pt>
                <c:pt idx="80">
                  <c:v>184783.2246857142</c:v>
                </c:pt>
                <c:pt idx="81">
                  <c:v>224613.53691428562</c:v>
                </c:pt>
                <c:pt idx="82">
                  <c:v>223386.56914285707</c:v>
                </c:pt>
                <c:pt idx="83">
                  <c:v>222159.60137142849</c:v>
                </c:pt>
                <c:pt idx="84">
                  <c:v>220932.63359999991</c:v>
                </c:pt>
                <c:pt idx="85">
                  <c:v>205956.00822857133</c:v>
                </c:pt>
                <c:pt idx="86">
                  <c:v>204131.22925714278</c:v>
                </c:pt>
                <c:pt idx="87">
                  <c:v>202306.45028571421</c:v>
                </c:pt>
                <c:pt idx="88">
                  <c:v>198348.82559999992</c:v>
                </c:pt>
                <c:pt idx="89">
                  <c:v>194391.20091428561</c:v>
                </c:pt>
                <c:pt idx="90">
                  <c:v>190433.57622857133</c:v>
                </c:pt>
                <c:pt idx="91">
                  <c:v>186475.95154285704</c:v>
                </c:pt>
                <c:pt idx="92">
                  <c:v>181401.95108571419</c:v>
                </c:pt>
                <c:pt idx="93">
                  <c:v>176327.95062857133</c:v>
                </c:pt>
                <c:pt idx="94">
                  <c:v>171253.9501714285</c:v>
                </c:pt>
                <c:pt idx="95">
                  <c:v>168804.40319999997</c:v>
                </c:pt>
                <c:pt idx="96">
                  <c:v>166354.85622857141</c:v>
                </c:pt>
                <c:pt idx="97">
                  <c:v>163905.30925714289</c:v>
                </c:pt>
                <c:pt idx="98">
                  <c:v>161455.7622857143</c:v>
                </c:pt>
                <c:pt idx="99">
                  <c:v>159886.01417142863</c:v>
                </c:pt>
                <c:pt idx="100">
                  <c:v>158316.2660571429</c:v>
                </c:pt>
                <c:pt idx="101">
                  <c:v>156746.5179428572</c:v>
                </c:pt>
                <c:pt idx="102">
                  <c:v>156776.40411428577</c:v>
                </c:pt>
                <c:pt idx="103">
                  <c:v>156806.29028571438</c:v>
                </c:pt>
                <c:pt idx="104">
                  <c:v>156836.17645714292</c:v>
                </c:pt>
                <c:pt idx="105">
                  <c:v>156866.0626285715</c:v>
                </c:pt>
                <c:pt idx="106">
                  <c:v>117900.02468571429</c:v>
                </c:pt>
                <c:pt idx="107">
                  <c:v>119991.26674285717</c:v>
                </c:pt>
                <c:pt idx="108">
                  <c:v>122082.50880000001</c:v>
                </c:pt>
                <c:pt idx="109">
                  <c:v>123107.32800000001</c:v>
                </c:pt>
                <c:pt idx="110">
                  <c:v>124132.14720000002</c:v>
                </c:pt>
                <c:pt idx="111">
                  <c:v>125156.96640000002</c:v>
                </c:pt>
                <c:pt idx="112">
                  <c:v>126181.78559999999</c:v>
                </c:pt>
                <c:pt idx="113">
                  <c:v>129339.45051428574</c:v>
                </c:pt>
                <c:pt idx="114">
                  <c:v>132497.11542857141</c:v>
                </c:pt>
                <c:pt idx="115">
                  <c:v>135654.78034285715</c:v>
                </c:pt>
                <c:pt idx="116">
                  <c:v>138812.44525714286</c:v>
                </c:pt>
                <c:pt idx="117">
                  <c:v>141970.11017142856</c:v>
                </c:pt>
                <c:pt idx="118">
                  <c:v>146194.19794285716</c:v>
                </c:pt>
                <c:pt idx="119">
                  <c:v>150418.28571428571</c:v>
                </c:pt>
                <c:pt idx="120">
                  <c:v>152017.92000000001</c:v>
                </c:pt>
                <c:pt idx="121">
                  <c:v>153617.55428571429</c:v>
                </c:pt>
                <c:pt idx="122">
                  <c:v>155217.18857142859</c:v>
                </c:pt>
                <c:pt idx="123">
                  <c:v>154767.18445714287</c:v>
                </c:pt>
                <c:pt idx="124">
                  <c:v>154317.18034285717</c:v>
                </c:pt>
                <c:pt idx="125">
                  <c:v>149068.27337142857</c:v>
                </c:pt>
                <c:pt idx="126">
                  <c:v>143819.36640000003</c:v>
                </c:pt>
                <c:pt idx="127">
                  <c:v>136970.82514285715</c:v>
                </c:pt>
                <c:pt idx="128">
                  <c:v>130122.28388571431</c:v>
                </c:pt>
                <c:pt idx="129">
                  <c:v>123273.74262857146</c:v>
                </c:pt>
                <c:pt idx="130">
                  <c:v>116425.20137142861</c:v>
                </c:pt>
                <c:pt idx="131">
                  <c:v>109576.66011428574</c:v>
                </c:pt>
                <c:pt idx="132">
                  <c:v>102728.11885714286</c:v>
                </c:pt>
                <c:pt idx="133">
                  <c:v>95879.577600000004</c:v>
                </c:pt>
                <c:pt idx="134">
                  <c:v>90097.459199999983</c:v>
                </c:pt>
                <c:pt idx="135">
                  <c:v>84315.340799999991</c:v>
                </c:pt>
                <c:pt idx="136">
                  <c:v>78533.222399999984</c:v>
                </c:pt>
                <c:pt idx="137">
                  <c:v>72751.103999999992</c:v>
                </c:pt>
                <c:pt idx="138">
                  <c:v>66968.985599999985</c:v>
                </c:pt>
                <c:pt idx="139">
                  <c:v>61186.867199999986</c:v>
                </c:pt>
                <c:pt idx="140">
                  <c:v>55404.748799999987</c:v>
                </c:pt>
                <c:pt idx="141">
                  <c:v>49622.630399999995</c:v>
                </c:pt>
                <c:pt idx="142">
                  <c:v>43840.511999999995</c:v>
                </c:pt>
                <c:pt idx="143">
                  <c:v>36991.970742857135</c:v>
                </c:pt>
                <c:pt idx="144">
                  <c:v>30143.429485714285</c:v>
                </c:pt>
                <c:pt idx="145">
                  <c:v>23294.888228571428</c:v>
                </c:pt>
                <c:pt idx="146">
                  <c:v>16446.346971428571</c:v>
                </c:pt>
                <c:pt idx="147">
                  <c:v>9597.8057142857142</c:v>
                </c:pt>
                <c:pt idx="148">
                  <c:v>4798.9028571428571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B4E-8745-829B-C1D98206119E}"/>
            </c:ext>
          </c:extLst>
        </c:ser>
        <c:ser>
          <c:idx val="0"/>
          <c:order val="2"/>
          <c:tx>
            <c:v>Green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simulazione!$H$1560:$H$1708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simulazione!$M$1560:$M$1708</c:f>
              <c:numCache>
                <c:formatCode>_(* #,##0.00_);_(* \(#,##0.00\);_(* "-"??_);_(@_)</c:formatCode>
                <c:ptCount val="149"/>
                <c:pt idx="0">
                  <c:v>20000</c:v>
                </c:pt>
                <c:pt idx="1">
                  <c:v>20000</c:v>
                </c:pt>
                <c:pt idx="2">
                  <c:v>20000</c:v>
                </c:pt>
                <c:pt idx="3">
                  <c:v>20000</c:v>
                </c:pt>
                <c:pt idx="4">
                  <c:v>20000</c:v>
                </c:pt>
                <c:pt idx="5">
                  <c:v>20000</c:v>
                </c:pt>
                <c:pt idx="6">
                  <c:v>20000</c:v>
                </c:pt>
                <c:pt idx="7">
                  <c:v>20000</c:v>
                </c:pt>
                <c:pt idx="8">
                  <c:v>20000</c:v>
                </c:pt>
                <c:pt idx="9">
                  <c:v>20000</c:v>
                </c:pt>
                <c:pt idx="10">
                  <c:v>20000</c:v>
                </c:pt>
                <c:pt idx="11">
                  <c:v>20000</c:v>
                </c:pt>
                <c:pt idx="12">
                  <c:v>20000</c:v>
                </c:pt>
                <c:pt idx="13">
                  <c:v>20000</c:v>
                </c:pt>
                <c:pt idx="14">
                  <c:v>20000</c:v>
                </c:pt>
                <c:pt idx="15">
                  <c:v>20000</c:v>
                </c:pt>
                <c:pt idx="16">
                  <c:v>20000</c:v>
                </c:pt>
                <c:pt idx="17">
                  <c:v>20000</c:v>
                </c:pt>
                <c:pt idx="18">
                  <c:v>20000</c:v>
                </c:pt>
                <c:pt idx="19">
                  <c:v>20000</c:v>
                </c:pt>
                <c:pt idx="20">
                  <c:v>20000</c:v>
                </c:pt>
                <c:pt idx="21">
                  <c:v>20000</c:v>
                </c:pt>
                <c:pt idx="22">
                  <c:v>20000</c:v>
                </c:pt>
                <c:pt idx="23">
                  <c:v>20000</c:v>
                </c:pt>
                <c:pt idx="24">
                  <c:v>20000</c:v>
                </c:pt>
                <c:pt idx="25">
                  <c:v>20000</c:v>
                </c:pt>
                <c:pt idx="26">
                  <c:v>20000</c:v>
                </c:pt>
                <c:pt idx="27">
                  <c:v>20000</c:v>
                </c:pt>
                <c:pt idx="28">
                  <c:v>20000</c:v>
                </c:pt>
                <c:pt idx="29">
                  <c:v>20000</c:v>
                </c:pt>
                <c:pt idx="30">
                  <c:v>20000</c:v>
                </c:pt>
                <c:pt idx="31">
                  <c:v>20000</c:v>
                </c:pt>
                <c:pt idx="32">
                  <c:v>20000</c:v>
                </c:pt>
                <c:pt idx="33">
                  <c:v>20000</c:v>
                </c:pt>
                <c:pt idx="34">
                  <c:v>20000</c:v>
                </c:pt>
                <c:pt idx="35">
                  <c:v>26109</c:v>
                </c:pt>
                <c:pt idx="36">
                  <c:v>26684</c:v>
                </c:pt>
                <c:pt idx="37">
                  <c:v>27260</c:v>
                </c:pt>
                <c:pt idx="38">
                  <c:v>27836</c:v>
                </c:pt>
                <c:pt idx="39">
                  <c:v>27836</c:v>
                </c:pt>
                <c:pt idx="40">
                  <c:v>27836</c:v>
                </c:pt>
                <c:pt idx="41">
                  <c:v>27836</c:v>
                </c:pt>
                <c:pt idx="42">
                  <c:v>27836</c:v>
                </c:pt>
                <c:pt idx="43">
                  <c:v>28646</c:v>
                </c:pt>
                <c:pt idx="44">
                  <c:v>29456</c:v>
                </c:pt>
                <c:pt idx="45">
                  <c:v>30266</c:v>
                </c:pt>
                <c:pt idx="46">
                  <c:v>32843</c:v>
                </c:pt>
                <c:pt idx="47">
                  <c:v>35421</c:v>
                </c:pt>
                <c:pt idx="48">
                  <c:v>37998</c:v>
                </c:pt>
                <c:pt idx="49">
                  <c:v>40576</c:v>
                </c:pt>
                <c:pt idx="50">
                  <c:v>43154</c:v>
                </c:pt>
                <c:pt idx="51">
                  <c:v>45731</c:v>
                </c:pt>
                <c:pt idx="52">
                  <c:v>48309</c:v>
                </c:pt>
                <c:pt idx="53">
                  <c:v>49218</c:v>
                </c:pt>
                <c:pt idx="54">
                  <c:v>50307</c:v>
                </c:pt>
                <c:pt idx="55">
                  <c:v>51395</c:v>
                </c:pt>
                <c:pt idx="56">
                  <c:v>52484</c:v>
                </c:pt>
                <c:pt idx="57">
                  <c:v>53572</c:v>
                </c:pt>
                <c:pt idx="58">
                  <c:v>54661</c:v>
                </c:pt>
                <c:pt idx="59">
                  <c:v>54364</c:v>
                </c:pt>
                <c:pt idx="60">
                  <c:v>58192</c:v>
                </c:pt>
                <c:pt idx="61">
                  <c:v>58074</c:v>
                </c:pt>
                <c:pt idx="62">
                  <c:v>57956</c:v>
                </c:pt>
                <c:pt idx="63">
                  <c:v>57838</c:v>
                </c:pt>
                <c:pt idx="64">
                  <c:v>58296</c:v>
                </c:pt>
                <c:pt idx="65">
                  <c:v>58754</c:v>
                </c:pt>
                <c:pt idx="66">
                  <c:v>59213</c:v>
                </c:pt>
                <c:pt idx="67">
                  <c:v>60006</c:v>
                </c:pt>
                <c:pt idx="68">
                  <c:v>60799</c:v>
                </c:pt>
                <c:pt idx="69">
                  <c:v>61592</c:v>
                </c:pt>
                <c:pt idx="70">
                  <c:v>62385</c:v>
                </c:pt>
                <c:pt idx="71">
                  <c:v>61410</c:v>
                </c:pt>
                <c:pt idx="72">
                  <c:v>60435</c:v>
                </c:pt>
                <c:pt idx="73">
                  <c:v>59460</c:v>
                </c:pt>
                <c:pt idx="74">
                  <c:v>58221</c:v>
                </c:pt>
                <c:pt idx="75">
                  <c:v>56983</c:v>
                </c:pt>
                <c:pt idx="76">
                  <c:v>55744</c:v>
                </c:pt>
                <c:pt idx="77">
                  <c:v>54505</c:v>
                </c:pt>
                <c:pt idx="78">
                  <c:v>54935</c:v>
                </c:pt>
                <c:pt idx="79">
                  <c:v>55185</c:v>
                </c:pt>
                <c:pt idx="80">
                  <c:v>55435</c:v>
                </c:pt>
                <c:pt idx="81">
                  <c:v>67385</c:v>
                </c:pt>
                <c:pt idx="82">
                  <c:v>67016</c:v>
                </c:pt>
                <c:pt idx="83">
                  <c:v>66648</c:v>
                </c:pt>
                <c:pt idx="84">
                  <c:v>66280</c:v>
                </c:pt>
                <c:pt idx="85">
                  <c:v>61787</c:v>
                </c:pt>
                <c:pt idx="86">
                  <c:v>61240</c:v>
                </c:pt>
                <c:pt idx="87">
                  <c:v>60692</c:v>
                </c:pt>
                <c:pt idx="88">
                  <c:v>59505</c:v>
                </c:pt>
                <c:pt idx="89">
                  <c:v>58318</c:v>
                </c:pt>
                <c:pt idx="90">
                  <c:v>57131</c:v>
                </c:pt>
                <c:pt idx="91">
                  <c:v>55943</c:v>
                </c:pt>
                <c:pt idx="92">
                  <c:v>54421</c:v>
                </c:pt>
                <c:pt idx="93">
                  <c:v>52899</c:v>
                </c:pt>
                <c:pt idx="94">
                  <c:v>51377</c:v>
                </c:pt>
                <c:pt idx="95">
                  <c:v>50642</c:v>
                </c:pt>
                <c:pt idx="96">
                  <c:v>49907</c:v>
                </c:pt>
                <c:pt idx="97">
                  <c:v>49172</c:v>
                </c:pt>
                <c:pt idx="98">
                  <c:v>48437</c:v>
                </c:pt>
                <c:pt idx="99">
                  <c:v>47966</c:v>
                </c:pt>
                <c:pt idx="100">
                  <c:v>47495</c:v>
                </c:pt>
                <c:pt idx="101">
                  <c:v>47024</c:v>
                </c:pt>
                <c:pt idx="102">
                  <c:v>47033</c:v>
                </c:pt>
                <c:pt idx="103">
                  <c:v>47042</c:v>
                </c:pt>
                <c:pt idx="104">
                  <c:v>47051</c:v>
                </c:pt>
                <c:pt idx="105">
                  <c:v>47060</c:v>
                </c:pt>
                <c:pt idx="106">
                  <c:v>35371</c:v>
                </c:pt>
                <c:pt idx="107">
                  <c:v>35998</c:v>
                </c:pt>
                <c:pt idx="108">
                  <c:v>36625</c:v>
                </c:pt>
                <c:pt idx="109">
                  <c:v>36933</c:v>
                </c:pt>
                <c:pt idx="110">
                  <c:v>37240</c:v>
                </c:pt>
                <c:pt idx="111">
                  <c:v>37548</c:v>
                </c:pt>
                <c:pt idx="112">
                  <c:v>37855</c:v>
                </c:pt>
                <c:pt idx="113">
                  <c:v>38802</c:v>
                </c:pt>
                <c:pt idx="114">
                  <c:v>39750</c:v>
                </c:pt>
                <c:pt idx="115">
                  <c:v>40697</c:v>
                </c:pt>
                <c:pt idx="116">
                  <c:v>41644</c:v>
                </c:pt>
                <c:pt idx="117">
                  <c:v>42592</c:v>
                </c:pt>
                <c:pt idx="118">
                  <c:v>43859</c:v>
                </c:pt>
                <c:pt idx="119">
                  <c:v>45126</c:v>
                </c:pt>
                <c:pt idx="120">
                  <c:v>45606</c:v>
                </c:pt>
                <c:pt idx="121">
                  <c:v>46086</c:v>
                </c:pt>
                <c:pt idx="122">
                  <c:v>46566</c:v>
                </c:pt>
                <c:pt idx="123">
                  <c:v>46431</c:v>
                </c:pt>
                <c:pt idx="124">
                  <c:v>46296</c:v>
                </c:pt>
                <c:pt idx="125">
                  <c:v>44721</c:v>
                </c:pt>
                <c:pt idx="126">
                  <c:v>43146</c:v>
                </c:pt>
                <c:pt idx="127">
                  <c:v>41092</c:v>
                </c:pt>
                <c:pt idx="128">
                  <c:v>39037</c:v>
                </c:pt>
                <c:pt idx="129">
                  <c:v>36983</c:v>
                </c:pt>
                <c:pt idx="130">
                  <c:v>34928</c:v>
                </c:pt>
                <c:pt idx="131">
                  <c:v>32873</c:v>
                </c:pt>
                <c:pt idx="132">
                  <c:v>30819</c:v>
                </c:pt>
                <c:pt idx="133">
                  <c:v>28764</c:v>
                </c:pt>
                <c:pt idx="134">
                  <c:v>27030</c:v>
                </c:pt>
                <c:pt idx="135">
                  <c:v>20000</c:v>
                </c:pt>
                <c:pt idx="136">
                  <c:v>20000</c:v>
                </c:pt>
                <c:pt idx="137">
                  <c:v>20000</c:v>
                </c:pt>
                <c:pt idx="138">
                  <c:v>20000</c:v>
                </c:pt>
                <c:pt idx="139">
                  <c:v>20000</c:v>
                </c:pt>
                <c:pt idx="140">
                  <c:v>20000</c:v>
                </c:pt>
                <c:pt idx="141">
                  <c:v>20000</c:v>
                </c:pt>
                <c:pt idx="142">
                  <c:v>20000</c:v>
                </c:pt>
                <c:pt idx="143">
                  <c:v>20000</c:v>
                </c:pt>
                <c:pt idx="144">
                  <c:v>20000</c:v>
                </c:pt>
                <c:pt idx="145">
                  <c:v>15000</c:v>
                </c:pt>
                <c:pt idx="146">
                  <c:v>10000</c:v>
                </c:pt>
                <c:pt idx="147">
                  <c:v>5000</c:v>
                </c:pt>
                <c:pt idx="148">
                  <c:v>2000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4E-8745-829B-C1D9820611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6013903"/>
        <c:axId val="886251487"/>
      </c:areaChart>
      <c:lineChart>
        <c:grouping val="standard"/>
        <c:varyColors val="0"/>
        <c:ser>
          <c:idx val="3"/>
          <c:order val="3"/>
          <c:tx>
            <c:v>NFP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simulazione!$H$1560:$H$1708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simulazione!$Y$1560:$Y$1708</c:f>
              <c:numCache>
                <c:formatCode>_(* #,##0.00_);_(* \(#,##0.00\);_(* "-"??_);_(@_)</c:formatCode>
                <c:ptCount val="149"/>
                <c:pt idx="0">
                  <c:v>10755.067428571429</c:v>
                </c:pt>
                <c:pt idx="1">
                  <c:v>210755.06742857143</c:v>
                </c:pt>
                <c:pt idx="2">
                  <c:v>210755.06742857143</c:v>
                </c:pt>
                <c:pt idx="3">
                  <c:v>210755.06742857143</c:v>
                </c:pt>
                <c:pt idx="4">
                  <c:v>210755.06742857143</c:v>
                </c:pt>
                <c:pt idx="5">
                  <c:v>196224.50742857144</c:v>
                </c:pt>
                <c:pt idx="6">
                  <c:v>190252.53942857144</c:v>
                </c:pt>
                <c:pt idx="7">
                  <c:v>190252.53942857144</c:v>
                </c:pt>
                <c:pt idx="8">
                  <c:v>190252.53942857144</c:v>
                </c:pt>
                <c:pt idx="9">
                  <c:v>190252.53942857144</c:v>
                </c:pt>
                <c:pt idx="10">
                  <c:v>156202.82057142857</c:v>
                </c:pt>
                <c:pt idx="11">
                  <c:v>181129.35771428572</c:v>
                </c:pt>
                <c:pt idx="12">
                  <c:v>176567.76685714285</c:v>
                </c:pt>
                <c:pt idx="13">
                  <c:v>166034.20800000001</c:v>
                </c:pt>
                <c:pt idx="14">
                  <c:v>162646.88914285717</c:v>
                </c:pt>
                <c:pt idx="15">
                  <c:v>158085.29828571429</c:v>
                </c:pt>
                <c:pt idx="16">
                  <c:v>153523.70742857145</c:v>
                </c:pt>
                <c:pt idx="17">
                  <c:v>153523.70742857145</c:v>
                </c:pt>
                <c:pt idx="18">
                  <c:v>168054.26742857145</c:v>
                </c:pt>
                <c:pt idx="19">
                  <c:v>168054.26742857145</c:v>
                </c:pt>
                <c:pt idx="20">
                  <c:v>168054.26742857145</c:v>
                </c:pt>
                <c:pt idx="21">
                  <c:v>168054.26742857145</c:v>
                </c:pt>
                <c:pt idx="22">
                  <c:v>168054.26742857145</c:v>
                </c:pt>
                <c:pt idx="23">
                  <c:v>168054.26742857145</c:v>
                </c:pt>
                <c:pt idx="24">
                  <c:v>159831.79885714289</c:v>
                </c:pt>
                <c:pt idx="25">
                  <c:v>159831.79885714289</c:v>
                </c:pt>
                <c:pt idx="26">
                  <c:v>159831.79885714289</c:v>
                </c:pt>
                <c:pt idx="27">
                  <c:v>159831.79885714289</c:v>
                </c:pt>
                <c:pt idx="28">
                  <c:v>159831.79885714289</c:v>
                </c:pt>
                <c:pt idx="29">
                  <c:v>159831.79885714289</c:v>
                </c:pt>
                <c:pt idx="30">
                  <c:v>159831.79885714289</c:v>
                </c:pt>
                <c:pt idx="31">
                  <c:v>159831.79885714289</c:v>
                </c:pt>
                <c:pt idx="32">
                  <c:v>159831.79885714289</c:v>
                </c:pt>
                <c:pt idx="33">
                  <c:v>159831.79885714289</c:v>
                </c:pt>
                <c:pt idx="34">
                  <c:v>152833.39885714289</c:v>
                </c:pt>
                <c:pt idx="35">
                  <c:v>151233.76457142859</c:v>
                </c:pt>
                <c:pt idx="36">
                  <c:v>151233.76457142859</c:v>
                </c:pt>
                <c:pt idx="37">
                  <c:v>151233.76457142859</c:v>
                </c:pt>
                <c:pt idx="38">
                  <c:v>183164.90057142859</c:v>
                </c:pt>
                <c:pt idx="39">
                  <c:v>183164.90057142859</c:v>
                </c:pt>
                <c:pt idx="40">
                  <c:v>183164.90057142859</c:v>
                </c:pt>
                <c:pt idx="41">
                  <c:v>176166.50057142859</c:v>
                </c:pt>
                <c:pt idx="42">
                  <c:v>177291.24342857144</c:v>
                </c:pt>
                <c:pt idx="43">
                  <c:v>177291.24342857144</c:v>
                </c:pt>
                <c:pt idx="44">
                  <c:v>177291.24342857144</c:v>
                </c:pt>
                <c:pt idx="45">
                  <c:v>158201.83542857144</c:v>
                </c:pt>
                <c:pt idx="46">
                  <c:v>158201.83542857144</c:v>
                </c:pt>
                <c:pt idx="47">
                  <c:v>258201.83542857144</c:v>
                </c:pt>
                <c:pt idx="48">
                  <c:v>258201.83542857144</c:v>
                </c:pt>
                <c:pt idx="49">
                  <c:v>258201.83542857144</c:v>
                </c:pt>
                <c:pt idx="50">
                  <c:v>258201.83542857144</c:v>
                </c:pt>
                <c:pt idx="51">
                  <c:v>258201.83542857144</c:v>
                </c:pt>
                <c:pt idx="52">
                  <c:v>258201.83542857144</c:v>
                </c:pt>
                <c:pt idx="53">
                  <c:v>258201.83542857144</c:v>
                </c:pt>
                <c:pt idx="54">
                  <c:v>266424.304</c:v>
                </c:pt>
                <c:pt idx="55">
                  <c:v>266424.304</c:v>
                </c:pt>
                <c:pt idx="56">
                  <c:v>266424.304</c:v>
                </c:pt>
                <c:pt idx="57">
                  <c:v>259425.90400000007</c:v>
                </c:pt>
                <c:pt idx="58">
                  <c:v>257501.34400000007</c:v>
                </c:pt>
                <c:pt idx="59">
                  <c:v>357501.34400000004</c:v>
                </c:pt>
                <c:pt idx="60">
                  <c:v>357501.34400000004</c:v>
                </c:pt>
                <c:pt idx="61">
                  <c:v>357501.34400000004</c:v>
                </c:pt>
                <c:pt idx="62">
                  <c:v>350502.94400000002</c:v>
                </c:pt>
                <c:pt idx="63">
                  <c:v>351302.7611428572</c:v>
                </c:pt>
                <c:pt idx="64">
                  <c:v>351302.7611428572</c:v>
                </c:pt>
                <c:pt idx="65">
                  <c:v>351302.7611428572</c:v>
                </c:pt>
                <c:pt idx="66">
                  <c:v>351302.7611428572</c:v>
                </c:pt>
                <c:pt idx="67">
                  <c:v>351302.7611428572</c:v>
                </c:pt>
                <c:pt idx="68">
                  <c:v>351302.7611428572</c:v>
                </c:pt>
                <c:pt idx="69">
                  <c:v>340323.0491428572</c:v>
                </c:pt>
                <c:pt idx="70">
                  <c:v>337867.75314285717</c:v>
                </c:pt>
                <c:pt idx="71">
                  <c:v>337867.75314285717</c:v>
                </c:pt>
                <c:pt idx="72">
                  <c:v>337867.75314285717</c:v>
                </c:pt>
                <c:pt idx="73">
                  <c:v>337867.75314285717</c:v>
                </c:pt>
                <c:pt idx="74">
                  <c:v>337867.75314285717</c:v>
                </c:pt>
                <c:pt idx="75">
                  <c:v>337867.75314285717</c:v>
                </c:pt>
                <c:pt idx="76">
                  <c:v>318925.41714285716</c:v>
                </c:pt>
                <c:pt idx="77">
                  <c:v>320247.3234285714</c:v>
                </c:pt>
                <c:pt idx="78">
                  <c:v>319998.23542857141</c:v>
                </c:pt>
                <c:pt idx="79">
                  <c:v>319998.23542857141</c:v>
                </c:pt>
                <c:pt idx="80">
                  <c:v>319998.23542857141</c:v>
                </c:pt>
                <c:pt idx="81">
                  <c:v>319998.23542857141</c:v>
                </c:pt>
                <c:pt idx="82">
                  <c:v>419998.23542857141</c:v>
                </c:pt>
                <c:pt idx="83">
                  <c:v>413030.93942857144</c:v>
                </c:pt>
                <c:pt idx="84">
                  <c:v>402325.27542857145</c:v>
                </c:pt>
                <c:pt idx="85">
                  <c:v>407805.21142857143</c:v>
                </c:pt>
                <c:pt idx="86">
                  <c:v>407805.21142857143</c:v>
                </c:pt>
                <c:pt idx="87">
                  <c:v>407805.21142857143</c:v>
                </c:pt>
                <c:pt idx="88">
                  <c:v>407805.21142857143</c:v>
                </c:pt>
                <c:pt idx="89">
                  <c:v>407805.21142857143</c:v>
                </c:pt>
                <c:pt idx="90">
                  <c:v>394593.78742857144</c:v>
                </c:pt>
                <c:pt idx="91">
                  <c:v>394128.63085714285</c:v>
                </c:pt>
                <c:pt idx="92">
                  <c:v>394128.63085714285</c:v>
                </c:pt>
                <c:pt idx="93">
                  <c:v>394128.63085714285</c:v>
                </c:pt>
                <c:pt idx="94">
                  <c:v>394128.63085714285</c:v>
                </c:pt>
                <c:pt idx="95">
                  <c:v>394128.63085714285</c:v>
                </c:pt>
                <c:pt idx="96">
                  <c:v>394128.63085714285</c:v>
                </c:pt>
                <c:pt idx="97">
                  <c:v>380917.20685714285</c:v>
                </c:pt>
                <c:pt idx="98">
                  <c:v>381283.7897142857</c:v>
                </c:pt>
                <c:pt idx="99">
                  <c:v>381283.7897142857</c:v>
                </c:pt>
                <c:pt idx="100">
                  <c:v>381283.7897142857</c:v>
                </c:pt>
                <c:pt idx="101">
                  <c:v>381283.7897142857</c:v>
                </c:pt>
                <c:pt idx="102">
                  <c:v>381283.7897142857</c:v>
                </c:pt>
                <c:pt idx="103">
                  <c:v>381283.7897142857</c:v>
                </c:pt>
                <c:pt idx="104">
                  <c:v>369355.40571428573</c:v>
                </c:pt>
                <c:pt idx="105">
                  <c:v>362865.31200000003</c:v>
                </c:pt>
                <c:pt idx="106">
                  <c:v>379972.51200000005</c:v>
                </c:pt>
                <c:pt idx="107">
                  <c:v>379972.51200000005</c:v>
                </c:pt>
                <c:pt idx="108">
                  <c:v>379972.51200000005</c:v>
                </c:pt>
                <c:pt idx="109">
                  <c:v>379972.51200000005</c:v>
                </c:pt>
                <c:pt idx="110">
                  <c:v>379972.51200000005</c:v>
                </c:pt>
                <c:pt idx="111">
                  <c:v>375306.91200000001</c:v>
                </c:pt>
                <c:pt idx="112">
                  <c:v>376195.59771428572</c:v>
                </c:pt>
                <c:pt idx="113">
                  <c:v>376195.59771428572</c:v>
                </c:pt>
                <c:pt idx="114">
                  <c:v>376195.59771428572</c:v>
                </c:pt>
                <c:pt idx="115">
                  <c:v>376195.59771428572</c:v>
                </c:pt>
                <c:pt idx="116">
                  <c:v>376195.59771428572</c:v>
                </c:pt>
                <c:pt idx="117">
                  <c:v>376195.59771428572</c:v>
                </c:pt>
                <c:pt idx="118">
                  <c:v>369881.48571428569</c:v>
                </c:pt>
                <c:pt idx="119">
                  <c:v>368787.96342857141</c:v>
                </c:pt>
                <c:pt idx="120">
                  <c:v>368787.96342857141</c:v>
                </c:pt>
                <c:pt idx="121">
                  <c:v>368787.96342857141</c:v>
                </c:pt>
                <c:pt idx="122">
                  <c:v>368787.96342857141</c:v>
                </c:pt>
                <c:pt idx="123">
                  <c:v>368787.96342857141</c:v>
                </c:pt>
                <c:pt idx="124">
                  <c:v>368787.96342857141</c:v>
                </c:pt>
                <c:pt idx="125">
                  <c:v>364122.36342857144</c:v>
                </c:pt>
                <c:pt idx="126">
                  <c:v>363455.84914285713</c:v>
                </c:pt>
                <c:pt idx="127">
                  <c:v>363455.84914285713</c:v>
                </c:pt>
                <c:pt idx="128">
                  <c:v>363455.84914285713</c:v>
                </c:pt>
                <c:pt idx="129">
                  <c:v>363455.84914285713</c:v>
                </c:pt>
                <c:pt idx="130">
                  <c:v>363455.84914285713</c:v>
                </c:pt>
                <c:pt idx="131">
                  <c:v>363455.84914285713</c:v>
                </c:pt>
                <c:pt idx="132">
                  <c:v>348494.82514285709</c:v>
                </c:pt>
                <c:pt idx="133">
                  <c:v>348939.16799999995</c:v>
                </c:pt>
                <c:pt idx="134">
                  <c:v>348939.16799999995</c:v>
                </c:pt>
                <c:pt idx="135">
                  <c:v>348939.16799999995</c:v>
                </c:pt>
                <c:pt idx="136">
                  <c:v>348939.16799999995</c:v>
                </c:pt>
                <c:pt idx="137">
                  <c:v>348939.16799999995</c:v>
                </c:pt>
                <c:pt idx="138">
                  <c:v>348939.16799999995</c:v>
                </c:pt>
                <c:pt idx="139">
                  <c:v>305957.85599999997</c:v>
                </c:pt>
                <c:pt idx="140">
                  <c:v>291690.06171428569</c:v>
                </c:pt>
                <c:pt idx="141">
                  <c:v>284691.66171428567</c:v>
                </c:pt>
                <c:pt idx="142">
                  <c:v>287100.87771428569</c:v>
                </c:pt>
                <c:pt idx="143">
                  <c:v>285955.35085714282</c:v>
                </c:pt>
                <c:pt idx="144">
                  <c:v>288808.90971428569</c:v>
                </c:pt>
                <c:pt idx="145">
                  <c:v>291662.46857142856</c:v>
                </c:pt>
                <c:pt idx="146">
                  <c:v>290534.71542857139</c:v>
                </c:pt>
                <c:pt idx="147">
                  <c:v>293388.27428571426</c:v>
                </c:pt>
                <c:pt idx="148">
                  <c:v>288389.4171428571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B4E-8745-829B-C1D9820611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56013903"/>
        <c:axId val="886251487"/>
      </c:lineChart>
      <c:catAx>
        <c:axId val="85601390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86251487"/>
        <c:crosses val="autoZero"/>
        <c:auto val="1"/>
        <c:lblAlgn val="ctr"/>
        <c:lblOffset val="100"/>
        <c:noMultiLvlLbl val="0"/>
      </c:catAx>
      <c:valAx>
        <c:axId val="88625148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56013903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On-Hand</a:t>
            </a:r>
            <a:r>
              <a:rPr lang="it-IT" baseline="0"/>
              <a:t>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rgbClr val="C00000"/>
            </a:solidFill>
            <a:ln>
              <a:noFill/>
            </a:ln>
            <a:effectLst/>
          </c:spPr>
          <c:cat>
            <c:strRef>
              <c:f>simulazione!$H$159:$H$307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simulazione!$AN$159:$AN$307</c:f>
              <c:numCache>
                <c:formatCode>_(* #,##0.00_);_(* \(#,##0.00\);_(* "-"??_);_(@_)</c:formatCode>
                <c:ptCount val="149"/>
                <c:pt idx="0">
                  <c:v>481</c:v>
                </c:pt>
                <c:pt idx="1">
                  <c:v>460</c:v>
                </c:pt>
                <c:pt idx="2">
                  <c:v>439</c:v>
                </c:pt>
                <c:pt idx="3">
                  <c:v>418</c:v>
                </c:pt>
                <c:pt idx="4">
                  <c:v>397</c:v>
                </c:pt>
                <c:pt idx="5">
                  <c:v>376</c:v>
                </c:pt>
                <c:pt idx="6">
                  <c:v>355</c:v>
                </c:pt>
                <c:pt idx="7">
                  <c:v>334</c:v>
                </c:pt>
                <c:pt idx="8">
                  <c:v>310</c:v>
                </c:pt>
                <c:pt idx="9">
                  <c:v>289</c:v>
                </c:pt>
                <c:pt idx="10">
                  <c:v>268</c:v>
                </c:pt>
                <c:pt idx="11">
                  <c:v>271</c:v>
                </c:pt>
                <c:pt idx="12">
                  <c:v>271</c:v>
                </c:pt>
                <c:pt idx="13">
                  <c:v>271</c:v>
                </c:pt>
                <c:pt idx="14">
                  <c:v>271</c:v>
                </c:pt>
                <c:pt idx="15">
                  <c:v>292</c:v>
                </c:pt>
                <c:pt idx="16">
                  <c:v>315</c:v>
                </c:pt>
                <c:pt idx="17">
                  <c:v>336</c:v>
                </c:pt>
                <c:pt idx="18">
                  <c:v>342</c:v>
                </c:pt>
                <c:pt idx="19">
                  <c:v>350</c:v>
                </c:pt>
                <c:pt idx="20">
                  <c:v>355</c:v>
                </c:pt>
                <c:pt idx="21">
                  <c:v>363</c:v>
                </c:pt>
                <c:pt idx="22">
                  <c:v>368</c:v>
                </c:pt>
                <c:pt idx="23">
                  <c:v>373</c:v>
                </c:pt>
                <c:pt idx="24">
                  <c:v>381</c:v>
                </c:pt>
                <c:pt idx="25">
                  <c:v>387</c:v>
                </c:pt>
                <c:pt idx="26">
                  <c:v>394</c:v>
                </c:pt>
                <c:pt idx="27">
                  <c:v>399</c:v>
                </c:pt>
                <c:pt idx="28">
                  <c:v>408</c:v>
                </c:pt>
                <c:pt idx="29">
                  <c:v>413</c:v>
                </c:pt>
                <c:pt idx="30">
                  <c:v>420</c:v>
                </c:pt>
                <c:pt idx="31">
                  <c:v>426</c:v>
                </c:pt>
                <c:pt idx="32">
                  <c:v>431</c:v>
                </c:pt>
                <c:pt idx="33">
                  <c:v>439</c:v>
                </c:pt>
                <c:pt idx="34">
                  <c:v>471</c:v>
                </c:pt>
                <c:pt idx="35">
                  <c:v>504</c:v>
                </c:pt>
                <c:pt idx="36">
                  <c:v>515</c:v>
                </c:pt>
                <c:pt idx="37">
                  <c:v>525</c:v>
                </c:pt>
                <c:pt idx="38">
                  <c:v>536</c:v>
                </c:pt>
                <c:pt idx="39">
                  <c:v>536</c:v>
                </c:pt>
                <c:pt idx="40">
                  <c:v>536</c:v>
                </c:pt>
                <c:pt idx="41">
                  <c:v>536</c:v>
                </c:pt>
                <c:pt idx="42">
                  <c:v>536</c:v>
                </c:pt>
                <c:pt idx="43">
                  <c:v>552</c:v>
                </c:pt>
                <c:pt idx="44">
                  <c:v>565</c:v>
                </c:pt>
                <c:pt idx="45">
                  <c:v>581</c:v>
                </c:pt>
                <c:pt idx="46">
                  <c:v>641</c:v>
                </c:pt>
                <c:pt idx="47">
                  <c:v>702</c:v>
                </c:pt>
                <c:pt idx="48">
                  <c:v>759</c:v>
                </c:pt>
                <c:pt idx="49">
                  <c:v>819</c:v>
                </c:pt>
                <c:pt idx="50">
                  <c:v>877</c:v>
                </c:pt>
                <c:pt idx="51">
                  <c:v>938</c:v>
                </c:pt>
                <c:pt idx="52">
                  <c:v>998</c:v>
                </c:pt>
                <c:pt idx="53">
                  <c:v>1019</c:v>
                </c:pt>
                <c:pt idx="54">
                  <c:v>1048</c:v>
                </c:pt>
                <c:pt idx="55">
                  <c:v>1077</c:v>
                </c:pt>
                <c:pt idx="56">
                  <c:v>1103</c:v>
                </c:pt>
                <c:pt idx="57">
                  <c:v>1132</c:v>
                </c:pt>
                <c:pt idx="58">
                  <c:v>1158</c:v>
                </c:pt>
                <c:pt idx="59">
                  <c:v>1161</c:v>
                </c:pt>
                <c:pt idx="60">
                  <c:v>1266</c:v>
                </c:pt>
                <c:pt idx="61">
                  <c:v>1271</c:v>
                </c:pt>
                <c:pt idx="62">
                  <c:v>1279</c:v>
                </c:pt>
                <c:pt idx="63">
                  <c:v>1284</c:v>
                </c:pt>
                <c:pt idx="64">
                  <c:v>1302</c:v>
                </c:pt>
                <c:pt idx="65">
                  <c:v>1318</c:v>
                </c:pt>
                <c:pt idx="66">
                  <c:v>1334</c:v>
                </c:pt>
                <c:pt idx="67">
                  <c:v>1358</c:v>
                </c:pt>
                <c:pt idx="68">
                  <c:v>1379</c:v>
                </c:pt>
                <c:pt idx="69">
                  <c:v>1402</c:v>
                </c:pt>
                <c:pt idx="70">
                  <c:v>1423</c:v>
                </c:pt>
                <c:pt idx="71">
                  <c:v>1402</c:v>
                </c:pt>
                <c:pt idx="72">
                  <c:v>1379</c:v>
                </c:pt>
                <c:pt idx="73">
                  <c:v>1358</c:v>
                </c:pt>
                <c:pt idx="74">
                  <c:v>1332</c:v>
                </c:pt>
                <c:pt idx="75">
                  <c:v>1302</c:v>
                </c:pt>
                <c:pt idx="76">
                  <c:v>1276</c:v>
                </c:pt>
                <c:pt idx="77">
                  <c:v>1250</c:v>
                </c:pt>
                <c:pt idx="78">
                  <c:v>1258</c:v>
                </c:pt>
                <c:pt idx="79">
                  <c:v>1263</c:v>
                </c:pt>
                <c:pt idx="80">
                  <c:v>1266</c:v>
                </c:pt>
                <c:pt idx="81">
                  <c:v>1486</c:v>
                </c:pt>
                <c:pt idx="82">
                  <c:v>1473</c:v>
                </c:pt>
                <c:pt idx="83">
                  <c:v>1460</c:v>
                </c:pt>
                <c:pt idx="84">
                  <c:v>1447</c:v>
                </c:pt>
                <c:pt idx="85">
                  <c:v>1332</c:v>
                </c:pt>
                <c:pt idx="86">
                  <c:v>1313</c:v>
                </c:pt>
                <c:pt idx="87">
                  <c:v>1297</c:v>
                </c:pt>
                <c:pt idx="88">
                  <c:v>1269</c:v>
                </c:pt>
                <c:pt idx="89">
                  <c:v>1237</c:v>
                </c:pt>
                <c:pt idx="90">
                  <c:v>1208</c:v>
                </c:pt>
                <c:pt idx="91">
                  <c:v>1179</c:v>
                </c:pt>
                <c:pt idx="92">
                  <c:v>1145</c:v>
                </c:pt>
                <c:pt idx="93">
                  <c:v>1111</c:v>
                </c:pt>
                <c:pt idx="94">
                  <c:v>1077</c:v>
                </c:pt>
                <c:pt idx="95">
                  <c:v>1059</c:v>
                </c:pt>
                <c:pt idx="96">
                  <c:v>1040</c:v>
                </c:pt>
                <c:pt idx="97">
                  <c:v>1024</c:v>
                </c:pt>
                <c:pt idx="98">
                  <c:v>1006</c:v>
                </c:pt>
                <c:pt idx="99">
                  <c:v>993</c:v>
                </c:pt>
                <c:pt idx="100">
                  <c:v>980</c:v>
                </c:pt>
                <c:pt idx="101">
                  <c:v>969</c:v>
                </c:pt>
                <c:pt idx="102">
                  <c:v>964</c:v>
                </c:pt>
                <c:pt idx="103">
                  <c:v>961</c:v>
                </c:pt>
                <c:pt idx="104">
                  <c:v>956</c:v>
                </c:pt>
                <c:pt idx="105">
                  <c:v>954</c:v>
                </c:pt>
                <c:pt idx="106">
                  <c:v>735</c:v>
                </c:pt>
                <c:pt idx="107">
                  <c:v>749</c:v>
                </c:pt>
                <c:pt idx="108">
                  <c:v>765</c:v>
                </c:pt>
                <c:pt idx="109">
                  <c:v>772</c:v>
                </c:pt>
                <c:pt idx="110">
                  <c:v>777</c:v>
                </c:pt>
                <c:pt idx="111">
                  <c:v>786</c:v>
                </c:pt>
                <c:pt idx="112">
                  <c:v>793</c:v>
                </c:pt>
                <c:pt idx="113">
                  <c:v>814</c:v>
                </c:pt>
                <c:pt idx="114">
                  <c:v>833</c:v>
                </c:pt>
                <c:pt idx="115">
                  <c:v>854</c:v>
                </c:pt>
                <c:pt idx="116">
                  <c:v>872</c:v>
                </c:pt>
                <c:pt idx="117">
                  <c:v>893</c:v>
                </c:pt>
                <c:pt idx="118">
                  <c:v>919</c:v>
                </c:pt>
                <c:pt idx="119">
                  <c:v>943</c:v>
                </c:pt>
                <c:pt idx="120">
                  <c:v>954</c:v>
                </c:pt>
                <c:pt idx="121">
                  <c:v>961</c:v>
                </c:pt>
                <c:pt idx="122">
                  <c:v>972</c:v>
                </c:pt>
                <c:pt idx="123">
                  <c:v>964</c:v>
                </c:pt>
                <c:pt idx="124">
                  <c:v>959</c:v>
                </c:pt>
                <c:pt idx="125">
                  <c:v>924</c:v>
                </c:pt>
                <c:pt idx="126">
                  <c:v>891</c:v>
                </c:pt>
                <c:pt idx="127">
                  <c:v>849</c:v>
                </c:pt>
                <c:pt idx="128">
                  <c:v>807</c:v>
                </c:pt>
                <c:pt idx="129">
                  <c:v>765</c:v>
                </c:pt>
                <c:pt idx="130">
                  <c:v>723</c:v>
                </c:pt>
                <c:pt idx="131">
                  <c:v>681</c:v>
                </c:pt>
                <c:pt idx="132">
                  <c:v>639</c:v>
                </c:pt>
                <c:pt idx="133">
                  <c:v>594</c:v>
                </c:pt>
                <c:pt idx="134">
                  <c:v>560</c:v>
                </c:pt>
                <c:pt idx="135">
                  <c:v>523</c:v>
                </c:pt>
                <c:pt idx="136">
                  <c:v>486</c:v>
                </c:pt>
                <c:pt idx="137">
                  <c:v>450</c:v>
                </c:pt>
                <c:pt idx="138">
                  <c:v>413</c:v>
                </c:pt>
                <c:pt idx="139">
                  <c:v>376</c:v>
                </c:pt>
                <c:pt idx="140">
                  <c:v>339</c:v>
                </c:pt>
                <c:pt idx="141">
                  <c:v>305</c:v>
                </c:pt>
                <c:pt idx="142">
                  <c:v>268</c:v>
                </c:pt>
                <c:pt idx="143">
                  <c:v>226</c:v>
                </c:pt>
                <c:pt idx="144">
                  <c:v>182</c:v>
                </c:pt>
                <c:pt idx="145">
                  <c:v>140</c:v>
                </c:pt>
                <c:pt idx="146">
                  <c:v>98</c:v>
                </c:pt>
                <c:pt idx="147">
                  <c:v>56</c:v>
                </c:pt>
                <c:pt idx="148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BA-3A4A-A350-9237C04FA3E5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>
              <a:noFill/>
            </a:ln>
            <a:effectLst/>
          </c:spPr>
          <c:cat>
            <c:strRef>
              <c:f>simulazione!$H$159:$H$307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simulazione!$AO$159:$AO$307</c:f>
              <c:numCache>
                <c:formatCode>_(* #,##0.00_);_(* \(#,##0.00\);_(* "-"??_);_(@_)</c:formatCode>
                <c:ptCount val="149"/>
                <c:pt idx="0">
                  <c:v>481</c:v>
                </c:pt>
                <c:pt idx="1">
                  <c:v>460</c:v>
                </c:pt>
                <c:pt idx="2">
                  <c:v>439</c:v>
                </c:pt>
                <c:pt idx="3">
                  <c:v>418</c:v>
                </c:pt>
                <c:pt idx="4">
                  <c:v>397</c:v>
                </c:pt>
                <c:pt idx="5">
                  <c:v>376</c:v>
                </c:pt>
                <c:pt idx="6">
                  <c:v>355</c:v>
                </c:pt>
                <c:pt idx="7">
                  <c:v>334</c:v>
                </c:pt>
                <c:pt idx="8">
                  <c:v>310</c:v>
                </c:pt>
                <c:pt idx="9">
                  <c:v>289</c:v>
                </c:pt>
                <c:pt idx="10">
                  <c:v>268</c:v>
                </c:pt>
                <c:pt idx="11">
                  <c:v>271</c:v>
                </c:pt>
                <c:pt idx="12">
                  <c:v>271</c:v>
                </c:pt>
                <c:pt idx="13">
                  <c:v>271</c:v>
                </c:pt>
                <c:pt idx="14">
                  <c:v>271</c:v>
                </c:pt>
                <c:pt idx="15">
                  <c:v>292</c:v>
                </c:pt>
                <c:pt idx="16">
                  <c:v>315</c:v>
                </c:pt>
                <c:pt idx="17">
                  <c:v>336</c:v>
                </c:pt>
                <c:pt idx="18">
                  <c:v>342</c:v>
                </c:pt>
                <c:pt idx="19">
                  <c:v>350</c:v>
                </c:pt>
                <c:pt idx="20">
                  <c:v>355</c:v>
                </c:pt>
                <c:pt idx="21">
                  <c:v>363</c:v>
                </c:pt>
                <c:pt idx="22">
                  <c:v>368</c:v>
                </c:pt>
                <c:pt idx="23">
                  <c:v>373</c:v>
                </c:pt>
                <c:pt idx="24">
                  <c:v>381</c:v>
                </c:pt>
                <c:pt idx="25">
                  <c:v>387</c:v>
                </c:pt>
                <c:pt idx="26">
                  <c:v>394</c:v>
                </c:pt>
                <c:pt idx="27">
                  <c:v>399</c:v>
                </c:pt>
                <c:pt idx="28">
                  <c:v>408</c:v>
                </c:pt>
                <c:pt idx="29">
                  <c:v>413</c:v>
                </c:pt>
                <c:pt idx="30">
                  <c:v>420</c:v>
                </c:pt>
                <c:pt idx="31">
                  <c:v>426</c:v>
                </c:pt>
                <c:pt idx="32">
                  <c:v>431</c:v>
                </c:pt>
                <c:pt idx="33">
                  <c:v>439</c:v>
                </c:pt>
                <c:pt idx="34">
                  <c:v>471</c:v>
                </c:pt>
                <c:pt idx="35">
                  <c:v>504</c:v>
                </c:pt>
                <c:pt idx="36">
                  <c:v>515</c:v>
                </c:pt>
                <c:pt idx="37">
                  <c:v>525</c:v>
                </c:pt>
                <c:pt idx="38">
                  <c:v>536</c:v>
                </c:pt>
                <c:pt idx="39">
                  <c:v>536</c:v>
                </c:pt>
                <c:pt idx="40">
                  <c:v>536</c:v>
                </c:pt>
                <c:pt idx="41">
                  <c:v>536</c:v>
                </c:pt>
                <c:pt idx="42">
                  <c:v>536</c:v>
                </c:pt>
                <c:pt idx="43">
                  <c:v>552</c:v>
                </c:pt>
                <c:pt idx="44">
                  <c:v>565</c:v>
                </c:pt>
                <c:pt idx="45">
                  <c:v>581</c:v>
                </c:pt>
                <c:pt idx="46">
                  <c:v>641</c:v>
                </c:pt>
                <c:pt idx="47">
                  <c:v>702</c:v>
                </c:pt>
                <c:pt idx="48">
                  <c:v>759</c:v>
                </c:pt>
                <c:pt idx="49">
                  <c:v>819</c:v>
                </c:pt>
                <c:pt idx="50">
                  <c:v>877</c:v>
                </c:pt>
                <c:pt idx="51">
                  <c:v>938</c:v>
                </c:pt>
                <c:pt idx="52">
                  <c:v>998</c:v>
                </c:pt>
                <c:pt idx="53">
                  <c:v>1019</c:v>
                </c:pt>
                <c:pt idx="54">
                  <c:v>1048</c:v>
                </c:pt>
                <c:pt idx="55">
                  <c:v>1077</c:v>
                </c:pt>
                <c:pt idx="56">
                  <c:v>1103</c:v>
                </c:pt>
                <c:pt idx="57">
                  <c:v>1132</c:v>
                </c:pt>
                <c:pt idx="58">
                  <c:v>1158</c:v>
                </c:pt>
                <c:pt idx="59">
                  <c:v>1161</c:v>
                </c:pt>
                <c:pt idx="60">
                  <c:v>1266</c:v>
                </c:pt>
                <c:pt idx="61">
                  <c:v>1271</c:v>
                </c:pt>
                <c:pt idx="62">
                  <c:v>1279</c:v>
                </c:pt>
                <c:pt idx="63">
                  <c:v>1284</c:v>
                </c:pt>
                <c:pt idx="64">
                  <c:v>1302</c:v>
                </c:pt>
                <c:pt idx="65">
                  <c:v>1318</c:v>
                </c:pt>
                <c:pt idx="66">
                  <c:v>1334</c:v>
                </c:pt>
                <c:pt idx="67">
                  <c:v>1358</c:v>
                </c:pt>
                <c:pt idx="68">
                  <c:v>1379</c:v>
                </c:pt>
                <c:pt idx="69">
                  <c:v>1402</c:v>
                </c:pt>
                <c:pt idx="70">
                  <c:v>1423</c:v>
                </c:pt>
                <c:pt idx="71">
                  <c:v>1402</c:v>
                </c:pt>
                <c:pt idx="72">
                  <c:v>1379</c:v>
                </c:pt>
                <c:pt idx="73">
                  <c:v>1358</c:v>
                </c:pt>
                <c:pt idx="74">
                  <c:v>1332</c:v>
                </c:pt>
                <c:pt idx="75">
                  <c:v>1302</c:v>
                </c:pt>
                <c:pt idx="76">
                  <c:v>1276</c:v>
                </c:pt>
                <c:pt idx="77">
                  <c:v>1250</c:v>
                </c:pt>
                <c:pt idx="78">
                  <c:v>1258</c:v>
                </c:pt>
                <c:pt idx="79">
                  <c:v>1263</c:v>
                </c:pt>
                <c:pt idx="80">
                  <c:v>1266</c:v>
                </c:pt>
                <c:pt idx="81">
                  <c:v>1486</c:v>
                </c:pt>
                <c:pt idx="82">
                  <c:v>1473</c:v>
                </c:pt>
                <c:pt idx="83">
                  <c:v>1460</c:v>
                </c:pt>
                <c:pt idx="84">
                  <c:v>1447</c:v>
                </c:pt>
                <c:pt idx="85">
                  <c:v>1332</c:v>
                </c:pt>
                <c:pt idx="86">
                  <c:v>1313</c:v>
                </c:pt>
                <c:pt idx="87">
                  <c:v>1297</c:v>
                </c:pt>
                <c:pt idx="88">
                  <c:v>1269</c:v>
                </c:pt>
                <c:pt idx="89">
                  <c:v>1237</c:v>
                </c:pt>
                <c:pt idx="90">
                  <c:v>1208</c:v>
                </c:pt>
                <c:pt idx="91">
                  <c:v>1179</c:v>
                </c:pt>
                <c:pt idx="92">
                  <c:v>1145</c:v>
                </c:pt>
                <c:pt idx="93">
                  <c:v>1111</c:v>
                </c:pt>
                <c:pt idx="94">
                  <c:v>1077</c:v>
                </c:pt>
                <c:pt idx="95">
                  <c:v>1059</c:v>
                </c:pt>
                <c:pt idx="96">
                  <c:v>1040</c:v>
                </c:pt>
                <c:pt idx="97">
                  <c:v>1024</c:v>
                </c:pt>
                <c:pt idx="98">
                  <c:v>1006</c:v>
                </c:pt>
                <c:pt idx="99">
                  <c:v>993</c:v>
                </c:pt>
                <c:pt idx="100">
                  <c:v>980</c:v>
                </c:pt>
                <c:pt idx="101">
                  <c:v>969</c:v>
                </c:pt>
                <c:pt idx="102">
                  <c:v>964</c:v>
                </c:pt>
                <c:pt idx="103">
                  <c:v>961</c:v>
                </c:pt>
                <c:pt idx="104">
                  <c:v>956</c:v>
                </c:pt>
                <c:pt idx="105">
                  <c:v>954</c:v>
                </c:pt>
                <c:pt idx="106">
                  <c:v>735</c:v>
                </c:pt>
                <c:pt idx="107">
                  <c:v>749</c:v>
                </c:pt>
                <c:pt idx="108">
                  <c:v>765</c:v>
                </c:pt>
                <c:pt idx="109">
                  <c:v>772</c:v>
                </c:pt>
                <c:pt idx="110">
                  <c:v>777</c:v>
                </c:pt>
                <c:pt idx="111">
                  <c:v>786</c:v>
                </c:pt>
                <c:pt idx="112">
                  <c:v>793</c:v>
                </c:pt>
                <c:pt idx="113">
                  <c:v>814</c:v>
                </c:pt>
                <c:pt idx="114">
                  <c:v>833</c:v>
                </c:pt>
                <c:pt idx="115">
                  <c:v>854</c:v>
                </c:pt>
                <c:pt idx="116">
                  <c:v>872</c:v>
                </c:pt>
                <c:pt idx="117">
                  <c:v>893</c:v>
                </c:pt>
                <c:pt idx="118">
                  <c:v>919</c:v>
                </c:pt>
                <c:pt idx="119">
                  <c:v>943</c:v>
                </c:pt>
                <c:pt idx="120">
                  <c:v>954</c:v>
                </c:pt>
                <c:pt idx="121">
                  <c:v>961</c:v>
                </c:pt>
                <c:pt idx="122">
                  <c:v>972</c:v>
                </c:pt>
                <c:pt idx="123">
                  <c:v>964</c:v>
                </c:pt>
                <c:pt idx="124">
                  <c:v>959</c:v>
                </c:pt>
                <c:pt idx="125">
                  <c:v>924</c:v>
                </c:pt>
                <c:pt idx="126">
                  <c:v>891</c:v>
                </c:pt>
                <c:pt idx="127">
                  <c:v>849</c:v>
                </c:pt>
                <c:pt idx="128">
                  <c:v>807</c:v>
                </c:pt>
                <c:pt idx="129">
                  <c:v>765</c:v>
                </c:pt>
                <c:pt idx="130">
                  <c:v>723</c:v>
                </c:pt>
                <c:pt idx="131">
                  <c:v>681</c:v>
                </c:pt>
                <c:pt idx="132">
                  <c:v>639</c:v>
                </c:pt>
                <c:pt idx="133">
                  <c:v>594</c:v>
                </c:pt>
                <c:pt idx="134">
                  <c:v>560</c:v>
                </c:pt>
                <c:pt idx="135">
                  <c:v>523</c:v>
                </c:pt>
                <c:pt idx="136">
                  <c:v>486</c:v>
                </c:pt>
                <c:pt idx="137">
                  <c:v>450</c:v>
                </c:pt>
                <c:pt idx="138">
                  <c:v>413</c:v>
                </c:pt>
                <c:pt idx="139">
                  <c:v>376</c:v>
                </c:pt>
                <c:pt idx="140">
                  <c:v>339</c:v>
                </c:pt>
                <c:pt idx="141">
                  <c:v>305</c:v>
                </c:pt>
                <c:pt idx="142">
                  <c:v>268</c:v>
                </c:pt>
                <c:pt idx="143">
                  <c:v>226</c:v>
                </c:pt>
                <c:pt idx="144">
                  <c:v>182</c:v>
                </c:pt>
                <c:pt idx="145">
                  <c:v>140</c:v>
                </c:pt>
                <c:pt idx="146">
                  <c:v>98</c:v>
                </c:pt>
                <c:pt idx="147">
                  <c:v>56</c:v>
                </c:pt>
                <c:pt idx="148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BA-3A4A-A350-9237C04FA3E5}"/>
            </c:ext>
          </c:extLst>
        </c:ser>
        <c:ser>
          <c:idx val="2"/>
          <c:order val="2"/>
          <c:tx>
            <c:v>Optimal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simulazione!$H$159:$H$307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simulazione!$AP$159:$AP$307</c:f>
              <c:numCache>
                <c:formatCode>_(* #,##0.00_);_(* \(#,##0.00\);_(* "-"??_);_(@_)</c:formatCode>
                <c:ptCount val="149"/>
                <c:pt idx="0">
                  <c:v>650</c:v>
                </c:pt>
                <c:pt idx="1">
                  <c:v>650</c:v>
                </c:pt>
                <c:pt idx="2">
                  <c:v>650</c:v>
                </c:pt>
                <c:pt idx="3">
                  <c:v>650</c:v>
                </c:pt>
                <c:pt idx="4">
                  <c:v>650</c:v>
                </c:pt>
                <c:pt idx="5">
                  <c:v>650</c:v>
                </c:pt>
                <c:pt idx="6">
                  <c:v>650</c:v>
                </c:pt>
                <c:pt idx="7">
                  <c:v>520</c:v>
                </c:pt>
                <c:pt idx="8">
                  <c:v>390</c:v>
                </c:pt>
                <c:pt idx="9">
                  <c:v>390</c:v>
                </c:pt>
                <c:pt idx="10">
                  <c:v>390</c:v>
                </c:pt>
                <c:pt idx="11">
                  <c:v>390</c:v>
                </c:pt>
                <c:pt idx="12">
                  <c:v>390</c:v>
                </c:pt>
                <c:pt idx="13">
                  <c:v>390</c:v>
                </c:pt>
                <c:pt idx="14">
                  <c:v>390</c:v>
                </c:pt>
                <c:pt idx="15">
                  <c:v>390</c:v>
                </c:pt>
                <c:pt idx="16">
                  <c:v>390</c:v>
                </c:pt>
                <c:pt idx="17">
                  <c:v>390</c:v>
                </c:pt>
                <c:pt idx="18">
                  <c:v>390</c:v>
                </c:pt>
                <c:pt idx="19">
                  <c:v>390</c:v>
                </c:pt>
                <c:pt idx="20">
                  <c:v>520</c:v>
                </c:pt>
                <c:pt idx="21">
                  <c:v>520</c:v>
                </c:pt>
                <c:pt idx="22">
                  <c:v>520</c:v>
                </c:pt>
                <c:pt idx="23">
                  <c:v>520</c:v>
                </c:pt>
                <c:pt idx="24">
                  <c:v>520</c:v>
                </c:pt>
                <c:pt idx="25">
                  <c:v>520</c:v>
                </c:pt>
                <c:pt idx="26">
                  <c:v>650</c:v>
                </c:pt>
                <c:pt idx="27">
                  <c:v>650</c:v>
                </c:pt>
                <c:pt idx="28">
                  <c:v>650</c:v>
                </c:pt>
                <c:pt idx="29">
                  <c:v>650</c:v>
                </c:pt>
                <c:pt idx="30">
                  <c:v>650</c:v>
                </c:pt>
                <c:pt idx="31">
                  <c:v>650</c:v>
                </c:pt>
                <c:pt idx="32">
                  <c:v>650</c:v>
                </c:pt>
                <c:pt idx="33">
                  <c:v>650</c:v>
                </c:pt>
                <c:pt idx="34">
                  <c:v>909.99999999999989</c:v>
                </c:pt>
                <c:pt idx="35">
                  <c:v>909.99999999999989</c:v>
                </c:pt>
                <c:pt idx="36">
                  <c:v>909.99999999999989</c:v>
                </c:pt>
                <c:pt idx="37">
                  <c:v>909.99999999999989</c:v>
                </c:pt>
                <c:pt idx="38">
                  <c:v>909.99999999999989</c:v>
                </c:pt>
                <c:pt idx="39">
                  <c:v>909.99999999999989</c:v>
                </c:pt>
                <c:pt idx="40">
                  <c:v>909.99999999999989</c:v>
                </c:pt>
                <c:pt idx="41">
                  <c:v>909.99999999999989</c:v>
                </c:pt>
                <c:pt idx="42">
                  <c:v>909.99999999999989</c:v>
                </c:pt>
                <c:pt idx="43">
                  <c:v>1040</c:v>
                </c:pt>
                <c:pt idx="44">
                  <c:v>1040</c:v>
                </c:pt>
                <c:pt idx="45">
                  <c:v>1040</c:v>
                </c:pt>
                <c:pt idx="46">
                  <c:v>1170</c:v>
                </c:pt>
                <c:pt idx="47">
                  <c:v>1300</c:v>
                </c:pt>
                <c:pt idx="48">
                  <c:v>1300</c:v>
                </c:pt>
                <c:pt idx="49">
                  <c:v>1300</c:v>
                </c:pt>
                <c:pt idx="50">
                  <c:v>1300</c:v>
                </c:pt>
                <c:pt idx="51">
                  <c:v>1300</c:v>
                </c:pt>
                <c:pt idx="52">
                  <c:v>1330</c:v>
                </c:pt>
                <c:pt idx="53">
                  <c:v>1358</c:v>
                </c:pt>
                <c:pt idx="54">
                  <c:v>1397</c:v>
                </c:pt>
                <c:pt idx="55">
                  <c:v>1435</c:v>
                </c:pt>
                <c:pt idx="56">
                  <c:v>1470</c:v>
                </c:pt>
                <c:pt idx="57">
                  <c:v>1509</c:v>
                </c:pt>
                <c:pt idx="58">
                  <c:v>1544</c:v>
                </c:pt>
                <c:pt idx="59">
                  <c:v>1547</c:v>
                </c:pt>
                <c:pt idx="60">
                  <c:v>1687</c:v>
                </c:pt>
                <c:pt idx="61">
                  <c:v>1694</c:v>
                </c:pt>
                <c:pt idx="62">
                  <c:v>1705</c:v>
                </c:pt>
                <c:pt idx="63">
                  <c:v>1712</c:v>
                </c:pt>
                <c:pt idx="64">
                  <c:v>1736</c:v>
                </c:pt>
                <c:pt idx="65">
                  <c:v>1757</c:v>
                </c:pt>
                <c:pt idx="66">
                  <c:v>1778</c:v>
                </c:pt>
                <c:pt idx="67">
                  <c:v>1810</c:v>
                </c:pt>
                <c:pt idx="68">
                  <c:v>1838</c:v>
                </c:pt>
                <c:pt idx="69">
                  <c:v>1869</c:v>
                </c:pt>
                <c:pt idx="70">
                  <c:v>1897</c:v>
                </c:pt>
                <c:pt idx="71">
                  <c:v>1869</c:v>
                </c:pt>
                <c:pt idx="72">
                  <c:v>1838</c:v>
                </c:pt>
                <c:pt idx="73">
                  <c:v>1810</c:v>
                </c:pt>
                <c:pt idx="74">
                  <c:v>1775</c:v>
                </c:pt>
                <c:pt idx="75">
                  <c:v>1736</c:v>
                </c:pt>
                <c:pt idx="76">
                  <c:v>1701</c:v>
                </c:pt>
                <c:pt idx="77">
                  <c:v>1666</c:v>
                </c:pt>
                <c:pt idx="78">
                  <c:v>1677</c:v>
                </c:pt>
                <c:pt idx="79">
                  <c:v>1684</c:v>
                </c:pt>
                <c:pt idx="80">
                  <c:v>1687</c:v>
                </c:pt>
                <c:pt idx="81">
                  <c:v>1981</c:v>
                </c:pt>
                <c:pt idx="82">
                  <c:v>1964</c:v>
                </c:pt>
                <c:pt idx="83">
                  <c:v>1946</c:v>
                </c:pt>
                <c:pt idx="84">
                  <c:v>1929</c:v>
                </c:pt>
                <c:pt idx="85">
                  <c:v>1775</c:v>
                </c:pt>
                <c:pt idx="86">
                  <c:v>1750</c:v>
                </c:pt>
                <c:pt idx="87">
                  <c:v>1729</c:v>
                </c:pt>
                <c:pt idx="88">
                  <c:v>1691</c:v>
                </c:pt>
                <c:pt idx="89">
                  <c:v>1649</c:v>
                </c:pt>
                <c:pt idx="90">
                  <c:v>1610</c:v>
                </c:pt>
                <c:pt idx="91">
                  <c:v>1572</c:v>
                </c:pt>
                <c:pt idx="92">
                  <c:v>1526</c:v>
                </c:pt>
                <c:pt idx="93">
                  <c:v>1481</c:v>
                </c:pt>
                <c:pt idx="94">
                  <c:v>1435</c:v>
                </c:pt>
                <c:pt idx="95">
                  <c:v>1411</c:v>
                </c:pt>
                <c:pt idx="96">
                  <c:v>1386</c:v>
                </c:pt>
                <c:pt idx="97">
                  <c:v>1365</c:v>
                </c:pt>
                <c:pt idx="98">
                  <c:v>1341</c:v>
                </c:pt>
                <c:pt idx="99">
                  <c:v>1323</c:v>
                </c:pt>
                <c:pt idx="100">
                  <c:v>1306</c:v>
                </c:pt>
                <c:pt idx="101">
                  <c:v>1300</c:v>
                </c:pt>
                <c:pt idx="102">
                  <c:v>1300</c:v>
                </c:pt>
                <c:pt idx="103">
                  <c:v>1300</c:v>
                </c:pt>
                <c:pt idx="104">
                  <c:v>1300</c:v>
                </c:pt>
                <c:pt idx="105">
                  <c:v>1300</c:v>
                </c:pt>
                <c:pt idx="106">
                  <c:v>1300</c:v>
                </c:pt>
                <c:pt idx="107">
                  <c:v>1300</c:v>
                </c:pt>
                <c:pt idx="108">
                  <c:v>1300</c:v>
                </c:pt>
                <c:pt idx="109">
                  <c:v>1300</c:v>
                </c:pt>
                <c:pt idx="110">
                  <c:v>1300</c:v>
                </c:pt>
                <c:pt idx="111">
                  <c:v>1300</c:v>
                </c:pt>
                <c:pt idx="112">
                  <c:v>1300</c:v>
                </c:pt>
                <c:pt idx="113">
                  <c:v>1300</c:v>
                </c:pt>
                <c:pt idx="114">
                  <c:v>1300</c:v>
                </c:pt>
                <c:pt idx="115">
                  <c:v>1300</c:v>
                </c:pt>
                <c:pt idx="116">
                  <c:v>1300</c:v>
                </c:pt>
                <c:pt idx="117">
                  <c:v>1300</c:v>
                </c:pt>
                <c:pt idx="118">
                  <c:v>1300</c:v>
                </c:pt>
                <c:pt idx="119">
                  <c:v>1300</c:v>
                </c:pt>
                <c:pt idx="120">
                  <c:v>1300</c:v>
                </c:pt>
                <c:pt idx="121">
                  <c:v>1300</c:v>
                </c:pt>
                <c:pt idx="122">
                  <c:v>1300</c:v>
                </c:pt>
                <c:pt idx="123">
                  <c:v>1300</c:v>
                </c:pt>
                <c:pt idx="124">
                  <c:v>1300</c:v>
                </c:pt>
                <c:pt idx="125">
                  <c:v>1300</c:v>
                </c:pt>
                <c:pt idx="126">
                  <c:v>1300</c:v>
                </c:pt>
                <c:pt idx="127">
                  <c:v>1300</c:v>
                </c:pt>
                <c:pt idx="128">
                  <c:v>1300</c:v>
                </c:pt>
                <c:pt idx="129">
                  <c:v>1300</c:v>
                </c:pt>
                <c:pt idx="130">
                  <c:v>1170</c:v>
                </c:pt>
                <c:pt idx="131">
                  <c:v>1170</c:v>
                </c:pt>
                <c:pt idx="132">
                  <c:v>1170</c:v>
                </c:pt>
                <c:pt idx="133">
                  <c:v>1040</c:v>
                </c:pt>
                <c:pt idx="134">
                  <c:v>1040</c:v>
                </c:pt>
                <c:pt idx="135">
                  <c:v>909.99999999999989</c:v>
                </c:pt>
                <c:pt idx="136">
                  <c:v>909.99999999999989</c:v>
                </c:pt>
                <c:pt idx="137">
                  <c:v>780</c:v>
                </c:pt>
                <c:pt idx="138">
                  <c:v>650</c:v>
                </c:pt>
                <c:pt idx="139">
                  <c:v>650</c:v>
                </c:pt>
                <c:pt idx="140">
                  <c:v>520</c:v>
                </c:pt>
                <c:pt idx="141">
                  <c:v>520</c:v>
                </c:pt>
                <c:pt idx="142">
                  <c:v>260</c:v>
                </c:pt>
                <c:pt idx="143">
                  <c:v>260</c:v>
                </c:pt>
                <c:pt idx="144">
                  <c:v>260</c:v>
                </c:pt>
                <c:pt idx="145">
                  <c:v>130</c:v>
                </c:pt>
                <c:pt idx="146">
                  <c:v>130</c:v>
                </c:pt>
                <c:pt idx="147">
                  <c:v>91.000000000000014</c:v>
                </c:pt>
                <c:pt idx="148">
                  <c:v>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9BA-3A4A-A350-9237C04FA3E5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simulazione!$H$159:$H$307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simulazione!$AQ$159:$AQ$307</c:f>
              <c:numCache>
                <c:formatCode>_(* #,##0.00_);_(* \(#,##0.00\);_(* "-"??_);_(@_)</c:formatCode>
                <c:ptCount val="149"/>
                <c:pt idx="0">
                  <c:v>265</c:v>
                </c:pt>
                <c:pt idx="1">
                  <c:v>225</c:v>
                </c:pt>
                <c:pt idx="2">
                  <c:v>185</c:v>
                </c:pt>
                <c:pt idx="3">
                  <c:v>145</c:v>
                </c:pt>
                <c:pt idx="4">
                  <c:v>105</c:v>
                </c:pt>
                <c:pt idx="5">
                  <c:v>65</c:v>
                </c:pt>
                <c:pt idx="6">
                  <c:v>25</c:v>
                </c:pt>
                <c:pt idx="7">
                  <c:v>115</c:v>
                </c:pt>
                <c:pt idx="8">
                  <c:v>200</c:v>
                </c:pt>
                <c:pt idx="9">
                  <c:v>160</c:v>
                </c:pt>
                <c:pt idx="10">
                  <c:v>120</c:v>
                </c:pt>
                <c:pt idx="11">
                  <c:v>125</c:v>
                </c:pt>
                <c:pt idx="12">
                  <c:v>125</c:v>
                </c:pt>
                <c:pt idx="13">
                  <c:v>125</c:v>
                </c:pt>
                <c:pt idx="14">
                  <c:v>125</c:v>
                </c:pt>
                <c:pt idx="15">
                  <c:v>165</c:v>
                </c:pt>
                <c:pt idx="16">
                  <c:v>210</c:v>
                </c:pt>
                <c:pt idx="17">
                  <c:v>250</c:v>
                </c:pt>
                <c:pt idx="18">
                  <c:v>260</c:v>
                </c:pt>
                <c:pt idx="19">
                  <c:v>275</c:v>
                </c:pt>
                <c:pt idx="20">
                  <c:v>155</c:v>
                </c:pt>
                <c:pt idx="21">
                  <c:v>170</c:v>
                </c:pt>
                <c:pt idx="22">
                  <c:v>180</c:v>
                </c:pt>
                <c:pt idx="23">
                  <c:v>190</c:v>
                </c:pt>
                <c:pt idx="24">
                  <c:v>205</c:v>
                </c:pt>
                <c:pt idx="25">
                  <c:v>215</c:v>
                </c:pt>
                <c:pt idx="26">
                  <c:v>100</c:v>
                </c:pt>
                <c:pt idx="27">
                  <c:v>110</c:v>
                </c:pt>
                <c:pt idx="28">
                  <c:v>125</c:v>
                </c:pt>
                <c:pt idx="29">
                  <c:v>135</c:v>
                </c:pt>
                <c:pt idx="30">
                  <c:v>150</c:v>
                </c:pt>
                <c:pt idx="31">
                  <c:v>160</c:v>
                </c:pt>
                <c:pt idx="32">
                  <c:v>170</c:v>
                </c:pt>
                <c:pt idx="33">
                  <c:v>185</c:v>
                </c:pt>
                <c:pt idx="34">
                  <c:v>-14.999999999999886</c:v>
                </c:pt>
                <c:pt idx="35">
                  <c:v>50.000000000000114</c:v>
                </c:pt>
                <c:pt idx="36">
                  <c:v>70.000000000000114</c:v>
                </c:pt>
                <c:pt idx="37">
                  <c:v>90.000000000000114</c:v>
                </c:pt>
                <c:pt idx="38">
                  <c:v>110.00000000000011</c:v>
                </c:pt>
                <c:pt idx="39">
                  <c:v>110.00000000000011</c:v>
                </c:pt>
                <c:pt idx="40">
                  <c:v>110.00000000000011</c:v>
                </c:pt>
                <c:pt idx="41">
                  <c:v>110.00000000000011</c:v>
                </c:pt>
                <c:pt idx="42">
                  <c:v>110.00000000000011</c:v>
                </c:pt>
                <c:pt idx="43">
                  <c:v>10</c:v>
                </c:pt>
                <c:pt idx="44">
                  <c:v>35</c:v>
                </c:pt>
                <c:pt idx="45">
                  <c:v>65</c:v>
                </c:pt>
                <c:pt idx="46">
                  <c:v>50</c:v>
                </c:pt>
                <c:pt idx="47">
                  <c:v>35</c:v>
                </c:pt>
                <c:pt idx="48">
                  <c:v>145</c:v>
                </c:pt>
                <c:pt idx="49">
                  <c:v>260</c:v>
                </c:pt>
                <c:pt idx="50">
                  <c:v>370</c:v>
                </c:pt>
                <c:pt idx="51">
                  <c:v>485</c:v>
                </c:pt>
                <c:pt idx="52">
                  <c:v>570</c:v>
                </c:pt>
                <c:pt idx="53">
                  <c:v>582</c:v>
                </c:pt>
                <c:pt idx="54">
                  <c:v>598</c:v>
                </c:pt>
                <c:pt idx="55">
                  <c:v>615</c:v>
                </c:pt>
                <c:pt idx="56">
                  <c:v>630</c:v>
                </c:pt>
                <c:pt idx="57">
                  <c:v>646</c:v>
                </c:pt>
                <c:pt idx="58">
                  <c:v>661</c:v>
                </c:pt>
                <c:pt idx="59">
                  <c:v>663</c:v>
                </c:pt>
                <c:pt idx="60">
                  <c:v>723</c:v>
                </c:pt>
                <c:pt idx="61">
                  <c:v>726</c:v>
                </c:pt>
                <c:pt idx="62">
                  <c:v>730</c:v>
                </c:pt>
                <c:pt idx="63">
                  <c:v>733</c:v>
                </c:pt>
                <c:pt idx="64">
                  <c:v>744</c:v>
                </c:pt>
                <c:pt idx="65">
                  <c:v>753</c:v>
                </c:pt>
                <c:pt idx="66">
                  <c:v>762</c:v>
                </c:pt>
                <c:pt idx="67">
                  <c:v>775</c:v>
                </c:pt>
                <c:pt idx="68">
                  <c:v>787</c:v>
                </c:pt>
                <c:pt idx="69">
                  <c:v>801</c:v>
                </c:pt>
                <c:pt idx="70">
                  <c:v>813</c:v>
                </c:pt>
                <c:pt idx="71">
                  <c:v>801</c:v>
                </c:pt>
                <c:pt idx="72">
                  <c:v>787</c:v>
                </c:pt>
                <c:pt idx="73">
                  <c:v>775</c:v>
                </c:pt>
                <c:pt idx="74">
                  <c:v>760</c:v>
                </c:pt>
                <c:pt idx="75">
                  <c:v>744</c:v>
                </c:pt>
                <c:pt idx="76">
                  <c:v>729</c:v>
                </c:pt>
                <c:pt idx="77">
                  <c:v>714</c:v>
                </c:pt>
                <c:pt idx="78">
                  <c:v>718</c:v>
                </c:pt>
                <c:pt idx="79">
                  <c:v>721</c:v>
                </c:pt>
                <c:pt idx="80">
                  <c:v>723</c:v>
                </c:pt>
                <c:pt idx="81">
                  <c:v>849</c:v>
                </c:pt>
                <c:pt idx="82">
                  <c:v>841</c:v>
                </c:pt>
                <c:pt idx="83">
                  <c:v>834</c:v>
                </c:pt>
                <c:pt idx="84">
                  <c:v>826</c:v>
                </c:pt>
                <c:pt idx="85">
                  <c:v>760</c:v>
                </c:pt>
                <c:pt idx="86">
                  <c:v>750</c:v>
                </c:pt>
                <c:pt idx="87">
                  <c:v>741</c:v>
                </c:pt>
                <c:pt idx="88">
                  <c:v>724</c:v>
                </c:pt>
                <c:pt idx="89">
                  <c:v>706</c:v>
                </c:pt>
                <c:pt idx="90">
                  <c:v>690</c:v>
                </c:pt>
                <c:pt idx="91">
                  <c:v>673</c:v>
                </c:pt>
                <c:pt idx="92">
                  <c:v>654</c:v>
                </c:pt>
                <c:pt idx="93">
                  <c:v>634</c:v>
                </c:pt>
                <c:pt idx="94">
                  <c:v>615</c:v>
                </c:pt>
                <c:pt idx="95">
                  <c:v>604</c:v>
                </c:pt>
                <c:pt idx="96">
                  <c:v>594</c:v>
                </c:pt>
                <c:pt idx="97">
                  <c:v>585</c:v>
                </c:pt>
                <c:pt idx="98">
                  <c:v>574</c:v>
                </c:pt>
                <c:pt idx="99">
                  <c:v>567</c:v>
                </c:pt>
                <c:pt idx="100">
                  <c:v>559</c:v>
                </c:pt>
                <c:pt idx="101">
                  <c:v>545</c:v>
                </c:pt>
                <c:pt idx="102">
                  <c:v>535</c:v>
                </c:pt>
                <c:pt idx="103">
                  <c:v>530</c:v>
                </c:pt>
                <c:pt idx="104">
                  <c:v>520</c:v>
                </c:pt>
                <c:pt idx="105">
                  <c:v>515</c:v>
                </c:pt>
                <c:pt idx="106">
                  <c:v>100</c:v>
                </c:pt>
                <c:pt idx="107">
                  <c:v>125</c:v>
                </c:pt>
                <c:pt idx="108">
                  <c:v>155</c:v>
                </c:pt>
                <c:pt idx="109">
                  <c:v>170</c:v>
                </c:pt>
                <c:pt idx="110">
                  <c:v>180</c:v>
                </c:pt>
                <c:pt idx="111">
                  <c:v>195</c:v>
                </c:pt>
                <c:pt idx="112">
                  <c:v>210</c:v>
                </c:pt>
                <c:pt idx="113">
                  <c:v>250</c:v>
                </c:pt>
                <c:pt idx="114">
                  <c:v>285</c:v>
                </c:pt>
                <c:pt idx="115">
                  <c:v>325</c:v>
                </c:pt>
                <c:pt idx="116">
                  <c:v>360</c:v>
                </c:pt>
                <c:pt idx="117">
                  <c:v>400</c:v>
                </c:pt>
                <c:pt idx="118">
                  <c:v>450</c:v>
                </c:pt>
                <c:pt idx="119">
                  <c:v>495</c:v>
                </c:pt>
                <c:pt idx="120">
                  <c:v>515</c:v>
                </c:pt>
                <c:pt idx="121">
                  <c:v>530</c:v>
                </c:pt>
                <c:pt idx="122">
                  <c:v>550</c:v>
                </c:pt>
                <c:pt idx="123">
                  <c:v>535</c:v>
                </c:pt>
                <c:pt idx="124">
                  <c:v>525</c:v>
                </c:pt>
                <c:pt idx="125">
                  <c:v>460</c:v>
                </c:pt>
                <c:pt idx="126">
                  <c:v>395</c:v>
                </c:pt>
                <c:pt idx="127">
                  <c:v>315</c:v>
                </c:pt>
                <c:pt idx="128">
                  <c:v>235</c:v>
                </c:pt>
                <c:pt idx="129">
                  <c:v>155</c:v>
                </c:pt>
                <c:pt idx="130">
                  <c:v>205</c:v>
                </c:pt>
                <c:pt idx="131">
                  <c:v>125</c:v>
                </c:pt>
                <c:pt idx="132">
                  <c:v>45</c:v>
                </c:pt>
                <c:pt idx="133">
                  <c:v>90</c:v>
                </c:pt>
                <c:pt idx="134">
                  <c:v>25</c:v>
                </c:pt>
                <c:pt idx="135">
                  <c:v>85.000000000000114</c:v>
                </c:pt>
                <c:pt idx="136">
                  <c:v>15.000000000000114</c:v>
                </c:pt>
                <c:pt idx="137">
                  <c:v>75</c:v>
                </c:pt>
                <c:pt idx="138">
                  <c:v>135</c:v>
                </c:pt>
                <c:pt idx="139">
                  <c:v>65</c:v>
                </c:pt>
                <c:pt idx="140">
                  <c:v>125</c:v>
                </c:pt>
                <c:pt idx="141">
                  <c:v>60</c:v>
                </c:pt>
                <c:pt idx="142">
                  <c:v>250</c:v>
                </c:pt>
                <c:pt idx="143">
                  <c:v>170</c:v>
                </c:pt>
                <c:pt idx="144">
                  <c:v>85</c:v>
                </c:pt>
                <c:pt idx="145">
                  <c:v>135</c:v>
                </c:pt>
                <c:pt idx="146">
                  <c:v>55</c:v>
                </c:pt>
                <c:pt idx="147">
                  <c:v>13.999999999999986</c:v>
                </c:pt>
                <c:pt idx="148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9BA-3A4A-A350-9237C04FA3E5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simulazione!$H$159:$H$307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simulazione!$AR$3:$AR$151</c:f>
              <c:numCache>
                <c:formatCode>_(* #,##0.00_);_(* \(#,##0.00\);_(* "-"??_);_(@_)</c:formatCode>
                <c:ptCount val="149"/>
                <c:pt idx="0">
                  <c:v>769</c:v>
                </c:pt>
                <c:pt idx="1">
                  <c:v>735</c:v>
                </c:pt>
                <c:pt idx="2">
                  <c:v>702</c:v>
                </c:pt>
                <c:pt idx="3">
                  <c:v>668</c:v>
                </c:pt>
                <c:pt idx="4">
                  <c:v>635</c:v>
                </c:pt>
                <c:pt idx="5">
                  <c:v>601</c:v>
                </c:pt>
                <c:pt idx="6">
                  <c:v>600</c:v>
                </c:pt>
                <c:pt idx="7">
                  <c:v>600</c:v>
                </c:pt>
                <c:pt idx="8">
                  <c:v>600</c:v>
                </c:pt>
                <c:pt idx="9">
                  <c:v>600</c:v>
                </c:pt>
                <c:pt idx="10">
                  <c:v>600</c:v>
                </c:pt>
                <c:pt idx="11">
                  <c:v>600</c:v>
                </c:pt>
                <c:pt idx="12">
                  <c:v>600</c:v>
                </c:pt>
                <c:pt idx="13">
                  <c:v>600</c:v>
                </c:pt>
                <c:pt idx="14">
                  <c:v>600</c:v>
                </c:pt>
                <c:pt idx="15">
                  <c:v>600</c:v>
                </c:pt>
                <c:pt idx="16">
                  <c:v>600</c:v>
                </c:pt>
                <c:pt idx="17">
                  <c:v>600</c:v>
                </c:pt>
                <c:pt idx="18">
                  <c:v>600</c:v>
                </c:pt>
                <c:pt idx="19">
                  <c:v>600</c:v>
                </c:pt>
                <c:pt idx="20">
                  <c:v>600</c:v>
                </c:pt>
                <c:pt idx="21">
                  <c:v>600</c:v>
                </c:pt>
                <c:pt idx="22">
                  <c:v>600</c:v>
                </c:pt>
                <c:pt idx="23">
                  <c:v>600</c:v>
                </c:pt>
                <c:pt idx="24">
                  <c:v>609</c:v>
                </c:pt>
                <c:pt idx="25">
                  <c:v>618</c:v>
                </c:pt>
                <c:pt idx="26">
                  <c:v>630</c:v>
                </c:pt>
                <c:pt idx="27">
                  <c:v>639</c:v>
                </c:pt>
                <c:pt idx="28">
                  <c:v>651</c:v>
                </c:pt>
                <c:pt idx="29">
                  <c:v>660</c:v>
                </c:pt>
                <c:pt idx="30">
                  <c:v>672</c:v>
                </c:pt>
                <c:pt idx="31">
                  <c:v>681</c:v>
                </c:pt>
                <c:pt idx="32">
                  <c:v>689</c:v>
                </c:pt>
                <c:pt idx="33">
                  <c:v>702</c:v>
                </c:pt>
                <c:pt idx="34">
                  <c:v>752</c:v>
                </c:pt>
                <c:pt idx="35">
                  <c:v>807</c:v>
                </c:pt>
                <c:pt idx="36">
                  <c:v>824</c:v>
                </c:pt>
                <c:pt idx="37">
                  <c:v>840</c:v>
                </c:pt>
                <c:pt idx="38">
                  <c:v>857</c:v>
                </c:pt>
                <c:pt idx="39">
                  <c:v>857</c:v>
                </c:pt>
                <c:pt idx="40">
                  <c:v>857</c:v>
                </c:pt>
                <c:pt idx="41">
                  <c:v>857</c:v>
                </c:pt>
                <c:pt idx="42">
                  <c:v>857</c:v>
                </c:pt>
                <c:pt idx="43">
                  <c:v>882</c:v>
                </c:pt>
                <c:pt idx="44">
                  <c:v>903</c:v>
                </c:pt>
                <c:pt idx="45">
                  <c:v>929</c:v>
                </c:pt>
                <c:pt idx="46">
                  <c:v>1025</c:v>
                </c:pt>
                <c:pt idx="47">
                  <c:v>1122</c:v>
                </c:pt>
                <c:pt idx="48">
                  <c:v>1214</c:v>
                </c:pt>
                <c:pt idx="49">
                  <c:v>1311</c:v>
                </c:pt>
                <c:pt idx="50">
                  <c:v>1403</c:v>
                </c:pt>
                <c:pt idx="51">
                  <c:v>1500</c:v>
                </c:pt>
                <c:pt idx="52">
                  <c:v>1596</c:v>
                </c:pt>
                <c:pt idx="53">
                  <c:v>1630</c:v>
                </c:pt>
                <c:pt idx="54">
                  <c:v>1676</c:v>
                </c:pt>
                <c:pt idx="55">
                  <c:v>1722</c:v>
                </c:pt>
                <c:pt idx="56">
                  <c:v>1764</c:v>
                </c:pt>
                <c:pt idx="57">
                  <c:v>1811</c:v>
                </c:pt>
                <c:pt idx="58">
                  <c:v>1853</c:v>
                </c:pt>
                <c:pt idx="59">
                  <c:v>1857</c:v>
                </c:pt>
                <c:pt idx="60">
                  <c:v>2025</c:v>
                </c:pt>
                <c:pt idx="61">
                  <c:v>2033</c:v>
                </c:pt>
                <c:pt idx="62">
                  <c:v>2046</c:v>
                </c:pt>
                <c:pt idx="63">
                  <c:v>2054</c:v>
                </c:pt>
                <c:pt idx="64">
                  <c:v>2084</c:v>
                </c:pt>
                <c:pt idx="65">
                  <c:v>2109</c:v>
                </c:pt>
                <c:pt idx="66">
                  <c:v>2134</c:v>
                </c:pt>
                <c:pt idx="67">
                  <c:v>2172</c:v>
                </c:pt>
                <c:pt idx="68">
                  <c:v>2205</c:v>
                </c:pt>
                <c:pt idx="69">
                  <c:v>2243</c:v>
                </c:pt>
                <c:pt idx="70">
                  <c:v>2277</c:v>
                </c:pt>
                <c:pt idx="71">
                  <c:v>2243</c:v>
                </c:pt>
                <c:pt idx="72">
                  <c:v>2205</c:v>
                </c:pt>
                <c:pt idx="73">
                  <c:v>2172</c:v>
                </c:pt>
                <c:pt idx="74">
                  <c:v>2130</c:v>
                </c:pt>
                <c:pt idx="75">
                  <c:v>2084</c:v>
                </c:pt>
                <c:pt idx="76">
                  <c:v>2042</c:v>
                </c:pt>
                <c:pt idx="77">
                  <c:v>2000</c:v>
                </c:pt>
                <c:pt idx="78">
                  <c:v>2012</c:v>
                </c:pt>
                <c:pt idx="79">
                  <c:v>2021</c:v>
                </c:pt>
                <c:pt idx="80">
                  <c:v>2025</c:v>
                </c:pt>
                <c:pt idx="81">
                  <c:v>2378</c:v>
                </c:pt>
                <c:pt idx="82">
                  <c:v>2357</c:v>
                </c:pt>
                <c:pt idx="83">
                  <c:v>2336</c:v>
                </c:pt>
                <c:pt idx="84">
                  <c:v>2315</c:v>
                </c:pt>
                <c:pt idx="85">
                  <c:v>2130</c:v>
                </c:pt>
                <c:pt idx="86">
                  <c:v>2100</c:v>
                </c:pt>
                <c:pt idx="87">
                  <c:v>2075</c:v>
                </c:pt>
                <c:pt idx="88">
                  <c:v>2029</c:v>
                </c:pt>
                <c:pt idx="89">
                  <c:v>1979</c:v>
                </c:pt>
                <c:pt idx="90">
                  <c:v>1932</c:v>
                </c:pt>
                <c:pt idx="91">
                  <c:v>1886</c:v>
                </c:pt>
                <c:pt idx="92">
                  <c:v>1832</c:v>
                </c:pt>
                <c:pt idx="93">
                  <c:v>1777</c:v>
                </c:pt>
                <c:pt idx="94">
                  <c:v>1722</c:v>
                </c:pt>
                <c:pt idx="95">
                  <c:v>1693</c:v>
                </c:pt>
                <c:pt idx="96">
                  <c:v>1664</c:v>
                </c:pt>
                <c:pt idx="97">
                  <c:v>1638</c:v>
                </c:pt>
                <c:pt idx="98">
                  <c:v>1609</c:v>
                </c:pt>
                <c:pt idx="99">
                  <c:v>1588</c:v>
                </c:pt>
                <c:pt idx="100">
                  <c:v>1567</c:v>
                </c:pt>
                <c:pt idx="101">
                  <c:v>1550</c:v>
                </c:pt>
                <c:pt idx="102">
                  <c:v>1542</c:v>
                </c:pt>
                <c:pt idx="103">
                  <c:v>1538</c:v>
                </c:pt>
                <c:pt idx="104">
                  <c:v>1529</c:v>
                </c:pt>
                <c:pt idx="105">
                  <c:v>1525</c:v>
                </c:pt>
                <c:pt idx="106">
                  <c:v>1176</c:v>
                </c:pt>
                <c:pt idx="107">
                  <c:v>1197</c:v>
                </c:pt>
                <c:pt idx="108">
                  <c:v>1223</c:v>
                </c:pt>
                <c:pt idx="109">
                  <c:v>1235</c:v>
                </c:pt>
                <c:pt idx="110">
                  <c:v>1244</c:v>
                </c:pt>
                <c:pt idx="111">
                  <c:v>1256</c:v>
                </c:pt>
                <c:pt idx="112">
                  <c:v>1269</c:v>
                </c:pt>
                <c:pt idx="113">
                  <c:v>1302</c:v>
                </c:pt>
                <c:pt idx="114">
                  <c:v>1332</c:v>
                </c:pt>
                <c:pt idx="115">
                  <c:v>1365</c:v>
                </c:pt>
                <c:pt idx="116">
                  <c:v>1395</c:v>
                </c:pt>
                <c:pt idx="117">
                  <c:v>1428</c:v>
                </c:pt>
                <c:pt idx="118">
                  <c:v>1470</c:v>
                </c:pt>
                <c:pt idx="119">
                  <c:v>1508</c:v>
                </c:pt>
                <c:pt idx="120">
                  <c:v>1525</c:v>
                </c:pt>
                <c:pt idx="121">
                  <c:v>1538</c:v>
                </c:pt>
                <c:pt idx="122">
                  <c:v>1554</c:v>
                </c:pt>
                <c:pt idx="123">
                  <c:v>1542</c:v>
                </c:pt>
                <c:pt idx="124">
                  <c:v>1533</c:v>
                </c:pt>
                <c:pt idx="125">
                  <c:v>1479</c:v>
                </c:pt>
                <c:pt idx="126">
                  <c:v>1424</c:v>
                </c:pt>
                <c:pt idx="127">
                  <c:v>1357</c:v>
                </c:pt>
                <c:pt idx="128">
                  <c:v>1290</c:v>
                </c:pt>
                <c:pt idx="129">
                  <c:v>1223</c:v>
                </c:pt>
                <c:pt idx="130">
                  <c:v>1155</c:v>
                </c:pt>
                <c:pt idx="131">
                  <c:v>1088</c:v>
                </c:pt>
                <c:pt idx="132">
                  <c:v>1021</c:v>
                </c:pt>
                <c:pt idx="133">
                  <c:v>950</c:v>
                </c:pt>
                <c:pt idx="134">
                  <c:v>895</c:v>
                </c:pt>
                <c:pt idx="135">
                  <c:v>836</c:v>
                </c:pt>
                <c:pt idx="136">
                  <c:v>777</c:v>
                </c:pt>
                <c:pt idx="137">
                  <c:v>719</c:v>
                </c:pt>
                <c:pt idx="138">
                  <c:v>660</c:v>
                </c:pt>
                <c:pt idx="139">
                  <c:v>601</c:v>
                </c:pt>
                <c:pt idx="140">
                  <c:v>600</c:v>
                </c:pt>
                <c:pt idx="141">
                  <c:v>600</c:v>
                </c:pt>
                <c:pt idx="142">
                  <c:v>360</c:v>
                </c:pt>
                <c:pt idx="143">
                  <c:v>360</c:v>
                </c:pt>
                <c:pt idx="144">
                  <c:v>360</c:v>
                </c:pt>
                <c:pt idx="145">
                  <c:v>240</c:v>
                </c:pt>
                <c:pt idx="146">
                  <c:v>120</c:v>
                </c:pt>
                <c:pt idx="147">
                  <c:v>60</c:v>
                </c:pt>
                <c:pt idx="148">
                  <c:v>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9BA-3A4A-A350-9237C04FA3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8379664"/>
        <c:axId val="498281488"/>
      </c:areaChart>
      <c:barChart>
        <c:barDir val="col"/>
        <c:grouping val="clustered"/>
        <c:varyColors val="0"/>
        <c:ser>
          <c:idx val="6"/>
          <c:order val="6"/>
          <c:tx>
            <c:v>DDMRP stock monthly</c:v>
          </c:tx>
          <c:spPr>
            <a:solidFill>
              <a:schemeClr val="accent1">
                <a:lumMod val="60000"/>
              </a:schemeClr>
            </a:solidFill>
            <a:ln w="25400">
              <a:noFill/>
            </a:ln>
            <a:effectLst/>
          </c:spPr>
          <c:invertIfNegative val="0"/>
          <c:dPt>
            <c:idx val="118"/>
            <c:invertIfNegative val="0"/>
            <c:bubble3D val="0"/>
            <c:spPr>
              <a:solidFill>
                <a:schemeClr val="accent1">
                  <a:lumMod val="60000"/>
                </a:schemeClr>
              </a:solidFill>
              <a:ln w="2540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F9BA-3A4A-A350-9237C04FA3E5}"/>
              </c:ext>
            </c:extLst>
          </c:dPt>
          <c:cat>
            <c:strRef>
              <c:f>simulazione!$H$159:$H$307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simulazione!$AX$159:$AX$307</c:f>
              <c:numCache>
                <c:formatCode>_(* #,##0.00_);_(* \(#,##0.00\);_(* "-"??_);_(@_)</c:formatCode>
                <c:ptCount val="149"/>
                <c:pt idx="0">
                  <c:v>1161</c:v>
                </c:pt>
                <c:pt idx="29">
                  <c:v>2162</c:v>
                </c:pt>
                <c:pt idx="57">
                  <c:v>4243</c:v>
                </c:pt>
                <c:pt idx="88">
                  <c:v>4515</c:v>
                </c:pt>
                <c:pt idx="118">
                  <c:v>2921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9BA-3A4A-A350-9237C04FA3E5}"/>
            </c:ext>
          </c:extLst>
        </c:ser>
        <c:ser>
          <c:idx val="7"/>
          <c:order val="7"/>
          <c:tx>
            <c:v>MRP stock monthly</c:v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simulazione!$H$159:$H$307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simulazione!$AY$159:$AY$307</c:f>
              <c:numCache>
                <c:formatCode>General</c:formatCode>
                <c:ptCount val="149"/>
                <c:pt idx="0">
                  <c:v>960</c:v>
                </c:pt>
                <c:pt idx="29" formatCode="0.00">
                  <c:v>3007</c:v>
                </c:pt>
                <c:pt idx="57">
                  <c:v>4305</c:v>
                </c:pt>
                <c:pt idx="88">
                  <c:v>0</c:v>
                </c:pt>
                <c:pt idx="118">
                  <c:v>3841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9BA-3A4A-A350-9237C04FA3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64"/>
        <c:axId val="498379664"/>
        <c:axId val="498281488"/>
      </c:barChart>
      <c:lineChart>
        <c:grouping val="standard"/>
        <c:varyColors val="0"/>
        <c:ser>
          <c:idx val="5"/>
          <c:order val="5"/>
          <c:tx>
            <c:v>On-Hand position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simulazione!$H$159:$H$307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simulazione!$AL$159:$AL$307</c:f>
              <c:numCache>
                <c:formatCode>_(* #,##0.00_);_(* \(#,##0.00\);_(* "-"??_);_(@_)</c:formatCode>
                <c:ptCount val="149"/>
                <c:pt idx="0">
                  <c:v>1612</c:v>
                </c:pt>
                <c:pt idx="1">
                  <c:v>1612</c:v>
                </c:pt>
                <c:pt idx="2">
                  <c:v>1612</c:v>
                </c:pt>
                <c:pt idx="3">
                  <c:v>1612</c:v>
                </c:pt>
                <c:pt idx="4">
                  <c:v>1612</c:v>
                </c:pt>
                <c:pt idx="5">
                  <c:v>1612</c:v>
                </c:pt>
                <c:pt idx="6">
                  <c:v>76</c:v>
                </c:pt>
                <c:pt idx="7">
                  <c:v>76</c:v>
                </c:pt>
                <c:pt idx="8">
                  <c:v>76</c:v>
                </c:pt>
                <c:pt idx="9">
                  <c:v>76</c:v>
                </c:pt>
                <c:pt idx="10">
                  <c:v>76</c:v>
                </c:pt>
                <c:pt idx="11">
                  <c:v>2676</c:v>
                </c:pt>
                <c:pt idx="12">
                  <c:v>2676</c:v>
                </c:pt>
                <c:pt idx="13">
                  <c:v>1140</c:v>
                </c:pt>
                <c:pt idx="14">
                  <c:v>1140</c:v>
                </c:pt>
                <c:pt idx="15">
                  <c:v>1140</c:v>
                </c:pt>
                <c:pt idx="16">
                  <c:v>1140</c:v>
                </c:pt>
                <c:pt idx="17">
                  <c:v>1140</c:v>
                </c:pt>
                <c:pt idx="18">
                  <c:v>1140</c:v>
                </c:pt>
                <c:pt idx="19">
                  <c:v>1140</c:v>
                </c:pt>
                <c:pt idx="20">
                  <c:v>1140</c:v>
                </c:pt>
                <c:pt idx="21">
                  <c:v>1140</c:v>
                </c:pt>
                <c:pt idx="22">
                  <c:v>1140</c:v>
                </c:pt>
                <c:pt idx="23">
                  <c:v>1140</c:v>
                </c:pt>
                <c:pt idx="24">
                  <c:v>1140</c:v>
                </c:pt>
                <c:pt idx="25">
                  <c:v>1140</c:v>
                </c:pt>
                <c:pt idx="26">
                  <c:v>1140</c:v>
                </c:pt>
                <c:pt idx="27">
                  <c:v>1140</c:v>
                </c:pt>
                <c:pt idx="28">
                  <c:v>1140</c:v>
                </c:pt>
                <c:pt idx="29">
                  <c:v>1140</c:v>
                </c:pt>
                <c:pt idx="30">
                  <c:v>1140</c:v>
                </c:pt>
                <c:pt idx="31">
                  <c:v>1140</c:v>
                </c:pt>
                <c:pt idx="32">
                  <c:v>1140</c:v>
                </c:pt>
                <c:pt idx="33">
                  <c:v>1140</c:v>
                </c:pt>
                <c:pt idx="34">
                  <c:v>-660</c:v>
                </c:pt>
                <c:pt idx="35">
                  <c:v>-660</c:v>
                </c:pt>
                <c:pt idx="36">
                  <c:v>-660</c:v>
                </c:pt>
                <c:pt idx="37">
                  <c:v>-660</c:v>
                </c:pt>
                <c:pt idx="38">
                  <c:v>-660</c:v>
                </c:pt>
                <c:pt idx="39">
                  <c:v>3240</c:v>
                </c:pt>
                <c:pt idx="40">
                  <c:v>3240</c:v>
                </c:pt>
                <c:pt idx="41">
                  <c:v>1440</c:v>
                </c:pt>
                <c:pt idx="42">
                  <c:v>1440</c:v>
                </c:pt>
                <c:pt idx="43">
                  <c:v>1440</c:v>
                </c:pt>
                <c:pt idx="44">
                  <c:v>1440</c:v>
                </c:pt>
                <c:pt idx="45">
                  <c:v>1440</c:v>
                </c:pt>
                <c:pt idx="46">
                  <c:v>4040</c:v>
                </c:pt>
                <c:pt idx="47">
                  <c:v>4040</c:v>
                </c:pt>
                <c:pt idx="48">
                  <c:v>4040</c:v>
                </c:pt>
                <c:pt idx="49">
                  <c:v>4040</c:v>
                </c:pt>
                <c:pt idx="50">
                  <c:v>4040</c:v>
                </c:pt>
                <c:pt idx="51">
                  <c:v>4040</c:v>
                </c:pt>
                <c:pt idx="52">
                  <c:v>4040</c:v>
                </c:pt>
                <c:pt idx="53">
                  <c:v>4040</c:v>
                </c:pt>
                <c:pt idx="54">
                  <c:v>4040</c:v>
                </c:pt>
                <c:pt idx="55">
                  <c:v>4040</c:v>
                </c:pt>
                <c:pt idx="56">
                  <c:v>4040</c:v>
                </c:pt>
                <c:pt idx="57">
                  <c:v>2240</c:v>
                </c:pt>
                <c:pt idx="58">
                  <c:v>2240</c:v>
                </c:pt>
                <c:pt idx="59">
                  <c:v>2240</c:v>
                </c:pt>
                <c:pt idx="60">
                  <c:v>2240</c:v>
                </c:pt>
                <c:pt idx="61">
                  <c:v>2240</c:v>
                </c:pt>
                <c:pt idx="62">
                  <c:v>4340</c:v>
                </c:pt>
                <c:pt idx="63">
                  <c:v>4340</c:v>
                </c:pt>
                <c:pt idx="64">
                  <c:v>4340</c:v>
                </c:pt>
                <c:pt idx="65">
                  <c:v>4340</c:v>
                </c:pt>
                <c:pt idx="66">
                  <c:v>4340</c:v>
                </c:pt>
                <c:pt idx="67">
                  <c:v>6940</c:v>
                </c:pt>
                <c:pt idx="68">
                  <c:v>6940</c:v>
                </c:pt>
                <c:pt idx="69">
                  <c:v>4116</c:v>
                </c:pt>
                <c:pt idx="70">
                  <c:v>4116</c:v>
                </c:pt>
                <c:pt idx="71">
                  <c:v>4116</c:v>
                </c:pt>
                <c:pt idx="72">
                  <c:v>4116</c:v>
                </c:pt>
                <c:pt idx="73">
                  <c:v>4116</c:v>
                </c:pt>
                <c:pt idx="74">
                  <c:v>8016</c:v>
                </c:pt>
                <c:pt idx="75">
                  <c:v>8016</c:v>
                </c:pt>
                <c:pt idx="76">
                  <c:v>3144</c:v>
                </c:pt>
                <c:pt idx="77">
                  <c:v>2888</c:v>
                </c:pt>
                <c:pt idx="78">
                  <c:v>2888</c:v>
                </c:pt>
                <c:pt idx="79">
                  <c:v>2888</c:v>
                </c:pt>
                <c:pt idx="80">
                  <c:v>2888</c:v>
                </c:pt>
                <c:pt idx="81">
                  <c:v>6788</c:v>
                </c:pt>
                <c:pt idx="82">
                  <c:v>6788</c:v>
                </c:pt>
                <c:pt idx="83">
                  <c:v>4996</c:v>
                </c:pt>
                <c:pt idx="84">
                  <c:v>3716</c:v>
                </c:pt>
                <c:pt idx="85">
                  <c:v>3716</c:v>
                </c:pt>
                <c:pt idx="86">
                  <c:v>3716</c:v>
                </c:pt>
                <c:pt idx="87">
                  <c:v>3716</c:v>
                </c:pt>
                <c:pt idx="88">
                  <c:v>6316</c:v>
                </c:pt>
                <c:pt idx="89">
                  <c:v>8916</c:v>
                </c:pt>
                <c:pt idx="90">
                  <c:v>5518</c:v>
                </c:pt>
                <c:pt idx="91">
                  <c:v>5518</c:v>
                </c:pt>
                <c:pt idx="92">
                  <c:v>5518</c:v>
                </c:pt>
                <c:pt idx="93">
                  <c:v>5518</c:v>
                </c:pt>
                <c:pt idx="94">
                  <c:v>5518</c:v>
                </c:pt>
                <c:pt idx="95">
                  <c:v>5518</c:v>
                </c:pt>
                <c:pt idx="96">
                  <c:v>5518</c:v>
                </c:pt>
                <c:pt idx="97">
                  <c:v>2120</c:v>
                </c:pt>
                <c:pt idx="98">
                  <c:v>2120</c:v>
                </c:pt>
                <c:pt idx="99">
                  <c:v>2120</c:v>
                </c:pt>
                <c:pt idx="100">
                  <c:v>2120</c:v>
                </c:pt>
                <c:pt idx="101">
                  <c:v>2120</c:v>
                </c:pt>
                <c:pt idx="102">
                  <c:v>4720</c:v>
                </c:pt>
                <c:pt idx="103">
                  <c:v>4720</c:v>
                </c:pt>
                <c:pt idx="104">
                  <c:v>1652</c:v>
                </c:pt>
                <c:pt idx="105">
                  <c:v>1852</c:v>
                </c:pt>
                <c:pt idx="106">
                  <c:v>1852</c:v>
                </c:pt>
                <c:pt idx="107">
                  <c:v>1852</c:v>
                </c:pt>
                <c:pt idx="108">
                  <c:v>1852</c:v>
                </c:pt>
                <c:pt idx="109">
                  <c:v>4452</c:v>
                </c:pt>
                <c:pt idx="110">
                  <c:v>7052</c:v>
                </c:pt>
                <c:pt idx="111">
                  <c:v>5852</c:v>
                </c:pt>
                <c:pt idx="112">
                  <c:v>5852</c:v>
                </c:pt>
                <c:pt idx="113">
                  <c:v>5852</c:v>
                </c:pt>
                <c:pt idx="114">
                  <c:v>5852</c:v>
                </c:pt>
                <c:pt idx="115">
                  <c:v>5852</c:v>
                </c:pt>
                <c:pt idx="116">
                  <c:v>5852</c:v>
                </c:pt>
                <c:pt idx="117">
                  <c:v>5852</c:v>
                </c:pt>
                <c:pt idx="118">
                  <c:v>4228</c:v>
                </c:pt>
                <c:pt idx="119">
                  <c:v>4228</c:v>
                </c:pt>
                <c:pt idx="120">
                  <c:v>4228</c:v>
                </c:pt>
                <c:pt idx="121">
                  <c:v>4228</c:v>
                </c:pt>
                <c:pt idx="122">
                  <c:v>4228</c:v>
                </c:pt>
                <c:pt idx="123">
                  <c:v>4228</c:v>
                </c:pt>
                <c:pt idx="124">
                  <c:v>4228</c:v>
                </c:pt>
                <c:pt idx="125">
                  <c:v>3028</c:v>
                </c:pt>
                <c:pt idx="126">
                  <c:v>3028</c:v>
                </c:pt>
                <c:pt idx="127">
                  <c:v>3028</c:v>
                </c:pt>
                <c:pt idx="128">
                  <c:v>3028</c:v>
                </c:pt>
                <c:pt idx="129">
                  <c:v>3028</c:v>
                </c:pt>
                <c:pt idx="130">
                  <c:v>5628</c:v>
                </c:pt>
                <c:pt idx="131">
                  <c:v>5628</c:v>
                </c:pt>
                <c:pt idx="132">
                  <c:v>1780</c:v>
                </c:pt>
                <c:pt idx="133">
                  <c:v>1780</c:v>
                </c:pt>
                <c:pt idx="134">
                  <c:v>1780</c:v>
                </c:pt>
                <c:pt idx="135">
                  <c:v>1780</c:v>
                </c:pt>
                <c:pt idx="136">
                  <c:v>1780</c:v>
                </c:pt>
                <c:pt idx="137">
                  <c:v>4380</c:v>
                </c:pt>
                <c:pt idx="138">
                  <c:v>4380</c:v>
                </c:pt>
                <c:pt idx="139">
                  <c:v>3356</c:v>
                </c:pt>
                <c:pt idx="140">
                  <c:v>3356</c:v>
                </c:pt>
                <c:pt idx="141">
                  <c:v>1556</c:v>
                </c:pt>
                <c:pt idx="142">
                  <c:v>1556</c:v>
                </c:pt>
                <c:pt idx="143">
                  <c:v>1556</c:v>
                </c:pt>
                <c:pt idx="144">
                  <c:v>1556</c:v>
                </c:pt>
                <c:pt idx="145">
                  <c:v>1556</c:v>
                </c:pt>
                <c:pt idx="146">
                  <c:v>532</c:v>
                </c:pt>
                <c:pt idx="147">
                  <c:v>1832</c:v>
                </c:pt>
                <c:pt idx="148">
                  <c:v>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9BA-3A4A-A350-9237C04FA3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8379664"/>
        <c:axId val="498281488"/>
      </c:lineChart>
      <c:catAx>
        <c:axId val="498379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98281488"/>
        <c:crosses val="autoZero"/>
        <c:auto val="1"/>
        <c:lblAlgn val="ctr"/>
        <c:lblOffset val="100"/>
        <c:noMultiLvlLbl val="0"/>
      </c:catAx>
      <c:valAx>
        <c:axId val="498281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983796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On-Hand</a:t>
            </a:r>
            <a:r>
              <a:rPr lang="it-IT" baseline="0"/>
              <a:t>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rgbClr val="C00000"/>
            </a:solidFill>
            <a:ln>
              <a:noFill/>
            </a:ln>
            <a:effectLst/>
          </c:spPr>
          <c:cat>
            <c:strRef>
              <c:f>simulazione!$H$314:$H$462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simulazione!$AN$314:$AN$462</c:f>
              <c:numCache>
                <c:formatCode>_(* #,##0.00_);_(* \(#,##0.00\);_(* "-"??_);_(@_)</c:formatCode>
                <c:ptCount val="149"/>
                <c:pt idx="0">
                  <c:v>23732</c:v>
                </c:pt>
                <c:pt idx="1">
                  <c:v>23097</c:v>
                </c:pt>
                <c:pt idx="2">
                  <c:v>22464</c:v>
                </c:pt>
                <c:pt idx="3">
                  <c:v>21829</c:v>
                </c:pt>
                <c:pt idx="4">
                  <c:v>21195</c:v>
                </c:pt>
                <c:pt idx="5">
                  <c:v>20561</c:v>
                </c:pt>
                <c:pt idx="6">
                  <c:v>19927</c:v>
                </c:pt>
                <c:pt idx="7">
                  <c:v>19293</c:v>
                </c:pt>
                <c:pt idx="8">
                  <c:v>18659</c:v>
                </c:pt>
                <c:pt idx="9">
                  <c:v>18024</c:v>
                </c:pt>
                <c:pt idx="10">
                  <c:v>17391</c:v>
                </c:pt>
                <c:pt idx="11">
                  <c:v>18903</c:v>
                </c:pt>
                <c:pt idx="12">
                  <c:v>20414</c:v>
                </c:pt>
                <c:pt idx="13">
                  <c:v>21926</c:v>
                </c:pt>
                <c:pt idx="14">
                  <c:v>23438</c:v>
                </c:pt>
                <c:pt idx="15">
                  <c:v>25584</c:v>
                </c:pt>
                <c:pt idx="16">
                  <c:v>27730</c:v>
                </c:pt>
                <c:pt idx="17">
                  <c:v>29876</c:v>
                </c:pt>
                <c:pt idx="18">
                  <c:v>30513</c:v>
                </c:pt>
                <c:pt idx="19">
                  <c:v>31150</c:v>
                </c:pt>
                <c:pt idx="20">
                  <c:v>31787</c:v>
                </c:pt>
                <c:pt idx="21">
                  <c:v>32424</c:v>
                </c:pt>
                <c:pt idx="22">
                  <c:v>33061</c:v>
                </c:pt>
                <c:pt idx="23">
                  <c:v>33699</c:v>
                </c:pt>
                <c:pt idx="24">
                  <c:v>34335</c:v>
                </c:pt>
                <c:pt idx="25">
                  <c:v>34972</c:v>
                </c:pt>
                <c:pt idx="26">
                  <c:v>35610</c:v>
                </c:pt>
                <c:pt idx="27">
                  <c:v>36246</c:v>
                </c:pt>
                <c:pt idx="28">
                  <c:v>36884</c:v>
                </c:pt>
                <c:pt idx="29">
                  <c:v>37521</c:v>
                </c:pt>
                <c:pt idx="30">
                  <c:v>38158</c:v>
                </c:pt>
                <c:pt idx="31">
                  <c:v>38795</c:v>
                </c:pt>
                <c:pt idx="32">
                  <c:v>39432</c:v>
                </c:pt>
                <c:pt idx="33">
                  <c:v>40069</c:v>
                </c:pt>
                <c:pt idx="34">
                  <c:v>43288</c:v>
                </c:pt>
                <c:pt idx="35">
                  <c:v>46507</c:v>
                </c:pt>
                <c:pt idx="36">
                  <c:v>47580</c:v>
                </c:pt>
                <c:pt idx="37">
                  <c:v>48653</c:v>
                </c:pt>
                <c:pt idx="38">
                  <c:v>49726</c:v>
                </c:pt>
                <c:pt idx="39">
                  <c:v>49726</c:v>
                </c:pt>
                <c:pt idx="40">
                  <c:v>49726</c:v>
                </c:pt>
                <c:pt idx="41">
                  <c:v>49726</c:v>
                </c:pt>
                <c:pt idx="42">
                  <c:v>49726</c:v>
                </c:pt>
                <c:pt idx="43">
                  <c:v>51234</c:v>
                </c:pt>
                <c:pt idx="44">
                  <c:v>52743</c:v>
                </c:pt>
                <c:pt idx="45">
                  <c:v>54252</c:v>
                </c:pt>
                <c:pt idx="46">
                  <c:v>57087</c:v>
                </c:pt>
                <c:pt idx="47">
                  <c:v>59922</c:v>
                </c:pt>
                <c:pt idx="48">
                  <c:v>62757</c:v>
                </c:pt>
                <c:pt idx="49">
                  <c:v>65592</c:v>
                </c:pt>
                <c:pt idx="50">
                  <c:v>68426</c:v>
                </c:pt>
                <c:pt idx="51">
                  <c:v>71261</c:v>
                </c:pt>
                <c:pt idx="52">
                  <c:v>74096</c:v>
                </c:pt>
                <c:pt idx="53">
                  <c:v>74677</c:v>
                </c:pt>
                <c:pt idx="54">
                  <c:v>75393</c:v>
                </c:pt>
                <c:pt idx="55">
                  <c:v>76110</c:v>
                </c:pt>
                <c:pt idx="56">
                  <c:v>76826</c:v>
                </c:pt>
                <c:pt idx="57">
                  <c:v>77542</c:v>
                </c:pt>
                <c:pt idx="58">
                  <c:v>78258</c:v>
                </c:pt>
                <c:pt idx="59">
                  <c:v>76393</c:v>
                </c:pt>
                <c:pt idx="60">
                  <c:v>77621</c:v>
                </c:pt>
                <c:pt idx="61">
                  <c:v>75890</c:v>
                </c:pt>
                <c:pt idx="62">
                  <c:v>74159</c:v>
                </c:pt>
                <c:pt idx="63">
                  <c:v>72428</c:v>
                </c:pt>
                <c:pt idx="64">
                  <c:v>71769</c:v>
                </c:pt>
                <c:pt idx="65">
                  <c:v>71112</c:v>
                </c:pt>
                <c:pt idx="66">
                  <c:v>70454</c:v>
                </c:pt>
                <c:pt idx="67">
                  <c:v>70647</c:v>
                </c:pt>
                <c:pt idx="68">
                  <c:v>70842</c:v>
                </c:pt>
                <c:pt idx="69">
                  <c:v>71036</c:v>
                </c:pt>
                <c:pt idx="70">
                  <c:v>71230</c:v>
                </c:pt>
                <c:pt idx="71">
                  <c:v>70098</c:v>
                </c:pt>
                <c:pt idx="72">
                  <c:v>68967</c:v>
                </c:pt>
                <c:pt idx="73">
                  <c:v>67834</c:v>
                </c:pt>
                <c:pt idx="74">
                  <c:v>66211</c:v>
                </c:pt>
                <c:pt idx="75">
                  <c:v>64587</c:v>
                </c:pt>
                <c:pt idx="76">
                  <c:v>62964</c:v>
                </c:pt>
                <c:pt idx="77">
                  <c:v>61341</c:v>
                </c:pt>
                <c:pt idx="78">
                  <c:v>61970</c:v>
                </c:pt>
                <c:pt idx="79">
                  <c:v>62465</c:v>
                </c:pt>
                <c:pt idx="80">
                  <c:v>62960</c:v>
                </c:pt>
                <c:pt idx="81">
                  <c:v>86279</c:v>
                </c:pt>
                <c:pt idx="82">
                  <c:v>86648</c:v>
                </c:pt>
                <c:pt idx="83">
                  <c:v>87018</c:v>
                </c:pt>
                <c:pt idx="84">
                  <c:v>87387</c:v>
                </c:pt>
                <c:pt idx="85">
                  <c:v>84663</c:v>
                </c:pt>
                <c:pt idx="86">
                  <c:v>84898</c:v>
                </c:pt>
                <c:pt idx="87">
                  <c:v>85133</c:v>
                </c:pt>
                <c:pt idx="88">
                  <c:v>84176</c:v>
                </c:pt>
                <c:pt idx="89">
                  <c:v>83218</c:v>
                </c:pt>
                <c:pt idx="90">
                  <c:v>82261</c:v>
                </c:pt>
                <c:pt idx="91">
                  <c:v>81304</c:v>
                </c:pt>
                <c:pt idx="92">
                  <c:v>79494</c:v>
                </c:pt>
                <c:pt idx="93">
                  <c:v>77685</c:v>
                </c:pt>
                <c:pt idx="94">
                  <c:v>75876</c:v>
                </c:pt>
                <c:pt idx="95">
                  <c:v>75191</c:v>
                </c:pt>
                <c:pt idx="96">
                  <c:v>74506</c:v>
                </c:pt>
                <c:pt idx="97">
                  <c:v>73821</c:v>
                </c:pt>
                <c:pt idx="98">
                  <c:v>73137</c:v>
                </c:pt>
                <c:pt idx="99">
                  <c:v>72944</c:v>
                </c:pt>
                <c:pt idx="100">
                  <c:v>72751</c:v>
                </c:pt>
                <c:pt idx="101">
                  <c:v>72558</c:v>
                </c:pt>
                <c:pt idx="102">
                  <c:v>73259</c:v>
                </c:pt>
                <c:pt idx="103">
                  <c:v>73960</c:v>
                </c:pt>
                <c:pt idx="104">
                  <c:v>74661</c:v>
                </c:pt>
                <c:pt idx="105">
                  <c:v>75363</c:v>
                </c:pt>
                <c:pt idx="106">
                  <c:v>53240</c:v>
                </c:pt>
                <c:pt idx="107">
                  <c:v>54066</c:v>
                </c:pt>
                <c:pt idx="108">
                  <c:v>54893</c:v>
                </c:pt>
                <c:pt idx="109">
                  <c:v>55124</c:v>
                </c:pt>
                <c:pt idx="110">
                  <c:v>55354</c:v>
                </c:pt>
                <c:pt idx="111">
                  <c:v>55585</c:v>
                </c:pt>
                <c:pt idx="112">
                  <c:v>55815</c:v>
                </c:pt>
                <c:pt idx="113">
                  <c:v>57238</c:v>
                </c:pt>
                <c:pt idx="114">
                  <c:v>58661</c:v>
                </c:pt>
                <c:pt idx="115">
                  <c:v>60084</c:v>
                </c:pt>
                <c:pt idx="116">
                  <c:v>61506</c:v>
                </c:pt>
                <c:pt idx="117">
                  <c:v>62929</c:v>
                </c:pt>
                <c:pt idx="118">
                  <c:v>64948</c:v>
                </c:pt>
                <c:pt idx="119">
                  <c:v>66967</c:v>
                </c:pt>
                <c:pt idx="120">
                  <c:v>67861</c:v>
                </c:pt>
                <c:pt idx="121">
                  <c:v>68755</c:v>
                </c:pt>
                <c:pt idx="122">
                  <c:v>69650</c:v>
                </c:pt>
                <c:pt idx="123">
                  <c:v>70083</c:v>
                </c:pt>
                <c:pt idx="124">
                  <c:v>70515</c:v>
                </c:pt>
                <c:pt idx="125">
                  <c:v>68266</c:v>
                </c:pt>
                <c:pt idx="126">
                  <c:v>66017</c:v>
                </c:pt>
                <c:pt idx="127">
                  <c:v>62873</c:v>
                </c:pt>
                <c:pt idx="128">
                  <c:v>59730</c:v>
                </c:pt>
                <c:pt idx="129">
                  <c:v>56586</c:v>
                </c:pt>
                <c:pt idx="130">
                  <c:v>53442</c:v>
                </c:pt>
                <c:pt idx="131">
                  <c:v>50298</c:v>
                </c:pt>
                <c:pt idx="132">
                  <c:v>47155</c:v>
                </c:pt>
                <c:pt idx="133">
                  <c:v>44011</c:v>
                </c:pt>
                <c:pt idx="134">
                  <c:v>41464</c:v>
                </c:pt>
                <c:pt idx="135">
                  <c:v>38916</c:v>
                </c:pt>
                <c:pt idx="136">
                  <c:v>36369</c:v>
                </c:pt>
                <c:pt idx="137">
                  <c:v>33822</c:v>
                </c:pt>
                <c:pt idx="138">
                  <c:v>31274</c:v>
                </c:pt>
                <c:pt idx="139">
                  <c:v>28726</c:v>
                </c:pt>
                <c:pt idx="140">
                  <c:v>26178</c:v>
                </c:pt>
                <c:pt idx="141">
                  <c:v>23631</c:v>
                </c:pt>
                <c:pt idx="142">
                  <c:v>21084</c:v>
                </c:pt>
                <c:pt idx="143">
                  <c:v>17940</c:v>
                </c:pt>
                <c:pt idx="144">
                  <c:v>14796</c:v>
                </c:pt>
                <c:pt idx="145">
                  <c:v>11653</c:v>
                </c:pt>
                <c:pt idx="146">
                  <c:v>8509</c:v>
                </c:pt>
                <c:pt idx="147">
                  <c:v>5366</c:v>
                </c:pt>
                <c:pt idx="148">
                  <c:v>2683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8A-CE43-9327-8123A6ED3208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>
              <a:noFill/>
            </a:ln>
            <a:effectLst/>
          </c:spPr>
          <c:cat>
            <c:strRef>
              <c:f>simulazione!$H$314:$H$462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simulazione!$AO$314:$AO$462</c:f>
              <c:numCache>
                <c:formatCode>_(* #,##0.00_);_(* \(#,##0.00\);_(* "-"??_);_(@_)</c:formatCode>
                <c:ptCount val="149"/>
                <c:pt idx="0">
                  <c:v>23732</c:v>
                </c:pt>
                <c:pt idx="1">
                  <c:v>23097</c:v>
                </c:pt>
                <c:pt idx="2">
                  <c:v>22464</c:v>
                </c:pt>
                <c:pt idx="3">
                  <c:v>21829</c:v>
                </c:pt>
                <c:pt idx="4">
                  <c:v>21195</c:v>
                </c:pt>
                <c:pt idx="5">
                  <c:v>20561</c:v>
                </c:pt>
                <c:pt idx="6">
                  <c:v>19927</c:v>
                </c:pt>
                <c:pt idx="7">
                  <c:v>19293</c:v>
                </c:pt>
                <c:pt idx="8">
                  <c:v>18659</c:v>
                </c:pt>
                <c:pt idx="9">
                  <c:v>18024</c:v>
                </c:pt>
                <c:pt idx="10">
                  <c:v>17391</c:v>
                </c:pt>
                <c:pt idx="11">
                  <c:v>18903</c:v>
                </c:pt>
                <c:pt idx="12">
                  <c:v>20414</c:v>
                </c:pt>
                <c:pt idx="13">
                  <c:v>21926</c:v>
                </c:pt>
                <c:pt idx="14">
                  <c:v>23438</c:v>
                </c:pt>
                <c:pt idx="15">
                  <c:v>25584</c:v>
                </c:pt>
                <c:pt idx="16">
                  <c:v>27730</c:v>
                </c:pt>
                <c:pt idx="17">
                  <c:v>29876</c:v>
                </c:pt>
                <c:pt idx="18">
                  <c:v>30513</c:v>
                </c:pt>
                <c:pt idx="19">
                  <c:v>31150</c:v>
                </c:pt>
                <c:pt idx="20">
                  <c:v>31787</c:v>
                </c:pt>
                <c:pt idx="21">
                  <c:v>32424</c:v>
                </c:pt>
                <c:pt idx="22">
                  <c:v>33061</c:v>
                </c:pt>
                <c:pt idx="23">
                  <c:v>33699</c:v>
                </c:pt>
                <c:pt idx="24">
                  <c:v>34335</c:v>
                </c:pt>
                <c:pt idx="25">
                  <c:v>34972</c:v>
                </c:pt>
                <c:pt idx="26">
                  <c:v>35610</c:v>
                </c:pt>
                <c:pt idx="27">
                  <c:v>36246</c:v>
                </c:pt>
                <c:pt idx="28">
                  <c:v>36884</c:v>
                </c:pt>
                <c:pt idx="29">
                  <c:v>37521</c:v>
                </c:pt>
                <c:pt idx="30">
                  <c:v>38158</c:v>
                </c:pt>
                <c:pt idx="31">
                  <c:v>38795</c:v>
                </c:pt>
                <c:pt idx="32">
                  <c:v>39432</c:v>
                </c:pt>
                <c:pt idx="33">
                  <c:v>40069</c:v>
                </c:pt>
                <c:pt idx="34">
                  <c:v>43288</c:v>
                </c:pt>
                <c:pt idx="35">
                  <c:v>46507</c:v>
                </c:pt>
                <c:pt idx="36">
                  <c:v>47580</c:v>
                </c:pt>
                <c:pt idx="37">
                  <c:v>48653</c:v>
                </c:pt>
                <c:pt idx="38">
                  <c:v>49726</c:v>
                </c:pt>
                <c:pt idx="39">
                  <c:v>49726</c:v>
                </c:pt>
                <c:pt idx="40">
                  <c:v>49726</c:v>
                </c:pt>
                <c:pt idx="41">
                  <c:v>49726</c:v>
                </c:pt>
                <c:pt idx="42">
                  <c:v>49726</c:v>
                </c:pt>
                <c:pt idx="43">
                  <c:v>51234</c:v>
                </c:pt>
                <c:pt idx="44">
                  <c:v>52743</c:v>
                </c:pt>
                <c:pt idx="45">
                  <c:v>54252</c:v>
                </c:pt>
                <c:pt idx="46">
                  <c:v>57087</c:v>
                </c:pt>
                <c:pt idx="47">
                  <c:v>59922</c:v>
                </c:pt>
                <c:pt idx="48">
                  <c:v>62757</c:v>
                </c:pt>
                <c:pt idx="49">
                  <c:v>65592</c:v>
                </c:pt>
                <c:pt idx="50">
                  <c:v>68426</c:v>
                </c:pt>
                <c:pt idx="51">
                  <c:v>71261</c:v>
                </c:pt>
                <c:pt idx="52">
                  <c:v>74096</c:v>
                </c:pt>
                <c:pt idx="53">
                  <c:v>74677</c:v>
                </c:pt>
                <c:pt idx="54">
                  <c:v>75393</c:v>
                </c:pt>
                <c:pt idx="55">
                  <c:v>76110</c:v>
                </c:pt>
                <c:pt idx="56">
                  <c:v>76826</c:v>
                </c:pt>
                <c:pt idx="57">
                  <c:v>77542</c:v>
                </c:pt>
                <c:pt idx="58">
                  <c:v>78258</c:v>
                </c:pt>
                <c:pt idx="59">
                  <c:v>76393</c:v>
                </c:pt>
                <c:pt idx="60">
                  <c:v>77621</c:v>
                </c:pt>
                <c:pt idx="61">
                  <c:v>75890</c:v>
                </c:pt>
                <c:pt idx="62">
                  <c:v>74159</c:v>
                </c:pt>
                <c:pt idx="63">
                  <c:v>72428</c:v>
                </c:pt>
                <c:pt idx="64">
                  <c:v>71769</c:v>
                </c:pt>
                <c:pt idx="65">
                  <c:v>71112</c:v>
                </c:pt>
                <c:pt idx="66">
                  <c:v>70454</c:v>
                </c:pt>
                <c:pt idx="67">
                  <c:v>70647</c:v>
                </c:pt>
                <c:pt idx="68">
                  <c:v>70842</c:v>
                </c:pt>
                <c:pt idx="69">
                  <c:v>71036</c:v>
                </c:pt>
                <c:pt idx="70">
                  <c:v>71230</c:v>
                </c:pt>
                <c:pt idx="71">
                  <c:v>70098</c:v>
                </c:pt>
                <c:pt idx="72">
                  <c:v>68967</c:v>
                </c:pt>
                <c:pt idx="73">
                  <c:v>67834</c:v>
                </c:pt>
                <c:pt idx="74">
                  <c:v>66211</c:v>
                </c:pt>
                <c:pt idx="75">
                  <c:v>64587</c:v>
                </c:pt>
                <c:pt idx="76">
                  <c:v>62964</c:v>
                </c:pt>
                <c:pt idx="77">
                  <c:v>61341</c:v>
                </c:pt>
                <c:pt idx="78">
                  <c:v>61970</c:v>
                </c:pt>
                <c:pt idx="79">
                  <c:v>62465</c:v>
                </c:pt>
                <c:pt idx="80">
                  <c:v>62960</c:v>
                </c:pt>
                <c:pt idx="81">
                  <c:v>86279</c:v>
                </c:pt>
                <c:pt idx="82">
                  <c:v>86648</c:v>
                </c:pt>
                <c:pt idx="83">
                  <c:v>87018</c:v>
                </c:pt>
                <c:pt idx="84">
                  <c:v>87387</c:v>
                </c:pt>
                <c:pt idx="85">
                  <c:v>84663</c:v>
                </c:pt>
                <c:pt idx="86">
                  <c:v>84898</c:v>
                </c:pt>
                <c:pt idx="87">
                  <c:v>85133</c:v>
                </c:pt>
                <c:pt idx="88">
                  <c:v>84176</c:v>
                </c:pt>
                <c:pt idx="89">
                  <c:v>83218</c:v>
                </c:pt>
                <c:pt idx="90">
                  <c:v>82261</c:v>
                </c:pt>
                <c:pt idx="91">
                  <c:v>81304</c:v>
                </c:pt>
                <c:pt idx="92">
                  <c:v>79494</c:v>
                </c:pt>
                <c:pt idx="93">
                  <c:v>77685</c:v>
                </c:pt>
                <c:pt idx="94">
                  <c:v>75876</c:v>
                </c:pt>
                <c:pt idx="95">
                  <c:v>75191</c:v>
                </c:pt>
                <c:pt idx="96">
                  <c:v>74506</c:v>
                </c:pt>
                <c:pt idx="97">
                  <c:v>73821</c:v>
                </c:pt>
                <c:pt idx="98">
                  <c:v>73137</c:v>
                </c:pt>
                <c:pt idx="99">
                  <c:v>72944</c:v>
                </c:pt>
                <c:pt idx="100">
                  <c:v>72751</c:v>
                </c:pt>
                <c:pt idx="101">
                  <c:v>72558</c:v>
                </c:pt>
                <c:pt idx="102">
                  <c:v>73259</c:v>
                </c:pt>
                <c:pt idx="103">
                  <c:v>73960</c:v>
                </c:pt>
                <c:pt idx="104">
                  <c:v>74661</c:v>
                </c:pt>
                <c:pt idx="105">
                  <c:v>75363</c:v>
                </c:pt>
                <c:pt idx="106">
                  <c:v>53240</c:v>
                </c:pt>
                <c:pt idx="107">
                  <c:v>54066</c:v>
                </c:pt>
                <c:pt idx="108">
                  <c:v>54893</c:v>
                </c:pt>
                <c:pt idx="109">
                  <c:v>55124</c:v>
                </c:pt>
                <c:pt idx="110">
                  <c:v>55354</c:v>
                </c:pt>
                <c:pt idx="111">
                  <c:v>55585</c:v>
                </c:pt>
                <c:pt idx="112">
                  <c:v>55815</c:v>
                </c:pt>
                <c:pt idx="113">
                  <c:v>57238</c:v>
                </c:pt>
                <c:pt idx="114">
                  <c:v>58661</c:v>
                </c:pt>
                <c:pt idx="115">
                  <c:v>60084</c:v>
                </c:pt>
                <c:pt idx="116">
                  <c:v>61506</c:v>
                </c:pt>
                <c:pt idx="117">
                  <c:v>62929</c:v>
                </c:pt>
                <c:pt idx="118">
                  <c:v>64948</c:v>
                </c:pt>
                <c:pt idx="119">
                  <c:v>66967</c:v>
                </c:pt>
                <c:pt idx="120">
                  <c:v>67861</c:v>
                </c:pt>
                <c:pt idx="121">
                  <c:v>68755</c:v>
                </c:pt>
                <c:pt idx="122">
                  <c:v>69650</c:v>
                </c:pt>
                <c:pt idx="123">
                  <c:v>70083</c:v>
                </c:pt>
                <c:pt idx="124">
                  <c:v>70515</c:v>
                </c:pt>
                <c:pt idx="125">
                  <c:v>68266</c:v>
                </c:pt>
                <c:pt idx="126">
                  <c:v>66017</c:v>
                </c:pt>
                <c:pt idx="127">
                  <c:v>62873</c:v>
                </c:pt>
                <c:pt idx="128">
                  <c:v>59730</c:v>
                </c:pt>
                <c:pt idx="129">
                  <c:v>56586</c:v>
                </c:pt>
                <c:pt idx="130">
                  <c:v>53442</c:v>
                </c:pt>
                <c:pt idx="131">
                  <c:v>50298</c:v>
                </c:pt>
                <c:pt idx="132">
                  <c:v>47155</c:v>
                </c:pt>
                <c:pt idx="133">
                  <c:v>44011</c:v>
                </c:pt>
                <c:pt idx="134">
                  <c:v>41464</c:v>
                </c:pt>
                <c:pt idx="135">
                  <c:v>38916</c:v>
                </c:pt>
                <c:pt idx="136">
                  <c:v>36369</c:v>
                </c:pt>
                <c:pt idx="137">
                  <c:v>33822</c:v>
                </c:pt>
                <c:pt idx="138">
                  <c:v>31274</c:v>
                </c:pt>
                <c:pt idx="139">
                  <c:v>28726</c:v>
                </c:pt>
                <c:pt idx="140">
                  <c:v>26178</c:v>
                </c:pt>
                <c:pt idx="141">
                  <c:v>23631</c:v>
                </c:pt>
                <c:pt idx="142">
                  <c:v>21084</c:v>
                </c:pt>
                <c:pt idx="143">
                  <c:v>17940</c:v>
                </c:pt>
                <c:pt idx="144">
                  <c:v>14796</c:v>
                </c:pt>
                <c:pt idx="145">
                  <c:v>11653</c:v>
                </c:pt>
                <c:pt idx="146">
                  <c:v>8509</c:v>
                </c:pt>
                <c:pt idx="147">
                  <c:v>5366</c:v>
                </c:pt>
                <c:pt idx="148">
                  <c:v>2683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8A-CE43-9327-8123A6ED3208}"/>
            </c:ext>
          </c:extLst>
        </c:ser>
        <c:ser>
          <c:idx val="2"/>
          <c:order val="2"/>
          <c:tx>
            <c:v>Optimal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simulazione!$H$314:$H$462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simulazione!$AP$314:$AP$462</c:f>
              <c:numCache>
                <c:formatCode>_(* #,##0.00_);_(* \(#,##0.00\);_(* "-"??_);_(@_)</c:formatCode>
                <c:ptCount val="149"/>
                <c:pt idx="0">
                  <c:v>20000</c:v>
                </c:pt>
                <c:pt idx="1">
                  <c:v>20000</c:v>
                </c:pt>
                <c:pt idx="2">
                  <c:v>20000</c:v>
                </c:pt>
                <c:pt idx="3">
                  <c:v>20000</c:v>
                </c:pt>
                <c:pt idx="4">
                  <c:v>20000</c:v>
                </c:pt>
                <c:pt idx="5">
                  <c:v>20000</c:v>
                </c:pt>
                <c:pt idx="6">
                  <c:v>20000</c:v>
                </c:pt>
                <c:pt idx="7">
                  <c:v>20000</c:v>
                </c:pt>
                <c:pt idx="8">
                  <c:v>20000</c:v>
                </c:pt>
                <c:pt idx="9">
                  <c:v>20000</c:v>
                </c:pt>
                <c:pt idx="10">
                  <c:v>20000</c:v>
                </c:pt>
                <c:pt idx="11">
                  <c:v>25203</c:v>
                </c:pt>
                <c:pt idx="12">
                  <c:v>27218</c:v>
                </c:pt>
                <c:pt idx="13">
                  <c:v>29234</c:v>
                </c:pt>
                <c:pt idx="14">
                  <c:v>31250</c:v>
                </c:pt>
                <c:pt idx="15">
                  <c:v>34111</c:v>
                </c:pt>
                <c:pt idx="16">
                  <c:v>36973</c:v>
                </c:pt>
                <c:pt idx="17">
                  <c:v>39834</c:v>
                </c:pt>
                <c:pt idx="18">
                  <c:v>40683</c:v>
                </c:pt>
                <c:pt idx="19">
                  <c:v>41533</c:v>
                </c:pt>
                <c:pt idx="20">
                  <c:v>42382</c:v>
                </c:pt>
                <c:pt idx="21">
                  <c:v>43232</c:v>
                </c:pt>
                <c:pt idx="22">
                  <c:v>44081</c:v>
                </c:pt>
                <c:pt idx="23">
                  <c:v>44931</c:v>
                </c:pt>
                <c:pt idx="24">
                  <c:v>45780</c:v>
                </c:pt>
                <c:pt idx="25">
                  <c:v>46629</c:v>
                </c:pt>
                <c:pt idx="26">
                  <c:v>47479</c:v>
                </c:pt>
                <c:pt idx="27">
                  <c:v>48328</c:v>
                </c:pt>
                <c:pt idx="28">
                  <c:v>49178</c:v>
                </c:pt>
                <c:pt idx="29">
                  <c:v>50027</c:v>
                </c:pt>
                <c:pt idx="30">
                  <c:v>50877</c:v>
                </c:pt>
                <c:pt idx="31">
                  <c:v>51726</c:v>
                </c:pt>
                <c:pt idx="32">
                  <c:v>52575</c:v>
                </c:pt>
                <c:pt idx="33">
                  <c:v>53425</c:v>
                </c:pt>
                <c:pt idx="34">
                  <c:v>57717</c:v>
                </c:pt>
                <c:pt idx="35">
                  <c:v>62009</c:v>
                </c:pt>
                <c:pt idx="36">
                  <c:v>63439</c:v>
                </c:pt>
                <c:pt idx="37">
                  <c:v>64870</c:v>
                </c:pt>
                <c:pt idx="38">
                  <c:v>66301</c:v>
                </c:pt>
                <c:pt idx="39">
                  <c:v>66301</c:v>
                </c:pt>
                <c:pt idx="40">
                  <c:v>66301</c:v>
                </c:pt>
                <c:pt idx="41">
                  <c:v>66301</c:v>
                </c:pt>
                <c:pt idx="42">
                  <c:v>66301</c:v>
                </c:pt>
                <c:pt idx="43">
                  <c:v>68312</c:v>
                </c:pt>
                <c:pt idx="44">
                  <c:v>70324</c:v>
                </c:pt>
                <c:pt idx="45">
                  <c:v>72336</c:v>
                </c:pt>
                <c:pt idx="46">
                  <c:v>76116</c:v>
                </c:pt>
                <c:pt idx="47">
                  <c:v>79895</c:v>
                </c:pt>
                <c:pt idx="48">
                  <c:v>83675</c:v>
                </c:pt>
                <c:pt idx="49">
                  <c:v>87455</c:v>
                </c:pt>
                <c:pt idx="50">
                  <c:v>91234</c:v>
                </c:pt>
                <c:pt idx="51">
                  <c:v>95014</c:v>
                </c:pt>
                <c:pt idx="52">
                  <c:v>98794</c:v>
                </c:pt>
                <c:pt idx="53">
                  <c:v>99569</c:v>
                </c:pt>
                <c:pt idx="54">
                  <c:v>100524</c:v>
                </c:pt>
                <c:pt idx="55">
                  <c:v>101479</c:v>
                </c:pt>
                <c:pt idx="56">
                  <c:v>102434</c:v>
                </c:pt>
                <c:pt idx="57">
                  <c:v>103389</c:v>
                </c:pt>
                <c:pt idx="58">
                  <c:v>104344</c:v>
                </c:pt>
                <c:pt idx="59">
                  <c:v>101857</c:v>
                </c:pt>
                <c:pt idx="60">
                  <c:v>103494</c:v>
                </c:pt>
                <c:pt idx="61">
                  <c:v>101186</c:v>
                </c:pt>
                <c:pt idx="62">
                  <c:v>98878</c:v>
                </c:pt>
                <c:pt idx="63">
                  <c:v>96570</c:v>
                </c:pt>
                <c:pt idx="64">
                  <c:v>95692</c:v>
                </c:pt>
                <c:pt idx="65">
                  <c:v>94815</c:v>
                </c:pt>
                <c:pt idx="66">
                  <c:v>93938</c:v>
                </c:pt>
                <c:pt idx="67">
                  <c:v>94196</c:v>
                </c:pt>
                <c:pt idx="68">
                  <c:v>94455</c:v>
                </c:pt>
                <c:pt idx="69">
                  <c:v>94714</c:v>
                </c:pt>
                <c:pt idx="70">
                  <c:v>94973</c:v>
                </c:pt>
                <c:pt idx="71">
                  <c:v>93464</c:v>
                </c:pt>
                <c:pt idx="72">
                  <c:v>91955</c:v>
                </c:pt>
                <c:pt idx="73">
                  <c:v>90445</c:v>
                </c:pt>
                <c:pt idx="74">
                  <c:v>88281</c:v>
                </c:pt>
                <c:pt idx="75">
                  <c:v>86116</c:v>
                </c:pt>
                <c:pt idx="76">
                  <c:v>83951</c:v>
                </c:pt>
                <c:pt idx="77">
                  <c:v>81787</c:v>
                </c:pt>
                <c:pt idx="78">
                  <c:v>82626</c:v>
                </c:pt>
                <c:pt idx="79">
                  <c:v>83286</c:v>
                </c:pt>
                <c:pt idx="80">
                  <c:v>83946</c:v>
                </c:pt>
                <c:pt idx="81">
                  <c:v>115038</c:v>
                </c:pt>
                <c:pt idx="82">
                  <c:v>115530</c:v>
                </c:pt>
                <c:pt idx="83">
                  <c:v>116023</c:v>
                </c:pt>
                <c:pt idx="84">
                  <c:v>116516</c:v>
                </c:pt>
                <c:pt idx="85">
                  <c:v>112883</c:v>
                </c:pt>
                <c:pt idx="86">
                  <c:v>113197</c:v>
                </c:pt>
                <c:pt idx="87">
                  <c:v>113510</c:v>
                </c:pt>
                <c:pt idx="88">
                  <c:v>112234</c:v>
                </c:pt>
                <c:pt idx="89">
                  <c:v>110957</c:v>
                </c:pt>
                <c:pt idx="90">
                  <c:v>109681</c:v>
                </c:pt>
                <c:pt idx="91">
                  <c:v>108405</c:v>
                </c:pt>
                <c:pt idx="92">
                  <c:v>105992</c:v>
                </c:pt>
                <c:pt idx="93">
                  <c:v>103579</c:v>
                </c:pt>
                <c:pt idx="94">
                  <c:v>101167</c:v>
                </c:pt>
                <c:pt idx="95">
                  <c:v>100254</c:v>
                </c:pt>
                <c:pt idx="96">
                  <c:v>99341</c:v>
                </c:pt>
                <c:pt idx="97">
                  <c:v>98428</c:v>
                </c:pt>
                <c:pt idx="98">
                  <c:v>97515</c:v>
                </c:pt>
                <c:pt idx="99">
                  <c:v>97258</c:v>
                </c:pt>
                <c:pt idx="100">
                  <c:v>97001</c:v>
                </c:pt>
                <c:pt idx="101">
                  <c:v>96743</c:v>
                </c:pt>
                <c:pt idx="102">
                  <c:v>97678</c:v>
                </c:pt>
                <c:pt idx="103">
                  <c:v>98613</c:v>
                </c:pt>
                <c:pt idx="104">
                  <c:v>99548</c:v>
                </c:pt>
                <c:pt idx="105">
                  <c:v>100483</c:v>
                </c:pt>
                <c:pt idx="106">
                  <c:v>70986</c:v>
                </c:pt>
                <c:pt idx="107">
                  <c:v>72088</c:v>
                </c:pt>
                <c:pt idx="108">
                  <c:v>73190</c:v>
                </c:pt>
                <c:pt idx="109">
                  <c:v>73498</c:v>
                </c:pt>
                <c:pt idx="110">
                  <c:v>73805</c:v>
                </c:pt>
                <c:pt idx="111">
                  <c:v>74113</c:v>
                </c:pt>
                <c:pt idx="112">
                  <c:v>74420</c:v>
                </c:pt>
                <c:pt idx="113">
                  <c:v>76317</c:v>
                </c:pt>
                <c:pt idx="114">
                  <c:v>78214</c:v>
                </c:pt>
                <c:pt idx="115">
                  <c:v>80111</c:v>
                </c:pt>
                <c:pt idx="116">
                  <c:v>82008</c:v>
                </c:pt>
                <c:pt idx="117">
                  <c:v>83905</c:v>
                </c:pt>
                <c:pt idx="118">
                  <c:v>86597</c:v>
                </c:pt>
                <c:pt idx="119">
                  <c:v>89289</c:v>
                </c:pt>
                <c:pt idx="120">
                  <c:v>90481</c:v>
                </c:pt>
                <c:pt idx="121">
                  <c:v>91673</c:v>
                </c:pt>
                <c:pt idx="122">
                  <c:v>92866</c:v>
                </c:pt>
                <c:pt idx="123">
                  <c:v>93443</c:v>
                </c:pt>
                <c:pt idx="124">
                  <c:v>94020</c:v>
                </c:pt>
                <c:pt idx="125">
                  <c:v>91021</c:v>
                </c:pt>
                <c:pt idx="126">
                  <c:v>88022</c:v>
                </c:pt>
                <c:pt idx="127">
                  <c:v>83830</c:v>
                </c:pt>
                <c:pt idx="128">
                  <c:v>79639</c:v>
                </c:pt>
                <c:pt idx="129">
                  <c:v>75447</c:v>
                </c:pt>
                <c:pt idx="130">
                  <c:v>71256</c:v>
                </c:pt>
                <c:pt idx="131">
                  <c:v>67064</c:v>
                </c:pt>
                <c:pt idx="132">
                  <c:v>62873</c:v>
                </c:pt>
                <c:pt idx="133">
                  <c:v>58681</c:v>
                </c:pt>
                <c:pt idx="134">
                  <c:v>55285</c:v>
                </c:pt>
                <c:pt idx="135">
                  <c:v>51888</c:v>
                </c:pt>
                <c:pt idx="136">
                  <c:v>48491</c:v>
                </c:pt>
                <c:pt idx="137">
                  <c:v>45095</c:v>
                </c:pt>
                <c:pt idx="138">
                  <c:v>41698</c:v>
                </c:pt>
                <c:pt idx="139">
                  <c:v>38301</c:v>
                </c:pt>
                <c:pt idx="140">
                  <c:v>34904</c:v>
                </c:pt>
                <c:pt idx="141">
                  <c:v>31508</c:v>
                </c:pt>
                <c:pt idx="142">
                  <c:v>28111</c:v>
                </c:pt>
                <c:pt idx="143">
                  <c:v>20000</c:v>
                </c:pt>
                <c:pt idx="144">
                  <c:v>15000</c:v>
                </c:pt>
                <c:pt idx="145">
                  <c:v>15000</c:v>
                </c:pt>
                <c:pt idx="146">
                  <c:v>10000</c:v>
                </c:pt>
                <c:pt idx="147">
                  <c:v>7000</c:v>
                </c:pt>
                <c:pt idx="148">
                  <c:v>3000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68A-CE43-9327-8123A6ED3208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simulazione!$H$314:$H$462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simulazione!$AQ$314:$AQ$462</c:f>
              <c:numCache>
                <c:formatCode>_(* #,##0.00_);_(* \(#,##0.00\);_(* "-"??_);_(@_)</c:formatCode>
                <c:ptCount val="149"/>
                <c:pt idx="0">
                  <c:v>85471</c:v>
                </c:pt>
                <c:pt idx="1">
                  <c:v>82653</c:v>
                </c:pt>
                <c:pt idx="2">
                  <c:v>79834</c:v>
                </c:pt>
                <c:pt idx="3">
                  <c:v>77016</c:v>
                </c:pt>
                <c:pt idx="4">
                  <c:v>74198</c:v>
                </c:pt>
                <c:pt idx="5">
                  <c:v>71380</c:v>
                </c:pt>
                <c:pt idx="6">
                  <c:v>68561</c:v>
                </c:pt>
                <c:pt idx="7">
                  <c:v>65743</c:v>
                </c:pt>
                <c:pt idx="8">
                  <c:v>62925</c:v>
                </c:pt>
                <c:pt idx="9">
                  <c:v>60107</c:v>
                </c:pt>
                <c:pt idx="10">
                  <c:v>57288</c:v>
                </c:pt>
                <c:pt idx="11">
                  <c:v>58805</c:v>
                </c:pt>
                <c:pt idx="12">
                  <c:v>63509</c:v>
                </c:pt>
                <c:pt idx="13">
                  <c:v>68212</c:v>
                </c:pt>
                <c:pt idx="14">
                  <c:v>72916</c:v>
                </c:pt>
                <c:pt idx="15">
                  <c:v>79592</c:v>
                </c:pt>
                <c:pt idx="16">
                  <c:v>86268</c:v>
                </c:pt>
                <c:pt idx="17">
                  <c:v>92944</c:v>
                </c:pt>
                <c:pt idx="18">
                  <c:v>94927</c:v>
                </c:pt>
                <c:pt idx="19">
                  <c:v>96908</c:v>
                </c:pt>
                <c:pt idx="20">
                  <c:v>98891</c:v>
                </c:pt>
                <c:pt idx="21">
                  <c:v>100872</c:v>
                </c:pt>
                <c:pt idx="22">
                  <c:v>102855</c:v>
                </c:pt>
                <c:pt idx="23">
                  <c:v>104836</c:v>
                </c:pt>
                <c:pt idx="24">
                  <c:v>106819</c:v>
                </c:pt>
                <c:pt idx="25">
                  <c:v>108801</c:v>
                </c:pt>
                <c:pt idx="26">
                  <c:v>110783</c:v>
                </c:pt>
                <c:pt idx="27">
                  <c:v>112765</c:v>
                </c:pt>
                <c:pt idx="28">
                  <c:v>114747</c:v>
                </c:pt>
                <c:pt idx="29">
                  <c:v>116729</c:v>
                </c:pt>
                <c:pt idx="30">
                  <c:v>118711</c:v>
                </c:pt>
                <c:pt idx="31">
                  <c:v>120693</c:v>
                </c:pt>
                <c:pt idx="32">
                  <c:v>122675</c:v>
                </c:pt>
                <c:pt idx="33">
                  <c:v>124657</c:v>
                </c:pt>
                <c:pt idx="34">
                  <c:v>134671</c:v>
                </c:pt>
                <c:pt idx="35">
                  <c:v>144686</c:v>
                </c:pt>
                <c:pt idx="36">
                  <c:v>148024</c:v>
                </c:pt>
                <c:pt idx="37">
                  <c:v>151362</c:v>
                </c:pt>
                <c:pt idx="38">
                  <c:v>154700</c:v>
                </c:pt>
                <c:pt idx="39">
                  <c:v>154700</c:v>
                </c:pt>
                <c:pt idx="40">
                  <c:v>154700</c:v>
                </c:pt>
                <c:pt idx="41">
                  <c:v>154700</c:v>
                </c:pt>
                <c:pt idx="42">
                  <c:v>154700</c:v>
                </c:pt>
                <c:pt idx="43">
                  <c:v>159395</c:v>
                </c:pt>
                <c:pt idx="44">
                  <c:v>164089</c:v>
                </c:pt>
                <c:pt idx="45">
                  <c:v>168783</c:v>
                </c:pt>
                <c:pt idx="46">
                  <c:v>177602</c:v>
                </c:pt>
                <c:pt idx="47">
                  <c:v>186422</c:v>
                </c:pt>
                <c:pt idx="48">
                  <c:v>195241</c:v>
                </c:pt>
                <c:pt idx="49">
                  <c:v>204060</c:v>
                </c:pt>
                <c:pt idx="50">
                  <c:v>212879</c:v>
                </c:pt>
                <c:pt idx="51">
                  <c:v>221698</c:v>
                </c:pt>
                <c:pt idx="52">
                  <c:v>230517</c:v>
                </c:pt>
                <c:pt idx="53">
                  <c:v>232328</c:v>
                </c:pt>
                <c:pt idx="54">
                  <c:v>234556</c:v>
                </c:pt>
                <c:pt idx="55">
                  <c:v>236784</c:v>
                </c:pt>
                <c:pt idx="56">
                  <c:v>239013</c:v>
                </c:pt>
                <c:pt idx="57">
                  <c:v>241241</c:v>
                </c:pt>
                <c:pt idx="58">
                  <c:v>243469</c:v>
                </c:pt>
                <c:pt idx="59">
                  <c:v>237665</c:v>
                </c:pt>
                <c:pt idx="60">
                  <c:v>241486</c:v>
                </c:pt>
                <c:pt idx="61">
                  <c:v>236100</c:v>
                </c:pt>
                <c:pt idx="62">
                  <c:v>230714</c:v>
                </c:pt>
                <c:pt idx="63">
                  <c:v>225329</c:v>
                </c:pt>
                <c:pt idx="64">
                  <c:v>223282</c:v>
                </c:pt>
                <c:pt idx="65">
                  <c:v>221234</c:v>
                </c:pt>
                <c:pt idx="66">
                  <c:v>219186</c:v>
                </c:pt>
                <c:pt idx="67">
                  <c:v>219790</c:v>
                </c:pt>
                <c:pt idx="68">
                  <c:v>220394</c:v>
                </c:pt>
                <c:pt idx="69">
                  <c:v>220998</c:v>
                </c:pt>
                <c:pt idx="70">
                  <c:v>221601</c:v>
                </c:pt>
                <c:pt idx="71">
                  <c:v>218080</c:v>
                </c:pt>
                <c:pt idx="72">
                  <c:v>214559</c:v>
                </c:pt>
                <c:pt idx="73">
                  <c:v>211039</c:v>
                </c:pt>
                <c:pt idx="74">
                  <c:v>205987</c:v>
                </c:pt>
                <c:pt idx="75">
                  <c:v>200936</c:v>
                </c:pt>
                <c:pt idx="76">
                  <c:v>195885</c:v>
                </c:pt>
                <c:pt idx="77">
                  <c:v>190834</c:v>
                </c:pt>
                <c:pt idx="78">
                  <c:v>192792</c:v>
                </c:pt>
                <c:pt idx="79">
                  <c:v>194332</c:v>
                </c:pt>
                <c:pt idx="80">
                  <c:v>195871</c:v>
                </c:pt>
                <c:pt idx="81">
                  <c:v>268420</c:v>
                </c:pt>
                <c:pt idx="82">
                  <c:v>269570</c:v>
                </c:pt>
                <c:pt idx="83">
                  <c:v>270719</c:v>
                </c:pt>
                <c:pt idx="84">
                  <c:v>271868</c:v>
                </c:pt>
                <c:pt idx="85">
                  <c:v>263394</c:v>
                </c:pt>
                <c:pt idx="86">
                  <c:v>264124</c:v>
                </c:pt>
                <c:pt idx="87">
                  <c:v>264855</c:v>
                </c:pt>
                <c:pt idx="88">
                  <c:v>261877</c:v>
                </c:pt>
                <c:pt idx="89">
                  <c:v>258899</c:v>
                </c:pt>
                <c:pt idx="90">
                  <c:v>255921</c:v>
                </c:pt>
                <c:pt idx="91">
                  <c:v>252943</c:v>
                </c:pt>
                <c:pt idx="92">
                  <c:v>247314</c:v>
                </c:pt>
                <c:pt idx="93">
                  <c:v>241685</c:v>
                </c:pt>
                <c:pt idx="94">
                  <c:v>236055</c:v>
                </c:pt>
                <c:pt idx="95">
                  <c:v>233925</c:v>
                </c:pt>
                <c:pt idx="96">
                  <c:v>231795</c:v>
                </c:pt>
                <c:pt idx="97">
                  <c:v>229664</c:v>
                </c:pt>
                <c:pt idx="98">
                  <c:v>227534</c:v>
                </c:pt>
                <c:pt idx="99">
                  <c:v>226934</c:v>
                </c:pt>
                <c:pt idx="100">
                  <c:v>226333</c:v>
                </c:pt>
                <c:pt idx="101">
                  <c:v>225734</c:v>
                </c:pt>
                <c:pt idx="102">
                  <c:v>227915</c:v>
                </c:pt>
                <c:pt idx="103">
                  <c:v>230097</c:v>
                </c:pt>
                <c:pt idx="104">
                  <c:v>232279</c:v>
                </c:pt>
                <c:pt idx="105">
                  <c:v>234460</c:v>
                </c:pt>
                <c:pt idx="106">
                  <c:v>165632</c:v>
                </c:pt>
                <c:pt idx="107">
                  <c:v>168204</c:v>
                </c:pt>
                <c:pt idx="108">
                  <c:v>170777</c:v>
                </c:pt>
                <c:pt idx="109">
                  <c:v>171493</c:v>
                </c:pt>
                <c:pt idx="110">
                  <c:v>172211</c:v>
                </c:pt>
                <c:pt idx="111">
                  <c:v>172928</c:v>
                </c:pt>
                <c:pt idx="112">
                  <c:v>173646</c:v>
                </c:pt>
                <c:pt idx="113">
                  <c:v>178072</c:v>
                </c:pt>
                <c:pt idx="114">
                  <c:v>182499</c:v>
                </c:pt>
                <c:pt idx="115">
                  <c:v>186925</c:v>
                </c:pt>
                <c:pt idx="116">
                  <c:v>191352</c:v>
                </c:pt>
                <c:pt idx="117">
                  <c:v>195778</c:v>
                </c:pt>
                <c:pt idx="118">
                  <c:v>202059</c:v>
                </c:pt>
                <c:pt idx="119">
                  <c:v>208340</c:v>
                </c:pt>
                <c:pt idx="120">
                  <c:v>211122</c:v>
                </c:pt>
                <c:pt idx="121">
                  <c:v>213904</c:v>
                </c:pt>
                <c:pt idx="122">
                  <c:v>216685</c:v>
                </c:pt>
                <c:pt idx="123">
                  <c:v>218032</c:v>
                </c:pt>
                <c:pt idx="124">
                  <c:v>219379</c:v>
                </c:pt>
                <c:pt idx="125">
                  <c:v>212381</c:v>
                </c:pt>
                <c:pt idx="126">
                  <c:v>205382</c:v>
                </c:pt>
                <c:pt idx="127">
                  <c:v>195603</c:v>
                </c:pt>
                <c:pt idx="128">
                  <c:v>185822</c:v>
                </c:pt>
                <c:pt idx="129">
                  <c:v>176042</c:v>
                </c:pt>
                <c:pt idx="130">
                  <c:v>166262</c:v>
                </c:pt>
                <c:pt idx="131">
                  <c:v>156482</c:v>
                </c:pt>
                <c:pt idx="132">
                  <c:v>146702</c:v>
                </c:pt>
                <c:pt idx="133">
                  <c:v>136922</c:v>
                </c:pt>
                <c:pt idx="134">
                  <c:v>128996</c:v>
                </c:pt>
                <c:pt idx="135">
                  <c:v>121070</c:v>
                </c:pt>
                <c:pt idx="136">
                  <c:v>113145</c:v>
                </c:pt>
                <c:pt idx="137">
                  <c:v>105219</c:v>
                </c:pt>
                <c:pt idx="138">
                  <c:v>97294</c:v>
                </c:pt>
                <c:pt idx="139">
                  <c:v>89368</c:v>
                </c:pt>
                <c:pt idx="140">
                  <c:v>81443</c:v>
                </c:pt>
                <c:pt idx="141">
                  <c:v>73517</c:v>
                </c:pt>
                <c:pt idx="142">
                  <c:v>65591</c:v>
                </c:pt>
                <c:pt idx="143">
                  <c:v>59731</c:v>
                </c:pt>
                <c:pt idx="144">
                  <c:v>50759</c:v>
                </c:pt>
                <c:pt idx="145">
                  <c:v>36788</c:v>
                </c:pt>
                <c:pt idx="146">
                  <c:v>27816</c:v>
                </c:pt>
                <c:pt idx="147">
                  <c:v>16844</c:v>
                </c:pt>
                <c:pt idx="148">
                  <c:v>8922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68A-CE43-9327-8123A6ED3208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simulazione!$H$314:$H$462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simulazione!$AR$314:$AR$462</c:f>
              <c:numCache>
                <c:formatCode>_(* #,##0.00_);_(* \(#,##0.00\);_(* "-"??_);_(@_)</c:formatCode>
                <c:ptCount val="149"/>
                <c:pt idx="0">
                  <c:v>20000</c:v>
                </c:pt>
                <c:pt idx="1">
                  <c:v>20000</c:v>
                </c:pt>
                <c:pt idx="2">
                  <c:v>20000</c:v>
                </c:pt>
                <c:pt idx="3">
                  <c:v>20000</c:v>
                </c:pt>
                <c:pt idx="4">
                  <c:v>20000</c:v>
                </c:pt>
                <c:pt idx="5">
                  <c:v>20000</c:v>
                </c:pt>
                <c:pt idx="6">
                  <c:v>20000</c:v>
                </c:pt>
                <c:pt idx="7">
                  <c:v>20000</c:v>
                </c:pt>
                <c:pt idx="8">
                  <c:v>20000</c:v>
                </c:pt>
                <c:pt idx="9">
                  <c:v>20000</c:v>
                </c:pt>
                <c:pt idx="10">
                  <c:v>20000</c:v>
                </c:pt>
                <c:pt idx="11">
                  <c:v>25203</c:v>
                </c:pt>
                <c:pt idx="12">
                  <c:v>27218</c:v>
                </c:pt>
                <c:pt idx="13">
                  <c:v>29234</c:v>
                </c:pt>
                <c:pt idx="14">
                  <c:v>31250</c:v>
                </c:pt>
                <c:pt idx="15">
                  <c:v>34111</c:v>
                </c:pt>
                <c:pt idx="16">
                  <c:v>36973</c:v>
                </c:pt>
                <c:pt idx="17">
                  <c:v>39834</c:v>
                </c:pt>
                <c:pt idx="18">
                  <c:v>40683</c:v>
                </c:pt>
                <c:pt idx="19">
                  <c:v>41533</c:v>
                </c:pt>
                <c:pt idx="20">
                  <c:v>42382</c:v>
                </c:pt>
                <c:pt idx="21">
                  <c:v>43232</c:v>
                </c:pt>
                <c:pt idx="22">
                  <c:v>44081</c:v>
                </c:pt>
                <c:pt idx="23">
                  <c:v>44931</c:v>
                </c:pt>
                <c:pt idx="24">
                  <c:v>45780</c:v>
                </c:pt>
                <c:pt idx="25">
                  <c:v>46629</c:v>
                </c:pt>
                <c:pt idx="26">
                  <c:v>47479</c:v>
                </c:pt>
                <c:pt idx="27">
                  <c:v>48328</c:v>
                </c:pt>
                <c:pt idx="28">
                  <c:v>49178</c:v>
                </c:pt>
                <c:pt idx="29">
                  <c:v>50027</c:v>
                </c:pt>
                <c:pt idx="30">
                  <c:v>50877</c:v>
                </c:pt>
                <c:pt idx="31">
                  <c:v>51726</c:v>
                </c:pt>
                <c:pt idx="32">
                  <c:v>52575</c:v>
                </c:pt>
                <c:pt idx="33">
                  <c:v>53425</c:v>
                </c:pt>
                <c:pt idx="34">
                  <c:v>57717</c:v>
                </c:pt>
                <c:pt idx="35">
                  <c:v>62009</c:v>
                </c:pt>
                <c:pt idx="36">
                  <c:v>63439</c:v>
                </c:pt>
                <c:pt idx="37">
                  <c:v>64870</c:v>
                </c:pt>
                <c:pt idx="38">
                  <c:v>66301</c:v>
                </c:pt>
                <c:pt idx="39">
                  <c:v>66301</c:v>
                </c:pt>
                <c:pt idx="40">
                  <c:v>66301</c:v>
                </c:pt>
                <c:pt idx="41">
                  <c:v>66301</c:v>
                </c:pt>
                <c:pt idx="42">
                  <c:v>66301</c:v>
                </c:pt>
                <c:pt idx="43">
                  <c:v>68312</c:v>
                </c:pt>
                <c:pt idx="44">
                  <c:v>70324</c:v>
                </c:pt>
                <c:pt idx="45">
                  <c:v>72336</c:v>
                </c:pt>
                <c:pt idx="46">
                  <c:v>76116</c:v>
                </c:pt>
                <c:pt idx="47">
                  <c:v>79895</c:v>
                </c:pt>
                <c:pt idx="48">
                  <c:v>83675</c:v>
                </c:pt>
                <c:pt idx="49">
                  <c:v>87455</c:v>
                </c:pt>
                <c:pt idx="50">
                  <c:v>91234</c:v>
                </c:pt>
                <c:pt idx="51">
                  <c:v>95014</c:v>
                </c:pt>
                <c:pt idx="52">
                  <c:v>98794</c:v>
                </c:pt>
                <c:pt idx="53">
                  <c:v>99569</c:v>
                </c:pt>
                <c:pt idx="54">
                  <c:v>100524</c:v>
                </c:pt>
                <c:pt idx="55">
                  <c:v>101479</c:v>
                </c:pt>
                <c:pt idx="56">
                  <c:v>102434</c:v>
                </c:pt>
                <c:pt idx="57">
                  <c:v>103389</c:v>
                </c:pt>
                <c:pt idx="58">
                  <c:v>104344</c:v>
                </c:pt>
                <c:pt idx="59">
                  <c:v>101857</c:v>
                </c:pt>
                <c:pt idx="60">
                  <c:v>103494</c:v>
                </c:pt>
                <c:pt idx="61">
                  <c:v>101186</c:v>
                </c:pt>
                <c:pt idx="62">
                  <c:v>98878</c:v>
                </c:pt>
                <c:pt idx="63">
                  <c:v>96570</c:v>
                </c:pt>
                <c:pt idx="64">
                  <c:v>95692</c:v>
                </c:pt>
                <c:pt idx="65">
                  <c:v>94815</c:v>
                </c:pt>
                <c:pt idx="66">
                  <c:v>93938</c:v>
                </c:pt>
                <c:pt idx="67">
                  <c:v>94196</c:v>
                </c:pt>
                <c:pt idx="68">
                  <c:v>94455</c:v>
                </c:pt>
                <c:pt idx="69">
                  <c:v>94714</c:v>
                </c:pt>
                <c:pt idx="70">
                  <c:v>94973</c:v>
                </c:pt>
                <c:pt idx="71">
                  <c:v>93464</c:v>
                </c:pt>
                <c:pt idx="72">
                  <c:v>91955</c:v>
                </c:pt>
                <c:pt idx="73">
                  <c:v>90445</c:v>
                </c:pt>
                <c:pt idx="74">
                  <c:v>88281</c:v>
                </c:pt>
                <c:pt idx="75">
                  <c:v>86116</c:v>
                </c:pt>
                <c:pt idx="76">
                  <c:v>83951</c:v>
                </c:pt>
                <c:pt idx="77">
                  <c:v>81787</c:v>
                </c:pt>
                <c:pt idx="78">
                  <c:v>82626</c:v>
                </c:pt>
                <c:pt idx="79">
                  <c:v>83286</c:v>
                </c:pt>
                <c:pt idx="80">
                  <c:v>83946</c:v>
                </c:pt>
                <c:pt idx="81">
                  <c:v>115038</c:v>
                </c:pt>
                <c:pt idx="82">
                  <c:v>115530</c:v>
                </c:pt>
                <c:pt idx="83">
                  <c:v>116023</c:v>
                </c:pt>
                <c:pt idx="84">
                  <c:v>116516</c:v>
                </c:pt>
                <c:pt idx="85">
                  <c:v>112883</c:v>
                </c:pt>
                <c:pt idx="86">
                  <c:v>113197</c:v>
                </c:pt>
                <c:pt idx="87">
                  <c:v>113510</c:v>
                </c:pt>
                <c:pt idx="88">
                  <c:v>112234</c:v>
                </c:pt>
                <c:pt idx="89">
                  <c:v>110957</c:v>
                </c:pt>
                <c:pt idx="90">
                  <c:v>109681</c:v>
                </c:pt>
                <c:pt idx="91">
                  <c:v>108405</c:v>
                </c:pt>
                <c:pt idx="92">
                  <c:v>105992</c:v>
                </c:pt>
                <c:pt idx="93">
                  <c:v>103579</c:v>
                </c:pt>
                <c:pt idx="94">
                  <c:v>101167</c:v>
                </c:pt>
                <c:pt idx="95">
                  <c:v>100254</c:v>
                </c:pt>
                <c:pt idx="96">
                  <c:v>99341</c:v>
                </c:pt>
                <c:pt idx="97">
                  <c:v>98428</c:v>
                </c:pt>
                <c:pt idx="98">
                  <c:v>97515</c:v>
                </c:pt>
                <c:pt idx="99">
                  <c:v>97258</c:v>
                </c:pt>
                <c:pt idx="100">
                  <c:v>97001</c:v>
                </c:pt>
                <c:pt idx="101">
                  <c:v>96743</c:v>
                </c:pt>
                <c:pt idx="102">
                  <c:v>97678</c:v>
                </c:pt>
                <c:pt idx="103">
                  <c:v>98613</c:v>
                </c:pt>
                <c:pt idx="104">
                  <c:v>99548</c:v>
                </c:pt>
                <c:pt idx="105">
                  <c:v>100483</c:v>
                </c:pt>
                <c:pt idx="106">
                  <c:v>70986</c:v>
                </c:pt>
                <c:pt idx="107">
                  <c:v>72088</c:v>
                </c:pt>
                <c:pt idx="108">
                  <c:v>73190</c:v>
                </c:pt>
                <c:pt idx="109">
                  <c:v>73498</c:v>
                </c:pt>
                <c:pt idx="110">
                  <c:v>73805</c:v>
                </c:pt>
                <c:pt idx="111">
                  <c:v>74113</c:v>
                </c:pt>
                <c:pt idx="112">
                  <c:v>74420</c:v>
                </c:pt>
                <c:pt idx="113">
                  <c:v>76317</c:v>
                </c:pt>
                <c:pt idx="114">
                  <c:v>78214</c:v>
                </c:pt>
                <c:pt idx="115">
                  <c:v>80111</c:v>
                </c:pt>
                <c:pt idx="116">
                  <c:v>82008</c:v>
                </c:pt>
                <c:pt idx="117">
                  <c:v>83905</c:v>
                </c:pt>
                <c:pt idx="118">
                  <c:v>86597</c:v>
                </c:pt>
                <c:pt idx="119">
                  <c:v>89289</c:v>
                </c:pt>
                <c:pt idx="120">
                  <c:v>90481</c:v>
                </c:pt>
                <c:pt idx="121">
                  <c:v>91673</c:v>
                </c:pt>
                <c:pt idx="122">
                  <c:v>92866</c:v>
                </c:pt>
                <c:pt idx="123">
                  <c:v>93443</c:v>
                </c:pt>
                <c:pt idx="124">
                  <c:v>94020</c:v>
                </c:pt>
                <c:pt idx="125">
                  <c:v>91021</c:v>
                </c:pt>
                <c:pt idx="126">
                  <c:v>88022</c:v>
                </c:pt>
                <c:pt idx="127">
                  <c:v>83830</c:v>
                </c:pt>
                <c:pt idx="128">
                  <c:v>79639</c:v>
                </c:pt>
                <c:pt idx="129">
                  <c:v>75447</c:v>
                </c:pt>
                <c:pt idx="130">
                  <c:v>71256</c:v>
                </c:pt>
                <c:pt idx="131">
                  <c:v>67064</c:v>
                </c:pt>
                <c:pt idx="132">
                  <c:v>62873</c:v>
                </c:pt>
                <c:pt idx="133">
                  <c:v>58681</c:v>
                </c:pt>
                <c:pt idx="134">
                  <c:v>55285</c:v>
                </c:pt>
                <c:pt idx="135">
                  <c:v>51888</c:v>
                </c:pt>
                <c:pt idx="136">
                  <c:v>48491</c:v>
                </c:pt>
                <c:pt idx="137">
                  <c:v>45095</c:v>
                </c:pt>
                <c:pt idx="138">
                  <c:v>41698</c:v>
                </c:pt>
                <c:pt idx="139">
                  <c:v>38301</c:v>
                </c:pt>
                <c:pt idx="140">
                  <c:v>34904</c:v>
                </c:pt>
                <c:pt idx="141">
                  <c:v>31508</c:v>
                </c:pt>
                <c:pt idx="142">
                  <c:v>28111</c:v>
                </c:pt>
                <c:pt idx="143">
                  <c:v>20000</c:v>
                </c:pt>
                <c:pt idx="144">
                  <c:v>15000</c:v>
                </c:pt>
                <c:pt idx="145">
                  <c:v>15000</c:v>
                </c:pt>
                <c:pt idx="146">
                  <c:v>10000</c:v>
                </c:pt>
                <c:pt idx="147">
                  <c:v>7000</c:v>
                </c:pt>
                <c:pt idx="148">
                  <c:v>3000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68A-CE43-9327-8123A6ED32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8639839"/>
        <c:axId val="911557855"/>
      </c:areaChart>
      <c:barChart>
        <c:barDir val="col"/>
        <c:grouping val="clustered"/>
        <c:varyColors val="0"/>
        <c:ser>
          <c:idx val="6"/>
          <c:order val="6"/>
          <c:tx>
            <c:v>DDMRP stock monthly</c:v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simulazione!$H$314:$H$462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simulazione!$AX$314:$AX$462</c:f>
              <c:numCache>
                <c:formatCode>0.00</c:formatCode>
                <c:ptCount val="149"/>
                <c:pt idx="0">
                  <c:v>37426.65517241379</c:v>
                </c:pt>
                <c:pt idx="29" formatCode="General">
                  <c:v>831403.07142857148</c:v>
                </c:pt>
                <c:pt idx="57" formatCode="_(* #,##0.00_);_(* \(#,##0.00\);_(* &quot;-&quot;??_);_(@_)">
                  <c:v>828049.06451612909</c:v>
                </c:pt>
                <c:pt idx="88" formatCode="General">
                  <c:v>661207.4</c:v>
                </c:pt>
                <c:pt idx="118" formatCode="_(* #,##0.00_);_(* \(#,##0.00\);_(* &quot;-&quot;??_);_(@_)">
                  <c:v>566024.41935483867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68A-CE43-9327-8123A6ED3208}"/>
            </c:ext>
          </c:extLst>
        </c:ser>
        <c:ser>
          <c:idx val="7"/>
          <c:order val="7"/>
          <c:tx>
            <c:v>MRP monthly stock</c:v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simulazione!$H$314:$H$462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simulazione!$AY$314:$AY$462</c:f>
              <c:numCache>
                <c:formatCode>0.00</c:formatCode>
                <c:ptCount val="149"/>
                <c:pt idx="0">
                  <c:v>960944.23</c:v>
                </c:pt>
                <c:pt idx="29" formatCode="General">
                  <c:v>674034.54545454541</c:v>
                </c:pt>
                <c:pt idx="57" formatCode="#,##0.00">
                  <c:v>1133486.8</c:v>
                </c:pt>
                <c:pt idx="88" formatCode="General">
                  <c:v>1453220</c:v>
                </c:pt>
                <c:pt idx="118" formatCode="#,##0.00">
                  <c:v>406487.04347826098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68A-CE43-9327-8123A6ED32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axId val="888639839"/>
        <c:axId val="911557855"/>
      </c:barChart>
      <c:lineChart>
        <c:grouping val="standard"/>
        <c:varyColors val="0"/>
        <c:ser>
          <c:idx val="5"/>
          <c:order val="5"/>
          <c:tx>
            <c:v>On-Hand position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simulazione!$H$314:$H$462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simulazione!$AL$314:$AL$462</c:f>
              <c:numCache>
                <c:formatCode>_(* #,##0.00_);_(* \(#,##0.00\);_(* "-"??_);_(@_)</c:formatCode>
                <c:ptCount val="149"/>
                <c:pt idx="0">
                  <c:v>67463</c:v>
                </c:pt>
                <c:pt idx="1">
                  <c:v>67463</c:v>
                </c:pt>
                <c:pt idx="2">
                  <c:v>67463</c:v>
                </c:pt>
                <c:pt idx="3">
                  <c:v>67463</c:v>
                </c:pt>
                <c:pt idx="4">
                  <c:v>67463</c:v>
                </c:pt>
                <c:pt idx="5">
                  <c:v>67463</c:v>
                </c:pt>
                <c:pt idx="6">
                  <c:v>39045</c:v>
                </c:pt>
                <c:pt idx="7">
                  <c:v>39045</c:v>
                </c:pt>
                <c:pt idx="8">
                  <c:v>39045</c:v>
                </c:pt>
                <c:pt idx="9">
                  <c:v>39045</c:v>
                </c:pt>
                <c:pt idx="10">
                  <c:v>39045</c:v>
                </c:pt>
                <c:pt idx="11">
                  <c:v>29045</c:v>
                </c:pt>
                <c:pt idx="12">
                  <c:v>29045</c:v>
                </c:pt>
                <c:pt idx="13">
                  <c:v>26705</c:v>
                </c:pt>
                <c:pt idx="14">
                  <c:v>26705</c:v>
                </c:pt>
                <c:pt idx="15">
                  <c:v>26705</c:v>
                </c:pt>
                <c:pt idx="16">
                  <c:v>26705</c:v>
                </c:pt>
                <c:pt idx="17">
                  <c:v>26705</c:v>
                </c:pt>
                <c:pt idx="18">
                  <c:v>26705</c:v>
                </c:pt>
                <c:pt idx="19">
                  <c:v>26705</c:v>
                </c:pt>
                <c:pt idx="20">
                  <c:v>26705</c:v>
                </c:pt>
                <c:pt idx="21">
                  <c:v>26705</c:v>
                </c:pt>
                <c:pt idx="22">
                  <c:v>26705</c:v>
                </c:pt>
                <c:pt idx="23">
                  <c:v>26705</c:v>
                </c:pt>
                <c:pt idx="24">
                  <c:v>26705</c:v>
                </c:pt>
                <c:pt idx="25">
                  <c:v>26705</c:v>
                </c:pt>
                <c:pt idx="26">
                  <c:v>26705</c:v>
                </c:pt>
                <c:pt idx="27">
                  <c:v>26705</c:v>
                </c:pt>
                <c:pt idx="28">
                  <c:v>26705</c:v>
                </c:pt>
                <c:pt idx="29">
                  <c:v>26705</c:v>
                </c:pt>
                <c:pt idx="30">
                  <c:v>26705</c:v>
                </c:pt>
                <c:pt idx="31">
                  <c:v>26705</c:v>
                </c:pt>
                <c:pt idx="32">
                  <c:v>26705</c:v>
                </c:pt>
                <c:pt idx="33">
                  <c:v>1026705</c:v>
                </c:pt>
                <c:pt idx="34">
                  <c:v>984663</c:v>
                </c:pt>
                <c:pt idx="35">
                  <c:v>984663</c:v>
                </c:pt>
                <c:pt idx="36">
                  <c:v>984663</c:v>
                </c:pt>
                <c:pt idx="37">
                  <c:v>984663</c:v>
                </c:pt>
                <c:pt idx="38">
                  <c:v>984663</c:v>
                </c:pt>
                <c:pt idx="39">
                  <c:v>984663</c:v>
                </c:pt>
                <c:pt idx="40">
                  <c:v>984663</c:v>
                </c:pt>
                <c:pt idx="41">
                  <c:v>955075</c:v>
                </c:pt>
                <c:pt idx="42">
                  <c:v>955075</c:v>
                </c:pt>
                <c:pt idx="43">
                  <c:v>955075</c:v>
                </c:pt>
                <c:pt idx="44">
                  <c:v>955075</c:v>
                </c:pt>
                <c:pt idx="45">
                  <c:v>955075</c:v>
                </c:pt>
                <c:pt idx="46">
                  <c:v>955075</c:v>
                </c:pt>
                <c:pt idx="47">
                  <c:v>955075</c:v>
                </c:pt>
                <c:pt idx="48">
                  <c:v>955075</c:v>
                </c:pt>
                <c:pt idx="49">
                  <c:v>951565</c:v>
                </c:pt>
                <c:pt idx="50">
                  <c:v>951565</c:v>
                </c:pt>
                <c:pt idx="51">
                  <c:v>951565</c:v>
                </c:pt>
                <c:pt idx="52">
                  <c:v>951565</c:v>
                </c:pt>
                <c:pt idx="53">
                  <c:v>951565</c:v>
                </c:pt>
                <c:pt idx="54">
                  <c:v>951565</c:v>
                </c:pt>
                <c:pt idx="55">
                  <c:v>951565</c:v>
                </c:pt>
                <c:pt idx="56">
                  <c:v>951565</c:v>
                </c:pt>
                <c:pt idx="57">
                  <c:v>907183</c:v>
                </c:pt>
                <c:pt idx="58">
                  <c:v>907183</c:v>
                </c:pt>
                <c:pt idx="59">
                  <c:v>907183</c:v>
                </c:pt>
                <c:pt idx="60">
                  <c:v>907183</c:v>
                </c:pt>
                <c:pt idx="61">
                  <c:v>907183</c:v>
                </c:pt>
                <c:pt idx="62">
                  <c:v>876425</c:v>
                </c:pt>
                <c:pt idx="63">
                  <c:v>876425</c:v>
                </c:pt>
                <c:pt idx="64">
                  <c:v>876425</c:v>
                </c:pt>
                <c:pt idx="65">
                  <c:v>876425</c:v>
                </c:pt>
                <c:pt idx="66">
                  <c:v>876425</c:v>
                </c:pt>
                <c:pt idx="67">
                  <c:v>876425</c:v>
                </c:pt>
                <c:pt idx="68">
                  <c:v>876425</c:v>
                </c:pt>
                <c:pt idx="69">
                  <c:v>832043</c:v>
                </c:pt>
                <c:pt idx="70">
                  <c:v>832043</c:v>
                </c:pt>
                <c:pt idx="71">
                  <c:v>832043</c:v>
                </c:pt>
                <c:pt idx="72">
                  <c:v>832043</c:v>
                </c:pt>
                <c:pt idx="73">
                  <c:v>832043</c:v>
                </c:pt>
                <c:pt idx="74">
                  <c:v>832043</c:v>
                </c:pt>
                <c:pt idx="75">
                  <c:v>832043</c:v>
                </c:pt>
                <c:pt idx="76">
                  <c:v>785321</c:v>
                </c:pt>
                <c:pt idx="77">
                  <c:v>785321</c:v>
                </c:pt>
                <c:pt idx="78">
                  <c:v>785321</c:v>
                </c:pt>
                <c:pt idx="79">
                  <c:v>785321</c:v>
                </c:pt>
                <c:pt idx="80">
                  <c:v>785321</c:v>
                </c:pt>
                <c:pt idx="81">
                  <c:v>785321</c:v>
                </c:pt>
                <c:pt idx="82">
                  <c:v>785321</c:v>
                </c:pt>
                <c:pt idx="83">
                  <c:v>755343</c:v>
                </c:pt>
                <c:pt idx="84">
                  <c:v>730435</c:v>
                </c:pt>
                <c:pt idx="85">
                  <c:v>730435</c:v>
                </c:pt>
                <c:pt idx="86">
                  <c:v>730435</c:v>
                </c:pt>
                <c:pt idx="87">
                  <c:v>730435</c:v>
                </c:pt>
                <c:pt idx="88">
                  <c:v>730435</c:v>
                </c:pt>
                <c:pt idx="89">
                  <c:v>730435</c:v>
                </c:pt>
                <c:pt idx="90">
                  <c:v>724585</c:v>
                </c:pt>
                <c:pt idx="91">
                  <c:v>724585</c:v>
                </c:pt>
                <c:pt idx="92">
                  <c:v>724585</c:v>
                </c:pt>
                <c:pt idx="93">
                  <c:v>724585</c:v>
                </c:pt>
                <c:pt idx="94">
                  <c:v>724585</c:v>
                </c:pt>
                <c:pt idx="95">
                  <c:v>724585</c:v>
                </c:pt>
                <c:pt idx="96">
                  <c:v>724585</c:v>
                </c:pt>
                <c:pt idx="97">
                  <c:v>694997</c:v>
                </c:pt>
                <c:pt idx="98">
                  <c:v>694997</c:v>
                </c:pt>
                <c:pt idx="99">
                  <c:v>690317</c:v>
                </c:pt>
                <c:pt idx="100">
                  <c:v>665409</c:v>
                </c:pt>
                <c:pt idx="101">
                  <c:v>665409</c:v>
                </c:pt>
                <c:pt idx="102">
                  <c:v>665409</c:v>
                </c:pt>
                <c:pt idx="103">
                  <c:v>665409</c:v>
                </c:pt>
                <c:pt idx="104">
                  <c:v>634651</c:v>
                </c:pt>
                <c:pt idx="105">
                  <c:v>609743</c:v>
                </c:pt>
                <c:pt idx="106">
                  <c:v>609743</c:v>
                </c:pt>
                <c:pt idx="107">
                  <c:v>609743</c:v>
                </c:pt>
                <c:pt idx="108">
                  <c:v>609743</c:v>
                </c:pt>
                <c:pt idx="109">
                  <c:v>609743</c:v>
                </c:pt>
                <c:pt idx="110">
                  <c:v>609743</c:v>
                </c:pt>
                <c:pt idx="111">
                  <c:v>609743</c:v>
                </c:pt>
                <c:pt idx="112">
                  <c:v>609743</c:v>
                </c:pt>
                <c:pt idx="113">
                  <c:v>609743</c:v>
                </c:pt>
                <c:pt idx="114">
                  <c:v>609743</c:v>
                </c:pt>
                <c:pt idx="115">
                  <c:v>609743</c:v>
                </c:pt>
                <c:pt idx="116">
                  <c:v>609743</c:v>
                </c:pt>
                <c:pt idx="117">
                  <c:v>609743</c:v>
                </c:pt>
                <c:pt idx="118">
                  <c:v>606233</c:v>
                </c:pt>
                <c:pt idx="119">
                  <c:v>606233</c:v>
                </c:pt>
                <c:pt idx="120">
                  <c:v>606233</c:v>
                </c:pt>
                <c:pt idx="121">
                  <c:v>606233</c:v>
                </c:pt>
                <c:pt idx="122">
                  <c:v>606233</c:v>
                </c:pt>
                <c:pt idx="123">
                  <c:v>606233</c:v>
                </c:pt>
                <c:pt idx="124">
                  <c:v>606233</c:v>
                </c:pt>
                <c:pt idx="125">
                  <c:v>581325</c:v>
                </c:pt>
                <c:pt idx="126">
                  <c:v>581325</c:v>
                </c:pt>
                <c:pt idx="127">
                  <c:v>581325</c:v>
                </c:pt>
                <c:pt idx="128">
                  <c:v>581325</c:v>
                </c:pt>
                <c:pt idx="129">
                  <c:v>581325</c:v>
                </c:pt>
                <c:pt idx="130">
                  <c:v>581325</c:v>
                </c:pt>
                <c:pt idx="131">
                  <c:v>581325</c:v>
                </c:pt>
                <c:pt idx="132">
                  <c:v>549397</c:v>
                </c:pt>
                <c:pt idx="133">
                  <c:v>549397</c:v>
                </c:pt>
                <c:pt idx="134">
                  <c:v>549397</c:v>
                </c:pt>
                <c:pt idx="135">
                  <c:v>549397</c:v>
                </c:pt>
                <c:pt idx="136">
                  <c:v>549397</c:v>
                </c:pt>
                <c:pt idx="137">
                  <c:v>549397</c:v>
                </c:pt>
                <c:pt idx="138">
                  <c:v>549397</c:v>
                </c:pt>
                <c:pt idx="139">
                  <c:v>549397</c:v>
                </c:pt>
                <c:pt idx="140">
                  <c:v>549397</c:v>
                </c:pt>
                <c:pt idx="141">
                  <c:v>547057</c:v>
                </c:pt>
                <c:pt idx="142">
                  <c:v>534603</c:v>
                </c:pt>
                <c:pt idx="143">
                  <c:v>534603</c:v>
                </c:pt>
                <c:pt idx="144">
                  <c:v>534603</c:v>
                </c:pt>
                <c:pt idx="145">
                  <c:v>534603</c:v>
                </c:pt>
                <c:pt idx="146">
                  <c:v>534603</c:v>
                </c:pt>
                <c:pt idx="147">
                  <c:v>534603</c:v>
                </c:pt>
                <c:pt idx="148">
                  <c:v>534603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68A-CE43-9327-8123A6ED32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88639839"/>
        <c:axId val="911557855"/>
      </c:lineChart>
      <c:catAx>
        <c:axId val="88863983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11557855"/>
        <c:crosses val="autoZero"/>
        <c:auto val="1"/>
        <c:lblAlgn val="ctr"/>
        <c:lblOffset val="100"/>
        <c:noMultiLvlLbl val="0"/>
      </c:catAx>
      <c:valAx>
        <c:axId val="91155785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8863983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rgbClr val="C00000"/>
            </a:solidFill>
            <a:ln>
              <a:noFill/>
            </a:ln>
            <a:effectLst/>
          </c:spPr>
          <c:cat>
            <c:strRef>
              <c:f>simulazione!$H$469:$H$617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simulazione!$AN$469:$AN$617</c:f>
              <c:numCache>
                <c:formatCode>_(* #,##0.00_);_(* \(#,##0.00\);_(* "-"??_);_(@_)</c:formatCode>
                <c:ptCount val="149"/>
                <c:pt idx="0">
                  <c:v>110</c:v>
                </c:pt>
                <c:pt idx="1">
                  <c:v>110</c:v>
                </c:pt>
                <c:pt idx="2">
                  <c:v>110</c:v>
                </c:pt>
                <c:pt idx="3">
                  <c:v>110</c:v>
                </c:pt>
                <c:pt idx="4">
                  <c:v>110</c:v>
                </c:pt>
                <c:pt idx="5">
                  <c:v>110</c:v>
                </c:pt>
                <c:pt idx="6">
                  <c:v>110</c:v>
                </c:pt>
                <c:pt idx="7">
                  <c:v>110</c:v>
                </c:pt>
                <c:pt idx="8">
                  <c:v>110</c:v>
                </c:pt>
                <c:pt idx="9">
                  <c:v>110</c:v>
                </c:pt>
                <c:pt idx="10">
                  <c:v>110</c:v>
                </c:pt>
                <c:pt idx="11">
                  <c:v>126</c:v>
                </c:pt>
                <c:pt idx="12">
                  <c:v>144</c:v>
                </c:pt>
                <c:pt idx="13">
                  <c:v>162</c:v>
                </c:pt>
                <c:pt idx="14">
                  <c:v>179</c:v>
                </c:pt>
                <c:pt idx="15">
                  <c:v>196</c:v>
                </c:pt>
                <c:pt idx="16">
                  <c:v>213</c:v>
                </c:pt>
                <c:pt idx="17">
                  <c:v>231</c:v>
                </c:pt>
                <c:pt idx="18">
                  <c:v>236</c:v>
                </c:pt>
                <c:pt idx="19">
                  <c:v>240</c:v>
                </c:pt>
                <c:pt idx="20">
                  <c:v>246</c:v>
                </c:pt>
                <c:pt idx="21">
                  <c:v>251</c:v>
                </c:pt>
                <c:pt idx="22">
                  <c:v>257</c:v>
                </c:pt>
                <c:pt idx="23">
                  <c:v>261</c:v>
                </c:pt>
                <c:pt idx="24">
                  <c:v>267</c:v>
                </c:pt>
                <c:pt idx="25">
                  <c:v>272</c:v>
                </c:pt>
                <c:pt idx="26">
                  <c:v>278</c:v>
                </c:pt>
                <c:pt idx="27">
                  <c:v>282</c:v>
                </c:pt>
                <c:pt idx="28">
                  <c:v>286</c:v>
                </c:pt>
                <c:pt idx="29">
                  <c:v>293</c:v>
                </c:pt>
                <c:pt idx="30">
                  <c:v>297</c:v>
                </c:pt>
                <c:pt idx="31">
                  <c:v>303</c:v>
                </c:pt>
                <c:pt idx="32">
                  <c:v>307</c:v>
                </c:pt>
                <c:pt idx="33">
                  <c:v>314</c:v>
                </c:pt>
                <c:pt idx="34">
                  <c:v>339</c:v>
                </c:pt>
                <c:pt idx="35">
                  <c:v>364</c:v>
                </c:pt>
                <c:pt idx="36">
                  <c:v>372</c:v>
                </c:pt>
                <c:pt idx="37">
                  <c:v>383</c:v>
                </c:pt>
                <c:pt idx="38">
                  <c:v>391</c:v>
                </c:pt>
                <c:pt idx="39">
                  <c:v>391</c:v>
                </c:pt>
                <c:pt idx="40">
                  <c:v>391</c:v>
                </c:pt>
                <c:pt idx="41">
                  <c:v>391</c:v>
                </c:pt>
                <c:pt idx="42">
                  <c:v>391</c:v>
                </c:pt>
                <c:pt idx="43">
                  <c:v>402</c:v>
                </c:pt>
                <c:pt idx="44">
                  <c:v>414</c:v>
                </c:pt>
                <c:pt idx="45">
                  <c:v>427</c:v>
                </c:pt>
                <c:pt idx="46">
                  <c:v>440</c:v>
                </c:pt>
                <c:pt idx="47">
                  <c:v>452</c:v>
                </c:pt>
                <c:pt idx="48">
                  <c:v>462</c:v>
                </c:pt>
                <c:pt idx="49">
                  <c:v>475</c:v>
                </c:pt>
                <c:pt idx="50">
                  <c:v>488</c:v>
                </c:pt>
                <c:pt idx="51">
                  <c:v>501</c:v>
                </c:pt>
                <c:pt idx="52">
                  <c:v>511</c:v>
                </c:pt>
                <c:pt idx="53">
                  <c:v>511</c:v>
                </c:pt>
                <c:pt idx="54">
                  <c:v>509</c:v>
                </c:pt>
                <c:pt idx="55">
                  <c:v>509</c:v>
                </c:pt>
                <c:pt idx="56">
                  <c:v>507</c:v>
                </c:pt>
                <c:pt idx="57">
                  <c:v>504</c:v>
                </c:pt>
                <c:pt idx="58">
                  <c:v>504</c:v>
                </c:pt>
                <c:pt idx="59">
                  <c:v>482</c:v>
                </c:pt>
                <c:pt idx="60">
                  <c:v>461</c:v>
                </c:pt>
                <c:pt idx="61">
                  <c:v>438</c:v>
                </c:pt>
                <c:pt idx="62">
                  <c:v>414</c:v>
                </c:pt>
                <c:pt idx="63">
                  <c:v>393</c:v>
                </c:pt>
                <c:pt idx="64">
                  <c:v>378</c:v>
                </c:pt>
                <c:pt idx="65">
                  <c:v>366</c:v>
                </c:pt>
                <c:pt idx="66">
                  <c:v>354</c:v>
                </c:pt>
                <c:pt idx="67">
                  <c:v>347</c:v>
                </c:pt>
                <c:pt idx="68">
                  <c:v>341</c:v>
                </c:pt>
                <c:pt idx="69">
                  <c:v>336</c:v>
                </c:pt>
                <c:pt idx="70">
                  <c:v>330</c:v>
                </c:pt>
                <c:pt idx="71">
                  <c:v>326</c:v>
                </c:pt>
                <c:pt idx="72">
                  <c:v>320</c:v>
                </c:pt>
                <c:pt idx="73">
                  <c:v>315</c:v>
                </c:pt>
                <c:pt idx="74">
                  <c:v>305</c:v>
                </c:pt>
                <c:pt idx="75">
                  <c:v>297</c:v>
                </c:pt>
                <c:pt idx="76">
                  <c:v>286</c:v>
                </c:pt>
                <c:pt idx="77">
                  <c:v>278</c:v>
                </c:pt>
                <c:pt idx="78">
                  <c:v>282</c:v>
                </c:pt>
                <c:pt idx="79">
                  <c:v>286</c:v>
                </c:pt>
                <c:pt idx="80">
                  <c:v>291</c:v>
                </c:pt>
                <c:pt idx="81">
                  <c:v>483</c:v>
                </c:pt>
                <c:pt idx="82">
                  <c:v>492</c:v>
                </c:pt>
                <c:pt idx="83">
                  <c:v>501</c:v>
                </c:pt>
                <c:pt idx="84">
                  <c:v>509</c:v>
                </c:pt>
                <c:pt idx="85">
                  <c:v>517</c:v>
                </c:pt>
                <c:pt idx="86">
                  <c:v>528</c:v>
                </c:pt>
                <c:pt idx="87">
                  <c:v>536</c:v>
                </c:pt>
                <c:pt idx="88">
                  <c:v>534</c:v>
                </c:pt>
                <c:pt idx="89">
                  <c:v>534</c:v>
                </c:pt>
                <c:pt idx="90">
                  <c:v>532</c:v>
                </c:pt>
                <c:pt idx="91">
                  <c:v>532</c:v>
                </c:pt>
                <c:pt idx="92">
                  <c:v>524</c:v>
                </c:pt>
                <c:pt idx="93">
                  <c:v>513</c:v>
                </c:pt>
                <c:pt idx="94">
                  <c:v>504</c:v>
                </c:pt>
                <c:pt idx="95">
                  <c:v>503</c:v>
                </c:pt>
                <c:pt idx="96">
                  <c:v>501</c:v>
                </c:pt>
                <c:pt idx="97">
                  <c:v>501</c:v>
                </c:pt>
                <c:pt idx="98">
                  <c:v>498</c:v>
                </c:pt>
                <c:pt idx="99">
                  <c:v>501</c:v>
                </c:pt>
                <c:pt idx="100">
                  <c:v>503</c:v>
                </c:pt>
                <c:pt idx="101">
                  <c:v>504</c:v>
                </c:pt>
                <c:pt idx="102">
                  <c:v>513</c:v>
                </c:pt>
                <c:pt idx="103">
                  <c:v>524</c:v>
                </c:pt>
                <c:pt idx="104">
                  <c:v>532</c:v>
                </c:pt>
                <c:pt idx="105">
                  <c:v>543</c:v>
                </c:pt>
                <c:pt idx="106">
                  <c:v>362</c:v>
                </c:pt>
                <c:pt idx="107">
                  <c:v>366</c:v>
                </c:pt>
                <c:pt idx="108">
                  <c:v>370</c:v>
                </c:pt>
                <c:pt idx="109">
                  <c:v>370</c:v>
                </c:pt>
                <c:pt idx="110">
                  <c:v>370</c:v>
                </c:pt>
                <c:pt idx="111">
                  <c:v>370</c:v>
                </c:pt>
                <c:pt idx="112">
                  <c:v>370</c:v>
                </c:pt>
                <c:pt idx="113">
                  <c:v>381</c:v>
                </c:pt>
                <c:pt idx="114">
                  <c:v>391</c:v>
                </c:pt>
                <c:pt idx="115">
                  <c:v>399</c:v>
                </c:pt>
                <c:pt idx="116">
                  <c:v>410</c:v>
                </c:pt>
                <c:pt idx="117">
                  <c:v>419</c:v>
                </c:pt>
                <c:pt idx="118">
                  <c:v>433</c:v>
                </c:pt>
                <c:pt idx="119">
                  <c:v>448</c:v>
                </c:pt>
                <c:pt idx="120">
                  <c:v>454</c:v>
                </c:pt>
                <c:pt idx="121">
                  <c:v>462</c:v>
                </c:pt>
                <c:pt idx="122">
                  <c:v>469</c:v>
                </c:pt>
                <c:pt idx="123">
                  <c:v>477</c:v>
                </c:pt>
                <c:pt idx="124">
                  <c:v>483</c:v>
                </c:pt>
                <c:pt idx="125">
                  <c:v>469</c:v>
                </c:pt>
                <c:pt idx="126">
                  <c:v>454</c:v>
                </c:pt>
                <c:pt idx="127">
                  <c:v>433</c:v>
                </c:pt>
                <c:pt idx="128">
                  <c:v>412</c:v>
                </c:pt>
                <c:pt idx="129">
                  <c:v>391</c:v>
                </c:pt>
                <c:pt idx="130">
                  <c:v>368</c:v>
                </c:pt>
                <c:pt idx="131">
                  <c:v>347</c:v>
                </c:pt>
                <c:pt idx="132">
                  <c:v>326</c:v>
                </c:pt>
                <c:pt idx="133">
                  <c:v>303</c:v>
                </c:pt>
                <c:pt idx="134">
                  <c:v>286</c:v>
                </c:pt>
                <c:pt idx="135">
                  <c:v>270</c:v>
                </c:pt>
                <c:pt idx="136">
                  <c:v>252</c:v>
                </c:pt>
                <c:pt idx="137">
                  <c:v>236</c:v>
                </c:pt>
                <c:pt idx="138">
                  <c:v>219</c:v>
                </c:pt>
                <c:pt idx="139">
                  <c:v>202</c:v>
                </c:pt>
                <c:pt idx="140">
                  <c:v>186</c:v>
                </c:pt>
                <c:pt idx="141">
                  <c:v>168</c:v>
                </c:pt>
                <c:pt idx="142">
                  <c:v>152</c:v>
                </c:pt>
                <c:pt idx="143">
                  <c:v>131</c:v>
                </c:pt>
                <c:pt idx="144">
                  <c:v>110</c:v>
                </c:pt>
                <c:pt idx="145">
                  <c:v>89</c:v>
                </c:pt>
                <c:pt idx="146">
                  <c:v>66</c:v>
                </c:pt>
                <c:pt idx="147">
                  <c:v>45</c:v>
                </c:pt>
                <c:pt idx="148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72-D745-9114-23F9D712F96F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>
              <a:noFill/>
            </a:ln>
            <a:effectLst/>
          </c:spPr>
          <c:cat>
            <c:strRef>
              <c:f>simulazione!$H$469:$H$617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simulazione!$AO$469:$AO$617</c:f>
              <c:numCache>
                <c:formatCode>_(* #,##0.00_);_(* \(#,##0.00\);_(* "-"??_);_(@_)</c:formatCode>
                <c:ptCount val="149"/>
                <c:pt idx="0">
                  <c:v>110</c:v>
                </c:pt>
                <c:pt idx="1">
                  <c:v>110</c:v>
                </c:pt>
                <c:pt idx="2">
                  <c:v>110</c:v>
                </c:pt>
                <c:pt idx="3">
                  <c:v>110</c:v>
                </c:pt>
                <c:pt idx="4">
                  <c:v>110</c:v>
                </c:pt>
                <c:pt idx="5">
                  <c:v>110</c:v>
                </c:pt>
                <c:pt idx="6">
                  <c:v>110</c:v>
                </c:pt>
                <c:pt idx="7">
                  <c:v>110</c:v>
                </c:pt>
                <c:pt idx="8">
                  <c:v>110</c:v>
                </c:pt>
                <c:pt idx="9">
                  <c:v>110</c:v>
                </c:pt>
                <c:pt idx="10">
                  <c:v>110</c:v>
                </c:pt>
                <c:pt idx="11">
                  <c:v>126</c:v>
                </c:pt>
                <c:pt idx="12">
                  <c:v>144</c:v>
                </c:pt>
                <c:pt idx="13">
                  <c:v>162</c:v>
                </c:pt>
                <c:pt idx="14">
                  <c:v>179</c:v>
                </c:pt>
                <c:pt idx="15">
                  <c:v>196</c:v>
                </c:pt>
                <c:pt idx="16">
                  <c:v>213</c:v>
                </c:pt>
                <c:pt idx="17">
                  <c:v>231</c:v>
                </c:pt>
                <c:pt idx="18">
                  <c:v>236</c:v>
                </c:pt>
                <c:pt idx="19">
                  <c:v>240</c:v>
                </c:pt>
                <c:pt idx="20">
                  <c:v>246</c:v>
                </c:pt>
                <c:pt idx="21">
                  <c:v>251</c:v>
                </c:pt>
                <c:pt idx="22">
                  <c:v>257</c:v>
                </c:pt>
                <c:pt idx="23">
                  <c:v>261</c:v>
                </c:pt>
                <c:pt idx="24">
                  <c:v>267</c:v>
                </c:pt>
                <c:pt idx="25">
                  <c:v>272</c:v>
                </c:pt>
                <c:pt idx="26">
                  <c:v>278</c:v>
                </c:pt>
                <c:pt idx="27">
                  <c:v>282</c:v>
                </c:pt>
                <c:pt idx="28">
                  <c:v>286</c:v>
                </c:pt>
                <c:pt idx="29">
                  <c:v>293</c:v>
                </c:pt>
                <c:pt idx="30">
                  <c:v>297</c:v>
                </c:pt>
                <c:pt idx="31">
                  <c:v>303</c:v>
                </c:pt>
                <c:pt idx="32">
                  <c:v>307</c:v>
                </c:pt>
                <c:pt idx="33">
                  <c:v>314</c:v>
                </c:pt>
                <c:pt idx="34">
                  <c:v>339</c:v>
                </c:pt>
                <c:pt idx="35">
                  <c:v>364</c:v>
                </c:pt>
                <c:pt idx="36">
                  <c:v>372</c:v>
                </c:pt>
                <c:pt idx="37">
                  <c:v>383</c:v>
                </c:pt>
                <c:pt idx="38">
                  <c:v>391</c:v>
                </c:pt>
                <c:pt idx="39">
                  <c:v>391</c:v>
                </c:pt>
                <c:pt idx="40">
                  <c:v>391</c:v>
                </c:pt>
                <c:pt idx="41">
                  <c:v>391</c:v>
                </c:pt>
                <c:pt idx="42">
                  <c:v>391</c:v>
                </c:pt>
                <c:pt idx="43">
                  <c:v>402</c:v>
                </c:pt>
                <c:pt idx="44">
                  <c:v>414</c:v>
                </c:pt>
                <c:pt idx="45">
                  <c:v>427</c:v>
                </c:pt>
                <c:pt idx="46">
                  <c:v>440</c:v>
                </c:pt>
                <c:pt idx="47">
                  <c:v>452</c:v>
                </c:pt>
                <c:pt idx="48">
                  <c:v>462</c:v>
                </c:pt>
                <c:pt idx="49">
                  <c:v>475</c:v>
                </c:pt>
                <c:pt idx="50">
                  <c:v>488</c:v>
                </c:pt>
                <c:pt idx="51">
                  <c:v>501</c:v>
                </c:pt>
                <c:pt idx="52">
                  <c:v>511</c:v>
                </c:pt>
                <c:pt idx="53">
                  <c:v>511</c:v>
                </c:pt>
                <c:pt idx="54">
                  <c:v>509</c:v>
                </c:pt>
                <c:pt idx="55">
                  <c:v>509</c:v>
                </c:pt>
                <c:pt idx="56">
                  <c:v>507</c:v>
                </c:pt>
                <c:pt idx="57">
                  <c:v>504</c:v>
                </c:pt>
                <c:pt idx="58">
                  <c:v>504</c:v>
                </c:pt>
                <c:pt idx="59">
                  <c:v>482</c:v>
                </c:pt>
                <c:pt idx="60">
                  <c:v>461</c:v>
                </c:pt>
                <c:pt idx="61">
                  <c:v>438</c:v>
                </c:pt>
                <c:pt idx="62">
                  <c:v>414</c:v>
                </c:pt>
                <c:pt idx="63">
                  <c:v>393</c:v>
                </c:pt>
                <c:pt idx="64">
                  <c:v>378</c:v>
                </c:pt>
                <c:pt idx="65">
                  <c:v>366</c:v>
                </c:pt>
                <c:pt idx="66">
                  <c:v>354</c:v>
                </c:pt>
                <c:pt idx="67">
                  <c:v>347</c:v>
                </c:pt>
                <c:pt idx="68">
                  <c:v>341</c:v>
                </c:pt>
                <c:pt idx="69">
                  <c:v>336</c:v>
                </c:pt>
                <c:pt idx="70">
                  <c:v>330</c:v>
                </c:pt>
                <c:pt idx="71">
                  <c:v>326</c:v>
                </c:pt>
                <c:pt idx="72">
                  <c:v>320</c:v>
                </c:pt>
                <c:pt idx="73">
                  <c:v>315</c:v>
                </c:pt>
                <c:pt idx="74">
                  <c:v>305</c:v>
                </c:pt>
                <c:pt idx="75">
                  <c:v>297</c:v>
                </c:pt>
                <c:pt idx="76">
                  <c:v>286</c:v>
                </c:pt>
                <c:pt idx="77">
                  <c:v>278</c:v>
                </c:pt>
                <c:pt idx="78">
                  <c:v>282</c:v>
                </c:pt>
                <c:pt idx="79">
                  <c:v>286</c:v>
                </c:pt>
                <c:pt idx="80">
                  <c:v>291</c:v>
                </c:pt>
                <c:pt idx="81">
                  <c:v>483</c:v>
                </c:pt>
                <c:pt idx="82">
                  <c:v>492</c:v>
                </c:pt>
                <c:pt idx="83">
                  <c:v>501</c:v>
                </c:pt>
                <c:pt idx="84">
                  <c:v>509</c:v>
                </c:pt>
                <c:pt idx="85">
                  <c:v>517</c:v>
                </c:pt>
                <c:pt idx="86">
                  <c:v>528</c:v>
                </c:pt>
                <c:pt idx="87">
                  <c:v>536</c:v>
                </c:pt>
                <c:pt idx="88">
                  <c:v>534</c:v>
                </c:pt>
                <c:pt idx="89">
                  <c:v>534</c:v>
                </c:pt>
                <c:pt idx="90">
                  <c:v>532</c:v>
                </c:pt>
                <c:pt idx="91">
                  <c:v>532</c:v>
                </c:pt>
                <c:pt idx="92">
                  <c:v>524</c:v>
                </c:pt>
                <c:pt idx="93">
                  <c:v>513</c:v>
                </c:pt>
                <c:pt idx="94">
                  <c:v>504</c:v>
                </c:pt>
                <c:pt idx="95">
                  <c:v>503</c:v>
                </c:pt>
                <c:pt idx="96">
                  <c:v>501</c:v>
                </c:pt>
                <c:pt idx="97">
                  <c:v>501</c:v>
                </c:pt>
                <c:pt idx="98">
                  <c:v>498</c:v>
                </c:pt>
                <c:pt idx="99">
                  <c:v>501</c:v>
                </c:pt>
                <c:pt idx="100">
                  <c:v>503</c:v>
                </c:pt>
                <c:pt idx="101">
                  <c:v>504</c:v>
                </c:pt>
                <c:pt idx="102">
                  <c:v>513</c:v>
                </c:pt>
                <c:pt idx="103">
                  <c:v>524</c:v>
                </c:pt>
                <c:pt idx="104">
                  <c:v>532</c:v>
                </c:pt>
                <c:pt idx="105">
                  <c:v>543</c:v>
                </c:pt>
                <c:pt idx="106">
                  <c:v>362</c:v>
                </c:pt>
                <c:pt idx="107">
                  <c:v>366</c:v>
                </c:pt>
                <c:pt idx="108">
                  <c:v>370</c:v>
                </c:pt>
                <c:pt idx="109">
                  <c:v>370</c:v>
                </c:pt>
                <c:pt idx="110">
                  <c:v>370</c:v>
                </c:pt>
                <c:pt idx="111">
                  <c:v>370</c:v>
                </c:pt>
                <c:pt idx="112">
                  <c:v>370</c:v>
                </c:pt>
                <c:pt idx="113">
                  <c:v>381</c:v>
                </c:pt>
                <c:pt idx="114">
                  <c:v>391</c:v>
                </c:pt>
                <c:pt idx="115">
                  <c:v>399</c:v>
                </c:pt>
                <c:pt idx="116">
                  <c:v>410</c:v>
                </c:pt>
                <c:pt idx="117">
                  <c:v>419</c:v>
                </c:pt>
                <c:pt idx="118">
                  <c:v>433</c:v>
                </c:pt>
                <c:pt idx="119">
                  <c:v>448</c:v>
                </c:pt>
                <c:pt idx="120">
                  <c:v>454</c:v>
                </c:pt>
                <c:pt idx="121">
                  <c:v>462</c:v>
                </c:pt>
                <c:pt idx="122">
                  <c:v>469</c:v>
                </c:pt>
                <c:pt idx="123">
                  <c:v>477</c:v>
                </c:pt>
                <c:pt idx="124">
                  <c:v>483</c:v>
                </c:pt>
                <c:pt idx="125">
                  <c:v>469</c:v>
                </c:pt>
                <c:pt idx="126">
                  <c:v>454</c:v>
                </c:pt>
                <c:pt idx="127">
                  <c:v>433</c:v>
                </c:pt>
                <c:pt idx="128">
                  <c:v>412</c:v>
                </c:pt>
                <c:pt idx="129">
                  <c:v>391</c:v>
                </c:pt>
                <c:pt idx="130">
                  <c:v>368</c:v>
                </c:pt>
                <c:pt idx="131">
                  <c:v>347</c:v>
                </c:pt>
                <c:pt idx="132">
                  <c:v>326</c:v>
                </c:pt>
                <c:pt idx="133">
                  <c:v>303</c:v>
                </c:pt>
                <c:pt idx="134">
                  <c:v>286</c:v>
                </c:pt>
                <c:pt idx="135">
                  <c:v>270</c:v>
                </c:pt>
                <c:pt idx="136">
                  <c:v>252</c:v>
                </c:pt>
                <c:pt idx="137">
                  <c:v>236</c:v>
                </c:pt>
                <c:pt idx="138">
                  <c:v>219</c:v>
                </c:pt>
                <c:pt idx="139">
                  <c:v>202</c:v>
                </c:pt>
                <c:pt idx="140">
                  <c:v>186</c:v>
                </c:pt>
                <c:pt idx="141">
                  <c:v>168</c:v>
                </c:pt>
                <c:pt idx="142">
                  <c:v>152</c:v>
                </c:pt>
                <c:pt idx="143">
                  <c:v>131</c:v>
                </c:pt>
                <c:pt idx="144">
                  <c:v>110</c:v>
                </c:pt>
                <c:pt idx="145">
                  <c:v>89</c:v>
                </c:pt>
                <c:pt idx="146">
                  <c:v>66</c:v>
                </c:pt>
                <c:pt idx="147">
                  <c:v>45</c:v>
                </c:pt>
                <c:pt idx="148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72-D745-9114-23F9D712F96F}"/>
            </c:ext>
          </c:extLst>
        </c:ser>
        <c:ser>
          <c:idx val="2"/>
          <c:order val="2"/>
          <c:tx>
            <c:v>Optimal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simulazione!$H$469:$H$617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simulazione!$AP$469:$AP$617</c:f>
              <c:numCache>
                <c:formatCode>_(* #,##0.00_);_(* \(#,##0.00\);_(* "-"??_);_(@_)</c:formatCode>
                <c:ptCount val="14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  <c:pt idx="10">
                  <c:v>100</c:v>
                </c:pt>
                <c:pt idx="11">
                  <c:v>100</c:v>
                </c:pt>
                <c:pt idx="12">
                  <c:v>100</c:v>
                </c:pt>
                <c:pt idx="13">
                  <c:v>200</c:v>
                </c:pt>
                <c:pt idx="14">
                  <c:v>200</c:v>
                </c:pt>
                <c:pt idx="15">
                  <c:v>200</c:v>
                </c:pt>
                <c:pt idx="16">
                  <c:v>200</c:v>
                </c:pt>
                <c:pt idx="17">
                  <c:v>200</c:v>
                </c:pt>
                <c:pt idx="18">
                  <c:v>200</c:v>
                </c:pt>
                <c:pt idx="19">
                  <c:v>200</c:v>
                </c:pt>
                <c:pt idx="20">
                  <c:v>200</c:v>
                </c:pt>
                <c:pt idx="21">
                  <c:v>200</c:v>
                </c:pt>
                <c:pt idx="22">
                  <c:v>200</c:v>
                </c:pt>
                <c:pt idx="23">
                  <c:v>200</c:v>
                </c:pt>
                <c:pt idx="24">
                  <c:v>200</c:v>
                </c:pt>
                <c:pt idx="25">
                  <c:v>200</c:v>
                </c:pt>
                <c:pt idx="26">
                  <c:v>200</c:v>
                </c:pt>
                <c:pt idx="27">
                  <c:v>200</c:v>
                </c:pt>
                <c:pt idx="28">
                  <c:v>200</c:v>
                </c:pt>
                <c:pt idx="29">
                  <c:v>200</c:v>
                </c:pt>
                <c:pt idx="30">
                  <c:v>200</c:v>
                </c:pt>
                <c:pt idx="31">
                  <c:v>200</c:v>
                </c:pt>
                <c:pt idx="32">
                  <c:v>200</c:v>
                </c:pt>
                <c:pt idx="33">
                  <c:v>200</c:v>
                </c:pt>
                <c:pt idx="34">
                  <c:v>200</c:v>
                </c:pt>
                <c:pt idx="35">
                  <c:v>200</c:v>
                </c:pt>
                <c:pt idx="36">
                  <c:v>200</c:v>
                </c:pt>
                <c:pt idx="37">
                  <c:v>200</c:v>
                </c:pt>
                <c:pt idx="38">
                  <c:v>200</c:v>
                </c:pt>
                <c:pt idx="39">
                  <c:v>200</c:v>
                </c:pt>
                <c:pt idx="40">
                  <c:v>200</c:v>
                </c:pt>
                <c:pt idx="41">
                  <c:v>200</c:v>
                </c:pt>
                <c:pt idx="42">
                  <c:v>200</c:v>
                </c:pt>
                <c:pt idx="43">
                  <c:v>200</c:v>
                </c:pt>
                <c:pt idx="44">
                  <c:v>200</c:v>
                </c:pt>
                <c:pt idx="45">
                  <c:v>400</c:v>
                </c:pt>
                <c:pt idx="46">
                  <c:v>400</c:v>
                </c:pt>
                <c:pt idx="47">
                  <c:v>400</c:v>
                </c:pt>
                <c:pt idx="48">
                  <c:v>400</c:v>
                </c:pt>
                <c:pt idx="49">
                  <c:v>400</c:v>
                </c:pt>
                <c:pt idx="50">
                  <c:v>400</c:v>
                </c:pt>
                <c:pt idx="51">
                  <c:v>400</c:v>
                </c:pt>
                <c:pt idx="52">
                  <c:v>400</c:v>
                </c:pt>
                <c:pt idx="53">
                  <c:v>400</c:v>
                </c:pt>
                <c:pt idx="54">
                  <c:v>400</c:v>
                </c:pt>
                <c:pt idx="55">
                  <c:v>400</c:v>
                </c:pt>
                <c:pt idx="56">
                  <c:v>400</c:v>
                </c:pt>
                <c:pt idx="57">
                  <c:v>400</c:v>
                </c:pt>
                <c:pt idx="58">
                  <c:v>400</c:v>
                </c:pt>
                <c:pt idx="59">
                  <c:v>400</c:v>
                </c:pt>
                <c:pt idx="60">
                  <c:v>400</c:v>
                </c:pt>
                <c:pt idx="61">
                  <c:v>400</c:v>
                </c:pt>
                <c:pt idx="62">
                  <c:v>200</c:v>
                </c:pt>
                <c:pt idx="63">
                  <c:v>200</c:v>
                </c:pt>
                <c:pt idx="64">
                  <c:v>200</c:v>
                </c:pt>
                <c:pt idx="65">
                  <c:v>200</c:v>
                </c:pt>
                <c:pt idx="66">
                  <c:v>200</c:v>
                </c:pt>
                <c:pt idx="67">
                  <c:v>200</c:v>
                </c:pt>
                <c:pt idx="68">
                  <c:v>200</c:v>
                </c:pt>
                <c:pt idx="69">
                  <c:v>200</c:v>
                </c:pt>
                <c:pt idx="70">
                  <c:v>200</c:v>
                </c:pt>
                <c:pt idx="71">
                  <c:v>200</c:v>
                </c:pt>
                <c:pt idx="72">
                  <c:v>200</c:v>
                </c:pt>
                <c:pt idx="73">
                  <c:v>200</c:v>
                </c:pt>
                <c:pt idx="74">
                  <c:v>200</c:v>
                </c:pt>
                <c:pt idx="75">
                  <c:v>200</c:v>
                </c:pt>
                <c:pt idx="76">
                  <c:v>200</c:v>
                </c:pt>
                <c:pt idx="77">
                  <c:v>200</c:v>
                </c:pt>
                <c:pt idx="78">
                  <c:v>200</c:v>
                </c:pt>
                <c:pt idx="79">
                  <c:v>200</c:v>
                </c:pt>
                <c:pt idx="80">
                  <c:v>200</c:v>
                </c:pt>
                <c:pt idx="81">
                  <c:v>400</c:v>
                </c:pt>
                <c:pt idx="82">
                  <c:v>400</c:v>
                </c:pt>
                <c:pt idx="83">
                  <c:v>400</c:v>
                </c:pt>
                <c:pt idx="84">
                  <c:v>400</c:v>
                </c:pt>
                <c:pt idx="85">
                  <c:v>400</c:v>
                </c:pt>
                <c:pt idx="86">
                  <c:v>400</c:v>
                </c:pt>
                <c:pt idx="87">
                  <c:v>400</c:v>
                </c:pt>
                <c:pt idx="88">
                  <c:v>400</c:v>
                </c:pt>
                <c:pt idx="89">
                  <c:v>400</c:v>
                </c:pt>
                <c:pt idx="90">
                  <c:v>400</c:v>
                </c:pt>
                <c:pt idx="91">
                  <c:v>400</c:v>
                </c:pt>
                <c:pt idx="92">
                  <c:v>400</c:v>
                </c:pt>
                <c:pt idx="93">
                  <c:v>400</c:v>
                </c:pt>
                <c:pt idx="94">
                  <c:v>400</c:v>
                </c:pt>
                <c:pt idx="95">
                  <c:v>400</c:v>
                </c:pt>
                <c:pt idx="96">
                  <c:v>400</c:v>
                </c:pt>
                <c:pt idx="97">
                  <c:v>400</c:v>
                </c:pt>
                <c:pt idx="98">
                  <c:v>400</c:v>
                </c:pt>
                <c:pt idx="99">
                  <c:v>400</c:v>
                </c:pt>
                <c:pt idx="100">
                  <c:v>400</c:v>
                </c:pt>
                <c:pt idx="101">
                  <c:v>400</c:v>
                </c:pt>
                <c:pt idx="102">
                  <c:v>400</c:v>
                </c:pt>
                <c:pt idx="103">
                  <c:v>400</c:v>
                </c:pt>
                <c:pt idx="104">
                  <c:v>400</c:v>
                </c:pt>
                <c:pt idx="105">
                  <c:v>400</c:v>
                </c:pt>
                <c:pt idx="106">
                  <c:v>200</c:v>
                </c:pt>
                <c:pt idx="107">
                  <c:v>200</c:v>
                </c:pt>
                <c:pt idx="108">
                  <c:v>200</c:v>
                </c:pt>
                <c:pt idx="109">
                  <c:v>200</c:v>
                </c:pt>
                <c:pt idx="110">
                  <c:v>200</c:v>
                </c:pt>
                <c:pt idx="111">
                  <c:v>200</c:v>
                </c:pt>
                <c:pt idx="112">
                  <c:v>200</c:v>
                </c:pt>
                <c:pt idx="113">
                  <c:v>200</c:v>
                </c:pt>
                <c:pt idx="114">
                  <c:v>200</c:v>
                </c:pt>
                <c:pt idx="115">
                  <c:v>200</c:v>
                </c:pt>
                <c:pt idx="116">
                  <c:v>400</c:v>
                </c:pt>
                <c:pt idx="117">
                  <c:v>400</c:v>
                </c:pt>
                <c:pt idx="118">
                  <c:v>400</c:v>
                </c:pt>
                <c:pt idx="119">
                  <c:v>400</c:v>
                </c:pt>
                <c:pt idx="120">
                  <c:v>400</c:v>
                </c:pt>
                <c:pt idx="121">
                  <c:v>400</c:v>
                </c:pt>
                <c:pt idx="122">
                  <c:v>400</c:v>
                </c:pt>
                <c:pt idx="123">
                  <c:v>400</c:v>
                </c:pt>
                <c:pt idx="124">
                  <c:v>400</c:v>
                </c:pt>
                <c:pt idx="125">
                  <c:v>400</c:v>
                </c:pt>
                <c:pt idx="126">
                  <c:v>400</c:v>
                </c:pt>
                <c:pt idx="127">
                  <c:v>400</c:v>
                </c:pt>
                <c:pt idx="128">
                  <c:v>400</c:v>
                </c:pt>
                <c:pt idx="129">
                  <c:v>400</c:v>
                </c:pt>
                <c:pt idx="130">
                  <c:v>400</c:v>
                </c:pt>
                <c:pt idx="131">
                  <c:v>200</c:v>
                </c:pt>
                <c:pt idx="132">
                  <c:v>200</c:v>
                </c:pt>
                <c:pt idx="133">
                  <c:v>200</c:v>
                </c:pt>
                <c:pt idx="134">
                  <c:v>200</c:v>
                </c:pt>
                <c:pt idx="135">
                  <c:v>200</c:v>
                </c:pt>
                <c:pt idx="136">
                  <c:v>200</c:v>
                </c:pt>
                <c:pt idx="137">
                  <c:v>200</c:v>
                </c:pt>
                <c:pt idx="138">
                  <c:v>200</c:v>
                </c:pt>
                <c:pt idx="139">
                  <c:v>100</c:v>
                </c:pt>
                <c:pt idx="140">
                  <c:v>100</c:v>
                </c:pt>
                <c:pt idx="141">
                  <c:v>100</c:v>
                </c:pt>
                <c:pt idx="142">
                  <c:v>100</c:v>
                </c:pt>
                <c:pt idx="143">
                  <c:v>100</c:v>
                </c:pt>
                <c:pt idx="144">
                  <c:v>100</c:v>
                </c:pt>
                <c:pt idx="145">
                  <c:v>100</c:v>
                </c:pt>
                <c:pt idx="146">
                  <c:v>100</c:v>
                </c:pt>
                <c:pt idx="147">
                  <c:v>50</c:v>
                </c:pt>
                <c:pt idx="148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572-D745-9114-23F9D712F96F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simulazione!$H$469:$H$617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simulazione!$AQ$469:$AQ$617</c:f>
              <c:numCache>
                <c:formatCode>_(* #,##0.00_);_(* \(#,##0.00\);_(* "-"??_);_(@_)</c:formatCode>
                <c:ptCount val="149"/>
                <c:pt idx="0">
                  <c:v>108</c:v>
                </c:pt>
                <c:pt idx="1">
                  <c:v>108</c:v>
                </c:pt>
                <c:pt idx="2">
                  <c:v>108</c:v>
                </c:pt>
                <c:pt idx="3">
                  <c:v>108</c:v>
                </c:pt>
                <c:pt idx="4">
                  <c:v>108</c:v>
                </c:pt>
                <c:pt idx="5">
                  <c:v>108</c:v>
                </c:pt>
                <c:pt idx="6">
                  <c:v>108</c:v>
                </c:pt>
                <c:pt idx="7">
                  <c:v>108</c:v>
                </c:pt>
                <c:pt idx="8">
                  <c:v>108</c:v>
                </c:pt>
                <c:pt idx="9">
                  <c:v>108</c:v>
                </c:pt>
                <c:pt idx="10">
                  <c:v>108</c:v>
                </c:pt>
                <c:pt idx="11">
                  <c:v>140</c:v>
                </c:pt>
                <c:pt idx="12">
                  <c:v>172</c:v>
                </c:pt>
                <c:pt idx="13">
                  <c:v>108</c:v>
                </c:pt>
                <c:pt idx="14">
                  <c:v>140</c:v>
                </c:pt>
                <c:pt idx="15">
                  <c:v>172</c:v>
                </c:pt>
                <c:pt idx="16">
                  <c:v>204</c:v>
                </c:pt>
                <c:pt idx="17">
                  <c:v>240</c:v>
                </c:pt>
                <c:pt idx="18">
                  <c:v>248</c:v>
                </c:pt>
                <c:pt idx="19">
                  <c:v>256</c:v>
                </c:pt>
                <c:pt idx="20">
                  <c:v>268</c:v>
                </c:pt>
                <c:pt idx="21">
                  <c:v>276</c:v>
                </c:pt>
                <c:pt idx="22">
                  <c:v>288</c:v>
                </c:pt>
                <c:pt idx="23">
                  <c:v>296</c:v>
                </c:pt>
                <c:pt idx="24">
                  <c:v>308</c:v>
                </c:pt>
                <c:pt idx="25">
                  <c:v>316</c:v>
                </c:pt>
                <c:pt idx="26">
                  <c:v>328</c:v>
                </c:pt>
                <c:pt idx="27">
                  <c:v>336</c:v>
                </c:pt>
                <c:pt idx="28">
                  <c:v>344</c:v>
                </c:pt>
                <c:pt idx="29">
                  <c:v>356</c:v>
                </c:pt>
                <c:pt idx="30">
                  <c:v>364</c:v>
                </c:pt>
                <c:pt idx="31">
                  <c:v>376</c:v>
                </c:pt>
                <c:pt idx="32">
                  <c:v>384</c:v>
                </c:pt>
                <c:pt idx="33">
                  <c:v>396</c:v>
                </c:pt>
                <c:pt idx="34">
                  <c:v>444</c:v>
                </c:pt>
                <c:pt idx="35">
                  <c:v>492</c:v>
                </c:pt>
                <c:pt idx="36">
                  <c:v>508</c:v>
                </c:pt>
                <c:pt idx="37">
                  <c:v>528</c:v>
                </c:pt>
                <c:pt idx="38">
                  <c:v>544</c:v>
                </c:pt>
                <c:pt idx="39">
                  <c:v>544</c:v>
                </c:pt>
                <c:pt idx="40">
                  <c:v>544</c:v>
                </c:pt>
                <c:pt idx="41">
                  <c:v>544</c:v>
                </c:pt>
                <c:pt idx="42">
                  <c:v>544</c:v>
                </c:pt>
                <c:pt idx="43">
                  <c:v>564</c:v>
                </c:pt>
                <c:pt idx="44">
                  <c:v>588</c:v>
                </c:pt>
                <c:pt idx="45">
                  <c:v>412</c:v>
                </c:pt>
                <c:pt idx="46">
                  <c:v>436</c:v>
                </c:pt>
                <c:pt idx="47">
                  <c:v>460</c:v>
                </c:pt>
                <c:pt idx="48">
                  <c:v>480</c:v>
                </c:pt>
                <c:pt idx="49">
                  <c:v>504</c:v>
                </c:pt>
                <c:pt idx="50">
                  <c:v>528</c:v>
                </c:pt>
                <c:pt idx="51">
                  <c:v>552</c:v>
                </c:pt>
                <c:pt idx="52">
                  <c:v>572</c:v>
                </c:pt>
                <c:pt idx="53">
                  <c:v>572</c:v>
                </c:pt>
                <c:pt idx="54">
                  <c:v>568</c:v>
                </c:pt>
                <c:pt idx="55">
                  <c:v>568</c:v>
                </c:pt>
                <c:pt idx="56">
                  <c:v>564</c:v>
                </c:pt>
                <c:pt idx="57">
                  <c:v>560</c:v>
                </c:pt>
                <c:pt idx="58">
                  <c:v>560</c:v>
                </c:pt>
                <c:pt idx="59">
                  <c:v>516</c:v>
                </c:pt>
                <c:pt idx="60">
                  <c:v>476</c:v>
                </c:pt>
                <c:pt idx="61">
                  <c:v>432</c:v>
                </c:pt>
                <c:pt idx="62">
                  <c:v>588</c:v>
                </c:pt>
                <c:pt idx="63">
                  <c:v>548</c:v>
                </c:pt>
                <c:pt idx="64">
                  <c:v>520</c:v>
                </c:pt>
                <c:pt idx="65">
                  <c:v>496</c:v>
                </c:pt>
                <c:pt idx="66">
                  <c:v>472</c:v>
                </c:pt>
                <c:pt idx="67">
                  <c:v>460</c:v>
                </c:pt>
                <c:pt idx="68">
                  <c:v>448</c:v>
                </c:pt>
                <c:pt idx="69">
                  <c:v>440</c:v>
                </c:pt>
                <c:pt idx="70">
                  <c:v>428</c:v>
                </c:pt>
                <c:pt idx="71">
                  <c:v>420</c:v>
                </c:pt>
                <c:pt idx="72">
                  <c:v>408</c:v>
                </c:pt>
                <c:pt idx="73">
                  <c:v>400</c:v>
                </c:pt>
                <c:pt idx="74">
                  <c:v>380</c:v>
                </c:pt>
                <c:pt idx="75">
                  <c:v>364</c:v>
                </c:pt>
                <c:pt idx="76">
                  <c:v>344</c:v>
                </c:pt>
                <c:pt idx="77">
                  <c:v>328</c:v>
                </c:pt>
                <c:pt idx="78">
                  <c:v>336</c:v>
                </c:pt>
                <c:pt idx="79">
                  <c:v>344</c:v>
                </c:pt>
                <c:pt idx="80">
                  <c:v>352</c:v>
                </c:pt>
                <c:pt idx="81">
                  <c:v>520</c:v>
                </c:pt>
                <c:pt idx="82">
                  <c:v>536</c:v>
                </c:pt>
                <c:pt idx="83">
                  <c:v>552</c:v>
                </c:pt>
                <c:pt idx="84">
                  <c:v>568</c:v>
                </c:pt>
                <c:pt idx="85">
                  <c:v>584</c:v>
                </c:pt>
                <c:pt idx="86">
                  <c:v>604</c:v>
                </c:pt>
                <c:pt idx="87">
                  <c:v>620</c:v>
                </c:pt>
                <c:pt idx="88">
                  <c:v>616</c:v>
                </c:pt>
                <c:pt idx="89">
                  <c:v>616</c:v>
                </c:pt>
                <c:pt idx="90">
                  <c:v>612</c:v>
                </c:pt>
                <c:pt idx="91">
                  <c:v>612</c:v>
                </c:pt>
                <c:pt idx="92">
                  <c:v>596</c:v>
                </c:pt>
                <c:pt idx="93">
                  <c:v>576</c:v>
                </c:pt>
                <c:pt idx="94">
                  <c:v>560</c:v>
                </c:pt>
                <c:pt idx="95">
                  <c:v>556</c:v>
                </c:pt>
                <c:pt idx="96">
                  <c:v>552</c:v>
                </c:pt>
                <c:pt idx="97">
                  <c:v>552</c:v>
                </c:pt>
                <c:pt idx="98">
                  <c:v>548</c:v>
                </c:pt>
                <c:pt idx="99">
                  <c:v>552</c:v>
                </c:pt>
                <c:pt idx="100">
                  <c:v>556</c:v>
                </c:pt>
                <c:pt idx="101">
                  <c:v>560</c:v>
                </c:pt>
                <c:pt idx="102">
                  <c:v>576</c:v>
                </c:pt>
                <c:pt idx="103">
                  <c:v>596</c:v>
                </c:pt>
                <c:pt idx="104">
                  <c:v>612</c:v>
                </c:pt>
                <c:pt idx="105">
                  <c:v>632</c:v>
                </c:pt>
                <c:pt idx="106">
                  <c:v>488</c:v>
                </c:pt>
                <c:pt idx="107">
                  <c:v>496</c:v>
                </c:pt>
                <c:pt idx="108">
                  <c:v>504</c:v>
                </c:pt>
                <c:pt idx="109">
                  <c:v>504</c:v>
                </c:pt>
                <c:pt idx="110">
                  <c:v>504</c:v>
                </c:pt>
                <c:pt idx="111">
                  <c:v>504</c:v>
                </c:pt>
                <c:pt idx="112">
                  <c:v>504</c:v>
                </c:pt>
                <c:pt idx="113">
                  <c:v>524</c:v>
                </c:pt>
                <c:pt idx="114">
                  <c:v>544</c:v>
                </c:pt>
                <c:pt idx="115">
                  <c:v>560</c:v>
                </c:pt>
                <c:pt idx="116">
                  <c:v>380</c:v>
                </c:pt>
                <c:pt idx="117">
                  <c:v>396</c:v>
                </c:pt>
                <c:pt idx="118">
                  <c:v>424</c:v>
                </c:pt>
                <c:pt idx="119">
                  <c:v>452</c:v>
                </c:pt>
                <c:pt idx="120">
                  <c:v>464</c:v>
                </c:pt>
                <c:pt idx="121">
                  <c:v>480</c:v>
                </c:pt>
                <c:pt idx="122">
                  <c:v>492</c:v>
                </c:pt>
                <c:pt idx="123">
                  <c:v>508</c:v>
                </c:pt>
                <c:pt idx="124">
                  <c:v>520</c:v>
                </c:pt>
                <c:pt idx="125">
                  <c:v>492</c:v>
                </c:pt>
                <c:pt idx="126">
                  <c:v>464</c:v>
                </c:pt>
                <c:pt idx="127">
                  <c:v>424</c:v>
                </c:pt>
                <c:pt idx="128">
                  <c:v>384</c:v>
                </c:pt>
                <c:pt idx="129">
                  <c:v>344</c:v>
                </c:pt>
                <c:pt idx="130">
                  <c:v>300</c:v>
                </c:pt>
                <c:pt idx="131">
                  <c:v>460</c:v>
                </c:pt>
                <c:pt idx="132">
                  <c:v>420</c:v>
                </c:pt>
                <c:pt idx="133">
                  <c:v>376</c:v>
                </c:pt>
                <c:pt idx="134">
                  <c:v>344</c:v>
                </c:pt>
                <c:pt idx="135">
                  <c:v>312</c:v>
                </c:pt>
                <c:pt idx="136">
                  <c:v>280</c:v>
                </c:pt>
                <c:pt idx="137">
                  <c:v>248</c:v>
                </c:pt>
                <c:pt idx="138">
                  <c:v>216</c:v>
                </c:pt>
                <c:pt idx="139">
                  <c:v>284</c:v>
                </c:pt>
                <c:pt idx="140">
                  <c:v>252</c:v>
                </c:pt>
                <c:pt idx="141">
                  <c:v>220</c:v>
                </c:pt>
                <c:pt idx="142">
                  <c:v>188</c:v>
                </c:pt>
                <c:pt idx="143">
                  <c:v>148</c:v>
                </c:pt>
                <c:pt idx="144">
                  <c:v>108</c:v>
                </c:pt>
                <c:pt idx="145">
                  <c:v>68</c:v>
                </c:pt>
                <c:pt idx="146">
                  <c:v>24</c:v>
                </c:pt>
                <c:pt idx="147">
                  <c:v>34</c:v>
                </c:pt>
                <c:pt idx="148">
                  <c:v>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72-D745-9114-23F9D712F96F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simulazione!$H$469:$H$617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simulazione!$AR$469:$AR$617</c:f>
              <c:numCache>
                <c:formatCode>_(* #,##0.00_);_(* \(#,##0.00\);_(* "-"??_);_(@_)</c:formatCode>
                <c:ptCount val="149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  <c:pt idx="10">
                  <c:v>100</c:v>
                </c:pt>
                <c:pt idx="11">
                  <c:v>100</c:v>
                </c:pt>
                <c:pt idx="12">
                  <c:v>100</c:v>
                </c:pt>
                <c:pt idx="13">
                  <c:v>200</c:v>
                </c:pt>
                <c:pt idx="14">
                  <c:v>200</c:v>
                </c:pt>
                <c:pt idx="15">
                  <c:v>200</c:v>
                </c:pt>
                <c:pt idx="16">
                  <c:v>200</c:v>
                </c:pt>
                <c:pt idx="17">
                  <c:v>200</c:v>
                </c:pt>
                <c:pt idx="18">
                  <c:v>200</c:v>
                </c:pt>
                <c:pt idx="19">
                  <c:v>200</c:v>
                </c:pt>
                <c:pt idx="20">
                  <c:v>200</c:v>
                </c:pt>
                <c:pt idx="21">
                  <c:v>200</c:v>
                </c:pt>
                <c:pt idx="22">
                  <c:v>200</c:v>
                </c:pt>
                <c:pt idx="23">
                  <c:v>200</c:v>
                </c:pt>
                <c:pt idx="24">
                  <c:v>200</c:v>
                </c:pt>
                <c:pt idx="25">
                  <c:v>200</c:v>
                </c:pt>
                <c:pt idx="26">
                  <c:v>200</c:v>
                </c:pt>
                <c:pt idx="27">
                  <c:v>200</c:v>
                </c:pt>
                <c:pt idx="28">
                  <c:v>200</c:v>
                </c:pt>
                <c:pt idx="29">
                  <c:v>200</c:v>
                </c:pt>
                <c:pt idx="30">
                  <c:v>200</c:v>
                </c:pt>
                <c:pt idx="31">
                  <c:v>200</c:v>
                </c:pt>
                <c:pt idx="32">
                  <c:v>200</c:v>
                </c:pt>
                <c:pt idx="33">
                  <c:v>200</c:v>
                </c:pt>
                <c:pt idx="34">
                  <c:v>200</c:v>
                </c:pt>
                <c:pt idx="35">
                  <c:v>200</c:v>
                </c:pt>
                <c:pt idx="36">
                  <c:v>200</c:v>
                </c:pt>
                <c:pt idx="37">
                  <c:v>200</c:v>
                </c:pt>
                <c:pt idx="38">
                  <c:v>200</c:v>
                </c:pt>
                <c:pt idx="39">
                  <c:v>200</c:v>
                </c:pt>
                <c:pt idx="40">
                  <c:v>200</c:v>
                </c:pt>
                <c:pt idx="41">
                  <c:v>200</c:v>
                </c:pt>
                <c:pt idx="42">
                  <c:v>200</c:v>
                </c:pt>
                <c:pt idx="43">
                  <c:v>200</c:v>
                </c:pt>
                <c:pt idx="44">
                  <c:v>200</c:v>
                </c:pt>
                <c:pt idx="45">
                  <c:v>400</c:v>
                </c:pt>
                <c:pt idx="46">
                  <c:v>400</c:v>
                </c:pt>
                <c:pt idx="47">
                  <c:v>400</c:v>
                </c:pt>
                <c:pt idx="48">
                  <c:v>400</c:v>
                </c:pt>
                <c:pt idx="49">
                  <c:v>400</c:v>
                </c:pt>
                <c:pt idx="50">
                  <c:v>400</c:v>
                </c:pt>
                <c:pt idx="51">
                  <c:v>400</c:v>
                </c:pt>
                <c:pt idx="52">
                  <c:v>400</c:v>
                </c:pt>
                <c:pt idx="53">
                  <c:v>400</c:v>
                </c:pt>
                <c:pt idx="54">
                  <c:v>400</c:v>
                </c:pt>
                <c:pt idx="55">
                  <c:v>400</c:v>
                </c:pt>
                <c:pt idx="56">
                  <c:v>400</c:v>
                </c:pt>
                <c:pt idx="57">
                  <c:v>400</c:v>
                </c:pt>
                <c:pt idx="58">
                  <c:v>400</c:v>
                </c:pt>
                <c:pt idx="59">
                  <c:v>400</c:v>
                </c:pt>
                <c:pt idx="60">
                  <c:v>400</c:v>
                </c:pt>
                <c:pt idx="61">
                  <c:v>400</c:v>
                </c:pt>
                <c:pt idx="62">
                  <c:v>200</c:v>
                </c:pt>
                <c:pt idx="63">
                  <c:v>200</c:v>
                </c:pt>
                <c:pt idx="64">
                  <c:v>200</c:v>
                </c:pt>
                <c:pt idx="65">
                  <c:v>200</c:v>
                </c:pt>
                <c:pt idx="66">
                  <c:v>200</c:v>
                </c:pt>
                <c:pt idx="67">
                  <c:v>200</c:v>
                </c:pt>
                <c:pt idx="68">
                  <c:v>200</c:v>
                </c:pt>
                <c:pt idx="69">
                  <c:v>200</c:v>
                </c:pt>
                <c:pt idx="70">
                  <c:v>200</c:v>
                </c:pt>
                <c:pt idx="71">
                  <c:v>200</c:v>
                </c:pt>
                <c:pt idx="72">
                  <c:v>200</c:v>
                </c:pt>
                <c:pt idx="73">
                  <c:v>200</c:v>
                </c:pt>
                <c:pt idx="74">
                  <c:v>200</c:v>
                </c:pt>
                <c:pt idx="75">
                  <c:v>200</c:v>
                </c:pt>
                <c:pt idx="76">
                  <c:v>200</c:v>
                </c:pt>
                <c:pt idx="77">
                  <c:v>200</c:v>
                </c:pt>
                <c:pt idx="78">
                  <c:v>200</c:v>
                </c:pt>
                <c:pt idx="79">
                  <c:v>200</c:v>
                </c:pt>
                <c:pt idx="80">
                  <c:v>200</c:v>
                </c:pt>
                <c:pt idx="81">
                  <c:v>400</c:v>
                </c:pt>
                <c:pt idx="82">
                  <c:v>400</c:v>
                </c:pt>
                <c:pt idx="83">
                  <c:v>400</c:v>
                </c:pt>
                <c:pt idx="84">
                  <c:v>400</c:v>
                </c:pt>
                <c:pt idx="85">
                  <c:v>400</c:v>
                </c:pt>
                <c:pt idx="86">
                  <c:v>400</c:v>
                </c:pt>
                <c:pt idx="87">
                  <c:v>400</c:v>
                </c:pt>
                <c:pt idx="88">
                  <c:v>400</c:v>
                </c:pt>
                <c:pt idx="89">
                  <c:v>400</c:v>
                </c:pt>
                <c:pt idx="90">
                  <c:v>400</c:v>
                </c:pt>
                <c:pt idx="91">
                  <c:v>400</c:v>
                </c:pt>
                <c:pt idx="92">
                  <c:v>400</c:v>
                </c:pt>
                <c:pt idx="93">
                  <c:v>400</c:v>
                </c:pt>
                <c:pt idx="94">
                  <c:v>400</c:v>
                </c:pt>
                <c:pt idx="95">
                  <c:v>400</c:v>
                </c:pt>
                <c:pt idx="96">
                  <c:v>400</c:v>
                </c:pt>
                <c:pt idx="97">
                  <c:v>400</c:v>
                </c:pt>
                <c:pt idx="98">
                  <c:v>400</c:v>
                </c:pt>
                <c:pt idx="99">
                  <c:v>400</c:v>
                </c:pt>
                <c:pt idx="100">
                  <c:v>400</c:v>
                </c:pt>
                <c:pt idx="101">
                  <c:v>400</c:v>
                </c:pt>
                <c:pt idx="102">
                  <c:v>400</c:v>
                </c:pt>
                <c:pt idx="103">
                  <c:v>400</c:v>
                </c:pt>
                <c:pt idx="104">
                  <c:v>400</c:v>
                </c:pt>
                <c:pt idx="105">
                  <c:v>400</c:v>
                </c:pt>
                <c:pt idx="106">
                  <c:v>200</c:v>
                </c:pt>
                <c:pt idx="107">
                  <c:v>200</c:v>
                </c:pt>
                <c:pt idx="108">
                  <c:v>200</c:v>
                </c:pt>
                <c:pt idx="109">
                  <c:v>200</c:v>
                </c:pt>
                <c:pt idx="110">
                  <c:v>200</c:v>
                </c:pt>
                <c:pt idx="111">
                  <c:v>200</c:v>
                </c:pt>
                <c:pt idx="112">
                  <c:v>200</c:v>
                </c:pt>
                <c:pt idx="113">
                  <c:v>200</c:v>
                </c:pt>
                <c:pt idx="114">
                  <c:v>200</c:v>
                </c:pt>
                <c:pt idx="115">
                  <c:v>200</c:v>
                </c:pt>
                <c:pt idx="116">
                  <c:v>400</c:v>
                </c:pt>
                <c:pt idx="117">
                  <c:v>400</c:v>
                </c:pt>
                <c:pt idx="118">
                  <c:v>400</c:v>
                </c:pt>
                <c:pt idx="119">
                  <c:v>400</c:v>
                </c:pt>
                <c:pt idx="120">
                  <c:v>400</c:v>
                </c:pt>
                <c:pt idx="121">
                  <c:v>400</c:v>
                </c:pt>
                <c:pt idx="122">
                  <c:v>400</c:v>
                </c:pt>
                <c:pt idx="123">
                  <c:v>400</c:v>
                </c:pt>
                <c:pt idx="124">
                  <c:v>400</c:v>
                </c:pt>
                <c:pt idx="125">
                  <c:v>400</c:v>
                </c:pt>
                <c:pt idx="126">
                  <c:v>400</c:v>
                </c:pt>
                <c:pt idx="127">
                  <c:v>400</c:v>
                </c:pt>
                <c:pt idx="128">
                  <c:v>400</c:v>
                </c:pt>
                <c:pt idx="129">
                  <c:v>400</c:v>
                </c:pt>
                <c:pt idx="130">
                  <c:v>400</c:v>
                </c:pt>
                <c:pt idx="131">
                  <c:v>200</c:v>
                </c:pt>
                <c:pt idx="132">
                  <c:v>200</c:v>
                </c:pt>
                <c:pt idx="133">
                  <c:v>200</c:v>
                </c:pt>
                <c:pt idx="134">
                  <c:v>200</c:v>
                </c:pt>
                <c:pt idx="135">
                  <c:v>200</c:v>
                </c:pt>
                <c:pt idx="136">
                  <c:v>200</c:v>
                </c:pt>
                <c:pt idx="137">
                  <c:v>200</c:v>
                </c:pt>
                <c:pt idx="138">
                  <c:v>200</c:v>
                </c:pt>
                <c:pt idx="139">
                  <c:v>100</c:v>
                </c:pt>
                <c:pt idx="140">
                  <c:v>100</c:v>
                </c:pt>
                <c:pt idx="141">
                  <c:v>100</c:v>
                </c:pt>
                <c:pt idx="142">
                  <c:v>100</c:v>
                </c:pt>
                <c:pt idx="143">
                  <c:v>100</c:v>
                </c:pt>
                <c:pt idx="144">
                  <c:v>100</c:v>
                </c:pt>
                <c:pt idx="145">
                  <c:v>100</c:v>
                </c:pt>
                <c:pt idx="146">
                  <c:v>100</c:v>
                </c:pt>
                <c:pt idx="147">
                  <c:v>50</c:v>
                </c:pt>
                <c:pt idx="148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72-D745-9114-23F9D712F9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1971359"/>
        <c:axId val="522402719"/>
      </c:areaChart>
      <c:lineChart>
        <c:grouping val="standard"/>
        <c:varyColors val="0"/>
        <c:ser>
          <c:idx val="5"/>
          <c:order val="5"/>
          <c:tx>
            <c:v>On-hand Position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simulazione!$H$469:$H$617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simulazione!$AL$469:$AL$617</c:f>
              <c:numCache>
                <c:formatCode>_(* #,##0.00_);_(* \(#,##0.00\);_(* "-"??_);_(@_)</c:formatCode>
                <c:ptCount val="149"/>
                <c:pt idx="0">
                  <c:v>319</c:v>
                </c:pt>
                <c:pt idx="1">
                  <c:v>319</c:v>
                </c:pt>
                <c:pt idx="2">
                  <c:v>319</c:v>
                </c:pt>
                <c:pt idx="3">
                  <c:v>319</c:v>
                </c:pt>
                <c:pt idx="4">
                  <c:v>319</c:v>
                </c:pt>
                <c:pt idx="5">
                  <c:v>319</c:v>
                </c:pt>
                <c:pt idx="6">
                  <c:v>319</c:v>
                </c:pt>
                <c:pt idx="7">
                  <c:v>319</c:v>
                </c:pt>
                <c:pt idx="8">
                  <c:v>319</c:v>
                </c:pt>
                <c:pt idx="9">
                  <c:v>319</c:v>
                </c:pt>
                <c:pt idx="10">
                  <c:v>319</c:v>
                </c:pt>
                <c:pt idx="11">
                  <c:v>319</c:v>
                </c:pt>
                <c:pt idx="12">
                  <c:v>319</c:v>
                </c:pt>
                <c:pt idx="13">
                  <c:v>319</c:v>
                </c:pt>
                <c:pt idx="14">
                  <c:v>319</c:v>
                </c:pt>
                <c:pt idx="15">
                  <c:v>10319</c:v>
                </c:pt>
                <c:pt idx="16">
                  <c:v>10319</c:v>
                </c:pt>
                <c:pt idx="17">
                  <c:v>10319</c:v>
                </c:pt>
                <c:pt idx="18">
                  <c:v>10319</c:v>
                </c:pt>
                <c:pt idx="19">
                  <c:v>10319</c:v>
                </c:pt>
                <c:pt idx="20">
                  <c:v>10319</c:v>
                </c:pt>
                <c:pt idx="21">
                  <c:v>10319</c:v>
                </c:pt>
                <c:pt idx="22">
                  <c:v>10319</c:v>
                </c:pt>
                <c:pt idx="23">
                  <c:v>10319</c:v>
                </c:pt>
                <c:pt idx="24">
                  <c:v>10319</c:v>
                </c:pt>
                <c:pt idx="25">
                  <c:v>10319</c:v>
                </c:pt>
                <c:pt idx="26">
                  <c:v>10319</c:v>
                </c:pt>
                <c:pt idx="27">
                  <c:v>10319</c:v>
                </c:pt>
                <c:pt idx="28">
                  <c:v>10319</c:v>
                </c:pt>
                <c:pt idx="29">
                  <c:v>10319</c:v>
                </c:pt>
                <c:pt idx="30">
                  <c:v>10319</c:v>
                </c:pt>
                <c:pt idx="31">
                  <c:v>10319</c:v>
                </c:pt>
                <c:pt idx="32">
                  <c:v>10319</c:v>
                </c:pt>
                <c:pt idx="33">
                  <c:v>10319</c:v>
                </c:pt>
                <c:pt idx="34">
                  <c:v>8519</c:v>
                </c:pt>
                <c:pt idx="35">
                  <c:v>8519</c:v>
                </c:pt>
                <c:pt idx="36">
                  <c:v>8519</c:v>
                </c:pt>
                <c:pt idx="37">
                  <c:v>8519</c:v>
                </c:pt>
                <c:pt idx="38">
                  <c:v>8519</c:v>
                </c:pt>
                <c:pt idx="39">
                  <c:v>8519</c:v>
                </c:pt>
                <c:pt idx="40">
                  <c:v>8519</c:v>
                </c:pt>
                <c:pt idx="41">
                  <c:v>6719</c:v>
                </c:pt>
                <c:pt idx="42">
                  <c:v>6719</c:v>
                </c:pt>
                <c:pt idx="43">
                  <c:v>6719</c:v>
                </c:pt>
                <c:pt idx="44">
                  <c:v>6719</c:v>
                </c:pt>
                <c:pt idx="45">
                  <c:v>6719</c:v>
                </c:pt>
                <c:pt idx="46">
                  <c:v>6719</c:v>
                </c:pt>
                <c:pt idx="47">
                  <c:v>6719</c:v>
                </c:pt>
                <c:pt idx="48">
                  <c:v>6719</c:v>
                </c:pt>
                <c:pt idx="49">
                  <c:v>6719</c:v>
                </c:pt>
                <c:pt idx="50">
                  <c:v>6719</c:v>
                </c:pt>
                <c:pt idx="51">
                  <c:v>6719</c:v>
                </c:pt>
                <c:pt idx="52">
                  <c:v>6719</c:v>
                </c:pt>
                <c:pt idx="53">
                  <c:v>6719</c:v>
                </c:pt>
                <c:pt idx="54">
                  <c:v>6719</c:v>
                </c:pt>
                <c:pt idx="55">
                  <c:v>6719</c:v>
                </c:pt>
                <c:pt idx="56">
                  <c:v>6719</c:v>
                </c:pt>
                <c:pt idx="57">
                  <c:v>4919</c:v>
                </c:pt>
                <c:pt idx="58">
                  <c:v>4919</c:v>
                </c:pt>
                <c:pt idx="59">
                  <c:v>4919</c:v>
                </c:pt>
                <c:pt idx="60">
                  <c:v>4919</c:v>
                </c:pt>
                <c:pt idx="61">
                  <c:v>4919</c:v>
                </c:pt>
                <c:pt idx="62">
                  <c:v>3119</c:v>
                </c:pt>
                <c:pt idx="63">
                  <c:v>3119</c:v>
                </c:pt>
                <c:pt idx="64">
                  <c:v>3119</c:v>
                </c:pt>
                <c:pt idx="65">
                  <c:v>3119</c:v>
                </c:pt>
                <c:pt idx="66">
                  <c:v>3119</c:v>
                </c:pt>
                <c:pt idx="67">
                  <c:v>3119</c:v>
                </c:pt>
                <c:pt idx="68">
                  <c:v>3119</c:v>
                </c:pt>
                <c:pt idx="69">
                  <c:v>1319</c:v>
                </c:pt>
                <c:pt idx="70">
                  <c:v>1319</c:v>
                </c:pt>
                <c:pt idx="71">
                  <c:v>1319</c:v>
                </c:pt>
                <c:pt idx="72">
                  <c:v>1319</c:v>
                </c:pt>
                <c:pt idx="73">
                  <c:v>11319</c:v>
                </c:pt>
                <c:pt idx="74">
                  <c:v>11319</c:v>
                </c:pt>
                <c:pt idx="75">
                  <c:v>11319</c:v>
                </c:pt>
                <c:pt idx="76">
                  <c:v>9519</c:v>
                </c:pt>
                <c:pt idx="77">
                  <c:v>9519</c:v>
                </c:pt>
                <c:pt idx="78">
                  <c:v>9519</c:v>
                </c:pt>
                <c:pt idx="79">
                  <c:v>9519</c:v>
                </c:pt>
                <c:pt idx="80">
                  <c:v>9519</c:v>
                </c:pt>
                <c:pt idx="81">
                  <c:v>9519</c:v>
                </c:pt>
                <c:pt idx="82">
                  <c:v>9519</c:v>
                </c:pt>
                <c:pt idx="83">
                  <c:v>9519</c:v>
                </c:pt>
                <c:pt idx="84">
                  <c:v>9519</c:v>
                </c:pt>
                <c:pt idx="85">
                  <c:v>9519</c:v>
                </c:pt>
                <c:pt idx="86">
                  <c:v>9519</c:v>
                </c:pt>
                <c:pt idx="87">
                  <c:v>9519</c:v>
                </c:pt>
                <c:pt idx="88">
                  <c:v>9519</c:v>
                </c:pt>
                <c:pt idx="89">
                  <c:v>9519</c:v>
                </c:pt>
                <c:pt idx="90">
                  <c:v>8169</c:v>
                </c:pt>
                <c:pt idx="91">
                  <c:v>8169</c:v>
                </c:pt>
                <c:pt idx="92">
                  <c:v>8169</c:v>
                </c:pt>
                <c:pt idx="93">
                  <c:v>8169</c:v>
                </c:pt>
                <c:pt idx="94">
                  <c:v>8169</c:v>
                </c:pt>
                <c:pt idx="95">
                  <c:v>8169</c:v>
                </c:pt>
                <c:pt idx="96">
                  <c:v>8169</c:v>
                </c:pt>
                <c:pt idx="97">
                  <c:v>6819</c:v>
                </c:pt>
                <c:pt idx="98">
                  <c:v>6819</c:v>
                </c:pt>
                <c:pt idx="99">
                  <c:v>6819</c:v>
                </c:pt>
                <c:pt idx="100">
                  <c:v>6819</c:v>
                </c:pt>
                <c:pt idx="101">
                  <c:v>6819</c:v>
                </c:pt>
                <c:pt idx="102">
                  <c:v>6819</c:v>
                </c:pt>
                <c:pt idx="103">
                  <c:v>6819</c:v>
                </c:pt>
                <c:pt idx="104">
                  <c:v>5799</c:v>
                </c:pt>
                <c:pt idx="105">
                  <c:v>3399</c:v>
                </c:pt>
                <c:pt idx="106">
                  <c:v>3399</c:v>
                </c:pt>
                <c:pt idx="107">
                  <c:v>3399</c:v>
                </c:pt>
                <c:pt idx="108">
                  <c:v>3399</c:v>
                </c:pt>
                <c:pt idx="109">
                  <c:v>13399</c:v>
                </c:pt>
                <c:pt idx="110">
                  <c:v>13399</c:v>
                </c:pt>
                <c:pt idx="111">
                  <c:v>12199</c:v>
                </c:pt>
                <c:pt idx="112">
                  <c:v>12199</c:v>
                </c:pt>
                <c:pt idx="113">
                  <c:v>12199</c:v>
                </c:pt>
                <c:pt idx="114">
                  <c:v>12199</c:v>
                </c:pt>
                <c:pt idx="115">
                  <c:v>12199</c:v>
                </c:pt>
                <c:pt idx="116">
                  <c:v>12199</c:v>
                </c:pt>
                <c:pt idx="117">
                  <c:v>12199</c:v>
                </c:pt>
                <c:pt idx="118">
                  <c:v>11599</c:v>
                </c:pt>
                <c:pt idx="119">
                  <c:v>11599</c:v>
                </c:pt>
                <c:pt idx="120">
                  <c:v>11599</c:v>
                </c:pt>
                <c:pt idx="121">
                  <c:v>11599</c:v>
                </c:pt>
                <c:pt idx="122">
                  <c:v>11599</c:v>
                </c:pt>
                <c:pt idx="123">
                  <c:v>11599</c:v>
                </c:pt>
                <c:pt idx="124">
                  <c:v>11599</c:v>
                </c:pt>
                <c:pt idx="125">
                  <c:v>10399</c:v>
                </c:pt>
                <c:pt idx="126">
                  <c:v>10399</c:v>
                </c:pt>
                <c:pt idx="127">
                  <c:v>10399</c:v>
                </c:pt>
                <c:pt idx="128">
                  <c:v>10399</c:v>
                </c:pt>
                <c:pt idx="129">
                  <c:v>10399</c:v>
                </c:pt>
                <c:pt idx="130">
                  <c:v>10399</c:v>
                </c:pt>
                <c:pt idx="131">
                  <c:v>10399</c:v>
                </c:pt>
                <c:pt idx="132">
                  <c:v>8599</c:v>
                </c:pt>
                <c:pt idx="133">
                  <c:v>8599</c:v>
                </c:pt>
                <c:pt idx="134">
                  <c:v>8599</c:v>
                </c:pt>
                <c:pt idx="135">
                  <c:v>8599</c:v>
                </c:pt>
                <c:pt idx="136">
                  <c:v>8599</c:v>
                </c:pt>
                <c:pt idx="137">
                  <c:v>8599</c:v>
                </c:pt>
                <c:pt idx="138">
                  <c:v>8599</c:v>
                </c:pt>
                <c:pt idx="139">
                  <c:v>8599</c:v>
                </c:pt>
                <c:pt idx="140">
                  <c:v>8599</c:v>
                </c:pt>
                <c:pt idx="141">
                  <c:v>6799</c:v>
                </c:pt>
                <c:pt idx="142">
                  <c:v>6799</c:v>
                </c:pt>
                <c:pt idx="143">
                  <c:v>6799</c:v>
                </c:pt>
                <c:pt idx="144">
                  <c:v>6799</c:v>
                </c:pt>
                <c:pt idx="145">
                  <c:v>6799</c:v>
                </c:pt>
                <c:pt idx="146">
                  <c:v>6799</c:v>
                </c:pt>
                <c:pt idx="147">
                  <c:v>6799</c:v>
                </c:pt>
                <c:pt idx="148">
                  <c:v>4999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572-D745-9114-23F9D712F9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11971359"/>
        <c:axId val="522402719"/>
      </c:lineChart>
      <c:catAx>
        <c:axId val="9119713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22402719"/>
        <c:crosses val="autoZero"/>
        <c:auto val="1"/>
        <c:lblAlgn val="ctr"/>
        <c:lblOffset val="100"/>
        <c:noMultiLvlLbl val="0"/>
      </c:catAx>
      <c:valAx>
        <c:axId val="522402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1197135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rgbClr val="C00000"/>
            </a:solidFill>
            <a:ln>
              <a:noFill/>
            </a:ln>
            <a:effectLst/>
          </c:spPr>
          <c:cat>
            <c:strRef>
              <c:f>simulazione!$H$627:$H$775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simulazione!$AN$627:$AN$775</c:f>
              <c:numCache>
                <c:formatCode>_(* #,##0.00_);_(* \(#,##0.00\);_(* "-"??_);_(@_)</c:formatCode>
                <c:ptCount val="149"/>
                <c:pt idx="0">
                  <c:v>481</c:v>
                </c:pt>
                <c:pt idx="1">
                  <c:v>460</c:v>
                </c:pt>
                <c:pt idx="2">
                  <c:v>439</c:v>
                </c:pt>
                <c:pt idx="3">
                  <c:v>418</c:v>
                </c:pt>
                <c:pt idx="4">
                  <c:v>397</c:v>
                </c:pt>
                <c:pt idx="5">
                  <c:v>376</c:v>
                </c:pt>
                <c:pt idx="6">
                  <c:v>355</c:v>
                </c:pt>
                <c:pt idx="7">
                  <c:v>334</c:v>
                </c:pt>
                <c:pt idx="8">
                  <c:v>310</c:v>
                </c:pt>
                <c:pt idx="9">
                  <c:v>289</c:v>
                </c:pt>
                <c:pt idx="10">
                  <c:v>268</c:v>
                </c:pt>
                <c:pt idx="11">
                  <c:v>271</c:v>
                </c:pt>
                <c:pt idx="12">
                  <c:v>271</c:v>
                </c:pt>
                <c:pt idx="13">
                  <c:v>271</c:v>
                </c:pt>
                <c:pt idx="14">
                  <c:v>271</c:v>
                </c:pt>
                <c:pt idx="15">
                  <c:v>292</c:v>
                </c:pt>
                <c:pt idx="16">
                  <c:v>315</c:v>
                </c:pt>
                <c:pt idx="17">
                  <c:v>336</c:v>
                </c:pt>
                <c:pt idx="18">
                  <c:v>342</c:v>
                </c:pt>
                <c:pt idx="19">
                  <c:v>350</c:v>
                </c:pt>
                <c:pt idx="20">
                  <c:v>355</c:v>
                </c:pt>
                <c:pt idx="21">
                  <c:v>363</c:v>
                </c:pt>
                <c:pt idx="22">
                  <c:v>368</c:v>
                </c:pt>
                <c:pt idx="23">
                  <c:v>373</c:v>
                </c:pt>
                <c:pt idx="24">
                  <c:v>381</c:v>
                </c:pt>
                <c:pt idx="25">
                  <c:v>387</c:v>
                </c:pt>
                <c:pt idx="26">
                  <c:v>394</c:v>
                </c:pt>
                <c:pt idx="27">
                  <c:v>399</c:v>
                </c:pt>
                <c:pt idx="28">
                  <c:v>408</c:v>
                </c:pt>
                <c:pt idx="29">
                  <c:v>413</c:v>
                </c:pt>
                <c:pt idx="30">
                  <c:v>420</c:v>
                </c:pt>
                <c:pt idx="31">
                  <c:v>426</c:v>
                </c:pt>
                <c:pt idx="32">
                  <c:v>431</c:v>
                </c:pt>
                <c:pt idx="33">
                  <c:v>439</c:v>
                </c:pt>
                <c:pt idx="34">
                  <c:v>471</c:v>
                </c:pt>
                <c:pt idx="35">
                  <c:v>504</c:v>
                </c:pt>
                <c:pt idx="36">
                  <c:v>515</c:v>
                </c:pt>
                <c:pt idx="37">
                  <c:v>525</c:v>
                </c:pt>
                <c:pt idx="38">
                  <c:v>536</c:v>
                </c:pt>
                <c:pt idx="39">
                  <c:v>536</c:v>
                </c:pt>
                <c:pt idx="40">
                  <c:v>536</c:v>
                </c:pt>
                <c:pt idx="41">
                  <c:v>536</c:v>
                </c:pt>
                <c:pt idx="42">
                  <c:v>536</c:v>
                </c:pt>
                <c:pt idx="43">
                  <c:v>552</c:v>
                </c:pt>
                <c:pt idx="44">
                  <c:v>565</c:v>
                </c:pt>
                <c:pt idx="45">
                  <c:v>581</c:v>
                </c:pt>
                <c:pt idx="46">
                  <c:v>641</c:v>
                </c:pt>
                <c:pt idx="47">
                  <c:v>702</c:v>
                </c:pt>
                <c:pt idx="48">
                  <c:v>759</c:v>
                </c:pt>
                <c:pt idx="49">
                  <c:v>819</c:v>
                </c:pt>
                <c:pt idx="50">
                  <c:v>877</c:v>
                </c:pt>
                <c:pt idx="51">
                  <c:v>938</c:v>
                </c:pt>
                <c:pt idx="52">
                  <c:v>998</c:v>
                </c:pt>
                <c:pt idx="53">
                  <c:v>1019</c:v>
                </c:pt>
                <c:pt idx="54">
                  <c:v>1048</c:v>
                </c:pt>
                <c:pt idx="55">
                  <c:v>1077</c:v>
                </c:pt>
                <c:pt idx="56">
                  <c:v>1103</c:v>
                </c:pt>
                <c:pt idx="57">
                  <c:v>1132</c:v>
                </c:pt>
                <c:pt idx="58">
                  <c:v>1158</c:v>
                </c:pt>
                <c:pt idx="59">
                  <c:v>1161</c:v>
                </c:pt>
                <c:pt idx="60">
                  <c:v>1266</c:v>
                </c:pt>
                <c:pt idx="61">
                  <c:v>1271</c:v>
                </c:pt>
                <c:pt idx="62">
                  <c:v>1279</c:v>
                </c:pt>
                <c:pt idx="63">
                  <c:v>1284</c:v>
                </c:pt>
                <c:pt idx="64">
                  <c:v>1302</c:v>
                </c:pt>
                <c:pt idx="65">
                  <c:v>1318</c:v>
                </c:pt>
                <c:pt idx="66">
                  <c:v>1334</c:v>
                </c:pt>
                <c:pt idx="67">
                  <c:v>1358</c:v>
                </c:pt>
                <c:pt idx="68">
                  <c:v>1379</c:v>
                </c:pt>
                <c:pt idx="69">
                  <c:v>1402</c:v>
                </c:pt>
                <c:pt idx="70">
                  <c:v>1423</c:v>
                </c:pt>
                <c:pt idx="71">
                  <c:v>1402</c:v>
                </c:pt>
                <c:pt idx="72">
                  <c:v>1379</c:v>
                </c:pt>
                <c:pt idx="73">
                  <c:v>1358</c:v>
                </c:pt>
                <c:pt idx="74">
                  <c:v>1332</c:v>
                </c:pt>
                <c:pt idx="75">
                  <c:v>1302</c:v>
                </c:pt>
                <c:pt idx="76">
                  <c:v>1276</c:v>
                </c:pt>
                <c:pt idx="77">
                  <c:v>1250</c:v>
                </c:pt>
                <c:pt idx="78">
                  <c:v>1258</c:v>
                </c:pt>
                <c:pt idx="79">
                  <c:v>1263</c:v>
                </c:pt>
                <c:pt idx="80">
                  <c:v>1266</c:v>
                </c:pt>
                <c:pt idx="81">
                  <c:v>1486</c:v>
                </c:pt>
                <c:pt idx="82">
                  <c:v>1473</c:v>
                </c:pt>
                <c:pt idx="83">
                  <c:v>1460</c:v>
                </c:pt>
                <c:pt idx="84">
                  <c:v>1447</c:v>
                </c:pt>
                <c:pt idx="85">
                  <c:v>1332</c:v>
                </c:pt>
                <c:pt idx="86">
                  <c:v>1313</c:v>
                </c:pt>
                <c:pt idx="87">
                  <c:v>1297</c:v>
                </c:pt>
                <c:pt idx="88">
                  <c:v>1269</c:v>
                </c:pt>
                <c:pt idx="89">
                  <c:v>1237</c:v>
                </c:pt>
                <c:pt idx="90">
                  <c:v>1208</c:v>
                </c:pt>
                <c:pt idx="91">
                  <c:v>1179</c:v>
                </c:pt>
                <c:pt idx="92">
                  <c:v>1145</c:v>
                </c:pt>
                <c:pt idx="93">
                  <c:v>1111</c:v>
                </c:pt>
                <c:pt idx="94">
                  <c:v>1077</c:v>
                </c:pt>
                <c:pt idx="95">
                  <c:v>1059</c:v>
                </c:pt>
                <c:pt idx="96">
                  <c:v>1040</c:v>
                </c:pt>
                <c:pt idx="97">
                  <c:v>1024</c:v>
                </c:pt>
                <c:pt idx="98">
                  <c:v>1006</c:v>
                </c:pt>
                <c:pt idx="99">
                  <c:v>993</c:v>
                </c:pt>
                <c:pt idx="100">
                  <c:v>980</c:v>
                </c:pt>
                <c:pt idx="101">
                  <c:v>969</c:v>
                </c:pt>
                <c:pt idx="102">
                  <c:v>964</c:v>
                </c:pt>
                <c:pt idx="103">
                  <c:v>961</c:v>
                </c:pt>
                <c:pt idx="104">
                  <c:v>956</c:v>
                </c:pt>
                <c:pt idx="105">
                  <c:v>954</c:v>
                </c:pt>
                <c:pt idx="106">
                  <c:v>735</c:v>
                </c:pt>
                <c:pt idx="107">
                  <c:v>749</c:v>
                </c:pt>
                <c:pt idx="108">
                  <c:v>765</c:v>
                </c:pt>
                <c:pt idx="109">
                  <c:v>772</c:v>
                </c:pt>
                <c:pt idx="110">
                  <c:v>777</c:v>
                </c:pt>
                <c:pt idx="111">
                  <c:v>786</c:v>
                </c:pt>
                <c:pt idx="112">
                  <c:v>793</c:v>
                </c:pt>
                <c:pt idx="113">
                  <c:v>814</c:v>
                </c:pt>
                <c:pt idx="114">
                  <c:v>833</c:v>
                </c:pt>
                <c:pt idx="115">
                  <c:v>854</c:v>
                </c:pt>
                <c:pt idx="116">
                  <c:v>872</c:v>
                </c:pt>
                <c:pt idx="117">
                  <c:v>893</c:v>
                </c:pt>
                <c:pt idx="118">
                  <c:v>919</c:v>
                </c:pt>
                <c:pt idx="119">
                  <c:v>943</c:v>
                </c:pt>
                <c:pt idx="120">
                  <c:v>954</c:v>
                </c:pt>
                <c:pt idx="121">
                  <c:v>961</c:v>
                </c:pt>
                <c:pt idx="122">
                  <c:v>972</c:v>
                </c:pt>
                <c:pt idx="123">
                  <c:v>964</c:v>
                </c:pt>
                <c:pt idx="124">
                  <c:v>959</c:v>
                </c:pt>
                <c:pt idx="125">
                  <c:v>924</c:v>
                </c:pt>
                <c:pt idx="126">
                  <c:v>891</c:v>
                </c:pt>
                <c:pt idx="127">
                  <c:v>849</c:v>
                </c:pt>
                <c:pt idx="128">
                  <c:v>807</c:v>
                </c:pt>
                <c:pt idx="129">
                  <c:v>765</c:v>
                </c:pt>
                <c:pt idx="130">
                  <c:v>723</c:v>
                </c:pt>
                <c:pt idx="131">
                  <c:v>681</c:v>
                </c:pt>
                <c:pt idx="132">
                  <c:v>639</c:v>
                </c:pt>
                <c:pt idx="133">
                  <c:v>594</c:v>
                </c:pt>
                <c:pt idx="134">
                  <c:v>560</c:v>
                </c:pt>
                <c:pt idx="135">
                  <c:v>523</c:v>
                </c:pt>
                <c:pt idx="136">
                  <c:v>486</c:v>
                </c:pt>
                <c:pt idx="137">
                  <c:v>450</c:v>
                </c:pt>
                <c:pt idx="138">
                  <c:v>413</c:v>
                </c:pt>
                <c:pt idx="139">
                  <c:v>376</c:v>
                </c:pt>
                <c:pt idx="140">
                  <c:v>339</c:v>
                </c:pt>
                <c:pt idx="141">
                  <c:v>305</c:v>
                </c:pt>
                <c:pt idx="142">
                  <c:v>268</c:v>
                </c:pt>
                <c:pt idx="143">
                  <c:v>226</c:v>
                </c:pt>
                <c:pt idx="144">
                  <c:v>182</c:v>
                </c:pt>
                <c:pt idx="145">
                  <c:v>140</c:v>
                </c:pt>
                <c:pt idx="146">
                  <c:v>98</c:v>
                </c:pt>
                <c:pt idx="147">
                  <c:v>56</c:v>
                </c:pt>
                <c:pt idx="148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AA-3543-86D2-F73F43A0D010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>
              <a:noFill/>
            </a:ln>
            <a:effectLst/>
          </c:spPr>
          <c:cat>
            <c:strRef>
              <c:f>simulazione!$H$627:$H$775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simulazione!$AO$627:$AO$775</c:f>
              <c:numCache>
                <c:formatCode>_(* #,##0.00_);_(* \(#,##0.00\);_(* "-"??_);_(@_)</c:formatCode>
                <c:ptCount val="149"/>
                <c:pt idx="0">
                  <c:v>481</c:v>
                </c:pt>
                <c:pt idx="1">
                  <c:v>460</c:v>
                </c:pt>
                <c:pt idx="2">
                  <c:v>439</c:v>
                </c:pt>
                <c:pt idx="3">
                  <c:v>418</c:v>
                </c:pt>
                <c:pt idx="4">
                  <c:v>397</c:v>
                </c:pt>
                <c:pt idx="5">
                  <c:v>376</c:v>
                </c:pt>
                <c:pt idx="6">
                  <c:v>355</c:v>
                </c:pt>
                <c:pt idx="7">
                  <c:v>334</c:v>
                </c:pt>
                <c:pt idx="8">
                  <c:v>310</c:v>
                </c:pt>
                <c:pt idx="9">
                  <c:v>289</c:v>
                </c:pt>
                <c:pt idx="10">
                  <c:v>268</c:v>
                </c:pt>
                <c:pt idx="11">
                  <c:v>271</c:v>
                </c:pt>
                <c:pt idx="12">
                  <c:v>271</c:v>
                </c:pt>
                <c:pt idx="13">
                  <c:v>271</c:v>
                </c:pt>
                <c:pt idx="14">
                  <c:v>271</c:v>
                </c:pt>
                <c:pt idx="15">
                  <c:v>292</c:v>
                </c:pt>
                <c:pt idx="16">
                  <c:v>315</c:v>
                </c:pt>
                <c:pt idx="17">
                  <c:v>336</c:v>
                </c:pt>
                <c:pt idx="18">
                  <c:v>342</c:v>
                </c:pt>
                <c:pt idx="19">
                  <c:v>350</c:v>
                </c:pt>
                <c:pt idx="20">
                  <c:v>355</c:v>
                </c:pt>
                <c:pt idx="21">
                  <c:v>363</c:v>
                </c:pt>
                <c:pt idx="22">
                  <c:v>368</c:v>
                </c:pt>
                <c:pt idx="23">
                  <c:v>373</c:v>
                </c:pt>
                <c:pt idx="24">
                  <c:v>381</c:v>
                </c:pt>
                <c:pt idx="25">
                  <c:v>387</c:v>
                </c:pt>
                <c:pt idx="26">
                  <c:v>394</c:v>
                </c:pt>
                <c:pt idx="27">
                  <c:v>399</c:v>
                </c:pt>
                <c:pt idx="28">
                  <c:v>408</c:v>
                </c:pt>
                <c:pt idx="29">
                  <c:v>413</c:v>
                </c:pt>
                <c:pt idx="30">
                  <c:v>420</c:v>
                </c:pt>
                <c:pt idx="31">
                  <c:v>426</c:v>
                </c:pt>
                <c:pt idx="32">
                  <c:v>431</c:v>
                </c:pt>
                <c:pt idx="33">
                  <c:v>439</c:v>
                </c:pt>
                <c:pt idx="34">
                  <c:v>471</c:v>
                </c:pt>
                <c:pt idx="35">
                  <c:v>504</c:v>
                </c:pt>
                <c:pt idx="36">
                  <c:v>515</c:v>
                </c:pt>
                <c:pt idx="37">
                  <c:v>525</c:v>
                </c:pt>
                <c:pt idx="38">
                  <c:v>536</c:v>
                </c:pt>
                <c:pt idx="39">
                  <c:v>536</c:v>
                </c:pt>
                <c:pt idx="40">
                  <c:v>536</c:v>
                </c:pt>
                <c:pt idx="41">
                  <c:v>536</c:v>
                </c:pt>
                <c:pt idx="42">
                  <c:v>536</c:v>
                </c:pt>
                <c:pt idx="43">
                  <c:v>552</c:v>
                </c:pt>
                <c:pt idx="44">
                  <c:v>565</c:v>
                </c:pt>
                <c:pt idx="45">
                  <c:v>581</c:v>
                </c:pt>
                <c:pt idx="46">
                  <c:v>641</c:v>
                </c:pt>
                <c:pt idx="47">
                  <c:v>702</c:v>
                </c:pt>
                <c:pt idx="48">
                  <c:v>759</c:v>
                </c:pt>
                <c:pt idx="49">
                  <c:v>819</c:v>
                </c:pt>
                <c:pt idx="50">
                  <c:v>877</c:v>
                </c:pt>
                <c:pt idx="51">
                  <c:v>938</c:v>
                </c:pt>
                <c:pt idx="52">
                  <c:v>998</c:v>
                </c:pt>
                <c:pt idx="53">
                  <c:v>1019</c:v>
                </c:pt>
                <c:pt idx="54">
                  <c:v>1048</c:v>
                </c:pt>
                <c:pt idx="55">
                  <c:v>1077</c:v>
                </c:pt>
                <c:pt idx="56">
                  <c:v>1103</c:v>
                </c:pt>
                <c:pt idx="57">
                  <c:v>1132</c:v>
                </c:pt>
                <c:pt idx="58">
                  <c:v>1158</c:v>
                </c:pt>
                <c:pt idx="59">
                  <c:v>1161</c:v>
                </c:pt>
                <c:pt idx="60">
                  <c:v>1266</c:v>
                </c:pt>
                <c:pt idx="61">
                  <c:v>1271</c:v>
                </c:pt>
                <c:pt idx="62">
                  <c:v>1279</c:v>
                </c:pt>
                <c:pt idx="63">
                  <c:v>1284</c:v>
                </c:pt>
                <c:pt idx="64">
                  <c:v>1302</c:v>
                </c:pt>
                <c:pt idx="65">
                  <c:v>1318</c:v>
                </c:pt>
                <c:pt idx="66">
                  <c:v>1334</c:v>
                </c:pt>
                <c:pt idx="67">
                  <c:v>1358</c:v>
                </c:pt>
                <c:pt idx="68">
                  <c:v>1379</c:v>
                </c:pt>
                <c:pt idx="69">
                  <c:v>1402</c:v>
                </c:pt>
                <c:pt idx="70">
                  <c:v>1423</c:v>
                </c:pt>
                <c:pt idx="71">
                  <c:v>1402</c:v>
                </c:pt>
                <c:pt idx="72">
                  <c:v>1379</c:v>
                </c:pt>
                <c:pt idx="73">
                  <c:v>1358</c:v>
                </c:pt>
                <c:pt idx="74">
                  <c:v>1332</c:v>
                </c:pt>
                <c:pt idx="75">
                  <c:v>1302</c:v>
                </c:pt>
                <c:pt idx="76">
                  <c:v>1276</c:v>
                </c:pt>
                <c:pt idx="77">
                  <c:v>1250</c:v>
                </c:pt>
                <c:pt idx="78">
                  <c:v>1258</c:v>
                </c:pt>
                <c:pt idx="79">
                  <c:v>1263</c:v>
                </c:pt>
                <c:pt idx="80">
                  <c:v>1266</c:v>
                </c:pt>
                <c:pt idx="81">
                  <c:v>1486</c:v>
                </c:pt>
                <c:pt idx="82">
                  <c:v>1473</c:v>
                </c:pt>
                <c:pt idx="83">
                  <c:v>1460</c:v>
                </c:pt>
                <c:pt idx="84">
                  <c:v>1447</c:v>
                </c:pt>
                <c:pt idx="85">
                  <c:v>1332</c:v>
                </c:pt>
                <c:pt idx="86">
                  <c:v>1313</c:v>
                </c:pt>
                <c:pt idx="87">
                  <c:v>1297</c:v>
                </c:pt>
                <c:pt idx="88">
                  <c:v>1269</c:v>
                </c:pt>
                <c:pt idx="89">
                  <c:v>1237</c:v>
                </c:pt>
                <c:pt idx="90">
                  <c:v>1208</c:v>
                </c:pt>
                <c:pt idx="91">
                  <c:v>1179</c:v>
                </c:pt>
                <c:pt idx="92">
                  <c:v>1145</c:v>
                </c:pt>
                <c:pt idx="93">
                  <c:v>1111</c:v>
                </c:pt>
                <c:pt idx="94">
                  <c:v>1077</c:v>
                </c:pt>
                <c:pt idx="95">
                  <c:v>1059</c:v>
                </c:pt>
                <c:pt idx="96">
                  <c:v>1040</c:v>
                </c:pt>
                <c:pt idx="97">
                  <c:v>1024</c:v>
                </c:pt>
                <c:pt idx="98">
                  <c:v>1006</c:v>
                </c:pt>
                <c:pt idx="99">
                  <c:v>993</c:v>
                </c:pt>
                <c:pt idx="100">
                  <c:v>980</c:v>
                </c:pt>
                <c:pt idx="101">
                  <c:v>969</c:v>
                </c:pt>
                <c:pt idx="102">
                  <c:v>964</c:v>
                </c:pt>
                <c:pt idx="103">
                  <c:v>961</c:v>
                </c:pt>
                <c:pt idx="104">
                  <c:v>956</c:v>
                </c:pt>
                <c:pt idx="105">
                  <c:v>954</c:v>
                </c:pt>
                <c:pt idx="106">
                  <c:v>735</c:v>
                </c:pt>
                <c:pt idx="107">
                  <c:v>749</c:v>
                </c:pt>
                <c:pt idx="108">
                  <c:v>765</c:v>
                </c:pt>
                <c:pt idx="109">
                  <c:v>772</c:v>
                </c:pt>
                <c:pt idx="110">
                  <c:v>777</c:v>
                </c:pt>
                <c:pt idx="111">
                  <c:v>786</c:v>
                </c:pt>
                <c:pt idx="112">
                  <c:v>793</c:v>
                </c:pt>
                <c:pt idx="113">
                  <c:v>814</c:v>
                </c:pt>
                <c:pt idx="114">
                  <c:v>833</c:v>
                </c:pt>
                <c:pt idx="115">
                  <c:v>854</c:v>
                </c:pt>
                <c:pt idx="116">
                  <c:v>872</c:v>
                </c:pt>
                <c:pt idx="117">
                  <c:v>893</c:v>
                </c:pt>
                <c:pt idx="118">
                  <c:v>919</c:v>
                </c:pt>
                <c:pt idx="119">
                  <c:v>943</c:v>
                </c:pt>
                <c:pt idx="120">
                  <c:v>954</c:v>
                </c:pt>
                <c:pt idx="121">
                  <c:v>961</c:v>
                </c:pt>
                <c:pt idx="122">
                  <c:v>972</c:v>
                </c:pt>
                <c:pt idx="123">
                  <c:v>964</c:v>
                </c:pt>
                <c:pt idx="124">
                  <c:v>959</c:v>
                </c:pt>
                <c:pt idx="125">
                  <c:v>924</c:v>
                </c:pt>
                <c:pt idx="126">
                  <c:v>891</c:v>
                </c:pt>
                <c:pt idx="127">
                  <c:v>849</c:v>
                </c:pt>
                <c:pt idx="128">
                  <c:v>807</c:v>
                </c:pt>
                <c:pt idx="129">
                  <c:v>765</c:v>
                </c:pt>
                <c:pt idx="130">
                  <c:v>723</c:v>
                </c:pt>
                <c:pt idx="131">
                  <c:v>681</c:v>
                </c:pt>
                <c:pt idx="132">
                  <c:v>639</c:v>
                </c:pt>
                <c:pt idx="133">
                  <c:v>594</c:v>
                </c:pt>
                <c:pt idx="134">
                  <c:v>560</c:v>
                </c:pt>
                <c:pt idx="135">
                  <c:v>523</c:v>
                </c:pt>
                <c:pt idx="136">
                  <c:v>486</c:v>
                </c:pt>
                <c:pt idx="137">
                  <c:v>450</c:v>
                </c:pt>
                <c:pt idx="138">
                  <c:v>413</c:v>
                </c:pt>
                <c:pt idx="139">
                  <c:v>376</c:v>
                </c:pt>
                <c:pt idx="140">
                  <c:v>339</c:v>
                </c:pt>
                <c:pt idx="141">
                  <c:v>305</c:v>
                </c:pt>
                <c:pt idx="142">
                  <c:v>268</c:v>
                </c:pt>
                <c:pt idx="143">
                  <c:v>226</c:v>
                </c:pt>
                <c:pt idx="144">
                  <c:v>182</c:v>
                </c:pt>
                <c:pt idx="145">
                  <c:v>140</c:v>
                </c:pt>
                <c:pt idx="146">
                  <c:v>98</c:v>
                </c:pt>
                <c:pt idx="147">
                  <c:v>56</c:v>
                </c:pt>
                <c:pt idx="148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AA-3543-86D2-F73F43A0D010}"/>
            </c:ext>
          </c:extLst>
        </c:ser>
        <c:ser>
          <c:idx val="2"/>
          <c:order val="2"/>
          <c:tx>
            <c:v>Optimal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simulazione!$H$627:$H$775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simulazione!$AP$627:$AP$775</c:f>
              <c:numCache>
                <c:formatCode>_(* #,##0.00_);_(* \(#,##0.00\);_(* "-"??_);_(@_)</c:formatCode>
                <c:ptCount val="149"/>
                <c:pt idx="0">
                  <c:v>500</c:v>
                </c:pt>
                <c:pt idx="1">
                  <c:v>500</c:v>
                </c:pt>
                <c:pt idx="2">
                  <c:v>500</c:v>
                </c:pt>
                <c:pt idx="3">
                  <c:v>500</c:v>
                </c:pt>
                <c:pt idx="4">
                  <c:v>500</c:v>
                </c:pt>
                <c:pt idx="5">
                  <c:v>500</c:v>
                </c:pt>
                <c:pt idx="6">
                  <c:v>500</c:v>
                </c:pt>
                <c:pt idx="7">
                  <c:v>500</c:v>
                </c:pt>
                <c:pt idx="8">
                  <c:v>500</c:v>
                </c:pt>
                <c:pt idx="9">
                  <c:v>500</c:v>
                </c:pt>
                <c:pt idx="10">
                  <c:v>500</c:v>
                </c:pt>
                <c:pt idx="11">
                  <c:v>500</c:v>
                </c:pt>
                <c:pt idx="12">
                  <c:v>500</c:v>
                </c:pt>
                <c:pt idx="13">
                  <c:v>500</c:v>
                </c:pt>
                <c:pt idx="14">
                  <c:v>500</c:v>
                </c:pt>
                <c:pt idx="15">
                  <c:v>500</c:v>
                </c:pt>
                <c:pt idx="16">
                  <c:v>500</c:v>
                </c:pt>
                <c:pt idx="17">
                  <c:v>500</c:v>
                </c:pt>
                <c:pt idx="18">
                  <c:v>500</c:v>
                </c:pt>
                <c:pt idx="19">
                  <c:v>500</c:v>
                </c:pt>
                <c:pt idx="20">
                  <c:v>500</c:v>
                </c:pt>
                <c:pt idx="21">
                  <c:v>500</c:v>
                </c:pt>
                <c:pt idx="22">
                  <c:v>500</c:v>
                </c:pt>
                <c:pt idx="23">
                  <c:v>500</c:v>
                </c:pt>
                <c:pt idx="24">
                  <c:v>500</c:v>
                </c:pt>
                <c:pt idx="25">
                  <c:v>500</c:v>
                </c:pt>
                <c:pt idx="26">
                  <c:v>500</c:v>
                </c:pt>
                <c:pt idx="27">
                  <c:v>500</c:v>
                </c:pt>
                <c:pt idx="28">
                  <c:v>500</c:v>
                </c:pt>
                <c:pt idx="29">
                  <c:v>500</c:v>
                </c:pt>
                <c:pt idx="30">
                  <c:v>500</c:v>
                </c:pt>
                <c:pt idx="31">
                  <c:v>500</c:v>
                </c:pt>
                <c:pt idx="32">
                  <c:v>500</c:v>
                </c:pt>
                <c:pt idx="33">
                  <c:v>500</c:v>
                </c:pt>
                <c:pt idx="34">
                  <c:v>500</c:v>
                </c:pt>
                <c:pt idx="35">
                  <c:v>500</c:v>
                </c:pt>
                <c:pt idx="36">
                  <c:v>500</c:v>
                </c:pt>
                <c:pt idx="37">
                  <c:v>750</c:v>
                </c:pt>
                <c:pt idx="38">
                  <c:v>750</c:v>
                </c:pt>
                <c:pt idx="39">
                  <c:v>750</c:v>
                </c:pt>
                <c:pt idx="40">
                  <c:v>750</c:v>
                </c:pt>
                <c:pt idx="41">
                  <c:v>750</c:v>
                </c:pt>
                <c:pt idx="42">
                  <c:v>750</c:v>
                </c:pt>
                <c:pt idx="43">
                  <c:v>750</c:v>
                </c:pt>
                <c:pt idx="44">
                  <c:v>750</c:v>
                </c:pt>
                <c:pt idx="45">
                  <c:v>750</c:v>
                </c:pt>
                <c:pt idx="46">
                  <c:v>750</c:v>
                </c:pt>
                <c:pt idx="47">
                  <c:v>750</c:v>
                </c:pt>
                <c:pt idx="48">
                  <c:v>750</c:v>
                </c:pt>
                <c:pt idx="49">
                  <c:v>750</c:v>
                </c:pt>
                <c:pt idx="50">
                  <c:v>750</c:v>
                </c:pt>
                <c:pt idx="51">
                  <c:v>750</c:v>
                </c:pt>
                <c:pt idx="52">
                  <c:v>1000</c:v>
                </c:pt>
                <c:pt idx="53">
                  <c:v>1000</c:v>
                </c:pt>
                <c:pt idx="54">
                  <c:v>1000</c:v>
                </c:pt>
                <c:pt idx="55">
                  <c:v>1000</c:v>
                </c:pt>
                <c:pt idx="56">
                  <c:v>1000</c:v>
                </c:pt>
                <c:pt idx="57">
                  <c:v>1000</c:v>
                </c:pt>
                <c:pt idx="58">
                  <c:v>1000</c:v>
                </c:pt>
                <c:pt idx="59">
                  <c:v>1000</c:v>
                </c:pt>
                <c:pt idx="60">
                  <c:v>1000</c:v>
                </c:pt>
                <c:pt idx="61">
                  <c:v>1000</c:v>
                </c:pt>
                <c:pt idx="62">
                  <c:v>1000</c:v>
                </c:pt>
                <c:pt idx="63">
                  <c:v>1000</c:v>
                </c:pt>
                <c:pt idx="64">
                  <c:v>1000</c:v>
                </c:pt>
                <c:pt idx="65">
                  <c:v>1000</c:v>
                </c:pt>
                <c:pt idx="66">
                  <c:v>1000</c:v>
                </c:pt>
                <c:pt idx="67">
                  <c:v>1000</c:v>
                </c:pt>
                <c:pt idx="68">
                  <c:v>1000</c:v>
                </c:pt>
                <c:pt idx="69">
                  <c:v>1000</c:v>
                </c:pt>
                <c:pt idx="70">
                  <c:v>1000</c:v>
                </c:pt>
                <c:pt idx="71">
                  <c:v>1000</c:v>
                </c:pt>
                <c:pt idx="72">
                  <c:v>1000</c:v>
                </c:pt>
                <c:pt idx="73">
                  <c:v>1000</c:v>
                </c:pt>
                <c:pt idx="74">
                  <c:v>1000</c:v>
                </c:pt>
                <c:pt idx="75">
                  <c:v>1000</c:v>
                </c:pt>
                <c:pt idx="76">
                  <c:v>1000</c:v>
                </c:pt>
                <c:pt idx="77">
                  <c:v>1000</c:v>
                </c:pt>
                <c:pt idx="78">
                  <c:v>1000</c:v>
                </c:pt>
                <c:pt idx="79">
                  <c:v>1000</c:v>
                </c:pt>
                <c:pt idx="80">
                  <c:v>1000</c:v>
                </c:pt>
                <c:pt idx="81">
                  <c:v>1000</c:v>
                </c:pt>
                <c:pt idx="82">
                  <c:v>1000</c:v>
                </c:pt>
                <c:pt idx="83">
                  <c:v>1000</c:v>
                </c:pt>
                <c:pt idx="84">
                  <c:v>1000</c:v>
                </c:pt>
                <c:pt idx="85">
                  <c:v>1000</c:v>
                </c:pt>
                <c:pt idx="86">
                  <c:v>1000</c:v>
                </c:pt>
                <c:pt idx="87">
                  <c:v>1000</c:v>
                </c:pt>
                <c:pt idx="88">
                  <c:v>1000</c:v>
                </c:pt>
                <c:pt idx="89">
                  <c:v>1000</c:v>
                </c:pt>
                <c:pt idx="90">
                  <c:v>1000</c:v>
                </c:pt>
                <c:pt idx="91">
                  <c:v>1000</c:v>
                </c:pt>
                <c:pt idx="92">
                  <c:v>1000</c:v>
                </c:pt>
                <c:pt idx="93">
                  <c:v>1000</c:v>
                </c:pt>
                <c:pt idx="94">
                  <c:v>1000</c:v>
                </c:pt>
                <c:pt idx="95">
                  <c:v>1000</c:v>
                </c:pt>
                <c:pt idx="96">
                  <c:v>1000</c:v>
                </c:pt>
                <c:pt idx="97">
                  <c:v>1000</c:v>
                </c:pt>
                <c:pt idx="98">
                  <c:v>1000</c:v>
                </c:pt>
                <c:pt idx="99">
                  <c:v>1000</c:v>
                </c:pt>
                <c:pt idx="100">
                  <c:v>1000</c:v>
                </c:pt>
                <c:pt idx="101">
                  <c:v>1000</c:v>
                </c:pt>
                <c:pt idx="102">
                  <c:v>1000</c:v>
                </c:pt>
                <c:pt idx="103">
                  <c:v>1000</c:v>
                </c:pt>
                <c:pt idx="104">
                  <c:v>1000</c:v>
                </c:pt>
                <c:pt idx="105">
                  <c:v>1000</c:v>
                </c:pt>
                <c:pt idx="106">
                  <c:v>1000</c:v>
                </c:pt>
                <c:pt idx="107">
                  <c:v>1000</c:v>
                </c:pt>
                <c:pt idx="108">
                  <c:v>1000</c:v>
                </c:pt>
                <c:pt idx="109">
                  <c:v>1000</c:v>
                </c:pt>
                <c:pt idx="110">
                  <c:v>1000</c:v>
                </c:pt>
                <c:pt idx="111">
                  <c:v>1000</c:v>
                </c:pt>
                <c:pt idx="112">
                  <c:v>1000</c:v>
                </c:pt>
                <c:pt idx="113">
                  <c:v>1000</c:v>
                </c:pt>
                <c:pt idx="114">
                  <c:v>1000</c:v>
                </c:pt>
                <c:pt idx="115">
                  <c:v>1000</c:v>
                </c:pt>
                <c:pt idx="116">
                  <c:v>1000</c:v>
                </c:pt>
                <c:pt idx="117">
                  <c:v>1000</c:v>
                </c:pt>
                <c:pt idx="118">
                  <c:v>1000</c:v>
                </c:pt>
                <c:pt idx="119">
                  <c:v>1000</c:v>
                </c:pt>
                <c:pt idx="120">
                  <c:v>1000</c:v>
                </c:pt>
                <c:pt idx="121">
                  <c:v>1000</c:v>
                </c:pt>
                <c:pt idx="122">
                  <c:v>1000</c:v>
                </c:pt>
                <c:pt idx="123">
                  <c:v>1000</c:v>
                </c:pt>
                <c:pt idx="124">
                  <c:v>1000</c:v>
                </c:pt>
                <c:pt idx="125">
                  <c:v>1000</c:v>
                </c:pt>
                <c:pt idx="126">
                  <c:v>1000</c:v>
                </c:pt>
                <c:pt idx="127">
                  <c:v>1000</c:v>
                </c:pt>
                <c:pt idx="128">
                  <c:v>1000</c:v>
                </c:pt>
                <c:pt idx="129">
                  <c:v>1000</c:v>
                </c:pt>
                <c:pt idx="130">
                  <c:v>1000</c:v>
                </c:pt>
                <c:pt idx="131">
                  <c:v>1000</c:v>
                </c:pt>
                <c:pt idx="132">
                  <c:v>1000</c:v>
                </c:pt>
                <c:pt idx="133">
                  <c:v>1000</c:v>
                </c:pt>
                <c:pt idx="134">
                  <c:v>1000</c:v>
                </c:pt>
                <c:pt idx="135">
                  <c:v>750</c:v>
                </c:pt>
                <c:pt idx="136">
                  <c:v>750</c:v>
                </c:pt>
                <c:pt idx="137">
                  <c:v>750</c:v>
                </c:pt>
                <c:pt idx="138">
                  <c:v>750</c:v>
                </c:pt>
                <c:pt idx="139">
                  <c:v>500</c:v>
                </c:pt>
                <c:pt idx="140">
                  <c:v>500</c:v>
                </c:pt>
                <c:pt idx="141">
                  <c:v>500</c:v>
                </c:pt>
                <c:pt idx="142">
                  <c:v>500</c:v>
                </c:pt>
                <c:pt idx="143">
                  <c:v>350.00000000000006</c:v>
                </c:pt>
                <c:pt idx="144">
                  <c:v>250</c:v>
                </c:pt>
                <c:pt idx="145">
                  <c:v>250</c:v>
                </c:pt>
                <c:pt idx="146">
                  <c:v>50</c:v>
                </c:pt>
                <c:pt idx="147">
                  <c:v>50</c:v>
                </c:pt>
                <c:pt idx="14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9AA-3543-86D2-F73F43A0D010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simulazione!$H$627:$H$775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simulazione!$AQ$627:$AQ$775</c:f>
              <c:numCache>
                <c:formatCode>_(* #,##0.00_);_(* \(#,##0.00\);_(* "-"??_);_(@_)</c:formatCode>
                <c:ptCount val="149"/>
                <c:pt idx="0">
                  <c:v>415</c:v>
                </c:pt>
                <c:pt idx="1">
                  <c:v>375</c:v>
                </c:pt>
                <c:pt idx="2">
                  <c:v>335</c:v>
                </c:pt>
                <c:pt idx="3">
                  <c:v>295</c:v>
                </c:pt>
                <c:pt idx="4">
                  <c:v>255</c:v>
                </c:pt>
                <c:pt idx="5">
                  <c:v>215</c:v>
                </c:pt>
                <c:pt idx="6">
                  <c:v>175</c:v>
                </c:pt>
                <c:pt idx="7">
                  <c:v>135</c:v>
                </c:pt>
                <c:pt idx="8">
                  <c:v>90</c:v>
                </c:pt>
                <c:pt idx="9">
                  <c:v>50</c:v>
                </c:pt>
                <c:pt idx="10">
                  <c:v>10</c:v>
                </c:pt>
                <c:pt idx="11">
                  <c:v>15</c:v>
                </c:pt>
                <c:pt idx="12">
                  <c:v>15</c:v>
                </c:pt>
                <c:pt idx="13">
                  <c:v>15</c:v>
                </c:pt>
                <c:pt idx="14">
                  <c:v>15</c:v>
                </c:pt>
                <c:pt idx="15">
                  <c:v>55</c:v>
                </c:pt>
                <c:pt idx="16">
                  <c:v>100</c:v>
                </c:pt>
                <c:pt idx="17">
                  <c:v>140</c:v>
                </c:pt>
                <c:pt idx="18">
                  <c:v>150</c:v>
                </c:pt>
                <c:pt idx="19">
                  <c:v>165</c:v>
                </c:pt>
                <c:pt idx="20">
                  <c:v>175</c:v>
                </c:pt>
                <c:pt idx="21">
                  <c:v>190</c:v>
                </c:pt>
                <c:pt idx="22">
                  <c:v>200</c:v>
                </c:pt>
                <c:pt idx="23">
                  <c:v>210</c:v>
                </c:pt>
                <c:pt idx="24">
                  <c:v>225</c:v>
                </c:pt>
                <c:pt idx="25">
                  <c:v>235</c:v>
                </c:pt>
                <c:pt idx="26">
                  <c:v>250</c:v>
                </c:pt>
                <c:pt idx="27">
                  <c:v>260</c:v>
                </c:pt>
                <c:pt idx="28">
                  <c:v>275</c:v>
                </c:pt>
                <c:pt idx="29">
                  <c:v>285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335</c:v>
                </c:pt>
                <c:pt idx="34">
                  <c:v>395</c:v>
                </c:pt>
                <c:pt idx="35">
                  <c:v>460</c:v>
                </c:pt>
                <c:pt idx="36">
                  <c:v>480</c:v>
                </c:pt>
                <c:pt idx="37">
                  <c:v>250</c:v>
                </c:pt>
                <c:pt idx="38">
                  <c:v>270</c:v>
                </c:pt>
                <c:pt idx="39">
                  <c:v>270</c:v>
                </c:pt>
                <c:pt idx="40">
                  <c:v>270</c:v>
                </c:pt>
                <c:pt idx="41">
                  <c:v>270</c:v>
                </c:pt>
                <c:pt idx="42">
                  <c:v>270</c:v>
                </c:pt>
                <c:pt idx="43">
                  <c:v>300</c:v>
                </c:pt>
                <c:pt idx="44">
                  <c:v>325</c:v>
                </c:pt>
                <c:pt idx="45">
                  <c:v>355</c:v>
                </c:pt>
                <c:pt idx="46">
                  <c:v>470</c:v>
                </c:pt>
                <c:pt idx="47">
                  <c:v>585</c:v>
                </c:pt>
                <c:pt idx="48">
                  <c:v>695</c:v>
                </c:pt>
                <c:pt idx="49">
                  <c:v>810</c:v>
                </c:pt>
                <c:pt idx="50">
                  <c:v>920</c:v>
                </c:pt>
                <c:pt idx="51">
                  <c:v>1035</c:v>
                </c:pt>
                <c:pt idx="52">
                  <c:v>900</c:v>
                </c:pt>
                <c:pt idx="53">
                  <c:v>940</c:v>
                </c:pt>
                <c:pt idx="54">
                  <c:v>995</c:v>
                </c:pt>
                <c:pt idx="55">
                  <c:v>1050</c:v>
                </c:pt>
                <c:pt idx="56">
                  <c:v>1100</c:v>
                </c:pt>
                <c:pt idx="57">
                  <c:v>1155</c:v>
                </c:pt>
                <c:pt idx="58">
                  <c:v>1205</c:v>
                </c:pt>
                <c:pt idx="59">
                  <c:v>1210</c:v>
                </c:pt>
                <c:pt idx="60">
                  <c:v>1410</c:v>
                </c:pt>
                <c:pt idx="61">
                  <c:v>1420</c:v>
                </c:pt>
                <c:pt idx="62">
                  <c:v>1435</c:v>
                </c:pt>
                <c:pt idx="63">
                  <c:v>1445</c:v>
                </c:pt>
                <c:pt idx="64">
                  <c:v>1480</c:v>
                </c:pt>
                <c:pt idx="65">
                  <c:v>1510</c:v>
                </c:pt>
                <c:pt idx="66">
                  <c:v>1540</c:v>
                </c:pt>
                <c:pt idx="67">
                  <c:v>1585</c:v>
                </c:pt>
                <c:pt idx="68">
                  <c:v>1625</c:v>
                </c:pt>
                <c:pt idx="69">
                  <c:v>1670</c:v>
                </c:pt>
                <c:pt idx="70">
                  <c:v>1710</c:v>
                </c:pt>
                <c:pt idx="71">
                  <c:v>1670</c:v>
                </c:pt>
                <c:pt idx="72">
                  <c:v>1625</c:v>
                </c:pt>
                <c:pt idx="73">
                  <c:v>1585</c:v>
                </c:pt>
                <c:pt idx="74">
                  <c:v>1535</c:v>
                </c:pt>
                <c:pt idx="75">
                  <c:v>1480</c:v>
                </c:pt>
                <c:pt idx="76">
                  <c:v>1430</c:v>
                </c:pt>
                <c:pt idx="77">
                  <c:v>1380</c:v>
                </c:pt>
                <c:pt idx="78">
                  <c:v>1395</c:v>
                </c:pt>
                <c:pt idx="79">
                  <c:v>1405</c:v>
                </c:pt>
                <c:pt idx="80">
                  <c:v>1410</c:v>
                </c:pt>
                <c:pt idx="81">
                  <c:v>1830</c:v>
                </c:pt>
                <c:pt idx="82">
                  <c:v>1805</c:v>
                </c:pt>
                <c:pt idx="83">
                  <c:v>1780</c:v>
                </c:pt>
                <c:pt idx="84">
                  <c:v>1755</c:v>
                </c:pt>
                <c:pt idx="85">
                  <c:v>1535</c:v>
                </c:pt>
                <c:pt idx="86">
                  <c:v>1500</c:v>
                </c:pt>
                <c:pt idx="87">
                  <c:v>1470</c:v>
                </c:pt>
                <c:pt idx="88">
                  <c:v>1415</c:v>
                </c:pt>
                <c:pt idx="89">
                  <c:v>1355</c:v>
                </c:pt>
                <c:pt idx="90">
                  <c:v>1300</c:v>
                </c:pt>
                <c:pt idx="91">
                  <c:v>1245</c:v>
                </c:pt>
                <c:pt idx="92">
                  <c:v>1180</c:v>
                </c:pt>
                <c:pt idx="93">
                  <c:v>1115</c:v>
                </c:pt>
                <c:pt idx="94">
                  <c:v>1050</c:v>
                </c:pt>
                <c:pt idx="95">
                  <c:v>1015</c:v>
                </c:pt>
                <c:pt idx="96">
                  <c:v>980</c:v>
                </c:pt>
                <c:pt idx="97">
                  <c:v>950</c:v>
                </c:pt>
                <c:pt idx="98">
                  <c:v>915</c:v>
                </c:pt>
                <c:pt idx="99">
                  <c:v>890</c:v>
                </c:pt>
                <c:pt idx="100">
                  <c:v>865</c:v>
                </c:pt>
                <c:pt idx="101">
                  <c:v>845</c:v>
                </c:pt>
                <c:pt idx="102">
                  <c:v>835</c:v>
                </c:pt>
                <c:pt idx="103">
                  <c:v>830</c:v>
                </c:pt>
                <c:pt idx="104">
                  <c:v>820</c:v>
                </c:pt>
                <c:pt idx="105">
                  <c:v>815</c:v>
                </c:pt>
                <c:pt idx="106">
                  <c:v>400</c:v>
                </c:pt>
                <c:pt idx="107">
                  <c:v>425</c:v>
                </c:pt>
                <c:pt idx="108">
                  <c:v>455</c:v>
                </c:pt>
                <c:pt idx="109">
                  <c:v>470</c:v>
                </c:pt>
                <c:pt idx="110">
                  <c:v>480</c:v>
                </c:pt>
                <c:pt idx="111">
                  <c:v>495</c:v>
                </c:pt>
                <c:pt idx="112">
                  <c:v>510</c:v>
                </c:pt>
                <c:pt idx="113">
                  <c:v>550</c:v>
                </c:pt>
                <c:pt idx="114">
                  <c:v>585</c:v>
                </c:pt>
                <c:pt idx="115">
                  <c:v>625</c:v>
                </c:pt>
                <c:pt idx="116">
                  <c:v>660</c:v>
                </c:pt>
                <c:pt idx="117">
                  <c:v>700</c:v>
                </c:pt>
                <c:pt idx="118">
                  <c:v>750</c:v>
                </c:pt>
                <c:pt idx="119">
                  <c:v>795</c:v>
                </c:pt>
                <c:pt idx="120">
                  <c:v>815</c:v>
                </c:pt>
                <c:pt idx="121">
                  <c:v>830</c:v>
                </c:pt>
                <c:pt idx="122">
                  <c:v>850</c:v>
                </c:pt>
                <c:pt idx="123">
                  <c:v>835</c:v>
                </c:pt>
                <c:pt idx="124">
                  <c:v>825</c:v>
                </c:pt>
                <c:pt idx="125">
                  <c:v>760</c:v>
                </c:pt>
                <c:pt idx="126">
                  <c:v>695</c:v>
                </c:pt>
                <c:pt idx="127">
                  <c:v>615</c:v>
                </c:pt>
                <c:pt idx="128">
                  <c:v>535</c:v>
                </c:pt>
                <c:pt idx="129">
                  <c:v>455</c:v>
                </c:pt>
                <c:pt idx="130">
                  <c:v>375</c:v>
                </c:pt>
                <c:pt idx="131">
                  <c:v>295</c:v>
                </c:pt>
                <c:pt idx="132">
                  <c:v>215</c:v>
                </c:pt>
                <c:pt idx="133">
                  <c:v>130</c:v>
                </c:pt>
                <c:pt idx="134">
                  <c:v>65</c:v>
                </c:pt>
                <c:pt idx="135">
                  <c:v>245</c:v>
                </c:pt>
                <c:pt idx="136">
                  <c:v>175</c:v>
                </c:pt>
                <c:pt idx="137">
                  <c:v>105</c:v>
                </c:pt>
                <c:pt idx="138">
                  <c:v>35</c:v>
                </c:pt>
                <c:pt idx="139">
                  <c:v>215</c:v>
                </c:pt>
                <c:pt idx="140">
                  <c:v>145</c:v>
                </c:pt>
                <c:pt idx="141">
                  <c:v>80</c:v>
                </c:pt>
                <c:pt idx="142">
                  <c:v>10</c:v>
                </c:pt>
                <c:pt idx="143">
                  <c:v>79.999999999999943</c:v>
                </c:pt>
                <c:pt idx="144">
                  <c:v>95</c:v>
                </c:pt>
                <c:pt idx="145">
                  <c:v>15</c:v>
                </c:pt>
                <c:pt idx="146">
                  <c:v>135</c:v>
                </c:pt>
                <c:pt idx="147">
                  <c:v>55</c:v>
                </c:pt>
                <c:pt idx="148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9AA-3543-86D2-F73F43A0D010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simulazione!$H$627:$H$775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simulazione!$AR$627:$AR$775</c:f>
              <c:numCache>
                <c:formatCode>_(* #,##0.00_);_(* \(#,##0.00\);_(* "-"??_);_(@_)</c:formatCode>
                <c:ptCount val="149"/>
                <c:pt idx="0">
                  <c:v>500</c:v>
                </c:pt>
                <c:pt idx="1">
                  <c:v>500</c:v>
                </c:pt>
                <c:pt idx="2">
                  <c:v>500</c:v>
                </c:pt>
                <c:pt idx="3">
                  <c:v>500</c:v>
                </c:pt>
                <c:pt idx="4">
                  <c:v>500</c:v>
                </c:pt>
                <c:pt idx="5">
                  <c:v>500</c:v>
                </c:pt>
                <c:pt idx="6">
                  <c:v>500</c:v>
                </c:pt>
                <c:pt idx="7">
                  <c:v>500</c:v>
                </c:pt>
                <c:pt idx="8">
                  <c:v>500</c:v>
                </c:pt>
                <c:pt idx="9">
                  <c:v>500</c:v>
                </c:pt>
                <c:pt idx="10">
                  <c:v>500</c:v>
                </c:pt>
                <c:pt idx="11">
                  <c:v>500</c:v>
                </c:pt>
                <c:pt idx="12">
                  <c:v>500</c:v>
                </c:pt>
                <c:pt idx="13">
                  <c:v>500</c:v>
                </c:pt>
                <c:pt idx="14">
                  <c:v>500</c:v>
                </c:pt>
                <c:pt idx="15">
                  <c:v>500</c:v>
                </c:pt>
                <c:pt idx="16">
                  <c:v>500</c:v>
                </c:pt>
                <c:pt idx="17">
                  <c:v>500</c:v>
                </c:pt>
                <c:pt idx="18">
                  <c:v>500</c:v>
                </c:pt>
                <c:pt idx="19">
                  <c:v>500</c:v>
                </c:pt>
                <c:pt idx="20">
                  <c:v>500</c:v>
                </c:pt>
                <c:pt idx="21">
                  <c:v>500</c:v>
                </c:pt>
                <c:pt idx="22">
                  <c:v>500</c:v>
                </c:pt>
                <c:pt idx="23">
                  <c:v>500</c:v>
                </c:pt>
                <c:pt idx="24">
                  <c:v>500</c:v>
                </c:pt>
                <c:pt idx="25">
                  <c:v>500</c:v>
                </c:pt>
                <c:pt idx="26">
                  <c:v>500</c:v>
                </c:pt>
                <c:pt idx="27">
                  <c:v>500</c:v>
                </c:pt>
                <c:pt idx="28">
                  <c:v>500</c:v>
                </c:pt>
                <c:pt idx="29">
                  <c:v>500</c:v>
                </c:pt>
                <c:pt idx="30">
                  <c:v>500</c:v>
                </c:pt>
                <c:pt idx="31">
                  <c:v>500</c:v>
                </c:pt>
                <c:pt idx="32">
                  <c:v>500</c:v>
                </c:pt>
                <c:pt idx="33">
                  <c:v>500</c:v>
                </c:pt>
                <c:pt idx="34">
                  <c:v>500</c:v>
                </c:pt>
                <c:pt idx="35">
                  <c:v>500</c:v>
                </c:pt>
                <c:pt idx="36">
                  <c:v>500</c:v>
                </c:pt>
                <c:pt idx="37">
                  <c:v>750</c:v>
                </c:pt>
                <c:pt idx="38">
                  <c:v>750</c:v>
                </c:pt>
                <c:pt idx="39">
                  <c:v>750</c:v>
                </c:pt>
                <c:pt idx="40">
                  <c:v>750</c:v>
                </c:pt>
                <c:pt idx="41">
                  <c:v>750</c:v>
                </c:pt>
                <c:pt idx="42">
                  <c:v>750</c:v>
                </c:pt>
                <c:pt idx="43">
                  <c:v>750</c:v>
                </c:pt>
                <c:pt idx="44">
                  <c:v>750</c:v>
                </c:pt>
                <c:pt idx="45">
                  <c:v>750</c:v>
                </c:pt>
                <c:pt idx="46">
                  <c:v>750</c:v>
                </c:pt>
                <c:pt idx="47">
                  <c:v>750</c:v>
                </c:pt>
                <c:pt idx="48">
                  <c:v>750</c:v>
                </c:pt>
                <c:pt idx="49">
                  <c:v>750</c:v>
                </c:pt>
                <c:pt idx="50">
                  <c:v>750</c:v>
                </c:pt>
                <c:pt idx="51">
                  <c:v>750</c:v>
                </c:pt>
                <c:pt idx="52">
                  <c:v>1000</c:v>
                </c:pt>
                <c:pt idx="53">
                  <c:v>1000</c:v>
                </c:pt>
                <c:pt idx="54">
                  <c:v>1000</c:v>
                </c:pt>
                <c:pt idx="55">
                  <c:v>1000</c:v>
                </c:pt>
                <c:pt idx="56">
                  <c:v>1000</c:v>
                </c:pt>
                <c:pt idx="57">
                  <c:v>1000</c:v>
                </c:pt>
                <c:pt idx="58">
                  <c:v>1000</c:v>
                </c:pt>
                <c:pt idx="59">
                  <c:v>1000</c:v>
                </c:pt>
                <c:pt idx="60">
                  <c:v>1000</c:v>
                </c:pt>
                <c:pt idx="61">
                  <c:v>1000</c:v>
                </c:pt>
                <c:pt idx="62">
                  <c:v>1000</c:v>
                </c:pt>
                <c:pt idx="63">
                  <c:v>1000</c:v>
                </c:pt>
                <c:pt idx="64">
                  <c:v>1000</c:v>
                </c:pt>
                <c:pt idx="65">
                  <c:v>1000</c:v>
                </c:pt>
                <c:pt idx="66">
                  <c:v>1000</c:v>
                </c:pt>
                <c:pt idx="67">
                  <c:v>1000</c:v>
                </c:pt>
                <c:pt idx="68">
                  <c:v>1000</c:v>
                </c:pt>
                <c:pt idx="69">
                  <c:v>1000</c:v>
                </c:pt>
                <c:pt idx="70">
                  <c:v>1000</c:v>
                </c:pt>
                <c:pt idx="71">
                  <c:v>1000</c:v>
                </c:pt>
                <c:pt idx="72">
                  <c:v>1000</c:v>
                </c:pt>
                <c:pt idx="73">
                  <c:v>1000</c:v>
                </c:pt>
                <c:pt idx="74">
                  <c:v>1000</c:v>
                </c:pt>
                <c:pt idx="75">
                  <c:v>1000</c:v>
                </c:pt>
                <c:pt idx="76">
                  <c:v>1000</c:v>
                </c:pt>
                <c:pt idx="77">
                  <c:v>1000</c:v>
                </c:pt>
                <c:pt idx="78">
                  <c:v>1000</c:v>
                </c:pt>
                <c:pt idx="79">
                  <c:v>1000</c:v>
                </c:pt>
                <c:pt idx="80">
                  <c:v>1000</c:v>
                </c:pt>
                <c:pt idx="81">
                  <c:v>1000</c:v>
                </c:pt>
                <c:pt idx="82">
                  <c:v>1000</c:v>
                </c:pt>
                <c:pt idx="83">
                  <c:v>1000</c:v>
                </c:pt>
                <c:pt idx="84">
                  <c:v>1000</c:v>
                </c:pt>
                <c:pt idx="85">
                  <c:v>1000</c:v>
                </c:pt>
                <c:pt idx="86">
                  <c:v>1000</c:v>
                </c:pt>
                <c:pt idx="87">
                  <c:v>1000</c:v>
                </c:pt>
                <c:pt idx="88">
                  <c:v>1000</c:v>
                </c:pt>
                <c:pt idx="89">
                  <c:v>1000</c:v>
                </c:pt>
                <c:pt idx="90">
                  <c:v>1000</c:v>
                </c:pt>
                <c:pt idx="91">
                  <c:v>1000</c:v>
                </c:pt>
                <c:pt idx="92">
                  <c:v>1000</c:v>
                </c:pt>
                <c:pt idx="93">
                  <c:v>1000</c:v>
                </c:pt>
                <c:pt idx="94">
                  <c:v>1000</c:v>
                </c:pt>
                <c:pt idx="95">
                  <c:v>1000</c:v>
                </c:pt>
                <c:pt idx="96">
                  <c:v>1000</c:v>
                </c:pt>
                <c:pt idx="97">
                  <c:v>1000</c:v>
                </c:pt>
                <c:pt idx="98">
                  <c:v>1000</c:v>
                </c:pt>
                <c:pt idx="99">
                  <c:v>1000</c:v>
                </c:pt>
                <c:pt idx="100">
                  <c:v>1000</c:v>
                </c:pt>
                <c:pt idx="101">
                  <c:v>1000</c:v>
                </c:pt>
                <c:pt idx="102">
                  <c:v>1000</c:v>
                </c:pt>
                <c:pt idx="103">
                  <c:v>1000</c:v>
                </c:pt>
                <c:pt idx="104">
                  <c:v>1000</c:v>
                </c:pt>
                <c:pt idx="105">
                  <c:v>1000</c:v>
                </c:pt>
                <c:pt idx="106">
                  <c:v>1000</c:v>
                </c:pt>
                <c:pt idx="107">
                  <c:v>1000</c:v>
                </c:pt>
                <c:pt idx="108">
                  <c:v>1000</c:v>
                </c:pt>
                <c:pt idx="109">
                  <c:v>1000</c:v>
                </c:pt>
                <c:pt idx="110">
                  <c:v>1000</c:v>
                </c:pt>
                <c:pt idx="111">
                  <c:v>1000</c:v>
                </c:pt>
                <c:pt idx="112">
                  <c:v>1000</c:v>
                </c:pt>
                <c:pt idx="113">
                  <c:v>1000</c:v>
                </c:pt>
                <c:pt idx="114">
                  <c:v>1000</c:v>
                </c:pt>
                <c:pt idx="115">
                  <c:v>1000</c:v>
                </c:pt>
                <c:pt idx="116">
                  <c:v>1000</c:v>
                </c:pt>
                <c:pt idx="117">
                  <c:v>1000</c:v>
                </c:pt>
                <c:pt idx="118">
                  <c:v>1000</c:v>
                </c:pt>
                <c:pt idx="119">
                  <c:v>1000</c:v>
                </c:pt>
                <c:pt idx="120">
                  <c:v>1000</c:v>
                </c:pt>
                <c:pt idx="121">
                  <c:v>1000</c:v>
                </c:pt>
                <c:pt idx="122">
                  <c:v>1000</c:v>
                </c:pt>
                <c:pt idx="123">
                  <c:v>1000</c:v>
                </c:pt>
                <c:pt idx="124">
                  <c:v>1000</c:v>
                </c:pt>
                <c:pt idx="125">
                  <c:v>1000</c:v>
                </c:pt>
                <c:pt idx="126">
                  <c:v>1000</c:v>
                </c:pt>
                <c:pt idx="127">
                  <c:v>1000</c:v>
                </c:pt>
                <c:pt idx="128">
                  <c:v>1000</c:v>
                </c:pt>
                <c:pt idx="129">
                  <c:v>1000</c:v>
                </c:pt>
                <c:pt idx="130">
                  <c:v>1000</c:v>
                </c:pt>
                <c:pt idx="131">
                  <c:v>1000</c:v>
                </c:pt>
                <c:pt idx="132">
                  <c:v>1000</c:v>
                </c:pt>
                <c:pt idx="133">
                  <c:v>1000</c:v>
                </c:pt>
                <c:pt idx="134">
                  <c:v>1000</c:v>
                </c:pt>
                <c:pt idx="135">
                  <c:v>750</c:v>
                </c:pt>
                <c:pt idx="136">
                  <c:v>750</c:v>
                </c:pt>
                <c:pt idx="137">
                  <c:v>750</c:v>
                </c:pt>
                <c:pt idx="138">
                  <c:v>750</c:v>
                </c:pt>
                <c:pt idx="139">
                  <c:v>500</c:v>
                </c:pt>
                <c:pt idx="140">
                  <c:v>500</c:v>
                </c:pt>
                <c:pt idx="141">
                  <c:v>500</c:v>
                </c:pt>
                <c:pt idx="142">
                  <c:v>500</c:v>
                </c:pt>
                <c:pt idx="143">
                  <c:v>350.00000000000006</c:v>
                </c:pt>
                <c:pt idx="144">
                  <c:v>250</c:v>
                </c:pt>
                <c:pt idx="145">
                  <c:v>250</c:v>
                </c:pt>
                <c:pt idx="146">
                  <c:v>50</c:v>
                </c:pt>
                <c:pt idx="147">
                  <c:v>50</c:v>
                </c:pt>
                <c:pt idx="14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9AA-3543-86D2-F73F43A0D0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3972575"/>
        <c:axId val="928625119"/>
      </c:areaChart>
      <c:barChart>
        <c:barDir val="col"/>
        <c:grouping val="clustered"/>
        <c:varyColors val="0"/>
        <c:ser>
          <c:idx val="6"/>
          <c:order val="6"/>
          <c:tx>
            <c:v>DDMRP monthly stock</c:v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simulazione!$H$627:$H$775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simulazione!$AX$627:$AX$775</c:f>
              <c:numCache>
                <c:formatCode>General</c:formatCode>
                <c:ptCount val="149"/>
                <c:pt idx="0" formatCode="_(* #,##0.00_);_(* \(#,##0.00\);_(* &quot;-&quot;??_);_(@_)">
                  <c:v>2500</c:v>
                </c:pt>
                <c:pt idx="29">
                  <c:v>3919</c:v>
                </c:pt>
                <c:pt idx="57" formatCode="_(* #,##0.00_);_(* \(#,##0.00\);_(* &quot;-&quot;??_);_(@_)">
                  <c:v>4900</c:v>
                </c:pt>
                <c:pt idx="88" formatCode="_(* #,##0.00_);_(* \(#,##0.00\);_(* &quot;-&quot;??_);_(@_)">
                  <c:v>5865</c:v>
                </c:pt>
                <c:pt idx="118" formatCode="_(* #,##0.00_);_(* \(#,##0.00\);_(* &quot;-&quot;??_);_(@_)">
                  <c:v>3023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9AA-3543-86D2-F73F43A0D010}"/>
            </c:ext>
          </c:extLst>
        </c:ser>
        <c:ser>
          <c:idx val="7"/>
          <c:order val="7"/>
          <c:tx>
            <c:v>MRP monthly stock</c:v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simulazione!$H$627:$H$775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simulazione!$AY$627:$AY$775</c:f>
              <c:numCache>
                <c:formatCode>General</c:formatCode>
                <c:ptCount val="149"/>
                <c:pt idx="0">
                  <c:v>0</c:v>
                </c:pt>
                <c:pt idx="29" formatCode="#,##0">
                  <c:v>4091</c:v>
                </c:pt>
                <c:pt idx="57" formatCode="#,##0">
                  <c:v>5402</c:v>
                </c:pt>
                <c:pt idx="88">
                  <c:v>0</c:v>
                </c:pt>
                <c:pt idx="118" formatCode="#,##0">
                  <c:v>6526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9AA-3543-86D2-F73F43A0D0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64"/>
        <c:axId val="923972575"/>
        <c:axId val="928625119"/>
      </c:barChart>
      <c:lineChart>
        <c:grouping val="standard"/>
        <c:varyColors val="0"/>
        <c:ser>
          <c:idx val="5"/>
          <c:order val="5"/>
          <c:tx>
            <c:v>On-Hand Position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simulazione!$H$627:$H$775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simulazione!$AL$627:$AL$775</c:f>
              <c:numCache>
                <c:formatCode>_(* #,##0.00_);_(* \(#,##0.00\);_(* "-"??_);_(@_)</c:formatCode>
                <c:ptCount val="149"/>
                <c:pt idx="0">
                  <c:v>1462</c:v>
                </c:pt>
                <c:pt idx="1">
                  <c:v>1462</c:v>
                </c:pt>
                <c:pt idx="2">
                  <c:v>1462</c:v>
                </c:pt>
                <c:pt idx="3">
                  <c:v>1462</c:v>
                </c:pt>
                <c:pt idx="4">
                  <c:v>1462</c:v>
                </c:pt>
                <c:pt idx="5">
                  <c:v>1462</c:v>
                </c:pt>
                <c:pt idx="6">
                  <c:v>-74</c:v>
                </c:pt>
                <c:pt idx="7">
                  <c:v>-74</c:v>
                </c:pt>
                <c:pt idx="8">
                  <c:v>-74</c:v>
                </c:pt>
                <c:pt idx="9">
                  <c:v>-74</c:v>
                </c:pt>
                <c:pt idx="10">
                  <c:v>-74</c:v>
                </c:pt>
                <c:pt idx="11">
                  <c:v>4926</c:v>
                </c:pt>
                <c:pt idx="12">
                  <c:v>4926</c:v>
                </c:pt>
                <c:pt idx="13">
                  <c:v>3390</c:v>
                </c:pt>
                <c:pt idx="14">
                  <c:v>3390</c:v>
                </c:pt>
                <c:pt idx="15">
                  <c:v>3390</c:v>
                </c:pt>
                <c:pt idx="16">
                  <c:v>3390</c:v>
                </c:pt>
                <c:pt idx="17">
                  <c:v>3390</c:v>
                </c:pt>
                <c:pt idx="18">
                  <c:v>3390</c:v>
                </c:pt>
                <c:pt idx="19">
                  <c:v>3390</c:v>
                </c:pt>
                <c:pt idx="20">
                  <c:v>3390</c:v>
                </c:pt>
                <c:pt idx="21">
                  <c:v>3390</c:v>
                </c:pt>
                <c:pt idx="22">
                  <c:v>3390</c:v>
                </c:pt>
                <c:pt idx="23">
                  <c:v>3390</c:v>
                </c:pt>
                <c:pt idx="24">
                  <c:v>3390</c:v>
                </c:pt>
                <c:pt idx="25">
                  <c:v>3390</c:v>
                </c:pt>
                <c:pt idx="26">
                  <c:v>3390</c:v>
                </c:pt>
                <c:pt idx="27">
                  <c:v>3390</c:v>
                </c:pt>
                <c:pt idx="28">
                  <c:v>3390</c:v>
                </c:pt>
                <c:pt idx="29">
                  <c:v>3390</c:v>
                </c:pt>
                <c:pt idx="30">
                  <c:v>3390</c:v>
                </c:pt>
                <c:pt idx="31">
                  <c:v>3390</c:v>
                </c:pt>
                <c:pt idx="32">
                  <c:v>3390</c:v>
                </c:pt>
                <c:pt idx="33">
                  <c:v>3390</c:v>
                </c:pt>
                <c:pt idx="34">
                  <c:v>1590</c:v>
                </c:pt>
                <c:pt idx="35">
                  <c:v>1590</c:v>
                </c:pt>
                <c:pt idx="36">
                  <c:v>1590</c:v>
                </c:pt>
                <c:pt idx="37">
                  <c:v>1590</c:v>
                </c:pt>
                <c:pt idx="38">
                  <c:v>1590</c:v>
                </c:pt>
                <c:pt idx="39">
                  <c:v>1590</c:v>
                </c:pt>
                <c:pt idx="40">
                  <c:v>6590</c:v>
                </c:pt>
                <c:pt idx="41">
                  <c:v>4790</c:v>
                </c:pt>
                <c:pt idx="42">
                  <c:v>4790</c:v>
                </c:pt>
                <c:pt idx="43">
                  <c:v>4790</c:v>
                </c:pt>
                <c:pt idx="44">
                  <c:v>4790</c:v>
                </c:pt>
                <c:pt idx="45">
                  <c:v>4790</c:v>
                </c:pt>
                <c:pt idx="46">
                  <c:v>4790</c:v>
                </c:pt>
                <c:pt idx="47">
                  <c:v>4790</c:v>
                </c:pt>
                <c:pt idx="48">
                  <c:v>4790</c:v>
                </c:pt>
                <c:pt idx="49">
                  <c:v>4790</c:v>
                </c:pt>
                <c:pt idx="50">
                  <c:v>4790</c:v>
                </c:pt>
                <c:pt idx="51">
                  <c:v>4790</c:v>
                </c:pt>
                <c:pt idx="52">
                  <c:v>4790</c:v>
                </c:pt>
                <c:pt idx="53">
                  <c:v>4790</c:v>
                </c:pt>
                <c:pt idx="54">
                  <c:v>4790</c:v>
                </c:pt>
                <c:pt idx="55">
                  <c:v>4790</c:v>
                </c:pt>
                <c:pt idx="56">
                  <c:v>4790</c:v>
                </c:pt>
                <c:pt idx="57">
                  <c:v>2990</c:v>
                </c:pt>
                <c:pt idx="58">
                  <c:v>2990</c:v>
                </c:pt>
                <c:pt idx="59">
                  <c:v>2990</c:v>
                </c:pt>
                <c:pt idx="60">
                  <c:v>2990</c:v>
                </c:pt>
                <c:pt idx="61">
                  <c:v>2990</c:v>
                </c:pt>
                <c:pt idx="62">
                  <c:v>6190</c:v>
                </c:pt>
                <c:pt idx="63">
                  <c:v>6190</c:v>
                </c:pt>
                <c:pt idx="64">
                  <c:v>6190</c:v>
                </c:pt>
                <c:pt idx="65">
                  <c:v>6190</c:v>
                </c:pt>
                <c:pt idx="66">
                  <c:v>6190</c:v>
                </c:pt>
                <c:pt idx="67">
                  <c:v>6190</c:v>
                </c:pt>
                <c:pt idx="68">
                  <c:v>6190</c:v>
                </c:pt>
                <c:pt idx="69">
                  <c:v>3366</c:v>
                </c:pt>
                <c:pt idx="70">
                  <c:v>3366</c:v>
                </c:pt>
                <c:pt idx="71">
                  <c:v>3366</c:v>
                </c:pt>
                <c:pt idx="72">
                  <c:v>3366</c:v>
                </c:pt>
                <c:pt idx="73">
                  <c:v>3366</c:v>
                </c:pt>
                <c:pt idx="74">
                  <c:v>8366</c:v>
                </c:pt>
                <c:pt idx="75">
                  <c:v>8366</c:v>
                </c:pt>
                <c:pt idx="76">
                  <c:v>3494</c:v>
                </c:pt>
                <c:pt idx="77">
                  <c:v>3238</c:v>
                </c:pt>
                <c:pt idx="78">
                  <c:v>3238</c:v>
                </c:pt>
                <c:pt idx="79">
                  <c:v>3238</c:v>
                </c:pt>
                <c:pt idx="80">
                  <c:v>3238</c:v>
                </c:pt>
                <c:pt idx="81">
                  <c:v>8238</c:v>
                </c:pt>
                <c:pt idx="82">
                  <c:v>8238</c:v>
                </c:pt>
                <c:pt idx="83">
                  <c:v>6446</c:v>
                </c:pt>
                <c:pt idx="84">
                  <c:v>5166</c:v>
                </c:pt>
                <c:pt idx="85">
                  <c:v>5166</c:v>
                </c:pt>
                <c:pt idx="86">
                  <c:v>5166</c:v>
                </c:pt>
                <c:pt idx="87">
                  <c:v>5166</c:v>
                </c:pt>
                <c:pt idx="88">
                  <c:v>5166</c:v>
                </c:pt>
                <c:pt idx="89">
                  <c:v>10166</c:v>
                </c:pt>
                <c:pt idx="90">
                  <c:v>6768</c:v>
                </c:pt>
                <c:pt idx="91">
                  <c:v>6768</c:v>
                </c:pt>
                <c:pt idx="92">
                  <c:v>6768</c:v>
                </c:pt>
                <c:pt idx="93">
                  <c:v>6768</c:v>
                </c:pt>
                <c:pt idx="94">
                  <c:v>6768</c:v>
                </c:pt>
                <c:pt idx="95">
                  <c:v>6768</c:v>
                </c:pt>
                <c:pt idx="96">
                  <c:v>6768</c:v>
                </c:pt>
                <c:pt idx="97">
                  <c:v>3370</c:v>
                </c:pt>
                <c:pt idx="98">
                  <c:v>3370</c:v>
                </c:pt>
                <c:pt idx="99">
                  <c:v>3370</c:v>
                </c:pt>
                <c:pt idx="100">
                  <c:v>3370</c:v>
                </c:pt>
                <c:pt idx="101">
                  <c:v>3370</c:v>
                </c:pt>
                <c:pt idx="102">
                  <c:v>8370</c:v>
                </c:pt>
                <c:pt idx="103">
                  <c:v>8370</c:v>
                </c:pt>
                <c:pt idx="104">
                  <c:v>5302</c:v>
                </c:pt>
                <c:pt idx="105">
                  <c:v>2902</c:v>
                </c:pt>
                <c:pt idx="106">
                  <c:v>2902</c:v>
                </c:pt>
                <c:pt idx="107">
                  <c:v>2902</c:v>
                </c:pt>
                <c:pt idx="108">
                  <c:v>2902</c:v>
                </c:pt>
                <c:pt idx="109">
                  <c:v>7902</c:v>
                </c:pt>
                <c:pt idx="110">
                  <c:v>7902</c:v>
                </c:pt>
                <c:pt idx="111">
                  <c:v>6702</c:v>
                </c:pt>
                <c:pt idx="112">
                  <c:v>6702</c:v>
                </c:pt>
                <c:pt idx="113">
                  <c:v>6702</c:v>
                </c:pt>
                <c:pt idx="114">
                  <c:v>6702</c:v>
                </c:pt>
                <c:pt idx="115">
                  <c:v>6702</c:v>
                </c:pt>
                <c:pt idx="116">
                  <c:v>6702</c:v>
                </c:pt>
                <c:pt idx="117">
                  <c:v>6702</c:v>
                </c:pt>
                <c:pt idx="118">
                  <c:v>5078</c:v>
                </c:pt>
                <c:pt idx="119">
                  <c:v>5078</c:v>
                </c:pt>
                <c:pt idx="120">
                  <c:v>5078</c:v>
                </c:pt>
                <c:pt idx="121">
                  <c:v>5078</c:v>
                </c:pt>
                <c:pt idx="122">
                  <c:v>5078</c:v>
                </c:pt>
                <c:pt idx="123">
                  <c:v>5078</c:v>
                </c:pt>
                <c:pt idx="124">
                  <c:v>5078</c:v>
                </c:pt>
                <c:pt idx="125">
                  <c:v>3878</c:v>
                </c:pt>
                <c:pt idx="126">
                  <c:v>3878</c:v>
                </c:pt>
                <c:pt idx="127">
                  <c:v>3878</c:v>
                </c:pt>
                <c:pt idx="128">
                  <c:v>3878</c:v>
                </c:pt>
                <c:pt idx="129">
                  <c:v>3878</c:v>
                </c:pt>
                <c:pt idx="130">
                  <c:v>3878</c:v>
                </c:pt>
                <c:pt idx="131">
                  <c:v>3878</c:v>
                </c:pt>
                <c:pt idx="132">
                  <c:v>30</c:v>
                </c:pt>
                <c:pt idx="133">
                  <c:v>30</c:v>
                </c:pt>
                <c:pt idx="134">
                  <c:v>30</c:v>
                </c:pt>
                <c:pt idx="135">
                  <c:v>30</c:v>
                </c:pt>
                <c:pt idx="136">
                  <c:v>30</c:v>
                </c:pt>
                <c:pt idx="137">
                  <c:v>5030</c:v>
                </c:pt>
                <c:pt idx="138">
                  <c:v>5030</c:v>
                </c:pt>
                <c:pt idx="139">
                  <c:v>4006</c:v>
                </c:pt>
                <c:pt idx="140">
                  <c:v>4006</c:v>
                </c:pt>
                <c:pt idx="141">
                  <c:v>2206</c:v>
                </c:pt>
                <c:pt idx="142">
                  <c:v>2206</c:v>
                </c:pt>
                <c:pt idx="143">
                  <c:v>2206</c:v>
                </c:pt>
                <c:pt idx="144">
                  <c:v>2206</c:v>
                </c:pt>
                <c:pt idx="145">
                  <c:v>2206</c:v>
                </c:pt>
                <c:pt idx="146">
                  <c:v>1182</c:v>
                </c:pt>
                <c:pt idx="147">
                  <c:v>1182</c:v>
                </c:pt>
                <c:pt idx="148">
                  <c:v>-618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9AA-3543-86D2-F73F43A0D0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23972575"/>
        <c:axId val="928625119"/>
      </c:lineChart>
      <c:catAx>
        <c:axId val="923972575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28625119"/>
        <c:crosses val="autoZero"/>
        <c:auto val="1"/>
        <c:lblAlgn val="ctr"/>
        <c:lblOffset val="100"/>
        <c:noMultiLvlLbl val="0"/>
      </c:catAx>
      <c:valAx>
        <c:axId val="9286251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2397257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rgbClr val="C00000"/>
            </a:solidFill>
            <a:ln>
              <a:noFill/>
            </a:ln>
            <a:effectLst/>
          </c:spPr>
          <c:cat>
            <c:strRef>
              <c:f>simulazione!$H$782:$H$930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simulazione!$AN$782:$AN$930</c:f>
              <c:numCache>
                <c:formatCode>_(* #,##0.00_);_(* \(#,##0.00\);_(* "-"??_);_(@_)</c:formatCode>
                <c:ptCount val="149"/>
                <c:pt idx="0">
                  <c:v>4118</c:v>
                </c:pt>
                <c:pt idx="1">
                  <c:v>3938</c:v>
                </c:pt>
                <c:pt idx="2">
                  <c:v>3758</c:v>
                </c:pt>
                <c:pt idx="3">
                  <c:v>3578</c:v>
                </c:pt>
                <c:pt idx="4">
                  <c:v>3398</c:v>
                </c:pt>
                <c:pt idx="5">
                  <c:v>3218</c:v>
                </c:pt>
                <c:pt idx="6">
                  <c:v>3038</c:v>
                </c:pt>
                <c:pt idx="7">
                  <c:v>2858</c:v>
                </c:pt>
                <c:pt idx="8">
                  <c:v>2655</c:v>
                </c:pt>
                <c:pt idx="9">
                  <c:v>2475</c:v>
                </c:pt>
                <c:pt idx="10">
                  <c:v>2295</c:v>
                </c:pt>
                <c:pt idx="11">
                  <c:v>2318</c:v>
                </c:pt>
                <c:pt idx="12">
                  <c:v>2318</c:v>
                </c:pt>
                <c:pt idx="13">
                  <c:v>2318</c:v>
                </c:pt>
                <c:pt idx="14">
                  <c:v>2318</c:v>
                </c:pt>
                <c:pt idx="15">
                  <c:v>2498</c:v>
                </c:pt>
                <c:pt idx="16">
                  <c:v>2700</c:v>
                </c:pt>
                <c:pt idx="17">
                  <c:v>2880</c:v>
                </c:pt>
                <c:pt idx="18">
                  <c:v>2925</c:v>
                </c:pt>
                <c:pt idx="19">
                  <c:v>2993</c:v>
                </c:pt>
                <c:pt idx="20">
                  <c:v>3038</c:v>
                </c:pt>
                <c:pt idx="21">
                  <c:v>3105</c:v>
                </c:pt>
                <c:pt idx="22">
                  <c:v>3150</c:v>
                </c:pt>
                <c:pt idx="23">
                  <c:v>3195</c:v>
                </c:pt>
                <c:pt idx="24">
                  <c:v>3263</c:v>
                </c:pt>
                <c:pt idx="25">
                  <c:v>3308</c:v>
                </c:pt>
                <c:pt idx="26">
                  <c:v>3375</c:v>
                </c:pt>
                <c:pt idx="27">
                  <c:v>3420</c:v>
                </c:pt>
                <c:pt idx="28">
                  <c:v>3488</c:v>
                </c:pt>
                <c:pt idx="29">
                  <c:v>3533</c:v>
                </c:pt>
                <c:pt idx="30">
                  <c:v>3600</c:v>
                </c:pt>
                <c:pt idx="31">
                  <c:v>3645</c:v>
                </c:pt>
                <c:pt idx="32">
                  <c:v>3690</c:v>
                </c:pt>
                <c:pt idx="33">
                  <c:v>3758</c:v>
                </c:pt>
                <c:pt idx="34">
                  <c:v>4028</c:v>
                </c:pt>
                <c:pt idx="35">
                  <c:v>4320</c:v>
                </c:pt>
                <c:pt idx="36">
                  <c:v>4410</c:v>
                </c:pt>
                <c:pt idx="37">
                  <c:v>4500</c:v>
                </c:pt>
                <c:pt idx="38">
                  <c:v>4590</c:v>
                </c:pt>
                <c:pt idx="39">
                  <c:v>4590</c:v>
                </c:pt>
                <c:pt idx="40">
                  <c:v>4590</c:v>
                </c:pt>
                <c:pt idx="41">
                  <c:v>4590</c:v>
                </c:pt>
                <c:pt idx="42">
                  <c:v>4590</c:v>
                </c:pt>
                <c:pt idx="43">
                  <c:v>4725</c:v>
                </c:pt>
                <c:pt idx="44">
                  <c:v>4838</c:v>
                </c:pt>
                <c:pt idx="45">
                  <c:v>4973</c:v>
                </c:pt>
                <c:pt idx="46">
                  <c:v>5490</c:v>
                </c:pt>
                <c:pt idx="47">
                  <c:v>6008</c:v>
                </c:pt>
                <c:pt idx="48">
                  <c:v>6503</c:v>
                </c:pt>
                <c:pt idx="49">
                  <c:v>7020</c:v>
                </c:pt>
                <c:pt idx="50">
                  <c:v>7515</c:v>
                </c:pt>
                <c:pt idx="51">
                  <c:v>8033</c:v>
                </c:pt>
                <c:pt idx="52">
                  <c:v>8550</c:v>
                </c:pt>
                <c:pt idx="53">
                  <c:v>8730</c:v>
                </c:pt>
                <c:pt idx="54">
                  <c:v>8978</c:v>
                </c:pt>
                <c:pt idx="55">
                  <c:v>9225</c:v>
                </c:pt>
                <c:pt idx="56">
                  <c:v>9450</c:v>
                </c:pt>
                <c:pt idx="57">
                  <c:v>9698</c:v>
                </c:pt>
                <c:pt idx="58">
                  <c:v>9923</c:v>
                </c:pt>
                <c:pt idx="59">
                  <c:v>9945</c:v>
                </c:pt>
                <c:pt idx="60">
                  <c:v>10845</c:v>
                </c:pt>
                <c:pt idx="61">
                  <c:v>10890</c:v>
                </c:pt>
                <c:pt idx="62">
                  <c:v>10958</c:v>
                </c:pt>
                <c:pt idx="63">
                  <c:v>11003</c:v>
                </c:pt>
                <c:pt idx="64">
                  <c:v>11160</c:v>
                </c:pt>
                <c:pt idx="65">
                  <c:v>11295</c:v>
                </c:pt>
                <c:pt idx="66">
                  <c:v>11430</c:v>
                </c:pt>
                <c:pt idx="67">
                  <c:v>11633</c:v>
                </c:pt>
                <c:pt idx="68">
                  <c:v>11813</c:v>
                </c:pt>
                <c:pt idx="69">
                  <c:v>12015</c:v>
                </c:pt>
                <c:pt idx="70">
                  <c:v>12195</c:v>
                </c:pt>
                <c:pt idx="71">
                  <c:v>12015</c:v>
                </c:pt>
                <c:pt idx="72">
                  <c:v>11813</c:v>
                </c:pt>
                <c:pt idx="73">
                  <c:v>11633</c:v>
                </c:pt>
                <c:pt idx="74">
                  <c:v>11408</c:v>
                </c:pt>
                <c:pt idx="75">
                  <c:v>11160</c:v>
                </c:pt>
                <c:pt idx="76">
                  <c:v>10935</c:v>
                </c:pt>
                <c:pt idx="77">
                  <c:v>10710</c:v>
                </c:pt>
                <c:pt idx="78">
                  <c:v>10778</c:v>
                </c:pt>
                <c:pt idx="79">
                  <c:v>10823</c:v>
                </c:pt>
                <c:pt idx="80">
                  <c:v>10845</c:v>
                </c:pt>
                <c:pt idx="81">
                  <c:v>12735</c:v>
                </c:pt>
                <c:pt idx="82">
                  <c:v>12623</c:v>
                </c:pt>
                <c:pt idx="83">
                  <c:v>12510</c:v>
                </c:pt>
                <c:pt idx="84">
                  <c:v>12398</c:v>
                </c:pt>
                <c:pt idx="85">
                  <c:v>11408</c:v>
                </c:pt>
                <c:pt idx="86">
                  <c:v>11250</c:v>
                </c:pt>
                <c:pt idx="87">
                  <c:v>11115</c:v>
                </c:pt>
                <c:pt idx="88">
                  <c:v>10868</c:v>
                </c:pt>
                <c:pt idx="89">
                  <c:v>10598</c:v>
                </c:pt>
                <c:pt idx="90">
                  <c:v>10350</c:v>
                </c:pt>
                <c:pt idx="91">
                  <c:v>10103</c:v>
                </c:pt>
                <c:pt idx="92">
                  <c:v>9810</c:v>
                </c:pt>
                <c:pt idx="93">
                  <c:v>9518</c:v>
                </c:pt>
                <c:pt idx="94">
                  <c:v>9225</c:v>
                </c:pt>
                <c:pt idx="95">
                  <c:v>9068</c:v>
                </c:pt>
                <c:pt idx="96">
                  <c:v>8910</c:v>
                </c:pt>
                <c:pt idx="97">
                  <c:v>8775</c:v>
                </c:pt>
                <c:pt idx="98">
                  <c:v>8618</c:v>
                </c:pt>
                <c:pt idx="99">
                  <c:v>8505</c:v>
                </c:pt>
                <c:pt idx="100">
                  <c:v>8393</c:v>
                </c:pt>
                <c:pt idx="101">
                  <c:v>8303</c:v>
                </c:pt>
                <c:pt idx="102">
                  <c:v>8258</c:v>
                </c:pt>
                <c:pt idx="103">
                  <c:v>8235</c:v>
                </c:pt>
                <c:pt idx="104">
                  <c:v>8190</c:v>
                </c:pt>
                <c:pt idx="105">
                  <c:v>8168</c:v>
                </c:pt>
                <c:pt idx="106">
                  <c:v>6300</c:v>
                </c:pt>
                <c:pt idx="107">
                  <c:v>6413</c:v>
                </c:pt>
                <c:pt idx="108">
                  <c:v>6548</c:v>
                </c:pt>
                <c:pt idx="109">
                  <c:v>6615</c:v>
                </c:pt>
                <c:pt idx="110">
                  <c:v>6660</c:v>
                </c:pt>
                <c:pt idx="111">
                  <c:v>6728</c:v>
                </c:pt>
                <c:pt idx="112">
                  <c:v>6795</c:v>
                </c:pt>
                <c:pt idx="113">
                  <c:v>6975</c:v>
                </c:pt>
                <c:pt idx="114">
                  <c:v>7133</c:v>
                </c:pt>
                <c:pt idx="115">
                  <c:v>7313</c:v>
                </c:pt>
                <c:pt idx="116">
                  <c:v>7470</c:v>
                </c:pt>
                <c:pt idx="117">
                  <c:v>7650</c:v>
                </c:pt>
                <c:pt idx="118">
                  <c:v>7875</c:v>
                </c:pt>
                <c:pt idx="119">
                  <c:v>8078</c:v>
                </c:pt>
                <c:pt idx="120">
                  <c:v>8168</c:v>
                </c:pt>
                <c:pt idx="121">
                  <c:v>8235</c:v>
                </c:pt>
                <c:pt idx="122">
                  <c:v>8325</c:v>
                </c:pt>
                <c:pt idx="123">
                  <c:v>8258</c:v>
                </c:pt>
                <c:pt idx="124">
                  <c:v>8213</c:v>
                </c:pt>
                <c:pt idx="125">
                  <c:v>7920</c:v>
                </c:pt>
                <c:pt idx="126">
                  <c:v>7628</c:v>
                </c:pt>
                <c:pt idx="127">
                  <c:v>7268</c:v>
                </c:pt>
                <c:pt idx="128">
                  <c:v>6908</c:v>
                </c:pt>
                <c:pt idx="129">
                  <c:v>6548</c:v>
                </c:pt>
                <c:pt idx="130">
                  <c:v>6188</c:v>
                </c:pt>
                <c:pt idx="131">
                  <c:v>5828</c:v>
                </c:pt>
                <c:pt idx="132">
                  <c:v>5468</c:v>
                </c:pt>
                <c:pt idx="133">
                  <c:v>5085</c:v>
                </c:pt>
                <c:pt idx="134">
                  <c:v>4793</c:v>
                </c:pt>
                <c:pt idx="135">
                  <c:v>4478</c:v>
                </c:pt>
                <c:pt idx="136">
                  <c:v>4163</c:v>
                </c:pt>
                <c:pt idx="137">
                  <c:v>3848</c:v>
                </c:pt>
                <c:pt idx="138">
                  <c:v>3533</c:v>
                </c:pt>
                <c:pt idx="139">
                  <c:v>3218</c:v>
                </c:pt>
                <c:pt idx="140">
                  <c:v>2903</c:v>
                </c:pt>
                <c:pt idx="141">
                  <c:v>2610</c:v>
                </c:pt>
                <c:pt idx="142">
                  <c:v>2295</c:v>
                </c:pt>
                <c:pt idx="143">
                  <c:v>1935</c:v>
                </c:pt>
                <c:pt idx="144">
                  <c:v>1553</c:v>
                </c:pt>
                <c:pt idx="145">
                  <c:v>1193</c:v>
                </c:pt>
                <c:pt idx="146">
                  <c:v>833</c:v>
                </c:pt>
                <c:pt idx="147">
                  <c:v>473</c:v>
                </c:pt>
                <c:pt idx="148">
                  <c:v>248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67-D84F-988C-D5066008D360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>
              <a:noFill/>
            </a:ln>
            <a:effectLst/>
          </c:spPr>
          <c:cat>
            <c:strRef>
              <c:f>simulazione!$H$782:$H$930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simulazione!$AO$782:$AO$930</c:f>
              <c:numCache>
                <c:formatCode>_(* #,##0.00_);_(* \(#,##0.00\);_(* "-"??_);_(@_)</c:formatCode>
                <c:ptCount val="149"/>
                <c:pt idx="0">
                  <c:v>4118</c:v>
                </c:pt>
                <c:pt idx="1">
                  <c:v>3938</c:v>
                </c:pt>
                <c:pt idx="2">
                  <c:v>3758</c:v>
                </c:pt>
                <c:pt idx="3">
                  <c:v>3578</c:v>
                </c:pt>
                <c:pt idx="4">
                  <c:v>3398</c:v>
                </c:pt>
                <c:pt idx="5">
                  <c:v>3218</c:v>
                </c:pt>
                <c:pt idx="6">
                  <c:v>3038</c:v>
                </c:pt>
                <c:pt idx="7">
                  <c:v>2858</c:v>
                </c:pt>
                <c:pt idx="8">
                  <c:v>2655</c:v>
                </c:pt>
                <c:pt idx="9">
                  <c:v>2475</c:v>
                </c:pt>
                <c:pt idx="10">
                  <c:v>2295</c:v>
                </c:pt>
                <c:pt idx="11">
                  <c:v>2318</c:v>
                </c:pt>
                <c:pt idx="12">
                  <c:v>2318</c:v>
                </c:pt>
                <c:pt idx="13">
                  <c:v>2318</c:v>
                </c:pt>
                <c:pt idx="14">
                  <c:v>2318</c:v>
                </c:pt>
                <c:pt idx="15">
                  <c:v>2498</c:v>
                </c:pt>
                <c:pt idx="16">
                  <c:v>2700</c:v>
                </c:pt>
                <c:pt idx="17">
                  <c:v>2880</c:v>
                </c:pt>
                <c:pt idx="18">
                  <c:v>2925</c:v>
                </c:pt>
                <c:pt idx="19">
                  <c:v>2993</c:v>
                </c:pt>
                <c:pt idx="20">
                  <c:v>3038</c:v>
                </c:pt>
                <c:pt idx="21">
                  <c:v>3105</c:v>
                </c:pt>
                <c:pt idx="22">
                  <c:v>3150</c:v>
                </c:pt>
                <c:pt idx="23">
                  <c:v>3195</c:v>
                </c:pt>
                <c:pt idx="24">
                  <c:v>3263</c:v>
                </c:pt>
                <c:pt idx="25">
                  <c:v>3308</c:v>
                </c:pt>
                <c:pt idx="26">
                  <c:v>3375</c:v>
                </c:pt>
                <c:pt idx="27">
                  <c:v>3420</c:v>
                </c:pt>
                <c:pt idx="28">
                  <c:v>3488</c:v>
                </c:pt>
                <c:pt idx="29">
                  <c:v>3533</c:v>
                </c:pt>
                <c:pt idx="30">
                  <c:v>3600</c:v>
                </c:pt>
                <c:pt idx="31">
                  <c:v>3645</c:v>
                </c:pt>
                <c:pt idx="32">
                  <c:v>3690</c:v>
                </c:pt>
                <c:pt idx="33">
                  <c:v>3758</c:v>
                </c:pt>
                <c:pt idx="34">
                  <c:v>4028</c:v>
                </c:pt>
                <c:pt idx="35">
                  <c:v>4320</c:v>
                </c:pt>
                <c:pt idx="36">
                  <c:v>4410</c:v>
                </c:pt>
                <c:pt idx="37">
                  <c:v>4500</c:v>
                </c:pt>
                <c:pt idx="38">
                  <c:v>4590</c:v>
                </c:pt>
                <c:pt idx="39">
                  <c:v>4590</c:v>
                </c:pt>
                <c:pt idx="40">
                  <c:v>4590</c:v>
                </c:pt>
                <c:pt idx="41">
                  <c:v>4590</c:v>
                </c:pt>
                <c:pt idx="42">
                  <c:v>4590</c:v>
                </c:pt>
                <c:pt idx="43">
                  <c:v>4725</c:v>
                </c:pt>
                <c:pt idx="44">
                  <c:v>4838</c:v>
                </c:pt>
                <c:pt idx="45">
                  <c:v>4973</c:v>
                </c:pt>
                <c:pt idx="46">
                  <c:v>5490</c:v>
                </c:pt>
                <c:pt idx="47">
                  <c:v>6008</c:v>
                </c:pt>
                <c:pt idx="48">
                  <c:v>6503</c:v>
                </c:pt>
                <c:pt idx="49">
                  <c:v>7020</c:v>
                </c:pt>
                <c:pt idx="50">
                  <c:v>7515</c:v>
                </c:pt>
                <c:pt idx="51">
                  <c:v>8033</c:v>
                </c:pt>
                <c:pt idx="52">
                  <c:v>8550</c:v>
                </c:pt>
                <c:pt idx="53">
                  <c:v>8730</c:v>
                </c:pt>
                <c:pt idx="54">
                  <c:v>8978</c:v>
                </c:pt>
                <c:pt idx="55">
                  <c:v>9225</c:v>
                </c:pt>
                <c:pt idx="56">
                  <c:v>9450</c:v>
                </c:pt>
                <c:pt idx="57">
                  <c:v>9698</c:v>
                </c:pt>
                <c:pt idx="58">
                  <c:v>9923</c:v>
                </c:pt>
                <c:pt idx="59">
                  <c:v>9945</c:v>
                </c:pt>
                <c:pt idx="60">
                  <c:v>10845</c:v>
                </c:pt>
                <c:pt idx="61">
                  <c:v>10890</c:v>
                </c:pt>
                <c:pt idx="62">
                  <c:v>10958</c:v>
                </c:pt>
                <c:pt idx="63">
                  <c:v>11003</c:v>
                </c:pt>
                <c:pt idx="64">
                  <c:v>11160</c:v>
                </c:pt>
                <c:pt idx="65">
                  <c:v>11295</c:v>
                </c:pt>
                <c:pt idx="66">
                  <c:v>11430</c:v>
                </c:pt>
                <c:pt idx="67">
                  <c:v>11633</c:v>
                </c:pt>
                <c:pt idx="68">
                  <c:v>11813</c:v>
                </c:pt>
                <c:pt idx="69">
                  <c:v>12015</c:v>
                </c:pt>
                <c:pt idx="70">
                  <c:v>12195</c:v>
                </c:pt>
                <c:pt idx="71">
                  <c:v>12015</c:v>
                </c:pt>
                <c:pt idx="72">
                  <c:v>11813</c:v>
                </c:pt>
                <c:pt idx="73">
                  <c:v>11633</c:v>
                </c:pt>
                <c:pt idx="74">
                  <c:v>11408</c:v>
                </c:pt>
                <c:pt idx="75">
                  <c:v>11160</c:v>
                </c:pt>
                <c:pt idx="76">
                  <c:v>10935</c:v>
                </c:pt>
                <c:pt idx="77">
                  <c:v>10710</c:v>
                </c:pt>
                <c:pt idx="78">
                  <c:v>10778</c:v>
                </c:pt>
                <c:pt idx="79">
                  <c:v>10823</c:v>
                </c:pt>
                <c:pt idx="80">
                  <c:v>10845</c:v>
                </c:pt>
                <c:pt idx="81">
                  <c:v>12735</c:v>
                </c:pt>
                <c:pt idx="82">
                  <c:v>12623</c:v>
                </c:pt>
                <c:pt idx="83">
                  <c:v>12510</c:v>
                </c:pt>
                <c:pt idx="84">
                  <c:v>12398</c:v>
                </c:pt>
                <c:pt idx="85">
                  <c:v>11408</c:v>
                </c:pt>
                <c:pt idx="86">
                  <c:v>11250</c:v>
                </c:pt>
                <c:pt idx="87">
                  <c:v>11115</c:v>
                </c:pt>
                <c:pt idx="88">
                  <c:v>10868</c:v>
                </c:pt>
                <c:pt idx="89">
                  <c:v>10598</c:v>
                </c:pt>
                <c:pt idx="90">
                  <c:v>10350</c:v>
                </c:pt>
                <c:pt idx="91">
                  <c:v>10103</c:v>
                </c:pt>
                <c:pt idx="92">
                  <c:v>9810</c:v>
                </c:pt>
                <c:pt idx="93">
                  <c:v>9518</c:v>
                </c:pt>
                <c:pt idx="94">
                  <c:v>9225</c:v>
                </c:pt>
                <c:pt idx="95">
                  <c:v>9068</c:v>
                </c:pt>
                <c:pt idx="96">
                  <c:v>8910</c:v>
                </c:pt>
                <c:pt idx="97">
                  <c:v>8775</c:v>
                </c:pt>
                <c:pt idx="98">
                  <c:v>8618</c:v>
                </c:pt>
                <c:pt idx="99">
                  <c:v>8505</c:v>
                </c:pt>
                <c:pt idx="100">
                  <c:v>8393</c:v>
                </c:pt>
                <c:pt idx="101">
                  <c:v>8303</c:v>
                </c:pt>
                <c:pt idx="102">
                  <c:v>8258</c:v>
                </c:pt>
                <c:pt idx="103">
                  <c:v>8235</c:v>
                </c:pt>
                <c:pt idx="104">
                  <c:v>8190</c:v>
                </c:pt>
                <c:pt idx="105">
                  <c:v>8168</c:v>
                </c:pt>
                <c:pt idx="106">
                  <c:v>6300</c:v>
                </c:pt>
                <c:pt idx="107">
                  <c:v>6413</c:v>
                </c:pt>
                <c:pt idx="108">
                  <c:v>6548</c:v>
                </c:pt>
                <c:pt idx="109">
                  <c:v>6615</c:v>
                </c:pt>
                <c:pt idx="110">
                  <c:v>6660</c:v>
                </c:pt>
                <c:pt idx="111">
                  <c:v>6728</c:v>
                </c:pt>
                <c:pt idx="112">
                  <c:v>6795</c:v>
                </c:pt>
                <c:pt idx="113">
                  <c:v>6975</c:v>
                </c:pt>
                <c:pt idx="114">
                  <c:v>7133</c:v>
                </c:pt>
                <c:pt idx="115">
                  <c:v>7313</c:v>
                </c:pt>
                <c:pt idx="116">
                  <c:v>7470</c:v>
                </c:pt>
                <c:pt idx="117">
                  <c:v>7650</c:v>
                </c:pt>
                <c:pt idx="118">
                  <c:v>7875</c:v>
                </c:pt>
                <c:pt idx="119">
                  <c:v>8078</c:v>
                </c:pt>
                <c:pt idx="120">
                  <c:v>8168</c:v>
                </c:pt>
                <c:pt idx="121">
                  <c:v>8235</c:v>
                </c:pt>
                <c:pt idx="122">
                  <c:v>8325</c:v>
                </c:pt>
                <c:pt idx="123">
                  <c:v>8258</c:v>
                </c:pt>
                <c:pt idx="124">
                  <c:v>8213</c:v>
                </c:pt>
                <c:pt idx="125">
                  <c:v>7920</c:v>
                </c:pt>
                <c:pt idx="126">
                  <c:v>7628</c:v>
                </c:pt>
                <c:pt idx="127">
                  <c:v>7268</c:v>
                </c:pt>
                <c:pt idx="128">
                  <c:v>6908</c:v>
                </c:pt>
                <c:pt idx="129">
                  <c:v>6548</c:v>
                </c:pt>
                <c:pt idx="130">
                  <c:v>6188</c:v>
                </c:pt>
                <c:pt idx="131">
                  <c:v>5828</c:v>
                </c:pt>
                <c:pt idx="132">
                  <c:v>5468</c:v>
                </c:pt>
                <c:pt idx="133">
                  <c:v>5085</c:v>
                </c:pt>
                <c:pt idx="134">
                  <c:v>4793</c:v>
                </c:pt>
                <c:pt idx="135">
                  <c:v>4478</c:v>
                </c:pt>
                <c:pt idx="136">
                  <c:v>4163</c:v>
                </c:pt>
                <c:pt idx="137">
                  <c:v>3848</c:v>
                </c:pt>
                <c:pt idx="138">
                  <c:v>3533</c:v>
                </c:pt>
                <c:pt idx="139">
                  <c:v>3218</c:v>
                </c:pt>
                <c:pt idx="140">
                  <c:v>2903</c:v>
                </c:pt>
                <c:pt idx="141">
                  <c:v>2610</c:v>
                </c:pt>
                <c:pt idx="142">
                  <c:v>2295</c:v>
                </c:pt>
                <c:pt idx="143">
                  <c:v>1935</c:v>
                </c:pt>
                <c:pt idx="144">
                  <c:v>1553</c:v>
                </c:pt>
                <c:pt idx="145">
                  <c:v>1193</c:v>
                </c:pt>
                <c:pt idx="146">
                  <c:v>833</c:v>
                </c:pt>
                <c:pt idx="147">
                  <c:v>473</c:v>
                </c:pt>
                <c:pt idx="148">
                  <c:v>248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67-D84F-988C-D5066008D360}"/>
            </c:ext>
          </c:extLst>
        </c:ser>
        <c:ser>
          <c:idx val="2"/>
          <c:order val="2"/>
          <c:tx>
            <c:v>Optimal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simulazione!$H$782:$H$930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simulazione!$AP$782:$AP$930</c:f>
              <c:numCache>
                <c:formatCode>_(* #,##0.00_);_(* \(#,##0.00\);_(* "-"??_);_(@_)</c:formatCode>
                <c:ptCount val="149"/>
                <c:pt idx="0">
                  <c:v>5490</c:v>
                </c:pt>
                <c:pt idx="1">
                  <c:v>5250</c:v>
                </c:pt>
                <c:pt idx="2">
                  <c:v>5010</c:v>
                </c:pt>
                <c:pt idx="3">
                  <c:v>5000</c:v>
                </c:pt>
                <c:pt idx="4">
                  <c:v>5000</c:v>
                </c:pt>
                <c:pt idx="5">
                  <c:v>5000</c:v>
                </c:pt>
                <c:pt idx="6">
                  <c:v>5000</c:v>
                </c:pt>
                <c:pt idx="7">
                  <c:v>5000</c:v>
                </c:pt>
                <c:pt idx="8">
                  <c:v>5000</c:v>
                </c:pt>
                <c:pt idx="9">
                  <c:v>5000</c:v>
                </c:pt>
                <c:pt idx="10">
                  <c:v>5000</c:v>
                </c:pt>
                <c:pt idx="11">
                  <c:v>5000</c:v>
                </c:pt>
                <c:pt idx="12">
                  <c:v>5000</c:v>
                </c:pt>
                <c:pt idx="13">
                  <c:v>5000</c:v>
                </c:pt>
                <c:pt idx="14">
                  <c:v>5000</c:v>
                </c:pt>
                <c:pt idx="15">
                  <c:v>5000</c:v>
                </c:pt>
                <c:pt idx="16">
                  <c:v>5000</c:v>
                </c:pt>
                <c:pt idx="17">
                  <c:v>5000</c:v>
                </c:pt>
                <c:pt idx="18">
                  <c:v>5000</c:v>
                </c:pt>
                <c:pt idx="19">
                  <c:v>5000</c:v>
                </c:pt>
                <c:pt idx="20">
                  <c:v>5000</c:v>
                </c:pt>
                <c:pt idx="21">
                  <c:v>5000</c:v>
                </c:pt>
                <c:pt idx="22">
                  <c:v>5000</c:v>
                </c:pt>
                <c:pt idx="23">
                  <c:v>5000</c:v>
                </c:pt>
                <c:pt idx="24">
                  <c:v>5000</c:v>
                </c:pt>
                <c:pt idx="25">
                  <c:v>5000</c:v>
                </c:pt>
                <c:pt idx="26">
                  <c:v>5000</c:v>
                </c:pt>
                <c:pt idx="27">
                  <c:v>5000</c:v>
                </c:pt>
                <c:pt idx="28">
                  <c:v>5000</c:v>
                </c:pt>
                <c:pt idx="29">
                  <c:v>5000</c:v>
                </c:pt>
                <c:pt idx="30">
                  <c:v>5000</c:v>
                </c:pt>
                <c:pt idx="31">
                  <c:v>5000</c:v>
                </c:pt>
                <c:pt idx="32">
                  <c:v>5000</c:v>
                </c:pt>
                <c:pt idx="33">
                  <c:v>5010</c:v>
                </c:pt>
                <c:pt idx="34">
                  <c:v>5370</c:v>
                </c:pt>
                <c:pt idx="35">
                  <c:v>5760</c:v>
                </c:pt>
                <c:pt idx="36">
                  <c:v>5880</c:v>
                </c:pt>
                <c:pt idx="37">
                  <c:v>6000</c:v>
                </c:pt>
                <c:pt idx="38">
                  <c:v>6120</c:v>
                </c:pt>
                <c:pt idx="39">
                  <c:v>6120</c:v>
                </c:pt>
                <c:pt idx="40">
                  <c:v>6120</c:v>
                </c:pt>
                <c:pt idx="41">
                  <c:v>6120</c:v>
                </c:pt>
                <c:pt idx="42">
                  <c:v>6120</c:v>
                </c:pt>
                <c:pt idx="43">
                  <c:v>6300</c:v>
                </c:pt>
                <c:pt idx="44">
                  <c:v>6450</c:v>
                </c:pt>
                <c:pt idx="45">
                  <c:v>6630</c:v>
                </c:pt>
                <c:pt idx="46">
                  <c:v>7320</c:v>
                </c:pt>
                <c:pt idx="47">
                  <c:v>8010</c:v>
                </c:pt>
                <c:pt idx="48">
                  <c:v>8670</c:v>
                </c:pt>
                <c:pt idx="49">
                  <c:v>9360</c:v>
                </c:pt>
                <c:pt idx="50">
                  <c:v>10020</c:v>
                </c:pt>
                <c:pt idx="51">
                  <c:v>10710</c:v>
                </c:pt>
                <c:pt idx="52">
                  <c:v>11400</c:v>
                </c:pt>
                <c:pt idx="53">
                  <c:v>11640</c:v>
                </c:pt>
                <c:pt idx="54">
                  <c:v>11970</c:v>
                </c:pt>
                <c:pt idx="55">
                  <c:v>12300</c:v>
                </c:pt>
                <c:pt idx="56">
                  <c:v>12600</c:v>
                </c:pt>
                <c:pt idx="57">
                  <c:v>12930</c:v>
                </c:pt>
                <c:pt idx="58">
                  <c:v>13230</c:v>
                </c:pt>
                <c:pt idx="59">
                  <c:v>13260</c:v>
                </c:pt>
                <c:pt idx="60">
                  <c:v>14460</c:v>
                </c:pt>
                <c:pt idx="61">
                  <c:v>14520</c:v>
                </c:pt>
                <c:pt idx="62">
                  <c:v>14610</c:v>
                </c:pt>
                <c:pt idx="63">
                  <c:v>14670</c:v>
                </c:pt>
                <c:pt idx="64">
                  <c:v>14880</c:v>
                </c:pt>
                <c:pt idx="65">
                  <c:v>15060</c:v>
                </c:pt>
                <c:pt idx="66">
                  <c:v>15240</c:v>
                </c:pt>
                <c:pt idx="67">
                  <c:v>15510</c:v>
                </c:pt>
                <c:pt idx="68">
                  <c:v>15750</c:v>
                </c:pt>
                <c:pt idx="69">
                  <c:v>16020</c:v>
                </c:pt>
                <c:pt idx="70">
                  <c:v>16260</c:v>
                </c:pt>
                <c:pt idx="71">
                  <c:v>16020</c:v>
                </c:pt>
                <c:pt idx="72">
                  <c:v>15750</c:v>
                </c:pt>
                <c:pt idx="73">
                  <c:v>15510</c:v>
                </c:pt>
                <c:pt idx="74">
                  <c:v>15210</c:v>
                </c:pt>
                <c:pt idx="75">
                  <c:v>14880</c:v>
                </c:pt>
                <c:pt idx="76">
                  <c:v>14580</c:v>
                </c:pt>
                <c:pt idx="77">
                  <c:v>14280</c:v>
                </c:pt>
                <c:pt idx="78">
                  <c:v>14370</c:v>
                </c:pt>
                <c:pt idx="79">
                  <c:v>14430</c:v>
                </c:pt>
                <c:pt idx="80">
                  <c:v>14460</c:v>
                </c:pt>
                <c:pt idx="81">
                  <c:v>16980</c:v>
                </c:pt>
                <c:pt idx="82">
                  <c:v>16830</c:v>
                </c:pt>
                <c:pt idx="83">
                  <c:v>16680</c:v>
                </c:pt>
                <c:pt idx="84">
                  <c:v>16530</c:v>
                </c:pt>
                <c:pt idx="85">
                  <c:v>15210</c:v>
                </c:pt>
                <c:pt idx="86">
                  <c:v>15000</c:v>
                </c:pt>
                <c:pt idx="87">
                  <c:v>14820</c:v>
                </c:pt>
                <c:pt idx="88">
                  <c:v>14490</c:v>
                </c:pt>
                <c:pt idx="89">
                  <c:v>14130</c:v>
                </c:pt>
                <c:pt idx="90">
                  <c:v>13800</c:v>
                </c:pt>
                <c:pt idx="91">
                  <c:v>13470</c:v>
                </c:pt>
                <c:pt idx="92">
                  <c:v>13080</c:v>
                </c:pt>
                <c:pt idx="93">
                  <c:v>12690</c:v>
                </c:pt>
                <c:pt idx="94">
                  <c:v>12300</c:v>
                </c:pt>
                <c:pt idx="95">
                  <c:v>12090</c:v>
                </c:pt>
                <c:pt idx="96">
                  <c:v>11880</c:v>
                </c:pt>
                <c:pt idx="97">
                  <c:v>11700</c:v>
                </c:pt>
                <c:pt idx="98">
                  <c:v>11490</c:v>
                </c:pt>
                <c:pt idx="99">
                  <c:v>11340</c:v>
                </c:pt>
                <c:pt idx="100">
                  <c:v>11190</c:v>
                </c:pt>
                <c:pt idx="101">
                  <c:v>11070</c:v>
                </c:pt>
                <c:pt idx="102">
                  <c:v>11010</c:v>
                </c:pt>
                <c:pt idx="103">
                  <c:v>10980</c:v>
                </c:pt>
                <c:pt idx="104">
                  <c:v>10920</c:v>
                </c:pt>
                <c:pt idx="105">
                  <c:v>10890</c:v>
                </c:pt>
                <c:pt idx="106">
                  <c:v>8400</c:v>
                </c:pt>
                <c:pt idx="107">
                  <c:v>8550</c:v>
                </c:pt>
                <c:pt idx="108">
                  <c:v>8730</c:v>
                </c:pt>
                <c:pt idx="109">
                  <c:v>8820</c:v>
                </c:pt>
                <c:pt idx="110">
                  <c:v>8880</c:v>
                </c:pt>
                <c:pt idx="111">
                  <c:v>8970</c:v>
                </c:pt>
                <c:pt idx="112">
                  <c:v>9060</c:v>
                </c:pt>
                <c:pt idx="113">
                  <c:v>9300</c:v>
                </c:pt>
                <c:pt idx="114">
                  <c:v>9510</c:v>
                </c:pt>
                <c:pt idx="115">
                  <c:v>9750</c:v>
                </c:pt>
                <c:pt idx="116">
                  <c:v>9960</c:v>
                </c:pt>
                <c:pt idx="117">
                  <c:v>10200</c:v>
                </c:pt>
                <c:pt idx="118">
                  <c:v>10500</c:v>
                </c:pt>
                <c:pt idx="119">
                  <c:v>10770</c:v>
                </c:pt>
                <c:pt idx="120">
                  <c:v>10890</c:v>
                </c:pt>
                <c:pt idx="121">
                  <c:v>10980</c:v>
                </c:pt>
                <c:pt idx="122">
                  <c:v>11100</c:v>
                </c:pt>
                <c:pt idx="123">
                  <c:v>11010</c:v>
                </c:pt>
                <c:pt idx="124">
                  <c:v>10950</c:v>
                </c:pt>
                <c:pt idx="125">
                  <c:v>10560</c:v>
                </c:pt>
                <c:pt idx="126">
                  <c:v>10170</c:v>
                </c:pt>
                <c:pt idx="127">
                  <c:v>9690</c:v>
                </c:pt>
                <c:pt idx="128">
                  <c:v>9210</c:v>
                </c:pt>
                <c:pt idx="129">
                  <c:v>8730</c:v>
                </c:pt>
                <c:pt idx="130">
                  <c:v>8250</c:v>
                </c:pt>
                <c:pt idx="131">
                  <c:v>7770</c:v>
                </c:pt>
                <c:pt idx="132">
                  <c:v>7290</c:v>
                </c:pt>
                <c:pt idx="133">
                  <c:v>6780</c:v>
                </c:pt>
                <c:pt idx="134">
                  <c:v>6390</c:v>
                </c:pt>
                <c:pt idx="135">
                  <c:v>5970</c:v>
                </c:pt>
                <c:pt idx="136">
                  <c:v>5550</c:v>
                </c:pt>
                <c:pt idx="137">
                  <c:v>5130</c:v>
                </c:pt>
                <c:pt idx="138">
                  <c:v>5000</c:v>
                </c:pt>
                <c:pt idx="139">
                  <c:v>5000</c:v>
                </c:pt>
                <c:pt idx="140">
                  <c:v>5000</c:v>
                </c:pt>
                <c:pt idx="141">
                  <c:v>5000</c:v>
                </c:pt>
                <c:pt idx="142">
                  <c:v>5000</c:v>
                </c:pt>
                <c:pt idx="143">
                  <c:v>5000</c:v>
                </c:pt>
                <c:pt idx="144">
                  <c:v>5000</c:v>
                </c:pt>
                <c:pt idx="145">
                  <c:v>5000</c:v>
                </c:pt>
                <c:pt idx="146">
                  <c:v>2500</c:v>
                </c:pt>
                <c:pt idx="147">
                  <c:v>1000</c:v>
                </c:pt>
                <c:pt idx="148">
                  <c:v>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567-D84F-988C-D5066008D360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simulazione!$H$782:$H$930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simulazione!$AQ$782:$AQ$930</c:f>
              <c:numCache>
                <c:formatCode>_(* #,##0.00_);_(* \(#,##0.00\);_(* "-"??_);_(@_)</c:formatCode>
                <c:ptCount val="149"/>
                <c:pt idx="0">
                  <c:v>12810</c:v>
                </c:pt>
                <c:pt idx="1">
                  <c:v>12250</c:v>
                </c:pt>
                <c:pt idx="2">
                  <c:v>11690</c:v>
                </c:pt>
                <c:pt idx="3">
                  <c:v>10900</c:v>
                </c:pt>
                <c:pt idx="4">
                  <c:v>10100</c:v>
                </c:pt>
                <c:pt idx="5">
                  <c:v>9300</c:v>
                </c:pt>
                <c:pt idx="6">
                  <c:v>8500</c:v>
                </c:pt>
                <c:pt idx="7">
                  <c:v>7700</c:v>
                </c:pt>
                <c:pt idx="8">
                  <c:v>6800</c:v>
                </c:pt>
                <c:pt idx="9">
                  <c:v>6000</c:v>
                </c:pt>
                <c:pt idx="10">
                  <c:v>5200</c:v>
                </c:pt>
                <c:pt idx="11">
                  <c:v>5300</c:v>
                </c:pt>
                <c:pt idx="12">
                  <c:v>5300</c:v>
                </c:pt>
                <c:pt idx="13">
                  <c:v>5300</c:v>
                </c:pt>
                <c:pt idx="14">
                  <c:v>5300</c:v>
                </c:pt>
                <c:pt idx="15">
                  <c:v>6100</c:v>
                </c:pt>
                <c:pt idx="16">
                  <c:v>7000</c:v>
                </c:pt>
                <c:pt idx="17">
                  <c:v>7800</c:v>
                </c:pt>
                <c:pt idx="18">
                  <c:v>8000</c:v>
                </c:pt>
                <c:pt idx="19">
                  <c:v>8300</c:v>
                </c:pt>
                <c:pt idx="20">
                  <c:v>8500</c:v>
                </c:pt>
                <c:pt idx="21">
                  <c:v>8800</c:v>
                </c:pt>
                <c:pt idx="22">
                  <c:v>9000</c:v>
                </c:pt>
                <c:pt idx="23">
                  <c:v>9200</c:v>
                </c:pt>
                <c:pt idx="24">
                  <c:v>9500</c:v>
                </c:pt>
                <c:pt idx="25">
                  <c:v>9700</c:v>
                </c:pt>
                <c:pt idx="26">
                  <c:v>10000</c:v>
                </c:pt>
                <c:pt idx="27">
                  <c:v>10200</c:v>
                </c:pt>
                <c:pt idx="28">
                  <c:v>10500</c:v>
                </c:pt>
                <c:pt idx="29">
                  <c:v>10700</c:v>
                </c:pt>
                <c:pt idx="30">
                  <c:v>11000</c:v>
                </c:pt>
                <c:pt idx="31">
                  <c:v>11200</c:v>
                </c:pt>
                <c:pt idx="32">
                  <c:v>11400</c:v>
                </c:pt>
                <c:pt idx="33">
                  <c:v>11690</c:v>
                </c:pt>
                <c:pt idx="34">
                  <c:v>12530</c:v>
                </c:pt>
                <c:pt idx="35">
                  <c:v>13440</c:v>
                </c:pt>
                <c:pt idx="36">
                  <c:v>13720</c:v>
                </c:pt>
                <c:pt idx="37">
                  <c:v>14000</c:v>
                </c:pt>
                <c:pt idx="38">
                  <c:v>14280</c:v>
                </c:pt>
                <c:pt idx="39">
                  <c:v>14280</c:v>
                </c:pt>
                <c:pt idx="40">
                  <c:v>14280</c:v>
                </c:pt>
                <c:pt idx="41">
                  <c:v>14280</c:v>
                </c:pt>
                <c:pt idx="42">
                  <c:v>14280</c:v>
                </c:pt>
                <c:pt idx="43">
                  <c:v>14700</c:v>
                </c:pt>
                <c:pt idx="44">
                  <c:v>15050</c:v>
                </c:pt>
                <c:pt idx="45">
                  <c:v>15470</c:v>
                </c:pt>
                <c:pt idx="46">
                  <c:v>17080</c:v>
                </c:pt>
                <c:pt idx="47">
                  <c:v>18690</c:v>
                </c:pt>
                <c:pt idx="48">
                  <c:v>20230</c:v>
                </c:pt>
                <c:pt idx="49">
                  <c:v>21840</c:v>
                </c:pt>
                <c:pt idx="50">
                  <c:v>23380</c:v>
                </c:pt>
                <c:pt idx="51">
                  <c:v>24990</c:v>
                </c:pt>
                <c:pt idx="52">
                  <c:v>26600</c:v>
                </c:pt>
                <c:pt idx="53">
                  <c:v>27160</c:v>
                </c:pt>
                <c:pt idx="54">
                  <c:v>27930</c:v>
                </c:pt>
                <c:pt idx="55">
                  <c:v>28700</c:v>
                </c:pt>
                <c:pt idx="56">
                  <c:v>29400</c:v>
                </c:pt>
                <c:pt idx="57">
                  <c:v>30170</c:v>
                </c:pt>
                <c:pt idx="58">
                  <c:v>30870</c:v>
                </c:pt>
                <c:pt idx="59">
                  <c:v>30940</c:v>
                </c:pt>
                <c:pt idx="60">
                  <c:v>33740</c:v>
                </c:pt>
                <c:pt idx="61">
                  <c:v>33880</c:v>
                </c:pt>
                <c:pt idx="62">
                  <c:v>34090</c:v>
                </c:pt>
                <c:pt idx="63">
                  <c:v>34230</c:v>
                </c:pt>
                <c:pt idx="64">
                  <c:v>34720</c:v>
                </c:pt>
                <c:pt idx="65">
                  <c:v>35140</c:v>
                </c:pt>
                <c:pt idx="66">
                  <c:v>35560</c:v>
                </c:pt>
                <c:pt idx="67">
                  <c:v>36190</c:v>
                </c:pt>
                <c:pt idx="68">
                  <c:v>36750</c:v>
                </c:pt>
                <c:pt idx="69">
                  <c:v>37380</c:v>
                </c:pt>
                <c:pt idx="70">
                  <c:v>37940</c:v>
                </c:pt>
                <c:pt idx="71">
                  <c:v>37380</c:v>
                </c:pt>
                <c:pt idx="72">
                  <c:v>36750</c:v>
                </c:pt>
                <c:pt idx="73">
                  <c:v>36190</c:v>
                </c:pt>
                <c:pt idx="74">
                  <c:v>35490</c:v>
                </c:pt>
                <c:pt idx="75">
                  <c:v>34720</c:v>
                </c:pt>
                <c:pt idx="76">
                  <c:v>34020</c:v>
                </c:pt>
                <c:pt idx="77">
                  <c:v>33320</c:v>
                </c:pt>
                <c:pt idx="78">
                  <c:v>33530</c:v>
                </c:pt>
                <c:pt idx="79">
                  <c:v>33670</c:v>
                </c:pt>
                <c:pt idx="80">
                  <c:v>33740</c:v>
                </c:pt>
                <c:pt idx="81">
                  <c:v>39620</c:v>
                </c:pt>
                <c:pt idx="82">
                  <c:v>39270</c:v>
                </c:pt>
                <c:pt idx="83">
                  <c:v>38920</c:v>
                </c:pt>
                <c:pt idx="84">
                  <c:v>38570</c:v>
                </c:pt>
                <c:pt idx="85">
                  <c:v>35490</c:v>
                </c:pt>
                <c:pt idx="86">
                  <c:v>35000</c:v>
                </c:pt>
                <c:pt idx="87">
                  <c:v>34580</c:v>
                </c:pt>
                <c:pt idx="88">
                  <c:v>33810</c:v>
                </c:pt>
                <c:pt idx="89">
                  <c:v>32970</c:v>
                </c:pt>
                <c:pt idx="90">
                  <c:v>32200</c:v>
                </c:pt>
                <c:pt idx="91">
                  <c:v>31430</c:v>
                </c:pt>
                <c:pt idx="92">
                  <c:v>30520</c:v>
                </c:pt>
                <c:pt idx="93">
                  <c:v>29610</c:v>
                </c:pt>
                <c:pt idx="94">
                  <c:v>28700</c:v>
                </c:pt>
                <c:pt idx="95">
                  <c:v>28210</c:v>
                </c:pt>
                <c:pt idx="96">
                  <c:v>27720</c:v>
                </c:pt>
                <c:pt idx="97">
                  <c:v>27300</c:v>
                </c:pt>
                <c:pt idx="98">
                  <c:v>26810</c:v>
                </c:pt>
                <c:pt idx="99">
                  <c:v>26460</c:v>
                </c:pt>
                <c:pt idx="100">
                  <c:v>26110</c:v>
                </c:pt>
                <c:pt idx="101">
                  <c:v>25830</c:v>
                </c:pt>
                <c:pt idx="102">
                  <c:v>25690</c:v>
                </c:pt>
                <c:pt idx="103">
                  <c:v>25620</c:v>
                </c:pt>
                <c:pt idx="104">
                  <c:v>25480</c:v>
                </c:pt>
                <c:pt idx="105">
                  <c:v>25410</c:v>
                </c:pt>
                <c:pt idx="106">
                  <c:v>19600</c:v>
                </c:pt>
                <c:pt idx="107">
                  <c:v>19950</c:v>
                </c:pt>
                <c:pt idx="108">
                  <c:v>20370</c:v>
                </c:pt>
                <c:pt idx="109">
                  <c:v>20580</c:v>
                </c:pt>
                <c:pt idx="110">
                  <c:v>20720</c:v>
                </c:pt>
                <c:pt idx="111">
                  <c:v>20930</c:v>
                </c:pt>
                <c:pt idx="112">
                  <c:v>21140</c:v>
                </c:pt>
                <c:pt idx="113">
                  <c:v>21700</c:v>
                </c:pt>
                <c:pt idx="114">
                  <c:v>22190</c:v>
                </c:pt>
                <c:pt idx="115">
                  <c:v>22750</c:v>
                </c:pt>
                <c:pt idx="116">
                  <c:v>23240</c:v>
                </c:pt>
                <c:pt idx="117">
                  <c:v>23800</c:v>
                </c:pt>
                <c:pt idx="118">
                  <c:v>24500</c:v>
                </c:pt>
                <c:pt idx="119">
                  <c:v>25130</c:v>
                </c:pt>
                <c:pt idx="120">
                  <c:v>25410</c:v>
                </c:pt>
                <c:pt idx="121">
                  <c:v>25620</c:v>
                </c:pt>
                <c:pt idx="122">
                  <c:v>25900</c:v>
                </c:pt>
                <c:pt idx="123">
                  <c:v>25690</c:v>
                </c:pt>
                <c:pt idx="124">
                  <c:v>25550</c:v>
                </c:pt>
                <c:pt idx="125">
                  <c:v>24640</c:v>
                </c:pt>
                <c:pt idx="126">
                  <c:v>23730</c:v>
                </c:pt>
                <c:pt idx="127">
                  <c:v>22610</c:v>
                </c:pt>
                <c:pt idx="128">
                  <c:v>21490</c:v>
                </c:pt>
                <c:pt idx="129">
                  <c:v>20370</c:v>
                </c:pt>
                <c:pt idx="130">
                  <c:v>19250</c:v>
                </c:pt>
                <c:pt idx="131">
                  <c:v>18130</c:v>
                </c:pt>
                <c:pt idx="132">
                  <c:v>17010</c:v>
                </c:pt>
                <c:pt idx="133">
                  <c:v>15820</c:v>
                </c:pt>
                <c:pt idx="134">
                  <c:v>14910</c:v>
                </c:pt>
                <c:pt idx="135">
                  <c:v>13930</c:v>
                </c:pt>
                <c:pt idx="136">
                  <c:v>12950</c:v>
                </c:pt>
                <c:pt idx="137">
                  <c:v>11970</c:v>
                </c:pt>
                <c:pt idx="138">
                  <c:v>10700</c:v>
                </c:pt>
                <c:pt idx="139">
                  <c:v>9300</c:v>
                </c:pt>
                <c:pt idx="140">
                  <c:v>7900</c:v>
                </c:pt>
                <c:pt idx="141">
                  <c:v>6600</c:v>
                </c:pt>
                <c:pt idx="142">
                  <c:v>5200</c:v>
                </c:pt>
                <c:pt idx="143">
                  <c:v>3600</c:v>
                </c:pt>
                <c:pt idx="144">
                  <c:v>1900</c:v>
                </c:pt>
                <c:pt idx="145">
                  <c:v>300</c:v>
                </c:pt>
                <c:pt idx="146">
                  <c:v>1200</c:v>
                </c:pt>
                <c:pt idx="147">
                  <c:v>1100</c:v>
                </c:pt>
                <c:pt idx="148">
                  <c:v>600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567-D84F-988C-D5066008D360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simulazione!$H$782:$H$930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simulazione!$AR$782:$AR$930</c:f>
              <c:numCache>
                <c:formatCode>_(* #,##0.00_);_(* \(#,##0.00\);_(* "-"??_);_(@_)</c:formatCode>
                <c:ptCount val="149"/>
                <c:pt idx="0">
                  <c:v>5490</c:v>
                </c:pt>
                <c:pt idx="1">
                  <c:v>5250</c:v>
                </c:pt>
                <c:pt idx="2">
                  <c:v>5010</c:v>
                </c:pt>
                <c:pt idx="3">
                  <c:v>5000</c:v>
                </c:pt>
                <c:pt idx="4">
                  <c:v>5000</c:v>
                </c:pt>
                <c:pt idx="5">
                  <c:v>5000</c:v>
                </c:pt>
                <c:pt idx="6">
                  <c:v>5000</c:v>
                </c:pt>
                <c:pt idx="7">
                  <c:v>5000</c:v>
                </c:pt>
                <c:pt idx="8">
                  <c:v>5000</c:v>
                </c:pt>
                <c:pt idx="9">
                  <c:v>5000</c:v>
                </c:pt>
                <c:pt idx="10">
                  <c:v>5000</c:v>
                </c:pt>
                <c:pt idx="11">
                  <c:v>5000</c:v>
                </c:pt>
                <c:pt idx="12">
                  <c:v>5000</c:v>
                </c:pt>
                <c:pt idx="13">
                  <c:v>5000</c:v>
                </c:pt>
                <c:pt idx="14">
                  <c:v>5000</c:v>
                </c:pt>
                <c:pt idx="15">
                  <c:v>5000</c:v>
                </c:pt>
                <c:pt idx="16">
                  <c:v>5000</c:v>
                </c:pt>
                <c:pt idx="17">
                  <c:v>5000</c:v>
                </c:pt>
                <c:pt idx="18">
                  <c:v>5000</c:v>
                </c:pt>
                <c:pt idx="19">
                  <c:v>5000</c:v>
                </c:pt>
                <c:pt idx="20">
                  <c:v>5000</c:v>
                </c:pt>
                <c:pt idx="21">
                  <c:v>5000</c:v>
                </c:pt>
                <c:pt idx="22">
                  <c:v>5000</c:v>
                </c:pt>
                <c:pt idx="23">
                  <c:v>5000</c:v>
                </c:pt>
                <c:pt idx="24">
                  <c:v>5000</c:v>
                </c:pt>
                <c:pt idx="25">
                  <c:v>5000</c:v>
                </c:pt>
                <c:pt idx="26">
                  <c:v>5000</c:v>
                </c:pt>
                <c:pt idx="27">
                  <c:v>5000</c:v>
                </c:pt>
                <c:pt idx="28">
                  <c:v>5000</c:v>
                </c:pt>
                <c:pt idx="29">
                  <c:v>5000</c:v>
                </c:pt>
                <c:pt idx="30">
                  <c:v>5000</c:v>
                </c:pt>
                <c:pt idx="31">
                  <c:v>5000</c:v>
                </c:pt>
                <c:pt idx="32">
                  <c:v>5000</c:v>
                </c:pt>
                <c:pt idx="33">
                  <c:v>5010</c:v>
                </c:pt>
                <c:pt idx="34">
                  <c:v>5370</c:v>
                </c:pt>
                <c:pt idx="35">
                  <c:v>5760</c:v>
                </c:pt>
                <c:pt idx="36">
                  <c:v>5880</c:v>
                </c:pt>
                <c:pt idx="37">
                  <c:v>6000</c:v>
                </c:pt>
                <c:pt idx="38">
                  <c:v>6120</c:v>
                </c:pt>
                <c:pt idx="39">
                  <c:v>6120</c:v>
                </c:pt>
                <c:pt idx="40">
                  <c:v>6120</c:v>
                </c:pt>
                <c:pt idx="41">
                  <c:v>6120</c:v>
                </c:pt>
                <c:pt idx="42">
                  <c:v>6120</c:v>
                </c:pt>
                <c:pt idx="43">
                  <c:v>6300</c:v>
                </c:pt>
                <c:pt idx="44">
                  <c:v>6450</c:v>
                </c:pt>
                <c:pt idx="45">
                  <c:v>6630</c:v>
                </c:pt>
                <c:pt idx="46">
                  <c:v>7320</c:v>
                </c:pt>
                <c:pt idx="47">
                  <c:v>8010</c:v>
                </c:pt>
                <c:pt idx="48">
                  <c:v>8670</c:v>
                </c:pt>
                <c:pt idx="49">
                  <c:v>9360</c:v>
                </c:pt>
                <c:pt idx="50">
                  <c:v>10020</c:v>
                </c:pt>
                <c:pt idx="51">
                  <c:v>10710</c:v>
                </c:pt>
                <c:pt idx="52">
                  <c:v>11400</c:v>
                </c:pt>
                <c:pt idx="53">
                  <c:v>11640</c:v>
                </c:pt>
                <c:pt idx="54">
                  <c:v>11970</c:v>
                </c:pt>
                <c:pt idx="55">
                  <c:v>12300</c:v>
                </c:pt>
                <c:pt idx="56">
                  <c:v>12600</c:v>
                </c:pt>
                <c:pt idx="57">
                  <c:v>12930</c:v>
                </c:pt>
                <c:pt idx="58">
                  <c:v>13230</c:v>
                </c:pt>
                <c:pt idx="59">
                  <c:v>13260</c:v>
                </c:pt>
                <c:pt idx="60">
                  <c:v>14460</c:v>
                </c:pt>
                <c:pt idx="61">
                  <c:v>14520</c:v>
                </c:pt>
                <c:pt idx="62">
                  <c:v>14610</c:v>
                </c:pt>
                <c:pt idx="63">
                  <c:v>14670</c:v>
                </c:pt>
                <c:pt idx="64">
                  <c:v>14880</c:v>
                </c:pt>
                <c:pt idx="65">
                  <c:v>15060</c:v>
                </c:pt>
                <c:pt idx="66">
                  <c:v>15240</c:v>
                </c:pt>
                <c:pt idx="67">
                  <c:v>15510</c:v>
                </c:pt>
                <c:pt idx="68">
                  <c:v>15750</c:v>
                </c:pt>
                <c:pt idx="69">
                  <c:v>16020</c:v>
                </c:pt>
                <c:pt idx="70">
                  <c:v>16260</c:v>
                </c:pt>
                <c:pt idx="71">
                  <c:v>16020</c:v>
                </c:pt>
                <c:pt idx="72">
                  <c:v>15750</c:v>
                </c:pt>
                <c:pt idx="73">
                  <c:v>15510</c:v>
                </c:pt>
                <c:pt idx="74">
                  <c:v>15210</c:v>
                </c:pt>
                <c:pt idx="75">
                  <c:v>14880</c:v>
                </c:pt>
                <c:pt idx="76">
                  <c:v>14580</c:v>
                </c:pt>
                <c:pt idx="77">
                  <c:v>14280</c:v>
                </c:pt>
                <c:pt idx="78">
                  <c:v>14370</c:v>
                </c:pt>
                <c:pt idx="79">
                  <c:v>14430</c:v>
                </c:pt>
                <c:pt idx="80">
                  <c:v>14460</c:v>
                </c:pt>
                <c:pt idx="81">
                  <c:v>16980</c:v>
                </c:pt>
                <c:pt idx="82">
                  <c:v>16830</c:v>
                </c:pt>
                <c:pt idx="83">
                  <c:v>16680</c:v>
                </c:pt>
                <c:pt idx="84">
                  <c:v>16530</c:v>
                </c:pt>
                <c:pt idx="85">
                  <c:v>15210</c:v>
                </c:pt>
                <c:pt idx="86">
                  <c:v>15000</c:v>
                </c:pt>
                <c:pt idx="87">
                  <c:v>14820</c:v>
                </c:pt>
                <c:pt idx="88">
                  <c:v>14490</c:v>
                </c:pt>
                <c:pt idx="89">
                  <c:v>14130</c:v>
                </c:pt>
                <c:pt idx="90">
                  <c:v>13800</c:v>
                </c:pt>
                <c:pt idx="91">
                  <c:v>13470</c:v>
                </c:pt>
                <c:pt idx="92">
                  <c:v>13080</c:v>
                </c:pt>
                <c:pt idx="93">
                  <c:v>12690</c:v>
                </c:pt>
                <c:pt idx="94">
                  <c:v>12300</c:v>
                </c:pt>
                <c:pt idx="95">
                  <c:v>12090</c:v>
                </c:pt>
                <c:pt idx="96">
                  <c:v>11880</c:v>
                </c:pt>
                <c:pt idx="97">
                  <c:v>11700</c:v>
                </c:pt>
                <c:pt idx="98">
                  <c:v>11490</c:v>
                </c:pt>
                <c:pt idx="99">
                  <c:v>11340</c:v>
                </c:pt>
                <c:pt idx="100">
                  <c:v>11190</c:v>
                </c:pt>
                <c:pt idx="101">
                  <c:v>11070</c:v>
                </c:pt>
                <c:pt idx="102">
                  <c:v>11010</c:v>
                </c:pt>
                <c:pt idx="103">
                  <c:v>10980</c:v>
                </c:pt>
                <c:pt idx="104">
                  <c:v>10920</c:v>
                </c:pt>
                <c:pt idx="105">
                  <c:v>10890</c:v>
                </c:pt>
                <c:pt idx="106">
                  <c:v>8400</c:v>
                </c:pt>
                <c:pt idx="107">
                  <c:v>8550</c:v>
                </c:pt>
                <c:pt idx="108">
                  <c:v>8730</c:v>
                </c:pt>
                <c:pt idx="109">
                  <c:v>8820</c:v>
                </c:pt>
                <c:pt idx="110">
                  <c:v>8880</c:v>
                </c:pt>
                <c:pt idx="111">
                  <c:v>8970</c:v>
                </c:pt>
                <c:pt idx="112">
                  <c:v>9060</c:v>
                </c:pt>
                <c:pt idx="113">
                  <c:v>9300</c:v>
                </c:pt>
                <c:pt idx="114">
                  <c:v>9510</c:v>
                </c:pt>
                <c:pt idx="115">
                  <c:v>9750</c:v>
                </c:pt>
                <c:pt idx="116">
                  <c:v>9960</c:v>
                </c:pt>
                <c:pt idx="117">
                  <c:v>10200</c:v>
                </c:pt>
                <c:pt idx="118">
                  <c:v>10500</c:v>
                </c:pt>
                <c:pt idx="119">
                  <c:v>10770</c:v>
                </c:pt>
                <c:pt idx="120">
                  <c:v>10890</c:v>
                </c:pt>
                <c:pt idx="121">
                  <c:v>10980</c:v>
                </c:pt>
                <c:pt idx="122">
                  <c:v>11100</c:v>
                </c:pt>
                <c:pt idx="123">
                  <c:v>11010</c:v>
                </c:pt>
                <c:pt idx="124">
                  <c:v>10950</c:v>
                </c:pt>
                <c:pt idx="125">
                  <c:v>10560</c:v>
                </c:pt>
                <c:pt idx="126">
                  <c:v>10170</c:v>
                </c:pt>
                <c:pt idx="127">
                  <c:v>9690</c:v>
                </c:pt>
                <c:pt idx="128">
                  <c:v>9210</c:v>
                </c:pt>
                <c:pt idx="129">
                  <c:v>8730</c:v>
                </c:pt>
                <c:pt idx="130">
                  <c:v>8250</c:v>
                </c:pt>
                <c:pt idx="131">
                  <c:v>7770</c:v>
                </c:pt>
                <c:pt idx="132">
                  <c:v>7290</c:v>
                </c:pt>
                <c:pt idx="133">
                  <c:v>6780</c:v>
                </c:pt>
                <c:pt idx="134">
                  <c:v>6390</c:v>
                </c:pt>
                <c:pt idx="135">
                  <c:v>5970</c:v>
                </c:pt>
                <c:pt idx="136">
                  <c:v>5550</c:v>
                </c:pt>
                <c:pt idx="137">
                  <c:v>5130</c:v>
                </c:pt>
                <c:pt idx="138">
                  <c:v>5000</c:v>
                </c:pt>
                <c:pt idx="139">
                  <c:v>5000</c:v>
                </c:pt>
                <c:pt idx="140">
                  <c:v>5000</c:v>
                </c:pt>
                <c:pt idx="141">
                  <c:v>5000</c:v>
                </c:pt>
                <c:pt idx="142">
                  <c:v>5000</c:v>
                </c:pt>
                <c:pt idx="143">
                  <c:v>5000</c:v>
                </c:pt>
                <c:pt idx="144">
                  <c:v>5000</c:v>
                </c:pt>
                <c:pt idx="145">
                  <c:v>5000</c:v>
                </c:pt>
                <c:pt idx="146">
                  <c:v>2500</c:v>
                </c:pt>
                <c:pt idx="147">
                  <c:v>1000</c:v>
                </c:pt>
                <c:pt idx="148">
                  <c:v>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567-D84F-988C-D5066008D3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1861391"/>
        <c:axId val="532615359"/>
      </c:areaChart>
      <c:barChart>
        <c:barDir val="col"/>
        <c:grouping val="clustered"/>
        <c:varyColors val="0"/>
        <c:ser>
          <c:idx val="6"/>
          <c:order val="6"/>
          <c:tx>
            <c:v>DDMRP monthly stock</c:v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simulazione!$H$782:$H$930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simulazione!$AX$782:$AX$930</c:f>
              <c:numCache>
                <c:formatCode>General</c:formatCode>
                <c:ptCount val="149"/>
                <c:pt idx="0" formatCode="_(* #,##0.00_);_(* \(#,##0.00\);_(* &quot;-&quot;??_);_(@_)">
                  <c:v>31659.344827586207</c:v>
                </c:pt>
                <c:pt idx="29" formatCode="0.00">
                  <c:v>28146</c:v>
                </c:pt>
                <c:pt idx="57" formatCode="_(* #,##0.00_);_(* \(#,##0.00\);_(* &quot;-&quot;??_);_(@_)">
                  <c:v>19582</c:v>
                </c:pt>
                <c:pt idx="88" formatCode="_(* #,##0.00_);_(* \(#,##0.00\);_(* &quot;-&quot;??_);_(@_)">
                  <c:v>6794</c:v>
                </c:pt>
                <c:pt idx="118" formatCode="_(* #,##0.00_);_(* \(#,##0.00\);_(* &quot;-&quot;??_);_(@_)">
                  <c:v>5931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567-D84F-988C-D5066008D360}"/>
            </c:ext>
          </c:extLst>
        </c:ser>
        <c:ser>
          <c:idx val="7"/>
          <c:order val="7"/>
          <c:tx>
            <c:v>MRP monthly stock</c:v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simulazione!$H$782:$H$930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simulazione!$AY$782:$AY$930</c:f>
              <c:numCache>
                <c:formatCode>General</c:formatCode>
                <c:ptCount val="149"/>
                <c:pt idx="0" formatCode="#,##0">
                  <c:v>28853</c:v>
                </c:pt>
                <c:pt idx="29" formatCode="#,##0">
                  <c:v>56427</c:v>
                </c:pt>
                <c:pt idx="57" formatCode="#,##0">
                  <c:v>49040</c:v>
                </c:pt>
                <c:pt idx="88" formatCode="#,##0">
                  <c:v>36973</c:v>
                </c:pt>
                <c:pt idx="118" formatCode="#,##0">
                  <c:v>30943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567-D84F-988C-D5066008D3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31861391"/>
        <c:axId val="532615359"/>
      </c:barChart>
      <c:lineChart>
        <c:grouping val="standard"/>
        <c:varyColors val="0"/>
        <c:ser>
          <c:idx val="5"/>
          <c:order val="5"/>
          <c:tx>
            <c:v>On-hand Position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simulazione!$H$782:$H$930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simulazione!$AL$782:$AL$930</c:f>
              <c:numCache>
                <c:formatCode>_(* #,##0.00_);_(* \(#,##0.00\);_(* "-"??_);_(@_)</c:formatCode>
                <c:ptCount val="149"/>
                <c:pt idx="0">
                  <c:v>33725</c:v>
                </c:pt>
                <c:pt idx="1">
                  <c:v>33725</c:v>
                </c:pt>
                <c:pt idx="2">
                  <c:v>33725</c:v>
                </c:pt>
                <c:pt idx="3">
                  <c:v>33725</c:v>
                </c:pt>
                <c:pt idx="4">
                  <c:v>33725</c:v>
                </c:pt>
                <c:pt idx="5">
                  <c:v>33725</c:v>
                </c:pt>
                <c:pt idx="6">
                  <c:v>32189</c:v>
                </c:pt>
                <c:pt idx="7">
                  <c:v>32189</c:v>
                </c:pt>
                <c:pt idx="8">
                  <c:v>32189</c:v>
                </c:pt>
                <c:pt idx="9">
                  <c:v>32189</c:v>
                </c:pt>
                <c:pt idx="10">
                  <c:v>32189</c:v>
                </c:pt>
                <c:pt idx="11">
                  <c:v>32189</c:v>
                </c:pt>
                <c:pt idx="12">
                  <c:v>32189</c:v>
                </c:pt>
                <c:pt idx="13">
                  <c:v>30653</c:v>
                </c:pt>
                <c:pt idx="14">
                  <c:v>30653</c:v>
                </c:pt>
                <c:pt idx="15">
                  <c:v>30653</c:v>
                </c:pt>
                <c:pt idx="16">
                  <c:v>30653</c:v>
                </c:pt>
                <c:pt idx="17">
                  <c:v>30653</c:v>
                </c:pt>
                <c:pt idx="18">
                  <c:v>30653</c:v>
                </c:pt>
                <c:pt idx="19">
                  <c:v>30653</c:v>
                </c:pt>
                <c:pt idx="20">
                  <c:v>30653</c:v>
                </c:pt>
                <c:pt idx="21">
                  <c:v>30653</c:v>
                </c:pt>
                <c:pt idx="22">
                  <c:v>30653</c:v>
                </c:pt>
                <c:pt idx="23">
                  <c:v>30653</c:v>
                </c:pt>
                <c:pt idx="24">
                  <c:v>30653</c:v>
                </c:pt>
                <c:pt idx="25">
                  <c:v>30653</c:v>
                </c:pt>
                <c:pt idx="26">
                  <c:v>30653</c:v>
                </c:pt>
                <c:pt idx="27">
                  <c:v>30653</c:v>
                </c:pt>
                <c:pt idx="28">
                  <c:v>30653</c:v>
                </c:pt>
                <c:pt idx="29">
                  <c:v>30653</c:v>
                </c:pt>
                <c:pt idx="30">
                  <c:v>30653</c:v>
                </c:pt>
                <c:pt idx="31">
                  <c:v>30653</c:v>
                </c:pt>
                <c:pt idx="32">
                  <c:v>30653</c:v>
                </c:pt>
                <c:pt idx="33">
                  <c:v>30653</c:v>
                </c:pt>
                <c:pt idx="34">
                  <c:v>28853</c:v>
                </c:pt>
                <c:pt idx="35">
                  <c:v>28853</c:v>
                </c:pt>
                <c:pt idx="36">
                  <c:v>28853</c:v>
                </c:pt>
                <c:pt idx="37">
                  <c:v>28853</c:v>
                </c:pt>
                <c:pt idx="38">
                  <c:v>28853</c:v>
                </c:pt>
                <c:pt idx="39">
                  <c:v>28853</c:v>
                </c:pt>
                <c:pt idx="40">
                  <c:v>28853</c:v>
                </c:pt>
                <c:pt idx="41">
                  <c:v>27053</c:v>
                </c:pt>
                <c:pt idx="42">
                  <c:v>27053</c:v>
                </c:pt>
                <c:pt idx="43">
                  <c:v>27053</c:v>
                </c:pt>
                <c:pt idx="44">
                  <c:v>27053</c:v>
                </c:pt>
                <c:pt idx="45">
                  <c:v>27053</c:v>
                </c:pt>
                <c:pt idx="46">
                  <c:v>27053</c:v>
                </c:pt>
                <c:pt idx="47">
                  <c:v>27053</c:v>
                </c:pt>
                <c:pt idx="48">
                  <c:v>27053</c:v>
                </c:pt>
                <c:pt idx="49">
                  <c:v>27053</c:v>
                </c:pt>
                <c:pt idx="50">
                  <c:v>27053</c:v>
                </c:pt>
                <c:pt idx="51">
                  <c:v>27053</c:v>
                </c:pt>
                <c:pt idx="52">
                  <c:v>27053</c:v>
                </c:pt>
                <c:pt idx="53">
                  <c:v>27053</c:v>
                </c:pt>
                <c:pt idx="54">
                  <c:v>27053</c:v>
                </c:pt>
                <c:pt idx="55">
                  <c:v>27053</c:v>
                </c:pt>
                <c:pt idx="56">
                  <c:v>27053</c:v>
                </c:pt>
                <c:pt idx="57">
                  <c:v>25253</c:v>
                </c:pt>
                <c:pt idx="58">
                  <c:v>25253</c:v>
                </c:pt>
                <c:pt idx="59">
                  <c:v>25253</c:v>
                </c:pt>
                <c:pt idx="60">
                  <c:v>25253</c:v>
                </c:pt>
                <c:pt idx="61">
                  <c:v>25253</c:v>
                </c:pt>
                <c:pt idx="62">
                  <c:v>23453</c:v>
                </c:pt>
                <c:pt idx="63">
                  <c:v>23453</c:v>
                </c:pt>
                <c:pt idx="64">
                  <c:v>23453</c:v>
                </c:pt>
                <c:pt idx="65">
                  <c:v>23453</c:v>
                </c:pt>
                <c:pt idx="66">
                  <c:v>23453</c:v>
                </c:pt>
                <c:pt idx="67">
                  <c:v>23453</c:v>
                </c:pt>
                <c:pt idx="68">
                  <c:v>23453</c:v>
                </c:pt>
                <c:pt idx="69">
                  <c:v>20629</c:v>
                </c:pt>
                <c:pt idx="70">
                  <c:v>20629</c:v>
                </c:pt>
                <c:pt idx="71">
                  <c:v>20629</c:v>
                </c:pt>
                <c:pt idx="72">
                  <c:v>20629</c:v>
                </c:pt>
                <c:pt idx="73">
                  <c:v>20629</c:v>
                </c:pt>
                <c:pt idx="74">
                  <c:v>20629</c:v>
                </c:pt>
                <c:pt idx="75">
                  <c:v>20629</c:v>
                </c:pt>
                <c:pt idx="76">
                  <c:v>15757</c:v>
                </c:pt>
                <c:pt idx="77">
                  <c:v>15501</c:v>
                </c:pt>
                <c:pt idx="78">
                  <c:v>15501</c:v>
                </c:pt>
                <c:pt idx="79">
                  <c:v>15501</c:v>
                </c:pt>
                <c:pt idx="80">
                  <c:v>15501</c:v>
                </c:pt>
                <c:pt idx="81">
                  <c:v>15501</c:v>
                </c:pt>
                <c:pt idx="82">
                  <c:v>15501</c:v>
                </c:pt>
                <c:pt idx="83">
                  <c:v>13709</c:v>
                </c:pt>
                <c:pt idx="84">
                  <c:v>12429</c:v>
                </c:pt>
                <c:pt idx="85">
                  <c:v>12429</c:v>
                </c:pt>
                <c:pt idx="86">
                  <c:v>12429</c:v>
                </c:pt>
                <c:pt idx="87">
                  <c:v>12429</c:v>
                </c:pt>
                <c:pt idx="88">
                  <c:v>12429</c:v>
                </c:pt>
                <c:pt idx="89">
                  <c:v>12429</c:v>
                </c:pt>
                <c:pt idx="90">
                  <c:v>9031</c:v>
                </c:pt>
                <c:pt idx="91">
                  <c:v>9031</c:v>
                </c:pt>
                <c:pt idx="92">
                  <c:v>9031</c:v>
                </c:pt>
                <c:pt idx="93">
                  <c:v>9031</c:v>
                </c:pt>
                <c:pt idx="94">
                  <c:v>9031</c:v>
                </c:pt>
                <c:pt idx="95">
                  <c:v>9031</c:v>
                </c:pt>
                <c:pt idx="96">
                  <c:v>9031</c:v>
                </c:pt>
                <c:pt idx="97">
                  <c:v>5633</c:v>
                </c:pt>
                <c:pt idx="98">
                  <c:v>5633</c:v>
                </c:pt>
                <c:pt idx="99">
                  <c:v>5633</c:v>
                </c:pt>
                <c:pt idx="100">
                  <c:v>5633</c:v>
                </c:pt>
                <c:pt idx="101">
                  <c:v>5633</c:v>
                </c:pt>
                <c:pt idx="102">
                  <c:v>5633</c:v>
                </c:pt>
                <c:pt idx="103">
                  <c:v>5633</c:v>
                </c:pt>
                <c:pt idx="104">
                  <c:v>2565</c:v>
                </c:pt>
                <c:pt idx="105">
                  <c:v>165</c:v>
                </c:pt>
                <c:pt idx="106">
                  <c:v>165</c:v>
                </c:pt>
                <c:pt idx="107">
                  <c:v>165</c:v>
                </c:pt>
                <c:pt idx="108">
                  <c:v>165</c:v>
                </c:pt>
                <c:pt idx="109">
                  <c:v>165</c:v>
                </c:pt>
                <c:pt idx="110">
                  <c:v>10165</c:v>
                </c:pt>
                <c:pt idx="111">
                  <c:v>8965</c:v>
                </c:pt>
                <c:pt idx="112">
                  <c:v>8965</c:v>
                </c:pt>
                <c:pt idx="113">
                  <c:v>8965</c:v>
                </c:pt>
                <c:pt idx="114">
                  <c:v>8965</c:v>
                </c:pt>
                <c:pt idx="115">
                  <c:v>8965</c:v>
                </c:pt>
                <c:pt idx="116">
                  <c:v>8965</c:v>
                </c:pt>
                <c:pt idx="117">
                  <c:v>8965</c:v>
                </c:pt>
                <c:pt idx="118">
                  <c:v>7341</c:v>
                </c:pt>
                <c:pt idx="119">
                  <c:v>7341</c:v>
                </c:pt>
                <c:pt idx="120">
                  <c:v>7341</c:v>
                </c:pt>
                <c:pt idx="121">
                  <c:v>7341</c:v>
                </c:pt>
                <c:pt idx="122">
                  <c:v>7341</c:v>
                </c:pt>
                <c:pt idx="123">
                  <c:v>7341</c:v>
                </c:pt>
                <c:pt idx="124">
                  <c:v>7341</c:v>
                </c:pt>
                <c:pt idx="125">
                  <c:v>6141</c:v>
                </c:pt>
                <c:pt idx="126">
                  <c:v>6141</c:v>
                </c:pt>
                <c:pt idx="127">
                  <c:v>6141</c:v>
                </c:pt>
                <c:pt idx="128">
                  <c:v>6141</c:v>
                </c:pt>
                <c:pt idx="129">
                  <c:v>6141</c:v>
                </c:pt>
                <c:pt idx="130">
                  <c:v>6141</c:v>
                </c:pt>
                <c:pt idx="131">
                  <c:v>6141</c:v>
                </c:pt>
                <c:pt idx="132">
                  <c:v>2293</c:v>
                </c:pt>
                <c:pt idx="133">
                  <c:v>2293</c:v>
                </c:pt>
                <c:pt idx="134">
                  <c:v>2293</c:v>
                </c:pt>
                <c:pt idx="135">
                  <c:v>2293</c:v>
                </c:pt>
                <c:pt idx="136">
                  <c:v>2293</c:v>
                </c:pt>
                <c:pt idx="137">
                  <c:v>2293</c:v>
                </c:pt>
                <c:pt idx="138">
                  <c:v>2293</c:v>
                </c:pt>
                <c:pt idx="139">
                  <c:v>6269</c:v>
                </c:pt>
                <c:pt idx="140">
                  <c:v>6269</c:v>
                </c:pt>
                <c:pt idx="141">
                  <c:v>4469</c:v>
                </c:pt>
                <c:pt idx="142">
                  <c:v>4469</c:v>
                </c:pt>
                <c:pt idx="143">
                  <c:v>4469</c:v>
                </c:pt>
                <c:pt idx="144">
                  <c:v>4469</c:v>
                </c:pt>
                <c:pt idx="145">
                  <c:v>4469</c:v>
                </c:pt>
                <c:pt idx="146">
                  <c:v>13445</c:v>
                </c:pt>
                <c:pt idx="147">
                  <c:v>13445</c:v>
                </c:pt>
                <c:pt idx="148">
                  <c:v>11645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567-D84F-988C-D5066008D3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31861391"/>
        <c:axId val="532615359"/>
      </c:lineChart>
      <c:catAx>
        <c:axId val="53186139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32615359"/>
        <c:crosses val="autoZero"/>
        <c:auto val="1"/>
        <c:lblAlgn val="ctr"/>
        <c:lblOffset val="100"/>
        <c:noMultiLvlLbl val="0"/>
      </c:catAx>
      <c:valAx>
        <c:axId val="5326153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3186139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rgbClr val="C00000"/>
            </a:solidFill>
            <a:ln>
              <a:noFill/>
            </a:ln>
            <a:effectLst/>
          </c:spPr>
          <c:cat>
            <c:numRef>
              <c:f>simulazione!$I$939:$I$1087</c:f>
              <c:numCache>
                <c:formatCode>0.000</c:formatCode>
                <c:ptCount val="149"/>
                <c:pt idx="0">
                  <c:v>183</c:v>
                </c:pt>
                <c:pt idx="1">
                  <c:v>175</c:v>
                </c:pt>
                <c:pt idx="2">
                  <c:v>167</c:v>
                </c:pt>
                <c:pt idx="3">
                  <c:v>159</c:v>
                </c:pt>
                <c:pt idx="4">
                  <c:v>151</c:v>
                </c:pt>
                <c:pt idx="5">
                  <c:v>143</c:v>
                </c:pt>
                <c:pt idx="6">
                  <c:v>135</c:v>
                </c:pt>
                <c:pt idx="7">
                  <c:v>127</c:v>
                </c:pt>
                <c:pt idx="8">
                  <c:v>118</c:v>
                </c:pt>
                <c:pt idx="9">
                  <c:v>110</c:v>
                </c:pt>
                <c:pt idx="10">
                  <c:v>102</c:v>
                </c:pt>
                <c:pt idx="11">
                  <c:v>103</c:v>
                </c:pt>
                <c:pt idx="12">
                  <c:v>103</c:v>
                </c:pt>
                <c:pt idx="13">
                  <c:v>103</c:v>
                </c:pt>
                <c:pt idx="14">
                  <c:v>103</c:v>
                </c:pt>
                <c:pt idx="15">
                  <c:v>111</c:v>
                </c:pt>
                <c:pt idx="16">
                  <c:v>120</c:v>
                </c:pt>
                <c:pt idx="17">
                  <c:v>128</c:v>
                </c:pt>
                <c:pt idx="18">
                  <c:v>130</c:v>
                </c:pt>
                <c:pt idx="19">
                  <c:v>133</c:v>
                </c:pt>
                <c:pt idx="20">
                  <c:v>135</c:v>
                </c:pt>
                <c:pt idx="21">
                  <c:v>138</c:v>
                </c:pt>
                <c:pt idx="22">
                  <c:v>140</c:v>
                </c:pt>
                <c:pt idx="23">
                  <c:v>142</c:v>
                </c:pt>
                <c:pt idx="24">
                  <c:v>145</c:v>
                </c:pt>
                <c:pt idx="25">
                  <c:v>147</c:v>
                </c:pt>
                <c:pt idx="26">
                  <c:v>150</c:v>
                </c:pt>
                <c:pt idx="27">
                  <c:v>152</c:v>
                </c:pt>
                <c:pt idx="28">
                  <c:v>155</c:v>
                </c:pt>
                <c:pt idx="29">
                  <c:v>157</c:v>
                </c:pt>
                <c:pt idx="30">
                  <c:v>160</c:v>
                </c:pt>
                <c:pt idx="31">
                  <c:v>162</c:v>
                </c:pt>
                <c:pt idx="32">
                  <c:v>164</c:v>
                </c:pt>
                <c:pt idx="33">
                  <c:v>167</c:v>
                </c:pt>
                <c:pt idx="34">
                  <c:v>179</c:v>
                </c:pt>
                <c:pt idx="35">
                  <c:v>192</c:v>
                </c:pt>
                <c:pt idx="36">
                  <c:v>196</c:v>
                </c:pt>
                <c:pt idx="37">
                  <c:v>200</c:v>
                </c:pt>
                <c:pt idx="38">
                  <c:v>204</c:v>
                </c:pt>
                <c:pt idx="39">
                  <c:v>204</c:v>
                </c:pt>
                <c:pt idx="40">
                  <c:v>204</c:v>
                </c:pt>
                <c:pt idx="41">
                  <c:v>204</c:v>
                </c:pt>
                <c:pt idx="42">
                  <c:v>204</c:v>
                </c:pt>
                <c:pt idx="43">
                  <c:v>210</c:v>
                </c:pt>
                <c:pt idx="44">
                  <c:v>215</c:v>
                </c:pt>
                <c:pt idx="45">
                  <c:v>221</c:v>
                </c:pt>
                <c:pt idx="46">
                  <c:v>244</c:v>
                </c:pt>
                <c:pt idx="47">
                  <c:v>267</c:v>
                </c:pt>
                <c:pt idx="48">
                  <c:v>289</c:v>
                </c:pt>
                <c:pt idx="49">
                  <c:v>312</c:v>
                </c:pt>
                <c:pt idx="50">
                  <c:v>334</c:v>
                </c:pt>
                <c:pt idx="51">
                  <c:v>357</c:v>
                </c:pt>
                <c:pt idx="52">
                  <c:v>380</c:v>
                </c:pt>
                <c:pt idx="53">
                  <c:v>388</c:v>
                </c:pt>
                <c:pt idx="54">
                  <c:v>399</c:v>
                </c:pt>
                <c:pt idx="55">
                  <c:v>410</c:v>
                </c:pt>
                <c:pt idx="56">
                  <c:v>420</c:v>
                </c:pt>
                <c:pt idx="57">
                  <c:v>431</c:v>
                </c:pt>
                <c:pt idx="58">
                  <c:v>441</c:v>
                </c:pt>
                <c:pt idx="59">
                  <c:v>442</c:v>
                </c:pt>
                <c:pt idx="60">
                  <c:v>482</c:v>
                </c:pt>
                <c:pt idx="61">
                  <c:v>484</c:v>
                </c:pt>
                <c:pt idx="62">
                  <c:v>487</c:v>
                </c:pt>
                <c:pt idx="63">
                  <c:v>489</c:v>
                </c:pt>
                <c:pt idx="64">
                  <c:v>496</c:v>
                </c:pt>
                <c:pt idx="65">
                  <c:v>502</c:v>
                </c:pt>
                <c:pt idx="66">
                  <c:v>508</c:v>
                </c:pt>
                <c:pt idx="67">
                  <c:v>517</c:v>
                </c:pt>
                <c:pt idx="68">
                  <c:v>525</c:v>
                </c:pt>
                <c:pt idx="69">
                  <c:v>534</c:v>
                </c:pt>
                <c:pt idx="70">
                  <c:v>542</c:v>
                </c:pt>
                <c:pt idx="71">
                  <c:v>534</c:v>
                </c:pt>
                <c:pt idx="72">
                  <c:v>525</c:v>
                </c:pt>
                <c:pt idx="73">
                  <c:v>517</c:v>
                </c:pt>
                <c:pt idx="74">
                  <c:v>507</c:v>
                </c:pt>
                <c:pt idx="75">
                  <c:v>496</c:v>
                </c:pt>
                <c:pt idx="76">
                  <c:v>486</c:v>
                </c:pt>
                <c:pt idx="77">
                  <c:v>476</c:v>
                </c:pt>
                <c:pt idx="78">
                  <c:v>479</c:v>
                </c:pt>
                <c:pt idx="79">
                  <c:v>481</c:v>
                </c:pt>
                <c:pt idx="80">
                  <c:v>482</c:v>
                </c:pt>
                <c:pt idx="81">
                  <c:v>566</c:v>
                </c:pt>
                <c:pt idx="82">
                  <c:v>561</c:v>
                </c:pt>
                <c:pt idx="83">
                  <c:v>556</c:v>
                </c:pt>
                <c:pt idx="84">
                  <c:v>551</c:v>
                </c:pt>
                <c:pt idx="85">
                  <c:v>507</c:v>
                </c:pt>
                <c:pt idx="86">
                  <c:v>500</c:v>
                </c:pt>
                <c:pt idx="87">
                  <c:v>494</c:v>
                </c:pt>
                <c:pt idx="88">
                  <c:v>483</c:v>
                </c:pt>
                <c:pt idx="89">
                  <c:v>471</c:v>
                </c:pt>
                <c:pt idx="90">
                  <c:v>460</c:v>
                </c:pt>
                <c:pt idx="91">
                  <c:v>449</c:v>
                </c:pt>
                <c:pt idx="92">
                  <c:v>436</c:v>
                </c:pt>
                <c:pt idx="93">
                  <c:v>423</c:v>
                </c:pt>
                <c:pt idx="94">
                  <c:v>410</c:v>
                </c:pt>
                <c:pt idx="95">
                  <c:v>403</c:v>
                </c:pt>
                <c:pt idx="96">
                  <c:v>396</c:v>
                </c:pt>
                <c:pt idx="97">
                  <c:v>390</c:v>
                </c:pt>
                <c:pt idx="98">
                  <c:v>383</c:v>
                </c:pt>
                <c:pt idx="99">
                  <c:v>378</c:v>
                </c:pt>
                <c:pt idx="100">
                  <c:v>373</c:v>
                </c:pt>
                <c:pt idx="101">
                  <c:v>369</c:v>
                </c:pt>
                <c:pt idx="102">
                  <c:v>367</c:v>
                </c:pt>
                <c:pt idx="103">
                  <c:v>366</c:v>
                </c:pt>
                <c:pt idx="104">
                  <c:v>364</c:v>
                </c:pt>
                <c:pt idx="105">
                  <c:v>363</c:v>
                </c:pt>
                <c:pt idx="106">
                  <c:v>280</c:v>
                </c:pt>
                <c:pt idx="107">
                  <c:v>285</c:v>
                </c:pt>
                <c:pt idx="108">
                  <c:v>291</c:v>
                </c:pt>
                <c:pt idx="109">
                  <c:v>294</c:v>
                </c:pt>
                <c:pt idx="110">
                  <c:v>296</c:v>
                </c:pt>
                <c:pt idx="111">
                  <c:v>299</c:v>
                </c:pt>
                <c:pt idx="112">
                  <c:v>302</c:v>
                </c:pt>
                <c:pt idx="113">
                  <c:v>310</c:v>
                </c:pt>
                <c:pt idx="114">
                  <c:v>317</c:v>
                </c:pt>
                <c:pt idx="115">
                  <c:v>325</c:v>
                </c:pt>
                <c:pt idx="116">
                  <c:v>332</c:v>
                </c:pt>
                <c:pt idx="117">
                  <c:v>340</c:v>
                </c:pt>
                <c:pt idx="118">
                  <c:v>350</c:v>
                </c:pt>
                <c:pt idx="119">
                  <c:v>359</c:v>
                </c:pt>
                <c:pt idx="120">
                  <c:v>363</c:v>
                </c:pt>
                <c:pt idx="121">
                  <c:v>366</c:v>
                </c:pt>
                <c:pt idx="122">
                  <c:v>370</c:v>
                </c:pt>
                <c:pt idx="123">
                  <c:v>367</c:v>
                </c:pt>
                <c:pt idx="124">
                  <c:v>365</c:v>
                </c:pt>
                <c:pt idx="125">
                  <c:v>352</c:v>
                </c:pt>
                <c:pt idx="126">
                  <c:v>339</c:v>
                </c:pt>
                <c:pt idx="127">
                  <c:v>323</c:v>
                </c:pt>
                <c:pt idx="128">
                  <c:v>307</c:v>
                </c:pt>
                <c:pt idx="129">
                  <c:v>291</c:v>
                </c:pt>
                <c:pt idx="130">
                  <c:v>275</c:v>
                </c:pt>
                <c:pt idx="131">
                  <c:v>259</c:v>
                </c:pt>
                <c:pt idx="132">
                  <c:v>243</c:v>
                </c:pt>
                <c:pt idx="133">
                  <c:v>226</c:v>
                </c:pt>
                <c:pt idx="134">
                  <c:v>213</c:v>
                </c:pt>
                <c:pt idx="135">
                  <c:v>199</c:v>
                </c:pt>
                <c:pt idx="136">
                  <c:v>185</c:v>
                </c:pt>
                <c:pt idx="137">
                  <c:v>171</c:v>
                </c:pt>
                <c:pt idx="138">
                  <c:v>157</c:v>
                </c:pt>
                <c:pt idx="139">
                  <c:v>143</c:v>
                </c:pt>
                <c:pt idx="140">
                  <c:v>129</c:v>
                </c:pt>
                <c:pt idx="141">
                  <c:v>116</c:v>
                </c:pt>
                <c:pt idx="142">
                  <c:v>102</c:v>
                </c:pt>
                <c:pt idx="143">
                  <c:v>86</c:v>
                </c:pt>
                <c:pt idx="144">
                  <c:v>69</c:v>
                </c:pt>
                <c:pt idx="145">
                  <c:v>53</c:v>
                </c:pt>
                <c:pt idx="146">
                  <c:v>37</c:v>
                </c:pt>
                <c:pt idx="147">
                  <c:v>21</c:v>
                </c:pt>
                <c:pt idx="148">
                  <c:v>11</c:v>
                </c:pt>
              </c:numCache>
            </c:numRef>
          </c:cat>
          <c:val>
            <c:numRef>
              <c:f>simulazione!$AN$939:$AN$1087</c:f>
              <c:numCache>
                <c:formatCode>_(* #,##0.00_);_(* \(#,##0.00\);_(* "-"??_);_(@_)</c:formatCode>
                <c:ptCount val="149"/>
                <c:pt idx="0">
                  <c:v>481</c:v>
                </c:pt>
                <c:pt idx="1">
                  <c:v>460</c:v>
                </c:pt>
                <c:pt idx="2">
                  <c:v>439</c:v>
                </c:pt>
                <c:pt idx="3">
                  <c:v>418</c:v>
                </c:pt>
                <c:pt idx="4">
                  <c:v>397</c:v>
                </c:pt>
                <c:pt idx="5">
                  <c:v>376</c:v>
                </c:pt>
                <c:pt idx="6">
                  <c:v>355</c:v>
                </c:pt>
                <c:pt idx="7">
                  <c:v>334</c:v>
                </c:pt>
                <c:pt idx="8">
                  <c:v>310</c:v>
                </c:pt>
                <c:pt idx="9">
                  <c:v>289</c:v>
                </c:pt>
                <c:pt idx="10">
                  <c:v>268</c:v>
                </c:pt>
                <c:pt idx="11">
                  <c:v>271</c:v>
                </c:pt>
                <c:pt idx="12">
                  <c:v>271</c:v>
                </c:pt>
                <c:pt idx="13">
                  <c:v>271</c:v>
                </c:pt>
                <c:pt idx="14">
                  <c:v>271</c:v>
                </c:pt>
                <c:pt idx="15">
                  <c:v>292</c:v>
                </c:pt>
                <c:pt idx="16">
                  <c:v>315</c:v>
                </c:pt>
                <c:pt idx="17">
                  <c:v>336</c:v>
                </c:pt>
                <c:pt idx="18">
                  <c:v>342</c:v>
                </c:pt>
                <c:pt idx="19">
                  <c:v>350</c:v>
                </c:pt>
                <c:pt idx="20">
                  <c:v>355</c:v>
                </c:pt>
                <c:pt idx="21">
                  <c:v>363</c:v>
                </c:pt>
                <c:pt idx="22">
                  <c:v>368</c:v>
                </c:pt>
                <c:pt idx="23">
                  <c:v>373</c:v>
                </c:pt>
                <c:pt idx="24">
                  <c:v>381</c:v>
                </c:pt>
                <c:pt idx="25">
                  <c:v>387</c:v>
                </c:pt>
                <c:pt idx="26">
                  <c:v>394</c:v>
                </c:pt>
                <c:pt idx="27">
                  <c:v>399</c:v>
                </c:pt>
                <c:pt idx="28">
                  <c:v>408</c:v>
                </c:pt>
                <c:pt idx="29">
                  <c:v>413</c:v>
                </c:pt>
                <c:pt idx="30">
                  <c:v>420</c:v>
                </c:pt>
                <c:pt idx="31">
                  <c:v>426</c:v>
                </c:pt>
                <c:pt idx="32">
                  <c:v>431</c:v>
                </c:pt>
                <c:pt idx="33">
                  <c:v>439</c:v>
                </c:pt>
                <c:pt idx="34">
                  <c:v>471</c:v>
                </c:pt>
                <c:pt idx="35">
                  <c:v>504</c:v>
                </c:pt>
                <c:pt idx="36">
                  <c:v>515</c:v>
                </c:pt>
                <c:pt idx="37">
                  <c:v>525</c:v>
                </c:pt>
                <c:pt idx="38">
                  <c:v>536</c:v>
                </c:pt>
                <c:pt idx="39">
                  <c:v>536</c:v>
                </c:pt>
                <c:pt idx="40">
                  <c:v>536</c:v>
                </c:pt>
                <c:pt idx="41">
                  <c:v>536</c:v>
                </c:pt>
                <c:pt idx="42">
                  <c:v>536</c:v>
                </c:pt>
                <c:pt idx="43">
                  <c:v>552</c:v>
                </c:pt>
                <c:pt idx="44">
                  <c:v>565</c:v>
                </c:pt>
                <c:pt idx="45">
                  <c:v>581</c:v>
                </c:pt>
                <c:pt idx="46">
                  <c:v>641</c:v>
                </c:pt>
                <c:pt idx="47">
                  <c:v>702</c:v>
                </c:pt>
                <c:pt idx="48">
                  <c:v>759</c:v>
                </c:pt>
                <c:pt idx="49">
                  <c:v>819</c:v>
                </c:pt>
                <c:pt idx="50">
                  <c:v>877</c:v>
                </c:pt>
                <c:pt idx="51">
                  <c:v>938</c:v>
                </c:pt>
                <c:pt idx="52">
                  <c:v>998</c:v>
                </c:pt>
                <c:pt idx="53">
                  <c:v>1019</c:v>
                </c:pt>
                <c:pt idx="54">
                  <c:v>1048</c:v>
                </c:pt>
                <c:pt idx="55">
                  <c:v>1077</c:v>
                </c:pt>
                <c:pt idx="56">
                  <c:v>1103</c:v>
                </c:pt>
                <c:pt idx="57">
                  <c:v>1132</c:v>
                </c:pt>
                <c:pt idx="58">
                  <c:v>1158</c:v>
                </c:pt>
                <c:pt idx="59">
                  <c:v>1161</c:v>
                </c:pt>
                <c:pt idx="60">
                  <c:v>1266</c:v>
                </c:pt>
                <c:pt idx="61">
                  <c:v>1271</c:v>
                </c:pt>
                <c:pt idx="62">
                  <c:v>1279</c:v>
                </c:pt>
                <c:pt idx="63">
                  <c:v>1284</c:v>
                </c:pt>
                <c:pt idx="64">
                  <c:v>1302</c:v>
                </c:pt>
                <c:pt idx="65">
                  <c:v>1318</c:v>
                </c:pt>
                <c:pt idx="66">
                  <c:v>1334</c:v>
                </c:pt>
                <c:pt idx="67">
                  <c:v>1358</c:v>
                </c:pt>
                <c:pt idx="68">
                  <c:v>1379</c:v>
                </c:pt>
                <c:pt idx="69">
                  <c:v>1402</c:v>
                </c:pt>
                <c:pt idx="70">
                  <c:v>1423</c:v>
                </c:pt>
                <c:pt idx="71">
                  <c:v>1402</c:v>
                </c:pt>
                <c:pt idx="72">
                  <c:v>1379</c:v>
                </c:pt>
                <c:pt idx="73">
                  <c:v>1358</c:v>
                </c:pt>
                <c:pt idx="74">
                  <c:v>1332</c:v>
                </c:pt>
                <c:pt idx="75">
                  <c:v>1302</c:v>
                </c:pt>
                <c:pt idx="76">
                  <c:v>1276</c:v>
                </c:pt>
                <c:pt idx="77">
                  <c:v>1250</c:v>
                </c:pt>
                <c:pt idx="78">
                  <c:v>1258</c:v>
                </c:pt>
                <c:pt idx="79">
                  <c:v>1263</c:v>
                </c:pt>
                <c:pt idx="80">
                  <c:v>1266</c:v>
                </c:pt>
                <c:pt idx="81">
                  <c:v>1486</c:v>
                </c:pt>
                <c:pt idx="82">
                  <c:v>1473</c:v>
                </c:pt>
                <c:pt idx="83">
                  <c:v>1460</c:v>
                </c:pt>
                <c:pt idx="84">
                  <c:v>1447</c:v>
                </c:pt>
                <c:pt idx="85">
                  <c:v>1332</c:v>
                </c:pt>
                <c:pt idx="86">
                  <c:v>1313</c:v>
                </c:pt>
                <c:pt idx="87">
                  <c:v>1297</c:v>
                </c:pt>
                <c:pt idx="88">
                  <c:v>1269</c:v>
                </c:pt>
                <c:pt idx="89">
                  <c:v>1237</c:v>
                </c:pt>
                <c:pt idx="90">
                  <c:v>1208</c:v>
                </c:pt>
                <c:pt idx="91">
                  <c:v>1179</c:v>
                </c:pt>
                <c:pt idx="92">
                  <c:v>1145</c:v>
                </c:pt>
                <c:pt idx="93">
                  <c:v>1111</c:v>
                </c:pt>
                <c:pt idx="94">
                  <c:v>1077</c:v>
                </c:pt>
                <c:pt idx="95">
                  <c:v>1059</c:v>
                </c:pt>
                <c:pt idx="96">
                  <c:v>1040</c:v>
                </c:pt>
                <c:pt idx="97">
                  <c:v>1024</c:v>
                </c:pt>
                <c:pt idx="98">
                  <c:v>1006</c:v>
                </c:pt>
                <c:pt idx="99">
                  <c:v>993</c:v>
                </c:pt>
                <c:pt idx="100">
                  <c:v>980</c:v>
                </c:pt>
                <c:pt idx="101">
                  <c:v>969</c:v>
                </c:pt>
                <c:pt idx="102">
                  <c:v>964</c:v>
                </c:pt>
                <c:pt idx="103">
                  <c:v>961</c:v>
                </c:pt>
                <c:pt idx="104">
                  <c:v>956</c:v>
                </c:pt>
                <c:pt idx="105">
                  <c:v>954</c:v>
                </c:pt>
                <c:pt idx="106">
                  <c:v>735</c:v>
                </c:pt>
                <c:pt idx="107">
                  <c:v>749</c:v>
                </c:pt>
                <c:pt idx="108">
                  <c:v>765</c:v>
                </c:pt>
                <c:pt idx="109">
                  <c:v>772</c:v>
                </c:pt>
                <c:pt idx="110">
                  <c:v>777</c:v>
                </c:pt>
                <c:pt idx="111">
                  <c:v>786</c:v>
                </c:pt>
                <c:pt idx="112">
                  <c:v>793</c:v>
                </c:pt>
                <c:pt idx="113">
                  <c:v>814</c:v>
                </c:pt>
                <c:pt idx="114">
                  <c:v>833</c:v>
                </c:pt>
                <c:pt idx="115">
                  <c:v>854</c:v>
                </c:pt>
                <c:pt idx="116">
                  <c:v>872</c:v>
                </c:pt>
                <c:pt idx="117">
                  <c:v>893</c:v>
                </c:pt>
                <c:pt idx="118">
                  <c:v>919</c:v>
                </c:pt>
                <c:pt idx="119">
                  <c:v>943</c:v>
                </c:pt>
                <c:pt idx="120">
                  <c:v>954</c:v>
                </c:pt>
                <c:pt idx="121">
                  <c:v>961</c:v>
                </c:pt>
                <c:pt idx="122">
                  <c:v>972</c:v>
                </c:pt>
                <c:pt idx="123">
                  <c:v>964</c:v>
                </c:pt>
                <c:pt idx="124">
                  <c:v>959</c:v>
                </c:pt>
                <c:pt idx="125">
                  <c:v>924</c:v>
                </c:pt>
                <c:pt idx="126">
                  <c:v>891</c:v>
                </c:pt>
                <c:pt idx="127">
                  <c:v>849</c:v>
                </c:pt>
                <c:pt idx="128">
                  <c:v>807</c:v>
                </c:pt>
                <c:pt idx="129">
                  <c:v>765</c:v>
                </c:pt>
                <c:pt idx="130">
                  <c:v>723</c:v>
                </c:pt>
                <c:pt idx="131">
                  <c:v>681</c:v>
                </c:pt>
                <c:pt idx="132">
                  <c:v>639</c:v>
                </c:pt>
                <c:pt idx="133">
                  <c:v>594</c:v>
                </c:pt>
                <c:pt idx="134">
                  <c:v>560</c:v>
                </c:pt>
                <c:pt idx="135">
                  <c:v>523</c:v>
                </c:pt>
                <c:pt idx="136">
                  <c:v>486</c:v>
                </c:pt>
                <c:pt idx="137">
                  <c:v>450</c:v>
                </c:pt>
                <c:pt idx="138">
                  <c:v>413</c:v>
                </c:pt>
                <c:pt idx="139">
                  <c:v>376</c:v>
                </c:pt>
                <c:pt idx="140">
                  <c:v>339</c:v>
                </c:pt>
                <c:pt idx="141">
                  <c:v>305</c:v>
                </c:pt>
                <c:pt idx="142">
                  <c:v>268</c:v>
                </c:pt>
                <c:pt idx="143">
                  <c:v>226</c:v>
                </c:pt>
                <c:pt idx="144">
                  <c:v>182</c:v>
                </c:pt>
                <c:pt idx="145">
                  <c:v>140</c:v>
                </c:pt>
                <c:pt idx="146">
                  <c:v>98</c:v>
                </c:pt>
                <c:pt idx="147">
                  <c:v>56</c:v>
                </c:pt>
                <c:pt idx="148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F0-294E-9835-097E6DE67BF4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>
              <a:noFill/>
            </a:ln>
            <a:effectLst/>
          </c:spPr>
          <c:cat>
            <c:numRef>
              <c:f>simulazione!$I$939:$I$1087</c:f>
              <c:numCache>
                <c:formatCode>0.000</c:formatCode>
                <c:ptCount val="149"/>
                <c:pt idx="0">
                  <c:v>183</c:v>
                </c:pt>
                <c:pt idx="1">
                  <c:v>175</c:v>
                </c:pt>
                <c:pt idx="2">
                  <c:v>167</c:v>
                </c:pt>
                <c:pt idx="3">
                  <c:v>159</c:v>
                </c:pt>
                <c:pt idx="4">
                  <c:v>151</c:v>
                </c:pt>
                <c:pt idx="5">
                  <c:v>143</c:v>
                </c:pt>
                <c:pt idx="6">
                  <c:v>135</c:v>
                </c:pt>
                <c:pt idx="7">
                  <c:v>127</c:v>
                </c:pt>
                <c:pt idx="8">
                  <c:v>118</c:v>
                </c:pt>
                <c:pt idx="9">
                  <c:v>110</c:v>
                </c:pt>
                <c:pt idx="10">
                  <c:v>102</c:v>
                </c:pt>
                <c:pt idx="11">
                  <c:v>103</c:v>
                </c:pt>
                <c:pt idx="12">
                  <c:v>103</c:v>
                </c:pt>
                <c:pt idx="13">
                  <c:v>103</c:v>
                </c:pt>
                <c:pt idx="14">
                  <c:v>103</c:v>
                </c:pt>
                <c:pt idx="15">
                  <c:v>111</c:v>
                </c:pt>
                <c:pt idx="16">
                  <c:v>120</c:v>
                </c:pt>
                <c:pt idx="17">
                  <c:v>128</c:v>
                </c:pt>
                <c:pt idx="18">
                  <c:v>130</c:v>
                </c:pt>
                <c:pt idx="19">
                  <c:v>133</c:v>
                </c:pt>
                <c:pt idx="20">
                  <c:v>135</c:v>
                </c:pt>
                <c:pt idx="21">
                  <c:v>138</c:v>
                </c:pt>
                <c:pt idx="22">
                  <c:v>140</c:v>
                </c:pt>
                <c:pt idx="23">
                  <c:v>142</c:v>
                </c:pt>
                <c:pt idx="24">
                  <c:v>145</c:v>
                </c:pt>
                <c:pt idx="25">
                  <c:v>147</c:v>
                </c:pt>
                <c:pt idx="26">
                  <c:v>150</c:v>
                </c:pt>
                <c:pt idx="27">
                  <c:v>152</c:v>
                </c:pt>
                <c:pt idx="28">
                  <c:v>155</c:v>
                </c:pt>
                <c:pt idx="29">
                  <c:v>157</c:v>
                </c:pt>
                <c:pt idx="30">
                  <c:v>160</c:v>
                </c:pt>
                <c:pt idx="31">
                  <c:v>162</c:v>
                </c:pt>
                <c:pt idx="32">
                  <c:v>164</c:v>
                </c:pt>
                <c:pt idx="33">
                  <c:v>167</c:v>
                </c:pt>
                <c:pt idx="34">
                  <c:v>179</c:v>
                </c:pt>
                <c:pt idx="35">
                  <c:v>192</c:v>
                </c:pt>
                <c:pt idx="36">
                  <c:v>196</c:v>
                </c:pt>
                <c:pt idx="37">
                  <c:v>200</c:v>
                </c:pt>
                <c:pt idx="38">
                  <c:v>204</c:v>
                </c:pt>
                <c:pt idx="39">
                  <c:v>204</c:v>
                </c:pt>
                <c:pt idx="40">
                  <c:v>204</c:v>
                </c:pt>
                <c:pt idx="41">
                  <c:v>204</c:v>
                </c:pt>
                <c:pt idx="42">
                  <c:v>204</c:v>
                </c:pt>
                <c:pt idx="43">
                  <c:v>210</c:v>
                </c:pt>
                <c:pt idx="44">
                  <c:v>215</c:v>
                </c:pt>
                <c:pt idx="45">
                  <c:v>221</c:v>
                </c:pt>
                <c:pt idx="46">
                  <c:v>244</c:v>
                </c:pt>
                <c:pt idx="47">
                  <c:v>267</c:v>
                </c:pt>
                <c:pt idx="48">
                  <c:v>289</c:v>
                </c:pt>
                <c:pt idx="49">
                  <c:v>312</c:v>
                </c:pt>
                <c:pt idx="50">
                  <c:v>334</c:v>
                </c:pt>
                <c:pt idx="51">
                  <c:v>357</c:v>
                </c:pt>
                <c:pt idx="52">
                  <c:v>380</c:v>
                </c:pt>
                <c:pt idx="53">
                  <c:v>388</c:v>
                </c:pt>
                <c:pt idx="54">
                  <c:v>399</c:v>
                </c:pt>
                <c:pt idx="55">
                  <c:v>410</c:v>
                </c:pt>
                <c:pt idx="56">
                  <c:v>420</c:v>
                </c:pt>
                <c:pt idx="57">
                  <c:v>431</c:v>
                </c:pt>
                <c:pt idx="58">
                  <c:v>441</c:v>
                </c:pt>
                <c:pt idx="59">
                  <c:v>442</c:v>
                </c:pt>
                <c:pt idx="60">
                  <c:v>482</c:v>
                </c:pt>
                <c:pt idx="61">
                  <c:v>484</c:v>
                </c:pt>
                <c:pt idx="62">
                  <c:v>487</c:v>
                </c:pt>
                <c:pt idx="63">
                  <c:v>489</c:v>
                </c:pt>
                <c:pt idx="64">
                  <c:v>496</c:v>
                </c:pt>
                <c:pt idx="65">
                  <c:v>502</c:v>
                </c:pt>
                <c:pt idx="66">
                  <c:v>508</c:v>
                </c:pt>
                <c:pt idx="67">
                  <c:v>517</c:v>
                </c:pt>
                <c:pt idx="68">
                  <c:v>525</c:v>
                </c:pt>
                <c:pt idx="69">
                  <c:v>534</c:v>
                </c:pt>
                <c:pt idx="70">
                  <c:v>542</c:v>
                </c:pt>
                <c:pt idx="71">
                  <c:v>534</c:v>
                </c:pt>
                <c:pt idx="72">
                  <c:v>525</c:v>
                </c:pt>
                <c:pt idx="73">
                  <c:v>517</c:v>
                </c:pt>
                <c:pt idx="74">
                  <c:v>507</c:v>
                </c:pt>
                <c:pt idx="75">
                  <c:v>496</c:v>
                </c:pt>
                <c:pt idx="76">
                  <c:v>486</c:v>
                </c:pt>
                <c:pt idx="77">
                  <c:v>476</c:v>
                </c:pt>
                <c:pt idx="78">
                  <c:v>479</c:v>
                </c:pt>
                <c:pt idx="79">
                  <c:v>481</c:v>
                </c:pt>
                <c:pt idx="80">
                  <c:v>482</c:v>
                </c:pt>
                <c:pt idx="81">
                  <c:v>566</c:v>
                </c:pt>
                <c:pt idx="82">
                  <c:v>561</c:v>
                </c:pt>
                <c:pt idx="83">
                  <c:v>556</c:v>
                </c:pt>
                <c:pt idx="84">
                  <c:v>551</c:v>
                </c:pt>
                <c:pt idx="85">
                  <c:v>507</c:v>
                </c:pt>
                <c:pt idx="86">
                  <c:v>500</c:v>
                </c:pt>
                <c:pt idx="87">
                  <c:v>494</c:v>
                </c:pt>
                <c:pt idx="88">
                  <c:v>483</c:v>
                </c:pt>
                <c:pt idx="89">
                  <c:v>471</c:v>
                </c:pt>
                <c:pt idx="90">
                  <c:v>460</c:v>
                </c:pt>
                <c:pt idx="91">
                  <c:v>449</c:v>
                </c:pt>
                <c:pt idx="92">
                  <c:v>436</c:v>
                </c:pt>
                <c:pt idx="93">
                  <c:v>423</c:v>
                </c:pt>
                <c:pt idx="94">
                  <c:v>410</c:v>
                </c:pt>
                <c:pt idx="95">
                  <c:v>403</c:v>
                </c:pt>
                <c:pt idx="96">
                  <c:v>396</c:v>
                </c:pt>
                <c:pt idx="97">
                  <c:v>390</c:v>
                </c:pt>
                <c:pt idx="98">
                  <c:v>383</c:v>
                </c:pt>
                <c:pt idx="99">
                  <c:v>378</c:v>
                </c:pt>
                <c:pt idx="100">
                  <c:v>373</c:v>
                </c:pt>
                <c:pt idx="101">
                  <c:v>369</c:v>
                </c:pt>
                <c:pt idx="102">
                  <c:v>367</c:v>
                </c:pt>
                <c:pt idx="103">
                  <c:v>366</c:v>
                </c:pt>
                <c:pt idx="104">
                  <c:v>364</c:v>
                </c:pt>
                <c:pt idx="105">
                  <c:v>363</c:v>
                </c:pt>
                <c:pt idx="106">
                  <c:v>280</c:v>
                </c:pt>
                <c:pt idx="107">
                  <c:v>285</c:v>
                </c:pt>
                <c:pt idx="108">
                  <c:v>291</c:v>
                </c:pt>
                <c:pt idx="109">
                  <c:v>294</c:v>
                </c:pt>
                <c:pt idx="110">
                  <c:v>296</c:v>
                </c:pt>
                <c:pt idx="111">
                  <c:v>299</c:v>
                </c:pt>
                <c:pt idx="112">
                  <c:v>302</c:v>
                </c:pt>
                <c:pt idx="113">
                  <c:v>310</c:v>
                </c:pt>
                <c:pt idx="114">
                  <c:v>317</c:v>
                </c:pt>
                <c:pt idx="115">
                  <c:v>325</c:v>
                </c:pt>
                <c:pt idx="116">
                  <c:v>332</c:v>
                </c:pt>
                <c:pt idx="117">
                  <c:v>340</c:v>
                </c:pt>
                <c:pt idx="118">
                  <c:v>350</c:v>
                </c:pt>
                <c:pt idx="119">
                  <c:v>359</c:v>
                </c:pt>
                <c:pt idx="120">
                  <c:v>363</c:v>
                </c:pt>
                <c:pt idx="121">
                  <c:v>366</c:v>
                </c:pt>
                <c:pt idx="122">
                  <c:v>370</c:v>
                </c:pt>
                <c:pt idx="123">
                  <c:v>367</c:v>
                </c:pt>
                <c:pt idx="124">
                  <c:v>365</c:v>
                </c:pt>
                <c:pt idx="125">
                  <c:v>352</c:v>
                </c:pt>
                <c:pt idx="126">
                  <c:v>339</c:v>
                </c:pt>
                <c:pt idx="127">
                  <c:v>323</c:v>
                </c:pt>
                <c:pt idx="128">
                  <c:v>307</c:v>
                </c:pt>
                <c:pt idx="129">
                  <c:v>291</c:v>
                </c:pt>
                <c:pt idx="130">
                  <c:v>275</c:v>
                </c:pt>
                <c:pt idx="131">
                  <c:v>259</c:v>
                </c:pt>
                <c:pt idx="132">
                  <c:v>243</c:v>
                </c:pt>
                <c:pt idx="133">
                  <c:v>226</c:v>
                </c:pt>
                <c:pt idx="134">
                  <c:v>213</c:v>
                </c:pt>
                <c:pt idx="135">
                  <c:v>199</c:v>
                </c:pt>
                <c:pt idx="136">
                  <c:v>185</c:v>
                </c:pt>
                <c:pt idx="137">
                  <c:v>171</c:v>
                </c:pt>
                <c:pt idx="138">
                  <c:v>157</c:v>
                </c:pt>
                <c:pt idx="139">
                  <c:v>143</c:v>
                </c:pt>
                <c:pt idx="140">
                  <c:v>129</c:v>
                </c:pt>
                <c:pt idx="141">
                  <c:v>116</c:v>
                </c:pt>
                <c:pt idx="142">
                  <c:v>102</c:v>
                </c:pt>
                <c:pt idx="143">
                  <c:v>86</c:v>
                </c:pt>
                <c:pt idx="144">
                  <c:v>69</c:v>
                </c:pt>
                <c:pt idx="145">
                  <c:v>53</c:v>
                </c:pt>
                <c:pt idx="146">
                  <c:v>37</c:v>
                </c:pt>
                <c:pt idx="147">
                  <c:v>21</c:v>
                </c:pt>
                <c:pt idx="148">
                  <c:v>11</c:v>
                </c:pt>
              </c:numCache>
            </c:numRef>
          </c:cat>
          <c:val>
            <c:numRef>
              <c:f>simulazione!$AO$939:$AO$1087</c:f>
              <c:numCache>
                <c:formatCode>_(* #,##0.00_);_(* \(#,##0.00\);_(* "-"??_);_(@_)</c:formatCode>
                <c:ptCount val="149"/>
                <c:pt idx="0">
                  <c:v>481</c:v>
                </c:pt>
                <c:pt idx="1">
                  <c:v>460</c:v>
                </c:pt>
                <c:pt idx="2">
                  <c:v>439</c:v>
                </c:pt>
                <c:pt idx="3">
                  <c:v>418</c:v>
                </c:pt>
                <c:pt idx="4">
                  <c:v>397</c:v>
                </c:pt>
                <c:pt idx="5">
                  <c:v>376</c:v>
                </c:pt>
                <c:pt idx="6">
                  <c:v>355</c:v>
                </c:pt>
                <c:pt idx="7">
                  <c:v>334</c:v>
                </c:pt>
                <c:pt idx="8">
                  <c:v>310</c:v>
                </c:pt>
                <c:pt idx="9">
                  <c:v>289</c:v>
                </c:pt>
                <c:pt idx="10">
                  <c:v>268</c:v>
                </c:pt>
                <c:pt idx="11">
                  <c:v>271</c:v>
                </c:pt>
                <c:pt idx="12">
                  <c:v>271</c:v>
                </c:pt>
                <c:pt idx="13">
                  <c:v>271</c:v>
                </c:pt>
                <c:pt idx="14">
                  <c:v>271</c:v>
                </c:pt>
                <c:pt idx="15">
                  <c:v>292</c:v>
                </c:pt>
                <c:pt idx="16">
                  <c:v>315</c:v>
                </c:pt>
                <c:pt idx="17">
                  <c:v>336</c:v>
                </c:pt>
                <c:pt idx="18">
                  <c:v>342</c:v>
                </c:pt>
                <c:pt idx="19">
                  <c:v>350</c:v>
                </c:pt>
                <c:pt idx="20">
                  <c:v>355</c:v>
                </c:pt>
                <c:pt idx="21">
                  <c:v>363</c:v>
                </c:pt>
                <c:pt idx="22">
                  <c:v>368</c:v>
                </c:pt>
                <c:pt idx="23">
                  <c:v>373</c:v>
                </c:pt>
                <c:pt idx="24">
                  <c:v>381</c:v>
                </c:pt>
                <c:pt idx="25">
                  <c:v>387</c:v>
                </c:pt>
                <c:pt idx="26">
                  <c:v>394</c:v>
                </c:pt>
                <c:pt idx="27">
                  <c:v>399</c:v>
                </c:pt>
                <c:pt idx="28">
                  <c:v>408</c:v>
                </c:pt>
                <c:pt idx="29">
                  <c:v>413</c:v>
                </c:pt>
                <c:pt idx="30">
                  <c:v>420</c:v>
                </c:pt>
                <c:pt idx="31">
                  <c:v>426</c:v>
                </c:pt>
                <c:pt idx="32">
                  <c:v>431</c:v>
                </c:pt>
                <c:pt idx="33">
                  <c:v>439</c:v>
                </c:pt>
                <c:pt idx="34">
                  <c:v>471</c:v>
                </c:pt>
                <c:pt idx="35">
                  <c:v>504</c:v>
                </c:pt>
                <c:pt idx="36">
                  <c:v>515</c:v>
                </c:pt>
                <c:pt idx="37">
                  <c:v>525</c:v>
                </c:pt>
                <c:pt idx="38">
                  <c:v>536</c:v>
                </c:pt>
                <c:pt idx="39">
                  <c:v>536</c:v>
                </c:pt>
                <c:pt idx="40">
                  <c:v>536</c:v>
                </c:pt>
                <c:pt idx="41">
                  <c:v>536</c:v>
                </c:pt>
                <c:pt idx="42">
                  <c:v>536</c:v>
                </c:pt>
                <c:pt idx="43">
                  <c:v>552</c:v>
                </c:pt>
                <c:pt idx="44">
                  <c:v>565</c:v>
                </c:pt>
                <c:pt idx="45">
                  <c:v>581</c:v>
                </c:pt>
                <c:pt idx="46">
                  <c:v>641</c:v>
                </c:pt>
                <c:pt idx="47">
                  <c:v>702</c:v>
                </c:pt>
                <c:pt idx="48">
                  <c:v>759</c:v>
                </c:pt>
                <c:pt idx="49">
                  <c:v>819</c:v>
                </c:pt>
                <c:pt idx="50">
                  <c:v>877</c:v>
                </c:pt>
                <c:pt idx="51">
                  <c:v>938</c:v>
                </c:pt>
                <c:pt idx="52">
                  <c:v>998</c:v>
                </c:pt>
                <c:pt idx="53">
                  <c:v>1019</c:v>
                </c:pt>
                <c:pt idx="54">
                  <c:v>1048</c:v>
                </c:pt>
                <c:pt idx="55">
                  <c:v>1077</c:v>
                </c:pt>
                <c:pt idx="56">
                  <c:v>1103</c:v>
                </c:pt>
                <c:pt idx="57">
                  <c:v>1132</c:v>
                </c:pt>
                <c:pt idx="58">
                  <c:v>1158</c:v>
                </c:pt>
                <c:pt idx="59">
                  <c:v>1161</c:v>
                </c:pt>
                <c:pt idx="60">
                  <c:v>1266</c:v>
                </c:pt>
                <c:pt idx="61">
                  <c:v>1271</c:v>
                </c:pt>
                <c:pt idx="62">
                  <c:v>1279</c:v>
                </c:pt>
                <c:pt idx="63">
                  <c:v>1284</c:v>
                </c:pt>
                <c:pt idx="64">
                  <c:v>1302</c:v>
                </c:pt>
                <c:pt idx="65">
                  <c:v>1318</c:v>
                </c:pt>
                <c:pt idx="66">
                  <c:v>1334</c:v>
                </c:pt>
                <c:pt idx="67">
                  <c:v>1358</c:v>
                </c:pt>
                <c:pt idx="68">
                  <c:v>1379</c:v>
                </c:pt>
                <c:pt idx="69">
                  <c:v>1402</c:v>
                </c:pt>
                <c:pt idx="70">
                  <c:v>1423</c:v>
                </c:pt>
                <c:pt idx="71">
                  <c:v>1402</c:v>
                </c:pt>
                <c:pt idx="72">
                  <c:v>1379</c:v>
                </c:pt>
                <c:pt idx="73">
                  <c:v>1358</c:v>
                </c:pt>
                <c:pt idx="74">
                  <c:v>1332</c:v>
                </c:pt>
                <c:pt idx="75">
                  <c:v>1302</c:v>
                </c:pt>
                <c:pt idx="76">
                  <c:v>1276</c:v>
                </c:pt>
                <c:pt idx="77">
                  <c:v>1250</c:v>
                </c:pt>
                <c:pt idx="78">
                  <c:v>1258</c:v>
                </c:pt>
                <c:pt idx="79">
                  <c:v>1263</c:v>
                </c:pt>
                <c:pt idx="80">
                  <c:v>1266</c:v>
                </c:pt>
                <c:pt idx="81">
                  <c:v>1486</c:v>
                </c:pt>
                <c:pt idx="82">
                  <c:v>1473</c:v>
                </c:pt>
                <c:pt idx="83">
                  <c:v>1460</c:v>
                </c:pt>
                <c:pt idx="84">
                  <c:v>1447</c:v>
                </c:pt>
                <c:pt idx="85">
                  <c:v>1332</c:v>
                </c:pt>
                <c:pt idx="86">
                  <c:v>1313</c:v>
                </c:pt>
                <c:pt idx="87">
                  <c:v>1297</c:v>
                </c:pt>
                <c:pt idx="88">
                  <c:v>1269</c:v>
                </c:pt>
                <c:pt idx="89">
                  <c:v>1237</c:v>
                </c:pt>
                <c:pt idx="90">
                  <c:v>1208</c:v>
                </c:pt>
                <c:pt idx="91">
                  <c:v>1179</c:v>
                </c:pt>
                <c:pt idx="92">
                  <c:v>1145</c:v>
                </c:pt>
                <c:pt idx="93">
                  <c:v>1111</c:v>
                </c:pt>
                <c:pt idx="94">
                  <c:v>1077</c:v>
                </c:pt>
                <c:pt idx="95">
                  <c:v>1059</c:v>
                </c:pt>
                <c:pt idx="96">
                  <c:v>1040</c:v>
                </c:pt>
                <c:pt idx="97">
                  <c:v>1024</c:v>
                </c:pt>
                <c:pt idx="98">
                  <c:v>1006</c:v>
                </c:pt>
                <c:pt idx="99">
                  <c:v>993</c:v>
                </c:pt>
                <c:pt idx="100">
                  <c:v>980</c:v>
                </c:pt>
                <c:pt idx="101">
                  <c:v>969</c:v>
                </c:pt>
                <c:pt idx="102">
                  <c:v>964</c:v>
                </c:pt>
                <c:pt idx="103">
                  <c:v>961</c:v>
                </c:pt>
                <c:pt idx="104">
                  <c:v>956</c:v>
                </c:pt>
                <c:pt idx="105">
                  <c:v>954</c:v>
                </c:pt>
                <c:pt idx="106">
                  <c:v>735</c:v>
                </c:pt>
                <c:pt idx="107">
                  <c:v>749</c:v>
                </c:pt>
                <c:pt idx="108">
                  <c:v>765</c:v>
                </c:pt>
                <c:pt idx="109">
                  <c:v>772</c:v>
                </c:pt>
                <c:pt idx="110">
                  <c:v>777</c:v>
                </c:pt>
                <c:pt idx="111">
                  <c:v>786</c:v>
                </c:pt>
                <c:pt idx="112">
                  <c:v>793</c:v>
                </c:pt>
                <c:pt idx="113">
                  <c:v>814</c:v>
                </c:pt>
                <c:pt idx="114">
                  <c:v>833</c:v>
                </c:pt>
                <c:pt idx="115">
                  <c:v>854</c:v>
                </c:pt>
                <c:pt idx="116">
                  <c:v>872</c:v>
                </c:pt>
                <c:pt idx="117">
                  <c:v>893</c:v>
                </c:pt>
                <c:pt idx="118">
                  <c:v>919</c:v>
                </c:pt>
                <c:pt idx="119">
                  <c:v>943</c:v>
                </c:pt>
                <c:pt idx="120">
                  <c:v>954</c:v>
                </c:pt>
                <c:pt idx="121">
                  <c:v>961</c:v>
                </c:pt>
                <c:pt idx="122">
                  <c:v>972</c:v>
                </c:pt>
                <c:pt idx="123">
                  <c:v>964</c:v>
                </c:pt>
                <c:pt idx="124">
                  <c:v>959</c:v>
                </c:pt>
                <c:pt idx="125">
                  <c:v>924</c:v>
                </c:pt>
                <c:pt idx="126">
                  <c:v>891</c:v>
                </c:pt>
                <c:pt idx="127">
                  <c:v>849</c:v>
                </c:pt>
                <c:pt idx="128">
                  <c:v>807</c:v>
                </c:pt>
                <c:pt idx="129">
                  <c:v>765</c:v>
                </c:pt>
                <c:pt idx="130">
                  <c:v>723</c:v>
                </c:pt>
                <c:pt idx="131">
                  <c:v>681</c:v>
                </c:pt>
                <c:pt idx="132">
                  <c:v>639</c:v>
                </c:pt>
                <c:pt idx="133">
                  <c:v>594</c:v>
                </c:pt>
                <c:pt idx="134">
                  <c:v>560</c:v>
                </c:pt>
                <c:pt idx="135">
                  <c:v>523</c:v>
                </c:pt>
                <c:pt idx="136">
                  <c:v>486</c:v>
                </c:pt>
                <c:pt idx="137">
                  <c:v>450</c:v>
                </c:pt>
                <c:pt idx="138">
                  <c:v>413</c:v>
                </c:pt>
                <c:pt idx="139">
                  <c:v>376</c:v>
                </c:pt>
                <c:pt idx="140">
                  <c:v>339</c:v>
                </c:pt>
                <c:pt idx="141">
                  <c:v>305</c:v>
                </c:pt>
                <c:pt idx="142">
                  <c:v>268</c:v>
                </c:pt>
                <c:pt idx="143">
                  <c:v>226</c:v>
                </c:pt>
                <c:pt idx="144">
                  <c:v>182</c:v>
                </c:pt>
                <c:pt idx="145">
                  <c:v>140</c:v>
                </c:pt>
                <c:pt idx="146">
                  <c:v>98</c:v>
                </c:pt>
                <c:pt idx="147">
                  <c:v>56</c:v>
                </c:pt>
                <c:pt idx="148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F0-294E-9835-097E6DE67BF4}"/>
            </c:ext>
          </c:extLst>
        </c:ser>
        <c:ser>
          <c:idx val="2"/>
          <c:order val="2"/>
          <c:tx>
            <c:v>Optimal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numRef>
              <c:f>simulazione!$I$939:$I$1087</c:f>
              <c:numCache>
                <c:formatCode>0.000</c:formatCode>
                <c:ptCount val="149"/>
                <c:pt idx="0">
                  <c:v>183</c:v>
                </c:pt>
                <c:pt idx="1">
                  <c:v>175</c:v>
                </c:pt>
                <c:pt idx="2">
                  <c:v>167</c:v>
                </c:pt>
                <c:pt idx="3">
                  <c:v>159</c:v>
                </c:pt>
                <c:pt idx="4">
                  <c:v>151</c:v>
                </c:pt>
                <c:pt idx="5">
                  <c:v>143</c:v>
                </c:pt>
                <c:pt idx="6">
                  <c:v>135</c:v>
                </c:pt>
                <c:pt idx="7">
                  <c:v>127</c:v>
                </c:pt>
                <c:pt idx="8">
                  <c:v>118</c:v>
                </c:pt>
                <c:pt idx="9">
                  <c:v>110</c:v>
                </c:pt>
                <c:pt idx="10">
                  <c:v>102</c:v>
                </c:pt>
                <c:pt idx="11">
                  <c:v>103</c:v>
                </c:pt>
                <c:pt idx="12">
                  <c:v>103</c:v>
                </c:pt>
                <c:pt idx="13">
                  <c:v>103</c:v>
                </c:pt>
                <c:pt idx="14">
                  <c:v>103</c:v>
                </c:pt>
                <c:pt idx="15">
                  <c:v>111</c:v>
                </c:pt>
                <c:pt idx="16">
                  <c:v>120</c:v>
                </c:pt>
                <c:pt idx="17">
                  <c:v>128</c:v>
                </c:pt>
                <c:pt idx="18">
                  <c:v>130</c:v>
                </c:pt>
                <c:pt idx="19">
                  <c:v>133</c:v>
                </c:pt>
                <c:pt idx="20">
                  <c:v>135</c:v>
                </c:pt>
                <c:pt idx="21">
                  <c:v>138</c:v>
                </c:pt>
                <c:pt idx="22">
                  <c:v>140</c:v>
                </c:pt>
                <c:pt idx="23">
                  <c:v>142</c:v>
                </c:pt>
                <c:pt idx="24">
                  <c:v>145</c:v>
                </c:pt>
                <c:pt idx="25">
                  <c:v>147</c:v>
                </c:pt>
                <c:pt idx="26">
                  <c:v>150</c:v>
                </c:pt>
                <c:pt idx="27">
                  <c:v>152</c:v>
                </c:pt>
                <c:pt idx="28">
                  <c:v>155</c:v>
                </c:pt>
                <c:pt idx="29">
                  <c:v>157</c:v>
                </c:pt>
                <c:pt idx="30">
                  <c:v>160</c:v>
                </c:pt>
                <c:pt idx="31">
                  <c:v>162</c:v>
                </c:pt>
                <c:pt idx="32">
                  <c:v>164</c:v>
                </c:pt>
                <c:pt idx="33">
                  <c:v>167</c:v>
                </c:pt>
                <c:pt idx="34">
                  <c:v>179</c:v>
                </c:pt>
                <c:pt idx="35">
                  <c:v>192</c:v>
                </c:pt>
                <c:pt idx="36">
                  <c:v>196</c:v>
                </c:pt>
                <c:pt idx="37">
                  <c:v>200</c:v>
                </c:pt>
                <c:pt idx="38">
                  <c:v>204</c:v>
                </c:pt>
                <c:pt idx="39">
                  <c:v>204</c:v>
                </c:pt>
                <c:pt idx="40">
                  <c:v>204</c:v>
                </c:pt>
                <c:pt idx="41">
                  <c:v>204</c:v>
                </c:pt>
                <c:pt idx="42">
                  <c:v>204</c:v>
                </c:pt>
                <c:pt idx="43">
                  <c:v>210</c:v>
                </c:pt>
                <c:pt idx="44">
                  <c:v>215</c:v>
                </c:pt>
                <c:pt idx="45">
                  <c:v>221</c:v>
                </c:pt>
                <c:pt idx="46">
                  <c:v>244</c:v>
                </c:pt>
                <c:pt idx="47">
                  <c:v>267</c:v>
                </c:pt>
                <c:pt idx="48">
                  <c:v>289</c:v>
                </c:pt>
                <c:pt idx="49">
                  <c:v>312</c:v>
                </c:pt>
                <c:pt idx="50">
                  <c:v>334</c:v>
                </c:pt>
                <c:pt idx="51">
                  <c:v>357</c:v>
                </c:pt>
                <c:pt idx="52">
                  <c:v>380</c:v>
                </c:pt>
                <c:pt idx="53">
                  <c:v>388</c:v>
                </c:pt>
                <c:pt idx="54">
                  <c:v>399</c:v>
                </c:pt>
                <c:pt idx="55">
                  <c:v>410</c:v>
                </c:pt>
                <c:pt idx="56">
                  <c:v>420</c:v>
                </c:pt>
                <c:pt idx="57">
                  <c:v>431</c:v>
                </c:pt>
                <c:pt idx="58">
                  <c:v>441</c:v>
                </c:pt>
                <c:pt idx="59">
                  <c:v>442</c:v>
                </c:pt>
                <c:pt idx="60">
                  <c:v>482</c:v>
                </c:pt>
                <c:pt idx="61">
                  <c:v>484</c:v>
                </c:pt>
                <c:pt idx="62">
                  <c:v>487</c:v>
                </c:pt>
                <c:pt idx="63">
                  <c:v>489</c:v>
                </c:pt>
                <c:pt idx="64">
                  <c:v>496</c:v>
                </c:pt>
                <c:pt idx="65">
                  <c:v>502</c:v>
                </c:pt>
                <c:pt idx="66">
                  <c:v>508</c:v>
                </c:pt>
                <c:pt idx="67">
                  <c:v>517</c:v>
                </c:pt>
                <c:pt idx="68">
                  <c:v>525</c:v>
                </c:pt>
                <c:pt idx="69">
                  <c:v>534</c:v>
                </c:pt>
                <c:pt idx="70">
                  <c:v>542</c:v>
                </c:pt>
                <c:pt idx="71">
                  <c:v>534</c:v>
                </c:pt>
                <c:pt idx="72">
                  <c:v>525</c:v>
                </c:pt>
                <c:pt idx="73">
                  <c:v>517</c:v>
                </c:pt>
                <c:pt idx="74">
                  <c:v>507</c:v>
                </c:pt>
                <c:pt idx="75">
                  <c:v>496</c:v>
                </c:pt>
                <c:pt idx="76">
                  <c:v>486</c:v>
                </c:pt>
                <c:pt idx="77">
                  <c:v>476</c:v>
                </c:pt>
                <c:pt idx="78">
                  <c:v>479</c:v>
                </c:pt>
                <c:pt idx="79">
                  <c:v>481</c:v>
                </c:pt>
                <c:pt idx="80">
                  <c:v>482</c:v>
                </c:pt>
                <c:pt idx="81">
                  <c:v>566</c:v>
                </c:pt>
                <c:pt idx="82">
                  <c:v>561</c:v>
                </c:pt>
                <c:pt idx="83">
                  <c:v>556</c:v>
                </c:pt>
                <c:pt idx="84">
                  <c:v>551</c:v>
                </c:pt>
                <c:pt idx="85">
                  <c:v>507</c:v>
                </c:pt>
                <c:pt idx="86">
                  <c:v>500</c:v>
                </c:pt>
                <c:pt idx="87">
                  <c:v>494</c:v>
                </c:pt>
                <c:pt idx="88">
                  <c:v>483</c:v>
                </c:pt>
                <c:pt idx="89">
                  <c:v>471</c:v>
                </c:pt>
                <c:pt idx="90">
                  <c:v>460</c:v>
                </c:pt>
                <c:pt idx="91">
                  <c:v>449</c:v>
                </c:pt>
                <c:pt idx="92">
                  <c:v>436</c:v>
                </c:pt>
                <c:pt idx="93">
                  <c:v>423</c:v>
                </c:pt>
                <c:pt idx="94">
                  <c:v>410</c:v>
                </c:pt>
                <c:pt idx="95">
                  <c:v>403</c:v>
                </c:pt>
                <c:pt idx="96">
                  <c:v>396</c:v>
                </c:pt>
                <c:pt idx="97">
                  <c:v>390</c:v>
                </c:pt>
                <c:pt idx="98">
                  <c:v>383</c:v>
                </c:pt>
                <c:pt idx="99">
                  <c:v>378</c:v>
                </c:pt>
                <c:pt idx="100">
                  <c:v>373</c:v>
                </c:pt>
                <c:pt idx="101">
                  <c:v>369</c:v>
                </c:pt>
                <c:pt idx="102">
                  <c:v>367</c:v>
                </c:pt>
                <c:pt idx="103">
                  <c:v>366</c:v>
                </c:pt>
                <c:pt idx="104">
                  <c:v>364</c:v>
                </c:pt>
                <c:pt idx="105">
                  <c:v>363</c:v>
                </c:pt>
                <c:pt idx="106">
                  <c:v>280</c:v>
                </c:pt>
                <c:pt idx="107">
                  <c:v>285</c:v>
                </c:pt>
                <c:pt idx="108">
                  <c:v>291</c:v>
                </c:pt>
                <c:pt idx="109">
                  <c:v>294</c:v>
                </c:pt>
                <c:pt idx="110">
                  <c:v>296</c:v>
                </c:pt>
                <c:pt idx="111">
                  <c:v>299</c:v>
                </c:pt>
                <c:pt idx="112">
                  <c:v>302</c:v>
                </c:pt>
                <c:pt idx="113">
                  <c:v>310</c:v>
                </c:pt>
                <c:pt idx="114">
                  <c:v>317</c:v>
                </c:pt>
                <c:pt idx="115">
                  <c:v>325</c:v>
                </c:pt>
                <c:pt idx="116">
                  <c:v>332</c:v>
                </c:pt>
                <c:pt idx="117">
                  <c:v>340</c:v>
                </c:pt>
                <c:pt idx="118">
                  <c:v>350</c:v>
                </c:pt>
                <c:pt idx="119">
                  <c:v>359</c:v>
                </c:pt>
                <c:pt idx="120">
                  <c:v>363</c:v>
                </c:pt>
                <c:pt idx="121">
                  <c:v>366</c:v>
                </c:pt>
                <c:pt idx="122">
                  <c:v>370</c:v>
                </c:pt>
                <c:pt idx="123">
                  <c:v>367</c:v>
                </c:pt>
                <c:pt idx="124">
                  <c:v>365</c:v>
                </c:pt>
                <c:pt idx="125">
                  <c:v>352</c:v>
                </c:pt>
                <c:pt idx="126">
                  <c:v>339</c:v>
                </c:pt>
                <c:pt idx="127">
                  <c:v>323</c:v>
                </c:pt>
                <c:pt idx="128">
                  <c:v>307</c:v>
                </c:pt>
                <c:pt idx="129">
                  <c:v>291</c:v>
                </c:pt>
                <c:pt idx="130">
                  <c:v>275</c:v>
                </c:pt>
                <c:pt idx="131">
                  <c:v>259</c:v>
                </c:pt>
                <c:pt idx="132">
                  <c:v>243</c:v>
                </c:pt>
                <c:pt idx="133">
                  <c:v>226</c:v>
                </c:pt>
                <c:pt idx="134">
                  <c:v>213</c:v>
                </c:pt>
                <c:pt idx="135">
                  <c:v>199</c:v>
                </c:pt>
                <c:pt idx="136">
                  <c:v>185</c:v>
                </c:pt>
                <c:pt idx="137">
                  <c:v>171</c:v>
                </c:pt>
                <c:pt idx="138">
                  <c:v>157</c:v>
                </c:pt>
                <c:pt idx="139">
                  <c:v>143</c:v>
                </c:pt>
                <c:pt idx="140">
                  <c:v>129</c:v>
                </c:pt>
                <c:pt idx="141">
                  <c:v>116</c:v>
                </c:pt>
                <c:pt idx="142">
                  <c:v>102</c:v>
                </c:pt>
                <c:pt idx="143">
                  <c:v>86</c:v>
                </c:pt>
                <c:pt idx="144">
                  <c:v>69</c:v>
                </c:pt>
                <c:pt idx="145">
                  <c:v>53</c:v>
                </c:pt>
                <c:pt idx="146">
                  <c:v>37</c:v>
                </c:pt>
                <c:pt idx="147">
                  <c:v>21</c:v>
                </c:pt>
                <c:pt idx="148">
                  <c:v>11</c:v>
                </c:pt>
              </c:numCache>
            </c:numRef>
          </c:cat>
          <c:val>
            <c:numRef>
              <c:f>simulazione!$AP$939:$AP$1087</c:f>
              <c:numCache>
                <c:formatCode>_(* #,##0.00_);_(* \(#,##0.00\);_(* "-"??_);_(@_)</c:formatCode>
                <c:ptCount val="149"/>
                <c:pt idx="0">
                  <c:v>550</c:v>
                </c:pt>
                <c:pt idx="1">
                  <c:v>1010</c:v>
                </c:pt>
                <c:pt idx="2">
                  <c:v>989</c:v>
                </c:pt>
                <c:pt idx="3">
                  <c:v>968</c:v>
                </c:pt>
                <c:pt idx="4">
                  <c:v>947</c:v>
                </c:pt>
                <c:pt idx="5">
                  <c:v>926</c:v>
                </c:pt>
                <c:pt idx="6">
                  <c:v>905</c:v>
                </c:pt>
                <c:pt idx="7">
                  <c:v>884</c:v>
                </c:pt>
                <c:pt idx="8">
                  <c:v>860</c:v>
                </c:pt>
                <c:pt idx="9">
                  <c:v>674</c:v>
                </c:pt>
                <c:pt idx="10">
                  <c:v>653</c:v>
                </c:pt>
                <c:pt idx="11">
                  <c:v>656</c:v>
                </c:pt>
                <c:pt idx="12">
                  <c:v>656</c:v>
                </c:pt>
                <c:pt idx="13">
                  <c:v>656</c:v>
                </c:pt>
                <c:pt idx="14">
                  <c:v>656</c:v>
                </c:pt>
                <c:pt idx="15">
                  <c:v>677</c:v>
                </c:pt>
                <c:pt idx="16">
                  <c:v>865</c:v>
                </c:pt>
                <c:pt idx="17">
                  <c:v>886</c:v>
                </c:pt>
                <c:pt idx="18">
                  <c:v>892</c:v>
                </c:pt>
                <c:pt idx="19">
                  <c:v>900</c:v>
                </c:pt>
                <c:pt idx="20">
                  <c:v>905</c:v>
                </c:pt>
                <c:pt idx="21">
                  <c:v>913</c:v>
                </c:pt>
                <c:pt idx="22">
                  <c:v>918</c:v>
                </c:pt>
                <c:pt idx="23">
                  <c:v>923</c:v>
                </c:pt>
                <c:pt idx="24">
                  <c:v>931</c:v>
                </c:pt>
                <c:pt idx="25">
                  <c:v>937</c:v>
                </c:pt>
                <c:pt idx="26">
                  <c:v>944</c:v>
                </c:pt>
                <c:pt idx="27">
                  <c:v>949</c:v>
                </c:pt>
                <c:pt idx="28">
                  <c:v>958</c:v>
                </c:pt>
                <c:pt idx="29">
                  <c:v>963</c:v>
                </c:pt>
                <c:pt idx="30">
                  <c:v>970</c:v>
                </c:pt>
                <c:pt idx="31">
                  <c:v>976</c:v>
                </c:pt>
                <c:pt idx="32">
                  <c:v>981</c:v>
                </c:pt>
                <c:pt idx="33">
                  <c:v>989</c:v>
                </c:pt>
                <c:pt idx="34">
                  <c:v>1021</c:v>
                </c:pt>
                <c:pt idx="35">
                  <c:v>1054</c:v>
                </c:pt>
                <c:pt idx="36">
                  <c:v>1065</c:v>
                </c:pt>
                <c:pt idx="37">
                  <c:v>1075</c:v>
                </c:pt>
                <c:pt idx="38">
                  <c:v>1086</c:v>
                </c:pt>
                <c:pt idx="39">
                  <c:v>1086</c:v>
                </c:pt>
                <c:pt idx="40">
                  <c:v>1086</c:v>
                </c:pt>
                <c:pt idx="41">
                  <c:v>1086</c:v>
                </c:pt>
                <c:pt idx="42">
                  <c:v>1086</c:v>
                </c:pt>
                <c:pt idx="43">
                  <c:v>1102</c:v>
                </c:pt>
                <c:pt idx="44">
                  <c:v>1115</c:v>
                </c:pt>
                <c:pt idx="45">
                  <c:v>1131</c:v>
                </c:pt>
                <c:pt idx="46">
                  <c:v>1741</c:v>
                </c:pt>
                <c:pt idx="47">
                  <c:v>1802</c:v>
                </c:pt>
                <c:pt idx="48">
                  <c:v>1859</c:v>
                </c:pt>
                <c:pt idx="49">
                  <c:v>1919</c:v>
                </c:pt>
                <c:pt idx="50">
                  <c:v>1977</c:v>
                </c:pt>
                <c:pt idx="51">
                  <c:v>2038</c:v>
                </c:pt>
                <c:pt idx="52">
                  <c:v>2098</c:v>
                </c:pt>
                <c:pt idx="53">
                  <c:v>2119</c:v>
                </c:pt>
                <c:pt idx="54">
                  <c:v>2148</c:v>
                </c:pt>
                <c:pt idx="55">
                  <c:v>2452</c:v>
                </c:pt>
                <c:pt idx="56">
                  <c:v>2478</c:v>
                </c:pt>
                <c:pt idx="57">
                  <c:v>2507</c:v>
                </c:pt>
                <c:pt idx="58">
                  <c:v>2533</c:v>
                </c:pt>
                <c:pt idx="59">
                  <c:v>2536</c:v>
                </c:pt>
                <c:pt idx="60">
                  <c:v>2641</c:v>
                </c:pt>
                <c:pt idx="61">
                  <c:v>2646</c:v>
                </c:pt>
                <c:pt idx="62">
                  <c:v>2654</c:v>
                </c:pt>
                <c:pt idx="63">
                  <c:v>2659</c:v>
                </c:pt>
                <c:pt idx="64">
                  <c:v>2677</c:v>
                </c:pt>
                <c:pt idx="65">
                  <c:v>2693</c:v>
                </c:pt>
                <c:pt idx="66">
                  <c:v>2709</c:v>
                </c:pt>
                <c:pt idx="67">
                  <c:v>2733</c:v>
                </c:pt>
                <c:pt idx="68">
                  <c:v>2754</c:v>
                </c:pt>
                <c:pt idx="69">
                  <c:v>2777</c:v>
                </c:pt>
                <c:pt idx="70">
                  <c:v>2798</c:v>
                </c:pt>
                <c:pt idx="71">
                  <c:v>2777</c:v>
                </c:pt>
                <c:pt idx="72">
                  <c:v>2754</c:v>
                </c:pt>
                <c:pt idx="73">
                  <c:v>2733</c:v>
                </c:pt>
                <c:pt idx="74">
                  <c:v>2707</c:v>
                </c:pt>
                <c:pt idx="75">
                  <c:v>2677</c:v>
                </c:pt>
                <c:pt idx="76">
                  <c:v>2651</c:v>
                </c:pt>
                <c:pt idx="77">
                  <c:v>2625</c:v>
                </c:pt>
                <c:pt idx="78">
                  <c:v>2633</c:v>
                </c:pt>
                <c:pt idx="79">
                  <c:v>2638</c:v>
                </c:pt>
                <c:pt idx="80">
                  <c:v>2641</c:v>
                </c:pt>
                <c:pt idx="81">
                  <c:v>2861</c:v>
                </c:pt>
                <c:pt idx="82">
                  <c:v>2848</c:v>
                </c:pt>
                <c:pt idx="83">
                  <c:v>2835</c:v>
                </c:pt>
                <c:pt idx="84">
                  <c:v>2822</c:v>
                </c:pt>
                <c:pt idx="85">
                  <c:v>2707</c:v>
                </c:pt>
                <c:pt idx="86">
                  <c:v>2688</c:v>
                </c:pt>
                <c:pt idx="87">
                  <c:v>2672</c:v>
                </c:pt>
                <c:pt idx="88">
                  <c:v>2644</c:v>
                </c:pt>
                <c:pt idx="89">
                  <c:v>2612</c:v>
                </c:pt>
                <c:pt idx="90">
                  <c:v>2583</c:v>
                </c:pt>
                <c:pt idx="91">
                  <c:v>2554</c:v>
                </c:pt>
                <c:pt idx="92">
                  <c:v>2520</c:v>
                </c:pt>
                <c:pt idx="93">
                  <c:v>2486</c:v>
                </c:pt>
                <c:pt idx="94">
                  <c:v>2452</c:v>
                </c:pt>
                <c:pt idx="95">
                  <c:v>2434</c:v>
                </c:pt>
                <c:pt idx="96">
                  <c:v>2140</c:v>
                </c:pt>
                <c:pt idx="97">
                  <c:v>2124</c:v>
                </c:pt>
                <c:pt idx="98">
                  <c:v>2106</c:v>
                </c:pt>
                <c:pt idx="99">
                  <c:v>2093</c:v>
                </c:pt>
                <c:pt idx="100">
                  <c:v>2080</c:v>
                </c:pt>
                <c:pt idx="101">
                  <c:v>2069</c:v>
                </c:pt>
                <c:pt idx="102">
                  <c:v>2064</c:v>
                </c:pt>
                <c:pt idx="103">
                  <c:v>2061</c:v>
                </c:pt>
                <c:pt idx="104">
                  <c:v>2056</c:v>
                </c:pt>
                <c:pt idx="105">
                  <c:v>2054</c:v>
                </c:pt>
                <c:pt idx="106">
                  <c:v>1835</c:v>
                </c:pt>
                <c:pt idx="107">
                  <c:v>1849</c:v>
                </c:pt>
                <c:pt idx="108">
                  <c:v>1865</c:v>
                </c:pt>
                <c:pt idx="109">
                  <c:v>1872</c:v>
                </c:pt>
                <c:pt idx="110">
                  <c:v>1877</c:v>
                </c:pt>
                <c:pt idx="111">
                  <c:v>1886</c:v>
                </c:pt>
                <c:pt idx="112">
                  <c:v>1893</c:v>
                </c:pt>
                <c:pt idx="113">
                  <c:v>1914</c:v>
                </c:pt>
                <c:pt idx="114">
                  <c:v>1933</c:v>
                </c:pt>
                <c:pt idx="115">
                  <c:v>1954</c:v>
                </c:pt>
                <c:pt idx="116">
                  <c:v>1972</c:v>
                </c:pt>
                <c:pt idx="117">
                  <c:v>1993</c:v>
                </c:pt>
                <c:pt idx="118">
                  <c:v>2019</c:v>
                </c:pt>
                <c:pt idx="119">
                  <c:v>2043</c:v>
                </c:pt>
                <c:pt idx="120">
                  <c:v>2054</c:v>
                </c:pt>
                <c:pt idx="121">
                  <c:v>2061</c:v>
                </c:pt>
                <c:pt idx="122">
                  <c:v>2072</c:v>
                </c:pt>
                <c:pt idx="123">
                  <c:v>2064</c:v>
                </c:pt>
                <c:pt idx="124">
                  <c:v>2059</c:v>
                </c:pt>
                <c:pt idx="125">
                  <c:v>2024</c:v>
                </c:pt>
                <c:pt idx="126">
                  <c:v>1991</c:v>
                </c:pt>
                <c:pt idx="127">
                  <c:v>1949</c:v>
                </c:pt>
                <c:pt idx="128">
                  <c:v>1907</c:v>
                </c:pt>
                <c:pt idx="129">
                  <c:v>1865</c:v>
                </c:pt>
                <c:pt idx="130">
                  <c:v>1823</c:v>
                </c:pt>
                <c:pt idx="131">
                  <c:v>1781</c:v>
                </c:pt>
                <c:pt idx="132">
                  <c:v>1739</c:v>
                </c:pt>
                <c:pt idx="133">
                  <c:v>1144</c:v>
                </c:pt>
                <c:pt idx="134">
                  <c:v>1110</c:v>
                </c:pt>
                <c:pt idx="135">
                  <c:v>1073</c:v>
                </c:pt>
                <c:pt idx="136">
                  <c:v>1036</c:v>
                </c:pt>
                <c:pt idx="137">
                  <c:v>1000</c:v>
                </c:pt>
                <c:pt idx="138">
                  <c:v>963</c:v>
                </c:pt>
                <c:pt idx="139">
                  <c:v>926</c:v>
                </c:pt>
                <c:pt idx="140">
                  <c:v>889</c:v>
                </c:pt>
                <c:pt idx="141">
                  <c:v>580</c:v>
                </c:pt>
                <c:pt idx="142">
                  <c:v>543</c:v>
                </c:pt>
                <c:pt idx="143">
                  <c:v>501</c:v>
                </c:pt>
                <c:pt idx="144">
                  <c:v>457</c:v>
                </c:pt>
                <c:pt idx="145">
                  <c:v>360</c:v>
                </c:pt>
                <c:pt idx="146">
                  <c:v>153</c:v>
                </c:pt>
                <c:pt idx="147">
                  <c:v>111</c:v>
                </c:pt>
                <c:pt idx="148">
                  <c:v>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F0-294E-9835-097E6DE67BF4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numRef>
              <c:f>simulazione!$I$939:$I$1087</c:f>
              <c:numCache>
                <c:formatCode>0.000</c:formatCode>
                <c:ptCount val="149"/>
                <c:pt idx="0">
                  <c:v>183</c:v>
                </c:pt>
                <c:pt idx="1">
                  <c:v>175</c:v>
                </c:pt>
                <c:pt idx="2">
                  <c:v>167</c:v>
                </c:pt>
                <c:pt idx="3">
                  <c:v>159</c:v>
                </c:pt>
                <c:pt idx="4">
                  <c:v>151</c:v>
                </c:pt>
                <c:pt idx="5">
                  <c:v>143</c:v>
                </c:pt>
                <c:pt idx="6">
                  <c:v>135</c:v>
                </c:pt>
                <c:pt idx="7">
                  <c:v>127</c:v>
                </c:pt>
                <c:pt idx="8">
                  <c:v>118</c:v>
                </c:pt>
                <c:pt idx="9">
                  <c:v>110</c:v>
                </c:pt>
                <c:pt idx="10">
                  <c:v>102</c:v>
                </c:pt>
                <c:pt idx="11">
                  <c:v>103</c:v>
                </c:pt>
                <c:pt idx="12">
                  <c:v>103</c:v>
                </c:pt>
                <c:pt idx="13">
                  <c:v>103</c:v>
                </c:pt>
                <c:pt idx="14">
                  <c:v>103</c:v>
                </c:pt>
                <c:pt idx="15">
                  <c:v>111</c:v>
                </c:pt>
                <c:pt idx="16">
                  <c:v>120</c:v>
                </c:pt>
                <c:pt idx="17">
                  <c:v>128</c:v>
                </c:pt>
                <c:pt idx="18">
                  <c:v>130</c:v>
                </c:pt>
                <c:pt idx="19">
                  <c:v>133</c:v>
                </c:pt>
                <c:pt idx="20">
                  <c:v>135</c:v>
                </c:pt>
                <c:pt idx="21">
                  <c:v>138</c:v>
                </c:pt>
                <c:pt idx="22">
                  <c:v>140</c:v>
                </c:pt>
                <c:pt idx="23">
                  <c:v>142</c:v>
                </c:pt>
                <c:pt idx="24">
                  <c:v>145</c:v>
                </c:pt>
                <c:pt idx="25">
                  <c:v>147</c:v>
                </c:pt>
                <c:pt idx="26">
                  <c:v>150</c:v>
                </c:pt>
                <c:pt idx="27">
                  <c:v>152</c:v>
                </c:pt>
                <c:pt idx="28">
                  <c:v>155</c:v>
                </c:pt>
                <c:pt idx="29">
                  <c:v>157</c:v>
                </c:pt>
                <c:pt idx="30">
                  <c:v>160</c:v>
                </c:pt>
                <c:pt idx="31">
                  <c:v>162</c:v>
                </c:pt>
                <c:pt idx="32">
                  <c:v>164</c:v>
                </c:pt>
                <c:pt idx="33">
                  <c:v>167</c:v>
                </c:pt>
                <c:pt idx="34">
                  <c:v>179</c:v>
                </c:pt>
                <c:pt idx="35">
                  <c:v>192</c:v>
                </c:pt>
                <c:pt idx="36">
                  <c:v>196</c:v>
                </c:pt>
                <c:pt idx="37">
                  <c:v>200</c:v>
                </c:pt>
                <c:pt idx="38">
                  <c:v>204</c:v>
                </c:pt>
                <c:pt idx="39">
                  <c:v>204</c:v>
                </c:pt>
                <c:pt idx="40">
                  <c:v>204</c:v>
                </c:pt>
                <c:pt idx="41">
                  <c:v>204</c:v>
                </c:pt>
                <c:pt idx="42">
                  <c:v>204</c:v>
                </c:pt>
                <c:pt idx="43">
                  <c:v>210</c:v>
                </c:pt>
                <c:pt idx="44">
                  <c:v>215</c:v>
                </c:pt>
                <c:pt idx="45">
                  <c:v>221</c:v>
                </c:pt>
                <c:pt idx="46">
                  <c:v>244</c:v>
                </c:pt>
                <c:pt idx="47">
                  <c:v>267</c:v>
                </c:pt>
                <c:pt idx="48">
                  <c:v>289</c:v>
                </c:pt>
                <c:pt idx="49">
                  <c:v>312</c:v>
                </c:pt>
                <c:pt idx="50">
                  <c:v>334</c:v>
                </c:pt>
                <c:pt idx="51">
                  <c:v>357</c:v>
                </c:pt>
                <c:pt idx="52">
                  <c:v>380</c:v>
                </c:pt>
                <c:pt idx="53">
                  <c:v>388</c:v>
                </c:pt>
                <c:pt idx="54">
                  <c:v>399</c:v>
                </c:pt>
                <c:pt idx="55">
                  <c:v>410</c:v>
                </c:pt>
                <c:pt idx="56">
                  <c:v>420</c:v>
                </c:pt>
                <c:pt idx="57">
                  <c:v>431</c:v>
                </c:pt>
                <c:pt idx="58">
                  <c:v>441</c:v>
                </c:pt>
                <c:pt idx="59">
                  <c:v>442</c:v>
                </c:pt>
                <c:pt idx="60">
                  <c:v>482</c:v>
                </c:pt>
                <c:pt idx="61">
                  <c:v>484</c:v>
                </c:pt>
                <c:pt idx="62">
                  <c:v>487</c:v>
                </c:pt>
                <c:pt idx="63">
                  <c:v>489</c:v>
                </c:pt>
                <c:pt idx="64">
                  <c:v>496</c:v>
                </c:pt>
                <c:pt idx="65">
                  <c:v>502</c:v>
                </c:pt>
                <c:pt idx="66">
                  <c:v>508</c:v>
                </c:pt>
                <c:pt idx="67">
                  <c:v>517</c:v>
                </c:pt>
                <c:pt idx="68">
                  <c:v>525</c:v>
                </c:pt>
                <c:pt idx="69">
                  <c:v>534</c:v>
                </c:pt>
                <c:pt idx="70">
                  <c:v>542</c:v>
                </c:pt>
                <c:pt idx="71">
                  <c:v>534</c:v>
                </c:pt>
                <c:pt idx="72">
                  <c:v>525</c:v>
                </c:pt>
                <c:pt idx="73">
                  <c:v>517</c:v>
                </c:pt>
                <c:pt idx="74">
                  <c:v>507</c:v>
                </c:pt>
                <c:pt idx="75">
                  <c:v>496</c:v>
                </c:pt>
                <c:pt idx="76">
                  <c:v>486</c:v>
                </c:pt>
                <c:pt idx="77">
                  <c:v>476</c:v>
                </c:pt>
                <c:pt idx="78">
                  <c:v>479</c:v>
                </c:pt>
                <c:pt idx="79">
                  <c:v>481</c:v>
                </c:pt>
                <c:pt idx="80">
                  <c:v>482</c:v>
                </c:pt>
                <c:pt idx="81">
                  <c:v>566</c:v>
                </c:pt>
                <c:pt idx="82">
                  <c:v>561</c:v>
                </c:pt>
                <c:pt idx="83">
                  <c:v>556</c:v>
                </c:pt>
                <c:pt idx="84">
                  <c:v>551</c:v>
                </c:pt>
                <c:pt idx="85">
                  <c:v>507</c:v>
                </c:pt>
                <c:pt idx="86">
                  <c:v>500</c:v>
                </c:pt>
                <c:pt idx="87">
                  <c:v>494</c:v>
                </c:pt>
                <c:pt idx="88">
                  <c:v>483</c:v>
                </c:pt>
                <c:pt idx="89">
                  <c:v>471</c:v>
                </c:pt>
                <c:pt idx="90">
                  <c:v>460</c:v>
                </c:pt>
                <c:pt idx="91">
                  <c:v>449</c:v>
                </c:pt>
                <c:pt idx="92">
                  <c:v>436</c:v>
                </c:pt>
                <c:pt idx="93">
                  <c:v>423</c:v>
                </c:pt>
                <c:pt idx="94">
                  <c:v>410</c:v>
                </c:pt>
                <c:pt idx="95">
                  <c:v>403</c:v>
                </c:pt>
                <c:pt idx="96">
                  <c:v>396</c:v>
                </c:pt>
                <c:pt idx="97">
                  <c:v>390</c:v>
                </c:pt>
                <c:pt idx="98">
                  <c:v>383</c:v>
                </c:pt>
                <c:pt idx="99">
                  <c:v>378</c:v>
                </c:pt>
                <c:pt idx="100">
                  <c:v>373</c:v>
                </c:pt>
                <c:pt idx="101">
                  <c:v>369</c:v>
                </c:pt>
                <c:pt idx="102">
                  <c:v>367</c:v>
                </c:pt>
                <c:pt idx="103">
                  <c:v>366</c:v>
                </c:pt>
                <c:pt idx="104">
                  <c:v>364</c:v>
                </c:pt>
                <c:pt idx="105">
                  <c:v>363</c:v>
                </c:pt>
                <c:pt idx="106">
                  <c:v>280</c:v>
                </c:pt>
                <c:pt idx="107">
                  <c:v>285</c:v>
                </c:pt>
                <c:pt idx="108">
                  <c:v>291</c:v>
                </c:pt>
                <c:pt idx="109">
                  <c:v>294</c:v>
                </c:pt>
                <c:pt idx="110">
                  <c:v>296</c:v>
                </c:pt>
                <c:pt idx="111">
                  <c:v>299</c:v>
                </c:pt>
                <c:pt idx="112">
                  <c:v>302</c:v>
                </c:pt>
                <c:pt idx="113">
                  <c:v>310</c:v>
                </c:pt>
                <c:pt idx="114">
                  <c:v>317</c:v>
                </c:pt>
                <c:pt idx="115">
                  <c:v>325</c:v>
                </c:pt>
                <c:pt idx="116">
                  <c:v>332</c:v>
                </c:pt>
                <c:pt idx="117">
                  <c:v>340</c:v>
                </c:pt>
                <c:pt idx="118">
                  <c:v>350</c:v>
                </c:pt>
                <c:pt idx="119">
                  <c:v>359</c:v>
                </c:pt>
                <c:pt idx="120">
                  <c:v>363</c:v>
                </c:pt>
                <c:pt idx="121">
                  <c:v>366</c:v>
                </c:pt>
                <c:pt idx="122">
                  <c:v>370</c:v>
                </c:pt>
                <c:pt idx="123">
                  <c:v>367</c:v>
                </c:pt>
                <c:pt idx="124">
                  <c:v>365</c:v>
                </c:pt>
                <c:pt idx="125">
                  <c:v>352</c:v>
                </c:pt>
                <c:pt idx="126">
                  <c:v>339</c:v>
                </c:pt>
                <c:pt idx="127">
                  <c:v>323</c:v>
                </c:pt>
                <c:pt idx="128">
                  <c:v>307</c:v>
                </c:pt>
                <c:pt idx="129">
                  <c:v>291</c:v>
                </c:pt>
                <c:pt idx="130">
                  <c:v>275</c:v>
                </c:pt>
                <c:pt idx="131">
                  <c:v>259</c:v>
                </c:pt>
                <c:pt idx="132">
                  <c:v>243</c:v>
                </c:pt>
                <c:pt idx="133">
                  <c:v>226</c:v>
                </c:pt>
                <c:pt idx="134">
                  <c:v>213</c:v>
                </c:pt>
                <c:pt idx="135">
                  <c:v>199</c:v>
                </c:pt>
                <c:pt idx="136">
                  <c:v>185</c:v>
                </c:pt>
                <c:pt idx="137">
                  <c:v>171</c:v>
                </c:pt>
                <c:pt idx="138">
                  <c:v>157</c:v>
                </c:pt>
                <c:pt idx="139">
                  <c:v>143</c:v>
                </c:pt>
                <c:pt idx="140">
                  <c:v>129</c:v>
                </c:pt>
                <c:pt idx="141">
                  <c:v>116</c:v>
                </c:pt>
                <c:pt idx="142">
                  <c:v>102</c:v>
                </c:pt>
                <c:pt idx="143">
                  <c:v>86</c:v>
                </c:pt>
                <c:pt idx="144">
                  <c:v>69</c:v>
                </c:pt>
                <c:pt idx="145">
                  <c:v>53</c:v>
                </c:pt>
                <c:pt idx="146">
                  <c:v>37</c:v>
                </c:pt>
                <c:pt idx="147">
                  <c:v>21</c:v>
                </c:pt>
                <c:pt idx="148">
                  <c:v>11</c:v>
                </c:pt>
              </c:numCache>
            </c:numRef>
          </c:cat>
          <c:val>
            <c:numRef>
              <c:f>simulazione!$AQ$939:$AQ$1087</c:f>
              <c:numCache>
                <c:formatCode>_(* #,##0.00_);_(* \(#,##0.00\);_(* "-"??_);_(@_)</c:formatCode>
                <c:ptCount val="149"/>
                <c:pt idx="0">
                  <c:v>365</c:v>
                </c:pt>
                <c:pt idx="1">
                  <c:v>325</c:v>
                </c:pt>
                <c:pt idx="2">
                  <c:v>285</c:v>
                </c:pt>
                <c:pt idx="3">
                  <c:v>245</c:v>
                </c:pt>
                <c:pt idx="4">
                  <c:v>205</c:v>
                </c:pt>
                <c:pt idx="5">
                  <c:v>165</c:v>
                </c:pt>
                <c:pt idx="6">
                  <c:v>125</c:v>
                </c:pt>
                <c:pt idx="7">
                  <c:v>85</c:v>
                </c:pt>
                <c:pt idx="8">
                  <c:v>40</c:v>
                </c:pt>
                <c:pt idx="9">
                  <c:v>164.99999999999994</c:v>
                </c:pt>
                <c:pt idx="10">
                  <c:v>124.99999999999994</c:v>
                </c:pt>
                <c:pt idx="11">
                  <c:v>129.99999999999994</c:v>
                </c:pt>
                <c:pt idx="12">
                  <c:v>129.99999999999994</c:v>
                </c:pt>
                <c:pt idx="13">
                  <c:v>129.99999999999994</c:v>
                </c:pt>
                <c:pt idx="14">
                  <c:v>129.99999999999994</c:v>
                </c:pt>
                <c:pt idx="15">
                  <c:v>169.99999999999994</c:v>
                </c:pt>
                <c:pt idx="16">
                  <c:v>50</c:v>
                </c:pt>
                <c:pt idx="17">
                  <c:v>90</c:v>
                </c:pt>
                <c:pt idx="18">
                  <c:v>100</c:v>
                </c:pt>
                <c:pt idx="19">
                  <c:v>115</c:v>
                </c:pt>
                <c:pt idx="20">
                  <c:v>125</c:v>
                </c:pt>
                <c:pt idx="21">
                  <c:v>140</c:v>
                </c:pt>
                <c:pt idx="22">
                  <c:v>150</c:v>
                </c:pt>
                <c:pt idx="23">
                  <c:v>160</c:v>
                </c:pt>
                <c:pt idx="24">
                  <c:v>175</c:v>
                </c:pt>
                <c:pt idx="25">
                  <c:v>185</c:v>
                </c:pt>
                <c:pt idx="26">
                  <c:v>200</c:v>
                </c:pt>
                <c:pt idx="27">
                  <c:v>210</c:v>
                </c:pt>
                <c:pt idx="28">
                  <c:v>225</c:v>
                </c:pt>
                <c:pt idx="29">
                  <c:v>235</c:v>
                </c:pt>
                <c:pt idx="30">
                  <c:v>250</c:v>
                </c:pt>
                <c:pt idx="31">
                  <c:v>260</c:v>
                </c:pt>
                <c:pt idx="32">
                  <c:v>270</c:v>
                </c:pt>
                <c:pt idx="33">
                  <c:v>285</c:v>
                </c:pt>
                <c:pt idx="34">
                  <c:v>345</c:v>
                </c:pt>
                <c:pt idx="35">
                  <c:v>410</c:v>
                </c:pt>
                <c:pt idx="36">
                  <c:v>430</c:v>
                </c:pt>
                <c:pt idx="37">
                  <c:v>450</c:v>
                </c:pt>
                <c:pt idx="38">
                  <c:v>470</c:v>
                </c:pt>
                <c:pt idx="39">
                  <c:v>470</c:v>
                </c:pt>
                <c:pt idx="40">
                  <c:v>470</c:v>
                </c:pt>
                <c:pt idx="41">
                  <c:v>470</c:v>
                </c:pt>
                <c:pt idx="42">
                  <c:v>470</c:v>
                </c:pt>
                <c:pt idx="43">
                  <c:v>500</c:v>
                </c:pt>
                <c:pt idx="44">
                  <c:v>525</c:v>
                </c:pt>
                <c:pt idx="45">
                  <c:v>555</c:v>
                </c:pt>
                <c:pt idx="46">
                  <c:v>120</c:v>
                </c:pt>
                <c:pt idx="47">
                  <c:v>235</c:v>
                </c:pt>
                <c:pt idx="48">
                  <c:v>345</c:v>
                </c:pt>
                <c:pt idx="49">
                  <c:v>460</c:v>
                </c:pt>
                <c:pt idx="50">
                  <c:v>570</c:v>
                </c:pt>
                <c:pt idx="51">
                  <c:v>685</c:v>
                </c:pt>
                <c:pt idx="52">
                  <c:v>800</c:v>
                </c:pt>
                <c:pt idx="53">
                  <c:v>840</c:v>
                </c:pt>
                <c:pt idx="54">
                  <c:v>895</c:v>
                </c:pt>
                <c:pt idx="55">
                  <c:v>675</c:v>
                </c:pt>
                <c:pt idx="56">
                  <c:v>725</c:v>
                </c:pt>
                <c:pt idx="57">
                  <c:v>780</c:v>
                </c:pt>
                <c:pt idx="58">
                  <c:v>830</c:v>
                </c:pt>
                <c:pt idx="59">
                  <c:v>835</c:v>
                </c:pt>
                <c:pt idx="60">
                  <c:v>1035</c:v>
                </c:pt>
                <c:pt idx="61">
                  <c:v>1045</c:v>
                </c:pt>
                <c:pt idx="62">
                  <c:v>1060</c:v>
                </c:pt>
                <c:pt idx="63">
                  <c:v>1070</c:v>
                </c:pt>
                <c:pt idx="64">
                  <c:v>1105</c:v>
                </c:pt>
                <c:pt idx="65">
                  <c:v>1135</c:v>
                </c:pt>
                <c:pt idx="66">
                  <c:v>1165</c:v>
                </c:pt>
                <c:pt idx="67">
                  <c:v>1210</c:v>
                </c:pt>
                <c:pt idx="68">
                  <c:v>1250</c:v>
                </c:pt>
                <c:pt idx="69">
                  <c:v>1295</c:v>
                </c:pt>
                <c:pt idx="70">
                  <c:v>1335</c:v>
                </c:pt>
                <c:pt idx="71">
                  <c:v>1295</c:v>
                </c:pt>
                <c:pt idx="72">
                  <c:v>1250</c:v>
                </c:pt>
                <c:pt idx="73">
                  <c:v>1210</c:v>
                </c:pt>
                <c:pt idx="74">
                  <c:v>1160</c:v>
                </c:pt>
                <c:pt idx="75">
                  <c:v>1105</c:v>
                </c:pt>
                <c:pt idx="76">
                  <c:v>1055</c:v>
                </c:pt>
                <c:pt idx="77">
                  <c:v>1005</c:v>
                </c:pt>
                <c:pt idx="78">
                  <c:v>1020</c:v>
                </c:pt>
                <c:pt idx="79">
                  <c:v>1030</c:v>
                </c:pt>
                <c:pt idx="80">
                  <c:v>1035</c:v>
                </c:pt>
                <c:pt idx="81">
                  <c:v>1455</c:v>
                </c:pt>
                <c:pt idx="82">
                  <c:v>1430</c:v>
                </c:pt>
                <c:pt idx="83">
                  <c:v>1405</c:v>
                </c:pt>
                <c:pt idx="84">
                  <c:v>1380</c:v>
                </c:pt>
                <c:pt idx="85">
                  <c:v>1160</c:v>
                </c:pt>
                <c:pt idx="86">
                  <c:v>1125</c:v>
                </c:pt>
                <c:pt idx="87">
                  <c:v>1095</c:v>
                </c:pt>
                <c:pt idx="88">
                  <c:v>1040</c:v>
                </c:pt>
                <c:pt idx="89">
                  <c:v>980</c:v>
                </c:pt>
                <c:pt idx="90">
                  <c:v>925</c:v>
                </c:pt>
                <c:pt idx="91">
                  <c:v>870</c:v>
                </c:pt>
                <c:pt idx="92">
                  <c:v>805</c:v>
                </c:pt>
                <c:pt idx="93">
                  <c:v>740</c:v>
                </c:pt>
                <c:pt idx="94">
                  <c:v>675</c:v>
                </c:pt>
                <c:pt idx="95">
                  <c:v>640</c:v>
                </c:pt>
                <c:pt idx="96">
                  <c:v>880</c:v>
                </c:pt>
                <c:pt idx="97">
                  <c:v>850</c:v>
                </c:pt>
                <c:pt idx="98">
                  <c:v>815</c:v>
                </c:pt>
                <c:pt idx="99">
                  <c:v>790</c:v>
                </c:pt>
                <c:pt idx="100">
                  <c:v>765</c:v>
                </c:pt>
                <c:pt idx="101">
                  <c:v>745</c:v>
                </c:pt>
                <c:pt idx="102">
                  <c:v>735</c:v>
                </c:pt>
                <c:pt idx="103">
                  <c:v>730</c:v>
                </c:pt>
                <c:pt idx="104">
                  <c:v>720</c:v>
                </c:pt>
                <c:pt idx="105">
                  <c:v>715</c:v>
                </c:pt>
                <c:pt idx="106">
                  <c:v>300</c:v>
                </c:pt>
                <c:pt idx="107">
                  <c:v>325</c:v>
                </c:pt>
                <c:pt idx="108">
                  <c:v>355</c:v>
                </c:pt>
                <c:pt idx="109">
                  <c:v>370</c:v>
                </c:pt>
                <c:pt idx="110">
                  <c:v>380</c:v>
                </c:pt>
                <c:pt idx="111">
                  <c:v>395</c:v>
                </c:pt>
                <c:pt idx="112">
                  <c:v>410</c:v>
                </c:pt>
                <c:pt idx="113">
                  <c:v>450</c:v>
                </c:pt>
                <c:pt idx="114">
                  <c:v>485</c:v>
                </c:pt>
                <c:pt idx="115">
                  <c:v>525</c:v>
                </c:pt>
                <c:pt idx="116">
                  <c:v>560</c:v>
                </c:pt>
                <c:pt idx="117">
                  <c:v>600</c:v>
                </c:pt>
                <c:pt idx="118">
                  <c:v>650</c:v>
                </c:pt>
                <c:pt idx="119">
                  <c:v>695</c:v>
                </c:pt>
                <c:pt idx="120">
                  <c:v>715</c:v>
                </c:pt>
                <c:pt idx="121">
                  <c:v>730</c:v>
                </c:pt>
                <c:pt idx="122">
                  <c:v>750</c:v>
                </c:pt>
                <c:pt idx="123">
                  <c:v>735</c:v>
                </c:pt>
                <c:pt idx="124">
                  <c:v>725</c:v>
                </c:pt>
                <c:pt idx="125">
                  <c:v>660</c:v>
                </c:pt>
                <c:pt idx="126">
                  <c:v>595</c:v>
                </c:pt>
                <c:pt idx="127">
                  <c:v>515</c:v>
                </c:pt>
                <c:pt idx="128">
                  <c:v>435</c:v>
                </c:pt>
                <c:pt idx="129">
                  <c:v>355</c:v>
                </c:pt>
                <c:pt idx="130">
                  <c:v>275</c:v>
                </c:pt>
                <c:pt idx="131">
                  <c:v>195</c:v>
                </c:pt>
                <c:pt idx="132">
                  <c:v>115</c:v>
                </c:pt>
                <c:pt idx="133">
                  <c:v>580</c:v>
                </c:pt>
                <c:pt idx="134">
                  <c:v>515</c:v>
                </c:pt>
                <c:pt idx="135">
                  <c:v>445</c:v>
                </c:pt>
                <c:pt idx="136">
                  <c:v>375</c:v>
                </c:pt>
                <c:pt idx="137">
                  <c:v>305</c:v>
                </c:pt>
                <c:pt idx="138">
                  <c:v>235</c:v>
                </c:pt>
                <c:pt idx="139">
                  <c:v>165</c:v>
                </c:pt>
                <c:pt idx="140">
                  <c:v>95</c:v>
                </c:pt>
                <c:pt idx="141">
                  <c:v>305</c:v>
                </c:pt>
                <c:pt idx="142">
                  <c:v>235</c:v>
                </c:pt>
                <c:pt idx="143">
                  <c:v>155</c:v>
                </c:pt>
                <c:pt idx="144">
                  <c:v>70</c:v>
                </c:pt>
                <c:pt idx="145">
                  <c:v>45</c:v>
                </c:pt>
                <c:pt idx="146">
                  <c:v>130</c:v>
                </c:pt>
                <c:pt idx="147">
                  <c:v>50</c:v>
                </c:pt>
                <c:pt idx="14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2F0-294E-9835-097E6DE67BF4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>
              <a:noFill/>
            </a:ln>
            <a:effectLst/>
          </c:spPr>
          <c:cat>
            <c:numRef>
              <c:f>simulazione!$I$939:$I$1087</c:f>
              <c:numCache>
                <c:formatCode>0.000</c:formatCode>
                <c:ptCount val="149"/>
                <c:pt idx="0">
                  <c:v>183</c:v>
                </c:pt>
                <c:pt idx="1">
                  <c:v>175</c:v>
                </c:pt>
                <c:pt idx="2">
                  <c:v>167</c:v>
                </c:pt>
                <c:pt idx="3">
                  <c:v>159</c:v>
                </c:pt>
                <c:pt idx="4">
                  <c:v>151</c:v>
                </c:pt>
                <c:pt idx="5">
                  <c:v>143</c:v>
                </c:pt>
                <c:pt idx="6">
                  <c:v>135</c:v>
                </c:pt>
                <c:pt idx="7">
                  <c:v>127</c:v>
                </c:pt>
                <c:pt idx="8">
                  <c:v>118</c:v>
                </c:pt>
                <c:pt idx="9">
                  <c:v>110</c:v>
                </c:pt>
                <c:pt idx="10">
                  <c:v>102</c:v>
                </c:pt>
                <c:pt idx="11">
                  <c:v>103</c:v>
                </c:pt>
                <c:pt idx="12">
                  <c:v>103</c:v>
                </c:pt>
                <c:pt idx="13">
                  <c:v>103</c:v>
                </c:pt>
                <c:pt idx="14">
                  <c:v>103</c:v>
                </c:pt>
                <c:pt idx="15">
                  <c:v>111</c:v>
                </c:pt>
                <c:pt idx="16">
                  <c:v>120</c:v>
                </c:pt>
                <c:pt idx="17">
                  <c:v>128</c:v>
                </c:pt>
                <c:pt idx="18">
                  <c:v>130</c:v>
                </c:pt>
                <c:pt idx="19">
                  <c:v>133</c:v>
                </c:pt>
                <c:pt idx="20">
                  <c:v>135</c:v>
                </c:pt>
                <c:pt idx="21">
                  <c:v>138</c:v>
                </c:pt>
                <c:pt idx="22">
                  <c:v>140</c:v>
                </c:pt>
                <c:pt idx="23">
                  <c:v>142</c:v>
                </c:pt>
                <c:pt idx="24">
                  <c:v>145</c:v>
                </c:pt>
                <c:pt idx="25">
                  <c:v>147</c:v>
                </c:pt>
                <c:pt idx="26">
                  <c:v>150</c:v>
                </c:pt>
                <c:pt idx="27">
                  <c:v>152</c:v>
                </c:pt>
                <c:pt idx="28">
                  <c:v>155</c:v>
                </c:pt>
                <c:pt idx="29">
                  <c:v>157</c:v>
                </c:pt>
                <c:pt idx="30">
                  <c:v>160</c:v>
                </c:pt>
                <c:pt idx="31">
                  <c:v>162</c:v>
                </c:pt>
                <c:pt idx="32">
                  <c:v>164</c:v>
                </c:pt>
                <c:pt idx="33">
                  <c:v>167</c:v>
                </c:pt>
                <c:pt idx="34">
                  <c:v>179</c:v>
                </c:pt>
                <c:pt idx="35">
                  <c:v>192</c:v>
                </c:pt>
                <c:pt idx="36">
                  <c:v>196</c:v>
                </c:pt>
                <c:pt idx="37">
                  <c:v>200</c:v>
                </c:pt>
                <c:pt idx="38">
                  <c:v>204</c:v>
                </c:pt>
                <c:pt idx="39">
                  <c:v>204</c:v>
                </c:pt>
                <c:pt idx="40">
                  <c:v>204</c:v>
                </c:pt>
                <c:pt idx="41">
                  <c:v>204</c:v>
                </c:pt>
                <c:pt idx="42">
                  <c:v>204</c:v>
                </c:pt>
                <c:pt idx="43">
                  <c:v>210</c:v>
                </c:pt>
                <c:pt idx="44">
                  <c:v>215</c:v>
                </c:pt>
                <c:pt idx="45">
                  <c:v>221</c:v>
                </c:pt>
                <c:pt idx="46">
                  <c:v>244</c:v>
                </c:pt>
                <c:pt idx="47">
                  <c:v>267</c:v>
                </c:pt>
                <c:pt idx="48">
                  <c:v>289</c:v>
                </c:pt>
                <c:pt idx="49">
                  <c:v>312</c:v>
                </c:pt>
                <c:pt idx="50">
                  <c:v>334</c:v>
                </c:pt>
                <c:pt idx="51">
                  <c:v>357</c:v>
                </c:pt>
                <c:pt idx="52">
                  <c:v>380</c:v>
                </c:pt>
                <c:pt idx="53">
                  <c:v>388</c:v>
                </c:pt>
                <c:pt idx="54">
                  <c:v>399</c:v>
                </c:pt>
                <c:pt idx="55">
                  <c:v>410</c:v>
                </c:pt>
                <c:pt idx="56">
                  <c:v>420</c:v>
                </c:pt>
                <c:pt idx="57">
                  <c:v>431</c:v>
                </c:pt>
                <c:pt idx="58">
                  <c:v>441</c:v>
                </c:pt>
                <c:pt idx="59">
                  <c:v>442</c:v>
                </c:pt>
                <c:pt idx="60">
                  <c:v>482</c:v>
                </c:pt>
                <c:pt idx="61">
                  <c:v>484</c:v>
                </c:pt>
                <c:pt idx="62">
                  <c:v>487</c:v>
                </c:pt>
                <c:pt idx="63">
                  <c:v>489</c:v>
                </c:pt>
                <c:pt idx="64">
                  <c:v>496</c:v>
                </c:pt>
                <c:pt idx="65">
                  <c:v>502</c:v>
                </c:pt>
                <c:pt idx="66">
                  <c:v>508</c:v>
                </c:pt>
                <c:pt idx="67">
                  <c:v>517</c:v>
                </c:pt>
                <c:pt idx="68">
                  <c:v>525</c:v>
                </c:pt>
                <c:pt idx="69">
                  <c:v>534</c:v>
                </c:pt>
                <c:pt idx="70">
                  <c:v>542</c:v>
                </c:pt>
                <c:pt idx="71">
                  <c:v>534</c:v>
                </c:pt>
                <c:pt idx="72">
                  <c:v>525</c:v>
                </c:pt>
                <c:pt idx="73">
                  <c:v>517</c:v>
                </c:pt>
                <c:pt idx="74">
                  <c:v>507</c:v>
                </c:pt>
                <c:pt idx="75">
                  <c:v>496</c:v>
                </c:pt>
                <c:pt idx="76">
                  <c:v>486</c:v>
                </c:pt>
                <c:pt idx="77">
                  <c:v>476</c:v>
                </c:pt>
                <c:pt idx="78">
                  <c:v>479</c:v>
                </c:pt>
                <c:pt idx="79">
                  <c:v>481</c:v>
                </c:pt>
                <c:pt idx="80">
                  <c:v>482</c:v>
                </c:pt>
                <c:pt idx="81">
                  <c:v>566</c:v>
                </c:pt>
                <c:pt idx="82">
                  <c:v>561</c:v>
                </c:pt>
                <c:pt idx="83">
                  <c:v>556</c:v>
                </c:pt>
                <c:pt idx="84">
                  <c:v>551</c:v>
                </c:pt>
                <c:pt idx="85">
                  <c:v>507</c:v>
                </c:pt>
                <c:pt idx="86">
                  <c:v>500</c:v>
                </c:pt>
                <c:pt idx="87">
                  <c:v>494</c:v>
                </c:pt>
                <c:pt idx="88">
                  <c:v>483</c:v>
                </c:pt>
                <c:pt idx="89">
                  <c:v>471</c:v>
                </c:pt>
                <c:pt idx="90">
                  <c:v>460</c:v>
                </c:pt>
                <c:pt idx="91">
                  <c:v>449</c:v>
                </c:pt>
                <c:pt idx="92">
                  <c:v>436</c:v>
                </c:pt>
                <c:pt idx="93">
                  <c:v>423</c:v>
                </c:pt>
                <c:pt idx="94">
                  <c:v>410</c:v>
                </c:pt>
                <c:pt idx="95">
                  <c:v>403</c:v>
                </c:pt>
                <c:pt idx="96">
                  <c:v>396</c:v>
                </c:pt>
                <c:pt idx="97">
                  <c:v>390</c:v>
                </c:pt>
                <c:pt idx="98">
                  <c:v>383</c:v>
                </c:pt>
                <c:pt idx="99">
                  <c:v>378</c:v>
                </c:pt>
                <c:pt idx="100">
                  <c:v>373</c:v>
                </c:pt>
                <c:pt idx="101">
                  <c:v>369</c:v>
                </c:pt>
                <c:pt idx="102">
                  <c:v>367</c:v>
                </c:pt>
                <c:pt idx="103">
                  <c:v>366</c:v>
                </c:pt>
                <c:pt idx="104">
                  <c:v>364</c:v>
                </c:pt>
                <c:pt idx="105">
                  <c:v>363</c:v>
                </c:pt>
                <c:pt idx="106">
                  <c:v>280</c:v>
                </c:pt>
                <c:pt idx="107">
                  <c:v>285</c:v>
                </c:pt>
                <c:pt idx="108">
                  <c:v>291</c:v>
                </c:pt>
                <c:pt idx="109">
                  <c:v>294</c:v>
                </c:pt>
                <c:pt idx="110">
                  <c:v>296</c:v>
                </c:pt>
                <c:pt idx="111">
                  <c:v>299</c:v>
                </c:pt>
                <c:pt idx="112">
                  <c:v>302</c:v>
                </c:pt>
                <c:pt idx="113">
                  <c:v>310</c:v>
                </c:pt>
                <c:pt idx="114">
                  <c:v>317</c:v>
                </c:pt>
                <c:pt idx="115">
                  <c:v>325</c:v>
                </c:pt>
                <c:pt idx="116">
                  <c:v>332</c:v>
                </c:pt>
                <c:pt idx="117">
                  <c:v>340</c:v>
                </c:pt>
                <c:pt idx="118">
                  <c:v>350</c:v>
                </c:pt>
                <c:pt idx="119">
                  <c:v>359</c:v>
                </c:pt>
                <c:pt idx="120">
                  <c:v>363</c:v>
                </c:pt>
                <c:pt idx="121">
                  <c:v>366</c:v>
                </c:pt>
                <c:pt idx="122">
                  <c:v>370</c:v>
                </c:pt>
                <c:pt idx="123">
                  <c:v>367</c:v>
                </c:pt>
                <c:pt idx="124">
                  <c:v>365</c:v>
                </c:pt>
                <c:pt idx="125">
                  <c:v>352</c:v>
                </c:pt>
                <c:pt idx="126">
                  <c:v>339</c:v>
                </c:pt>
                <c:pt idx="127">
                  <c:v>323</c:v>
                </c:pt>
                <c:pt idx="128">
                  <c:v>307</c:v>
                </c:pt>
                <c:pt idx="129">
                  <c:v>291</c:v>
                </c:pt>
                <c:pt idx="130">
                  <c:v>275</c:v>
                </c:pt>
                <c:pt idx="131">
                  <c:v>259</c:v>
                </c:pt>
                <c:pt idx="132">
                  <c:v>243</c:v>
                </c:pt>
                <c:pt idx="133">
                  <c:v>226</c:v>
                </c:pt>
                <c:pt idx="134">
                  <c:v>213</c:v>
                </c:pt>
                <c:pt idx="135">
                  <c:v>199</c:v>
                </c:pt>
                <c:pt idx="136">
                  <c:v>185</c:v>
                </c:pt>
                <c:pt idx="137">
                  <c:v>171</c:v>
                </c:pt>
                <c:pt idx="138">
                  <c:v>157</c:v>
                </c:pt>
                <c:pt idx="139">
                  <c:v>143</c:v>
                </c:pt>
                <c:pt idx="140">
                  <c:v>129</c:v>
                </c:pt>
                <c:pt idx="141">
                  <c:v>116</c:v>
                </c:pt>
                <c:pt idx="142">
                  <c:v>102</c:v>
                </c:pt>
                <c:pt idx="143">
                  <c:v>86</c:v>
                </c:pt>
                <c:pt idx="144">
                  <c:v>69</c:v>
                </c:pt>
                <c:pt idx="145">
                  <c:v>53</c:v>
                </c:pt>
                <c:pt idx="146">
                  <c:v>37</c:v>
                </c:pt>
                <c:pt idx="147">
                  <c:v>21</c:v>
                </c:pt>
                <c:pt idx="148">
                  <c:v>11</c:v>
                </c:pt>
              </c:numCache>
            </c:numRef>
          </c:cat>
          <c:val>
            <c:numRef>
              <c:f>simulazione!$AR$939:$AR$1087</c:f>
              <c:numCache>
                <c:formatCode>_(* #,##0.00_);_(* \(#,##0.00\);_(* "-"??_);_(@_)</c:formatCode>
                <c:ptCount val="149"/>
                <c:pt idx="0">
                  <c:v>550</c:v>
                </c:pt>
                <c:pt idx="1">
                  <c:v>550</c:v>
                </c:pt>
                <c:pt idx="2">
                  <c:v>550</c:v>
                </c:pt>
                <c:pt idx="3">
                  <c:v>550</c:v>
                </c:pt>
                <c:pt idx="4">
                  <c:v>550</c:v>
                </c:pt>
                <c:pt idx="5">
                  <c:v>550</c:v>
                </c:pt>
                <c:pt idx="6">
                  <c:v>550</c:v>
                </c:pt>
                <c:pt idx="7">
                  <c:v>550</c:v>
                </c:pt>
                <c:pt idx="8">
                  <c:v>550</c:v>
                </c:pt>
                <c:pt idx="9">
                  <c:v>385.00000000000006</c:v>
                </c:pt>
                <c:pt idx="10">
                  <c:v>385.00000000000006</c:v>
                </c:pt>
                <c:pt idx="11">
                  <c:v>385.00000000000006</c:v>
                </c:pt>
                <c:pt idx="12">
                  <c:v>385.00000000000006</c:v>
                </c:pt>
                <c:pt idx="13">
                  <c:v>385.00000000000006</c:v>
                </c:pt>
                <c:pt idx="14">
                  <c:v>385.00000000000006</c:v>
                </c:pt>
                <c:pt idx="15">
                  <c:v>385.00000000000006</c:v>
                </c:pt>
                <c:pt idx="16">
                  <c:v>550</c:v>
                </c:pt>
                <c:pt idx="17">
                  <c:v>550</c:v>
                </c:pt>
                <c:pt idx="18">
                  <c:v>550</c:v>
                </c:pt>
                <c:pt idx="19">
                  <c:v>550</c:v>
                </c:pt>
                <c:pt idx="20">
                  <c:v>550</c:v>
                </c:pt>
                <c:pt idx="21">
                  <c:v>550</c:v>
                </c:pt>
                <c:pt idx="22">
                  <c:v>550</c:v>
                </c:pt>
                <c:pt idx="23">
                  <c:v>550</c:v>
                </c:pt>
                <c:pt idx="24">
                  <c:v>550</c:v>
                </c:pt>
                <c:pt idx="25">
                  <c:v>550</c:v>
                </c:pt>
                <c:pt idx="26">
                  <c:v>550</c:v>
                </c:pt>
                <c:pt idx="27">
                  <c:v>550</c:v>
                </c:pt>
                <c:pt idx="28">
                  <c:v>550</c:v>
                </c:pt>
                <c:pt idx="29">
                  <c:v>550</c:v>
                </c:pt>
                <c:pt idx="30">
                  <c:v>550</c:v>
                </c:pt>
                <c:pt idx="31">
                  <c:v>550</c:v>
                </c:pt>
                <c:pt idx="32">
                  <c:v>550</c:v>
                </c:pt>
                <c:pt idx="33">
                  <c:v>550</c:v>
                </c:pt>
                <c:pt idx="34">
                  <c:v>550</c:v>
                </c:pt>
                <c:pt idx="35">
                  <c:v>550</c:v>
                </c:pt>
                <c:pt idx="36">
                  <c:v>550</c:v>
                </c:pt>
                <c:pt idx="37">
                  <c:v>550</c:v>
                </c:pt>
                <c:pt idx="38">
                  <c:v>550</c:v>
                </c:pt>
                <c:pt idx="39">
                  <c:v>550</c:v>
                </c:pt>
                <c:pt idx="40">
                  <c:v>550</c:v>
                </c:pt>
                <c:pt idx="41">
                  <c:v>550</c:v>
                </c:pt>
                <c:pt idx="42">
                  <c:v>550</c:v>
                </c:pt>
                <c:pt idx="43">
                  <c:v>550</c:v>
                </c:pt>
                <c:pt idx="44">
                  <c:v>550</c:v>
                </c:pt>
                <c:pt idx="45">
                  <c:v>550</c:v>
                </c:pt>
                <c:pt idx="46">
                  <c:v>1100</c:v>
                </c:pt>
                <c:pt idx="47">
                  <c:v>1100</c:v>
                </c:pt>
                <c:pt idx="48">
                  <c:v>1100</c:v>
                </c:pt>
                <c:pt idx="49">
                  <c:v>1100</c:v>
                </c:pt>
                <c:pt idx="50">
                  <c:v>1100</c:v>
                </c:pt>
                <c:pt idx="51">
                  <c:v>1100</c:v>
                </c:pt>
                <c:pt idx="52">
                  <c:v>1100</c:v>
                </c:pt>
                <c:pt idx="53">
                  <c:v>1100</c:v>
                </c:pt>
                <c:pt idx="54">
                  <c:v>1100</c:v>
                </c:pt>
                <c:pt idx="55">
                  <c:v>1375</c:v>
                </c:pt>
                <c:pt idx="56">
                  <c:v>1375</c:v>
                </c:pt>
                <c:pt idx="57">
                  <c:v>1375</c:v>
                </c:pt>
                <c:pt idx="58">
                  <c:v>1375</c:v>
                </c:pt>
                <c:pt idx="59">
                  <c:v>1375</c:v>
                </c:pt>
                <c:pt idx="60">
                  <c:v>1375</c:v>
                </c:pt>
                <c:pt idx="61">
                  <c:v>1375</c:v>
                </c:pt>
                <c:pt idx="62">
                  <c:v>1375</c:v>
                </c:pt>
                <c:pt idx="63">
                  <c:v>1375</c:v>
                </c:pt>
                <c:pt idx="64">
                  <c:v>1375</c:v>
                </c:pt>
                <c:pt idx="65">
                  <c:v>1375</c:v>
                </c:pt>
                <c:pt idx="66">
                  <c:v>1375</c:v>
                </c:pt>
                <c:pt idx="67">
                  <c:v>1375</c:v>
                </c:pt>
                <c:pt idx="68">
                  <c:v>1375</c:v>
                </c:pt>
                <c:pt idx="69">
                  <c:v>1375</c:v>
                </c:pt>
                <c:pt idx="70">
                  <c:v>1375</c:v>
                </c:pt>
                <c:pt idx="71">
                  <c:v>1375</c:v>
                </c:pt>
                <c:pt idx="72">
                  <c:v>1375</c:v>
                </c:pt>
                <c:pt idx="73">
                  <c:v>1375</c:v>
                </c:pt>
                <c:pt idx="74">
                  <c:v>1375</c:v>
                </c:pt>
                <c:pt idx="75">
                  <c:v>1375</c:v>
                </c:pt>
                <c:pt idx="76">
                  <c:v>1375</c:v>
                </c:pt>
                <c:pt idx="77">
                  <c:v>1375</c:v>
                </c:pt>
                <c:pt idx="78">
                  <c:v>1375</c:v>
                </c:pt>
                <c:pt idx="79">
                  <c:v>1375</c:v>
                </c:pt>
                <c:pt idx="80">
                  <c:v>1375</c:v>
                </c:pt>
                <c:pt idx="81">
                  <c:v>1375</c:v>
                </c:pt>
                <c:pt idx="82">
                  <c:v>1375</c:v>
                </c:pt>
                <c:pt idx="83">
                  <c:v>1375</c:v>
                </c:pt>
                <c:pt idx="84">
                  <c:v>1375</c:v>
                </c:pt>
                <c:pt idx="85">
                  <c:v>1375</c:v>
                </c:pt>
                <c:pt idx="86">
                  <c:v>1375</c:v>
                </c:pt>
                <c:pt idx="87">
                  <c:v>1375</c:v>
                </c:pt>
                <c:pt idx="88">
                  <c:v>1375</c:v>
                </c:pt>
                <c:pt idx="89">
                  <c:v>1375</c:v>
                </c:pt>
                <c:pt idx="90">
                  <c:v>1375</c:v>
                </c:pt>
                <c:pt idx="91">
                  <c:v>1375</c:v>
                </c:pt>
                <c:pt idx="92">
                  <c:v>1375</c:v>
                </c:pt>
                <c:pt idx="93">
                  <c:v>1375</c:v>
                </c:pt>
                <c:pt idx="94">
                  <c:v>1375</c:v>
                </c:pt>
                <c:pt idx="95">
                  <c:v>1375</c:v>
                </c:pt>
                <c:pt idx="96">
                  <c:v>1100</c:v>
                </c:pt>
                <c:pt idx="97">
                  <c:v>1100</c:v>
                </c:pt>
                <c:pt idx="98">
                  <c:v>1100</c:v>
                </c:pt>
                <c:pt idx="99">
                  <c:v>1100</c:v>
                </c:pt>
                <c:pt idx="100">
                  <c:v>1100</c:v>
                </c:pt>
                <c:pt idx="101">
                  <c:v>1100</c:v>
                </c:pt>
                <c:pt idx="102">
                  <c:v>1100</c:v>
                </c:pt>
                <c:pt idx="103">
                  <c:v>1100</c:v>
                </c:pt>
                <c:pt idx="104">
                  <c:v>1100</c:v>
                </c:pt>
                <c:pt idx="105">
                  <c:v>1100</c:v>
                </c:pt>
                <c:pt idx="106">
                  <c:v>1100</c:v>
                </c:pt>
                <c:pt idx="107">
                  <c:v>1100</c:v>
                </c:pt>
                <c:pt idx="108">
                  <c:v>1100</c:v>
                </c:pt>
                <c:pt idx="109">
                  <c:v>1100</c:v>
                </c:pt>
                <c:pt idx="110">
                  <c:v>1100</c:v>
                </c:pt>
                <c:pt idx="111">
                  <c:v>1100</c:v>
                </c:pt>
                <c:pt idx="112">
                  <c:v>1100</c:v>
                </c:pt>
                <c:pt idx="113">
                  <c:v>1100</c:v>
                </c:pt>
                <c:pt idx="114">
                  <c:v>1100</c:v>
                </c:pt>
                <c:pt idx="115">
                  <c:v>1100</c:v>
                </c:pt>
                <c:pt idx="116">
                  <c:v>1100</c:v>
                </c:pt>
                <c:pt idx="117">
                  <c:v>1100</c:v>
                </c:pt>
                <c:pt idx="118">
                  <c:v>1100</c:v>
                </c:pt>
                <c:pt idx="119">
                  <c:v>1100</c:v>
                </c:pt>
                <c:pt idx="120">
                  <c:v>1100</c:v>
                </c:pt>
                <c:pt idx="121">
                  <c:v>1100</c:v>
                </c:pt>
                <c:pt idx="122">
                  <c:v>1100</c:v>
                </c:pt>
                <c:pt idx="123">
                  <c:v>1100</c:v>
                </c:pt>
                <c:pt idx="124">
                  <c:v>1100</c:v>
                </c:pt>
                <c:pt idx="125">
                  <c:v>1100</c:v>
                </c:pt>
                <c:pt idx="126">
                  <c:v>1100</c:v>
                </c:pt>
                <c:pt idx="127">
                  <c:v>1100</c:v>
                </c:pt>
                <c:pt idx="128">
                  <c:v>1100</c:v>
                </c:pt>
                <c:pt idx="129">
                  <c:v>1100</c:v>
                </c:pt>
                <c:pt idx="130">
                  <c:v>1100</c:v>
                </c:pt>
                <c:pt idx="131">
                  <c:v>1100</c:v>
                </c:pt>
                <c:pt idx="132">
                  <c:v>1100</c:v>
                </c:pt>
                <c:pt idx="133">
                  <c:v>550</c:v>
                </c:pt>
                <c:pt idx="134">
                  <c:v>550</c:v>
                </c:pt>
                <c:pt idx="135">
                  <c:v>550</c:v>
                </c:pt>
                <c:pt idx="136">
                  <c:v>550</c:v>
                </c:pt>
                <c:pt idx="137">
                  <c:v>550</c:v>
                </c:pt>
                <c:pt idx="138">
                  <c:v>550</c:v>
                </c:pt>
                <c:pt idx="139">
                  <c:v>550</c:v>
                </c:pt>
                <c:pt idx="140">
                  <c:v>550</c:v>
                </c:pt>
                <c:pt idx="141">
                  <c:v>275</c:v>
                </c:pt>
                <c:pt idx="142">
                  <c:v>275</c:v>
                </c:pt>
                <c:pt idx="143">
                  <c:v>275</c:v>
                </c:pt>
                <c:pt idx="144">
                  <c:v>275</c:v>
                </c:pt>
                <c:pt idx="145">
                  <c:v>220</c:v>
                </c:pt>
                <c:pt idx="146">
                  <c:v>55</c:v>
                </c:pt>
                <c:pt idx="147">
                  <c:v>55</c:v>
                </c:pt>
                <c:pt idx="148">
                  <c:v>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2F0-294E-9835-097E6DE67B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2890191"/>
        <c:axId val="888455263"/>
      </c:areaChart>
      <c:barChart>
        <c:barDir val="col"/>
        <c:grouping val="clustered"/>
        <c:varyColors val="0"/>
        <c:ser>
          <c:idx val="6"/>
          <c:order val="6"/>
          <c:tx>
            <c:v>DDMRP monthly stock</c:v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simulazione!$I$939:$I$1087</c:f>
              <c:numCache>
                <c:formatCode>0.000</c:formatCode>
                <c:ptCount val="149"/>
                <c:pt idx="0">
                  <c:v>183</c:v>
                </c:pt>
                <c:pt idx="1">
                  <c:v>175</c:v>
                </c:pt>
                <c:pt idx="2">
                  <c:v>167</c:v>
                </c:pt>
                <c:pt idx="3">
                  <c:v>159</c:v>
                </c:pt>
                <c:pt idx="4">
                  <c:v>151</c:v>
                </c:pt>
                <c:pt idx="5">
                  <c:v>143</c:v>
                </c:pt>
                <c:pt idx="6">
                  <c:v>135</c:v>
                </c:pt>
                <c:pt idx="7">
                  <c:v>127</c:v>
                </c:pt>
                <c:pt idx="8">
                  <c:v>118</c:v>
                </c:pt>
                <c:pt idx="9">
                  <c:v>110</c:v>
                </c:pt>
                <c:pt idx="10">
                  <c:v>102</c:v>
                </c:pt>
                <c:pt idx="11">
                  <c:v>103</c:v>
                </c:pt>
                <c:pt idx="12">
                  <c:v>103</c:v>
                </c:pt>
                <c:pt idx="13">
                  <c:v>103</c:v>
                </c:pt>
                <c:pt idx="14">
                  <c:v>103</c:v>
                </c:pt>
                <c:pt idx="15">
                  <c:v>111</c:v>
                </c:pt>
                <c:pt idx="16">
                  <c:v>120</c:v>
                </c:pt>
                <c:pt idx="17">
                  <c:v>128</c:v>
                </c:pt>
                <c:pt idx="18">
                  <c:v>130</c:v>
                </c:pt>
                <c:pt idx="19">
                  <c:v>133</c:v>
                </c:pt>
                <c:pt idx="20">
                  <c:v>135</c:v>
                </c:pt>
                <c:pt idx="21">
                  <c:v>138</c:v>
                </c:pt>
                <c:pt idx="22">
                  <c:v>140</c:v>
                </c:pt>
                <c:pt idx="23">
                  <c:v>142</c:v>
                </c:pt>
                <c:pt idx="24">
                  <c:v>145</c:v>
                </c:pt>
                <c:pt idx="25">
                  <c:v>147</c:v>
                </c:pt>
                <c:pt idx="26">
                  <c:v>150</c:v>
                </c:pt>
                <c:pt idx="27">
                  <c:v>152</c:v>
                </c:pt>
                <c:pt idx="28">
                  <c:v>155</c:v>
                </c:pt>
                <c:pt idx="29">
                  <c:v>157</c:v>
                </c:pt>
                <c:pt idx="30">
                  <c:v>160</c:v>
                </c:pt>
                <c:pt idx="31">
                  <c:v>162</c:v>
                </c:pt>
                <c:pt idx="32">
                  <c:v>164</c:v>
                </c:pt>
                <c:pt idx="33">
                  <c:v>167</c:v>
                </c:pt>
                <c:pt idx="34">
                  <c:v>179</c:v>
                </c:pt>
                <c:pt idx="35">
                  <c:v>192</c:v>
                </c:pt>
                <c:pt idx="36">
                  <c:v>196</c:v>
                </c:pt>
                <c:pt idx="37">
                  <c:v>200</c:v>
                </c:pt>
                <c:pt idx="38">
                  <c:v>204</c:v>
                </c:pt>
                <c:pt idx="39">
                  <c:v>204</c:v>
                </c:pt>
                <c:pt idx="40">
                  <c:v>204</c:v>
                </c:pt>
                <c:pt idx="41">
                  <c:v>204</c:v>
                </c:pt>
                <c:pt idx="42">
                  <c:v>204</c:v>
                </c:pt>
                <c:pt idx="43">
                  <c:v>210</c:v>
                </c:pt>
                <c:pt idx="44">
                  <c:v>215</c:v>
                </c:pt>
                <c:pt idx="45">
                  <c:v>221</c:v>
                </c:pt>
                <c:pt idx="46">
                  <c:v>244</c:v>
                </c:pt>
                <c:pt idx="47">
                  <c:v>267</c:v>
                </c:pt>
                <c:pt idx="48">
                  <c:v>289</c:v>
                </c:pt>
                <c:pt idx="49">
                  <c:v>312</c:v>
                </c:pt>
                <c:pt idx="50">
                  <c:v>334</c:v>
                </c:pt>
                <c:pt idx="51">
                  <c:v>357</c:v>
                </c:pt>
                <c:pt idx="52">
                  <c:v>380</c:v>
                </c:pt>
                <c:pt idx="53">
                  <c:v>388</c:v>
                </c:pt>
                <c:pt idx="54">
                  <c:v>399</c:v>
                </c:pt>
                <c:pt idx="55">
                  <c:v>410</c:v>
                </c:pt>
                <c:pt idx="56">
                  <c:v>420</c:v>
                </c:pt>
                <c:pt idx="57">
                  <c:v>431</c:v>
                </c:pt>
                <c:pt idx="58">
                  <c:v>441</c:v>
                </c:pt>
                <c:pt idx="59">
                  <c:v>442</c:v>
                </c:pt>
                <c:pt idx="60">
                  <c:v>482</c:v>
                </c:pt>
                <c:pt idx="61">
                  <c:v>484</c:v>
                </c:pt>
                <c:pt idx="62">
                  <c:v>487</c:v>
                </c:pt>
                <c:pt idx="63">
                  <c:v>489</c:v>
                </c:pt>
                <c:pt idx="64">
                  <c:v>496</c:v>
                </c:pt>
                <c:pt idx="65">
                  <c:v>502</c:v>
                </c:pt>
                <c:pt idx="66">
                  <c:v>508</c:v>
                </c:pt>
                <c:pt idx="67">
                  <c:v>517</c:v>
                </c:pt>
                <c:pt idx="68">
                  <c:v>525</c:v>
                </c:pt>
                <c:pt idx="69">
                  <c:v>534</c:v>
                </c:pt>
                <c:pt idx="70">
                  <c:v>542</c:v>
                </c:pt>
                <c:pt idx="71">
                  <c:v>534</c:v>
                </c:pt>
                <c:pt idx="72">
                  <c:v>525</c:v>
                </c:pt>
                <c:pt idx="73">
                  <c:v>517</c:v>
                </c:pt>
                <c:pt idx="74">
                  <c:v>507</c:v>
                </c:pt>
                <c:pt idx="75">
                  <c:v>496</c:v>
                </c:pt>
                <c:pt idx="76">
                  <c:v>486</c:v>
                </c:pt>
                <c:pt idx="77">
                  <c:v>476</c:v>
                </c:pt>
                <c:pt idx="78">
                  <c:v>479</c:v>
                </c:pt>
                <c:pt idx="79">
                  <c:v>481</c:v>
                </c:pt>
                <c:pt idx="80">
                  <c:v>482</c:v>
                </c:pt>
                <c:pt idx="81">
                  <c:v>566</c:v>
                </c:pt>
                <c:pt idx="82">
                  <c:v>561</c:v>
                </c:pt>
                <c:pt idx="83">
                  <c:v>556</c:v>
                </c:pt>
                <c:pt idx="84">
                  <c:v>551</c:v>
                </c:pt>
                <c:pt idx="85">
                  <c:v>507</c:v>
                </c:pt>
                <c:pt idx="86">
                  <c:v>500</c:v>
                </c:pt>
                <c:pt idx="87">
                  <c:v>494</c:v>
                </c:pt>
                <c:pt idx="88">
                  <c:v>483</c:v>
                </c:pt>
                <c:pt idx="89">
                  <c:v>471</c:v>
                </c:pt>
                <c:pt idx="90">
                  <c:v>460</c:v>
                </c:pt>
                <c:pt idx="91">
                  <c:v>449</c:v>
                </c:pt>
                <c:pt idx="92">
                  <c:v>436</c:v>
                </c:pt>
                <c:pt idx="93">
                  <c:v>423</c:v>
                </c:pt>
                <c:pt idx="94">
                  <c:v>410</c:v>
                </c:pt>
                <c:pt idx="95">
                  <c:v>403</c:v>
                </c:pt>
                <c:pt idx="96">
                  <c:v>396</c:v>
                </c:pt>
                <c:pt idx="97">
                  <c:v>390</c:v>
                </c:pt>
                <c:pt idx="98">
                  <c:v>383</c:v>
                </c:pt>
                <c:pt idx="99">
                  <c:v>378</c:v>
                </c:pt>
                <c:pt idx="100">
                  <c:v>373</c:v>
                </c:pt>
                <c:pt idx="101">
                  <c:v>369</c:v>
                </c:pt>
                <c:pt idx="102">
                  <c:v>367</c:v>
                </c:pt>
                <c:pt idx="103">
                  <c:v>366</c:v>
                </c:pt>
                <c:pt idx="104">
                  <c:v>364</c:v>
                </c:pt>
                <c:pt idx="105">
                  <c:v>363</c:v>
                </c:pt>
                <c:pt idx="106">
                  <c:v>280</c:v>
                </c:pt>
                <c:pt idx="107">
                  <c:v>285</c:v>
                </c:pt>
                <c:pt idx="108">
                  <c:v>291</c:v>
                </c:pt>
                <c:pt idx="109">
                  <c:v>294</c:v>
                </c:pt>
                <c:pt idx="110">
                  <c:v>296</c:v>
                </c:pt>
                <c:pt idx="111">
                  <c:v>299</c:v>
                </c:pt>
                <c:pt idx="112">
                  <c:v>302</c:v>
                </c:pt>
                <c:pt idx="113">
                  <c:v>310</c:v>
                </c:pt>
                <c:pt idx="114">
                  <c:v>317</c:v>
                </c:pt>
                <c:pt idx="115">
                  <c:v>325</c:v>
                </c:pt>
                <c:pt idx="116">
                  <c:v>332</c:v>
                </c:pt>
                <c:pt idx="117">
                  <c:v>340</c:v>
                </c:pt>
                <c:pt idx="118">
                  <c:v>350</c:v>
                </c:pt>
                <c:pt idx="119">
                  <c:v>359</c:v>
                </c:pt>
                <c:pt idx="120">
                  <c:v>363</c:v>
                </c:pt>
                <c:pt idx="121">
                  <c:v>366</c:v>
                </c:pt>
                <c:pt idx="122">
                  <c:v>370</c:v>
                </c:pt>
                <c:pt idx="123">
                  <c:v>367</c:v>
                </c:pt>
                <c:pt idx="124">
                  <c:v>365</c:v>
                </c:pt>
                <c:pt idx="125">
                  <c:v>352</c:v>
                </c:pt>
                <c:pt idx="126">
                  <c:v>339</c:v>
                </c:pt>
                <c:pt idx="127">
                  <c:v>323</c:v>
                </c:pt>
                <c:pt idx="128">
                  <c:v>307</c:v>
                </c:pt>
                <c:pt idx="129">
                  <c:v>291</c:v>
                </c:pt>
                <c:pt idx="130">
                  <c:v>275</c:v>
                </c:pt>
                <c:pt idx="131">
                  <c:v>259</c:v>
                </c:pt>
                <c:pt idx="132">
                  <c:v>243</c:v>
                </c:pt>
                <c:pt idx="133">
                  <c:v>226</c:v>
                </c:pt>
                <c:pt idx="134">
                  <c:v>213</c:v>
                </c:pt>
                <c:pt idx="135">
                  <c:v>199</c:v>
                </c:pt>
                <c:pt idx="136">
                  <c:v>185</c:v>
                </c:pt>
                <c:pt idx="137">
                  <c:v>171</c:v>
                </c:pt>
                <c:pt idx="138">
                  <c:v>157</c:v>
                </c:pt>
                <c:pt idx="139">
                  <c:v>143</c:v>
                </c:pt>
                <c:pt idx="140">
                  <c:v>129</c:v>
                </c:pt>
                <c:pt idx="141">
                  <c:v>116</c:v>
                </c:pt>
                <c:pt idx="142">
                  <c:v>102</c:v>
                </c:pt>
                <c:pt idx="143">
                  <c:v>86</c:v>
                </c:pt>
                <c:pt idx="144">
                  <c:v>69</c:v>
                </c:pt>
                <c:pt idx="145">
                  <c:v>53</c:v>
                </c:pt>
                <c:pt idx="146">
                  <c:v>37</c:v>
                </c:pt>
                <c:pt idx="147">
                  <c:v>21</c:v>
                </c:pt>
                <c:pt idx="148">
                  <c:v>11</c:v>
                </c:pt>
              </c:numCache>
            </c:numRef>
          </c:cat>
          <c:val>
            <c:numRef>
              <c:f>simulazione!$AX$939:$AX$1087</c:f>
              <c:numCache>
                <c:formatCode>General</c:formatCode>
                <c:ptCount val="149"/>
                <c:pt idx="0" formatCode="_(* #,##0.00_);_(* \(#,##0.00\);_(* &quot;-&quot;??_);_(@_)">
                  <c:v>3999</c:v>
                </c:pt>
                <c:pt idx="29">
                  <c:v>3594</c:v>
                </c:pt>
                <c:pt idx="57" formatCode="_(* #,##0.00_);_(* \(#,##0.00\);_(* &quot;-&quot;??_);_(@_)">
                  <c:v>5643</c:v>
                </c:pt>
                <c:pt idx="88" formatCode="_(* #,##0.00_);_(* \(#,##0.00\);_(* &quot;-&quot;??_);_(@_)">
                  <c:v>5281</c:v>
                </c:pt>
                <c:pt idx="118" formatCode="_(* #,##0.00_);_(* \(#,##0.00\);_(* &quot;-&quot;??_);_(@_)">
                  <c:v>3363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2F0-294E-9835-097E6DE67BF4}"/>
            </c:ext>
          </c:extLst>
        </c:ser>
        <c:ser>
          <c:idx val="7"/>
          <c:order val="7"/>
          <c:tx>
            <c:v>MRP monthly stock</c:v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numRef>
              <c:f>simulazione!$I$939:$I$1087</c:f>
              <c:numCache>
                <c:formatCode>0.000</c:formatCode>
                <c:ptCount val="149"/>
                <c:pt idx="0">
                  <c:v>183</c:v>
                </c:pt>
                <c:pt idx="1">
                  <c:v>175</c:v>
                </c:pt>
                <c:pt idx="2">
                  <c:v>167</c:v>
                </c:pt>
                <c:pt idx="3">
                  <c:v>159</c:v>
                </c:pt>
                <c:pt idx="4">
                  <c:v>151</c:v>
                </c:pt>
                <c:pt idx="5">
                  <c:v>143</c:v>
                </c:pt>
                <c:pt idx="6">
                  <c:v>135</c:v>
                </c:pt>
                <c:pt idx="7">
                  <c:v>127</c:v>
                </c:pt>
                <c:pt idx="8">
                  <c:v>118</c:v>
                </c:pt>
                <c:pt idx="9">
                  <c:v>110</c:v>
                </c:pt>
                <c:pt idx="10">
                  <c:v>102</c:v>
                </c:pt>
                <c:pt idx="11">
                  <c:v>103</c:v>
                </c:pt>
                <c:pt idx="12">
                  <c:v>103</c:v>
                </c:pt>
                <c:pt idx="13">
                  <c:v>103</c:v>
                </c:pt>
                <c:pt idx="14">
                  <c:v>103</c:v>
                </c:pt>
                <c:pt idx="15">
                  <c:v>111</c:v>
                </c:pt>
                <c:pt idx="16">
                  <c:v>120</c:v>
                </c:pt>
                <c:pt idx="17">
                  <c:v>128</c:v>
                </c:pt>
                <c:pt idx="18">
                  <c:v>130</c:v>
                </c:pt>
                <c:pt idx="19">
                  <c:v>133</c:v>
                </c:pt>
                <c:pt idx="20">
                  <c:v>135</c:v>
                </c:pt>
                <c:pt idx="21">
                  <c:v>138</c:v>
                </c:pt>
                <c:pt idx="22">
                  <c:v>140</c:v>
                </c:pt>
                <c:pt idx="23">
                  <c:v>142</c:v>
                </c:pt>
                <c:pt idx="24">
                  <c:v>145</c:v>
                </c:pt>
                <c:pt idx="25">
                  <c:v>147</c:v>
                </c:pt>
                <c:pt idx="26">
                  <c:v>150</c:v>
                </c:pt>
                <c:pt idx="27">
                  <c:v>152</c:v>
                </c:pt>
                <c:pt idx="28">
                  <c:v>155</c:v>
                </c:pt>
                <c:pt idx="29">
                  <c:v>157</c:v>
                </c:pt>
                <c:pt idx="30">
                  <c:v>160</c:v>
                </c:pt>
                <c:pt idx="31">
                  <c:v>162</c:v>
                </c:pt>
                <c:pt idx="32">
                  <c:v>164</c:v>
                </c:pt>
                <c:pt idx="33">
                  <c:v>167</c:v>
                </c:pt>
                <c:pt idx="34">
                  <c:v>179</c:v>
                </c:pt>
                <c:pt idx="35">
                  <c:v>192</c:v>
                </c:pt>
                <c:pt idx="36">
                  <c:v>196</c:v>
                </c:pt>
                <c:pt idx="37">
                  <c:v>200</c:v>
                </c:pt>
                <c:pt idx="38">
                  <c:v>204</c:v>
                </c:pt>
                <c:pt idx="39">
                  <c:v>204</c:v>
                </c:pt>
                <c:pt idx="40">
                  <c:v>204</c:v>
                </c:pt>
                <c:pt idx="41">
                  <c:v>204</c:v>
                </c:pt>
                <c:pt idx="42">
                  <c:v>204</c:v>
                </c:pt>
                <c:pt idx="43">
                  <c:v>210</c:v>
                </c:pt>
                <c:pt idx="44">
                  <c:v>215</c:v>
                </c:pt>
                <c:pt idx="45">
                  <c:v>221</c:v>
                </c:pt>
                <c:pt idx="46">
                  <c:v>244</c:v>
                </c:pt>
                <c:pt idx="47">
                  <c:v>267</c:v>
                </c:pt>
                <c:pt idx="48">
                  <c:v>289</c:v>
                </c:pt>
                <c:pt idx="49">
                  <c:v>312</c:v>
                </c:pt>
                <c:pt idx="50">
                  <c:v>334</c:v>
                </c:pt>
                <c:pt idx="51">
                  <c:v>357</c:v>
                </c:pt>
                <c:pt idx="52">
                  <c:v>380</c:v>
                </c:pt>
                <c:pt idx="53">
                  <c:v>388</c:v>
                </c:pt>
                <c:pt idx="54">
                  <c:v>399</c:v>
                </c:pt>
                <c:pt idx="55">
                  <c:v>410</c:v>
                </c:pt>
                <c:pt idx="56">
                  <c:v>420</c:v>
                </c:pt>
                <c:pt idx="57">
                  <c:v>431</c:v>
                </c:pt>
                <c:pt idx="58">
                  <c:v>441</c:v>
                </c:pt>
                <c:pt idx="59">
                  <c:v>442</c:v>
                </c:pt>
                <c:pt idx="60">
                  <c:v>482</c:v>
                </c:pt>
                <c:pt idx="61">
                  <c:v>484</c:v>
                </c:pt>
                <c:pt idx="62">
                  <c:v>487</c:v>
                </c:pt>
                <c:pt idx="63">
                  <c:v>489</c:v>
                </c:pt>
                <c:pt idx="64">
                  <c:v>496</c:v>
                </c:pt>
                <c:pt idx="65">
                  <c:v>502</c:v>
                </c:pt>
                <c:pt idx="66">
                  <c:v>508</c:v>
                </c:pt>
                <c:pt idx="67">
                  <c:v>517</c:v>
                </c:pt>
                <c:pt idx="68">
                  <c:v>525</c:v>
                </c:pt>
                <c:pt idx="69">
                  <c:v>534</c:v>
                </c:pt>
                <c:pt idx="70">
                  <c:v>542</c:v>
                </c:pt>
                <c:pt idx="71">
                  <c:v>534</c:v>
                </c:pt>
                <c:pt idx="72">
                  <c:v>525</c:v>
                </c:pt>
                <c:pt idx="73">
                  <c:v>517</c:v>
                </c:pt>
                <c:pt idx="74">
                  <c:v>507</c:v>
                </c:pt>
                <c:pt idx="75">
                  <c:v>496</c:v>
                </c:pt>
                <c:pt idx="76">
                  <c:v>486</c:v>
                </c:pt>
                <c:pt idx="77">
                  <c:v>476</c:v>
                </c:pt>
                <c:pt idx="78">
                  <c:v>479</c:v>
                </c:pt>
                <c:pt idx="79">
                  <c:v>481</c:v>
                </c:pt>
                <c:pt idx="80">
                  <c:v>482</c:v>
                </c:pt>
                <c:pt idx="81">
                  <c:v>566</c:v>
                </c:pt>
                <c:pt idx="82">
                  <c:v>561</c:v>
                </c:pt>
                <c:pt idx="83">
                  <c:v>556</c:v>
                </c:pt>
                <c:pt idx="84">
                  <c:v>551</c:v>
                </c:pt>
                <c:pt idx="85">
                  <c:v>507</c:v>
                </c:pt>
                <c:pt idx="86">
                  <c:v>500</c:v>
                </c:pt>
                <c:pt idx="87">
                  <c:v>494</c:v>
                </c:pt>
                <c:pt idx="88">
                  <c:v>483</c:v>
                </c:pt>
                <c:pt idx="89">
                  <c:v>471</c:v>
                </c:pt>
                <c:pt idx="90">
                  <c:v>460</c:v>
                </c:pt>
                <c:pt idx="91">
                  <c:v>449</c:v>
                </c:pt>
                <c:pt idx="92">
                  <c:v>436</c:v>
                </c:pt>
                <c:pt idx="93">
                  <c:v>423</c:v>
                </c:pt>
                <c:pt idx="94">
                  <c:v>410</c:v>
                </c:pt>
                <c:pt idx="95">
                  <c:v>403</c:v>
                </c:pt>
                <c:pt idx="96">
                  <c:v>396</c:v>
                </c:pt>
                <c:pt idx="97">
                  <c:v>390</c:v>
                </c:pt>
                <c:pt idx="98">
                  <c:v>383</c:v>
                </c:pt>
                <c:pt idx="99">
                  <c:v>378</c:v>
                </c:pt>
                <c:pt idx="100">
                  <c:v>373</c:v>
                </c:pt>
                <c:pt idx="101">
                  <c:v>369</c:v>
                </c:pt>
                <c:pt idx="102">
                  <c:v>367</c:v>
                </c:pt>
                <c:pt idx="103">
                  <c:v>366</c:v>
                </c:pt>
                <c:pt idx="104">
                  <c:v>364</c:v>
                </c:pt>
                <c:pt idx="105">
                  <c:v>363</c:v>
                </c:pt>
                <c:pt idx="106">
                  <c:v>280</c:v>
                </c:pt>
                <c:pt idx="107">
                  <c:v>285</c:v>
                </c:pt>
                <c:pt idx="108">
                  <c:v>291</c:v>
                </c:pt>
                <c:pt idx="109">
                  <c:v>294</c:v>
                </c:pt>
                <c:pt idx="110">
                  <c:v>296</c:v>
                </c:pt>
                <c:pt idx="111">
                  <c:v>299</c:v>
                </c:pt>
                <c:pt idx="112">
                  <c:v>302</c:v>
                </c:pt>
                <c:pt idx="113">
                  <c:v>310</c:v>
                </c:pt>
                <c:pt idx="114">
                  <c:v>317</c:v>
                </c:pt>
                <c:pt idx="115">
                  <c:v>325</c:v>
                </c:pt>
                <c:pt idx="116">
                  <c:v>332</c:v>
                </c:pt>
                <c:pt idx="117">
                  <c:v>340</c:v>
                </c:pt>
                <c:pt idx="118">
                  <c:v>350</c:v>
                </c:pt>
                <c:pt idx="119">
                  <c:v>359</c:v>
                </c:pt>
                <c:pt idx="120">
                  <c:v>363</c:v>
                </c:pt>
                <c:pt idx="121">
                  <c:v>366</c:v>
                </c:pt>
                <c:pt idx="122">
                  <c:v>370</c:v>
                </c:pt>
                <c:pt idx="123">
                  <c:v>367</c:v>
                </c:pt>
                <c:pt idx="124">
                  <c:v>365</c:v>
                </c:pt>
                <c:pt idx="125">
                  <c:v>352</c:v>
                </c:pt>
                <c:pt idx="126">
                  <c:v>339</c:v>
                </c:pt>
                <c:pt idx="127">
                  <c:v>323</c:v>
                </c:pt>
                <c:pt idx="128">
                  <c:v>307</c:v>
                </c:pt>
                <c:pt idx="129">
                  <c:v>291</c:v>
                </c:pt>
                <c:pt idx="130">
                  <c:v>275</c:v>
                </c:pt>
                <c:pt idx="131">
                  <c:v>259</c:v>
                </c:pt>
                <c:pt idx="132">
                  <c:v>243</c:v>
                </c:pt>
                <c:pt idx="133">
                  <c:v>226</c:v>
                </c:pt>
                <c:pt idx="134">
                  <c:v>213</c:v>
                </c:pt>
                <c:pt idx="135">
                  <c:v>199</c:v>
                </c:pt>
                <c:pt idx="136">
                  <c:v>185</c:v>
                </c:pt>
                <c:pt idx="137">
                  <c:v>171</c:v>
                </c:pt>
                <c:pt idx="138">
                  <c:v>157</c:v>
                </c:pt>
                <c:pt idx="139">
                  <c:v>143</c:v>
                </c:pt>
                <c:pt idx="140">
                  <c:v>129</c:v>
                </c:pt>
                <c:pt idx="141">
                  <c:v>116</c:v>
                </c:pt>
                <c:pt idx="142">
                  <c:v>102</c:v>
                </c:pt>
                <c:pt idx="143">
                  <c:v>86</c:v>
                </c:pt>
                <c:pt idx="144">
                  <c:v>69</c:v>
                </c:pt>
                <c:pt idx="145">
                  <c:v>53</c:v>
                </c:pt>
                <c:pt idx="146">
                  <c:v>37</c:v>
                </c:pt>
                <c:pt idx="147">
                  <c:v>21</c:v>
                </c:pt>
                <c:pt idx="148">
                  <c:v>11</c:v>
                </c:pt>
              </c:numCache>
            </c:numRef>
          </c:cat>
          <c:val>
            <c:numRef>
              <c:f>simulazione!$AY$939:$AY$1087</c:f>
              <c:numCache>
                <c:formatCode>General</c:formatCode>
                <c:ptCount val="149"/>
                <c:pt idx="0" formatCode="#,##0">
                  <c:v>6062</c:v>
                </c:pt>
                <c:pt idx="29" formatCode="#,##0">
                  <c:v>5194</c:v>
                </c:pt>
                <c:pt idx="57" formatCode="#,##0">
                  <c:v>4569</c:v>
                </c:pt>
                <c:pt idx="88" formatCode="#,##0">
                  <c:v>3870</c:v>
                </c:pt>
                <c:pt idx="118" formatCode="#,##0">
                  <c:v>7193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2F0-294E-9835-097E6DE67B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59347007"/>
        <c:axId val="542748687"/>
      </c:barChart>
      <c:lineChart>
        <c:grouping val="standard"/>
        <c:varyColors val="0"/>
        <c:ser>
          <c:idx val="5"/>
          <c:order val="5"/>
          <c:tx>
            <c:v>On-hand Position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simulazione!$I$939:$I$1087</c:f>
              <c:numCache>
                <c:formatCode>0.000</c:formatCode>
                <c:ptCount val="149"/>
                <c:pt idx="0">
                  <c:v>183</c:v>
                </c:pt>
                <c:pt idx="1">
                  <c:v>175</c:v>
                </c:pt>
                <c:pt idx="2">
                  <c:v>167</c:v>
                </c:pt>
                <c:pt idx="3">
                  <c:v>159</c:v>
                </c:pt>
                <c:pt idx="4">
                  <c:v>151</c:v>
                </c:pt>
                <c:pt idx="5">
                  <c:v>143</c:v>
                </c:pt>
                <c:pt idx="6">
                  <c:v>135</c:v>
                </c:pt>
                <c:pt idx="7">
                  <c:v>127</c:v>
                </c:pt>
                <c:pt idx="8">
                  <c:v>118</c:v>
                </c:pt>
                <c:pt idx="9">
                  <c:v>110</c:v>
                </c:pt>
                <c:pt idx="10">
                  <c:v>102</c:v>
                </c:pt>
                <c:pt idx="11">
                  <c:v>103</c:v>
                </c:pt>
                <c:pt idx="12">
                  <c:v>103</c:v>
                </c:pt>
                <c:pt idx="13">
                  <c:v>103</c:v>
                </c:pt>
                <c:pt idx="14">
                  <c:v>103</c:v>
                </c:pt>
                <c:pt idx="15">
                  <c:v>111</c:v>
                </c:pt>
                <c:pt idx="16">
                  <c:v>120</c:v>
                </c:pt>
                <c:pt idx="17">
                  <c:v>128</c:v>
                </c:pt>
                <c:pt idx="18">
                  <c:v>130</c:v>
                </c:pt>
                <c:pt idx="19">
                  <c:v>133</c:v>
                </c:pt>
                <c:pt idx="20">
                  <c:v>135</c:v>
                </c:pt>
                <c:pt idx="21">
                  <c:v>138</c:v>
                </c:pt>
                <c:pt idx="22">
                  <c:v>140</c:v>
                </c:pt>
                <c:pt idx="23">
                  <c:v>142</c:v>
                </c:pt>
                <c:pt idx="24">
                  <c:v>145</c:v>
                </c:pt>
                <c:pt idx="25">
                  <c:v>147</c:v>
                </c:pt>
                <c:pt idx="26">
                  <c:v>150</c:v>
                </c:pt>
                <c:pt idx="27">
                  <c:v>152</c:v>
                </c:pt>
                <c:pt idx="28">
                  <c:v>155</c:v>
                </c:pt>
                <c:pt idx="29">
                  <c:v>157</c:v>
                </c:pt>
                <c:pt idx="30">
                  <c:v>160</c:v>
                </c:pt>
                <c:pt idx="31">
                  <c:v>162</c:v>
                </c:pt>
                <c:pt idx="32">
                  <c:v>164</c:v>
                </c:pt>
                <c:pt idx="33">
                  <c:v>167</c:v>
                </c:pt>
                <c:pt idx="34">
                  <c:v>179</c:v>
                </c:pt>
                <c:pt idx="35">
                  <c:v>192</c:v>
                </c:pt>
                <c:pt idx="36">
                  <c:v>196</c:v>
                </c:pt>
                <c:pt idx="37">
                  <c:v>200</c:v>
                </c:pt>
                <c:pt idx="38">
                  <c:v>204</c:v>
                </c:pt>
                <c:pt idx="39">
                  <c:v>204</c:v>
                </c:pt>
                <c:pt idx="40">
                  <c:v>204</c:v>
                </c:pt>
                <c:pt idx="41">
                  <c:v>204</c:v>
                </c:pt>
                <c:pt idx="42">
                  <c:v>204</c:v>
                </c:pt>
                <c:pt idx="43">
                  <c:v>210</c:v>
                </c:pt>
                <c:pt idx="44">
                  <c:v>215</c:v>
                </c:pt>
                <c:pt idx="45">
                  <c:v>221</c:v>
                </c:pt>
                <c:pt idx="46">
                  <c:v>244</c:v>
                </c:pt>
                <c:pt idx="47">
                  <c:v>267</c:v>
                </c:pt>
                <c:pt idx="48">
                  <c:v>289</c:v>
                </c:pt>
                <c:pt idx="49">
                  <c:v>312</c:v>
                </c:pt>
                <c:pt idx="50">
                  <c:v>334</c:v>
                </c:pt>
                <c:pt idx="51">
                  <c:v>357</c:v>
                </c:pt>
                <c:pt idx="52">
                  <c:v>380</c:v>
                </c:pt>
                <c:pt idx="53">
                  <c:v>388</c:v>
                </c:pt>
                <c:pt idx="54">
                  <c:v>399</c:v>
                </c:pt>
                <c:pt idx="55">
                  <c:v>410</c:v>
                </c:pt>
                <c:pt idx="56">
                  <c:v>420</c:v>
                </c:pt>
                <c:pt idx="57">
                  <c:v>431</c:v>
                </c:pt>
                <c:pt idx="58">
                  <c:v>441</c:v>
                </c:pt>
                <c:pt idx="59">
                  <c:v>442</c:v>
                </c:pt>
                <c:pt idx="60">
                  <c:v>482</c:v>
                </c:pt>
                <c:pt idx="61">
                  <c:v>484</c:v>
                </c:pt>
                <c:pt idx="62">
                  <c:v>487</c:v>
                </c:pt>
                <c:pt idx="63">
                  <c:v>489</c:v>
                </c:pt>
                <c:pt idx="64">
                  <c:v>496</c:v>
                </c:pt>
                <c:pt idx="65">
                  <c:v>502</c:v>
                </c:pt>
                <c:pt idx="66">
                  <c:v>508</c:v>
                </c:pt>
                <c:pt idx="67">
                  <c:v>517</c:v>
                </c:pt>
                <c:pt idx="68">
                  <c:v>525</c:v>
                </c:pt>
                <c:pt idx="69">
                  <c:v>534</c:v>
                </c:pt>
                <c:pt idx="70">
                  <c:v>542</c:v>
                </c:pt>
                <c:pt idx="71">
                  <c:v>534</c:v>
                </c:pt>
                <c:pt idx="72">
                  <c:v>525</c:v>
                </c:pt>
                <c:pt idx="73">
                  <c:v>517</c:v>
                </c:pt>
                <c:pt idx="74">
                  <c:v>507</c:v>
                </c:pt>
                <c:pt idx="75">
                  <c:v>496</c:v>
                </c:pt>
                <c:pt idx="76">
                  <c:v>486</c:v>
                </c:pt>
                <c:pt idx="77">
                  <c:v>476</c:v>
                </c:pt>
                <c:pt idx="78">
                  <c:v>479</c:v>
                </c:pt>
                <c:pt idx="79">
                  <c:v>481</c:v>
                </c:pt>
                <c:pt idx="80">
                  <c:v>482</c:v>
                </c:pt>
                <c:pt idx="81">
                  <c:v>566</c:v>
                </c:pt>
                <c:pt idx="82">
                  <c:v>561</c:v>
                </c:pt>
                <c:pt idx="83">
                  <c:v>556</c:v>
                </c:pt>
                <c:pt idx="84">
                  <c:v>551</c:v>
                </c:pt>
                <c:pt idx="85">
                  <c:v>507</c:v>
                </c:pt>
                <c:pt idx="86">
                  <c:v>500</c:v>
                </c:pt>
                <c:pt idx="87">
                  <c:v>494</c:v>
                </c:pt>
                <c:pt idx="88">
                  <c:v>483</c:v>
                </c:pt>
                <c:pt idx="89">
                  <c:v>471</c:v>
                </c:pt>
                <c:pt idx="90">
                  <c:v>460</c:v>
                </c:pt>
                <c:pt idx="91">
                  <c:v>449</c:v>
                </c:pt>
                <c:pt idx="92">
                  <c:v>436</c:v>
                </c:pt>
                <c:pt idx="93">
                  <c:v>423</c:v>
                </c:pt>
                <c:pt idx="94">
                  <c:v>410</c:v>
                </c:pt>
                <c:pt idx="95">
                  <c:v>403</c:v>
                </c:pt>
                <c:pt idx="96">
                  <c:v>396</c:v>
                </c:pt>
                <c:pt idx="97">
                  <c:v>390</c:v>
                </c:pt>
                <c:pt idx="98">
                  <c:v>383</c:v>
                </c:pt>
                <c:pt idx="99">
                  <c:v>378</c:v>
                </c:pt>
                <c:pt idx="100">
                  <c:v>373</c:v>
                </c:pt>
                <c:pt idx="101">
                  <c:v>369</c:v>
                </c:pt>
                <c:pt idx="102">
                  <c:v>367</c:v>
                </c:pt>
                <c:pt idx="103">
                  <c:v>366</c:v>
                </c:pt>
                <c:pt idx="104">
                  <c:v>364</c:v>
                </c:pt>
                <c:pt idx="105">
                  <c:v>363</c:v>
                </c:pt>
                <c:pt idx="106">
                  <c:v>280</c:v>
                </c:pt>
                <c:pt idx="107">
                  <c:v>285</c:v>
                </c:pt>
                <c:pt idx="108">
                  <c:v>291</c:v>
                </c:pt>
                <c:pt idx="109">
                  <c:v>294</c:v>
                </c:pt>
                <c:pt idx="110">
                  <c:v>296</c:v>
                </c:pt>
                <c:pt idx="111">
                  <c:v>299</c:v>
                </c:pt>
                <c:pt idx="112">
                  <c:v>302</c:v>
                </c:pt>
                <c:pt idx="113">
                  <c:v>310</c:v>
                </c:pt>
                <c:pt idx="114">
                  <c:v>317</c:v>
                </c:pt>
                <c:pt idx="115">
                  <c:v>325</c:v>
                </c:pt>
                <c:pt idx="116">
                  <c:v>332</c:v>
                </c:pt>
                <c:pt idx="117">
                  <c:v>340</c:v>
                </c:pt>
                <c:pt idx="118">
                  <c:v>350</c:v>
                </c:pt>
                <c:pt idx="119">
                  <c:v>359</c:v>
                </c:pt>
                <c:pt idx="120">
                  <c:v>363</c:v>
                </c:pt>
                <c:pt idx="121">
                  <c:v>366</c:v>
                </c:pt>
                <c:pt idx="122">
                  <c:v>370</c:v>
                </c:pt>
                <c:pt idx="123">
                  <c:v>367</c:v>
                </c:pt>
                <c:pt idx="124">
                  <c:v>365</c:v>
                </c:pt>
                <c:pt idx="125">
                  <c:v>352</c:v>
                </c:pt>
                <c:pt idx="126">
                  <c:v>339</c:v>
                </c:pt>
                <c:pt idx="127">
                  <c:v>323</c:v>
                </c:pt>
                <c:pt idx="128">
                  <c:v>307</c:v>
                </c:pt>
                <c:pt idx="129">
                  <c:v>291</c:v>
                </c:pt>
                <c:pt idx="130">
                  <c:v>275</c:v>
                </c:pt>
                <c:pt idx="131">
                  <c:v>259</c:v>
                </c:pt>
                <c:pt idx="132">
                  <c:v>243</c:v>
                </c:pt>
                <c:pt idx="133">
                  <c:v>226</c:v>
                </c:pt>
                <c:pt idx="134">
                  <c:v>213</c:v>
                </c:pt>
                <c:pt idx="135">
                  <c:v>199</c:v>
                </c:pt>
                <c:pt idx="136">
                  <c:v>185</c:v>
                </c:pt>
                <c:pt idx="137">
                  <c:v>171</c:v>
                </c:pt>
                <c:pt idx="138">
                  <c:v>157</c:v>
                </c:pt>
                <c:pt idx="139">
                  <c:v>143</c:v>
                </c:pt>
                <c:pt idx="140">
                  <c:v>129</c:v>
                </c:pt>
                <c:pt idx="141">
                  <c:v>116</c:v>
                </c:pt>
                <c:pt idx="142">
                  <c:v>102</c:v>
                </c:pt>
                <c:pt idx="143">
                  <c:v>86</c:v>
                </c:pt>
                <c:pt idx="144">
                  <c:v>69</c:v>
                </c:pt>
                <c:pt idx="145">
                  <c:v>53</c:v>
                </c:pt>
                <c:pt idx="146">
                  <c:v>37</c:v>
                </c:pt>
                <c:pt idx="147">
                  <c:v>21</c:v>
                </c:pt>
                <c:pt idx="148">
                  <c:v>11</c:v>
                </c:pt>
              </c:numCache>
            </c:numRef>
          </c:cat>
          <c:val>
            <c:numRef>
              <c:f>simulazione!$AL$939:$AL$1087</c:f>
              <c:numCache>
                <c:formatCode>_(* #,##0.00_);_(* \(#,##0.00\);_(* "-"??_);_(@_)</c:formatCode>
                <c:ptCount val="149"/>
                <c:pt idx="0">
                  <c:v>1512</c:v>
                </c:pt>
                <c:pt idx="1">
                  <c:v>1512</c:v>
                </c:pt>
                <c:pt idx="2">
                  <c:v>1512</c:v>
                </c:pt>
                <c:pt idx="3">
                  <c:v>1512</c:v>
                </c:pt>
                <c:pt idx="4">
                  <c:v>1512</c:v>
                </c:pt>
                <c:pt idx="5">
                  <c:v>7012</c:v>
                </c:pt>
                <c:pt idx="6">
                  <c:v>5476</c:v>
                </c:pt>
                <c:pt idx="7">
                  <c:v>5476</c:v>
                </c:pt>
                <c:pt idx="8">
                  <c:v>5476</c:v>
                </c:pt>
                <c:pt idx="9">
                  <c:v>5476</c:v>
                </c:pt>
                <c:pt idx="10">
                  <c:v>5476</c:v>
                </c:pt>
                <c:pt idx="11">
                  <c:v>5476</c:v>
                </c:pt>
                <c:pt idx="12">
                  <c:v>5476</c:v>
                </c:pt>
                <c:pt idx="13">
                  <c:v>3940</c:v>
                </c:pt>
                <c:pt idx="14">
                  <c:v>3940</c:v>
                </c:pt>
                <c:pt idx="15">
                  <c:v>3940</c:v>
                </c:pt>
                <c:pt idx="16">
                  <c:v>3940</c:v>
                </c:pt>
                <c:pt idx="17">
                  <c:v>3940</c:v>
                </c:pt>
                <c:pt idx="18">
                  <c:v>3940</c:v>
                </c:pt>
                <c:pt idx="19">
                  <c:v>3940</c:v>
                </c:pt>
                <c:pt idx="20">
                  <c:v>3940</c:v>
                </c:pt>
                <c:pt idx="21">
                  <c:v>3940</c:v>
                </c:pt>
                <c:pt idx="22">
                  <c:v>3940</c:v>
                </c:pt>
                <c:pt idx="23">
                  <c:v>3940</c:v>
                </c:pt>
                <c:pt idx="24">
                  <c:v>3940</c:v>
                </c:pt>
                <c:pt idx="25">
                  <c:v>3940</c:v>
                </c:pt>
                <c:pt idx="26">
                  <c:v>3940</c:v>
                </c:pt>
                <c:pt idx="27">
                  <c:v>3940</c:v>
                </c:pt>
                <c:pt idx="28">
                  <c:v>3940</c:v>
                </c:pt>
                <c:pt idx="29">
                  <c:v>3940</c:v>
                </c:pt>
                <c:pt idx="30">
                  <c:v>3940</c:v>
                </c:pt>
                <c:pt idx="31">
                  <c:v>3940</c:v>
                </c:pt>
                <c:pt idx="32">
                  <c:v>3940</c:v>
                </c:pt>
                <c:pt idx="33">
                  <c:v>3940</c:v>
                </c:pt>
                <c:pt idx="34">
                  <c:v>2140</c:v>
                </c:pt>
                <c:pt idx="35">
                  <c:v>2140</c:v>
                </c:pt>
                <c:pt idx="36">
                  <c:v>2140</c:v>
                </c:pt>
                <c:pt idx="37">
                  <c:v>2140</c:v>
                </c:pt>
                <c:pt idx="38">
                  <c:v>2140</c:v>
                </c:pt>
                <c:pt idx="39">
                  <c:v>2140</c:v>
                </c:pt>
                <c:pt idx="40">
                  <c:v>2140</c:v>
                </c:pt>
                <c:pt idx="41">
                  <c:v>340</c:v>
                </c:pt>
                <c:pt idx="42">
                  <c:v>340</c:v>
                </c:pt>
                <c:pt idx="43">
                  <c:v>340</c:v>
                </c:pt>
                <c:pt idx="44">
                  <c:v>340</c:v>
                </c:pt>
                <c:pt idx="45">
                  <c:v>340</c:v>
                </c:pt>
                <c:pt idx="46">
                  <c:v>5840</c:v>
                </c:pt>
                <c:pt idx="47">
                  <c:v>5840</c:v>
                </c:pt>
                <c:pt idx="48">
                  <c:v>5840</c:v>
                </c:pt>
                <c:pt idx="49">
                  <c:v>5840</c:v>
                </c:pt>
                <c:pt idx="50">
                  <c:v>5840</c:v>
                </c:pt>
                <c:pt idx="51">
                  <c:v>5840</c:v>
                </c:pt>
                <c:pt idx="52">
                  <c:v>5840</c:v>
                </c:pt>
                <c:pt idx="53">
                  <c:v>5840</c:v>
                </c:pt>
                <c:pt idx="54">
                  <c:v>5840</c:v>
                </c:pt>
                <c:pt idx="55">
                  <c:v>5840</c:v>
                </c:pt>
                <c:pt idx="56">
                  <c:v>5840</c:v>
                </c:pt>
                <c:pt idx="57">
                  <c:v>4040</c:v>
                </c:pt>
                <c:pt idx="58">
                  <c:v>4040</c:v>
                </c:pt>
                <c:pt idx="59">
                  <c:v>4040</c:v>
                </c:pt>
                <c:pt idx="60">
                  <c:v>4040</c:v>
                </c:pt>
                <c:pt idx="61">
                  <c:v>4040</c:v>
                </c:pt>
                <c:pt idx="62">
                  <c:v>2240</c:v>
                </c:pt>
                <c:pt idx="63">
                  <c:v>7740</c:v>
                </c:pt>
                <c:pt idx="64">
                  <c:v>7740</c:v>
                </c:pt>
                <c:pt idx="65">
                  <c:v>7740</c:v>
                </c:pt>
                <c:pt idx="66">
                  <c:v>7740</c:v>
                </c:pt>
                <c:pt idx="67">
                  <c:v>7740</c:v>
                </c:pt>
                <c:pt idx="68">
                  <c:v>7740</c:v>
                </c:pt>
                <c:pt idx="69">
                  <c:v>4916</c:v>
                </c:pt>
                <c:pt idx="70">
                  <c:v>4916</c:v>
                </c:pt>
                <c:pt idx="71">
                  <c:v>4916</c:v>
                </c:pt>
                <c:pt idx="72">
                  <c:v>4916</c:v>
                </c:pt>
                <c:pt idx="73">
                  <c:v>4916</c:v>
                </c:pt>
                <c:pt idx="74">
                  <c:v>10416</c:v>
                </c:pt>
                <c:pt idx="75">
                  <c:v>10416</c:v>
                </c:pt>
                <c:pt idx="76">
                  <c:v>5544</c:v>
                </c:pt>
                <c:pt idx="77">
                  <c:v>5288</c:v>
                </c:pt>
                <c:pt idx="78">
                  <c:v>5288</c:v>
                </c:pt>
                <c:pt idx="79">
                  <c:v>5288</c:v>
                </c:pt>
                <c:pt idx="80">
                  <c:v>5288</c:v>
                </c:pt>
                <c:pt idx="81">
                  <c:v>5288</c:v>
                </c:pt>
                <c:pt idx="82">
                  <c:v>5288</c:v>
                </c:pt>
                <c:pt idx="83">
                  <c:v>3496</c:v>
                </c:pt>
                <c:pt idx="84">
                  <c:v>2216</c:v>
                </c:pt>
                <c:pt idx="85">
                  <c:v>2216</c:v>
                </c:pt>
                <c:pt idx="86">
                  <c:v>7716</c:v>
                </c:pt>
                <c:pt idx="87">
                  <c:v>7716</c:v>
                </c:pt>
                <c:pt idx="88">
                  <c:v>7716</c:v>
                </c:pt>
                <c:pt idx="89">
                  <c:v>7716</c:v>
                </c:pt>
                <c:pt idx="90">
                  <c:v>4318</c:v>
                </c:pt>
                <c:pt idx="91">
                  <c:v>4318</c:v>
                </c:pt>
                <c:pt idx="92">
                  <c:v>4318</c:v>
                </c:pt>
                <c:pt idx="93">
                  <c:v>4318</c:v>
                </c:pt>
                <c:pt idx="94">
                  <c:v>4318</c:v>
                </c:pt>
                <c:pt idx="95">
                  <c:v>9818</c:v>
                </c:pt>
                <c:pt idx="96">
                  <c:v>9818</c:v>
                </c:pt>
                <c:pt idx="97">
                  <c:v>6420</c:v>
                </c:pt>
                <c:pt idx="98">
                  <c:v>6420</c:v>
                </c:pt>
                <c:pt idx="99">
                  <c:v>6420</c:v>
                </c:pt>
                <c:pt idx="100">
                  <c:v>6420</c:v>
                </c:pt>
                <c:pt idx="101">
                  <c:v>6420</c:v>
                </c:pt>
                <c:pt idx="102">
                  <c:v>6420</c:v>
                </c:pt>
                <c:pt idx="103">
                  <c:v>6420</c:v>
                </c:pt>
                <c:pt idx="104">
                  <c:v>3352</c:v>
                </c:pt>
                <c:pt idx="105">
                  <c:v>952</c:v>
                </c:pt>
                <c:pt idx="106">
                  <c:v>952</c:v>
                </c:pt>
                <c:pt idx="107">
                  <c:v>952</c:v>
                </c:pt>
                <c:pt idx="108">
                  <c:v>952</c:v>
                </c:pt>
                <c:pt idx="109">
                  <c:v>6452</c:v>
                </c:pt>
                <c:pt idx="110">
                  <c:v>6452</c:v>
                </c:pt>
                <c:pt idx="111">
                  <c:v>5252</c:v>
                </c:pt>
                <c:pt idx="112">
                  <c:v>5252</c:v>
                </c:pt>
                <c:pt idx="113">
                  <c:v>5252</c:v>
                </c:pt>
                <c:pt idx="114">
                  <c:v>5252</c:v>
                </c:pt>
                <c:pt idx="115">
                  <c:v>5252</c:v>
                </c:pt>
                <c:pt idx="116">
                  <c:v>5252</c:v>
                </c:pt>
                <c:pt idx="117">
                  <c:v>5252</c:v>
                </c:pt>
                <c:pt idx="118">
                  <c:v>3628</c:v>
                </c:pt>
                <c:pt idx="119">
                  <c:v>3628</c:v>
                </c:pt>
                <c:pt idx="120">
                  <c:v>3628</c:v>
                </c:pt>
                <c:pt idx="121">
                  <c:v>3628</c:v>
                </c:pt>
                <c:pt idx="122">
                  <c:v>3628</c:v>
                </c:pt>
                <c:pt idx="123">
                  <c:v>3628</c:v>
                </c:pt>
                <c:pt idx="124">
                  <c:v>3628</c:v>
                </c:pt>
                <c:pt idx="125">
                  <c:v>2428</c:v>
                </c:pt>
                <c:pt idx="126">
                  <c:v>2428</c:v>
                </c:pt>
                <c:pt idx="127">
                  <c:v>2428</c:v>
                </c:pt>
                <c:pt idx="128">
                  <c:v>2428</c:v>
                </c:pt>
                <c:pt idx="129">
                  <c:v>2428</c:v>
                </c:pt>
                <c:pt idx="130">
                  <c:v>7928</c:v>
                </c:pt>
                <c:pt idx="131">
                  <c:v>7928</c:v>
                </c:pt>
                <c:pt idx="132">
                  <c:v>4080</c:v>
                </c:pt>
                <c:pt idx="133">
                  <c:v>4080</c:v>
                </c:pt>
                <c:pt idx="134">
                  <c:v>4080</c:v>
                </c:pt>
                <c:pt idx="135">
                  <c:v>4080</c:v>
                </c:pt>
                <c:pt idx="136">
                  <c:v>4080</c:v>
                </c:pt>
                <c:pt idx="137">
                  <c:v>4080</c:v>
                </c:pt>
                <c:pt idx="138">
                  <c:v>4080</c:v>
                </c:pt>
                <c:pt idx="139">
                  <c:v>3056</c:v>
                </c:pt>
                <c:pt idx="140">
                  <c:v>3056</c:v>
                </c:pt>
                <c:pt idx="141">
                  <c:v>1256</c:v>
                </c:pt>
                <c:pt idx="142">
                  <c:v>1256</c:v>
                </c:pt>
                <c:pt idx="143">
                  <c:v>1256</c:v>
                </c:pt>
                <c:pt idx="144">
                  <c:v>1256</c:v>
                </c:pt>
                <c:pt idx="145">
                  <c:v>1256</c:v>
                </c:pt>
                <c:pt idx="146">
                  <c:v>232</c:v>
                </c:pt>
                <c:pt idx="147">
                  <c:v>5732</c:v>
                </c:pt>
                <c:pt idx="148">
                  <c:v>3932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2F0-294E-9835-097E6DE67B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2890191"/>
        <c:axId val="888455263"/>
      </c:lineChart>
      <c:catAx>
        <c:axId val="542890191"/>
        <c:scaling>
          <c:orientation val="minMax"/>
        </c:scaling>
        <c:delete val="0"/>
        <c:axPos val="b"/>
        <c:numFmt formatCode="0.00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88455263"/>
        <c:crosses val="autoZero"/>
        <c:auto val="1"/>
        <c:lblAlgn val="ctr"/>
        <c:lblOffset val="100"/>
        <c:noMultiLvlLbl val="0"/>
      </c:catAx>
      <c:valAx>
        <c:axId val="8884552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2890191"/>
        <c:crosses val="autoZero"/>
        <c:crossBetween val="between"/>
      </c:valAx>
      <c:valAx>
        <c:axId val="542748687"/>
        <c:scaling>
          <c:orientation val="minMax"/>
        </c:scaling>
        <c:delete val="0"/>
        <c:axPos val="r"/>
        <c:numFmt formatCode="_(* #,##0.00_);_(* \(#,##0.00\);_(* &quot;-&quot;??_);_(@_)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59347007"/>
        <c:crosses val="max"/>
        <c:crossBetween val="between"/>
      </c:valAx>
      <c:catAx>
        <c:axId val="559347007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542748687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rgbClr val="C00000"/>
            </a:solidFill>
            <a:ln>
              <a:noFill/>
            </a:ln>
            <a:effectLst/>
          </c:spPr>
          <c:cat>
            <c:strRef>
              <c:f>simulazione!$H$1095:$H$1243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simulazione!$AN$1095:$AN$1243</c:f>
              <c:numCache>
                <c:formatCode>_(* #,##0.00_);_(* \(#,##0.00\);_(* "-"??_);_(@_)</c:formatCode>
                <c:ptCount val="149"/>
                <c:pt idx="0">
                  <c:v>481</c:v>
                </c:pt>
                <c:pt idx="1">
                  <c:v>460</c:v>
                </c:pt>
                <c:pt idx="2">
                  <c:v>439</c:v>
                </c:pt>
                <c:pt idx="3">
                  <c:v>418</c:v>
                </c:pt>
                <c:pt idx="4">
                  <c:v>397</c:v>
                </c:pt>
                <c:pt idx="5">
                  <c:v>376</c:v>
                </c:pt>
                <c:pt idx="6">
                  <c:v>355</c:v>
                </c:pt>
                <c:pt idx="7">
                  <c:v>334</c:v>
                </c:pt>
                <c:pt idx="8">
                  <c:v>310</c:v>
                </c:pt>
                <c:pt idx="9">
                  <c:v>289</c:v>
                </c:pt>
                <c:pt idx="10">
                  <c:v>268</c:v>
                </c:pt>
                <c:pt idx="11">
                  <c:v>271</c:v>
                </c:pt>
                <c:pt idx="12">
                  <c:v>271</c:v>
                </c:pt>
                <c:pt idx="13">
                  <c:v>271</c:v>
                </c:pt>
                <c:pt idx="14">
                  <c:v>271</c:v>
                </c:pt>
                <c:pt idx="15">
                  <c:v>292</c:v>
                </c:pt>
                <c:pt idx="16">
                  <c:v>315</c:v>
                </c:pt>
                <c:pt idx="17">
                  <c:v>336</c:v>
                </c:pt>
                <c:pt idx="18">
                  <c:v>342</c:v>
                </c:pt>
                <c:pt idx="19">
                  <c:v>350</c:v>
                </c:pt>
                <c:pt idx="20">
                  <c:v>355</c:v>
                </c:pt>
                <c:pt idx="21">
                  <c:v>363</c:v>
                </c:pt>
                <c:pt idx="22">
                  <c:v>368</c:v>
                </c:pt>
                <c:pt idx="23">
                  <c:v>373</c:v>
                </c:pt>
                <c:pt idx="24">
                  <c:v>381</c:v>
                </c:pt>
                <c:pt idx="25">
                  <c:v>387</c:v>
                </c:pt>
                <c:pt idx="26">
                  <c:v>394</c:v>
                </c:pt>
                <c:pt idx="27">
                  <c:v>399</c:v>
                </c:pt>
                <c:pt idx="28">
                  <c:v>408</c:v>
                </c:pt>
                <c:pt idx="29">
                  <c:v>413</c:v>
                </c:pt>
                <c:pt idx="30">
                  <c:v>420</c:v>
                </c:pt>
                <c:pt idx="31">
                  <c:v>426</c:v>
                </c:pt>
                <c:pt idx="32">
                  <c:v>431</c:v>
                </c:pt>
                <c:pt idx="33">
                  <c:v>439</c:v>
                </c:pt>
                <c:pt idx="34">
                  <c:v>471</c:v>
                </c:pt>
                <c:pt idx="35">
                  <c:v>504</c:v>
                </c:pt>
                <c:pt idx="36">
                  <c:v>515</c:v>
                </c:pt>
                <c:pt idx="37">
                  <c:v>525</c:v>
                </c:pt>
                <c:pt idx="38">
                  <c:v>536</c:v>
                </c:pt>
                <c:pt idx="39">
                  <c:v>536</c:v>
                </c:pt>
                <c:pt idx="40">
                  <c:v>536</c:v>
                </c:pt>
                <c:pt idx="41">
                  <c:v>536</c:v>
                </c:pt>
                <c:pt idx="42">
                  <c:v>536</c:v>
                </c:pt>
                <c:pt idx="43">
                  <c:v>552</c:v>
                </c:pt>
                <c:pt idx="44">
                  <c:v>565</c:v>
                </c:pt>
                <c:pt idx="45">
                  <c:v>581</c:v>
                </c:pt>
                <c:pt idx="46">
                  <c:v>641</c:v>
                </c:pt>
                <c:pt idx="47">
                  <c:v>702</c:v>
                </c:pt>
                <c:pt idx="48">
                  <c:v>759</c:v>
                </c:pt>
                <c:pt idx="49">
                  <c:v>819</c:v>
                </c:pt>
                <c:pt idx="50">
                  <c:v>877</c:v>
                </c:pt>
                <c:pt idx="51">
                  <c:v>938</c:v>
                </c:pt>
                <c:pt idx="52">
                  <c:v>998</c:v>
                </c:pt>
                <c:pt idx="53">
                  <c:v>1019</c:v>
                </c:pt>
                <c:pt idx="54">
                  <c:v>1048</c:v>
                </c:pt>
                <c:pt idx="55">
                  <c:v>1077</c:v>
                </c:pt>
                <c:pt idx="56">
                  <c:v>1103</c:v>
                </c:pt>
                <c:pt idx="57">
                  <c:v>1132</c:v>
                </c:pt>
                <c:pt idx="58">
                  <c:v>1158</c:v>
                </c:pt>
                <c:pt idx="59">
                  <c:v>1161</c:v>
                </c:pt>
                <c:pt idx="60">
                  <c:v>1266</c:v>
                </c:pt>
                <c:pt idx="61">
                  <c:v>1271</c:v>
                </c:pt>
                <c:pt idx="62">
                  <c:v>1279</c:v>
                </c:pt>
                <c:pt idx="63">
                  <c:v>1284</c:v>
                </c:pt>
                <c:pt idx="64">
                  <c:v>1302</c:v>
                </c:pt>
                <c:pt idx="65">
                  <c:v>1318</c:v>
                </c:pt>
                <c:pt idx="66">
                  <c:v>1334</c:v>
                </c:pt>
                <c:pt idx="67">
                  <c:v>1358</c:v>
                </c:pt>
                <c:pt idx="68">
                  <c:v>1379</c:v>
                </c:pt>
                <c:pt idx="69">
                  <c:v>1402</c:v>
                </c:pt>
                <c:pt idx="70">
                  <c:v>1423</c:v>
                </c:pt>
                <c:pt idx="71">
                  <c:v>1402</c:v>
                </c:pt>
                <c:pt idx="72">
                  <c:v>1379</c:v>
                </c:pt>
                <c:pt idx="73">
                  <c:v>1358</c:v>
                </c:pt>
                <c:pt idx="74">
                  <c:v>1332</c:v>
                </c:pt>
                <c:pt idx="75">
                  <c:v>1302</c:v>
                </c:pt>
                <c:pt idx="76">
                  <c:v>1276</c:v>
                </c:pt>
                <c:pt idx="77">
                  <c:v>1250</c:v>
                </c:pt>
                <c:pt idx="78">
                  <c:v>1258</c:v>
                </c:pt>
                <c:pt idx="79">
                  <c:v>1263</c:v>
                </c:pt>
                <c:pt idx="80">
                  <c:v>1266</c:v>
                </c:pt>
                <c:pt idx="81">
                  <c:v>1486</c:v>
                </c:pt>
                <c:pt idx="82">
                  <c:v>1473</c:v>
                </c:pt>
                <c:pt idx="83">
                  <c:v>1460</c:v>
                </c:pt>
                <c:pt idx="84">
                  <c:v>1447</c:v>
                </c:pt>
                <c:pt idx="85">
                  <c:v>1332</c:v>
                </c:pt>
                <c:pt idx="86">
                  <c:v>1313</c:v>
                </c:pt>
                <c:pt idx="87">
                  <c:v>1297</c:v>
                </c:pt>
                <c:pt idx="88">
                  <c:v>1269</c:v>
                </c:pt>
                <c:pt idx="89">
                  <c:v>1237</c:v>
                </c:pt>
                <c:pt idx="90">
                  <c:v>1208</c:v>
                </c:pt>
                <c:pt idx="91">
                  <c:v>1179</c:v>
                </c:pt>
                <c:pt idx="92">
                  <c:v>1145</c:v>
                </c:pt>
                <c:pt idx="93">
                  <c:v>1111</c:v>
                </c:pt>
                <c:pt idx="94">
                  <c:v>1077</c:v>
                </c:pt>
                <c:pt idx="95">
                  <c:v>1059</c:v>
                </c:pt>
                <c:pt idx="96">
                  <c:v>1040</c:v>
                </c:pt>
                <c:pt idx="97">
                  <c:v>1024</c:v>
                </c:pt>
                <c:pt idx="98">
                  <c:v>1006</c:v>
                </c:pt>
                <c:pt idx="99">
                  <c:v>993</c:v>
                </c:pt>
                <c:pt idx="100">
                  <c:v>980</c:v>
                </c:pt>
                <c:pt idx="101">
                  <c:v>969</c:v>
                </c:pt>
                <c:pt idx="102">
                  <c:v>964</c:v>
                </c:pt>
                <c:pt idx="103">
                  <c:v>961</c:v>
                </c:pt>
                <c:pt idx="104">
                  <c:v>956</c:v>
                </c:pt>
                <c:pt idx="105">
                  <c:v>954</c:v>
                </c:pt>
                <c:pt idx="106">
                  <c:v>735</c:v>
                </c:pt>
                <c:pt idx="107">
                  <c:v>749</c:v>
                </c:pt>
                <c:pt idx="108">
                  <c:v>765</c:v>
                </c:pt>
                <c:pt idx="109">
                  <c:v>772</c:v>
                </c:pt>
                <c:pt idx="110">
                  <c:v>777</c:v>
                </c:pt>
                <c:pt idx="111">
                  <c:v>786</c:v>
                </c:pt>
                <c:pt idx="112">
                  <c:v>793</c:v>
                </c:pt>
                <c:pt idx="113">
                  <c:v>814</c:v>
                </c:pt>
                <c:pt idx="114">
                  <c:v>833</c:v>
                </c:pt>
                <c:pt idx="115">
                  <c:v>854</c:v>
                </c:pt>
                <c:pt idx="116">
                  <c:v>872</c:v>
                </c:pt>
                <c:pt idx="117">
                  <c:v>893</c:v>
                </c:pt>
                <c:pt idx="118">
                  <c:v>919</c:v>
                </c:pt>
                <c:pt idx="119">
                  <c:v>943</c:v>
                </c:pt>
                <c:pt idx="120">
                  <c:v>954</c:v>
                </c:pt>
                <c:pt idx="121">
                  <c:v>961</c:v>
                </c:pt>
                <c:pt idx="122">
                  <c:v>972</c:v>
                </c:pt>
                <c:pt idx="123">
                  <c:v>964</c:v>
                </c:pt>
                <c:pt idx="124">
                  <c:v>959</c:v>
                </c:pt>
                <c:pt idx="125">
                  <c:v>924</c:v>
                </c:pt>
                <c:pt idx="126">
                  <c:v>891</c:v>
                </c:pt>
                <c:pt idx="127">
                  <c:v>849</c:v>
                </c:pt>
                <c:pt idx="128">
                  <c:v>807</c:v>
                </c:pt>
                <c:pt idx="129">
                  <c:v>765</c:v>
                </c:pt>
                <c:pt idx="130">
                  <c:v>723</c:v>
                </c:pt>
                <c:pt idx="131">
                  <c:v>681</c:v>
                </c:pt>
                <c:pt idx="132">
                  <c:v>639</c:v>
                </c:pt>
                <c:pt idx="133">
                  <c:v>594</c:v>
                </c:pt>
                <c:pt idx="134">
                  <c:v>560</c:v>
                </c:pt>
                <c:pt idx="135">
                  <c:v>523</c:v>
                </c:pt>
                <c:pt idx="136">
                  <c:v>486</c:v>
                </c:pt>
                <c:pt idx="137">
                  <c:v>450</c:v>
                </c:pt>
                <c:pt idx="138">
                  <c:v>413</c:v>
                </c:pt>
                <c:pt idx="139">
                  <c:v>376</c:v>
                </c:pt>
                <c:pt idx="140">
                  <c:v>339</c:v>
                </c:pt>
                <c:pt idx="141">
                  <c:v>305</c:v>
                </c:pt>
                <c:pt idx="142">
                  <c:v>268</c:v>
                </c:pt>
                <c:pt idx="143">
                  <c:v>226</c:v>
                </c:pt>
                <c:pt idx="144">
                  <c:v>182</c:v>
                </c:pt>
                <c:pt idx="145">
                  <c:v>140</c:v>
                </c:pt>
                <c:pt idx="146">
                  <c:v>98</c:v>
                </c:pt>
                <c:pt idx="147">
                  <c:v>56</c:v>
                </c:pt>
                <c:pt idx="148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BC5-EB41-BCDC-42FD82B3B548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>
              <a:noFill/>
            </a:ln>
            <a:effectLst/>
          </c:spPr>
          <c:cat>
            <c:strRef>
              <c:f>simulazione!$H$1095:$H$1243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simulazione!$AO$1095:$AO$1243</c:f>
              <c:numCache>
                <c:formatCode>_(* #,##0.00_);_(* \(#,##0.00\);_(* "-"??_);_(@_)</c:formatCode>
                <c:ptCount val="149"/>
                <c:pt idx="0">
                  <c:v>481</c:v>
                </c:pt>
                <c:pt idx="1">
                  <c:v>460</c:v>
                </c:pt>
                <c:pt idx="2">
                  <c:v>439</c:v>
                </c:pt>
                <c:pt idx="3">
                  <c:v>418</c:v>
                </c:pt>
                <c:pt idx="4">
                  <c:v>397</c:v>
                </c:pt>
                <c:pt idx="5">
                  <c:v>376</c:v>
                </c:pt>
                <c:pt idx="6">
                  <c:v>355</c:v>
                </c:pt>
                <c:pt idx="7">
                  <c:v>334</c:v>
                </c:pt>
                <c:pt idx="8">
                  <c:v>310</c:v>
                </c:pt>
                <c:pt idx="9">
                  <c:v>289</c:v>
                </c:pt>
                <c:pt idx="10">
                  <c:v>268</c:v>
                </c:pt>
                <c:pt idx="11">
                  <c:v>271</c:v>
                </c:pt>
                <c:pt idx="12">
                  <c:v>271</c:v>
                </c:pt>
                <c:pt idx="13">
                  <c:v>271</c:v>
                </c:pt>
                <c:pt idx="14">
                  <c:v>271</c:v>
                </c:pt>
                <c:pt idx="15">
                  <c:v>292</c:v>
                </c:pt>
                <c:pt idx="16">
                  <c:v>315</c:v>
                </c:pt>
                <c:pt idx="17">
                  <c:v>336</c:v>
                </c:pt>
                <c:pt idx="18">
                  <c:v>342</c:v>
                </c:pt>
                <c:pt idx="19">
                  <c:v>350</c:v>
                </c:pt>
                <c:pt idx="20">
                  <c:v>355</c:v>
                </c:pt>
                <c:pt idx="21">
                  <c:v>363</c:v>
                </c:pt>
                <c:pt idx="22">
                  <c:v>368</c:v>
                </c:pt>
                <c:pt idx="23">
                  <c:v>373</c:v>
                </c:pt>
                <c:pt idx="24">
                  <c:v>381</c:v>
                </c:pt>
                <c:pt idx="25">
                  <c:v>387</c:v>
                </c:pt>
                <c:pt idx="26">
                  <c:v>394</c:v>
                </c:pt>
                <c:pt idx="27">
                  <c:v>399</c:v>
                </c:pt>
                <c:pt idx="28">
                  <c:v>408</c:v>
                </c:pt>
                <c:pt idx="29">
                  <c:v>413</c:v>
                </c:pt>
                <c:pt idx="30">
                  <c:v>420</c:v>
                </c:pt>
                <c:pt idx="31">
                  <c:v>426</c:v>
                </c:pt>
                <c:pt idx="32">
                  <c:v>431</c:v>
                </c:pt>
                <c:pt idx="33">
                  <c:v>439</c:v>
                </c:pt>
                <c:pt idx="34">
                  <c:v>471</c:v>
                </c:pt>
                <c:pt idx="35">
                  <c:v>504</c:v>
                </c:pt>
                <c:pt idx="36">
                  <c:v>515</c:v>
                </c:pt>
                <c:pt idx="37">
                  <c:v>525</c:v>
                </c:pt>
                <c:pt idx="38">
                  <c:v>536</c:v>
                </c:pt>
                <c:pt idx="39">
                  <c:v>536</c:v>
                </c:pt>
                <c:pt idx="40">
                  <c:v>536</c:v>
                </c:pt>
                <c:pt idx="41">
                  <c:v>536</c:v>
                </c:pt>
                <c:pt idx="42">
                  <c:v>536</c:v>
                </c:pt>
                <c:pt idx="43">
                  <c:v>552</c:v>
                </c:pt>
                <c:pt idx="44">
                  <c:v>565</c:v>
                </c:pt>
                <c:pt idx="45">
                  <c:v>581</c:v>
                </c:pt>
                <c:pt idx="46">
                  <c:v>641</c:v>
                </c:pt>
                <c:pt idx="47">
                  <c:v>702</c:v>
                </c:pt>
                <c:pt idx="48">
                  <c:v>759</c:v>
                </c:pt>
                <c:pt idx="49">
                  <c:v>819</c:v>
                </c:pt>
                <c:pt idx="50">
                  <c:v>877</c:v>
                </c:pt>
                <c:pt idx="51">
                  <c:v>938</c:v>
                </c:pt>
                <c:pt idx="52">
                  <c:v>998</c:v>
                </c:pt>
                <c:pt idx="53">
                  <c:v>1019</c:v>
                </c:pt>
                <c:pt idx="54">
                  <c:v>1048</c:v>
                </c:pt>
                <c:pt idx="55">
                  <c:v>1077</c:v>
                </c:pt>
                <c:pt idx="56">
                  <c:v>1103</c:v>
                </c:pt>
                <c:pt idx="57">
                  <c:v>1132</c:v>
                </c:pt>
                <c:pt idx="58">
                  <c:v>1158</c:v>
                </c:pt>
                <c:pt idx="59">
                  <c:v>1161</c:v>
                </c:pt>
                <c:pt idx="60">
                  <c:v>1266</c:v>
                </c:pt>
                <c:pt idx="61">
                  <c:v>1271</c:v>
                </c:pt>
                <c:pt idx="62">
                  <c:v>1279</c:v>
                </c:pt>
                <c:pt idx="63">
                  <c:v>1284</c:v>
                </c:pt>
                <c:pt idx="64">
                  <c:v>1302</c:v>
                </c:pt>
                <c:pt idx="65">
                  <c:v>1318</c:v>
                </c:pt>
                <c:pt idx="66">
                  <c:v>1334</c:v>
                </c:pt>
                <c:pt idx="67">
                  <c:v>1358</c:v>
                </c:pt>
                <c:pt idx="68">
                  <c:v>1379</c:v>
                </c:pt>
                <c:pt idx="69">
                  <c:v>1402</c:v>
                </c:pt>
                <c:pt idx="70">
                  <c:v>1423</c:v>
                </c:pt>
                <c:pt idx="71">
                  <c:v>1402</c:v>
                </c:pt>
                <c:pt idx="72">
                  <c:v>1379</c:v>
                </c:pt>
                <c:pt idx="73">
                  <c:v>1358</c:v>
                </c:pt>
                <c:pt idx="74">
                  <c:v>1332</c:v>
                </c:pt>
                <c:pt idx="75">
                  <c:v>1302</c:v>
                </c:pt>
                <c:pt idx="76">
                  <c:v>1276</c:v>
                </c:pt>
                <c:pt idx="77">
                  <c:v>1250</c:v>
                </c:pt>
                <c:pt idx="78">
                  <c:v>1258</c:v>
                </c:pt>
                <c:pt idx="79">
                  <c:v>1263</c:v>
                </c:pt>
                <c:pt idx="80">
                  <c:v>1266</c:v>
                </c:pt>
                <c:pt idx="81">
                  <c:v>1486</c:v>
                </c:pt>
                <c:pt idx="82">
                  <c:v>1473</c:v>
                </c:pt>
                <c:pt idx="83">
                  <c:v>1460</c:v>
                </c:pt>
                <c:pt idx="84">
                  <c:v>1447</c:v>
                </c:pt>
                <c:pt idx="85">
                  <c:v>1332</c:v>
                </c:pt>
                <c:pt idx="86">
                  <c:v>1313</c:v>
                </c:pt>
                <c:pt idx="87">
                  <c:v>1297</c:v>
                </c:pt>
                <c:pt idx="88">
                  <c:v>1269</c:v>
                </c:pt>
                <c:pt idx="89">
                  <c:v>1237</c:v>
                </c:pt>
                <c:pt idx="90">
                  <c:v>1208</c:v>
                </c:pt>
                <c:pt idx="91">
                  <c:v>1179</c:v>
                </c:pt>
                <c:pt idx="92">
                  <c:v>1145</c:v>
                </c:pt>
                <c:pt idx="93">
                  <c:v>1111</c:v>
                </c:pt>
                <c:pt idx="94">
                  <c:v>1077</c:v>
                </c:pt>
                <c:pt idx="95">
                  <c:v>1059</c:v>
                </c:pt>
                <c:pt idx="96">
                  <c:v>1040</c:v>
                </c:pt>
                <c:pt idx="97">
                  <c:v>1024</c:v>
                </c:pt>
                <c:pt idx="98">
                  <c:v>1006</c:v>
                </c:pt>
                <c:pt idx="99">
                  <c:v>993</c:v>
                </c:pt>
                <c:pt idx="100">
                  <c:v>980</c:v>
                </c:pt>
                <c:pt idx="101">
                  <c:v>969</c:v>
                </c:pt>
                <c:pt idx="102">
                  <c:v>964</c:v>
                </c:pt>
                <c:pt idx="103">
                  <c:v>961</c:v>
                </c:pt>
                <c:pt idx="104">
                  <c:v>956</c:v>
                </c:pt>
                <c:pt idx="105">
                  <c:v>954</c:v>
                </c:pt>
                <c:pt idx="106">
                  <c:v>735</c:v>
                </c:pt>
                <c:pt idx="107">
                  <c:v>749</c:v>
                </c:pt>
                <c:pt idx="108">
                  <c:v>765</c:v>
                </c:pt>
                <c:pt idx="109">
                  <c:v>772</c:v>
                </c:pt>
                <c:pt idx="110">
                  <c:v>777</c:v>
                </c:pt>
                <c:pt idx="111">
                  <c:v>786</c:v>
                </c:pt>
                <c:pt idx="112">
                  <c:v>793</c:v>
                </c:pt>
                <c:pt idx="113">
                  <c:v>814</c:v>
                </c:pt>
                <c:pt idx="114">
                  <c:v>833</c:v>
                </c:pt>
                <c:pt idx="115">
                  <c:v>854</c:v>
                </c:pt>
                <c:pt idx="116">
                  <c:v>872</c:v>
                </c:pt>
                <c:pt idx="117">
                  <c:v>893</c:v>
                </c:pt>
                <c:pt idx="118">
                  <c:v>919</c:v>
                </c:pt>
                <c:pt idx="119">
                  <c:v>943</c:v>
                </c:pt>
                <c:pt idx="120">
                  <c:v>954</c:v>
                </c:pt>
                <c:pt idx="121">
                  <c:v>961</c:v>
                </c:pt>
                <c:pt idx="122">
                  <c:v>972</c:v>
                </c:pt>
                <c:pt idx="123">
                  <c:v>964</c:v>
                </c:pt>
                <c:pt idx="124">
                  <c:v>959</c:v>
                </c:pt>
                <c:pt idx="125">
                  <c:v>924</c:v>
                </c:pt>
                <c:pt idx="126">
                  <c:v>891</c:v>
                </c:pt>
                <c:pt idx="127">
                  <c:v>849</c:v>
                </c:pt>
                <c:pt idx="128">
                  <c:v>807</c:v>
                </c:pt>
                <c:pt idx="129">
                  <c:v>765</c:v>
                </c:pt>
                <c:pt idx="130">
                  <c:v>723</c:v>
                </c:pt>
                <c:pt idx="131">
                  <c:v>681</c:v>
                </c:pt>
                <c:pt idx="132">
                  <c:v>639</c:v>
                </c:pt>
                <c:pt idx="133">
                  <c:v>594</c:v>
                </c:pt>
                <c:pt idx="134">
                  <c:v>560</c:v>
                </c:pt>
                <c:pt idx="135">
                  <c:v>523</c:v>
                </c:pt>
                <c:pt idx="136">
                  <c:v>486</c:v>
                </c:pt>
                <c:pt idx="137">
                  <c:v>450</c:v>
                </c:pt>
                <c:pt idx="138">
                  <c:v>413</c:v>
                </c:pt>
                <c:pt idx="139">
                  <c:v>376</c:v>
                </c:pt>
                <c:pt idx="140">
                  <c:v>339</c:v>
                </c:pt>
                <c:pt idx="141">
                  <c:v>305</c:v>
                </c:pt>
                <c:pt idx="142">
                  <c:v>268</c:v>
                </c:pt>
                <c:pt idx="143">
                  <c:v>226</c:v>
                </c:pt>
                <c:pt idx="144">
                  <c:v>182</c:v>
                </c:pt>
                <c:pt idx="145">
                  <c:v>140</c:v>
                </c:pt>
                <c:pt idx="146">
                  <c:v>98</c:v>
                </c:pt>
                <c:pt idx="147">
                  <c:v>56</c:v>
                </c:pt>
                <c:pt idx="148">
                  <c:v>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C5-EB41-BCDC-42FD82B3B548}"/>
            </c:ext>
          </c:extLst>
        </c:ser>
        <c:ser>
          <c:idx val="2"/>
          <c:order val="2"/>
          <c:tx>
            <c:v>Optimal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simulazione!$H$1095:$H$1243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simulazione!$AP$1095:$AP$1243</c:f>
              <c:numCache>
                <c:formatCode>_(* #,##0.00_);_(* \(#,##0.00\);_(* "-"??_);_(@_)</c:formatCode>
                <c:ptCount val="149"/>
                <c:pt idx="0">
                  <c:v>641</c:v>
                </c:pt>
                <c:pt idx="1">
                  <c:v>613</c:v>
                </c:pt>
                <c:pt idx="2">
                  <c:v>585</c:v>
                </c:pt>
                <c:pt idx="3">
                  <c:v>557</c:v>
                </c:pt>
                <c:pt idx="4">
                  <c:v>529</c:v>
                </c:pt>
                <c:pt idx="5">
                  <c:v>501</c:v>
                </c:pt>
                <c:pt idx="6">
                  <c:v>500</c:v>
                </c:pt>
                <c:pt idx="7">
                  <c:v>500</c:v>
                </c:pt>
                <c:pt idx="8">
                  <c:v>500</c:v>
                </c:pt>
                <c:pt idx="9">
                  <c:v>500</c:v>
                </c:pt>
                <c:pt idx="10">
                  <c:v>500</c:v>
                </c:pt>
                <c:pt idx="11">
                  <c:v>500</c:v>
                </c:pt>
                <c:pt idx="12">
                  <c:v>500</c:v>
                </c:pt>
                <c:pt idx="13">
                  <c:v>500</c:v>
                </c:pt>
                <c:pt idx="14">
                  <c:v>500</c:v>
                </c:pt>
                <c:pt idx="15">
                  <c:v>500</c:v>
                </c:pt>
                <c:pt idx="16">
                  <c:v>500</c:v>
                </c:pt>
                <c:pt idx="17">
                  <c:v>500</c:v>
                </c:pt>
                <c:pt idx="18">
                  <c:v>500</c:v>
                </c:pt>
                <c:pt idx="19">
                  <c:v>500</c:v>
                </c:pt>
                <c:pt idx="20">
                  <c:v>500</c:v>
                </c:pt>
                <c:pt idx="21">
                  <c:v>500</c:v>
                </c:pt>
                <c:pt idx="22">
                  <c:v>500</c:v>
                </c:pt>
                <c:pt idx="23">
                  <c:v>500</c:v>
                </c:pt>
                <c:pt idx="24">
                  <c:v>500</c:v>
                </c:pt>
                <c:pt idx="25">
                  <c:v>500</c:v>
                </c:pt>
                <c:pt idx="26">
                  <c:v>500</c:v>
                </c:pt>
                <c:pt idx="27">
                  <c:v>500</c:v>
                </c:pt>
                <c:pt idx="28">
                  <c:v>500</c:v>
                </c:pt>
                <c:pt idx="29">
                  <c:v>500</c:v>
                </c:pt>
                <c:pt idx="30">
                  <c:v>500</c:v>
                </c:pt>
                <c:pt idx="31">
                  <c:v>500</c:v>
                </c:pt>
                <c:pt idx="32">
                  <c:v>500</c:v>
                </c:pt>
                <c:pt idx="33">
                  <c:v>500</c:v>
                </c:pt>
                <c:pt idx="34">
                  <c:v>500</c:v>
                </c:pt>
                <c:pt idx="35">
                  <c:v>500</c:v>
                </c:pt>
                <c:pt idx="36">
                  <c:v>500</c:v>
                </c:pt>
                <c:pt idx="37">
                  <c:v>500</c:v>
                </c:pt>
                <c:pt idx="38">
                  <c:v>500</c:v>
                </c:pt>
                <c:pt idx="39">
                  <c:v>500</c:v>
                </c:pt>
                <c:pt idx="40">
                  <c:v>500</c:v>
                </c:pt>
                <c:pt idx="41">
                  <c:v>500</c:v>
                </c:pt>
                <c:pt idx="42">
                  <c:v>500</c:v>
                </c:pt>
                <c:pt idx="43">
                  <c:v>750</c:v>
                </c:pt>
                <c:pt idx="44">
                  <c:v>750</c:v>
                </c:pt>
                <c:pt idx="45">
                  <c:v>750</c:v>
                </c:pt>
                <c:pt idx="46">
                  <c:v>750</c:v>
                </c:pt>
                <c:pt idx="47">
                  <c:v>1000</c:v>
                </c:pt>
                <c:pt idx="48">
                  <c:v>1000</c:v>
                </c:pt>
                <c:pt idx="49">
                  <c:v>1000</c:v>
                </c:pt>
                <c:pt idx="50">
                  <c:v>1000</c:v>
                </c:pt>
                <c:pt idx="51">
                  <c:v>1000</c:v>
                </c:pt>
                <c:pt idx="52">
                  <c:v>1000</c:v>
                </c:pt>
                <c:pt idx="53">
                  <c:v>1000</c:v>
                </c:pt>
                <c:pt idx="54">
                  <c:v>1000</c:v>
                </c:pt>
                <c:pt idx="55">
                  <c:v>1000</c:v>
                </c:pt>
                <c:pt idx="56">
                  <c:v>1000</c:v>
                </c:pt>
                <c:pt idx="57">
                  <c:v>1000</c:v>
                </c:pt>
                <c:pt idx="58">
                  <c:v>1000</c:v>
                </c:pt>
                <c:pt idx="59">
                  <c:v>1000</c:v>
                </c:pt>
                <c:pt idx="60">
                  <c:v>1000</c:v>
                </c:pt>
                <c:pt idx="61">
                  <c:v>1000</c:v>
                </c:pt>
                <c:pt idx="62">
                  <c:v>1000</c:v>
                </c:pt>
                <c:pt idx="63">
                  <c:v>1000</c:v>
                </c:pt>
                <c:pt idx="64">
                  <c:v>1000</c:v>
                </c:pt>
                <c:pt idx="65">
                  <c:v>1000</c:v>
                </c:pt>
                <c:pt idx="66">
                  <c:v>1000</c:v>
                </c:pt>
                <c:pt idx="67">
                  <c:v>1000</c:v>
                </c:pt>
                <c:pt idx="68">
                  <c:v>1000</c:v>
                </c:pt>
                <c:pt idx="69">
                  <c:v>1000</c:v>
                </c:pt>
                <c:pt idx="70">
                  <c:v>1000</c:v>
                </c:pt>
                <c:pt idx="71">
                  <c:v>1000</c:v>
                </c:pt>
                <c:pt idx="72">
                  <c:v>1000</c:v>
                </c:pt>
                <c:pt idx="73">
                  <c:v>1000</c:v>
                </c:pt>
                <c:pt idx="74">
                  <c:v>1000</c:v>
                </c:pt>
                <c:pt idx="75">
                  <c:v>1000</c:v>
                </c:pt>
                <c:pt idx="76">
                  <c:v>1000</c:v>
                </c:pt>
                <c:pt idx="77">
                  <c:v>1000</c:v>
                </c:pt>
                <c:pt idx="78">
                  <c:v>1000</c:v>
                </c:pt>
                <c:pt idx="79">
                  <c:v>1000</c:v>
                </c:pt>
                <c:pt idx="80">
                  <c:v>1000</c:v>
                </c:pt>
                <c:pt idx="81">
                  <c:v>1000</c:v>
                </c:pt>
                <c:pt idx="82">
                  <c:v>1000</c:v>
                </c:pt>
                <c:pt idx="83">
                  <c:v>1000</c:v>
                </c:pt>
                <c:pt idx="84">
                  <c:v>1000</c:v>
                </c:pt>
                <c:pt idx="85">
                  <c:v>1000</c:v>
                </c:pt>
                <c:pt idx="86">
                  <c:v>1000</c:v>
                </c:pt>
                <c:pt idx="87">
                  <c:v>1000</c:v>
                </c:pt>
                <c:pt idx="88">
                  <c:v>1000</c:v>
                </c:pt>
                <c:pt idx="89">
                  <c:v>1000</c:v>
                </c:pt>
                <c:pt idx="90">
                  <c:v>1000</c:v>
                </c:pt>
                <c:pt idx="91">
                  <c:v>1000</c:v>
                </c:pt>
                <c:pt idx="92">
                  <c:v>1000</c:v>
                </c:pt>
                <c:pt idx="93">
                  <c:v>1000</c:v>
                </c:pt>
                <c:pt idx="94">
                  <c:v>1000</c:v>
                </c:pt>
                <c:pt idx="95">
                  <c:v>1000</c:v>
                </c:pt>
                <c:pt idx="96">
                  <c:v>1000</c:v>
                </c:pt>
                <c:pt idx="97">
                  <c:v>1000</c:v>
                </c:pt>
                <c:pt idx="98">
                  <c:v>1000</c:v>
                </c:pt>
                <c:pt idx="99">
                  <c:v>1000</c:v>
                </c:pt>
                <c:pt idx="100">
                  <c:v>1000</c:v>
                </c:pt>
                <c:pt idx="101">
                  <c:v>1000</c:v>
                </c:pt>
                <c:pt idx="102">
                  <c:v>1000</c:v>
                </c:pt>
                <c:pt idx="103">
                  <c:v>1000</c:v>
                </c:pt>
                <c:pt idx="104">
                  <c:v>1000</c:v>
                </c:pt>
                <c:pt idx="105">
                  <c:v>1000</c:v>
                </c:pt>
                <c:pt idx="106">
                  <c:v>1000</c:v>
                </c:pt>
                <c:pt idx="107">
                  <c:v>1000</c:v>
                </c:pt>
                <c:pt idx="108">
                  <c:v>1000</c:v>
                </c:pt>
                <c:pt idx="109">
                  <c:v>1000</c:v>
                </c:pt>
                <c:pt idx="110">
                  <c:v>1000</c:v>
                </c:pt>
                <c:pt idx="111">
                  <c:v>1000</c:v>
                </c:pt>
                <c:pt idx="112">
                  <c:v>1000</c:v>
                </c:pt>
                <c:pt idx="113">
                  <c:v>1000</c:v>
                </c:pt>
                <c:pt idx="114">
                  <c:v>1000</c:v>
                </c:pt>
                <c:pt idx="115">
                  <c:v>1000</c:v>
                </c:pt>
                <c:pt idx="116">
                  <c:v>1000</c:v>
                </c:pt>
                <c:pt idx="117">
                  <c:v>1000</c:v>
                </c:pt>
                <c:pt idx="118">
                  <c:v>1000</c:v>
                </c:pt>
                <c:pt idx="119">
                  <c:v>1000</c:v>
                </c:pt>
                <c:pt idx="120">
                  <c:v>1000</c:v>
                </c:pt>
                <c:pt idx="121">
                  <c:v>1000</c:v>
                </c:pt>
                <c:pt idx="122">
                  <c:v>1000</c:v>
                </c:pt>
                <c:pt idx="123">
                  <c:v>1000</c:v>
                </c:pt>
                <c:pt idx="124">
                  <c:v>1000</c:v>
                </c:pt>
                <c:pt idx="125">
                  <c:v>1000</c:v>
                </c:pt>
                <c:pt idx="126">
                  <c:v>1000</c:v>
                </c:pt>
                <c:pt idx="127">
                  <c:v>1000</c:v>
                </c:pt>
                <c:pt idx="128">
                  <c:v>1000</c:v>
                </c:pt>
                <c:pt idx="129">
                  <c:v>1000</c:v>
                </c:pt>
                <c:pt idx="130">
                  <c:v>1000</c:v>
                </c:pt>
                <c:pt idx="131">
                  <c:v>1000</c:v>
                </c:pt>
                <c:pt idx="132">
                  <c:v>750</c:v>
                </c:pt>
                <c:pt idx="133">
                  <c:v>350.00000000000006</c:v>
                </c:pt>
                <c:pt idx="134">
                  <c:v>350.00000000000006</c:v>
                </c:pt>
                <c:pt idx="135">
                  <c:v>350.00000000000006</c:v>
                </c:pt>
                <c:pt idx="136">
                  <c:v>350.00000000000006</c:v>
                </c:pt>
                <c:pt idx="137">
                  <c:v>350.00000000000006</c:v>
                </c:pt>
                <c:pt idx="138">
                  <c:v>250</c:v>
                </c:pt>
                <c:pt idx="139">
                  <c:v>250</c:v>
                </c:pt>
                <c:pt idx="140">
                  <c:v>250</c:v>
                </c:pt>
                <c:pt idx="141">
                  <c:v>250</c:v>
                </c:pt>
                <c:pt idx="142">
                  <c:v>150</c:v>
                </c:pt>
                <c:pt idx="143">
                  <c:v>150</c:v>
                </c:pt>
                <c:pt idx="144">
                  <c:v>150</c:v>
                </c:pt>
                <c:pt idx="145">
                  <c:v>100</c:v>
                </c:pt>
                <c:pt idx="146">
                  <c:v>100</c:v>
                </c:pt>
                <c:pt idx="147">
                  <c:v>50</c:v>
                </c:pt>
                <c:pt idx="14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BC5-EB41-BCDC-42FD82B3B548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simulazione!$H$1095:$H$1243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simulazione!$AQ$1095:$AQ$1243</c:f>
              <c:numCache>
                <c:formatCode>_(* #,##0.00_);_(* \(#,##0.00\);_(* "-"??_);_(@_)</c:formatCode>
                <c:ptCount val="149"/>
                <c:pt idx="0">
                  <c:v>274</c:v>
                </c:pt>
                <c:pt idx="1">
                  <c:v>262</c:v>
                </c:pt>
                <c:pt idx="2">
                  <c:v>250</c:v>
                </c:pt>
                <c:pt idx="3">
                  <c:v>238</c:v>
                </c:pt>
                <c:pt idx="4">
                  <c:v>226</c:v>
                </c:pt>
                <c:pt idx="5">
                  <c:v>214</c:v>
                </c:pt>
                <c:pt idx="6">
                  <c:v>175</c:v>
                </c:pt>
                <c:pt idx="7">
                  <c:v>135</c:v>
                </c:pt>
                <c:pt idx="8">
                  <c:v>90</c:v>
                </c:pt>
                <c:pt idx="9">
                  <c:v>50</c:v>
                </c:pt>
                <c:pt idx="10">
                  <c:v>10</c:v>
                </c:pt>
                <c:pt idx="11">
                  <c:v>15</c:v>
                </c:pt>
                <c:pt idx="12">
                  <c:v>15</c:v>
                </c:pt>
                <c:pt idx="13">
                  <c:v>15</c:v>
                </c:pt>
                <c:pt idx="14">
                  <c:v>15</c:v>
                </c:pt>
                <c:pt idx="15">
                  <c:v>55</c:v>
                </c:pt>
                <c:pt idx="16">
                  <c:v>100</c:v>
                </c:pt>
                <c:pt idx="17">
                  <c:v>140</c:v>
                </c:pt>
                <c:pt idx="18">
                  <c:v>150</c:v>
                </c:pt>
                <c:pt idx="19">
                  <c:v>165</c:v>
                </c:pt>
                <c:pt idx="20">
                  <c:v>175</c:v>
                </c:pt>
                <c:pt idx="21">
                  <c:v>190</c:v>
                </c:pt>
                <c:pt idx="22">
                  <c:v>200</c:v>
                </c:pt>
                <c:pt idx="23">
                  <c:v>210</c:v>
                </c:pt>
                <c:pt idx="24">
                  <c:v>225</c:v>
                </c:pt>
                <c:pt idx="25">
                  <c:v>235</c:v>
                </c:pt>
                <c:pt idx="26">
                  <c:v>250</c:v>
                </c:pt>
                <c:pt idx="27">
                  <c:v>260</c:v>
                </c:pt>
                <c:pt idx="28">
                  <c:v>275</c:v>
                </c:pt>
                <c:pt idx="29">
                  <c:v>285</c:v>
                </c:pt>
                <c:pt idx="30">
                  <c:v>300</c:v>
                </c:pt>
                <c:pt idx="31">
                  <c:v>310</c:v>
                </c:pt>
                <c:pt idx="32">
                  <c:v>320</c:v>
                </c:pt>
                <c:pt idx="33">
                  <c:v>335</c:v>
                </c:pt>
                <c:pt idx="34">
                  <c:v>395</c:v>
                </c:pt>
                <c:pt idx="35">
                  <c:v>460</c:v>
                </c:pt>
                <c:pt idx="36">
                  <c:v>480</c:v>
                </c:pt>
                <c:pt idx="37">
                  <c:v>500</c:v>
                </c:pt>
                <c:pt idx="38">
                  <c:v>520</c:v>
                </c:pt>
                <c:pt idx="39">
                  <c:v>520</c:v>
                </c:pt>
                <c:pt idx="40">
                  <c:v>520</c:v>
                </c:pt>
                <c:pt idx="41">
                  <c:v>520</c:v>
                </c:pt>
                <c:pt idx="42">
                  <c:v>520</c:v>
                </c:pt>
                <c:pt idx="43">
                  <c:v>300</c:v>
                </c:pt>
                <c:pt idx="44">
                  <c:v>325</c:v>
                </c:pt>
                <c:pt idx="45">
                  <c:v>355</c:v>
                </c:pt>
                <c:pt idx="46">
                  <c:v>470</c:v>
                </c:pt>
                <c:pt idx="47">
                  <c:v>335</c:v>
                </c:pt>
                <c:pt idx="48">
                  <c:v>445</c:v>
                </c:pt>
                <c:pt idx="49">
                  <c:v>560</c:v>
                </c:pt>
                <c:pt idx="50">
                  <c:v>670</c:v>
                </c:pt>
                <c:pt idx="51">
                  <c:v>785</c:v>
                </c:pt>
                <c:pt idx="52">
                  <c:v>900</c:v>
                </c:pt>
                <c:pt idx="53">
                  <c:v>940</c:v>
                </c:pt>
                <c:pt idx="54">
                  <c:v>995</c:v>
                </c:pt>
                <c:pt idx="55">
                  <c:v>1050</c:v>
                </c:pt>
                <c:pt idx="56">
                  <c:v>1100</c:v>
                </c:pt>
                <c:pt idx="57">
                  <c:v>1155</c:v>
                </c:pt>
                <c:pt idx="58">
                  <c:v>1205</c:v>
                </c:pt>
                <c:pt idx="59">
                  <c:v>1210</c:v>
                </c:pt>
                <c:pt idx="60">
                  <c:v>1410</c:v>
                </c:pt>
                <c:pt idx="61">
                  <c:v>1420</c:v>
                </c:pt>
                <c:pt idx="62">
                  <c:v>1435</c:v>
                </c:pt>
                <c:pt idx="63">
                  <c:v>1445</c:v>
                </c:pt>
                <c:pt idx="64">
                  <c:v>1480</c:v>
                </c:pt>
                <c:pt idx="65">
                  <c:v>1510</c:v>
                </c:pt>
                <c:pt idx="66">
                  <c:v>1540</c:v>
                </c:pt>
                <c:pt idx="67">
                  <c:v>1585</c:v>
                </c:pt>
                <c:pt idx="68">
                  <c:v>1625</c:v>
                </c:pt>
                <c:pt idx="69">
                  <c:v>1670</c:v>
                </c:pt>
                <c:pt idx="70">
                  <c:v>1710</c:v>
                </c:pt>
                <c:pt idx="71">
                  <c:v>1670</c:v>
                </c:pt>
                <c:pt idx="72">
                  <c:v>1625</c:v>
                </c:pt>
                <c:pt idx="73">
                  <c:v>1585</c:v>
                </c:pt>
                <c:pt idx="74">
                  <c:v>1535</c:v>
                </c:pt>
                <c:pt idx="75">
                  <c:v>1480</c:v>
                </c:pt>
                <c:pt idx="76">
                  <c:v>1430</c:v>
                </c:pt>
                <c:pt idx="77">
                  <c:v>1380</c:v>
                </c:pt>
                <c:pt idx="78">
                  <c:v>1395</c:v>
                </c:pt>
                <c:pt idx="79">
                  <c:v>1405</c:v>
                </c:pt>
                <c:pt idx="80">
                  <c:v>1410</c:v>
                </c:pt>
                <c:pt idx="81">
                  <c:v>1830</c:v>
                </c:pt>
                <c:pt idx="82">
                  <c:v>1805</c:v>
                </c:pt>
                <c:pt idx="83">
                  <c:v>1780</c:v>
                </c:pt>
                <c:pt idx="84">
                  <c:v>1755</c:v>
                </c:pt>
                <c:pt idx="85">
                  <c:v>1535</c:v>
                </c:pt>
                <c:pt idx="86">
                  <c:v>1500</c:v>
                </c:pt>
                <c:pt idx="87">
                  <c:v>1470</c:v>
                </c:pt>
                <c:pt idx="88">
                  <c:v>1415</c:v>
                </c:pt>
                <c:pt idx="89">
                  <c:v>1355</c:v>
                </c:pt>
                <c:pt idx="90">
                  <c:v>1300</c:v>
                </c:pt>
                <c:pt idx="91">
                  <c:v>1245</c:v>
                </c:pt>
                <c:pt idx="92">
                  <c:v>1180</c:v>
                </c:pt>
                <c:pt idx="93">
                  <c:v>1115</c:v>
                </c:pt>
                <c:pt idx="94">
                  <c:v>1050</c:v>
                </c:pt>
                <c:pt idx="95">
                  <c:v>1015</c:v>
                </c:pt>
                <c:pt idx="96">
                  <c:v>980</c:v>
                </c:pt>
                <c:pt idx="97">
                  <c:v>950</c:v>
                </c:pt>
                <c:pt idx="98">
                  <c:v>915</c:v>
                </c:pt>
                <c:pt idx="99">
                  <c:v>890</c:v>
                </c:pt>
                <c:pt idx="100">
                  <c:v>865</c:v>
                </c:pt>
                <c:pt idx="101">
                  <c:v>845</c:v>
                </c:pt>
                <c:pt idx="102">
                  <c:v>835</c:v>
                </c:pt>
                <c:pt idx="103">
                  <c:v>830</c:v>
                </c:pt>
                <c:pt idx="104">
                  <c:v>820</c:v>
                </c:pt>
                <c:pt idx="105">
                  <c:v>815</c:v>
                </c:pt>
                <c:pt idx="106">
                  <c:v>400</c:v>
                </c:pt>
                <c:pt idx="107">
                  <c:v>425</c:v>
                </c:pt>
                <c:pt idx="108">
                  <c:v>455</c:v>
                </c:pt>
                <c:pt idx="109">
                  <c:v>470</c:v>
                </c:pt>
                <c:pt idx="110">
                  <c:v>480</c:v>
                </c:pt>
                <c:pt idx="111">
                  <c:v>495</c:v>
                </c:pt>
                <c:pt idx="112">
                  <c:v>510</c:v>
                </c:pt>
                <c:pt idx="113">
                  <c:v>550</c:v>
                </c:pt>
                <c:pt idx="114">
                  <c:v>585</c:v>
                </c:pt>
                <c:pt idx="115">
                  <c:v>625</c:v>
                </c:pt>
                <c:pt idx="116">
                  <c:v>660</c:v>
                </c:pt>
                <c:pt idx="117">
                  <c:v>700</c:v>
                </c:pt>
                <c:pt idx="118">
                  <c:v>750</c:v>
                </c:pt>
                <c:pt idx="119">
                  <c:v>795</c:v>
                </c:pt>
                <c:pt idx="120">
                  <c:v>815</c:v>
                </c:pt>
                <c:pt idx="121">
                  <c:v>830</c:v>
                </c:pt>
                <c:pt idx="122">
                  <c:v>850</c:v>
                </c:pt>
                <c:pt idx="123">
                  <c:v>835</c:v>
                </c:pt>
                <c:pt idx="124">
                  <c:v>825</c:v>
                </c:pt>
                <c:pt idx="125">
                  <c:v>760</c:v>
                </c:pt>
                <c:pt idx="126">
                  <c:v>695</c:v>
                </c:pt>
                <c:pt idx="127">
                  <c:v>615</c:v>
                </c:pt>
                <c:pt idx="128">
                  <c:v>535</c:v>
                </c:pt>
                <c:pt idx="129">
                  <c:v>455</c:v>
                </c:pt>
                <c:pt idx="130">
                  <c:v>375</c:v>
                </c:pt>
                <c:pt idx="131">
                  <c:v>295</c:v>
                </c:pt>
                <c:pt idx="132">
                  <c:v>465</c:v>
                </c:pt>
                <c:pt idx="133">
                  <c:v>780</c:v>
                </c:pt>
                <c:pt idx="134">
                  <c:v>715</c:v>
                </c:pt>
                <c:pt idx="135">
                  <c:v>645</c:v>
                </c:pt>
                <c:pt idx="136">
                  <c:v>575</c:v>
                </c:pt>
                <c:pt idx="137">
                  <c:v>504.99999999999994</c:v>
                </c:pt>
                <c:pt idx="138">
                  <c:v>535</c:v>
                </c:pt>
                <c:pt idx="139">
                  <c:v>465</c:v>
                </c:pt>
                <c:pt idx="140">
                  <c:v>395</c:v>
                </c:pt>
                <c:pt idx="141">
                  <c:v>330</c:v>
                </c:pt>
                <c:pt idx="142">
                  <c:v>360</c:v>
                </c:pt>
                <c:pt idx="143">
                  <c:v>280</c:v>
                </c:pt>
                <c:pt idx="144">
                  <c:v>195</c:v>
                </c:pt>
                <c:pt idx="145">
                  <c:v>165</c:v>
                </c:pt>
                <c:pt idx="146">
                  <c:v>85</c:v>
                </c:pt>
                <c:pt idx="147">
                  <c:v>55</c:v>
                </c:pt>
                <c:pt idx="148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BC5-EB41-BCDC-42FD82B3B548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simulazione!$H$1095:$H$1243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simulazione!$AR$1095:$AR$1243</c:f>
              <c:numCache>
                <c:formatCode>_(* #,##0.00_);_(* \(#,##0.00\);_(* "-"??_);_(@_)</c:formatCode>
                <c:ptCount val="149"/>
                <c:pt idx="0">
                  <c:v>641</c:v>
                </c:pt>
                <c:pt idx="1">
                  <c:v>613</c:v>
                </c:pt>
                <c:pt idx="2">
                  <c:v>585</c:v>
                </c:pt>
                <c:pt idx="3">
                  <c:v>557</c:v>
                </c:pt>
                <c:pt idx="4">
                  <c:v>529</c:v>
                </c:pt>
                <c:pt idx="5">
                  <c:v>501</c:v>
                </c:pt>
                <c:pt idx="6">
                  <c:v>500</c:v>
                </c:pt>
                <c:pt idx="7">
                  <c:v>500</c:v>
                </c:pt>
                <c:pt idx="8">
                  <c:v>500</c:v>
                </c:pt>
                <c:pt idx="9">
                  <c:v>500</c:v>
                </c:pt>
                <c:pt idx="10">
                  <c:v>500</c:v>
                </c:pt>
                <c:pt idx="11">
                  <c:v>500</c:v>
                </c:pt>
                <c:pt idx="12">
                  <c:v>500</c:v>
                </c:pt>
                <c:pt idx="13">
                  <c:v>500</c:v>
                </c:pt>
                <c:pt idx="14">
                  <c:v>500</c:v>
                </c:pt>
                <c:pt idx="15">
                  <c:v>500</c:v>
                </c:pt>
                <c:pt idx="16">
                  <c:v>500</c:v>
                </c:pt>
                <c:pt idx="17">
                  <c:v>500</c:v>
                </c:pt>
                <c:pt idx="18">
                  <c:v>500</c:v>
                </c:pt>
                <c:pt idx="19">
                  <c:v>500</c:v>
                </c:pt>
                <c:pt idx="20">
                  <c:v>500</c:v>
                </c:pt>
                <c:pt idx="21">
                  <c:v>500</c:v>
                </c:pt>
                <c:pt idx="22">
                  <c:v>500</c:v>
                </c:pt>
                <c:pt idx="23">
                  <c:v>500</c:v>
                </c:pt>
                <c:pt idx="24">
                  <c:v>500</c:v>
                </c:pt>
                <c:pt idx="25">
                  <c:v>500</c:v>
                </c:pt>
                <c:pt idx="26">
                  <c:v>500</c:v>
                </c:pt>
                <c:pt idx="27">
                  <c:v>500</c:v>
                </c:pt>
                <c:pt idx="28">
                  <c:v>500</c:v>
                </c:pt>
                <c:pt idx="29">
                  <c:v>500</c:v>
                </c:pt>
                <c:pt idx="30">
                  <c:v>500</c:v>
                </c:pt>
                <c:pt idx="31">
                  <c:v>500</c:v>
                </c:pt>
                <c:pt idx="32">
                  <c:v>500</c:v>
                </c:pt>
                <c:pt idx="33">
                  <c:v>500</c:v>
                </c:pt>
                <c:pt idx="34">
                  <c:v>500</c:v>
                </c:pt>
                <c:pt idx="35">
                  <c:v>500</c:v>
                </c:pt>
                <c:pt idx="36">
                  <c:v>500</c:v>
                </c:pt>
                <c:pt idx="37">
                  <c:v>500</c:v>
                </c:pt>
                <c:pt idx="38">
                  <c:v>500</c:v>
                </c:pt>
                <c:pt idx="39">
                  <c:v>500</c:v>
                </c:pt>
                <c:pt idx="40">
                  <c:v>500</c:v>
                </c:pt>
                <c:pt idx="41">
                  <c:v>500</c:v>
                </c:pt>
                <c:pt idx="42">
                  <c:v>500</c:v>
                </c:pt>
                <c:pt idx="43">
                  <c:v>750</c:v>
                </c:pt>
                <c:pt idx="44">
                  <c:v>750</c:v>
                </c:pt>
                <c:pt idx="45">
                  <c:v>750</c:v>
                </c:pt>
                <c:pt idx="46">
                  <c:v>750</c:v>
                </c:pt>
                <c:pt idx="47">
                  <c:v>1000</c:v>
                </c:pt>
                <c:pt idx="48">
                  <c:v>1000</c:v>
                </c:pt>
                <c:pt idx="49">
                  <c:v>1000</c:v>
                </c:pt>
                <c:pt idx="50">
                  <c:v>1000</c:v>
                </c:pt>
                <c:pt idx="51">
                  <c:v>1000</c:v>
                </c:pt>
                <c:pt idx="52">
                  <c:v>1000</c:v>
                </c:pt>
                <c:pt idx="53">
                  <c:v>1000</c:v>
                </c:pt>
                <c:pt idx="54">
                  <c:v>1000</c:v>
                </c:pt>
                <c:pt idx="55">
                  <c:v>1000</c:v>
                </c:pt>
                <c:pt idx="56">
                  <c:v>1000</c:v>
                </c:pt>
                <c:pt idx="57">
                  <c:v>1000</c:v>
                </c:pt>
                <c:pt idx="58">
                  <c:v>1000</c:v>
                </c:pt>
                <c:pt idx="59">
                  <c:v>1000</c:v>
                </c:pt>
                <c:pt idx="60">
                  <c:v>1000</c:v>
                </c:pt>
                <c:pt idx="61">
                  <c:v>1000</c:v>
                </c:pt>
                <c:pt idx="62">
                  <c:v>1000</c:v>
                </c:pt>
                <c:pt idx="63">
                  <c:v>1000</c:v>
                </c:pt>
                <c:pt idx="64">
                  <c:v>1000</c:v>
                </c:pt>
                <c:pt idx="65">
                  <c:v>1000</c:v>
                </c:pt>
                <c:pt idx="66">
                  <c:v>1000</c:v>
                </c:pt>
                <c:pt idx="67">
                  <c:v>1000</c:v>
                </c:pt>
                <c:pt idx="68">
                  <c:v>1000</c:v>
                </c:pt>
                <c:pt idx="69">
                  <c:v>1000</c:v>
                </c:pt>
                <c:pt idx="70">
                  <c:v>1000</c:v>
                </c:pt>
                <c:pt idx="71">
                  <c:v>1000</c:v>
                </c:pt>
                <c:pt idx="72">
                  <c:v>1000</c:v>
                </c:pt>
                <c:pt idx="73">
                  <c:v>1000</c:v>
                </c:pt>
                <c:pt idx="74">
                  <c:v>1000</c:v>
                </c:pt>
                <c:pt idx="75">
                  <c:v>1000</c:v>
                </c:pt>
                <c:pt idx="76">
                  <c:v>1000</c:v>
                </c:pt>
                <c:pt idx="77">
                  <c:v>1000</c:v>
                </c:pt>
                <c:pt idx="78">
                  <c:v>1000</c:v>
                </c:pt>
                <c:pt idx="79">
                  <c:v>1000</c:v>
                </c:pt>
                <c:pt idx="80">
                  <c:v>1000</c:v>
                </c:pt>
                <c:pt idx="81">
                  <c:v>1000</c:v>
                </c:pt>
                <c:pt idx="82">
                  <c:v>1000</c:v>
                </c:pt>
                <c:pt idx="83">
                  <c:v>1000</c:v>
                </c:pt>
                <c:pt idx="84">
                  <c:v>1000</c:v>
                </c:pt>
                <c:pt idx="85">
                  <c:v>1000</c:v>
                </c:pt>
                <c:pt idx="86">
                  <c:v>1000</c:v>
                </c:pt>
                <c:pt idx="87">
                  <c:v>1000</c:v>
                </c:pt>
                <c:pt idx="88">
                  <c:v>1000</c:v>
                </c:pt>
                <c:pt idx="89">
                  <c:v>1000</c:v>
                </c:pt>
                <c:pt idx="90">
                  <c:v>1000</c:v>
                </c:pt>
                <c:pt idx="91">
                  <c:v>1000</c:v>
                </c:pt>
                <c:pt idx="92">
                  <c:v>1000</c:v>
                </c:pt>
                <c:pt idx="93">
                  <c:v>1000</c:v>
                </c:pt>
                <c:pt idx="94">
                  <c:v>1000</c:v>
                </c:pt>
                <c:pt idx="95">
                  <c:v>1000</c:v>
                </c:pt>
                <c:pt idx="96">
                  <c:v>1000</c:v>
                </c:pt>
                <c:pt idx="97">
                  <c:v>1000</c:v>
                </c:pt>
                <c:pt idx="98">
                  <c:v>1000</c:v>
                </c:pt>
                <c:pt idx="99">
                  <c:v>1000</c:v>
                </c:pt>
                <c:pt idx="100">
                  <c:v>1000</c:v>
                </c:pt>
                <c:pt idx="101">
                  <c:v>1000</c:v>
                </c:pt>
                <c:pt idx="102">
                  <c:v>1000</c:v>
                </c:pt>
                <c:pt idx="103">
                  <c:v>1000</c:v>
                </c:pt>
                <c:pt idx="104">
                  <c:v>1000</c:v>
                </c:pt>
                <c:pt idx="105">
                  <c:v>1000</c:v>
                </c:pt>
                <c:pt idx="106">
                  <c:v>1000</c:v>
                </c:pt>
                <c:pt idx="107">
                  <c:v>1000</c:v>
                </c:pt>
                <c:pt idx="108">
                  <c:v>1000</c:v>
                </c:pt>
                <c:pt idx="109">
                  <c:v>1000</c:v>
                </c:pt>
                <c:pt idx="110">
                  <c:v>1000</c:v>
                </c:pt>
                <c:pt idx="111">
                  <c:v>1000</c:v>
                </c:pt>
                <c:pt idx="112">
                  <c:v>1000</c:v>
                </c:pt>
                <c:pt idx="113">
                  <c:v>1000</c:v>
                </c:pt>
                <c:pt idx="114">
                  <c:v>1000</c:v>
                </c:pt>
                <c:pt idx="115">
                  <c:v>1000</c:v>
                </c:pt>
                <c:pt idx="116">
                  <c:v>1000</c:v>
                </c:pt>
                <c:pt idx="117">
                  <c:v>1000</c:v>
                </c:pt>
                <c:pt idx="118">
                  <c:v>1000</c:v>
                </c:pt>
                <c:pt idx="119">
                  <c:v>1000</c:v>
                </c:pt>
                <c:pt idx="120">
                  <c:v>1000</c:v>
                </c:pt>
                <c:pt idx="121">
                  <c:v>1000</c:v>
                </c:pt>
                <c:pt idx="122">
                  <c:v>1000</c:v>
                </c:pt>
                <c:pt idx="123">
                  <c:v>1000</c:v>
                </c:pt>
                <c:pt idx="124">
                  <c:v>1000</c:v>
                </c:pt>
                <c:pt idx="125">
                  <c:v>1000</c:v>
                </c:pt>
                <c:pt idx="126">
                  <c:v>1000</c:v>
                </c:pt>
                <c:pt idx="127">
                  <c:v>1000</c:v>
                </c:pt>
                <c:pt idx="128">
                  <c:v>1000</c:v>
                </c:pt>
                <c:pt idx="129">
                  <c:v>1000</c:v>
                </c:pt>
                <c:pt idx="130">
                  <c:v>1000</c:v>
                </c:pt>
                <c:pt idx="131">
                  <c:v>1000</c:v>
                </c:pt>
                <c:pt idx="132">
                  <c:v>750</c:v>
                </c:pt>
                <c:pt idx="133">
                  <c:v>350.00000000000006</c:v>
                </c:pt>
                <c:pt idx="134">
                  <c:v>350.00000000000006</c:v>
                </c:pt>
                <c:pt idx="135">
                  <c:v>350.00000000000006</c:v>
                </c:pt>
                <c:pt idx="136">
                  <c:v>350.00000000000006</c:v>
                </c:pt>
                <c:pt idx="137">
                  <c:v>350.00000000000006</c:v>
                </c:pt>
                <c:pt idx="138">
                  <c:v>250</c:v>
                </c:pt>
                <c:pt idx="139">
                  <c:v>250</c:v>
                </c:pt>
                <c:pt idx="140">
                  <c:v>250</c:v>
                </c:pt>
                <c:pt idx="141">
                  <c:v>250</c:v>
                </c:pt>
                <c:pt idx="142">
                  <c:v>150</c:v>
                </c:pt>
                <c:pt idx="143">
                  <c:v>150</c:v>
                </c:pt>
                <c:pt idx="144">
                  <c:v>150</c:v>
                </c:pt>
                <c:pt idx="145">
                  <c:v>100</c:v>
                </c:pt>
                <c:pt idx="146">
                  <c:v>100</c:v>
                </c:pt>
                <c:pt idx="147">
                  <c:v>50</c:v>
                </c:pt>
                <c:pt idx="148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BC5-EB41-BCDC-42FD82B3B5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3036127"/>
        <c:axId val="522773135"/>
      </c:areaChart>
      <c:lineChart>
        <c:grouping val="standard"/>
        <c:varyColors val="0"/>
        <c:ser>
          <c:idx val="5"/>
          <c:order val="5"/>
          <c:tx>
            <c:v>On-hand Position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simulazione!$H$1095:$H$1243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simulazione!$AL$1095:$AL$1243</c:f>
              <c:numCache>
                <c:formatCode>_(* #,##0.00_);_(* \(#,##0.00\);_(* "-"??_);_(@_)</c:formatCode>
                <c:ptCount val="149"/>
                <c:pt idx="0">
                  <c:v>1603</c:v>
                </c:pt>
                <c:pt idx="1">
                  <c:v>1603</c:v>
                </c:pt>
                <c:pt idx="2">
                  <c:v>1603</c:v>
                </c:pt>
                <c:pt idx="3">
                  <c:v>1603</c:v>
                </c:pt>
                <c:pt idx="4">
                  <c:v>1603</c:v>
                </c:pt>
                <c:pt idx="5">
                  <c:v>1603</c:v>
                </c:pt>
                <c:pt idx="6">
                  <c:v>67</c:v>
                </c:pt>
                <c:pt idx="7">
                  <c:v>67</c:v>
                </c:pt>
                <c:pt idx="8">
                  <c:v>67</c:v>
                </c:pt>
                <c:pt idx="9">
                  <c:v>67</c:v>
                </c:pt>
                <c:pt idx="10">
                  <c:v>67</c:v>
                </c:pt>
                <c:pt idx="11">
                  <c:v>5067</c:v>
                </c:pt>
                <c:pt idx="12">
                  <c:v>5067</c:v>
                </c:pt>
                <c:pt idx="13">
                  <c:v>3531</c:v>
                </c:pt>
                <c:pt idx="14">
                  <c:v>3531</c:v>
                </c:pt>
                <c:pt idx="15">
                  <c:v>3531</c:v>
                </c:pt>
                <c:pt idx="16">
                  <c:v>3531</c:v>
                </c:pt>
                <c:pt idx="17">
                  <c:v>3531</c:v>
                </c:pt>
                <c:pt idx="18">
                  <c:v>3531</c:v>
                </c:pt>
                <c:pt idx="19">
                  <c:v>3531</c:v>
                </c:pt>
                <c:pt idx="20">
                  <c:v>3531</c:v>
                </c:pt>
                <c:pt idx="21">
                  <c:v>3531</c:v>
                </c:pt>
                <c:pt idx="22">
                  <c:v>3531</c:v>
                </c:pt>
                <c:pt idx="23">
                  <c:v>3531</c:v>
                </c:pt>
                <c:pt idx="24">
                  <c:v>3531</c:v>
                </c:pt>
                <c:pt idx="25">
                  <c:v>3531</c:v>
                </c:pt>
                <c:pt idx="26">
                  <c:v>3531</c:v>
                </c:pt>
                <c:pt idx="27">
                  <c:v>3531</c:v>
                </c:pt>
                <c:pt idx="28">
                  <c:v>3531</c:v>
                </c:pt>
                <c:pt idx="29">
                  <c:v>3531</c:v>
                </c:pt>
                <c:pt idx="30">
                  <c:v>3531</c:v>
                </c:pt>
                <c:pt idx="31">
                  <c:v>3531</c:v>
                </c:pt>
                <c:pt idx="32">
                  <c:v>3531</c:v>
                </c:pt>
                <c:pt idx="33">
                  <c:v>3531</c:v>
                </c:pt>
                <c:pt idx="34">
                  <c:v>1731</c:v>
                </c:pt>
                <c:pt idx="35">
                  <c:v>1731</c:v>
                </c:pt>
                <c:pt idx="36">
                  <c:v>1731</c:v>
                </c:pt>
                <c:pt idx="37">
                  <c:v>1731</c:v>
                </c:pt>
                <c:pt idx="38">
                  <c:v>1731</c:v>
                </c:pt>
                <c:pt idx="39">
                  <c:v>1731</c:v>
                </c:pt>
                <c:pt idx="40">
                  <c:v>1731</c:v>
                </c:pt>
                <c:pt idx="41">
                  <c:v>-69</c:v>
                </c:pt>
                <c:pt idx="42">
                  <c:v>4931</c:v>
                </c:pt>
                <c:pt idx="43">
                  <c:v>4931</c:v>
                </c:pt>
                <c:pt idx="44">
                  <c:v>4931</c:v>
                </c:pt>
                <c:pt idx="45">
                  <c:v>4931</c:v>
                </c:pt>
                <c:pt idx="46">
                  <c:v>4931</c:v>
                </c:pt>
                <c:pt idx="47">
                  <c:v>4931</c:v>
                </c:pt>
                <c:pt idx="48">
                  <c:v>4931</c:v>
                </c:pt>
                <c:pt idx="49">
                  <c:v>4931</c:v>
                </c:pt>
                <c:pt idx="50">
                  <c:v>4931</c:v>
                </c:pt>
                <c:pt idx="51">
                  <c:v>4931</c:v>
                </c:pt>
                <c:pt idx="52">
                  <c:v>4931</c:v>
                </c:pt>
                <c:pt idx="53">
                  <c:v>4931</c:v>
                </c:pt>
                <c:pt idx="54">
                  <c:v>4931</c:v>
                </c:pt>
                <c:pt idx="55">
                  <c:v>4931</c:v>
                </c:pt>
                <c:pt idx="56">
                  <c:v>4931</c:v>
                </c:pt>
                <c:pt idx="57">
                  <c:v>3131</c:v>
                </c:pt>
                <c:pt idx="58">
                  <c:v>3131</c:v>
                </c:pt>
                <c:pt idx="59">
                  <c:v>3131</c:v>
                </c:pt>
                <c:pt idx="60">
                  <c:v>3131</c:v>
                </c:pt>
                <c:pt idx="61">
                  <c:v>3131</c:v>
                </c:pt>
                <c:pt idx="62">
                  <c:v>6331</c:v>
                </c:pt>
                <c:pt idx="63">
                  <c:v>6331</c:v>
                </c:pt>
                <c:pt idx="64">
                  <c:v>6331</c:v>
                </c:pt>
                <c:pt idx="65">
                  <c:v>6331</c:v>
                </c:pt>
                <c:pt idx="66">
                  <c:v>6331</c:v>
                </c:pt>
                <c:pt idx="67">
                  <c:v>6331</c:v>
                </c:pt>
                <c:pt idx="68">
                  <c:v>6331</c:v>
                </c:pt>
                <c:pt idx="69">
                  <c:v>3507</c:v>
                </c:pt>
                <c:pt idx="70">
                  <c:v>3507</c:v>
                </c:pt>
                <c:pt idx="71">
                  <c:v>3507</c:v>
                </c:pt>
                <c:pt idx="72">
                  <c:v>3507</c:v>
                </c:pt>
                <c:pt idx="73">
                  <c:v>3507</c:v>
                </c:pt>
                <c:pt idx="74">
                  <c:v>8507</c:v>
                </c:pt>
                <c:pt idx="75">
                  <c:v>8507</c:v>
                </c:pt>
                <c:pt idx="76">
                  <c:v>3635</c:v>
                </c:pt>
                <c:pt idx="77">
                  <c:v>3379</c:v>
                </c:pt>
                <c:pt idx="78">
                  <c:v>3379</c:v>
                </c:pt>
                <c:pt idx="79">
                  <c:v>3379</c:v>
                </c:pt>
                <c:pt idx="80">
                  <c:v>3379</c:v>
                </c:pt>
                <c:pt idx="81">
                  <c:v>8379</c:v>
                </c:pt>
                <c:pt idx="82">
                  <c:v>8379</c:v>
                </c:pt>
                <c:pt idx="83">
                  <c:v>6587</c:v>
                </c:pt>
                <c:pt idx="84">
                  <c:v>5307</c:v>
                </c:pt>
                <c:pt idx="85">
                  <c:v>5307</c:v>
                </c:pt>
                <c:pt idx="86">
                  <c:v>5307</c:v>
                </c:pt>
                <c:pt idx="87">
                  <c:v>5307</c:v>
                </c:pt>
                <c:pt idx="88">
                  <c:v>5307</c:v>
                </c:pt>
                <c:pt idx="89">
                  <c:v>10307</c:v>
                </c:pt>
                <c:pt idx="90">
                  <c:v>6909</c:v>
                </c:pt>
                <c:pt idx="91">
                  <c:v>6909</c:v>
                </c:pt>
                <c:pt idx="92">
                  <c:v>6909</c:v>
                </c:pt>
                <c:pt idx="93">
                  <c:v>6909</c:v>
                </c:pt>
                <c:pt idx="94">
                  <c:v>6909</c:v>
                </c:pt>
                <c:pt idx="95">
                  <c:v>6909</c:v>
                </c:pt>
                <c:pt idx="96">
                  <c:v>6909</c:v>
                </c:pt>
                <c:pt idx="97">
                  <c:v>3511</c:v>
                </c:pt>
                <c:pt idx="98">
                  <c:v>3511</c:v>
                </c:pt>
                <c:pt idx="99">
                  <c:v>3511</c:v>
                </c:pt>
                <c:pt idx="100">
                  <c:v>3511</c:v>
                </c:pt>
                <c:pt idx="101">
                  <c:v>3511</c:v>
                </c:pt>
                <c:pt idx="102">
                  <c:v>8511</c:v>
                </c:pt>
                <c:pt idx="103">
                  <c:v>8511</c:v>
                </c:pt>
                <c:pt idx="104">
                  <c:v>5443</c:v>
                </c:pt>
                <c:pt idx="105">
                  <c:v>3043</c:v>
                </c:pt>
                <c:pt idx="106">
                  <c:v>3043</c:v>
                </c:pt>
                <c:pt idx="107">
                  <c:v>3043</c:v>
                </c:pt>
                <c:pt idx="108">
                  <c:v>3043</c:v>
                </c:pt>
                <c:pt idx="109">
                  <c:v>8043</c:v>
                </c:pt>
                <c:pt idx="110">
                  <c:v>8043</c:v>
                </c:pt>
                <c:pt idx="111">
                  <c:v>6843</c:v>
                </c:pt>
                <c:pt idx="112">
                  <c:v>6843</c:v>
                </c:pt>
                <c:pt idx="113">
                  <c:v>6843</c:v>
                </c:pt>
                <c:pt idx="114">
                  <c:v>6843</c:v>
                </c:pt>
                <c:pt idx="115">
                  <c:v>6843</c:v>
                </c:pt>
                <c:pt idx="116">
                  <c:v>6843</c:v>
                </c:pt>
                <c:pt idx="117">
                  <c:v>6843</c:v>
                </c:pt>
                <c:pt idx="118">
                  <c:v>5219</c:v>
                </c:pt>
                <c:pt idx="119">
                  <c:v>5219</c:v>
                </c:pt>
                <c:pt idx="120">
                  <c:v>5219</c:v>
                </c:pt>
                <c:pt idx="121">
                  <c:v>5219</c:v>
                </c:pt>
                <c:pt idx="122">
                  <c:v>5219</c:v>
                </c:pt>
                <c:pt idx="123">
                  <c:v>5219</c:v>
                </c:pt>
                <c:pt idx="124">
                  <c:v>5219</c:v>
                </c:pt>
                <c:pt idx="125">
                  <c:v>4019</c:v>
                </c:pt>
                <c:pt idx="126">
                  <c:v>4019</c:v>
                </c:pt>
                <c:pt idx="127">
                  <c:v>4019</c:v>
                </c:pt>
                <c:pt idx="128">
                  <c:v>4019</c:v>
                </c:pt>
                <c:pt idx="129">
                  <c:v>4019</c:v>
                </c:pt>
                <c:pt idx="130">
                  <c:v>4019</c:v>
                </c:pt>
                <c:pt idx="131">
                  <c:v>4019</c:v>
                </c:pt>
                <c:pt idx="132">
                  <c:v>171</c:v>
                </c:pt>
                <c:pt idx="133">
                  <c:v>171</c:v>
                </c:pt>
                <c:pt idx="134">
                  <c:v>171</c:v>
                </c:pt>
                <c:pt idx="135">
                  <c:v>171</c:v>
                </c:pt>
                <c:pt idx="136">
                  <c:v>171</c:v>
                </c:pt>
                <c:pt idx="137">
                  <c:v>5171</c:v>
                </c:pt>
                <c:pt idx="138">
                  <c:v>5171</c:v>
                </c:pt>
                <c:pt idx="139">
                  <c:v>4147</c:v>
                </c:pt>
                <c:pt idx="140">
                  <c:v>4147</c:v>
                </c:pt>
                <c:pt idx="141">
                  <c:v>2347</c:v>
                </c:pt>
                <c:pt idx="142">
                  <c:v>2347</c:v>
                </c:pt>
                <c:pt idx="143">
                  <c:v>2347</c:v>
                </c:pt>
                <c:pt idx="144">
                  <c:v>2347</c:v>
                </c:pt>
                <c:pt idx="145">
                  <c:v>2347</c:v>
                </c:pt>
                <c:pt idx="146">
                  <c:v>1323</c:v>
                </c:pt>
                <c:pt idx="147">
                  <c:v>6323</c:v>
                </c:pt>
                <c:pt idx="148">
                  <c:v>4523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BC5-EB41-BCDC-42FD82B3B5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3036127"/>
        <c:axId val="522773135"/>
      </c:lineChart>
      <c:catAx>
        <c:axId val="54303612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22773135"/>
        <c:crosses val="autoZero"/>
        <c:auto val="1"/>
        <c:lblAlgn val="ctr"/>
        <c:lblOffset val="100"/>
        <c:noMultiLvlLbl val="0"/>
      </c:catAx>
      <c:valAx>
        <c:axId val="5227731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4303612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On-hand</a:t>
            </a:r>
            <a:r>
              <a:rPr lang="it-IT" baseline="0"/>
              <a:t>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rgbClr val="C00000"/>
            </a:solidFill>
            <a:ln>
              <a:noFill/>
            </a:ln>
            <a:effectLst/>
          </c:spPr>
          <c:cat>
            <c:strRef>
              <c:f>simulazione!$H$1250:$H$1398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simulazione!$AN$1250:$AN$1398</c:f>
              <c:numCache>
                <c:formatCode>_(* #,##0.00_);_(* \(#,##0.00\);_(* "-"??_);_(@_)</c:formatCode>
                <c:ptCount val="149"/>
                <c:pt idx="0">
                  <c:v>10187</c:v>
                </c:pt>
                <c:pt idx="1">
                  <c:v>9816</c:v>
                </c:pt>
                <c:pt idx="2">
                  <c:v>9447</c:v>
                </c:pt>
                <c:pt idx="3">
                  <c:v>9077</c:v>
                </c:pt>
                <c:pt idx="4">
                  <c:v>8707</c:v>
                </c:pt>
                <c:pt idx="5">
                  <c:v>8337</c:v>
                </c:pt>
                <c:pt idx="6">
                  <c:v>7967</c:v>
                </c:pt>
                <c:pt idx="7">
                  <c:v>7597</c:v>
                </c:pt>
                <c:pt idx="8">
                  <c:v>7227</c:v>
                </c:pt>
                <c:pt idx="9">
                  <c:v>6858</c:v>
                </c:pt>
                <c:pt idx="10">
                  <c:v>6488</c:v>
                </c:pt>
                <c:pt idx="11">
                  <c:v>6784</c:v>
                </c:pt>
                <c:pt idx="12">
                  <c:v>7081</c:v>
                </c:pt>
                <c:pt idx="13">
                  <c:v>7378</c:v>
                </c:pt>
                <c:pt idx="14">
                  <c:v>7674</c:v>
                </c:pt>
                <c:pt idx="15">
                  <c:v>8341</c:v>
                </c:pt>
                <c:pt idx="16">
                  <c:v>9008</c:v>
                </c:pt>
                <c:pt idx="17">
                  <c:v>9675</c:v>
                </c:pt>
                <c:pt idx="18">
                  <c:v>9873</c:v>
                </c:pt>
                <c:pt idx="19">
                  <c:v>10071</c:v>
                </c:pt>
                <c:pt idx="20">
                  <c:v>10269</c:v>
                </c:pt>
                <c:pt idx="21">
                  <c:v>10467</c:v>
                </c:pt>
                <c:pt idx="22">
                  <c:v>10665</c:v>
                </c:pt>
                <c:pt idx="23">
                  <c:v>10862</c:v>
                </c:pt>
                <c:pt idx="24">
                  <c:v>11060</c:v>
                </c:pt>
                <c:pt idx="25">
                  <c:v>11258</c:v>
                </c:pt>
                <c:pt idx="26">
                  <c:v>11456</c:v>
                </c:pt>
                <c:pt idx="27">
                  <c:v>11654</c:v>
                </c:pt>
                <c:pt idx="28">
                  <c:v>11852</c:v>
                </c:pt>
                <c:pt idx="29">
                  <c:v>12050</c:v>
                </c:pt>
                <c:pt idx="30">
                  <c:v>12248</c:v>
                </c:pt>
                <c:pt idx="31">
                  <c:v>12446</c:v>
                </c:pt>
                <c:pt idx="32">
                  <c:v>12643</c:v>
                </c:pt>
                <c:pt idx="33">
                  <c:v>12841</c:v>
                </c:pt>
                <c:pt idx="34">
                  <c:v>13842</c:v>
                </c:pt>
                <c:pt idx="35">
                  <c:v>14841</c:v>
                </c:pt>
                <c:pt idx="36">
                  <c:v>15174</c:v>
                </c:pt>
                <c:pt idx="37">
                  <c:v>15508</c:v>
                </c:pt>
                <c:pt idx="38">
                  <c:v>15841</c:v>
                </c:pt>
                <c:pt idx="39">
                  <c:v>15841</c:v>
                </c:pt>
                <c:pt idx="40">
                  <c:v>15841</c:v>
                </c:pt>
                <c:pt idx="41">
                  <c:v>15841</c:v>
                </c:pt>
                <c:pt idx="42">
                  <c:v>15841</c:v>
                </c:pt>
                <c:pt idx="43">
                  <c:v>16310</c:v>
                </c:pt>
                <c:pt idx="44">
                  <c:v>16779</c:v>
                </c:pt>
                <c:pt idx="45">
                  <c:v>17247</c:v>
                </c:pt>
                <c:pt idx="46">
                  <c:v>18489</c:v>
                </c:pt>
                <c:pt idx="47">
                  <c:v>19732</c:v>
                </c:pt>
                <c:pt idx="48">
                  <c:v>20974</c:v>
                </c:pt>
                <c:pt idx="49">
                  <c:v>22216</c:v>
                </c:pt>
                <c:pt idx="50">
                  <c:v>23458</c:v>
                </c:pt>
                <c:pt idx="51">
                  <c:v>24701</c:v>
                </c:pt>
                <c:pt idx="52">
                  <c:v>25943</c:v>
                </c:pt>
                <c:pt idx="53">
                  <c:v>26328</c:v>
                </c:pt>
                <c:pt idx="54">
                  <c:v>26791</c:v>
                </c:pt>
                <c:pt idx="55">
                  <c:v>27255</c:v>
                </c:pt>
                <c:pt idx="56">
                  <c:v>27718</c:v>
                </c:pt>
                <c:pt idx="57">
                  <c:v>28182</c:v>
                </c:pt>
                <c:pt idx="58">
                  <c:v>28645</c:v>
                </c:pt>
                <c:pt idx="59">
                  <c:v>28307</c:v>
                </c:pt>
                <c:pt idx="60">
                  <c:v>29773</c:v>
                </c:pt>
                <c:pt idx="61">
                  <c:v>29513</c:v>
                </c:pt>
                <c:pt idx="62">
                  <c:v>29253</c:v>
                </c:pt>
                <c:pt idx="63">
                  <c:v>28992</c:v>
                </c:pt>
                <c:pt idx="64">
                  <c:v>29066</c:v>
                </c:pt>
                <c:pt idx="65">
                  <c:v>29139</c:v>
                </c:pt>
                <c:pt idx="66">
                  <c:v>29212</c:v>
                </c:pt>
                <c:pt idx="67">
                  <c:v>29508</c:v>
                </c:pt>
                <c:pt idx="68">
                  <c:v>29805</c:v>
                </c:pt>
                <c:pt idx="69">
                  <c:v>30101</c:v>
                </c:pt>
                <c:pt idx="70">
                  <c:v>30396</c:v>
                </c:pt>
                <c:pt idx="71">
                  <c:v>29919</c:v>
                </c:pt>
                <c:pt idx="72">
                  <c:v>29442</c:v>
                </c:pt>
                <c:pt idx="73">
                  <c:v>28965</c:v>
                </c:pt>
                <c:pt idx="74">
                  <c:v>28335</c:v>
                </c:pt>
                <c:pt idx="75">
                  <c:v>27705</c:v>
                </c:pt>
                <c:pt idx="76">
                  <c:v>27075</c:v>
                </c:pt>
                <c:pt idx="77">
                  <c:v>26444</c:v>
                </c:pt>
                <c:pt idx="78">
                  <c:v>26671</c:v>
                </c:pt>
                <c:pt idx="79">
                  <c:v>26820</c:v>
                </c:pt>
                <c:pt idx="80">
                  <c:v>26968</c:v>
                </c:pt>
                <c:pt idx="81">
                  <c:v>34019</c:v>
                </c:pt>
                <c:pt idx="82">
                  <c:v>33939</c:v>
                </c:pt>
                <c:pt idx="83">
                  <c:v>33861</c:v>
                </c:pt>
                <c:pt idx="84">
                  <c:v>33781</c:v>
                </c:pt>
                <c:pt idx="85">
                  <c:v>31898</c:v>
                </c:pt>
                <c:pt idx="86">
                  <c:v>31740</c:v>
                </c:pt>
                <c:pt idx="87">
                  <c:v>31583</c:v>
                </c:pt>
                <c:pt idx="88">
                  <c:v>31055</c:v>
                </c:pt>
                <c:pt idx="89">
                  <c:v>30527</c:v>
                </c:pt>
                <c:pt idx="90">
                  <c:v>29999</c:v>
                </c:pt>
                <c:pt idx="91">
                  <c:v>29471</c:v>
                </c:pt>
                <c:pt idx="92">
                  <c:v>28720</c:v>
                </c:pt>
                <c:pt idx="93">
                  <c:v>27969</c:v>
                </c:pt>
                <c:pt idx="94">
                  <c:v>27219</c:v>
                </c:pt>
                <c:pt idx="95">
                  <c:v>26880</c:v>
                </c:pt>
                <c:pt idx="96">
                  <c:v>26542</c:v>
                </c:pt>
                <c:pt idx="97">
                  <c:v>26203</c:v>
                </c:pt>
                <c:pt idx="98">
                  <c:v>25865</c:v>
                </c:pt>
                <c:pt idx="99">
                  <c:v>25679</c:v>
                </c:pt>
                <c:pt idx="100">
                  <c:v>25494</c:v>
                </c:pt>
                <c:pt idx="101">
                  <c:v>25308</c:v>
                </c:pt>
                <c:pt idx="102">
                  <c:v>25400</c:v>
                </c:pt>
                <c:pt idx="103">
                  <c:v>25492</c:v>
                </c:pt>
                <c:pt idx="104">
                  <c:v>25584</c:v>
                </c:pt>
                <c:pt idx="105">
                  <c:v>25676</c:v>
                </c:pt>
                <c:pt idx="106">
                  <c:v>18867</c:v>
                </c:pt>
                <c:pt idx="107">
                  <c:v>19186</c:v>
                </c:pt>
                <c:pt idx="108">
                  <c:v>19506</c:v>
                </c:pt>
                <c:pt idx="109">
                  <c:v>19640</c:v>
                </c:pt>
                <c:pt idx="110">
                  <c:v>19775</c:v>
                </c:pt>
                <c:pt idx="111">
                  <c:v>19909</c:v>
                </c:pt>
                <c:pt idx="112">
                  <c:v>20043</c:v>
                </c:pt>
                <c:pt idx="113">
                  <c:v>20549</c:v>
                </c:pt>
                <c:pt idx="114">
                  <c:v>21054</c:v>
                </c:pt>
                <c:pt idx="115">
                  <c:v>21558</c:v>
                </c:pt>
                <c:pt idx="116">
                  <c:v>22063</c:v>
                </c:pt>
                <c:pt idx="117">
                  <c:v>22568</c:v>
                </c:pt>
                <c:pt idx="118">
                  <c:v>23258</c:v>
                </c:pt>
                <c:pt idx="119">
                  <c:v>23948</c:v>
                </c:pt>
                <c:pt idx="120">
                  <c:v>24226</c:v>
                </c:pt>
                <c:pt idx="121">
                  <c:v>24504</c:v>
                </c:pt>
                <c:pt idx="122">
                  <c:v>24782</c:v>
                </c:pt>
                <c:pt idx="123">
                  <c:v>24790</c:v>
                </c:pt>
                <c:pt idx="124">
                  <c:v>24799</c:v>
                </c:pt>
                <c:pt idx="125">
                  <c:v>23975</c:v>
                </c:pt>
                <c:pt idx="126">
                  <c:v>23150</c:v>
                </c:pt>
                <c:pt idx="127">
                  <c:v>22047</c:v>
                </c:pt>
                <c:pt idx="128">
                  <c:v>20946</c:v>
                </c:pt>
                <c:pt idx="129">
                  <c:v>19843</c:v>
                </c:pt>
                <c:pt idx="130">
                  <c:v>18741</c:v>
                </c:pt>
                <c:pt idx="131">
                  <c:v>17638</c:v>
                </c:pt>
                <c:pt idx="132">
                  <c:v>16536</c:v>
                </c:pt>
                <c:pt idx="133">
                  <c:v>15434</c:v>
                </c:pt>
                <c:pt idx="134">
                  <c:v>14517</c:v>
                </c:pt>
                <c:pt idx="135">
                  <c:v>13599</c:v>
                </c:pt>
                <c:pt idx="136">
                  <c:v>12682</c:v>
                </c:pt>
                <c:pt idx="137">
                  <c:v>11765</c:v>
                </c:pt>
                <c:pt idx="138">
                  <c:v>10848</c:v>
                </c:pt>
                <c:pt idx="139">
                  <c:v>9930</c:v>
                </c:pt>
                <c:pt idx="140">
                  <c:v>9013</c:v>
                </c:pt>
                <c:pt idx="141">
                  <c:v>8097</c:v>
                </c:pt>
                <c:pt idx="142">
                  <c:v>7179</c:v>
                </c:pt>
                <c:pt idx="143">
                  <c:v>6077</c:v>
                </c:pt>
                <c:pt idx="144">
                  <c:v>4974</c:v>
                </c:pt>
                <c:pt idx="145">
                  <c:v>3872</c:v>
                </c:pt>
                <c:pt idx="146">
                  <c:v>2769</c:v>
                </c:pt>
                <c:pt idx="147">
                  <c:v>1668</c:v>
                </c:pt>
                <c:pt idx="148">
                  <c:v>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A1-634B-96BB-1D391404783F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>
              <a:noFill/>
            </a:ln>
            <a:effectLst/>
          </c:spPr>
          <c:cat>
            <c:strRef>
              <c:f>simulazione!$H$1250:$H$1398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simulazione!$AO$1250:$AO$1398</c:f>
              <c:numCache>
                <c:formatCode>_(* #,##0.00_);_(* \(#,##0.00\);_(* "-"??_);_(@_)</c:formatCode>
                <c:ptCount val="149"/>
                <c:pt idx="0">
                  <c:v>10187</c:v>
                </c:pt>
                <c:pt idx="1">
                  <c:v>9816</c:v>
                </c:pt>
                <c:pt idx="2">
                  <c:v>9447</c:v>
                </c:pt>
                <c:pt idx="3">
                  <c:v>9077</c:v>
                </c:pt>
                <c:pt idx="4">
                  <c:v>8707</c:v>
                </c:pt>
                <c:pt idx="5">
                  <c:v>8337</c:v>
                </c:pt>
                <c:pt idx="6">
                  <c:v>7967</c:v>
                </c:pt>
                <c:pt idx="7">
                  <c:v>7597</c:v>
                </c:pt>
                <c:pt idx="8">
                  <c:v>7227</c:v>
                </c:pt>
                <c:pt idx="9">
                  <c:v>6858</c:v>
                </c:pt>
                <c:pt idx="10">
                  <c:v>6488</c:v>
                </c:pt>
                <c:pt idx="11">
                  <c:v>6784</c:v>
                </c:pt>
                <c:pt idx="12">
                  <c:v>7081</c:v>
                </c:pt>
                <c:pt idx="13">
                  <c:v>7378</c:v>
                </c:pt>
                <c:pt idx="14">
                  <c:v>7674</c:v>
                </c:pt>
                <c:pt idx="15">
                  <c:v>8341</c:v>
                </c:pt>
                <c:pt idx="16">
                  <c:v>9008</c:v>
                </c:pt>
                <c:pt idx="17">
                  <c:v>9675</c:v>
                </c:pt>
                <c:pt idx="18">
                  <c:v>9873</c:v>
                </c:pt>
                <c:pt idx="19">
                  <c:v>10071</c:v>
                </c:pt>
                <c:pt idx="20">
                  <c:v>10269</c:v>
                </c:pt>
                <c:pt idx="21">
                  <c:v>10467</c:v>
                </c:pt>
                <c:pt idx="22">
                  <c:v>10665</c:v>
                </c:pt>
                <c:pt idx="23">
                  <c:v>10862</c:v>
                </c:pt>
                <c:pt idx="24">
                  <c:v>11060</c:v>
                </c:pt>
                <c:pt idx="25">
                  <c:v>11258</c:v>
                </c:pt>
                <c:pt idx="26">
                  <c:v>11456</c:v>
                </c:pt>
                <c:pt idx="27">
                  <c:v>11654</c:v>
                </c:pt>
                <c:pt idx="28">
                  <c:v>11852</c:v>
                </c:pt>
                <c:pt idx="29">
                  <c:v>12050</c:v>
                </c:pt>
                <c:pt idx="30">
                  <c:v>12248</c:v>
                </c:pt>
                <c:pt idx="31">
                  <c:v>12446</c:v>
                </c:pt>
                <c:pt idx="32">
                  <c:v>12643</c:v>
                </c:pt>
                <c:pt idx="33">
                  <c:v>12841</c:v>
                </c:pt>
                <c:pt idx="34">
                  <c:v>13842</c:v>
                </c:pt>
                <c:pt idx="35">
                  <c:v>14841</c:v>
                </c:pt>
                <c:pt idx="36">
                  <c:v>15174</c:v>
                </c:pt>
                <c:pt idx="37">
                  <c:v>15508</c:v>
                </c:pt>
                <c:pt idx="38">
                  <c:v>15841</c:v>
                </c:pt>
                <c:pt idx="39">
                  <c:v>15841</c:v>
                </c:pt>
                <c:pt idx="40">
                  <c:v>15841</c:v>
                </c:pt>
                <c:pt idx="41">
                  <c:v>15841</c:v>
                </c:pt>
                <c:pt idx="42">
                  <c:v>15841</c:v>
                </c:pt>
                <c:pt idx="43">
                  <c:v>16310</c:v>
                </c:pt>
                <c:pt idx="44">
                  <c:v>16779</c:v>
                </c:pt>
                <c:pt idx="45">
                  <c:v>17247</c:v>
                </c:pt>
                <c:pt idx="46">
                  <c:v>18489</c:v>
                </c:pt>
                <c:pt idx="47">
                  <c:v>19732</c:v>
                </c:pt>
                <c:pt idx="48">
                  <c:v>20974</c:v>
                </c:pt>
                <c:pt idx="49">
                  <c:v>22216</c:v>
                </c:pt>
                <c:pt idx="50">
                  <c:v>23458</c:v>
                </c:pt>
                <c:pt idx="51">
                  <c:v>24701</c:v>
                </c:pt>
                <c:pt idx="52">
                  <c:v>25943</c:v>
                </c:pt>
                <c:pt idx="53">
                  <c:v>26328</c:v>
                </c:pt>
                <c:pt idx="54">
                  <c:v>26791</c:v>
                </c:pt>
                <c:pt idx="55">
                  <c:v>27255</c:v>
                </c:pt>
                <c:pt idx="56">
                  <c:v>27718</c:v>
                </c:pt>
                <c:pt idx="57">
                  <c:v>28182</c:v>
                </c:pt>
                <c:pt idx="58">
                  <c:v>28645</c:v>
                </c:pt>
                <c:pt idx="59">
                  <c:v>28307</c:v>
                </c:pt>
                <c:pt idx="60">
                  <c:v>29773</c:v>
                </c:pt>
                <c:pt idx="61">
                  <c:v>29513</c:v>
                </c:pt>
                <c:pt idx="62">
                  <c:v>29253</c:v>
                </c:pt>
                <c:pt idx="63">
                  <c:v>28992</c:v>
                </c:pt>
                <c:pt idx="64">
                  <c:v>29066</c:v>
                </c:pt>
                <c:pt idx="65">
                  <c:v>29139</c:v>
                </c:pt>
                <c:pt idx="66">
                  <c:v>29212</c:v>
                </c:pt>
                <c:pt idx="67">
                  <c:v>29508</c:v>
                </c:pt>
                <c:pt idx="68">
                  <c:v>29805</c:v>
                </c:pt>
                <c:pt idx="69">
                  <c:v>30101</c:v>
                </c:pt>
                <c:pt idx="70">
                  <c:v>30396</c:v>
                </c:pt>
                <c:pt idx="71">
                  <c:v>29919</c:v>
                </c:pt>
                <c:pt idx="72">
                  <c:v>29442</c:v>
                </c:pt>
                <c:pt idx="73">
                  <c:v>28965</c:v>
                </c:pt>
                <c:pt idx="74">
                  <c:v>28335</c:v>
                </c:pt>
                <c:pt idx="75">
                  <c:v>27705</c:v>
                </c:pt>
                <c:pt idx="76">
                  <c:v>27075</c:v>
                </c:pt>
                <c:pt idx="77">
                  <c:v>26444</c:v>
                </c:pt>
                <c:pt idx="78">
                  <c:v>26671</c:v>
                </c:pt>
                <c:pt idx="79">
                  <c:v>26820</c:v>
                </c:pt>
                <c:pt idx="80">
                  <c:v>26968</c:v>
                </c:pt>
                <c:pt idx="81">
                  <c:v>34019</c:v>
                </c:pt>
                <c:pt idx="82">
                  <c:v>33939</c:v>
                </c:pt>
                <c:pt idx="83">
                  <c:v>33861</c:v>
                </c:pt>
                <c:pt idx="84">
                  <c:v>33781</c:v>
                </c:pt>
                <c:pt idx="85">
                  <c:v>31898</c:v>
                </c:pt>
                <c:pt idx="86">
                  <c:v>31740</c:v>
                </c:pt>
                <c:pt idx="87">
                  <c:v>31583</c:v>
                </c:pt>
                <c:pt idx="88">
                  <c:v>31055</c:v>
                </c:pt>
                <c:pt idx="89">
                  <c:v>30527</c:v>
                </c:pt>
                <c:pt idx="90">
                  <c:v>29999</c:v>
                </c:pt>
                <c:pt idx="91">
                  <c:v>29471</c:v>
                </c:pt>
                <c:pt idx="92">
                  <c:v>28720</c:v>
                </c:pt>
                <c:pt idx="93">
                  <c:v>27969</c:v>
                </c:pt>
                <c:pt idx="94">
                  <c:v>27219</c:v>
                </c:pt>
                <c:pt idx="95">
                  <c:v>26880</c:v>
                </c:pt>
                <c:pt idx="96">
                  <c:v>26542</c:v>
                </c:pt>
                <c:pt idx="97">
                  <c:v>26203</c:v>
                </c:pt>
                <c:pt idx="98">
                  <c:v>25865</c:v>
                </c:pt>
                <c:pt idx="99">
                  <c:v>25679</c:v>
                </c:pt>
                <c:pt idx="100">
                  <c:v>25494</c:v>
                </c:pt>
                <c:pt idx="101">
                  <c:v>25308</c:v>
                </c:pt>
                <c:pt idx="102">
                  <c:v>25400</c:v>
                </c:pt>
                <c:pt idx="103">
                  <c:v>25492</c:v>
                </c:pt>
                <c:pt idx="104">
                  <c:v>25584</c:v>
                </c:pt>
                <c:pt idx="105">
                  <c:v>25676</c:v>
                </c:pt>
                <c:pt idx="106">
                  <c:v>18867</c:v>
                </c:pt>
                <c:pt idx="107">
                  <c:v>19186</c:v>
                </c:pt>
                <c:pt idx="108">
                  <c:v>19506</c:v>
                </c:pt>
                <c:pt idx="109">
                  <c:v>19640</c:v>
                </c:pt>
                <c:pt idx="110">
                  <c:v>19775</c:v>
                </c:pt>
                <c:pt idx="111">
                  <c:v>19909</c:v>
                </c:pt>
                <c:pt idx="112">
                  <c:v>20043</c:v>
                </c:pt>
                <c:pt idx="113">
                  <c:v>20549</c:v>
                </c:pt>
                <c:pt idx="114">
                  <c:v>21054</c:v>
                </c:pt>
                <c:pt idx="115">
                  <c:v>21558</c:v>
                </c:pt>
                <c:pt idx="116">
                  <c:v>22063</c:v>
                </c:pt>
                <c:pt idx="117">
                  <c:v>22568</c:v>
                </c:pt>
                <c:pt idx="118">
                  <c:v>23258</c:v>
                </c:pt>
                <c:pt idx="119">
                  <c:v>23948</c:v>
                </c:pt>
                <c:pt idx="120">
                  <c:v>24226</c:v>
                </c:pt>
                <c:pt idx="121">
                  <c:v>24504</c:v>
                </c:pt>
                <c:pt idx="122">
                  <c:v>24782</c:v>
                </c:pt>
                <c:pt idx="123">
                  <c:v>24790</c:v>
                </c:pt>
                <c:pt idx="124">
                  <c:v>24799</c:v>
                </c:pt>
                <c:pt idx="125">
                  <c:v>23975</c:v>
                </c:pt>
                <c:pt idx="126">
                  <c:v>23150</c:v>
                </c:pt>
                <c:pt idx="127">
                  <c:v>22047</c:v>
                </c:pt>
                <c:pt idx="128">
                  <c:v>20946</c:v>
                </c:pt>
                <c:pt idx="129">
                  <c:v>19843</c:v>
                </c:pt>
                <c:pt idx="130">
                  <c:v>18741</c:v>
                </c:pt>
                <c:pt idx="131">
                  <c:v>17638</c:v>
                </c:pt>
                <c:pt idx="132">
                  <c:v>16536</c:v>
                </c:pt>
                <c:pt idx="133">
                  <c:v>15434</c:v>
                </c:pt>
                <c:pt idx="134">
                  <c:v>14517</c:v>
                </c:pt>
                <c:pt idx="135">
                  <c:v>13599</c:v>
                </c:pt>
                <c:pt idx="136">
                  <c:v>12682</c:v>
                </c:pt>
                <c:pt idx="137">
                  <c:v>11765</c:v>
                </c:pt>
                <c:pt idx="138">
                  <c:v>10848</c:v>
                </c:pt>
                <c:pt idx="139">
                  <c:v>9930</c:v>
                </c:pt>
                <c:pt idx="140">
                  <c:v>9013</c:v>
                </c:pt>
                <c:pt idx="141">
                  <c:v>8097</c:v>
                </c:pt>
                <c:pt idx="142">
                  <c:v>7179</c:v>
                </c:pt>
                <c:pt idx="143">
                  <c:v>6077</c:v>
                </c:pt>
                <c:pt idx="144">
                  <c:v>4974</c:v>
                </c:pt>
                <c:pt idx="145">
                  <c:v>3872</c:v>
                </c:pt>
                <c:pt idx="146">
                  <c:v>2769</c:v>
                </c:pt>
                <c:pt idx="147">
                  <c:v>1668</c:v>
                </c:pt>
                <c:pt idx="148">
                  <c:v>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A1-634B-96BB-1D391404783F}"/>
            </c:ext>
          </c:extLst>
        </c:ser>
        <c:ser>
          <c:idx val="2"/>
          <c:order val="2"/>
          <c:tx>
            <c:v>Optimal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simulazione!$H$1250:$H$1398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simulazione!$AP$1250:$AP$1398</c:f>
              <c:numCache>
                <c:formatCode>_(* #,##0.00_);_(* \(#,##0.00\);_(* "-"??_);_(@_)</c:formatCode>
                <c:ptCount val="149"/>
                <c:pt idx="0">
                  <c:v>25000</c:v>
                </c:pt>
                <c:pt idx="1">
                  <c:v>25000</c:v>
                </c:pt>
                <c:pt idx="2">
                  <c:v>25000</c:v>
                </c:pt>
                <c:pt idx="3">
                  <c:v>25000</c:v>
                </c:pt>
                <c:pt idx="4">
                  <c:v>25000</c:v>
                </c:pt>
                <c:pt idx="5">
                  <c:v>25000</c:v>
                </c:pt>
                <c:pt idx="6">
                  <c:v>25000</c:v>
                </c:pt>
                <c:pt idx="7">
                  <c:v>25000</c:v>
                </c:pt>
                <c:pt idx="8">
                  <c:v>25000</c:v>
                </c:pt>
                <c:pt idx="9">
                  <c:v>25000</c:v>
                </c:pt>
                <c:pt idx="10">
                  <c:v>25000</c:v>
                </c:pt>
                <c:pt idx="11">
                  <c:v>25000</c:v>
                </c:pt>
                <c:pt idx="12">
                  <c:v>25000</c:v>
                </c:pt>
                <c:pt idx="13">
                  <c:v>25000</c:v>
                </c:pt>
                <c:pt idx="14">
                  <c:v>25000</c:v>
                </c:pt>
                <c:pt idx="15">
                  <c:v>25000</c:v>
                </c:pt>
                <c:pt idx="16">
                  <c:v>25000</c:v>
                </c:pt>
                <c:pt idx="17">
                  <c:v>25000</c:v>
                </c:pt>
                <c:pt idx="18">
                  <c:v>25000</c:v>
                </c:pt>
                <c:pt idx="19">
                  <c:v>25000</c:v>
                </c:pt>
                <c:pt idx="20">
                  <c:v>25000</c:v>
                </c:pt>
                <c:pt idx="21">
                  <c:v>25000</c:v>
                </c:pt>
                <c:pt idx="22">
                  <c:v>25000</c:v>
                </c:pt>
                <c:pt idx="23">
                  <c:v>25000</c:v>
                </c:pt>
                <c:pt idx="24">
                  <c:v>25000</c:v>
                </c:pt>
                <c:pt idx="25">
                  <c:v>25000</c:v>
                </c:pt>
                <c:pt idx="26">
                  <c:v>25000</c:v>
                </c:pt>
                <c:pt idx="27">
                  <c:v>25000</c:v>
                </c:pt>
                <c:pt idx="28">
                  <c:v>25000</c:v>
                </c:pt>
                <c:pt idx="29">
                  <c:v>25000</c:v>
                </c:pt>
                <c:pt idx="30">
                  <c:v>25000</c:v>
                </c:pt>
                <c:pt idx="31">
                  <c:v>25000</c:v>
                </c:pt>
                <c:pt idx="32">
                  <c:v>25000</c:v>
                </c:pt>
                <c:pt idx="33">
                  <c:v>25000</c:v>
                </c:pt>
                <c:pt idx="34">
                  <c:v>25000</c:v>
                </c:pt>
                <c:pt idx="35">
                  <c:v>25000</c:v>
                </c:pt>
                <c:pt idx="36">
                  <c:v>25000</c:v>
                </c:pt>
                <c:pt idx="37">
                  <c:v>25000</c:v>
                </c:pt>
                <c:pt idx="38">
                  <c:v>25000</c:v>
                </c:pt>
                <c:pt idx="39">
                  <c:v>25000</c:v>
                </c:pt>
                <c:pt idx="40">
                  <c:v>25000</c:v>
                </c:pt>
                <c:pt idx="41">
                  <c:v>25000</c:v>
                </c:pt>
                <c:pt idx="42">
                  <c:v>25000</c:v>
                </c:pt>
                <c:pt idx="43">
                  <c:v>25000</c:v>
                </c:pt>
                <c:pt idx="44">
                  <c:v>25000</c:v>
                </c:pt>
                <c:pt idx="45">
                  <c:v>25000</c:v>
                </c:pt>
                <c:pt idx="46">
                  <c:v>25000</c:v>
                </c:pt>
                <c:pt idx="47">
                  <c:v>26309</c:v>
                </c:pt>
                <c:pt idx="48">
                  <c:v>27965</c:v>
                </c:pt>
                <c:pt idx="49">
                  <c:v>29621</c:v>
                </c:pt>
                <c:pt idx="50">
                  <c:v>31277</c:v>
                </c:pt>
                <c:pt idx="51">
                  <c:v>32934</c:v>
                </c:pt>
                <c:pt idx="52">
                  <c:v>34590</c:v>
                </c:pt>
                <c:pt idx="53">
                  <c:v>35103</c:v>
                </c:pt>
                <c:pt idx="54">
                  <c:v>35721</c:v>
                </c:pt>
                <c:pt idx="55">
                  <c:v>36339</c:v>
                </c:pt>
                <c:pt idx="56">
                  <c:v>36957</c:v>
                </c:pt>
                <c:pt idx="57">
                  <c:v>37575</c:v>
                </c:pt>
                <c:pt idx="58">
                  <c:v>38193</c:v>
                </c:pt>
                <c:pt idx="59">
                  <c:v>37742</c:v>
                </c:pt>
                <c:pt idx="60">
                  <c:v>39697</c:v>
                </c:pt>
                <c:pt idx="61">
                  <c:v>39350</c:v>
                </c:pt>
                <c:pt idx="62">
                  <c:v>39003</c:v>
                </c:pt>
                <c:pt idx="63">
                  <c:v>38656</c:v>
                </c:pt>
                <c:pt idx="64">
                  <c:v>38754</c:v>
                </c:pt>
                <c:pt idx="65">
                  <c:v>38852</c:v>
                </c:pt>
                <c:pt idx="66">
                  <c:v>38949</c:v>
                </c:pt>
                <c:pt idx="67">
                  <c:v>39344</c:v>
                </c:pt>
                <c:pt idx="68">
                  <c:v>39739</c:v>
                </c:pt>
                <c:pt idx="69">
                  <c:v>40134</c:v>
                </c:pt>
                <c:pt idx="70">
                  <c:v>40528</c:v>
                </c:pt>
                <c:pt idx="71">
                  <c:v>39892</c:v>
                </c:pt>
                <c:pt idx="72">
                  <c:v>39256</c:v>
                </c:pt>
                <c:pt idx="73">
                  <c:v>38619</c:v>
                </c:pt>
                <c:pt idx="74">
                  <c:v>37779</c:v>
                </c:pt>
                <c:pt idx="75">
                  <c:v>36939</c:v>
                </c:pt>
                <c:pt idx="76">
                  <c:v>36099</c:v>
                </c:pt>
                <c:pt idx="77">
                  <c:v>35258</c:v>
                </c:pt>
                <c:pt idx="78">
                  <c:v>35561</c:v>
                </c:pt>
                <c:pt idx="79">
                  <c:v>35759</c:v>
                </c:pt>
                <c:pt idx="80">
                  <c:v>35957</c:v>
                </c:pt>
                <c:pt idx="81">
                  <c:v>45358</c:v>
                </c:pt>
                <c:pt idx="82">
                  <c:v>45252</c:v>
                </c:pt>
                <c:pt idx="83">
                  <c:v>45147</c:v>
                </c:pt>
                <c:pt idx="84">
                  <c:v>45041</c:v>
                </c:pt>
                <c:pt idx="85">
                  <c:v>42530</c:v>
                </c:pt>
                <c:pt idx="86">
                  <c:v>42320</c:v>
                </c:pt>
                <c:pt idx="87">
                  <c:v>42110</c:v>
                </c:pt>
                <c:pt idx="88">
                  <c:v>41406</c:v>
                </c:pt>
                <c:pt idx="89">
                  <c:v>40702</c:v>
                </c:pt>
                <c:pt idx="90">
                  <c:v>39998</c:v>
                </c:pt>
                <c:pt idx="91">
                  <c:v>39294</c:v>
                </c:pt>
                <c:pt idx="92">
                  <c:v>38293</c:v>
                </c:pt>
                <c:pt idx="93">
                  <c:v>37292</c:v>
                </c:pt>
                <c:pt idx="94">
                  <c:v>36291</c:v>
                </c:pt>
                <c:pt idx="95">
                  <c:v>35840</c:v>
                </c:pt>
                <c:pt idx="96">
                  <c:v>35389</c:v>
                </c:pt>
                <c:pt idx="97">
                  <c:v>34937</c:v>
                </c:pt>
                <c:pt idx="98">
                  <c:v>34486</c:v>
                </c:pt>
                <c:pt idx="99">
                  <c:v>34238</c:v>
                </c:pt>
                <c:pt idx="100">
                  <c:v>33991</c:v>
                </c:pt>
                <c:pt idx="101">
                  <c:v>33743</c:v>
                </c:pt>
                <c:pt idx="102">
                  <c:v>33866</c:v>
                </c:pt>
                <c:pt idx="103">
                  <c:v>33989</c:v>
                </c:pt>
                <c:pt idx="104">
                  <c:v>34112</c:v>
                </c:pt>
                <c:pt idx="105">
                  <c:v>34234</c:v>
                </c:pt>
                <c:pt idx="106">
                  <c:v>25155</c:v>
                </c:pt>
                <c:pt idx="107">
                  <c:v>25581</c:v>
                </c:pt>
                <c:pt idx="108">
                  <c:v>26007</c:v>
                </c:pt>
                <c:pt idx="109">
                  <c:v>26186</c:v>
                </c:pt>
                <c:pt idx="110">
                  <c:v>26366</c:v>
                </c:pt>
                <c:pt idx="111">
                  <c:v>26545</c:v>
                </c:pt>
                <c:pt idx="112">
                  <c:v>26724</c:v>
                </c:pt>
                <c:pt idx="113">
                  <c:v>27398</c:v>
                </c:pt>
                <c:pt idx="114">
                  <c:v>28071</c:v>
                </c:pt>
                <c:pt idx="115">
                  <c:v>28744</c:v>
                </c:pt>
                <c:pt idx="116">
                  <c:v>29417</c:v>
                </c:pt>
                <c:pt idx="117">
                  <c:v>30090</c:v>
                </c:pt>
                <c:pt idx="118">
                  <c:v>31010</c:v>
                </c:pt>
                <c:pt idx="119">
                  <c:v>31930</c:v>
                </c:pt>
                <c:pt idx="120">
                  <c:v>32301</c:v>
                </c:pt>
                <c:pt idx="121">
                  <c:v>32671</c:v>
                </c:pt>
                <c:pt idx="122">
                  <c:v>33042</c:v>
                </c:pt>
                <c:pt idx="123">
                  <c:v>33053</c:v>
                </c:pt>
                <c:pt idx="124">
                  <c:v>33065</c:v>
                </c:pt>
                <c:pt idx="125">
                  <c:v>31966</c:v>
                </c:pt>
                <c:pt idx="126">
                  <c:v>30866</c:v>
                </c:pt>
                <c:pt idx="127">
                  <c:v>29396</c:v>
                </c:pt>
                <c:pt idx="128">
                  <c:v>27927</c:v>
                </c:pt>
                <c:pt idx="129">
                  <c:v>26457</c:v>
                </c:pt>
                <c:pt idx="130">
                  <c:v>25000</c:v>
                </c:pt>
                <c:pt idx="131">
                  <c:v>25000</c:v>
                </c:pt>
                <c:pt idx="132">
                  <c:v>25000</c:v>
                </c:pt>
                <c:pt idx="133">
                  <c:v>25000</c:v>
                </c:pt>
                <c:pt idx="134">
                  <c:v>25000</c:v>
                </c:pt>
                <c:pt idx="135">
                  <c:v>17500</c:v>
                </c:pt>
                <c:pt idx="136">
                  <c:v>17500</c:v>
                </c:pt>
                <c:pt idx="137">
                  <c:v>17500</c:v>
                </c:pt>
                <c:pt idx="138">
                  <c:v>17500</c:v>
                </c:pt>
                <c:pt idx="139">
                  <c:v>17500</c:v>
                </c:pt>
                <c:pt idx="140">
                  <c:v>17500</c:v>
                </c:pt>
                <c:pt idx="141">
                  <c:v>17500</c:v>
                </c:pt>
                <c:pt idx="142">
                  <c:v>17500</c:v>
                </c:pt>
                <c:pt idx="143">
                  <c:v>17500</c:v>
                </c:pt>
                <c:pt idx="144">
                  <c:v>17500</c:v>
                </c:pt>
                <c:pt idx="145">
                  <c:v>17500</c:v>
                </c:pt>
                <c:pt idx="146">
                  <c:v>10000</c:v>
                </c:pt>
                <c:pt idx="147">
                  <c:v>5000</c:v>
                </c:pt>
                <c:pt idx="148">
                  <c:v>2500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8A1-634B-96BB-1D391404783F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simulazione!$H$1250:$H$1398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simulazione!$AQ$1250:$AQ$1398</c:f>
              <c:numCache>
                <c:formatCode>_(* #,##0.00_);_(* \(#,##0.00\);_(* "-"??_);_(@_)</c:formatCode>
                <c:ptCount val="149"/>
                <c:pt idx="0">
                  <c:v>20271</c:v>
                </c:pt>
                <c:pt idx="1">
                  <c:v>18627</c:v>
                </c:pt>
                <c:pt idx="2">
                  <c:v>16983</c:v>
                </c:pt>
                <c:pt idx="3">
                  <c:v>15339</c:v>
                </c:pt>
                <c:pt idx="4">
                  <c:v>13695</c:v>
                </c:pt>
                <c:pt idx="5">
                  <c:v>12051</c:v>
                </c:pt>
                <c:pt idx="6">
                  <c:v>10407</c:v>
                </c:pt>
                <c:pt idx="7">
                  <c:v>8763</c:v>
                </c:pt>
                <c:pt idx="8">
                  <c:v>7119</c:v>
                </c:pt>
                <c:pt idx="9">
                  <c:v>5475</c:v>
                </c:pt>
                <c:pt idx="10">
                  <c:v>3831</c:v>
                </c:pt>
                <c:pt idx="11">
                  <c:v>5150</c:v>
                </c:pt>
                <c:pt idx="12">
                  <c:v>6469</c:v>
                </c:pt>
                <c:pt idx="13">
                  <c:v>7788</c:v>
                </c:pt>
                <c:pt idx="14">
                  <c:v>9107</c:v>
                </c:pt>
                <c:pt idx="15">
                  <c:v>12070</c:v>
                </c:pt>
                <c:pt idx="16">
                  <c:v>15033</c:v>
                </c:pt>
                <c:pt idx="17">
                  <c:v>17996</c:v>
                </c:pt>
                <c:pt idx="18">
                  <c:v>18875</c:v>
                </c:pt>
                <c:pt idx="19">
                  <c:v>19755</c:v>
                </c:pt>
                <c:pt idx="20">
                  <c:v>20635</c:v>
                </c:pt>
                <c:pt idx="21">
                  <c:v>21514</c:v>
                </c:pt>
                <c:pt idx="22">
                  <c:v>22394</c:v>
                </c:pt>
                <c:pt idx="23">
                  <c:v>23274</c:v>
                </c:pt>
                <c:pt idx="24">
                  <c:v>24153</c:v>
                </c:pt>
                <c:pt idx="25">
                  <c:v>25033</c:v>
                </c:pt>
                <c:pt idx="26">
                  <c:v>25912</c:v>
                </c:pt>
                <c:pt idx="27">
                  <c:v>26792</c:v>
                </c:pt>
                <c:pt idx="28">
                  <c:v>27672</c:v>
                </c:pt>
                <c:pt idx="29">
                  <c:v>28551</c:v>
                </c:pt>
                <c:pt idx="30">
                  <c:v>29431</c:v>
                </c:pt>
                <c:pt idx="31">
                  <c:v>30311</c:v>
                </c:pt>
                <c:pt idx="32">
                  <c:v>31190</c:v>
                </c:pt>
                <c:pt idx="33">
                  <c:v>32070</c:v>
                </c:pt>
                <c:pt idx="34">
                  <c:v>36514</c:v>
                </c:pt>
                <c:pt idx="35">
                  <c:v>40959</c:v>
                </c:pt>
                <c:pt idx="36">
                  <c:v>42440</c:v>
                </c:pt>
                <c:pt idx="37">
                  <c:v>43922</c:v>
                </c:pt>
                <c:pt idx="38">
                  <c:v>45403</c:v>
                </c:pt>
                <c:pt idx="39">
                  <c:v>45403</c:v>
                </c:pt>
                <c:pt idx="40">
                  <c:v>45403</c:v>
                </c:pt>
                <c:pt idx="41">
                  <c:v>45403</c:v>
                </c:pt>
                <c:pt idx="42">
                  <c:v>45403</c:v>
                </c:pt>
                <c:pt idx="43">
                  <c:v>47486</c:v>
                </c:pt>
                <c:pt idx="44">
                  <c:v>49570</c:v>
                </c:pt>
                <c:pt idx="45">
                  <c:v>51653</c:v>
                </c:pt>
                <c:pt idx="46">
                  <c:v>57174</c:v>
                </c:pt>
                <c:pt idx="47">
                  <c:v>61385</c:v>
                </c:pt>
                <c:pt idx="48">
                  <c:v>65250</c:v>
                </c:pt>
                <c:pt idx="49">
                  <c:v>69115</c:v>
                </c:pt>
                <c:pt idx="50">
                  <c:v>72980</c:v>
                </c:pt>
                <c:pt idx="51">
                  <c:v>76843</c:v>
                </c:pt>
                <c:pt idx="52">
                  <c:v>80708</c:v>
                </c:pt>
                <c:pt idx="53">
                  <c:v>81907</c:v>
                </c:pt>
                <c:pt idx="54">
                  <c:v>83349</c:v>
                </c:pt>
                <c:pt idx="55">
                  <c:v>84791</c:v>
                </c:pt>
                <c:pt idx="56">
                  <c:v>86233</c:v>
                </c:pt>
                <c:pt idx="57">
                  <c:v>87675</c:v>
                </c:pt>
                <c:pt idx="58">
                  <c:v>89117</c:v>
                </c:pt>
                <c:pt idx="59">
                  <c:v>88064</c:v>
                </c:pt>
                <c:pt idx="60">
                  <c:v>92625</c:v>
                </c:pt>
                <c:pt idx="61">
                  <c:v>91816</c:v>
                </c:pt>
                <c:pt idx="62">
                  <c:v>91007</c:v>
                </c:pt>
                <c:pt idx="63">
                  <c:v>90198</c:v>
                </c:pt>
                <c:pt idx="64">
                  <c:v>90425</c:v>
                </c:pt>
                <c:pt idx="65">
                  <c:v>90653</c:v>
                </c:pt>
                <c:pt idx="66">
                  <c:v>90881</c:v>
                </c:pt>
                <c:pt idx="67">
                  <c:v>91802</c:v>
                </c:pt>
                <c:pt idx="68">
                  <c:v>92723</c:v>
                </c:pt>
                <c:pt idx="69">
                  <c:v>93644</c:v>
                </c:pt>
                <c:pt idx="70">
                  <c:v>94566</c:v>
                </c:pt>
                <c:pt idx="71">
                  <c:v>93080</c:v>
                </c:pt>
                <c:pt idx="72">
                  <c:v>91595</c:v>
                </c:pt>
                <c:pt idx="73">
                  <c:v>90110</c:v>
                </c:pt>
                <c:pt idx="74">
                  <c:v>88150</c:v>
                </c:pt>
                <c:pt idx="75">
                  <c:v>86189</c:v>
                </c:pt>
                <c:pt idx="76">
                  <c:v>84229</c:v>
                </c:pt>
                <c:pt idx="77">
                  <c:v>82269</c:v>
                </c:pt>
                <c:pt idx="78">
                  <c:v>82975</c:v>
                </c:pt>
                <c:pt idx="79">
                  <c:v>83437</c:v>
                </c:pt>
                <c:pt idx="80">
                  <c:v>83899</c:v>
                </c:pt>
                <c:pt idx="81">
                  <c:v>105833</c:v>
                </c:pt>
                <c:pt idx="82">
                  <c:v>105588</c:v>
                </c:pt>
                <c:pt idx="83">
                  <c:v>105341</c:v>
                </c:pt>
                <c:pt idx="84">
                  <c:v>105096</c:v>
                </c:pt>
                <c:pt idx="85">
                  <c:v>99235</c:v>
                </c:pt>
                <c:pt idx="86">
                  <c:v>98745</c:v>
                </c:pt>
                <c:pt idx="87">
                  <c:v>98254</c:v>
                </c:pt>
                <c:pt idx="88">
                  <c:v>96612</c:v>
                </c:pt>
                <c:pt idx="89">
                  <c:v>94970</c:v>
                </c:pt>
                <c:pt idx="90">
                  <c:v>93327</c:v>
                </c:pt>
                <c:pt idx="91">
                  <c:v>91685</c:v>
                </c:pt>
                <c:pt idx="92">
                  <c:v>89350</c:v>
                </c:pt>
                <c:pt idx="93">
                  <c:v>87014</c:v>
                </c:pt>
                <c:pt idx="94">
                  <c:v>84678</c:v>
                </c:pt>
                <c:pt idx="95">
                  <c:v>83625</c:v>
                </c:pt>
                <c:pt idx="96">
                  <c:v>82572</c:v>
                </c:pt>
                <c:pt idx="97">
                  <c:v>81520</c:v>
                </c:pt>
                <c:pt idx="98">
                  <c:v>80466</c:v>
                </c:pt>
                <c:pt idx="99">
                  <c:v>79889</c:v>
                </c:pt>
                <c:pt idx="100">
                  <c:v>79311</c:v>
                </c:pt>
                <c:pt idx="101">
                  <c:v>78733</c:v>
                </c:pt>
                <c:pt idx="102">
                  <c:v>79020</c:v>
                </c:pt>
                <c:pt idx="103">
                  <c:v>79306</c:v>
                </c:pt>
                <c:pt idx="104">
                  <c:v>79592</c:v>
                </c:pt>
                <c:pt idx="105">
                  <c:v>79880</c:v>
                </c:pt>
                <c:pt idx="106">
                  <c:v>58693</c:v>
                </c:pt>
                <c:pt idx="107">
                  <c:v>59687</c:v>
                </c:pt>
                <c:pt idx="108">
                  <c:v>60682</c:v>
                </c:pt>
                <c:pt idx="109">
                  <c:v>61101</c:v>
                </c:pt>
                <c:pt idx="110">
                  <c:v>61519</c:v>
                </c:pt>
                <c:pt idx="111">
                  <c:v>61938</c:v>
                </c:pt>
                <c:pt idx="112">
                  <c:v>62356</c:v>
                </c:pt>
                <c:pt idx="113">
                  <c:v>63926</c:v>
                </c:pt>
                <c:pt idx="114">
                  <c:v>65497</c:v>
                </c:pt>
                <c:pt idx="115">
                  <c:v>67068</c:v>
                </c:pt>
                <c:pt idx="116">
                  <c:v>68639</c:v>
                </c:pt>
                <c:pt idx="117">
                  <c:v>70210</c:v>
                </c:pt>
                <c:pt idx="118">
                  <c:v>72357</c:v>
                </c:pt>
                <c:pt idx="119">
                  <c:v>74504</c:v>
                </c:pt>
                <c:pt idx="120">
                  <c:v>75367</c:v>
                </c:pt>
                <c:pt idx="121">
                  <c:v>76232</c:v>
                </c:pt>
                <c:pt idx="122">
                  <c:v>77095</c:v>
                </c:pt>
                <c:pt idx="123">
                  <c:v>77123</c:v>
                </c:pt>
                <c:pt idx="124">
                  <c:v>77150</c:v>
                </c:pt>
                <c:pt idx="125">
                  <c:v>74585</c:v>
                </c:pt>
                <c:pt idx="126">
                  <c:v>72020</c:v>
                </c:pt>
                <c:pt idx="127">
                  <c:v>68591</c:v>
                </c:pt>
                <c:pt idx="128">
                  <c:v>65160</c:v>
                </c:pt>
                <c:pt idx="129">
                  <c:v>61731</c:v>
                </c:pt>
                <c:pt idx="130">
                  <c:v>58289</c:v>
                </c:pt>
                <c:pt idx="131">
                  <c:v>53389</c:v>
                </c:pt>
                <c:pt idx="132">
                  <c:v>48490</c:v>
                </c:pt>
                <c:pt idx="133">
                  <c:v>43591</c:v>
                </c:pt>
                <c:pt idx="134">
                  <c:v>39514</c:v>
                </c:pt>
                <c:pt idx="135">
                  <c:v>42938</c:v>
                </c:pt>
                <c:pt idx="136">
                  <c:v>38862</c:v>
                </c:pt>
                <c:pt idx="137">
                  <c:v>34786</c:v>
                </c:pt>
                <c:pt idx="138">
                  <c:v>30709</c:v>
                </c:pt>
                <c:pt idx="139">
                  <c:v>26633</c:v>
                </c:pt>
                <c:pt idx="140">
                  <c:v>22557</c:v>
                </c:pt>
                <c:pt idx="141">
                  <c:v>18481</c:v>
                </c:pt>
                <c:pt idx="142">
                  <c:v>14404</c:v>
                </c:pt>
                <c:pt idx="143">
                  <c:v>9505</c:v>
                </c:pt>
                <c:pt idx="144">
                  <c:v>4606</c:v>
                </c:pt>
                <c:pt idx="145">
                  <c:v>-294</c:v>
                </c:pt>
                <c:pt idx="146">
                  <c:v>2307</c:v>
                </c:pt>
                <c:pt idx="147">
                  <c:v>2408</c:v>
                </c:pt>
                <c:pt idx="148">
                  <c:v>1204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8A1-634B-96BB-1D391404783F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simulazione!$H$1250:$H$1398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simulazione!$AR$1250:$AR$1398</c:f>
              <c:numCache>
                <c:formatCode>_(* #,##0.00_);_(* \(#,##0.00\);_(* "-"??_);_(@_)</c:formatCode>
                <c:ptCount val="149"/>
                <c:pt idx="0">
                  <c:v>25000</c:v>
                </c:pt>
                <c:pt idx="1">
                  <c:v>25000</c:v>
                </c:pt>
                <c:pt idx="2">
                  <c:v>25000</c:v>
                </c:pt>
                <c:pt idx="3">
                  <c:v>25000</c:v>
                </c:pt>
                <c:pt idx="4">
                  <c:v>25000</c:v>
                </c:pt>
                <c:pt idx="5">
                  <c:v>25000</c:v>
                </c:pt>
                <c:pt idx="6">
                  <c:v>25000</c:v>
                </c:pt>
                <c:pt idx="7">
                  <c:v>25000</c:v>
                </c:pt>
                <c:pt idx="8">
                  <c:v>25000</c:v>
                </c:pt>
                <c:pt idx="9">
                  <c:v>25000</c:v>
                </c:pt>
                <c:pt idx="10">
                  <c:v>25000</c:v>
                </c:pt>
                <c:pt idx="11">
                  <c:v>25000</c:v>
                </c:pt>
                <c:pt idx="12">
                  <c:v>25000</c:v>
                </c:pt>
                <c:pt idx="13">
                  <c:v>25000</c:v>
                </c:pt>
                <c:pt idx="14">
                  <c:v>25000</c:v>
                </c:pt>
                <c:pt idx="15">
                  <c:v>25000</c:v>
                </c:pt>
                <c:pt idx="16">
                  <c:v>25000</c:v>
                </c:pt>
                <c:pt idx="17">
                  <c:v>25000</c:v>
                </c:pt>
                <c:pt idx="18">
                  <c:v>25000</c:v>
                </c:pt>
                <c:pt idx="19">
                  <c:v>25000</c:v>
                </c:pt>
                <c:pt idx="20">
                  <c:v>25000</c:v>
                </c:pt>
                <c:pt idx="21">
                  <c:v>25000</c:v>
                </c:pt>
                <c:pt idx="22">
                  <c:v>25000</c:v>
                </c:pt>
                <c:pt idx="23">
                  <c:v>25000</c:v>
                </c:pt>
                <c:pt idx="24">
                  <c:v>25000</c:v>
                </c:pt>
                <c:pt idx="25">
                  <c:v>25000</c:v>
                </c:pt>
                <c:pt idx="26">
                  <c:v>25000</c:v>
                </c:pt>
                <c:pt idx="27">
                  <c:v>25000</c:v>
                </c:pt>
                <c:pt idx="28">
                  <c:v>25000</c:v>
                </c:pt>
                <c:pt idx="29">
                  <c:v>25000</c:v>
                </c:pt>
                <c:pt idx="30">
                  <c:v>25000</c:v>
                </c:pt>
                <c:pt idx="31">
                  <c:v>25000</c:v>
                </c:pt>
                <c:pt idx="32">
                  <c:v>25000</c:v>
                </c:pt>
                <c:pt idx="33">
                  <c:v>25000</c:v>
                </c:pt>
                <c:pt idx="34">
                  <c:v>25000</c:v>
                </c:pt>
                <c:pt idx="35">
                  <c:v>25000</c:v>
                </c:pt>
                <c:pt idx="36">
                  <c:v>25000</c:v>
                </c:pt>
                <c:pt idx="37">
                  <c:v>25000</c:v>
                </c:pt>
                <c:pt idx="38">
                  <c:v>25000</c:v>
                </c:pt>
                <c:pt idx="39">
                  <c:v>25000</c:v>
                </c:pt>
                <c:pt idx="40">
                  <c:v>25000</c:v>
                </c:pt>
                <c:pt idx="41">
                  <c:v>25000</c:v>
                </c:pt>
                <c:pt idx="42">
                  <c:v>25000</c:v>
                </c:pt>
                <c:pt idx="43">
                  <c:v>25000</c:v>
                </c:pt>
                <c:pt idx="44">
                  <c:v>25000</c:v>
                </c:pt>
                <c:pt idx="45">
                  <c:v>25000</c:v>
                </c:pt>
                <c:pt idx="46">
                  <c:v>25000</c:v>
                </c:pt>
                <c:pt idx="47">
                  <c:v>26309</c:v>
                </c:pt>
                <c:pt idx="48">
                  <c:v>27965</c:v>
                </c:pt>
                <c:pt idx="49">
                  <c:v>29621</c:v>
                </c:pt>
                <c:pt idx="50">
                  <c:v>31277</c:v>
                </c:pt>
                <c:pt idx="51">
                  <c:v>32934</c:v>
                </c:pt>
                <c:pt idx="52">
                  <c:v>34590</c:v>
                </c:pt>
                <c:pt idx="53">
                  <c:v>35103</c:v>
                </c:pt>
                <c:pt idx="54">
                  <c:v>35721</c:v>
                </c:pt>
                <c:pt idx="55">
                  <c:v>36339</c:v>
                </c:pt>
                <c:pt idx="56">
                  <c:v>36957</c:v>
                </c:pt>
                <c:pt idx="57">
                  <c:v>37575</c:v>
                </c:pt>
                <c:pt idx="58">
                  <c:v>38193</c:v>
                </c:pt>
                <c:pt idx="59">
                  <c:v>37742</c:v>
                </c:pt>
                <c:pt idx="60">
                  <c:v>39697</c:v>
                </c:pt>
                <c:pt idx="61">
                  <c:v>39350</c:v>
                </c:pt>
                <c:pt idx="62">
                  <c:v>39003</c:v>
                </c:pt>
                <c:pt idx="63">
                  <c:v>38656</c:v>
                </c:pt>
                <c:pt idx="64">
                  <c:v>38754</c:v>
                </c:pt>
                <c:pt idx="65">
                  <c:v>38852</c:v>
                </c:pt>
                <c:pt idx="66">
                  <c:v>38949</c:v>
                </c:pt>
                <c:pt idx="67">
                  <c:v>39344</c:v>
                </c:pt>
                <c:pt idx="68">
                  <c:v>39739</c:v>
                </c:pt>
                <c:pt idx="69">
                  <c:v>40134</c:v>
                </c:pt>
                <c:pt idx="70">
                  <c:v>40528</c:v>
                </c:pt>
                <c:pt idx="71">
                  <c:v>39892</c:v>
                </c:pt>
                <c:pt idx="72">
                  <c:v>39256</c:v>
                </c:pt>
                <c:pt idx="73">
                  <c:v>38619</c:v>
                </c:pt>
                <c:pt idx="74">
                  <c:v>37779</c:v>
                </c:pt>
                <c:pt idx="75">
                  <c:v>36939</c:v>
                </c:pt>
                <c:pt idx="76">
                  <c:v>36099</c:v>
                </c:pt>
                <c:pt idx="77">
                  <c:v>35258</c:v>
                </c:pt>
                <c:pt idx="78">
                  <c:v>35561</c:v>
                </c:pt>
                <c:pt idx="79">
                  <c:v>35759</c:v>
                </c:pt>
                <c:pt idx="80">
                  <c:v>35957</c:v>
                </c:pt>
                <c:pt idx="81">
                  <c:v>45358</c:v>
                </c:pt>
                <c:pt idx="82">
                  <c:v>45252</c:v>
                </c:pt>
                <c:pt idx="83">
                  <c:v>45147</c:v>
                </c:pt>
                <c:pt idx="84">
                  <c:v>45041</c:v>
                </c:pt>
                <c:pt idx="85">
                  <c:v>42530</c:v>
                </c:pt>
                <c:pt idx="86">
                  <c:v>42320</c:v>
                </c:pt>
                <c:pt idx="87">
                  <c:v>42110</c:v>
                </c:pt>
                <c:pt idx="88">
                  <c:v>41406</c:v>
                </c:pt>
                <c:pt idx="89">
                  <c:v>40702</c:v>
                </c:pt>
                <c:pt idx="90">
                  <c:v>39998</c:v>
                </c:pt>
                <c:pt idx="91">
                  <c:v>39294</c:v>
                </c:pt>
                <c:pt idx="92">
                  <c:v>38293</c:v>
                </c:pt>
                <c:pt idx="93">
                  <c:v>37292</c:v>
                </c:pt>
                <c:pt idx="94">
                  <c:v>36291</c:v>
                </c:pt>
                <c:pt idx="95">
                  <c:v>35840</c:v>
                </c:pt>
                <c:pt idx="96">
                  <c:v>35389</c:v>
                </c:pt>
                <c:pt idx="97">
                  <c:v>34937</c:v>
                </c:pt>
                <c:pt idx="98">
                  <c:v>34486</c:v>
                </c:pt>
                <c:pt idx="99">
                  <c:v>34238</c:v>
                </c:pt>
                <c:pt idx="100">
                  <c:v>33991</c:v>
                </c:pt>
                <c:pt idx="101">
                  <c:v>33743</c:v>
                </c:pt>
                <c:pt idx="102">
                  <c:v>33866</c:v>
                </c:pt>
                <c:pt idx="103">
                  <c:v>33989</c:v>
                </c:pt>
                <c:pt idx="104">
                  <c:v>34112</c:v>
                </c:pt>
                <c:pt idx="105">
                  <c:v>34234</c:v>
                </c:pt>
                <c:pt idx="106">
                  <c:v>25155</c:v>
                </c:pt>
                <c:pt idx="107">
                  <c:v>25581</c:v>
                </c:pt>
                <c:pt idx="108">
                  <c:v>26007</c:v>
                </c:pt>
                <c:pt idx="109">
                  <c:v>26186</c:v>
                </c:pt>
                <c:pt idx="110">
                  <c:v>26366</c:v>
                </c:pt>
                <c:pt idx="111">
                  <c:v>26545</c:v>
                </c:pt>
                <c:pt idx="112">
                  <c:v>26724</c:v>
                </c:pt>
                <c:pt idx="113">
                  <c:v>27398</c:v>
                </c:pt>
                <c:pt idx="114">
                  <c:v>28071</c:v>
                </c:pt>
                <c:pt idx="115">
                  <c:v>28744</c:v>
                </c:pt>
                <c:pt idx="116">
                  <c:v>29417</c:v>
                </c:pt>
                <c:pt idx="117">
                  <c:v>30090</c:v>
                </c:pt>
                <c:pt idx="118">
                  <c:v>31010</c:v>
                </c:pt>
                <c:pt idx="119">
                  <c:v>31930</c:v>
                </c:pt>
                <c:pt idx="120">
                  <c:v>32301</c:v>
                </c:pt>
                <c:pt idx="121">
                  <c:v>32671</c:v>
                </c:pt>
                <c:pt idx="122">
                  <c:v>33042</c:v>
                </c:pt>
                <c:pt idx="123">
                  <c:v>33053</c:v>
                </c:pt>
                <c:pt idx="124">
                  <c:v>33065</c:v>
                </c:pt>
                <c:pt idx="125">
                  <c:v>31966</c:v>
                </c:pt>
                <c:pt idx="126">
                  <c:v>30866</c:v>
                </c:pt>
                <c:pt idx="127">
                  <c:v>29396</c:v>
                </c:pt>
                <c:pt idx="128">
                  <c:v>27927</c:v>
                </c:pt>
                <c:pt idx="129">
                  <c:v>26457</c:v>
                </c:pt>
                <c:pt idx="130">
                  <c:v>25000</c:v>
                </c:pt>
                <c:pt idx="131">
                  <c:v>25000</c:v>
                </c:pt>
                <c:pt idx="132">
                  <c:v>25000</c:v>
                </c:pt>
                <c:pt idx="133">
                  <c:v>25000</c:v>
                </c:pt>
                <c:pt idx="134">
                  <c:v>25000</c:v>
                </c:pt>
                <c:pt idx="135">
                  <c:v>17500</c:v>
                </c:pt>
                <c:pt idx="136">
                  <c:v>17500</c:v>
                </c:pt>
                <c:pt idx="137">
                  <c:v>17500</c:v>
                </c:pt>
                <c:pt idx="138">
                  <c:v>17500</c:v>
                </c:pt>
                <c:pt idx="139">
                  <c:v>17500</c:v>
                </c:pt>
                <c:pt idx="140">
                  <c:v>17500</c:v>
                </c:pt>
                <c:pt idx="141">
                  <c:v>17500</c:v>
                </c:pt>
                <c:pt idx="142">
                  <c:v>17500</c:v>
                </c:pt>
                <c:pt idx="143">
                  <c:v>17500</c:v>
                </c:pt>
                <c:pt idx="144">
                  <c:v>17500</c:v>
                </c:pt>
                <c:pt idx="145">
                  <c:v>17500</c:v>
                </c:pt>
                <c:pt idx="146">
                  <c:v>10000</c:v>
                </c:pt>
                <c:pt idx="147">
                  <c:v>5000</c:v>
                </c:pt>
                <c:pt idx="148">
                  <c:v>2500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8A1-634B-96BB-1D39140478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6782959"/>
        <c:axId val="855633103"/>
      </c:areaChart>
      <c:barChart>
        <c:barDir val="col"/>
        <c:grouping val="clustered"/>
        <c:varyColors val="0"/>
        <c:ser>
          <c:idx val="6"/>
          <c:order val="6"/>
          <c:tx>
            <c:v>DDMRP monthly stock</c:v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simulazione!$H$1250:$H$1398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simulazione!$AX$1250:$AX$1398</c:f>
              <c:numCache>
                <c:formatCode>General</c:formatCode>
                <c:ptCount val="149"/>
                <c:pt idx="0" formatCode="_(* #,##0.00_);_(* \(#,##0.00\);_(* &quot;-&quot;??_);_(@_)">
                  <c:v>23966.96551724138</c:v>
                </c:pt>
                <c:pt idx="29" formatCode="0.00">
                  <c:v>37412.285714285717</c:v>
                </c:pt>
                <c:pt idx="57" formatCode="_(* #,##0.00_);_(* \(#,##0.00\);_(* &quot;-&quot;??_);_(@_)">
                  <c:v>26984.290322580644</c:v>
                </c:pt>
                <c:pt idx="88" formatCode="_(* #,##0.00_);_(* \(#,##0.00\);_(* &quot;-&quot;??_);_(@_)">
                  <c:v>85799.666666666672</c:v>
                </c:pt>
                <c:pt idx="118" formatCode="_(* #,##0.00_);_(* \(#,##0.00\);_(* &quot;-&quot;??_);_(@_)">
                  <c:v>149831.06451612903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8A1-634B-96BB-1D391404783F}"/>
            </c:ext>
          </c:extLst>
        </c:ser>
        <c:ser>
          <c:idx val="7"/>
          <c:order val="7"/>
          <c:tx>
            <c:v>MRP monthly stock</c:v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simulazione!$H$1250:$H$1398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simulazione!$AY$1250:$AY$1398</c:f>
              <c:numCache>
                <c:formatCode>General</c:formatCode>
                <c:ptCount val="149"/>
                <c:pt idx="0" formatCode="#,##0.00">
                  <c:v>169139.06666667</c:v>
                </c:pt>
                <c:pt idx="29" formatCode="#,##0.00">
                  <c:v>201436.59154930001</c:v>
                </c:pt>
                <c:pt idx="57" formatCode="#,##0.00">
                  <c:v>177398.41666667</c:v>
                </c:pt>
                <c:pt idx="88" formatCode="#,##0.00">
                  <c:v>124543.46575341999</c:v>
                </c:pt>
                <c:pt idx="118" formatCode="#,##0">
                  <c:v>195787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8A1-634B-96BB-1D39140478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100"/>
        <c:axId val="906782959"/>
        <c:axId val="855633103"/>
      </c:barChart>
      <c:lineChart>
        <c:grouping val="standard"/>
        <c:varyColors val="0"/>
        <c:ser>
          <c:idx val="5"/>
          <c:order val="5"/>
          <c:tx>
            <c:v>On-hand Position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simulazione!$H$1250:$H$1398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simulazione!$AL$1250:$AL$1398</c:f>
              <c:numCache>
                <c:formatCode>_(* #,##0.00_);_(* \(#,##0.00\);_(* "-"??_);_(@_)</c:formatCode>
                <c:ptCount val="149"/>
                <c:pt idx="0">
                  <c:v>31898</c:v>
                </c:pt>
                <c:pt idx="1">
                  <c:v>31898</c:v>
                </c:pt>
                <c:pt idx="2">
                  <c:v>31898</c:v>
                </c:pt>
                <c:pt idx="3">
                  <c:v>31898</c:v>
                </c:pt>
                <c:pt idx="4">
                  <c:v>31898</c:v>
                </c:pt>
                <c:pt idx="5">
                  <c:v>31898</c:v>
                </c:pt>
                <c:pt idx="6">
                  <c:v>21898</c:v>
                </c:pt>
                <c:pt idx="7">
                  <c:v>21898</c:v>
                </c:pt>
                <c:pt idx="8">
                  <c:v>21898</c:v>
                </c:pt>
                <c:pt idx="9">
                  <c:v>21898</c:v>
                </c:pt>
                <c:pt idx="10">
                  <c:v>21898</c:v>
                </c:pt>
                <c:pt idx="11">
                  <c:v>21898</c:v>
                </c:pt>
                <c:pt idx="12">
                  <c:v>21898</c:v>
                </c:pt>
                <c:pt idx="13">
                  <c:v>21898</c:v>
                </c:pt>
                <c:pt idx="14">
                  <c:v>21898</c:v>
                </c:pt>
                <c:pt idx="15">
                  <c:v>21898</c:v>
                </c:pt>
                <c:pt idx="16">
                  <c:v>21898</c:v>
                </c:pt>
                <c:pt idx="17">
                  <c:v>21898</c:v>
                </c:pt>
                <c:pt idx="18">
                  <c:v>21898</c:v>
                </c:pt>
                <c:pt idx="19">
                  <c:v>21898</c:v>
                </c:pt>
                <c:pt idx="20">
                  <c:v>21898</c:v>
                </c:pt>
                <c:pt idx="21">
                  <c:v>21898</c:v>
                </c:pt>
                <c:pt idx="22">
                  <c:v>21898</c:v>
                </c:pt>
                <c:pt idx="23">
                  <c:v>21898</c:v>
                </c:pt>
                <c:pt idx="24">
                  <c:v>21898</c:v>
                </c:pt>
                <c:pt idx="25">
                  <c:v>21898</c:v>
                </c:pt>
                <c:pt idx="26">
                  <c:v>21898</c:v>
                </c:pt>
                <c:pt idx="27">
                  <c:v>21898</c:v>
                </c:pt>
                <c:pt idx="28">
                  <c:v>21898</c:v>
                </c:pt>
                <c:pt idx="29">
                  <c:v>21898</c:v>
                </c:pt>
                <c:pt idx="30">
                  <c:v>21898</c:v>
                </c:pt>
                <c:pt idx="31">
                  <c:v>21898</c:v>
                </c:pt>
                <c:pt idx="32">
                  <c:v>21898</c:v>
                </c:pt>
                <c:pt idx="33">
                  <c:v>21898</c:v>
                </c:pt>
                <c:pt idx="34">
                  <c:v>21898</c:v>
                </c:pt>
                <c:pt idx="35">
                  <c:v>21898</c:v>
                </c:pt>
                <c:pt idx="36">
                  <c:v>21898</c:v>
                </c:pt>
                <c:pt idx="37">
                  <c:v>11898</c:v>
                </c:pt>
                <c:pt idx="38">
                  <c:v>11898</c:v>
                </c:pt>
                <c:pt idx="39">
                  <c:v>11898</c:v>
                </c:pt>
                <c:pt idx="40">
                  <c:v>61898</c:v>
                </c:pt>
                <c:pt idx="41">
                  <c:v>48423</c:v>
                </c:pt>
                <c:pt idx="42">
                  <c:v>48423</c:v>
                </c:pt>
                <c:pt idx="43">
                  <c:v>48423</c:v>
                </c:pt>
                <c:pt idx="44">
                  <c:v>48423</c:v>
                </c:pt>
                <c:pt idx="45">
                  <c:v>48423</c:v>
                </c:pt>
                <c:pt idx="46">
                  <c:v>48423</c:v>
                </c:pt>
                <c:pt idx="47">
                  <c:v>48423</c:v>
                </c:pt>
                <c:pt idx="48">
                  <c:v>48423</c:v>
                </c:pt>
                <c:pt idx="49">
                  <c:v>48423</c:v>
                </c:pt>
                <c:pt idx="50">
                  <c:v>48423</c:v>
                </c:pt>
                <c:pt idx="51">
                  <c:v>48423</c:v>
                </c:pt>
                <c:pt idx="52">
                  <c:v>48423</c:v>
                </c:pt>
                <c:pt idx="53">
                  <c:v>48423</c:v>
                </c:pt>
                <c:pt idx="54">
                  <c:v>48423</c:v>
                </c:pt>
                <c:pt idx="55">
                  <c:v>48423</c:v>
                </c:pt>
                <c:pt idx="56">
                  <c:v>48423</c:v>
                </c:pt>
                <c:pt idx="57">
                  <c:v>38423</c:v>
                </c:pt>
                <c:pt idx="58">
                  <c:v>24948</c:v>
                </c:pt>
                <c:pt idx="59">
                  <c:v>24948</c:v>
                </c:pt>
                <c:pt idx="60">
                  <c:v>24948</c:v>
                </c:pt>
                <c:pt idx="61">
                  <c:v>24948</c:v>
                </c:pt>
                <c:pt idx="62">
                  <c:v>24948</c:v>
                </c:pt>
                <c:pt idx="63">
                  <c:v>24948</c:v>
                </c:pt>
                <c:pt idx="64">
                  <c:v>24948</c:v>
                </c:pt>
                <c:pt idx="65">
                  <c:v>24948</c:v>
                </c:pt>
                <c:pt idx="66">
                  <c:v>24948</c:v>
                </c:pt>
                <c:pt idx="67">
                  <c:v>24948</c:v>
                </c:pt>
                <c:pt idx="68">
                  <c:v>24948</c:v>
                </c:pt>
                <c:pt idx="69">
                  <c:v>1473</c:v>
                </c:pt>
                <c:pt idx="70">
                  <c:v>1473</c:v>
                </c:pt>
                <c:pt idx="71">
                  <c:v>1473</c:v>
                </c:pt>
                <c:pt idx="72">
                  <c:v>1473</c:v>
                </c:pt>
                <c:pt idx="73">
                  <c:v>1473</c:v>
                </c:pt>
                <c:pt idx="74">
                  <c:v>1473</c:v>
                </c:pt>
                <c:pt idx="75">
                  <c:v>1473</c:v>
                </c:pt>
                <c:pt idx="76">
                  <c:v>41473</c:v>
                </c:pt>
                <c:pt idx="77">
                  <c:v>41473</c:v>
                </c:pt>
                <c:pt idx="78">
                  <c:v>41473</c:v>
                </c:pt>
                <c:pt idx="79">
                  <c:v>41473</c:v>
                </c:pt>
                <c:pt idx="80">
                  <c:v>41473</c:v>
                </c:pt>
                <c:pt idx="81">
                  <c:v>27998</c:v>
                </c:pt>
                <c:pt idx="82">
                  <c:v>27998</c:v>
                </c:pt>
                <c:pt idx="83">
                  <c:v>27998</c:v>
                </c:pt>
                <c:pt idx="84">
                  <c:v>17998</c:v>
                </c:pt>
                <c:pt idx="85">
                  <c:v>67998</c:v>
                </c:pt>
                <c:pt idx="86">
                  <c:v>67998</c:v>
                </c:pt>
                <c:pt idx="87">
                  <c:v>67998</c:v>
                </c:pt>
                <c:pt idx="88">
                  <c:v>67998</c:v>
                </c:pt>
                <c:pt idx="89">
                  <c:v>67998</c:v>
                </c:pt>
                <c:pt idx="90">
                  <c:v>54523</c:v>
                </c:pt>
                <c:pt idx="91">
                  <c:v>54523</c:v>
                </c:pt>
                <c:pt idx="92">
                  <c:v>54523</c:v>
                </c:pt>
                <c:pt idx="93">
                  <c:v>104523</c:v>
                </c:pt>
                <c:pt idx="94">
                  <c:v>104523</c:v>
                </c:pt>
                <c:pt idx="95">
                  <c:v>104523</c:v>
                </c:pt>
                <c:pt idx="96">
                  <c:v>104523</c:v>
                </c:pt>
                <c:pt idx="97">
                  <c:v>94523</c:v>
                </c:pt>
                <c:pt idx="98">
                  <c:v>94523</c:v>
                </c:pt>
                <c:pt idx="99">
                  <c:v>94523</c:v>
                </c:pt>
                <c:pt idx="100">
                  <c:v>94523</c:v>
                </c:pt>
                <c:pt idx="101">
                  <c:v>94523</c:v>
                </c:pt>
                <c:pt idx="102">
                  <c:v>94523</c:v>
                </c:pt>
                <c:pt idx="103">
                  <c:v>94523</c:v>
                </c:pt>
                <c:pt idx="104">
                  <c:v>71048</c:v>
                </c:pt>
                <c:pt idx="105">
                  <c:v>71048</c:v>
                </c:pt>
                <c:pt idx="106">
                  <c:v>71048</c:v>
                </c:pt>
                <c:pt idx="107">
                  <c:v>71048</c:v>
                </c:pt>
                <c:pt idx="108">
                  <c:v>71048</c:v>
                </c:pt>
                <c:pt idx="109">
                  <c:v>71048</c:v>
                </c:pt>
                <c:pt idx="110">
                  <c:v>71048</c:v>
                </c:pt>
                <c:pt idx="111">
                  <c:v>71048</c:v>
                </c:pt>
                <c:pt idx="112">
                  <c:v>71048</c:v>
                </c:pt>
                <c:pt idx="113">
                  <c:v>71048</c:v>
                </c:pt>
                <c:pt idx="114">
                  <c:v>71048</c:v>
                </c:pt>
                <c:pt idx="115">
                  <c:v>71048</c:v>
                </c:pt>
                <c:pt idx="116">
                  <c:v>171048</c:v>
                </c:pt>
                <c:pt idx="117">
                  <c:v>171048</c:v>
                </c:pt>
                <c:pt idx="118">
                  <c:v>171048</c:v>
                </c:pt>
                <c:pt idx="119">
                  <c:v>171048</c:v>
                </c:pt>
                <c:pt idx="120">
                  <c:v>171048</c:v>
                </c:pt>
                <c:pt idx="121">
                  <c:v>171048</c:v>
                </c:pt>
                <c:pt idx="122">
                  <c:v>171048</c:v>
                </c:pt>
                <c:pt idx="123">
                  <c:v>171048</c:v>
                </c:pt>
                <c:pt idx="124">
                  <c:v>171048</c:v>
                </c:pt>
                <c:pt idx="125">
                  <c:v>157573</c:v>
                </c:pt>
                <c:pt idx="126">
                  <c:v>157573</c:v>
                </c:pt>
                <c:pt idx="127">
                  <c:v>157573</c:v>
                </c:pt>
                <c:pt idx="128">
                  <c:v>157573</c:v>
                </c:pt>
                <c:pt idx="129">
                  <c:v>157573</c:v>
                </c:pt>
                <c:pt idx="130">
                  <c:v>157573</c:v>
                </c:pt>
                <c:pt idx="131">
                  <c:v>157573</c:v>
                </c:pt>
                <c:pt idx="132">
                  <c:v>147573</c:v>
                </c:pt>
                <c:pt idx="133">
                  <c:v>147573</c:v>
                </c:pt>
                <c:pt idx="134">
                  <c:v>147573</c:v>
                </c:pt>
                <c:pt idx="135">
                  <c:v>147573</c:v>
                </c:pt>
                <c:pt idx="136">
                  <c:v>147573</c:v>
                </c:pt>
                <c:pt idx="137">
                  <c:v>147573</c:v>
                </c:pt>
                <c:pt idx="138">
                  <c:v>147573</c:v>
                </c:pt>
                <c:pt idx="139">
                  <c:v>147573</c:v>
                </c:pt>
                <c:pt idx="140">
                  <c:v>147573</c:v>
                </c:pt>
                <c:pt idx="141">
                  <c:v>147573</c:v>
                </c:pt>
                <c:pt idx="142">
                  <c:v>124098</c:v>
                </c:pt>
                <c:pt idx="143">
                  <c:v>124098</c:v>
                </c:pt>
                <c:pt idx="144">
                  <c:v>124098</c:v>
                </c:pt>
                <c:pt idx="145">
                  <c:v>124098</c:v>
                </c:pt>
                <c:pt idx="146">
                  <c:v>124098</c:v>
                </c:pt>
                <c:pt idx="147">
                  <c:v>124098</c:v>
                </c:pt>
                <c:pt idx="148">
                  <c:v>124098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8A1-634B-96BB-1D39140478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06782959"/>
        <c:axId val="855633103"/>
      </c:lineChart>
      <c:catAx>
        <c:axId val="9067829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855633103"/>
        <c:crosses val="autoZero"/>
        <c:auto val="1"/>
        <c:lblAlgn val="ctr"/>
        <c:lblOffset val="100"/>
        <c:noMultiLvlLbl val="0"/>
      </c:catAx>
      <c:valAx>
        <c:axId val="85563310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90678295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rgbClr val="C00000"/>
            </a:solidFill>
            <a:ln>
              <a:noFill/>
            </a:ln>
            <a:effectLst/>
          </c:spPr>
          <c:cat>
            <c:strRef>
              <c:f>simulazione!$H$1406:$H$1554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simulazione!$AN$1406:$AN$1554</c:f>
              <c:numCache>
                <c:formatCode>_(* #,##0.00_);_(* \(#,##0.00\);_(* "-"??_);_(@_)</c:formatCode>
                <c:ptCount val="149"/>
                <c:pt idx="0">
                  <c:v>276</c:v>
                </c:pt>
                <c:pt idx="1">
                  <c:v>259</c:v>
                </c:pt>
                <c:pt idx="2">
                  <c:v>242</c:v>
                </c:pt>
                <c:pt idx="3">
                  <c:v>225</c:v>
                </c:pt>
                <c:pt idx="4">
                  <c:v>209</c:v>
                </c:pt>
                <c:pt idx="5">
                  <c:v>192</c:v>
                </c:pt>
                <c:pt idx="6">
                  <c:v>175</c:v>
                </c:pt>
                <c:pt idx="7">
                  <c:v>158</c:v>
                </c:pt>
                <c:pt idx="8">
                  <c:v>141</c:v>
                </c:pt>
                <c:pt idx="9">
                  <c:v>125</c:v>
                </c:pt>
                <c:pt idx="10">
                  <c:v>108</c:v>
                </c:pt>
                <c:pt idx="11">
                  <c:v>91</c:v>
                </c:pt>
                <c:pt idx="12">
                  <c:v>74</c:v>
                </c:pt>
                <c:pt idx="13">
                  <c:v>57</c:v>
                </c:pt>
                <c:pt idx="14">
                  <c:v>41</c:v>
                </c:pt>
                <c:pt idx="15">
                  <c:v>41</c:v>
                </c:pt>
                <c:pt idx="16">
                  <c:v>41</c:v>
                </c:pt>
                <c:pt idx="17">
                  <c:v>41</c:v>
                </c:pt>
                <c:pt idx="18">
                  <c:v>41</c:v>
                </c:pt>
                <c:pt idx="19">
                  <c:v>41</c:v>
                </c:pt>
                <c:pt idx="20">
                  <c:v>41</c:v>
                </c:pt>
                <c:pt idx="21">
                  <c:v>41</c:v>
                </c:pt>
                <c:pt idx="22">
                  <c:v>41</c:v>
                </c:pt>
                <c:pt idx="23">
                  <c:v>41</c:v>
                </c:pt>
                <c:pt idx="24">
                  <c:v>41</c:v>
                </c:pt>
                <c:pt idx="25">
                  <c:v>41</c:v>
                </c:pt>
                <c:pt idx="26">
                  <c:v>41</c:v>
                </c:pt>
                <c:pt idx="27">
                  <c:v>41</c:v>
                </c:pt>
                <c:pt idx="28">
                  <c:v>41</c:v>
                </c:pt>
                <c:pt idx="29">
                  <c:v>41</c:v>
                </c:pt>
                <c:pt idx="30">
                  <c:v>41</c:v>
                </c:pt>
                <c:pt idx="31">
                  <c:v>41</c:v>
                </c:pt>
                <c:pt idx="32">
                  <c:v>41</c:v>
                </c:pt>
                <c:pt idx="33">
                  <c:v>41</c:v>
                </c:pt>
                <c:pt idx="34">
                  <c:v>41</c:v>
                </c:pt>
                <c:pt idx="35">
                  <c:v>41</c:v>
                </c:pt>
                <c:pt idx="36">
                  <c:v>41</c:v>
                </c:pt>
                <c:pt idx="37">
                  <c:v>41</c:v>
                </c:pt>
                <c:pt idx="38">
                  <c:v>41</c:v>
                </c:pt>
                <c:pt idx="39">
                  <c:v>41</c:v>
                </c:pt>
                <c:pt idx="40">
                  <c:v>41</c:v>
                </c:pt>
                <c:pt idx="41">
                  <c:v>41</c:v>
                </c:pt>
                <c:pt idx="42">
                  <c:v>41</c:v>
                </c:pt>
                <c:pt idx="43">
                  <c:v>41</c:v>
                </c:pt>
                <c:pt idx="44">
                  <c:v>41</c:v>
                </c:pt>
                <c:pt idx="45">
                  <c:v>41</c:v>
                </c:pt>
                <c:pt idx="46">
                  <c:v>76</c:v>
                </c:pt>
                <c:pt idx="47">
                  <c:v>110</c:v>
                </c:pt>
                <c:pt idx="48">
                  <c:v>146</c:v>
                </c:pt>
                <c:pt idx="49">
                  <c:v>181</c:v>
                </c:pt>
                <c:pt idx="50">
                  <c:v>217</c:v>
                </c:pt>
                <c:pt idx="51">
                  <c:v>252</c:v>
                </c:pt>
                <c:pt idx="52">
                  <c:v>288</c:v>
                </c:pt>
                <c:pt idx="53">
                  <c:v>307</c:v>
                </c:pt>
                <c:pt idx="54">
                  <c:v>330</c:v>
                </c:pt>
                <c:pt idx="55">
                  <c:v>354</c:v>
                </c:pt>
                <c:pt idx="56">
                  <c:v>378</c:v>
                </c:pt>
                <c:pt idx="57">
                  <c:v>402</c:v>
                </c:pt>
                <c:pt idx="58">
                  <c:v>425</c:v>
                </c:pt>
                <c:pt idx="59">
                  <c:v>448</c:v>
                </c:pt>
                <c:pt idx="60">
                  <c:v>555</c:v>
                </c:pt>
                <c:pt idx="61">
                  <c:v>582</c:v>
                </c:pt>
                <c:pt idx="62">
                  <c:v>609</c:v>
                </c:pt>
                <c:pt idx="63">
                  <c:v>637</c:v>
                </c:pt>
                <c:pt idx="64">
                  <c:v>664</c:v>
                </c:pt>
                <c:pt idx="65">
                  <c:v>690</c:v>
                </c:pt>
                <c:pt idx="66">
                  <c:v>717</c:v>
                </c:pt>
                <c:pt idx="67">
                  <c:v>740</c:v>
                </c:pt>
                <c:pt idx="68">
                  <c:v>763</c:v>
                </c:pt>
                <c:pt idx="69">
                  <c:v>786</c:v>
                </c:pt>
                <c:pt idx="70">
                  <c:v>809</c:v>
                </c:pt>
                <c:pt idx="71">
                  <c:v>797</c:v>
                </c:pt>
                <c:pt idx="72">
                  <c:v>786</c:v>
                </c:pt>
                <c:pt idx="73">
                  <c:v>774</c:v>
                </c:pt>
                <c:pt idx="74">
                  <c:v>761</c:v>
                </c:pt>
                <c:pt idx="75">
                  <c:v>748</c:v>
                </c:pt>
                <c:pt idx="76">
                  <c:v>735</c:v>
                </c:pt>
                <c:pt idx="77">
                  <c:v>723</c:v>
                </c:pt>
                <c:pt idx="78">
                  <c:v>727</c:v>
                </c:pt>
                <c:pt idx="79">
                  <c:v>725</c:v>
                </c:pt>
                <c:pt idx="80">
                  <c:v>725</c:v>
                </c:pt>
                <c:pt idx="81">
                  <c:v>706</c:v>
                </c:pt>
                <c:pt idx="82">
                  <c:v>687</c:v>
                </c:pt>
                <c:pt idx="83">
                  <c:v>669</c:v>
                </c:pt>
                <c:pt idx="84">
                  <c:v>650</c:v>
                </c:pt>
                <c:pt idx="85">
                  <c:v>549</c:v>
                </c:pt>
                <c:pt idx="86">
                  <c:v>525</c:v>
                </c:pt>
                <c:pt idx="87">
                  <c:v>503</c:v>
                </c:pt>
                <c:pt idx="88">
                  <c:v>482</c:v>
                </c:pt>
                <c:pt idx="89">
                  <c:v>459</c:v>
                </c:pt>
                <c:pt idx="90">
                  <c:v>435</c:v>
                </c:pt>
                <c:pt idx="91">
                  <c:v>414</c:v>
                </c:pt>
                <c:pt idx="92">
                  <c:v>396</c:v>
                </c:pt>
                <c:pt idx="93">
                  <c:v>377</c:v>
                </c:pt>
                <c:pt idx="94">
                  <c:v>357</c:v>
                </c:pt>
                <c:pt idx="95">
                  <c:v>345</c:v>
                </c:pt>
                <c:pt idx="96">
                  <c:v>333</c:v>
                </c:pt>
                <c:pt idx="97">
                  <c:v>322</c:v>
                </c:pt>
                <c:pt idx="98">
                  <c:v>309</c:v>
                </c:pt>
                <c:pt idx="99">
                  <c:v>297</c:v>
                </c:pt>
                <c:pt idx="100">
                  <c:v>284</c:v>
                </c:pt>
                <c:pt idx="101">
                  <c:v>272</c:v>
                </c:pt>
                <c:pt idx="102">
                  <c:v>259</c:v>
                </c:pt>
                <c:pt idx="103">
                  <c:v>249</c:v>
                </c:pt>
                <c:pt idx="104">
                  <c:v>236</c:v>
                </c:pt>
                <c:pt idx="105">
                  <c:v>223</c:v>
                </c:pt>
                <c:pt idx="106">
                  <c:v>230</c:v>
                </c:pt>
                <c:pt idx="107">
                  <c:v>236</c:v>
                </c:pt>
                <c:pt idx="108">
                  <c:v>242</c:v>
                </c:pt>
                <c:pt idx="109">
                  <c:v>249</c:v>
                </c:pt>
                <c:pt idx="110">
                  <c:v>252</c:v>
                </c:pt>
                <c:pt idx="111">
                  <c:v>259</c:v>
                </c:pt>
                <c:pt idx="112">
                  <c:v>265</c:v>
                </c:pt>
                <c:pt idx="113">
                  <c:v>272</c:v>
                </c:pt>
                <c:pt idx="114">
                  <c:v>278</c:v>
                </c:pt>
                <c:pt idx="115">
                  <c:v>284</c:v>
                </c:pt>
                <c:pt idx="116">
                  <c:v>291</c:v>
                </c:pt>
                <c:pt idx="117">
                  <c:v>297</c:v>
                </c:pt>
                <c:pt idx="118">
                  <c:v>303</c:v>
                </c:pt>
                <c:pt idx="119">
                  <c:v>309</c:v>
                </c:pt>
                <c:pt idx="120">
                  <c:v>309</c:v>
                </c:pt>
                <c:pt idx="121">
                  <c:v>309</c:v>
                </c:pt>
                <c:pt idx="122">
                  <c:v>309</c:v>
                </c:pt>
                <c:pt idx="123">
                  <c:v>297</c:v>
                </c:pt>
                <c:pt idx="124">
                  <c:v>284</c:v>
                </c:pt>
                <c:pt idx="125">
                  <c:v>272</c:v>
                </c:pt>
                <c:pt idx="126">
                  <c:v>259</c:v>
                </c:pt>
                <c:pt idx="127">
                  <c:v>249</c:v>
                </c:pt>
                <c:pt idx="128">
                  <c:v>236</c:v>
                </c:pt>
                <c:pt idx="129">
                  <c:v>223</c:v>
                </c:pt>
                <c:pt idx="130">
                  <c:v>210</c:v>
                </c:pt>
                <c:pt idx="131">
                  <c:v>198</c:v>
                </c:pt>
                <c:pt idx="132">
                  <c:v>186</c:v>
                </c:pt>
                <c:pt idx="133">
                  <c:v>173</c:v>
                </c:pt>
                <c:pt idx="134">
                  <c:v>162</c:v>
                </c:pt>
                <c:pt idx="135">
                  <c:v>150</c:v>
                </c:pt>
                <c:pt idx="136">
                  <c:v>137</c:v>
                </c:pt>
                <c:pt idx="137">
                  <c:v>125</c:v>
                </c:pt>
                <c:pt idx="138">
                  <c:v>112</c:v>
                </c:pt>
                <c:pt idx="139">
                  <c:v>99</c:v>
                </c:pt>
                <c:pt idx="140">
                  <c:v>87</c:v>
                </c:pt>
                <c:pt idx="141">
                  <c:v>76</c:v>
                </c:pt>
                <c:pt idx="142">
                  <c:v>63</c:v>
                </c:pt>
                <c:pt idx="143">
                  <c:v>51</c:v>
                </c:pt>
                <c:pt idx="144">
                  <c:v>39</c:v>
                </c:pt>
                <c:pt idx="145">
                  <c:v>26</c:v>
                </c:pt>
                <c:pt idx="146">
                  <c:v>13</c:v>
                </c:pt>
                <c:pt idx="147">
                  <c:v>0</c:v>
                </c:pt>
                <c:pt idx="14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04-544E-AA72-77F105BC1455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>
              <a:noFill/>
            </a:ln>
            <a:effectLst/>
          </c:spPr>
          <c:cat>
            <c:strRef>
              <c:f>simulazione!$H$1406:$H$1554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simulazione!$AO$1406:$AO$1554</c:f>
              <c:numCache>
                <c:formatCode>_(* #,##0.00_);_(* \(#,##0.00\);_(* "-"??_);_(@_)</c:formatCode>
                <c:ptCount val="149"/>
                <c:pt idx="0">
                  <c:v>276</c:v>
                </c:pt>
                <c:pt idx="1">
                  <c:v>259</c:v>
                </c:pt>
                <c:pt idx="2">
                  <c:v>242</c:v>
                </c:pt>
                <c:pt idx="3">
                  <c:v>225</c:v>
                </c:pt>
                <c:pt idx="4">
                  <c:v>209</c:v>
                </c:pt>
                <c:pt idx="5">
                  <c:v>192</c:v>
                </c:pt>
                <c:pt idx="6">
                  <c:v>175</c:v>
                </c:pt>
                <c:pt idx="7">
                  <c:v>158</c:v>
                </c:pt>
                <c:pt idx="8">
                  <c:v>141</c:v>
                </c:pt>
                <c:pt idx="9">
                  <c:v>125</c:v>
                </c:pt>
                <c:pt idx="10">
                  <c:v>108</c:v>
                </c:pt>
                <c:pt idx="11">
                  <c:v>91</c:v>
                </c:pt>
                <c:pt idx="12">
                  <c:v>74</c:v>
                </c:pt>
                <c:pt idx="13">
                  <c:v>57</c:v>
                </c:pt>
                <c:pt idx="14">
                  <c:v>41</c:v>
                </c:pt>
                <c:pt idx="15">
                  <c:v>41</c:v>
                </c:pt>
                <c:pt idx="16">
                  <c:v>41</c:v>
                </c:pt>
                <c:pt idx="17">
                  <c:v>41</c:v>
                </c:pt>
                <c:pt idx="18">
                  <c:v>41</c:v>
                </c:pt>
                <c:pt idx="19">
                  <c:v>41</c:v>
                </c:pt>
                <c:pt idx="20">
                  <c:v>41</c:v>
                </c:pt>
                <c:pt idx="21">
                  <c:v>41</c:v>
                </c:pt>
                <c:pt idx="22">
                  <c:v>41</c:v>
                </c:pt>
                <c:pt idx="23">
                  <c:v>41</c:v>
                </c:pt>
                <c:pt idx="24">
                  <c:v>41</c:v>
                </c:pt>
                <c:pt idx="25">
                  <c:v>41</c:v>
                </c:pt>
                <c:pt idx="26">
                  <c:v>41</c:v>
                </c:pt>
                <c:pt idx="27">
                  <c:v>41</c:v>
                </c:pt>
                <c:pt idx="28">
                  <c:v>41</c:v>
                </c:pt>
                <c:pt idx="29">
                  <c:v>41</c:v>
                </c:pt>
                <c:pt idx="30">
                  <c:v>41</c:v>
                </c:pt>
                <c:pt idx="31">
                  <c:v>41</c:v>
                </c:pt>
                <c:pt idx="32">
                  <c:v>41</c:v>
                </c:pt>
                <c:pt idx="33">
                  <c:v>41</c:v>
                </c:pt>
                <c:pt idx="34">
                  <c:v>41</c:v>
                </c:pt>
                <c:pt idx="35">
                  <c:v>41</c:v>
                </c:pt>
                <c:pt idx="36">
                  <c:v>41</c:v>
                </c:pt>
                <c:pt idx="37">
                  <c:v>41</c:v>
                </c:pt>
                <c:pt idx="38">
                  <c:v>41</c:v>
                </c:pt>
                <c:pt idx="39">
                  <c:v>41</c:v>
                </c:pt>
                <c:pt idx="40">
                  <c:v>41</c:v>
                </c:pt>
                <c:pt idx="41">
                  <c:v>41</c:v>
                </c:pt>
                <c:pt idx="42">
                  <c:v>41</c:v>
                </c:pt>
                <c:pt idx="43">
                  <c:v>41</c:v>
                </c:pt>
                <c:pt idx="44">
                  <c:v>41</c:v>
                </c:pt>
                <c:pt idx="45">
                  <c:v>41</c:v>
                </c:pt>
                <c:pt idx="46">
                  <c:v>76</c:v>
                </c:pt>
                <c:pt idx="47">
                  <c:v>110</c:v>
                </c:pt>
                <c:pt idx="48">
                  <c:v>146</c:v>
                </c:pt>
                <c:pt idx="49">
                  <c:v>181</c:v>
                </c:pt>
                <c:pt idx="50">
                  <c:v>217</c:v>
                </c:pt>
                <c:pt idx="51">
                  <c:v>252</c:v>
                </c:pt>
                <c:pt idx="52">
                  <c:v>288</c:v>
                </c:pt>
                <c:pt idx="53">
                  <c:v>307</c:v>
                </c:pt>
                <c:pt idx="54">
                  <c:v>330</c:v>
                </c:pt>
                <c:pt idx="55">
                  <c:v>354</c:v>
                </c:pt>
                <c:pt idx="56">
                  <c:v>378</c:v>
                </c:pt>
                <c:pt idx="57">
                  <c:v>402</c:v>
                </c:pt>
                <c:pt idx="58">
                  <c:v>425</c:v>
                </c:pt>
                <c:pt idx="59">
                  <c:v>448</c:v>
                </c:pt>
                <c:pt idx="60">
                  <c:v>555</c:v>
                </c:pt>
                <c:pt idx="61">
                  <c:v>582</c:v>
                </c:pt>
                <c:pt idx="62">
                  <c:v>609</c:v>
                </c:pt>
                <c:pt idx="63">
                  <c:v>637</c:v>
                </c:pt>
                <c:pt idx="64">
                  <c:v>664</c:v>
                </c:pt>
                <c:pt idx="65">
                  <c:v>690</c:v>
                </c:pt>
                <c:pt idx="66">
                  <c:v>717</c:v>
                </c:pt>
                <c:pt idx="67">
                  <c:v>740</c:v>
                </c:pt>
                <c:pt idx="68">
                  <c:v>763</c:v>
                </c:pt>
                <c:pt idx="69">
                  <c:v>786</c:v>
                </c:pt>
                <c:pt idx="70">
                  <c:v>809</c:v>
                </c:pt>
                <c:pt idx="71">
                  <c:v>797</c:v>
                </c:pt>
                <c:pt idx="72">
                  <c:v>786</c:v>
                </c:pt>
                <c:pt idx="73">
                  <c:v>774</c:v>
                </c:pt>
                <c:pt idx="74">
                  <c:v>761</c:v>
                </c:pt>
                <c:pt idx="75">
                  <c:v>748</c:v>
                </c:pt>
                <c:pt idx="76">
                  <c:v>735</c:v>
                </c:pt>
                <c:pt idx="77">
                  <c:v>723</c:v>
                </c:pt>
                <c:pt idx="78">
                  <c:v>727</c:v>
                </c:pt>
                <c:pt idx="79">
                  <c:v>725</c:v>
                </c:pt>
                <c:pt idx="80">
                  <c:v>725</c:v>
                </c:pt>
                <c:pt idx="81">
                  <c:v>706</c:v>
                </c:pt>
                <c:pt idx="82">
                  <c:v>687</c:v>
                </c:pt>
                <c:pt idx="83">
                  <c:v>669</c:v>
                </c:pt>
                <c:pt idx="84">
                  <c:v>650</c:v>
                </c:pt>
                <c:pt idx="85">
                  <c:v>549</c:v>
                </c:pt>
                <c:pt idx="86">
                  <c:v>525</c:v>
                </c:pt>
                <c:pt idx="87">
                  <c:v>503</c:v>
                </c:pt>
                <c:pt idx="88">
                  <c:v>482</c:v>
                </c:pt>
                <c:pt idx="89">
                  <c:v>459</c:v>
                </c:pt>
                <c:pt idx="90">
                  <c:v>435</c:v>
                </c:pt>
                <c:pt idx="91">
                  <c:v>414</c:v>
                </c:pt>
                <c:pt idx="92">
                  <c:v>396</c:v>
                </c:pt>
                <c:pt idx="93">
                  <c:v>377</c:v>
                </c:pt>
                <c:pt idx="94">
                  <c:v>357</c:v>
                </c:pt>
                <c:pt idx="95">
                  <c:v>345</c:v>
                </c:pt>
                <c:pt idx="96">
                  <c:v>333</c:v>
                </c:pt>
                <c:pt idx="97">
                  <c:v>322</c:v>
                </c:pt>
                <c:pt idx="98">
                  <c:v>309</c:v>
                </c:pt>
                <c:pt idx="99">
                  <c:v>297</c:v>
                </c:pt>
                <c:pt idx="100">
                  <c:v>284</c:v>
                </c:pt>
                <c:pt idx="101">
                  <c:v>272</c:v>
                </c:pt>
                <c:pt idx="102">
                  <c:v>259</c:v>
                </c:pt>
                <c:pt idx="103">
                  <c:v>249</c:v>
                </c:pt>
                <c:pt idx="104">
                  <c:v>236</c:v>
                </c:pt>
                <c:pt idx="105">
                  <c:v>223</c:v>
                </c:pt>
                <c:pt idx="106">
                  <c:v>230</c:v>
                </c:pt>
                <c:pt idx="107">
                  <c:v>236</c:v>
                </c:pt>
                <c:pt idx="108">
                  <c:v>242</c:v>
                </c:pt>
                <c:pt idx="109">
                  <c:v>249</c:v>
                </c:pt>
                <c:pt idx="110">
                  <c:v>252</c:v>
                </c:pt>
                <c:pt idx="111">
                  <c:v>259</c:v>
                </c:pt>
                <c:pt idx="112">
                  <c:v>265</c:v>
                </c:pt>
                <c:pt idx="113">
                  <c:v>272</c:v>
                </c:pt>
                <c:pt idx="114">
                  <c:v>278</c:v>
                </c:pt>
                <c:pt idx="115">
                  <c:v>284</c:v>
                </c:pt>
                <c:pt idx="116">
                  <c:v>291</c:v>
                </c:pt>
                <c:pt idx="117">
                  <c:v>297</c:v>
                </c:pt>
                <c:pt idx="118">
                  <c:v>303</c:v>
                </c:pt>
                <c:pt idx="119">
                  <c:v>309</c:v>
                </c:pt>
                <c:pt idx="120">
                  <c:v>309</c:v>
                </c:pt>
                <c:pt idx="121">
                  <c:v>309</c:v>
                </c:pt>
                <c:pt idx="122">
                  <c:v>309</c:v>
                </c:pt>
                <c:pt idx="123">
                  <c:v>297</c:v>
                </c:pt>
                <c:pt idx="124">
                  <c:v>284</c:v>
                </c:pt>
                <c:pt idx="125">
                  <c:v>272</c:v>
                </c:pt>
                <c:pt idx="126">
                  <c:v>259</c:v>
                </c:pt>
                <c:pt idx="127">
                  <c:v>249</c:v>
                </c:pt>
                <c:pt idx="128">
                  <c:v>236</c:v>
                </c:pt>
                <c:pt idx="129">
                  <c:v>223</c:v>
                </c:pt>
                <c:pt idx="130">
                  <c:v>210</c:v>
                </c:pt>
                <c:pt idx="131">
                  <c:v>198</c:v>
                </c:pt>
                <c:pt idx="132">
                  <c:v>186</c:v>
                </c:pt>
                <c:pt idx="133">
                  <c:v>173</c:v>
                </c:pt>
                <c:pt idx="134">
                  <c:v>162</c:v>
                </c:pt>
                <c:pt idx="135">
                  <c:v>150</c:v>
                </c:pt>
                <c:pt idx="136">
                  <c:v>137</c:v>
                </c:pt>
                <c:pt idx="137">
                  <c:v>125</c:v>
                </c:pt>
                <c:pt idx="138">
                  <c:v>112</c:v>
                </c:pt>
                <c:pt idx="139">
                  <c:v>99</c:v>
                </c:pt>
                <c:pt idx="140">
                  <c:v>87</c:v>
                </c:pt>
                <c:pt idx="141">
                  <c:v>76</c:v>
                </c:pt>
                <c:pt idx="142">
                  <c:v>63</c:v>
                </c:pt>
                <c:pt idx="143">
                  <c:v>51</c:v>
                </c:pt>
                <c:pt idx="144">
                  <c:v>39</c:v>
                </c:pt>
                <c:pt idx="145">
                  <c:v>26</c:v>
                </c:pt>
                <c:pt idx="146">
                  <c:v>13</c:v>
                </c:pt>
                <c:pt idx="147">
                  <c:v>0</c:v>
                </c:pt>
                <c:pt idx="14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04-544E-AA72-77F105BC1455}"/>
            </c:ext>
          </c:extLst>
        </c:ser>
        <c:ser>
          <c:idx val="2"/>
          <c:order val="2"/>
          <c:tx>
            <c:v>Optimal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simulazione!$H$1406:$H$1554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simulazione!$AP$1406:$AP$1554</c:f>
              <c:numCache>
                <c:formatCode>_(* #,##0.00_);_(* \(#,##0.00\);_(* "-"??_);_(@_)</c:formatCode>
                <c:ptCount val="149"/>
                <c:pt idx="0">
                  <c:v>367</c:v>
                </c:pt>
                <c:pt idx="1">
                  <c:v>345</c:v>
                </c:pt>
                <c:pt idx="2">
                  <c:v>322</c:v>
                </c:pt>
                <c:pt idx="3">
                  <c:v>300</c:v>
                </c:pt>
                <c:pt idx="4">
                  <c:v>278</c:v>
                </c:pt>
                <c:pt idx="5">
                  <c:v>255</c:v>
                </c:pt>
                <c:pt idx="6">
                  <c:v>233</c:v>
                </c:pt>
                <c:pt idx="7">
                  <c:v>400</c:v>
                </c:pt>
                <c:pt idx="8">
                  <c:v>400</c:v>
                </c:pt>
                <c:pt idx="9">
                  <c:v>200</c:v>
                </c:pt>
                <c:pt idx="10">
                  <c:v>200</c:v>
                </c:pt>
                <c:pt idx="11">
                  <c:v>100</c:v>
                </c:pt>
                <c:pt idx="12">
                  <c:v>100</c:v>
                </c:pt>
                <c:pt idx="13">
                  <c:v>80</c:v>
                </c:pt>
                <c:pt idx="14">
                  <c:v>40</c:v>
                </c:pt>
                <c:pt idx="15">
                  <c:v>40</c:v>
                </c:pt>
                <c:pt idx="16">
                  <c:v>40</c:v>
                </c:pt>
                <c:pt idx="17">
                  <c:v>40</c:v>
                </c:pt>
                <c:pt idx="18">
                  <c:v>40</c:v>
                </c:pt>
                <c:pt idx="19">
                  <c:v>40</c:v>
                </c:pt>
                <c:pt idx="20">
                  <c:v>40</c:v>
                </c:pt>
                <c:pt idx="21">
                  <c:v>40</c:v>
                </c:pt>
                <c:pt idx="22">
                  <c:v>40</c:v>
                </c:pt>
                <c:pt idx="23">
                  <c:v>40</c:v>
                </c:pt>
                <c:pt idx="24">
                  <c:v>40</c:v>
                </c:pt>
                <c:pt idx="25">
                  <c:v>40</c:v>
                </c:pt>
                <c:pt idx="26">
                  <c:v>40</c:v>
                </c:pt>
                <c:pt idx="27">
                  <c:v>40</c:v>
                </c:pt>
                <c:pt idx="28">
                  <c:v>40</c:v>
                </c:pt>
                <c:pt idx="29">
                  <c:v>40</c:v>
                </c:pt>
                <c:pt idx="30">
                  <c:v>40</c:v>
                </c:pt>
                <c:pt idx="31">
                  <c:v>40</c:v>
                </c:pt>
                <c:pt idx="32">
                  <c:v>40</c:v>
                </c:pt>
                <c:pt idx="33">
                  <c:v>40</c:v>
                </c:pt>
                <c:pt idx="34">
                  <c:v>40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40</c:v>
                </c:pt>
                <c:pt idx="42">
                  <c:v>40</c:v>
                </c:pt>
                <c:pt idx="43">
                  <c:v>40</c:v>
                </c:pt>
                <c:pt idx="44">
                  <c:v>40</c:v>
                </c:pt>
                <c:pt idx="45">
                  <c:v>40</c:v>
                </c:pt>
                <c:pt idx="46">
                  <c:v>100</c:v>
                </c:pt>
                <c:pt idx="47">
                  <c:v>100</c:v>
                </c:pt>
                <c:pt idx="48">
                  <c:v>200</c:v>
                </c:pt>
                <c:pt idx="49">
                  <c:v>200</c:v>
                </c:pt>
                <c:pt idx="50">
                  <c:v>200</c:v>
                </c:pt>
                <c:pt idx="51">
                  <c:v>200</c:v>
                </c:pt>
                <c:pt idx="52">
                  <c:v>200</c:v>
                </c:pt>
                <c:pt idx="53">
                  <c:v>200</c:v>
                </c:pt>
                <c:pt idx="54">
                  <c:v>200</c:v>
                </c:pt>
                <c:pt idx="55">
                  <c:v>600</c:v>
                </c:pt>
                <c:pt idx="56">
                  <c:v>600</c:v>
                </c:pt>
                <c:pt idx="57">
                  <c:v>600</c:v>
                </c:pt>
                <c:pt idx="58">
                  <c:v>600</c:v>
                </c:pt>
                <c:pt idx="59">
                  <c:v>600</c:v>
                </c:pt>
                <c:pt idx="60">
                  <c:v>1000</c:v>
                </c:pt>
                <c:pt idx="61">
                  <c:v>1000</c:v>
                </c:pt>
                <c:pt idx="62">
                  <c:v>1000</c:v>
                </c:pt>
                <c:pt idx="63">
                  <c:v>1000</c:v>
                </c:pt>
                <c:pt idx="64">
                  <c:v>1000</c:v>
                </c:pt>
                <c:pt idx="65">
                  <c:v>1000</c:v>
                </c:pt>
                <c:pt idx="66">
                  <c:v>1000</c:v>
                </c:pt>
                <c:pt idx="67">
                  <c:v>1000</c:v>
                </c:pt>
                <c:pt idx="68">
                  <c:v>1000</c:v>
                </c:pt>
                <c:pt idx="69">
                  <c:v>1000</c:v>
                </c:pt>
                <c:pt idx="70">
                  <c:v>1000</c:v>
                </c:pt>
                <c:pt idx="71">
                  <c:v>1000</c:v>
                </c:pt>
                <c:pt idx="72">
                  <c:v>1000</c:v>
                </c:pt>
                <c:pt idx="73">
                  <c:v>1000</c:v>
                </c:pt>
                <c:pt idx="74">
                  <c:v>1000</c:v>
                </c:pt>
                <c:pt idx="75">
                  <c:v>1000</c:v>
                </c:pt>
                <c:pt idx="76">
                  <c:v>1000</c:v>
                </c:pt>
                <c:pt idx="77">
                  <c:v>1000</c:v>
                </c:pt>
                <c:pt idx="78">
                  <c:v>1000</c:v>
                </c:pt>
                <c:pt idx="79">
                  <c:v>1000</c:v>
                </c:pt>
                <c:pt idx="80">
                  <c:v>1000</c:v>
                </c:pt>
                <c:pt idx="81">
                  <c:v>1000</c:v>
                </c:pt>
                <c:pt idx="82">
                  <c:v>1000</c:v>
                </c:pt>
                <c:pt idx="83">
                  <c:v>1000</c:v>
                </c:pt>
                <c:pt idx="84">
                  <c:v>1000</c:v>
                </c:pt>
                <c:pt idx="85">
                  <c:v>1000</c:v>
                </c:pt>
                <c:pt idx="86">
                  <c:v>700</c:v>
                </c:pt>
                <c:pt idx="87">
                  <c:v>800</c:v>
                </c:pt>
                <c:pt idx="88">
                  <c:v>800</c:v>
                </c:pt>
                <c:pt idx="89">
                  <c:v>800</c:v>
                </c:pt>
                <c:pt idx="90">
                  <c:v>800</c:v>
                </c:pt>
                <c:pt idx="91">
                  <c:v>400</c:v>
                </c:pt>
                <c:pt idx="92">
                  <c:v>400</c:v>
                </c:pt>
                <c:pt idx="93">
                  <c:v>400</c:v>
                </c:pt>
                <c:pt idx="94">
                  <c:v>400</c:v>
                </c:pt>
                <c:pt idx="95">
                  <c:v>400</c:v>
                </c:pt>
                <c:pt idx="96">
                  <c:v>400</c:v>
                </c:pt>
                <c:pt idx="97">
                  <c:v>400</c:v>
                </c:pt>
                <c:pt idx="98">
                  <c:v>300</c:v>
                </c:pt>
                <c:pt idx="99">
                  <c:v>300</c:v>
                </c:pt>
                <c:pt idx="100">
                  <c:v>300</c:v>
                </c:pt>
                <c:pt idx="101">
                  <c:v>300</c:v>
                </c:pt>
                <c:pt idx="102">
                  <c:v>300</c:v>
                </c:pt>
                <c:pt idx="103">
                  <c:v>300</c:v>
                </c:pt>
                <c:pt idx="104">
                  <c:v>300</c:v>
                </c:pt>
                <c:pt idx="105">
                  <c:v>300</c:v>
                </c:pt>
                <c:pt idx="106">
                  <c:v>300</c:v>
                </c:pt>
                <c:pt idx="107">
                  <c:v>300</c:v>
                </c:pt>
                <c:pt idx="108">
                  <c:v>300</c:v>
                </c:pt>
                <c:pt idx="109">
                  <c:v>300</c:v>
                </c:pt>
                <c:pt idx="110">
                  <c:v>300</c:v>
                </c:pt>
                <c:pt idx="111">
                  <c:v>300</c:v>
                </c:pt>
                <c:pt idx="112">
                  <c:v>300</c:v>
                </c:pt>
                <c:pt idx="113">
                  <c:v>300</c:v>
                </c:pt>
                <c:pt idx="114">
                  <c:v>300</c:v>
                </c:pt>
                <c:pt idx="115">
                  <c:v>300</c:v>
                </c:pt>
                <c:pt idx="116">
                  <c:v>300</c:v>
                </c:pt>
                <c:pt idx="117">
                  <c:v>300</c:v>
                </c:pt>
                <c:pt idx="118">
                  <c:v>300</c:v>
                </c:pt>
                <c:pt idx="119">
                  <c:v>300</c:v>
                </c:pt>
                <c:pt idx="120">
                  <c:v>300</c:v>
                </c:pt>
                <c:pt idx="121">
                  <c:v>300</c:v>
                </c:pt>
                <c:pt idx="122">
                  <c:v>300</c:v>
                </c:pt>
                <c:pt idx="123">
                  <c:v>300</c:v>
                </c:pt>
                <c:pt idx="124">
                  <c:v>300</c:v>
                </c:pt>
                <c:pt idx="125">
                  <c:v>300</c:v>
                </c:pt>
                <c:pt idx="126">
                  <c:v>300</c:v>
                </c:pt>
                <c:pt idx="127">
                  <c:v>300</c:v>
                </c:pt>
                <c:pt idx="128">
                  <c:v>300</c:v>
                </c:pt>
                <c:pt idx="129">
                  <c:v>200</c:v>
                </c:pt>
                <c:pt idx="130">
                  <c:v>200</c:v>
                </c:pt>
                <c:pt idx="131">
                  <c:v>200</c:v>
                </c:pt>
                <c:pt idx="132">
                  <c:v>200</c:v>
                </c:pt>
                <c:pt idx="133">
                  <c:v>200</c:v>
                </c:pt>
                <c:pt idx="134">
                  <c:v>200</c:v>
                </c:pt>
                <c:pt idx="135">
                  <c:v>200</c:v>
                </c:pt>
                <c:pt idx="136">
                  <c:v>200</c:v>
                </c:pt>
                <c:pt idx="137">
                  <c:v>200</c:v>
                </c:pt>
                <c:pt idx="138">
                  <c:v>200</c:v>
                </c:pt>
                <c:pt idx="139">
                  <c:v>100</c:v>
                </c:pt>
                <c:pt idx="140">
                  <c:v>100</c:v>
                </c:pt>
                <c:pt idx="141">
                  <c:v>100</c:v>
                </c:pt>
                <c:pt idx="142">
                  <c:v>100</c:v>
                </c:pt>
                <c:pt idx="143">
                  <c:v>40</c:v>
                </c:pt>
                <c:pt idx="144">
                  <c:v>40</c:v>
                </c:pt>
                <c:pt idx="145">
                  <c:v>40</c:v>
                </c:pt>
                <c:pt idx="146">
                  <c:v>20</c:v>
                </c:pt>
                <c:pt idx="147">
                  <c:v>0</c:v>
                </c:pt>
                <c:pt idx="14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A04-544E-AA72-77F105BC1455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simulazione!$H$1406:$H$1554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simulazione!$AQ$1406:$AQ$1554</c:f>
              <c:numCache>
                <c:formatCode>_(* #,##0.00_);_(* \(#,##0.00\);_(* "-"??_);_(@_)</c:formatCode>
                <c:ptCount val="149"/>
                <c:pt idx="0">
                  <c:v>157</c:v>
                </c:pt>
                <c:pt idx="1">
                  <c:v>147</c:v>
                </c:pt>
                <c:pt idx="2">
                  <c:v>138</c:v>
                </c:pt>
                <c:pt idx="3">
                  <c:v>128</c:v>
                </c:pt>
                <c:pt idx="4">
                  <c:v>118</c:v>
                </c:pt>
                <c:pt idx="5">
                  <c:v>109</c:v>
                </c:pt>
                <c:pt idx="6">
                  <c:v>99</c:v>
                </c:pt>
                <c:pt idx="7">
                  <c:v>-100</c:v>
                </c:pt>
                <c:pt idx="8">
                  <c:v>-132</c:v>
                </c:pt>
                <c:pt idx="9">
                  <c:v>36</c:v>
                </c:pt>
                <c:pt idx="10">
                  <c:v>4</c:v>
                </c:pt>
                <c:pt idx="11">
                  <c:v>72</c:v>
                </c:pt>
                <c:pt idx="12">
                  <c:v>40</c:v>
                </c:pt>
                <c:pt idx="13">
                  <c:v>28</c:v>
                </c:pt>
                <c:pt idx="14">
                  <c:v>36</c:v>
                </c:pt>
                <c:pt idx="15">
                  <c:v>36</c:v>
                </c:pt>
                <c:pt idx="16">
                  <c:v>36</c:v>
                </c:pt>
                <c:pt idx="17">
                  <c:v>36</c:v>
                </c:pt>
                <c:pt idx="18">
                  <c:v>36</c:v>
                </c:pt>
                <c:pt idx="19">
                  <c:v>36</c:v>
                </c:pt>
                <c:pt idx="20">
                  <c:v>36</c:v>
                </c:pt>
                <c:pt idx="21">
                  <c:v>36</c:v>
                </c:pt>
                <c:pt idx="22">
                  <c:v>36</c:v>
                </c:pt>
                <c:pt idx="23">
                  <c:v>36</c:v>
                </c:pt>
                <c:pt idx="24">
                  <c:v>36</c:v>
                </c:pt>
                <c:pt idx="25">
                  <c:v>36</c:v>
                </c:pt>
                <c:pt idx="26">
                  <c:v>36</c:v>
                </c:pt>
                <c:pt idx="27">
                  <c:v>36</c:v>
                </c:pt>
                <c:pt idx="28">
                  <c:v>36</c:v>
                </c:pt>
                <c:pt idx="29">
                  <c:v>36</c:v>
                </c:pt>
                <c:pt idx="30">
                  <c:v>36</c:v>
                </c:pt>
                <c:pt idx="31">
                  <c:v>36</c:v>
                </c:pt>
                <c:pt idx="32">
                  <c:v>36</c:v>
                </c:pt>
                <c:pt idx="33">
                  <c:v>36</c:v>
                </c:pt>
                <c:pt idx="34">
                  <c:v>36</c:v>
                </c:pt>
                <c:pt idx="35">
                  <c:v>36</c:v>
                </c:pt>
                <c:pt idx="36">
                  <c:v>36</c:v>
                </c:pt>
                <c:pt idx="37">
                  <c:v>36</c:v>
                </c:pt>
                <c:pt idx="38">
                  <c:v>36</c:v>
                </c:pt>
                <c:pt idx="39">
                  <c:v>36</c:v>
                </c:pt>
                <c:pt idx="40">
                  <c:v>36</c:v>
                </c:pt>
                <c:pt idx="41">
                  <c:v>36</c:v>
                </c:pt>
                <c:pt idx="42">
                  <c:v>36</c:v>
                </c:pt>
                <c:pt idx="43">
                  <c:v>36</c:v>
                </c:pt>
                <c:pt idx="44">
                  <c:v>36</c:v>
                </c:pt>
                <c:pt idx="45">
                  <c:v>36</c:v>
                </c:pt>
                <c:pt idx="46">
                  <c:v>44</c:v>
                </c:pt>
                <c:pt idx="47">
                  <c:v>108</c:v>
                </c:pt>
                <c:pt idx="48">
                  <c:v>76</c:v>
                </c:pt>
                <c:pt idx="49">
                  <c:v>144</c:v>
                </c:pt>
                <c:pt idx="50">
                  <c:v>212</c:v>
                </c:pt>
                <c:pt idx="51">
                  <c:v>280</c:v>
                </c:pt>
                <c:pt idx="52">
                  <c:v>348</c:v>
                </c:pt>
                <c:pt idx="53">
                  <c:v>384</c:v>
                </c:pt>
                <c:pt idx="54">
                  <c:v>428</c:v>
                </c:pt>
                <c:pt idx="55">
                  <c:v>72</c:v>
                </c:pt>
                <c:pt idx="56">
                  <c:v>120</c:v>
                </c:pt>
                <c:pt idx="57">
                  <c:v>164</c:v>
                </c:pt>
                <c:pt idx="58">
                  <c:v>208</c:v>
                </c:pt>
                <c:pt idx="59">
                  <c:v>252</c:v>
                </c:pt>
                <c:pt idx="60">
                  <c:v>56</c:v>
                </c:pt>
                <c:pt idx="61">
                  <c:v>108</c:v>
                </c:pt>
                <c:pt idx="62">
                  <c:v>160</c:v>
                </c:pt>
                <c:pt idx="63">
                  <c:v>212</c:v>
                </c:pt>
                <c:pt idx="64">
                  <c:v>264</c:v>
                </c:pt>
                <c:pt idx="65">
                  <c:v>312</c:v>
                </c:pt>
                <c:pt idx="66">
                  <c:v>364</c:v>
                </c:pt>
                <c:pt idx="67">
                  <c:v>408</c:v>
                </c:pt>
                <c:pt idx="68">
                  <c:v>452</c:v>
                </c:pt>
                <c:pt idx="69">
                  <c:v>496</c:v>
                </c:pt>
                <c:pt idx="70">
                  <c:v>540</c:v>
                </c:pt>
                <c:pt idx="71">
                  <c:v>516</c:v>
                </c:pt>
                <c:pt idx="72">
                  <c:v>496</c:v>
                </c:pt>
                <c:pt idx="73">
                  <c:v>472</c:v>
                </c:pt>
                <c:pt idx="74">
                  <c:v>448</c:v>
                </c:pt>
                <c:pt idx="75">
                  <c:v>424</c:v>
                </c:pt>
                <c:pt idx="76">
                  <c:v>400</c:v>
                </c:pt>
                <c:pt idx="77">
                  <c:v>376</c:v>
                </c:pt>
                <c:pt idx="78">
                  <c:v>384</c:v>
                </c:pt>
                <c:pt idx="79">
                  <c:v>380</c:v>
                </c:pt>
                <c:pt idx="80">
                  <c:v>380</c:v>
                </c:pt>
                <c:pt idx="81">
                  <c:v>344</c:v>
                </c:pt>
                <c:pt idx="82">
                  <c:v>308</c:v>
                </c:pt>
                <c:pt idx="83">
                  <c:v>272</c:v>
                </c:pt>
                <c:pt idx="84">
                  <c:v>236</c:v>
                </c:pt>
                <c:pt idx="85">
                  <c:v>44</c:v>
                </c:pt>
                <c:pt idx="86">
                  <c:v>300</c:v>
                </c:pt>
                <c:pt idx="87">
                  <c:v>156</c:v>
                </c:pt>
                <c:pt idx="88">
                  <c:v>116</c:v>
                </c:pt>
                <c:pt idx="89">
                  <c:v>72</c:v>
                </c:pt>
                <c:pt idx="90">
                  <c:v>28</c:v>
                </c:pt>
                <c:pt idx="91">
                  <c:v>388</c:v>
                </c:pt>
                <c:pt idx="92">
                  <c:v>352</c:v>
                </c:pt>
                <c:pt idx="93">
                  <c:v>316</c:v>
                </c:pt>
                <c:pt idx="94">
                  <c:v>280</c:v>
                </c:pt>
                <c:pt idx="95">
                  <c:v>256</c:v>
                </c:pt>
                <c:pt idx="96">
                  <c:v>232</c:v>
                </c:pt>
                <c:pt idx="97">
                  <c:v>212</c:v>
                </c:pt>
                <c:pt idx="98">
                  <c:v>288</c:v>
                </c:pt>
                <c:pt idx="99">
                  <c:v>264</c:v>
                </c:pt>
                <c:pt idx="100">
                  <c:v>240</c:v>
                </c:pt>
                <c:pt idx="101">
                  <c:v>216</c:v>
                </c:pt>
                <c:pt idx="102">
                  <c:v>192</c:v>
                </c:pt>
                <c:pt idx="103">
                  <c:v>172</c:v>
                </c:pt>
                <c:pt idx="104">
                  <c:v>148</c:v>
                </c:pt>
                <c:pt idx="105">
                  <c:v>124</c:v>
                </c:pt>
                <c:pt idx="106">
                  <c:v>136</c:v>
                </c:pt>
                <c:pt idx="107">
                  <c:v>148</c:v>
                </c:pt>
                <c:pt idx="108">
                  <c:v>160</c:v>
                </c:pt>
                <c:pt idx="109">
                  <c:v>172</c:v>
                </c:pt>
                <c:pt idx="110">
                  <c:v>180</c:v>
                </c:pt>
                <c:pt idx="111">
                  <c:v>192</c:v>
                </c:pt>
                <c:pt idx="112">
                  <c:v>204</c:v>
                </c:pt>
                <c:pt idx="113">
                  <c:v>216</c:v>
                </c:pt>
                <c:pt idx="114">
                  <c:v>228</c:v>
                </c:pt>
                <c:pt idx="115">
                  <c:v>240</c:v>
                </c:pt>
                <c:pt idx="116">
                  <c:v>252</c:v>
                </c:pt>
                <c:pt idx="117">
                  <c:v>264</c:v>
                </c:pt>
                <c:pt idx="118">
                  <c:v>276</c:v>
                </c:pt>
                <c:pt idx="119">
                  <c:v>288</c:v>
                </c:pt>
                <c:pt idx="120">
                  <c:v>288</c:v>
                </c:pt>
                <c:pt idx="121">
                  <c:v>288</c:v>
                </c:pt>
                <c:pt idx="122">
                  <c:v>288</c:v>
                </c:pt>
                <c:pt idx="123">
                  <c:v>264</c:v>
                </c:pt>
                <c:pt idx="124">
                  <c:v>240</c:v>
                </c:pt>
                <c:pt idx="125">
                  <c:v>216</c:v>
                </c:pt>
                <c:pt idx="126">
                  <c:v>192</c:v>
                </c:pt>
                <c:pt idx="127">
                  <c:v>172</c:v>
                </c:pt>
                <c:pt idx="128">
                  <c:v>148</c:v>
                </c:pt>
                <c:pt idx="129">
                  <c:v>224</c:v>
                </c:pt>
                <c:pt idx="130">
                  <c:v>200</c:v>
                </c:pt>
                <c:pt idx="131">
                  <c:v>176</c:v>
                </c:pt>
                <c:pt idx="132">
                  <c:v>152</c:v>
                </c:pt>
                <c:pt idx="133">
                  <c:v>128</c:v>
                </c:pt>
                <c:pt idx="134">
                  <c:v>108</c:v>
                </c:pt>
                <c:pt idx="135">
                  <c:v>84</c:v>
                </c:pt>
                <c:pt idx="136">
                  <c:v>60</c:v>
                </c:pt>
                <c:pt idx="137">
                  <c:v>36</c:v>
                </c:pt>
                <c:pt idx="138">
                  <c:v>12</c:v>
                </c:pt>
                <c:pt idx="139">
                  <c:v>88</c:v>
                </c:pt>
                <c:pt idx="140">
                  <c:v>64</c:v>
                </c:pt>
                <c:pt idx="141">
                  <c:v>44</c:v>
                </c:pt>
                <c:pt idx="142">
                  <c:v>20</c:v>
                </c:pt>
                <c:pt idx="143">
                  <c:v>56</c:v>
                </c:pt>
                <c:pt idx="144">
                  <c:v>32</c:v>
                </c:pt>
                <c:pt idx="145">
                  <c:v>8</c:v>
                </c:pt>
                <c:pt idx="146">
                  <c:v>4</c:v>
                </c:pt>
                <c:pt idx="147">
                  <c:v>0</c:v>
                </c:pt>
                <c:pt idx="14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04-544E-AA72-77F105BC1455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simulazione!$H$1406:$H$1554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simulazione!$AR$1406:$AR$1554</c:f>
              <c:numCache>
                <c:formatCode>_(* #,##0.00_);_(* \(#,##0.00\);_(* "-"??_);_(@_)</c:formatCode>
                <c:ptCount val="149"/>
                <c:pt idx="0">
                  <c:v>367</c:v>
                </c:pt>
                <c:pt idx="1">
                  <c:v>345</c:v>
                </c:pt>
                <c:pt idx="2">
                  <c:v>322</c:v>
                </c:pt>
                <c:pt idx="3">
                  <c:v>300</c:v>
                </c:pt>
                <c:pt idx="4">
                  <c:v>278</c:v>
                </c:pt>
                <c:pt idx="5">
                  <c:v>255</c:v>
                </c:pt>
                <c:pt idx="6">
                  <c:v>233</c:v>
                </c:pt>
                <c:pt idx="7">
                  <c:v>400</c:v>
                </c:pt>
                <c:pt idx="8">
                  <c:v>400</c:v>
                </c:pt>
                <c:pt idx="9">
                  <c:v>200</c:v>
                </c:pt>
                <c:pt idx="10">
                  <c:v>200</c:v>
                </c:pt>
                <c:pt idx="11">
                  <c:v>100</c:v>
                </c:pt>
                <c:pt idx="12">
                  <c:v>100</c:v>
                </c:pt>
                <c:pt idx="13">
                  <c:v>80</c:v>
                </c:pt>
                <c:pt idx="14">
                  <c:v>40</c:v>
                </c:pt>
                <c:pt idx="15">
                  <c:v>40</c:v>
                </c:pt>
                <c:pt idx="16">
                  <c:v>40</c:v>
                </c:pt>
                <c:pt idx="17">
                  <c:v>40</c:v>
                </c:pt>
                <c:pt idx="18">
                  <c:v>40</c:v>
                </c:pt>
                <c:pt idx="19">
                  <c:v>40</c:v>
                </c:pt>
                <c:pt idx="20">
                  <c:v>40</c:v>
                </c:pt>
                <c:pt idx="21">
                  <c:v>40</c:v>
                </c:pt>
                <c:pt idx="22">
                  <c:v>40</c:v>
                </c:pt>
                <c:pt idx="23">
                  <c:v>40</c:v>
                </c:pt>
                <c:pt idx="24">
                  <c:v>40</c:v>
                </c:pt>
                <c:pt idx="25">
                  <c:v>40</c:v>
                </c:pt>
                <c:pt idx="26">
                  <c:v>40</c:v>
                </c:pt>
                <c:pt idx="27">
                  <c:v>40</c:v>
                </c:pt>
                <c:pt idx="28">
                  <c:v>40</c:v>
                </c:pt>
                <c:pt idx="29">
                  <c:v>40</c:v>
                </c:pt>
                <c:pt idx="30">
                  <c:v>40</c:v>
                </c:pt>
                <c:pt idx="31">
                  <c:v>40</c:v>
                </c:pt>
                <c:pt idx="32">
                  <c:v>40</c:v>
                </c:pt>
                <c:pt idx="33">
                  <c:v>40</c:v>
                </c:pt>
                <c:pt idx="34">
                  <c:v>40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40</c:v>
                </c:pt>
                <c:pt idx="42">
                  <c:v>40</c:v>
                </c:pt>
                <c:pt idx="43">
                  <c:v>40</c:v>
                </c:pt>
                <c:pt idx="44">
                  <c:v>40</c:v>
                </c:pt>
                <c:pt idx="45">
                  <c:v>40</c:v>
                </c:pt>
                <c:pt idx="46">
                  <c:v>100</c:v>
                </c:pt>
                <c:pt idx="47">
                  <c:v>100</c:v>
                </c:pt>
                <c:pt idx="48">
                  <c:v>200</c:v>
                </c:pt>
                <c:pt idx="49">
                  <c:v>200</c:v>
                </c:pt>
                <c:pt idx="50">
                  <c:v>200</c:v>
                </c:pt>
                <c:pt idx="51">
                  <c:v>200</c:v>
                </c:pt>
                <c:pt idx="52">
                  <c:v>200</c:v>
                </c:pt>
                <c:pt idx="53">
                  <c:v>200</c:v>
                </c:pt>
                <c:pt idx="54">
                  <c:v>200</c:v>
                </c:pt>
                <c:pt idx="55">
                  <c:v>600</c:v>
                </c:pt>
                <c:pt idx="56">
                  <c:v>600</c:v>
                </c:pt>
                <c:pt idx="57">
                  <c:v>600</c:v>
                </c:pt>
                <c:pt idx="58">
                  <c:v>600</c:v>
                </c:pt>
                <c:pt idx="59">
                  <c:v>600</c:v>
                </c:pt>
                <c:pt idx="60">
                  <c:v>1000</c:v>
                </c:pt>
                <c:pt idx="61">
                  <c:v>1000</c:v>
                </c:pt>
                <c:pt idx="62">
                  <c:v>1000</c:v>
                </c:pt>
                <c:pt idx="63">
                  <c:v>1000</c:v>
                </c:pt>
                <c:pt idx="64">
                  <c:v>1000</c:v>
                </c:pt>
                <c:pt idx="65">
                  <c:v>1000</c:v>
                </c:pt>
                <c:pt idx="66">
                  <c:v>1000</c:v>
                </c:pt>
                <c:pt idx="67">
                  <c:v>1000</c:v>
                </c:pt>
                <c:pt idx="68">
                  <c:v>1000</c:v>
                </c:pt>
                <c:pt idx="69">
                  <c:v>1000</c:v>
                </c:pt>
                <c:pt idx="70">
                  <c:v>1000</c:v>
                </c:pt>
                <c:pt idx="71">
                  <c:v>1000</c:v>
                </c:pt>
                <c:pt idx="72">
                  <c:v>1000</c:v>
                </c:pt>
                <c:pt idx="73">
                  <c:v>1000</c:v>
                </c:pt>
                <c:pt idx="74">
                  <c:v>1000</c:v>
                </c:pt>
                <c:pt idx="75">
                  <c:v>1000</c:v>
                </c:pt>
                <c:pt idx="76">
                  <c:v>1000</c:v>
                </c:pt>
                <c:pt idx="77">
                  <c:v>1000</c:v>
                </c:pt>
                <c:pt idx="78">
                  <c:v>1000</c:v>
                </c:pt>
                <c:pt idx="79">
                  <c:v>1000</c:v>
                </c:pt>
                <c:pt idx="80">
                  <c:v>1000</c:v>
                </c:pt>
                <c:pt idx="81">
                  <c:v>1000</c:v>
                </c:pt>
                <c:pt idx="82">
                  <c:v>1000</c:v>
                </c:pt>
                <c:pt idx="83">
                  <c:v>1000</c:v>
                </c:pt>
                <c:pt idx="84">
                  <c:v>1000</c:v>
                </c:pt>
                <c:pt idx="85">
                  <c:v>1000</c:v>
                </c:pt>
                <c:pt idx="86">
                  <c:v>700</c:v>
                </c:pt>
                <c:pt idx="87">
                  <c:v>800</c:v>
                </c:pt>
                <c:pt idx="88">
                  <c:v>800</c:v>
                </c:pt>
                <c:pt idx="89">
                  <c:v>800</c:v>
                </c:pt>
                <c:pt idx="90">
                  <c:v>800</c:v>
                </c:pt>
                <c:pt idx="91">
                  <c:v>400</c:v>
                </c:pt>
                <c:pt idx="92">
                  <c:v>400</c:v>
                </c:pt>
                <c:pt idx="93">
                  <c:v>400</c:v>
                </c:pt>
                <c:pt idx="94">
                  <c:v>400</c:v>
                </c:pt>
                <c:pt idx="95">
                  <c:v>400</c:v>
                </c:pt>
                <c:pt idx="96">
                  <c:v>400</c:v>
                </c:pt>
                <c:pt idx="97">
                  <c:v>400</c:v>
                </c:pt>
                <c:pt idx="98">
                  <c:v>300</c:v>
                </c:pt>
                <c:pt idx="99">
                  <c:v>300</c:v>
                </c:pt>
                <c:pt idx="100">
                  <c:v>300</c:v>
                </c:pt>
                <c:pt idx="101">
                  <c:v>300</c:v>
                </c:pt>
                <c:pt idx="102">
                  <c:v>300</c:v>
                </c:pt>
                <c:pt idx="103">
                  <c:v>300</c:v>
                </c:pt>
                <c:pt idx="104">
                  <c:v>300</c:v>
                </c:pt>
                <c:pt idx="105">
                  <c:v>300</c:v>
                </c:pt>
                <c:pt idx="106">
                  <c:v>300</c:v>
                </c:pt>
                <c:pt idx="107">
                  <c:v>300</c:v>
                </c:pt>
                <c:pt idx="108">
                  <c:v>300</c:v>
                </c:pt>
                <c:pt idx="109">
                  <c:v>300</c:v>
                </c:pt>
                <c:pt idx="110">
                  <c:v>300</c:v>
                </c:pt>
                <c:pt idx="111">
                  <c:v>300</c:v>
                </c:pt>
                <c:pt idx="112">
                  <c:v>300</c:v>
                </c:pt>
                <c:pt idx="113">
                  <c:v>300</c:v>
                </c:pt>
                <c:pt idx="114">
                  <c:v>300</c:v>
                </c:pt>
                <c:pt idx="115">
                  <c:v>300</c:v>
                </c:pt>
                <c:pt idx="116">
                  <c:v>300</c:v>
                </c:pt>
                <c:pt idx="117">
                  <c:v>300</c:v>
                </c:pt>
                <c:pt idx="118">
                  <c:v>300</c:v>
                </c:pt>
                <c:pt idx="119">
                  <c:v>300</c:v>
                </c:pt>
                <c:pt idx="120">
                  <c:v>300</c:v>
                </c:pt>
                <c:pt idx="121">
                  <c:v>300</c:v>
                </c:pt>
                <c:pt idx="122">
                  <c:v>300</c:v>
                </c:pt>
                <c:pt idx="123">
                  <c:v>300</c:v>
                </c:pt>
                <c:pt idx="124">
                  <c:v>300</c:v>
                </c:pt>
                <c:pt idx="125">
                  <c:v>300</c:v>
                </c:pt>
                <c:pt idx="126">
                  <c:v>300</c:v>
                </c:pt>
                <c:pt idx="127">
                  <c:v>300</c:v>
                </c:pt>
                <c:pt idx="128">
                  <c:v>300</c:v>
                </c:pt>
                <c:pt idx="129">
                  <c:v>200</c:v>
                </c:pt>
                <c:pt idx="130">
                  <c:v>200</c:v>
                </c:pt>
                <c:pt idx="131">
                  <c:v>200</c:v>
                </c:pt>
                <c:pt idx="132">
                  <c:v>200</c:v>
                </c:pt>
                <c:pt idx="133">
                  <c:v>200</c:v>
                </c:pt>
                <c:pt idx="134">
                  <c:v>200</c:v>
                </c:pt>
                <c:pt idx="135">
                  <c:v>200</c:v>
                </c:pt>
                <c:pt idx="136">
                  <c:v>200</c:v>
                </c:pt>
                <c:pt idx="137">
                  <c:v>200</c:v>
                </c:pt>
                <c:pt idx="138">
                  <c:v>200</c:v>
                </c:pt>
                <c:pt idx="139">
                  <c:v>100</c:v>
                </c:pt>
                <c:pt idx="140">
                  <c:v>100</c:v>
                </c:pt>
                <c:pt idx="141">
                  <c:v>100</c:v>
                </c:pt>
                <c:pt idx="142">
                  <c:v>100</c:v>
                </c:pt>
                <c:pt idx="143">
                  <c:v>40</c:v>
                </c:pt>
                <c:pt idx="144">
                  <c:v>40</c:v>
                </c:pt>
                <c:pt idx="145">
                  <c:v>40</c:v>
                </c:pt>
                <c:pt idx="146">
                  <c:v>20</c:v>
                </c:pt>
                <c:pt idx="147">
                  <c:v>0</c:v>
                </c:pt>
                <c:pt idx="14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A04-544E-AA72-77F105BC14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5538175"/>
        <c:axId val="535266335"/>
      </c:areaChart>
      <c:barChart>
        <c:barDir val="col"/>
        <c:grouping val="clustered"/>
        <c:varyColors val="0"/>
        <c:ser>
          <c:idx val="6"/>
          <c:order val="6"/>
          <c:tx>
            <c:v>DDMRP monthly stock</c:v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simulazione!$H$1406:$H$1554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simulazione!$AX$1406:$AX$1554</c:f>
              <c:numCache>
                <c:formatCode>General</c:formatCode>
                <c:ptCount val="149"/>
                <c:pt idx="0" formatCode="_(* #,##0.00_);_(* \(#,##0.00\);_(* &quot;-&quot;??_);_(@_)">
                  <c:v>16094</c:v>
                </c:pt>
                <c:pt idx="29">
                  <c:v>17846</c:v>
                </c:pt>
                <c:pt idx="57" formatCode="_(* #,##0.00_);_(* \(#,##0.00\);_(* &quot;-&quot;??_);_(@_)">
                  <c:v>15485</c:v>
                </c:pt>
                <c:pt idx="88" formatCode="_(* #,##0.00_);_(* \(#,##0.00\);_(* &quot;-&quot;??_);_(@_)">
                  <c:v>6121.2</c:v>
                </c:pt>
                <c:pt idx="118" formatCode="_(* #,##0.00_);_(* \(#,##0.00\);_(* &quot;-&quot;??_);_(@_)">
                  <c:v>5573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A04-544E-AA72-77F105BC1455}"/>
            </c:ext>
          </c:extLst>
        </c:ser>
        <c:ser>
          <c:idx val="7"/>
          <c:order val="7"/>
          <c:tx>
            <c:v>MRP monthly stock</c:v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simulazione!$H$1406:$H$1554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simulazione!$AY$1406:$AY$1554</c:f>
              <c:numCache>
                <c:formatCode>General</c:formatCode>
                <c:ptCount val="149"/>
                <c:pt idx="0" formatCode="#,##0.00">
                  <c:v>9989</c:v>
                </c:pt>
                <c:pt idx="29" formatCode="#,##0.00">
                  <c:v>12561</c:v>
                </c:pt>
                <c:pt idx="57" formatCode="#,##0.00">
                  <c:v>17641</c:v>
                </c:pt>
                <c:pt idx="88" formatCode="#,##0.00">
                  <c:v>14200</c:v>
                </c:pt>
                <c:pt idx="118" formatCode="#,##0">
                  <c:v>13155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A04-544E-AA72-77F105BC14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100"/>
        <c:axId val="535538175"/>
        <c:axId val="535266335"/>
      </c:barChart>
      <c:lineChart>
        <c:grouping val="standard"/>
        <c:varyColors val="0"/>
        <c:ser>
          <c:idx val="5"/>
          <c:order val="5"/>
          <c:tx>
            <c:v>On-hand Position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simulazione!$H$1406:$H$1554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simulazione!$AL$1406:$AL$1554</c:f>
              <c:numCache>
                <c:formatCode>_(* #,##0.00_);_(* \(#,##0.00\);_(* "-"??_);_(@_)</c:formatCode>
                <c:ptCount val="149"/>
                <c:pt idx="0">
                  <c:v>918</c:v>
                </c:pt>
                <c:pt idx="1">
                  <c:v>918</c:v>
                </c:pt>
                <c:pt idx="2">
                  <c:v>918</c:v>
                </c:pt>
                <c:pt idx="3">
                  <c:v>918</c:v>
                </c:pt>
                <c:pt idx="4">
                  <c:v>20918</c:v>
                </c:pt>
                <c:pt idx="5">
                  <c:v>20918</c:v>
                </c:pt>
                <c:pt idx="6">
                  <c:v>19382</c:v>
                </c:pt>
                <c:pt idx="7">
                  <c:v>19382</c:v>
                </c:pt>
                <c:pt idx="8">
                  <c:v>19382</c:v>
                </c:pt>
                <c:pt idx="9">
                  <c:v>19382</c:v>
                </c:pt>
                <c:pt idx="10">
                  <c:v>19382</c:v>
                </c:pt>
                <c:pt idx="11">
                  <c:v>19382</c:v>
                </c:pt>
                <c:pt idx="12">
                  <c:v>19382</c:v>
                </c:pt>
                <c:pt idx="13">
                  <c:v>17846</c:v>
                </c:pt>
                <c:pt idx="14">
                  <c:v>17846</c:v>
                </c:pt>
                <c:pt idx="15">
                  <c:v>17846</c:v>
                </c:pt>
                <c:pt idx="16">
                  <c:v>17846</c:v>
                </c:pt>
                <c:pt idx="17">
                  <c:v>17846</c:v>
                </c:pt>
                <c:pt idx="18">
                  <c:v>17846</c:v>
                </c:pt>
                <c:pt idx="19">
                  <c:v>17846</c:v>
                </c:pt>
                <c:pt idx="20">
                  <c:v>17846</c:v>
                </c:pt>
                <c:pt idx="21">
                  <c:v>17846</c:v>
                </c:pt>
                <c:pt idx="22">
                  <c:v>17846</c:v>
                </c:pt>
                <c:pt idx="23">
                  <c:v>17846</c:v>
                </c:pt>
                <c:pt idx="24">
                  <c:v>17846</c:v>
                </c:pt>
                <c:pt idx="25">
                  <c:v>17846</c:v>
                </c:pt>
                <c:pt idx="26">
                  <c:v>17846</c:v>
                </c:pt>
                <c:pt idx="27">
                  <c:v>17846</c:v>
                </c:pt>
                <c:pt idx="28">
                  <c:v>17846</c:v>
                </c:pt>
                <c:pt idx="29">
                  <c:v>17846</c:v>
                </c:pt>
                <c:pt idx="30">
                  <c:v>17846</c:v>
                </c:pt>
                <c:pt idx="31">
                  <c:v>17846</c:v>
                </c:pt>
                <c:pt idx="32">
                  <c:v>17846</c:v>
                </c:pt>
                <c:pt idx="33">
                  <c:v>17846</c:v>
                </c:pt>
                <c:pt idx="34">
                  <c:v>17846</c:v>
                </c:pt>
                <c:pt idx="35">
                  <c:v>17846</c:v>
                </c:pt>
                <c:pt idx="36">
                  <c:v>17846</c:v>
                </c:pt>
                <c:pt idx="37">
                  <c:v>17846</c:v>
                </c:pt>
                <c:pt idx="38">
                  <c:v>17846</c:v>
                </c:pt>
                <c:pt idx="39">
                  <c:v>17846</c:v>
                </c:pt>
                <c:pt idx="40">
                  <c:v>17846</c:v>
                </c:pt>
                <c:pt idx="41">
                  <c:v>17846</c:v>
                </c:pt>
                <c:pt idx="42">
                  <c:v>17846</c:v>
                </c:pt>
                <c:pt idx="43">
                  <c:v>17846</c:v>
                </c:pt>
                <c:pt idx="44">
                  <c:v>17846</c:v>
                </c:pt>
                <c:pt idx="45">
                  <c:v>17846</c:v>
                </c:pt>
                <c:pt idx="46">
                  <c:v>17846</c:v>
                </c:pt>
                <c:pt idx="47">
                  <c:v>17846</c:v>
                </c:pt>
                <c:pt idx="48">
                  <c:v>17846</c:v>
                </c:pt>
                <c:pt idx="49">
                  <c:v>17846</c:v>
                </c:pt>
                <c:pt idx="50">
                  <c:v>17846</c:v>
                </c:pt>
                <c:pt idx="51">
                  <c:v>17846</c:v>
                </c:pt>
                <c:pt idx="52">
                  <c:v>17846</c:v>
                </c:pt>
                <c:pt idx="53">
                  <c:v>17846</c:v>
                </c:pt>
                <c:pt idx="54">
                  <c:v>17846</c:v>
                </c:pt>
                <c:pt idx="55">
                  <c:v>17846</c:v>
                </c:pt>
                <c:pt idx="56">
                  <c:v>17846</c:v>
                </c:pt>
                <c:pt idx="57">
                  <c:v>17846</c:v>
                </c:pt>
                <c:pt idx="58">
                  <c:v>17846</c:v>
                </c:pt>
                <c:pt idx="59">
                  <c:v>17846</c:v>
                </c:pt>
                <c:pt idx="60">
                  <c:v>17846</c:v>
                </c:pt>
                <c:pt idx="61">
                  <c:v>17846</c:v>
                </c:pt>
                <c:pt idx="62">
                  <c:v>17846</c:v>
                </c:pt>
                <c:pt idx="63">
                  <c:v>17846</c:v>
                </c:pt>
                <c:pt idx="64">
                  <c:v>17846</c:v>
                </c:pt>
                <c:pt idx="65">
                  <c:v>17846</c:v>
                </c:pt>
                <c:pt idx="66">
                  <c:v>17846</c:v>
                </c:pt>
                <c:pt idx="67">
                  <c:v>17846</c:v>
                </c:pt>
                <c:pt idx="68">
                  <c:v>17846</c:v>
                </c:pt>
                <c:pt idx="69">
                  <c:v>16822</c:v>
                </c:pt>
                <c:pt idx="70">
                  <c:v>16822</c:v>
                </c:pt>
                <c:pt idx="71">
                  <c:v>16822</c:v>
                </c:pt>
                <c:pt idx="72">
                  <c:v>16822</c:v>
                </c:pt>
                <c:pt idx="73">
                  <c:v>16822</c:v>
                </c:pt>
                <c:pt idx="74">
                  <c:v>16822</c:v>
                </c:pt>
                <c:pt idx="75">
                  <c:v>16822</c:v>
                </c:pt>
                <c:pt idx="76">
                  <c:v>13750</c:v>
                </c:pt>
                <c:pt idx="77">
                  <c:v>13494</c:v>
                </c:pt>
                <c:pt idx="78">
                  <c:v>13494</c:v>
                </c:pt>
                <c:pt idx="79">
                  <c:v>13494</c:v>
                </c:pt>
                <c:pt idx="80">
                  <c:v>13494</c:v>
                </c:pt>
                <c:pt idx="81">
                  <c:v>13494</c:v>
                </c:pt>
                <c:pt idx="82">
                  <c:v>13494</c:v>
                </c:pt>
                <c:pt idx="83">
                  <c:v>11702</c:v>
                </c:pt>
                <c:pt idx="84">
                  <c:v>10422</c:v>
                </c:pt>
                <c:pt idx="85">
                  <c:v>10422</c:v>
                </c:pt>
                <c:pt idx="86">
                  <c:v>10422</c:v>
                </c:pt>
                <c:pt idx="87">
                  <c:v>10422</c:v>
                </c:pt>
                <c:pt idx="88">
                  <c:v>10422</c:v>
                </c:pt>
                <c:pt idx="89">
                  <c:v>10422</c:v>
                </c:pt>
                <c:pt idx="90">
                  <c:v>8374</c:v>
                </c:pt>
                <c:pt idx="91">
                  <c:v>8374</c:v>
                </c:pt>
                <c:pt idx="92">
                  <c:v>8374</c:v>
                </c:pt>
                <c:pt idx="93">
                  <c:v>8374</c:v>
                </c:pt>
                <c:pt idx="94">
                  <c:v>8374</c:v>
                </c:pt>
                <c:pt idx="95">
                  <c:v>8374</c:v>
                </c:pt>
                <c:pt idx="96">
                  <c:v>8374</c:v>
                </c:pt>
                <c:pt idx="97">
                  <c:v>6326</c:v>
                </c:pt>
                <c:pt idx="98">
                  <c:v>6326</c:v>
                </c:pt>
                <c:pt idx="99">
                  <c:v>6326</c:v>
                </c:pt>
                <c:pt idx="100">
                  <c:v>6326</c:v>
                </c:pt>
                <c:pt idx="101">
                  <c:v>6326</c:v>
                </c:pt>
                <c:pt idx="102">
                  <c:v>6326</c:v>
                </c:pt>
                <c:pt idx="103">
                  <c:v>6326</c:v>
                </c:pt>
                <c:pt idx="104">
                  <c:v>4278</c:v>
                </c:pt>
                <c:pt idx="105">
                  <c:v>4278</c:v>
                </c:pt>
                <c:pt idx="106">
                  <c:v>4278</c:v>
                </c:pt>
                <c:pt idx="107">
                  <c:v>4278</c:v>
                </c:pt>
                <c:pt idx="108">
                  <c:v>4278</c:v>
                </c:pt>
                <c:pt idx="109">
                  <c:v>4278</c:v>
                </c:pt>
                <c:pt idx="110">
                  <c:v>4278</c:v>
                </c:pt>
                <c:pt idx="111">
                  <c:v>4278</c:v>
                </c:pt>
                <c:pt idx="112">
                  <c:v>4278</c:v>
                </c:pt>
                <c:pt idx="113">
                  <c:v>4278</c:v>
                </c:pt>
                <c:pt idx="114">
                  <c:v>4278</c:v>
                </c:pt>
                <c:pt idx="115">
                  <c:v>4278</c:v>
                </c:pt>
                <c:pt idx="116">
                  <c:v>4278</c:v>
                </c:pt>
                <c:pt idx="117">
                  <c:v>4278</c:v>
                </c:pt>
                <c:pt idx="118">
                  <c:v>3254</c:v>
                </c:pt>
                <c:pt idx="119">
                  <c:v>3254</c:v>
                </c:pt>
                <c:pt idx="120">
                  <c:v>3254</c:v>
                </c:pt>
                <c:pt idx="121">
                  <c:v>3254</c:v>
                </c:pt>
                <c:pt idx="122">
                  <c:v>3254</c:v>
                </c:pt>
                <c:pt idx="123">
                  <c:v>3254</c:v>
                </c:pt>
                <c:pt idx="124">
                  <c:v>3254</c:v>
                </c:pt>
                <c:pt idx="125">
                  <c:v>3254</c:v>
                </c:pt>
                <c:pt idx="126">
                  <c:v>3254</c:v>
                </c:pt>
                <c:pt idx="127">
                  <c:v>3254</c:v>
                </c:pt>
                <c:pt idx="128">
                  <c:v>3254</c:v>
                </c:pt>
                <c:pt idx="129">
                  <c:v>3254</c:v>
                </c:pt>
                <c:pt idx="130">
                  <c:v>3254</c:v>
                </c:pt>
                <c:pt idx="131">
                  <c:v>3254</c:v>
                </c:pt>
                <c:pt idx="132">
                  <c:v>1206</c:v>
                </c:pt>
                <c:pt idx="133">
                  <c:v>1206</c:v>
                </c:pt>
                <c:pt idx="134">
                  <c:v>1206</c:v>
                </c:pt>
                <c:pt idx="135">
                  <c:v>1206</c:v>
                </c:pt>
                <c:pt idx="136">
                  <c:v>1206</c:v>
                </c:pt>
                <c:pt idx="137">
                  <c:v>1206</c:v>
                </c:pt>
                <c:pt idx="138">
                  <c:v>1206</c:v>
                </c:pt>
                <c:pt idx="139">
                  <c:v>182</c:v>
                </c:pt>
                <c:pt idx="140">
                  <c:v>182</c:v>
                </c:pt>
                <c:pt idx="141">
                  <c:v>182</c:v>
                </c:pt>
                <c:pt idx="142">
                  <c:v>182</c:v>
                </c:pt>
                <c:pt idx="143">
                  <c:v>20182</c:v>
                </c:pt>
                <c:pt idx="144">
                  <c:v>20182</c:v>
                </c:pt>
                <c:pt idx="145">
                  <c:v>20182</c:v>
                </c:pt>
                <c:pt idx="146">
                  <c:v>19158</c:v>
                </c:pt>
                <c:pt idx="147">
                  <c:v>19158</c:v>
                </c:pt>
                <c:pt idx="148">
                  <c:v>19158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A04-544E-AA72-77F105BC14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35538175"/>
        <c:axId val="535266335"/>
      </c:lineChart>
      <c:catAx>
        <c:axId val="535538175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35266335"/>
        <c:crosses val="autoZero"/>
        <c:auto val="1"/>
        <c:lblAlgn val="ctr"/>
        <c:lblOffset val="100"/>
        <c:noMultiLvlLbl val="0"/>
      </c:catAx>
      <c:valAx>
        <c:axId val="5352663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3553817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On-Hand</a:t>
            </a:r>
            <a:r>
              <a:rPr lang="it-IT" baseline="0"/>
              <a:t> Position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v>Low Red</c:v>
          </c:tx>
          <c:spPr>
            <a:solidFill>
              <a:srgbClr val="C00000"/>
            </a:solidFill>
            <a:ln>
              <a:noFill/>
            </a:ln>
            <a:effectLst/>
          </c:spPr>
          <c:cat>
            <c:strRef>
              <c:f>simulazione!$H$1560:$H$1708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simulazione!$AN$1560:$AN$1708</c:f>
              <c:numCache>
                <c:formatCode>_(* #,##0.00_);_(* \(#,##0.00\);_(* "-"??_);_(@_)</c:formatCode>
                <c:ptCount val="149"/>
                <c:pt idx="0">
                  <c:v>15718</c:v>
                </c:pt>
                <c:pt idx="1">
                  <c:v>15084</c:v>
                </c:pt>
                <c:pt idx="2">
                  <c:v>14450</c:v>
                </c:pt>
                <c:pt idx="3">
                  <c:v>13816</c:v>
                </c:pt>
                <c:pt idx="4">
                  <c:v>13182</c:v>
                </c:pt>
                <c:pt idx="5">
                  <c:v>12548</c:v>
                </c:pt>
                <c:pt idx="6">
                  <c:v>11913</c:v>
                </c:pt>
                <c:pt idx="7">
                  <c:v>11280</c:v>
                </c:pt>
                <c:pt idx="8">
                  <c:v>10645</c:v>
                </c:pt>
                <c:pt idx="9">
                  <c:v>10011</c:v>
                </c:pt>
                <c:pt idx="10">
                  <c:v>9377</c:v>
                </c:pt>
                <c:pt idx="11">
                  <c:v>9607</c:v>
                </c:pt>
                <c:pt idx="12">
                  <c:v>9837</c:v>
                </c:pt>
                <c:pt idx="13">
                  <c:v>10066</c:v>
                </c:pt>
                <c:pt idx="14">
                  <c:v>10296</c:v>
                </c:pt>
                <c:pt idx="15">
                  <c:v>11160</c:v>
                </c:pt>
                <c:pt idx="16">
                  <c:v>12024</c:v>
                </c:pt>
                <c:pt idx="17">
                  <c:v>12888</c:v>
                </c:pt>
                <c:pt idx="18">
                  <c:v>13143</c:v>
                </c:pt>
                <c:pt idx="19">
                  <c:v>13400</c:v>
                </c:pt>
                <c:pt idx="20">
                  <c:v>13656</c:v>
                </c:pt>
                <c:pt idx="21">
                  <c:v>13913</c:v>
                </c:pt>
                <c:pt idx="22">
                  <c:v>14169</c:v>
                </c:pt>
                <c:pt idx="23">
                  <c:v>14426</c:v>
                </c:pt>
                <c:pt idx="24">
                  <c:v>14682</c:v>
                </c:pt>
                <c:pt idx="25">
                  <c:v>14939</c:v>
                </c:pt>
                <c:pt idx="26">
                  <c:v>15195</c:v>
                </c:pt>
                <c:pt idx="27">
                  <c:v>15452</c:v>
                </c:pt>
                <c:pt idx="28">
                  <c:v>15708</c:v>
                </c:pt>
                <c:pt idx="29">
                  <c:v>15965</c:v>
                </c:pt>
                <c:pt idx="30">
                  <c:v>16221</c:v>
                </c:pt>
                <c:pt idx="31">
                  <c:v>16477</c:v>
                </c:pt>
                <c:pt idx="32">
                  <c:v>16734</c:v>
                </c:pt>
                <c:pt idx="33">
                  <c:v>16990</c:v>
                </c:pt>
                <c:pt idx="34">
                  <c:v>18286</c:v>
                </c:pt>
                <c:pt idx="35">
                  <c:v>19582</c:v>
                </c:pt>
                <c:pt idx="36">
                  <c:v>20013</c:v>
                </c:pt>
                <c:pt idx="37">
                  <c:v>20445</c:v>
                </c:pt>
                <c:pt idx="38">
                  <c:v>20877</c:v>
                </c:pt>
                <c:pt idx="39">
                  <c:v>20877</c:v>
                </c:pt>
                <c:pt idx="40">
                  <c:v>20877</c:v>
                </c:pt>
                <c:pt idx="41">
                  <c:v>20877</c:v>
                </c:pt>
                <c:pt idx="42">
                  <c:v>20877</c:v>
                </c:pt>
                <c:pt idx="43">
                  <c:v>21485</c:v>
                </c:pt>
                <c:pt idx="44">
                  <c:v>22092</c:v>
                </c:pt>
                <c:pt idx="45">
                  <c:v>22700</c:v>
                </c:pt>
                <c:pt idx="46">
                  <c:v>24633</c:v>
                </c:pt>
                <c:pt idx="47">
                  <c:v>26566</c:v>
                </c:pt>
                <c:pt idx="48">
                  <c:v>28499</c:v>
                </c:pt>
                <c:pt idx="49">
                  <c:v>30432</c:v>
                </c:pt>
                <c:pt idx="50">
                  <c:v>32366</c:v>
                </c:pt>
                <c:pt idx="51">
                  <c:v>34299</c:v>
                </c:pt>
                <c:pt idx="52">
                  <c:v>36232</c:v>
                </c:pt>
                <c:pt idx="53">
                  <c:v>36914</c:v>
                </c:pt>
                <c:pt idx="54">
                  <c:v>37731</c:v>
                </c:pt>
                <c:pt idx="55">
                  <c:v>38547</c:v>
                </c:pt>
                <c:pt idx="56">
                  <c:v>39363</c:v>
                </c:pt>
                <c:pt idx="57">
                  <c:v>40179</c:v>
                </c:pt>
                <c:pt idx="58">
                  <c:v>40996</c:v>
                </c:pt>
                <c:pt idx="59">
                  <c:v>40773</c:v>
                </c:pt>
                <c:pt idx="60">
                  <c:v>43644</c:v>
                </c:pt>
                <c:pt idx="61">
                  <c:v>43556</c:v>
                </c:pt>
                <c:pt idx="62">
                  <c:v>43467</c:v>
                </c:pt>
                <c:pt idx="63">
                  <c:v>43379</c:v>
                </c:pt>
                <c:pt idx="64">
                  <c:v>43722</c:v>
                </c:pt>
                <c:pt idx="65">
                  <c:v>44066</c:v>
                </c:pt>
                <c:pt idx="66">
                  <c:v>44410</c:v>
                </c:pt>
                <c:pt idx="67">
                  <c:v>45005</c:v>
                </c:pt>
                <c:pt idx="68">
                  <c:v>45600</c:v>
                </c:pt>
                <c:pt idx="69">
                  <c:v>46194</c:v>
                </c:pt>
                <c:pt idx="70">
                  <c:v>46789</c:v>
                </c:pt>
                <c:pt idx="71">
                  <c:v>46058</c:v>
                </c:pt>
                <c:pt idx="72">
                  <c:v>45327</c:v>
                </c:pt>
                <c:pt idx="73">
                  <c:v>44595</c:v>
                </c:pt>
                <c:pt idx="74">
                  <c:v>43666</c:v>
                </c:pt>
                <c:pt idx="75">
                  <c:v>42738</c:v>
                </c:pt>
                <c:pt idx="76">
                  <c:v>41808</c:v>
                </c:pt>
                <c:pt idx="77">
                  <c:v>40879</c:v>
                </c:pt>
                <c:pt idx="78">
                  <c:v>41202</c:v>
                </c:pt>
                <c:pt idx="79">
                  <c:v>41389</c:v>
                </c:pt>
                <c:pt idx="80">
                  <c:v>41577</c:v>
                </c:pt>
                <c:pt idx="81">
                  <c:v>50539</c:v>
                </c:pt>
                <c:pt idx="82">
                  <c:v>50262</c:v>
                </c:pt>
                <c:pt idx="83">
                  <c:v>49986</c:v>
                </c:pt>
                <c:pt idx="84">
                  <c:v>49710</c:v>
                </c:pt>
                <c:pt idx="85">
                  <c:v>46341</c:v>
                </c:pt>
                <c:pt idx="86">
                  <c:v>45930</c:v>
                </c:pt>
                <c:pt idx="87">
                  <c:v>45519</c:v>
                </c:pt>
                <c:pt idx="88">
                  <c:v>44629</c:v>
                </c:pt>
                <c:pt idx="89">
                  <c:v>43739</c:v>
                </c:pt>
                <c:pt idx="90">
                  <c:v>42849</c:v>
                </c:pt>
                <c:pt idx="91">
                  <c:v>41958</c:v>
                </c:pt>
                <c:pt idx="92">
                  <c:v>40816</c:v>
                </c:pt>
                <c:pt idx="93">
                  <c:v>39675</c:v>
                </c:pt>
                <c:pt idx="94">
                  <c:v>38533</c:v>
                </c:pt>
                <c:pt idx="95">
                  <c:v>37982</c:v>
                </c:pt>
                <c:pt idx="96">
                  <c:v>37431</c:v>
                </c:pt>
                <c:pt idx="97">
                  <c:v>36879</c:v>
                </c:pt>
                <c:pt idx="98">
                  <c:v>36328</c:v>
                </c:pt>
                <c:pt idx="99">
                  <c:v>35975</c:v>
                </c:pt>
                <c:pt idx="100">
                  <c:v>35622</c:v>
                </c:pt>
                <c:pt idx="101">
                  <c:v>35268</c:v>
                </c:pt>
                <c:pt idx="102">
                  <c:v>35275</c:v>
                </c:pt>
                <c:pt idx="103">
                  <c:v>35282</c:v>
                </c:pt>
                <c:pt idx="104">
                  <c:v>35289</c:v>
                </c:pt>
                <c:pt idx="105">
                  <c:v>35295</c:v>
                </c:pt>
                <c:pt idx="106">
                  <c:v>26529</c:v>
                </c:pt>
                <c:pt idx="107">
                  <c:v>26999</c:v>
                </c:pt>
                <c:pt idx="108">
                  <c:v>27469</c:v>
                </c:pt>
                <c:pt idx="109">
                  <c:v>27700</c:v>
                </c:pt>
                <c:pt idx="110">
                  <c:v>27930</c:v>
                </c:pt>
                <c:pt idx="111">
                  <c:v>28161</c:v>
                </c:pt>
                <c:pt idx="112">
                  <c:v>28392</c:v>
                </c:pt>
                <c:pt idx="113">
                  <c:v>29102</c:v>
                </c:pt>
                <c:pt idx="114">
                  <c:v>29813</c:v>
                </c:pt>
                <c:pt idx="115">
                  <c:v>30523</c:v>
                </c:pt>
                <c:pt idx="116">
                  <c:v>31233</c:v>
                </c:pt>
                <c:pt idx="117">
                  <c:v>31944</c:v>
                </c:pt>
                <c:pt idx="118">
                  <c:v>32895</c:v>
                </c:pt>
                <c:pt idx="119">
                  <c:v>33845</c:v>
                </c:pt>
                <c:pt idx="120">
                  <c:v>34205</c:v>
                </c:pt>
                <c:pt idx="121">
                  <c:v>34565</c:v>
                </c:pt>
                <c:pt idx="122">
                  <c:v>34925</c:v>
                </c:pt>
                <c:pt idx="123">
                  <c:v>34824</c:v>
                </c:pt>
                <c:pt idx="124">
                  <c:v>34722</c:v>
                </c:pt>
                <c:pt idx="125">
                  <c:v>33541</c:v>
                </c:pt>
                <c:pt idx="126">
                  <c:v>32360</c:v>
                </c:pt>
                <c:pt idx="127">
                  <c:v>30819</c:v>
                </c:pt>
                <c:pt idx="128">
                  <c:v>29278</c:v>
                </c:pt>
                <c:pt idx="129">
                  <c:v>27738</c:v>
                </c:pt>
                <c:pt idx="130">
                  <c:v>26196</c:v>
                </c:pt>
                <c:pt idx="131">
                  <c:v>24655</c:v>
                </c:pt>
                <c:pt idx="132">
                  <c:v>23115</c:v>
                </c:pt>
                <c:pt idx="133">
                  <c:v>21573</c:v>
                </c:pt>
                <c:pt idx="134">
                  <c:v>20273</c:v>
                </c:pt>
                <c:pt idx="135">
                  <c:v>18972</c:v>
                </c:pt>
                <c:pt idx="136">
                  <c:v>17670</c:v>
                </c:pt>
                <c:pt idx="137">
                  <c:v>16370</c:v>
                </c:pt>
                <c:pt idx="138">
                  <c:v>15069</c:v>
                </c:pt>
                <c:pt idx="139">
                  <c:v>13768</c:v>
                </c:pt>
                <c:pt idx="140">
                  <c:v>12467</c:v>
                </c:pt>
                <c:pt idx="141">
                  <c:v>11166</c:v>
                </c:pt>
                <c:pt idx="142">
                  <c:v>9865</c:v>
                </c:pt>
                <c:pt idx="143">
                  <c:v>8324</c:v>
                </c:pt>
                <c:pt idx="144">
                  <c:v>6783</c:v>
                </c:pt>
                <c:pt idx="145">
                  <c:v>5242</c:v>
                </c:pt>
                <c:pt idx="146">
                  <c:v>3701</c:v>
                </c:pt>
                <c:pt idx="147">
                  <c:v>2160</c:v>
                </c:pt>
                <c:pt idx="148">
                  <c:v>1080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02-864F-B1F7-4700D07DF0B9}"/>
            </c:ext>
          </c:extLst>
        </c:ser>
        <c:ser>
          <c:idx val="1"/>
          <c:order val="1"/>
          <c:tx>
            <c:v>Low Yellow</c:v>
          </c:tx>
          <c:spPr>
            <a:solidFill>
              <a:srgbClr val="FFC000"/>
            </a:solidFill>
            <a:ln>
              <a:noFill/>
            </a:ln>
            <a:effectLst/>
          </c:spPr>
          <c:cat>
            <c:strRef>
              <c:f>simulazione!$H$1560:$H$1708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simulazione!$AO$1560:$AO$1708</c:f>
              <c:numCache>
                <c:formatCode>_(* #,##0.00_);_(* \(#,##0.00\);_(* "-"??_);_(@_)</c:formatCode>
                <c:ptCount val="149"/>
                <c:pt idx="0">
                  <c:v>15718</c:v>
                </c:pt>
                <c:pt idx="1">
                  <c:v>15084</c:v>
                </c:pt>
                <c:pt idx="2">
                  <c:v>14450</c:v>
                </c:pt>
                <c:pt idx="3">
                  <c:v>13816</c:v>
                </c:pt>
                <c:pt idx="4">
                  <c:v>13182</c:v>
                </c:pt>
                <c:pt idx="5">
                  <c:v>12548</c:v>
                </c:pt>
                <c:pt idx="6">
                  <c:v>11913</c:v>
                </c:pt>
                <c:pt idx="7">
                  <c:v>11280</c:v>
                </c:pt>
                <c:pt idx="8">
                  <c:v>10645</c:v>
                </c:pt>
                <c:pt idx="9">
                  <c:v>10011</c:v>
                </c:pt>
                <c:pt idx="10">
                  <c:v>9377</c:v>
                </c:pt>
                <c:pt idx="11">
                  <c:v>9607</c:v>
                </c:pt>
                <c:pt idx="12">
                  <c:v>9837</c:v>
                </c:pt>
                <c:pt idx="13">
                  <c:v>10066</c:v>
                </c:pt>
                <c:pt idx="14">
                  <c:v>10296</c:v>
                </c:pt>
                <c:pt idx="15">
                  <c:v>11160</c:v>
                </c:pt>
                <c:pt idx="16">
                  <c:v>12024</c:v>
                </c:pt>
                <c:pt idx="17">
                  <c:v>12888</c:v>
                </c:pt>
                <c:pt idx="18">
                  <c:v>13143</c:v>
                </c:pt>
                <c:pt idx="19">
                  <c:v>13400</c:v>
                </c:pt>
                <c:pt idx="20">
                  <c:v>13656</c:v>
                </c:pt>
                <c:pt idx="21">
                  <c:v>13913</c:v>
                </c:pt>
                <c:pt idx="22">
                  <c:v>14169</c:v>
                </c:pt>
                <c:pt idx="23">
                  <c:v>14426</c:v>
                </c:pt>
                <c:pt idx="24">
                  <c:v>14682</c:v>
                </c:pt>
                <c:pt idx="25">
                  <c:v>14939</c:v>
                </c:pt>
                <c:pt idx="26">
                  <c:v>15195</c:v>
                </c:pt>
                <c:pt idx="27">
                  <c:v>15452</c:v>
                </c:pt>
                <c:pt idx="28">
                  <c:v>15708</c:v>
                </c:pt>
                <c:pt idx="29">
                  <c:v>15965</c:v>
                </c:pt>
                <c:pt idx="30">
                  <c:v>16221</c:v>
                </c:pt>
                <c:pt idx="31">
                  <c:v>16477</c:v>
                </c:pt>
                <c:pt idx="32">
                  <c:v>16734</c:v>
                </c:pt>
                <c:pt idx="33">
                  <c:v>16990</c:v>
                </c:pt>
                <c:pt idx="34">
                  <c:v>18286</c:v>
                </c:pt>
                <c:pt idx="35">
                  <c:v>19582</c:v>
                </c:pt>
                <c:pt idx="36">
                  <c:v>20013</c:v>
                </c:pt>
                <c:pt idx="37">
                  <c:v>20445</c:v>
                </c:pt>
                <c:pt idx="38">
                  <c:v>20877</c:v>
                </c:pt>
                <c:pt idx="39">
                  <c:v>20877</c:v>
                </c:pt>
                <c:pt idx="40">
                  <c:v>20877</c:v>
                </c:pt>
                <c:pt idx="41">
                  <c:v>20877</c:v>
                </c:pt>
                <c:pt idx="42">
                  <c:v>20877</c:v>
                </c:pt>
                <c:pt idx="43">
                  <c:v>21485</c:v>
                </c:pt>
                <c:pt idx="44">
                  <c:v>22092</c:v>
                </c:pt>
                <c:pt idx="45">
                  <c:v>22700</c:v>
                </c:pt>
                <c:pt idx="46">
                  <c:v>24633</c:v>
                </c:pt>
                <c:pt idx="47">
                  <c:v>26566</c:v>
                </c:pt>
                <c:pt idx="48">
                  <c:v>28499</c:v>
                </c:pt>
                <c:pt idx="49">
                  <c:v>30432</c:v>
                </c:pt>
                <c:pt idx="50">
                  <c:v>32366</c:v>
                </c:pt>
                <c:pt idx="51">
                  <c:v>34299</c:v>
                </c:pt>
                <c:pt idx="52">
                  <c:v>36232</c:v>
                </c:pt>
                <c:pt idx="53">
                  <c:v>36914</c:v>
                </c:pt>
                <c:pt idx="54">
                  <c:v>37731</c:v>
                </c:pt>
                <c:pt idx="55">
                  <c:v>38547</c:v>
                </c:pt>
                <c:pt idx="56">
                  <c:v>39363</c:v>
                </c:pt>
                <c:pt idx="57">
                  <c:v>40179</c:v>
                </c:pt>
                <c:pt idx="58">
                  <c:v>40996</c:v>
                </c:pt>
                <c:pt idx="59">
                  <c:v>40773</c:v>
                </c:pt>
                <c:pt idx="60">
                  <c:v>43644</c:v>
                </c:pt>
                <c:pt idx="61">
                  <c:v>43556</c:v>
                </c:pt>
                <c:pt idx="62">
                  <c:v>43467</c:v>
                </c:pt>
                <c:pt idx="63">
                  <c:v>43379</c:v>
                </c:pt>
                <c:pt idx="64">
                  <c:v>43722</c:v>
                </c:pt>
                <c:pt idx="65">
                  <c:v>44066</c:v>
                </c:pt>
                <c:pt idx="66">
                  <c:v>44410</c:v>
                </c:pt>
                <c:pt idx="67">
                  <c:v>45005</c:v>
                </c:pt>
                <c:pt idx="68">
                  <c:v>45600</c:v>
                </c:pt>
                <c:pt idx="69">
                  <c:v>46194</c:v>
                </c:pt>
                <c:pt idx="70">
                  <c:v>46789</c:v>
                </c:pt>
                <c:pt idx="71">
                  <c:v>46058</c:v>
                </c:pt>
                <c:pt idx="72">
                  <c:v>45327</c:v>
                </c:pt>
                <c:pt idx="73">
                  <c:v>44595</c:v>
                </c:pt>
                <c:pt idx="74">
                  <c:v>43666</c:v>
                </c:pt>
                <c:pt idx="75">
                  <c:v>42738</c:v>
                </c:pt>
                <c:pt idx="76">
                  <c:v>41808</c:v>
                </c:pt>
                <c:pt idx="77">
                  <c:v>40879</c:v>
                </c:pt>
                <c:pt idx="78">
                  <c:v>41202</c:v>
                </c:pt>
                <c:pt idx="79">
                  <c:v>41389</c:v>
                </c:pt>
                <c:pt idx="80">
                  <c:v>41577</c:v>
                </c:pt>
                <c:pt idx="81">
                  <c:v>50539</c:v>
                </c:pt>
                <c:pt idx="82">
                  <c:v>50262</c:v>
                </c:pt>
                <c:pt idx="83">
                  <c:v>49986</c:v>
                </c:pt>
                <c:pt idx="84">
                  <c:v>49710</c:v>
                </c:pt>
                <c:pt idx="85">
                  <c:v>46341</c:v>
                </c:pt>
                <c:pt idx="86">
                  <c:v>45930</c:v>
                </c:pt>
                <c:pt idx="87">
                  <c:v>45519</c:v>
                </c:pt>
                <c:pt idx="88">
                  <c:v>44629</c:v>
                </c:pt>
                <c:pt idx="89">
                  <c:v>43739</c:v>
                </c:pt>
                <c:pt idx="90">
                  <c:v>42849</c:v>
                </c:pt>
                <c:pt idx="91">
                  <c:v>41958</c:v>
                </c:pt>
                <c:pt idx="92">
                  <c:v>40816</c:v>
                </c:pt>
                <c:pt idx="93">
                  <c:v>39675</c:v>
                </c:pt>
                <c:pt idx="94">
                  <c:v>38533</c:v>
                </c:pt>
                <c:pt idx="95">
                  <c:v>37982</c:v>
                </c:pt>
                <c:pt idx="96">
                  <c:v>37431</c:v>
                </c:pt>
                <c:pt idx="97">
                  <c:v>36879</c:v>
                </c:pt>
                <c:pt idx="98">
                  <c:v>36328</c:v>
                </c:pt>
                <c:pt idx="99">
                  <c:v>35975</c:v>
                </c:pt>
                <c:pt idx="100">
                  <c:v>35622</c:v>
                </c:pt>
                <c:pt idx="101">
                  <c:v>35268</c:v>
                </c:pt>
                <c:pt idx="102">
                  <c:v>35275</c:v>
                </c:pt>
                <c:pt idx="103">
                  <c:v>35282</c:v>
                </c:pt>
                <c:pt idx="104">
                  <c:v>35289</c:v>
                </c:pt>
                <c:pt idx="105">
                  <c:v>35295</c:v>
                </c:pt>
                <c:pt idx="106">
                  <c:v>26529</c:v>
                </c:pt>
                <c:pt idx="107">
                  <c:v>26999</c:v>
                </c:pt>
                <c:pt idx="108">
                  <c:v>27469</c:v>
                </c:pt>
                <c:pt idx="109">
                  <c:v>27700</c:v>
                </c:pt>
                <c:pt idx="110">
                  <c:v>27930</c:v>
                </c:pt>
                <c:pt idx="111">
                  <c:v>28161</c:v>
                </c:pt>
                <c:pt idx="112">
                  <c:v>28392</c:v>
                </c:pt>
                <c:pt idx="113">
                  <c:v>29102</c:v>
                </c:pt>
                <c:pt idx="114">
                  <c:v>29813</c:v>
                </c:pt>
                <c:pt idx="115">
                  <c:v>30523</c:v>
                </c:pt>
                <c:pt idx="116">
                  <c:v>31233</c:v>
                </c:pt>
                <c:pt idx="117">
                  <c:v>31944</c:v>
                </c:pt>
                <c:pt idx="118">
                  <c:v>32895</c:v>
                </c:pt>
                <c:pt idx="119">
                  <c:v>33845</c:v>
                </c:pt>
                <c:pt idx="120">
                  <c:v>34205</c:v>
                </c:pt>
                <c:pt idx="121">
                  <c:v>34565</c:v>
                </c:pt>
                <c:pt idx="122">
                  <c:v>34925</c:v>
                </c:pt>
                <c:pt idx="123">
                  <c:v>34824</c:v>
                </c:pt>
                <c:pt idx="124">
                  <c:v>34722</c:v>
                </c:pt>
                <c:pt idx="125">
                  <c:v>33541</c:v>
                </c:pt>
                <c:pt idx="126">
                  <c:v>32360</c:v>
                </c:pt>
                <c:pt idx="127">
                  <c:v>30819</c:v>
                </c:pt>
                <c:pt idx="128">
                  <c:v>29278</c:v>
                </c:pt>
                <c:pt idx="129">
                  <c:v>27738</c:v>
                </c:pt>
                <c:pt idx="130">
                  <c:v>26196</c:v>
                </c:pt>
                <c:pt idx="131">
                  <c:v>24655</c:v>
                </c:pt>
                <c:pt idx="132">
                  <c:v>23115</c:v>
                </c:pt>
                <c:pt idx="133">
                  <c:v>21573</c:v>
                </c:pt>
                <c:pt idx="134">
                  <c:v>20273</c:v>
                </c:pt>
                <c:pt idx="135">
                  <c:v>18972</c:v>
                </c:pt>
                <c:pt idx="136">
                  <c:v>17670</c:v>
                </c:pt>
                <c:pt idx="137">
                  <c:v>16370</c:v>
                </c:pt>
                <c:pt idx="138">
                  <c:v>15069</c:v>
                </c:pt>
                <c:pt idx="139">
                  <c:v>13768</c:v>
                </c:pt>
                <c:pt idx="140">
                  <c:v>12467</c:v>
                </c:pt>
                <c:pt idx="141">
                  <c:v>11166</c:v>
                </c:pt>
                <c:pt idx="142">
                  <c:v>9865</c:v>
                </c:pt>
                <c:pt idx="143">
                  <c:v>8324</c:v>
                </c:pt>
                <c:pt idx="144">
                  <c:v>6783</c:v>
                </c:pt>
                <c:pt idx="145">
                  <c:v>5242</c:v>
                </c:pt>
                <c:pt idx="146">
                  <c:v>3701</c:v>
                </c:pt>
                <c:pt idx="147">
                  <c:v>2160</c:v>
                </c:pt>
                <c:pt idx="148">
                  <c:v>1080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02-864F-B1F7-4700D07DF0B9}"/>
            </c:ext>
          </c:extLst>
        </c:ser>
        <c:ser>
          <c:idx val="2"/>
          <c:order val="2"/>
          <c:tx>
            <c:v>Optimal Zone</c:v>
          </c:tx>
          <c:spPr>
            <a:solidFill>
              <a:srgbClr val="00B050"/>
            </a:solidFill>
            <a:ln>
              <a:noFill/>
            </a:ln>
            <a:effectLst/>
          </c:spPr>
          <c:cat>
            <c:strRef>
              <c:f>simulazione!$H$1560:$H$1708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simulazione!$AP$1560:$AP$1708</c:f>
              <c:numCache>
                <c:formatCode>_(* #,##0.00_);_(* \(#,##0.00\);_(* "-"??_);_(@_)</c:formatCode>
                <c:ptCount val="149"/>
                <c:pt idx="0">
                  <c:v>20000</c:v>
                </c:pt>
                <c:pt idx="1">
                  <c:v>20000</c:v>
                </c:pt>
                <c:pt idx="2">
                  <c:v>20000</c:v>
                </c:pt>
                <c:pt idx="3">
                  <c:v>20000</c:v>
                </c:pt>
                <c:pt idx="4">
                  <c:v>20000</c:v>
                </c:pt>
                <c:pt idx="5">
                  <c:v>20000</c:v>
                </c:pt>
                <c:pt idx="6">
                  <c:v>20000</c:v>
                </c:pt>
                <c:pt idx="7">
                  <c:v>20000</c:v>
                </c:pt>
                <c:pt idx="8">
                  <c:v>20000</c:v>
                </c:pt>
                <c:pt idx="9">
                  <c:v>20000</c:v>
                </c:pt>
                <c:pt idx="10">
                  <c:v>20000</c:v>
                </c:pt>
                <c:pt idx="11">
                  <c:v>20000</c:v>
                </c:pt>
                <c:pt idx="12">
                  <c:v>20000</c:v>
                </c:pt>
                <c:pt idx="13">
                  <c:v>20000</c:v>
                </c:pt>
                <c:pt idx="14">
                  <c:v>20000</c:v>
                </c:pt>
                <c:pt idx="15">
                  <c:v>20000</c:v>
                </c:pt>
                <c:pt idx="16">
                  <c:v>20000</c:v>
                </c:pt>
                <c:pt idx="17">
                  <c:v>20000</c:v>
                </c:pt>
                <c:pt idx="18">
                  <c:v>20000</c:v>
                </c:pt>
                <c:pt idx="19">
                  <c:v>20000</c:v>
                </c:pt>
                <c:pt idx="20">
                  <c:v>20000</c:v>
                </c:pt>
                <c:pt idx="21">
                  <c:v>20000</c:v>
                </c:pt>
                <c:pt idx="22">
                  <c:v>20000</c:v>
                </c:pt>
                <c:pt idx="23">
                  <c:v>20000</c:v>
                </c:pt>
                <c:pt idx="24">
                  <c:v>20000</c:v>
                </c:pt>
                <c:pt idx="25">
                  <c:v>20000</c:v>
                </c:pt>
                <c:pt idx="26">
                  <c:v>20000</c:v>
                </c:pt>
                <c:pt idx="27">
                  <c:v>20000</c:v>
                </c:pt>
                <c:pt idx="28">
                  <c:v>20000</c:v>
                </c:pt>
                <c:pt idx="29">
                  <c:v>20000</c:v>
                </c:pt>
                <c:pt idx="30">
                  <c:v>20000</c:v>
                </c:pt>
                <c:pt idx="31">
                  <c:v>20000</c:v>
                </c:pt>
                <c:pt idx="32">
                  <c:v>20000</c:v>
                </c:pt>
                <c:pt idx="33">
                  <c:v>20000</c:v>
                </c:pt>
                <c:pt idx="34">
                  <c:v>20000</c:v>
                </c:pt>
                <c:pt idx="35">
                  <c:v>26109</c:v>
                </c:pt>
                <c:pt idx="36">
                  <c:v>26684</c:v>
                </c:pt>
                <c:pt idx="37">
                  <c:v>27260</c:v>
                </c:pt>
                <c:pt idx="38">
                  <c:v>27836</c:v>
                </c:pt>
                <c:pt idx="39">
                  <c:v>27836</c:v>
                </c:pt>
                <c:pt idx="40">
                  <c:v>27836</c:v>
                </c:pt>
                <c:pt idx="41">
                  <c:v>27836</c:v>
                </c:pt>
                <c:pt idx="42">
                  <c:v>27836</c:v>
                </c:pt>
                <c:pt idx="43">
                  <c:v>28646</c:v>
                </c:pt>
                <c:pt idx="44">
                  <c:v>29456</c:v>
                </c:pt>
                <c:pt idx="45">
                  <c:v>30266</c:v>
                </c:pt>
                <c:pt idx="46">
                  <c:v>32843</c:v>
                </c:pt>
                <c:pt idx="47">
                  <c:v>35421</c:v>
                </c:pt>
                <c:pt idx="48">
                  <c:v>37998</c:v>
                </c:pt>
                <c:pt idx="49">
                  <c:v>40576</c:v>
                </c:pt>
                <c:pt idx="50">
                  <c:v>43154</c:v>
                </c:pt>
                <c:pt idx="51">
                  <c:v>45731</c:v>
                </c:pt>
                <c:pt idx="52">
                  <c:v>48309</c:v>
                </c:pt>
                <c:pt idx="53">
                  <c:v>49218</c:v>
                </c:pt>
                <c:pt idx="54">
                  <c:v>50307</c:v>
                </c:pt>
                <c:pt idx="55">
                  <c:v>51395</c:v>
                </c:pt>
                <c:pt idx="56">
                  <c:v>52484</c:v>
                </c:pt>
                <c:pt idx="57">
                  <c:v>53572</c:v>
                </c:pt>
                <c:pt idx="58">
                  <c:v>54661</c:v>
                </c:pt>
                <c:pt idx="59">
                  <c:v>54364</c:v>
                </c:pt>
                <c:pt idx="60">
                  <c:v>58192</c:v>
                </c:pt>
                <c:pt idx="61">
                  <c:v>58074</c:v>
                </c:pt>
                <c:pt idx="62">
                  <c:v>57956</c:v>
                </c:pt>
                <c:pt idx="63">
                  <c:v>57838</c:v>
                </c:pt>
                <c:pt idx="64">
                  <c:v>58296</c:v>
                </c:pt>
                <c:pt idx="65">
                  <c:v>58754</c:v>
                </c:pt>
                <c:pt idx="66">
                  <c:v>59213</c:v>
                </c:pt>
                <c:pt idx="67">
                  <c:v>60006</c:v>
                </c:pt>
                <c:pt idx="68">
                  <c:v>60799</c:v>
                </c:pt>
                <c:pt idx="69">
                  <c:v>61592</c:v>
                </c:pt>
                <c:pt idx="70">
                  <c:v>62385</c:v>
                </c:pt>
                <c:pt idx="71">
                  <c:v>61410</c:v>
                </c:pt>
                <c:pt idx="72">
                  <c:v>60435</c:v>
                </c:pt>
                <c:pt idx="73">
                  <c:v>59460</c:v>
                </c:pt>
                <c:pt idx="74">
                  <c:v>58221</c:v>
                </c:pt>
                <c:pt idx="75">
                  <c:v>56983</c:v>
                </c:pt>
                <c:pt idx="76">
                  <c:v>55744</c:v>
                </c:pt>
                <c:pt idx="77">
                  <c:v>54505</c:v>
                </c:pt>
                <c:pt idx="78">
                  <c:v>54935</c:v>
                </c:pt>
                <c:pt idx="79">
                  <c:v>55185</c:v>
                </c:pt>
                <c:pt idx="80">
                  <c:v>55435</c:v>
                </c:pt>
                <c:pt idx="81">
                  <c:v>67385</c:v>
                </c:pt>
                <c:pt idx="82">
                  <c:v>67016</c:v>
                </c:pt>
                <c:pt idx="83">
                  <c:v>66648</c:v>
                </c:pt>
                <c:pt idx="84">
                  <c:v>66280</c:v>
                </c:pt>
                <c:pt idx="85">
                  <c:v>61787</c:v>
                </c:pt>
                <c:pt idx="86">
                  <c:v>61240</c:v>
                </c:pt>
                <c:pt idx="87">
                  <c:v>60692</c:v>
                </c:pt>
                <c:pt idx="88">
                  <c:v>59505</c:v>
                </c:pt>
                <c:pt idx="89">
                  <c:v>58318</c:v>
                </c:pt>
                <c:pt idx="90">
                  <c:v>57131</c:v>
                </c:pt>
                <c:pt idx="91">
                  <c:v>55943</c:v>
                </c:pt>
                <c:pt idx="92">
                  <c:v>54421</c:v>
                </c:pt>
                <c:pt idx="93">
                  <c:v>52899</c:v>
                </c:pt>
                <c:pt idx="94">
                  <c:v>51377</c:v>
                </c:pt>
                <c:pt idx="95">
                  <c:v>50642</c:v>
                </c:pt>
                <c:pt idx="96">
                  <c:v>49907</c:v>
                </c:pt>
                <c:pt idx="97">
                  <c:v>49172</c:v>
                </c:pt>
                <c:pt idx="98">
                  <c:v>48437</c:v>
                </c:pt>
                <c:pt idx="99">
                  <c:v>47966</c:v>
                </c:pt>
                <c:pt idx="100">
                  <c:v>47495</c:v>
                </c:pt>
                <c:pt idx="101">
                  <c:v>47024</c:v>
                </c:pt>
                <c:pt idx="102">
                  <c:v>47033</c:v>
                </c:pt>
                <c:pt idx="103">
                  <c:v>47042</c:v>
                </c:pt>
                <c:pt idx="104">
                  <c:v>47051</c:v>
                </c:pt>
                <c:pt idx="105">
                  <c:v>47060</c:v>
                </c:pt>
                <c:pt idx="106">
                  <c:v>35371</c:v>
                </c:pt>
                <c:pt idx="107">
                  <c:v>35998</c:v>
                </c:pt>
                <c:pt idx="108">
                  <c:v>36625</c:v>
                </c:pt>
                <c:pt idx="109">
                  <c:v>36933</c:v>
                </c:pt>
                <c:pt idx="110">
                  <c:v>37240</c:v>
                </c:pt>
                <c:pt idx="111">
                  <c:v>37548</c:v>
                </c:pt>
                <c:pt idx="112">
                  <c:v>37855</c:v>
                </c:pt>
                <c:pt idx="113">
                  <c:v>38802</c:v>
                </c:pt>
                <c:pt idx="114">
                  <c:v>39750</c:v>
                </c:pt>
                <c:pt idx="115">
                  <c:v>40697</c:v>
                </c:pt>
                <c:pt idx="116">
                  <c:v>41644</c:v>
                </c:pt>
                <c:pt idx="117">
                  <c:v>42592</c:v>
                </c:pt>
                <c:pt idx="118">
                  <c:v>43859</c:v>
                </c:pt>
                <c:pt idx="119">
                  <c:v>45126</c:v>
                </c:pt>
                <c:pt idx="120">
                  <c:v>45606</c:v>
                </c:pt>
                <c:pt idx="121">
                  <c:v>46086</c:v>
                </c:pt>
                <c:pt idx="122">
                  <c:v>46566</c:v>
                </c:pt>
                <c:pt idx="123">
                  <c:v>46431</c:v>
                </c:pt>
                <c:pt idx="124">
                  <c:v>46296</c:v>
                </c:pt>
                <c:pt idx="125">
                  <c:v>44721</c:v>
                </c:pt>
                <c:pt idx="126">
                  <c:v>43146</c:v>
                </c:pt>
                <c:pt idx="127">
                  <c:v>41092</c:v>
                </c:pt>
                <c:pt idx="128">
                  <c:v>39037</c:v>
                </c:pt>
                <c:pt idx="129">
                  <c:v>36983</c:v>
                </c:pt>
                <c:pt idx="130">
                  <c:v>34928</c:v>
                </c:pt>
                <c:pt idx="131">
                  <c:v>32873</c:v>
                </c:pt>
                <c:pt idx="132">
                  <c:v>30819</c:v>
                </c:pt>
                <c:pt idx="133">
                  <c:v>28764</c:v>
                </c:pt>
                <c:pt idx="134">
                  <c:v>27030</c:v>
                </c:pt>
                <c:pt idx="135">
                  <c:v>20000</c:v>
                </c:pt>
                <c:pt idx="136">
                  <c:v>20000</c:v>
                </c:pt>
                <c:pt idx="137">
                  <c:v>20000</c:v>
                </c:pt>
                <c:pt idx="138">
                  <c:v>20000</c:v>
                </c:pt>
                <c:pt idx="139">
                  <c:v>20000</c:v>
                </c:pt>
                <c:pt idx="140">
                  <c:v>20000</c:v>
                </c:pt>
                <c:pt idx="141">
                  <c:v>20000</c:v>
                </c:pt>
                <c:pt idx="142">
                  <c:v>20000</c:v>
                </c:pt>
                <c:pt idx="143">
                  <c:v>20000</c:v>
                </c:pt>
                <c:pt idx="144">
                  <c:v>20000</c:v>
                </c:pt>
                <c:pt idx="145">
                  <c:v>15000</c:v>
                </c:pt>
                <c:pt idx="146">
                  <c:v>10000</c:v>
                </c:pt>
                <c:pt idx="147">
                  <c:v>5000</c:v>
                </c:pt>
                <c:pt idx="148">
                  <c:v>2000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602-864F-B1F7-4700D07DF0B9}"/>
            </c:ext>
          </c:extLst>
        </c:ser>
        <c:ser>
          <c:idx val="3"/>
          <c:order val="3"/>
          <c:tx>
            <c:v>High Yellow</c:v>
          </c:tx>
          <c:spPr>
            <a:solidFill>
              <a:srgbClr val="FFFF00"/>
            </a:solidFill>
            <a:ln>
              <a:noFill/>
            </a:ln>
            <a:effectLst/>
          </c:spPr>
          <c:cat>
            <c:strRef>
              <c:f>simulazione!$H$1560:$H$1708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simulazione!$AQ$1560:$AQ$1708</c:f>
              <c:numCache>
                <c:formatCode>_(* #,##0.00_);_(* \(#,##0.00\);_(* "-"??_);_(@_)</c:formatCode>
                <c:ptCount val="149"/>
                <c:pt idx="0">
                  <c:v>49855.173485714287</c:v>
                </c:pt>
                <c:pt idx="1">
                  <c:v>47036.9206857143</c:v>
                </c:pt>
                <c:pt idx="2">
                  <c:v>44218.667885714298</c:v>
                </c:pt>
                <c:pt idx="3">
                  <c:v>41400.41508571431</c:v>
                </c:pt>
                <c:pt idx="4">
                  <c:v>38582.162285714308</c:v>
                </c:pt>
                <c:pt idx="5">
                  <c:v>35763.909485714314</c:v>
                </c:pt>
                <c:pt idx="6">
                  <c:v>32945.656685714304</c:v>
                </c:pt>
                <c:pt idx="7">
                  <c:v>30127.403885714288</c:v>
                </c:pt>
                <c:pt idx="8">
                  <c:v>27309.151085714271</c:v>
                </c:pt>
                <c:pt idx="9">
                  <c:v>24490.898285714262</c:v>
                </c:pt>
                <c:pt idx="10">
                  <c:v>21672.645485714253</c:v>
                </c:pt>
                <c:pt idx="11">
                  <c:v>22693.514971428551</c:v>
                </c:pt>
                <c:pt idx="12">
                  <c:v>23714.384457142834</c:v>
                </c:pt>
                <c:pt idx="13">
                  <c:v>24735.253942857125</c:v>
                </c:pt>
                <c:pt idx="14">
                  <c:v>25756.123428571431</c:v>
                </c:pt>
                <c:pt idx="15">
                  <c:v>29595.245714285709</c:v>
                </c:pt>
                <c:pt idx="16">
                  <c:v>33434.368000000002</c:v>
                </c:pt>
                <c:pt idx="17">
                  <c:v>37273.490285714281</c:v>
                </c:pt>
                <c:pt idx="18">
                  <c:v>38413.229714285721</c:v>
                </c:pt>
                <c:pt idx="19">
                  <c:v>39552.969142857139</c:v>
                </c:pt>
                <c:pt idx="20">
                  <c:v>40692.708571428564</c:v>
                </c:pt>
                <c:pt idx="21">
                  <c:v>41832.447999999997</c:v>
                </c:pt>
                <c:pt idx="22">
                  <c:v>42972.187428571429</c:v>
                </c:pt>
                <c:pt idx="23">
                  <c:v>44111.926857142855</c:v>
                </c:pt>
                <c:pt idx="24">
                  <c:v>45251.666285714273</c:v>
                </c:pt>
                <c:pt idx="25">
                  <c:v>46391.405714285705</c:v>
                </c:pt>
                <c:pt idx="26">
                  <c:v>47531.145142857145</c:v>
                </c:pt>
                <c:pt idx="27">
                  <c:v>48670.884571428556</c:v>
                </c:pt>
                <c:pt idx="28">
                  <c:v>49810.623999999996</c:v>
                </c:pt>
                <c:pt idx="29">
                  <c:v>50950.363428571422</c:v>
                </c:pt>
                <c:pt idx="30">
                  <c:v>52090.102857142847</c:v>
                </c:pt>
                <c:pt idx="31">
                  <c:v>53229.842285714272</c:v>
                </c:pt>
                <c:pt idx="32">
                  <c:v>54369.581714285698</c:v>
                </c:pt>
                <c:pt idx="33">
                  <c:v>55509.321142857138</c:v>
                </c:pt>
                <c:pt idx="34">
                  <c:v>61268.004571428552</c:v>
                </c:pt>
                <c:pt idx="35">
                  <c:v>60917.68799999998</c:v>
                </c:pt>
                <c:pt idx="36">
                  <c:v>62262.249142857137</c:v>
                </c:pt>
                <c:pt idx="37">
                  <c:v>63605.81028571428</c:v>
                </c:pt>
                <c:pt idx="38">
                  <c:v>64949.371428571423</c:v>
                </c:pt>
                <c:pt idx="39">
                  <c:v>64949.371428571423</c:v>
                </c:pt>
                <c:pt idx="40">
                  <c:v>64949.371428571423</c:v>
                </c:pt>
                <c:pt idx="41">
                  <c:v>64949.371428571438</c:v>
                </c:pt>
                <c:pt idx="42">
                  <c:v>64949.371428571423</c:v>
                </c:pt>
                <c:pt idx="43">
                  <c:v>66838.754285714283</c:v>
                </c:pt>
                <c:pt idx="44">
                  <c:v>68728.137142857144</c:v>
                </c:pt>
                <c:pt idx="45">
                  <c:v>70617.52</c:v>
                </c:pt>
                <c:pt idx="46">
                  <c:v>76632.613257142861</c:v>
                </c:pt>
                <c:pt idx="47">
                  <c:v>82646.706514285732</c:v>
                </c:pt>
                <c:pt idx="48">
                  <c:v>88661.799771428603</c:v>
                </c:pt>
                <c:pt idx="49">
                  <c:v>94675.893028571445</c:v>
                </c:pt>
                <c:pt idx="50">
                  <c:v>100689.98628571432</c:v>
                </c:pt>
                <c:pt idx="51">
                  <c:v>106705.07954285719</c:v>
                </c:pt>
                <c:pt idx="52">
                  <c:v>112719.17280000003</c:v>
                </c:pt>
                <c:pt idx="53">
                  <c:v>114840.9037714286</c:v>
                </c:pt>
                <c:pt idx="54">
                  <c:v>117380.44594285719</c:v>
                </c:pt>
                <c:pt idx="55">
                  <c:v>119920.98811428572</c:v>
                </c:pt>
                <c:pt idx="56">
                  <c:v>122460.53028571428</c:v>
                </c:pt>
                <c:pt idx="57">
                  <c:v>125001.07245714287</c:v>
                </c:pt>
                <c:pt idx="58">
                  <c:v>127540.61462857143</c:v>
                </c:pt>
                <c:pt idx="59">
                  <c:v>126847.21279999998</c:v>
                </c:pt>
                <c:pt idx="60">
                  <c:v>135778.46857142853</c:v>
                </c:pt>
                <c:pt idx="61">
                  <c:v>135503.87794285713</c:v>
                </c:pt>
                <c:pt idx="62">
                  <c:v>135229.28731428567</c:v>
                </c:pt>
                <c:pt idx="63">
                  <c:v>134954.69668571424</c:v>
                </c:pt>
                <c:pt idx="64">
                  <c:v>136023.66719999994</c:v>
                </c:pt>
                <c:pt idx="65">
                  <c:v>137092.63771428567</c:v>
                </c:pt>
                <c:pt idx="66">
                  <c:v>138160.60822857136</c:v>
                </c:pt>
                <c:pt idx="67">
                  <c:v>140010.95451428567</c:v>
                </c:pt>
                <c:pt idx="68">
                  <c:v>141861.30079999994</c:v>
                </c:pt>
                <c:pt idx="69">
                  <c:v>143711.64708571421</c:v>
                </c:pt>
                <c:pt idx="70">
                  <c:v>145561.99337142849</c:v>
                </c:pt>
                <c:pt idx="71">
                  <c:v>143287.62925714275</c:v>
                </c:pt>
                <c:pt idx="72">
                  <c:v>141013.2651428571</c:v>
                </c:pt>
                <c:pt idx="73">
                  <c:v>138738.90102857139</c:v>
                </c:pt>
                <c:pt idx="74">
                  <c:v>135848.73805714285</c:v>
                </c:pt>
                <c:pt idx="75">
                  <c:v>132957.57508571426</c:v>
                </c:pt>
                <c:pt idx="76">
                  <c:v>130067.41211428566</c:v>
                </c:pt>
                <c:pt idx="77">
                  <c:v>127177.24914285709</c:v>
                </c:pt>
                <c:pt idx="78">
                  <c:v>128179.44845714277</c:v>
                </c:pt>
                <c:pt idx="79">
                  <c:v>128763.83657142846</c:v>
                </c:pt>
                <c:pt idx="80">
                  <c:v>129348.2246857142</c:v>
                </c:pt>
                <c:pt idx="81">
                  <c:v>157228.53691428562</c:v>
                </c:pt>
                <c:pt idx="82">
                  <c:v>156370.56914285707</c:v>
                </c:pt>
                <c:pt idx="83">
                  <c:v>155511.60137142849</c:v>
                </c:pt>
                <c:pt idx="84">
                  <c:v>154652.63359999991</c:v>
                </c:pt>
                <c:pt idx="85">
                  <c:v>144169.00822857133</c:v>
                </c:pt>
                <c:pt idx="86">
                  <c:v>142891.22925714278</c:v>
                </c:pt>
                <c:pt idx="87">
                  <c:v>141614.45028571421</c:v>
                </c:pt>
                <c:pt idx="88">
                  <c:v>138843.82559999992</c:v>
                </c:pt>
                <c:pt idx="89">
                  <c:v>136073.20091428561</c:v>
                </c:pt>
                <c:pt idx="90">
                  <c:v>133302.57622857133</c:v>
                </c:pt>
                <c:pt idx="91">
                  <c:v>130532.95154285704</c:v>
                </c:pt>
                <c:pt idx="92">
                  <c:v>126980.95108571419</c:v>
                </c:pt>
                <c:pt idx="93">
                  <c:v>123428.95062857133</c:v>
                </c:pt>
                <c:pt idx="94">
                  <c:v>119876.9501714285</c:v>
                </c:pt>
                <c:pt idx="95">
                  <c:v>118162.40319999997</c:v>
                </c:pt>
                <c:pt idx="96">
                  <c:v>116447.85622857141</c:v>
                </c:pt>
                <c:pt idx="97">
                  <c:v>114733.30925714289</c:v>
                </c:pt>
                <c:pt idx="98">
                  <c:v>113018.7622857143</c:v>
                </c:pt>
                <c:pt idx="99">
                  <c:v>111920.01417142863</c:v>
                </c:pt>
                <c:pt idx="100">
                  <c:v>110821.2660571429</c:v>
                </c:pt>
                <c:pt idx="101">
                  <c:v>109722.5179428572</c:v>
                </c:pt>
                <c:pt idx="102">
                  <c:v>109743.40411428577</c:v>
                </c:pt>
                <c:pt idx="103">
                  <c:v>109764.29028571438</c:v>
                </c:pt>
                <c:pt idx="104">
                  <c:v>109785.17645714292</c:v>
                </c:pt>
                <c:pt idx="105">
                  <c:v>109806.0626285715</c:v>
                </c:pt>
                <c:pt idx="106">
                  <c:v>82529.024685714292</c:v>
                </c:pt>
                <c:pt idx="107">
                  <c:v>83993.266742857173</c:v>
                </c:pt>
                <c:pt idx="108">
                  <c:v>85457.508800000011</c:v>
                </c:pt>
                <c:pt idx="109">
                  <c:v>86174.328000000009</c:v>
                </c:pt>
                <c:pt idx="110">
                  <c:v>86892.147200000021</c:v>
                </c:pt>
                <c:pt idx="111">
                  <c:v>87608.966400000019</c:v>
                </c:pt>
                <c:pt idx="112">
                  <c:v>88326.785599999988</c:v>
                </c:pt>
                <c:pt idx="113">
                  <c:v>90537.450514285738</c:v>
                </c:pt>
                <c:pt idx="114">
                  <c:v>92747.115428571415</c:v>
                </c:pt>
                <c:pt idx="115">
                  <c:v>94957.78034285715</c:v>
                </c:pt>
                <c:pt idx="116">
                  <c:v>97168.445257142856</c:v>
                </c:pt>
                <c:pt idx="117">
                  <c:v>99378.110171428561</c:v>
                </c:pt>
                <c:pt idx="118">
                  <c:v>102335.19794285716</c:v>
                </c:pt>
                <c:pt idx="119">
                  <c:v>105292.28571428571</c:v>
                </c:pt>
                <c:pt idx="120">
                  <c:v>106411.92000000001</c:v>
                </c:pt>
                <c:pt idx="121">
                  <c:v>107531.55428571429</c:v>
                </c:pt>
                <c:pt idx="122">
                  <c:v>108651.18857142859</c:v>
                </c:pt>
                <c:pt idx="123">
                  <c:v>108336.18445714287</c:v>
                </c:pt>
                <c:pt idx="124">
                  <c:v>108021.18034285717</c:v>
                </c:pt>
                <c:pt idx="125">
                  <c:v>104347.27337142857</c:v>
                </c:pt>
                <c:pt idx="126">
                  <c:v>100673.36640000003</c:v>
                </c:pt>
                <c:pt idx="127">
                  <c:v>95878.825142857153</c:v>
                </c:pt>
                <c:pt idx="128">
                  <c:v>91085.283885714307</c:v>
                </c:pt>
                <c:pt idx="129">
                  <c:v>86290.742628571461</c:v>
                </c:pt>
                <c:pt idx="130">
                  <c:v>81497.201371428615</c:v>
                </c:pt>
                <c:pt idx="131">
                  <c:v>76703.66011428574</c:v>
                </c:pt>
                <c:pt idx="132">
                  <c:v>71909.118857142865</c:v>
                </c:pt>
                <c:pt idx="133">
                  <c:v>67115.577600000004</c:v>
                </c:pt>
                <c:pt idx="134">
                  <c:v>63067.459199999983</c:v>
                </c:pt>
                <c:pt idx="135">
                  <c:v>64315.340799999991</c:v>
                </c:pt>
                <c:pt idx="136">
                  <c:v>58533.222399999984</c:v>
                </c:pt>
                <c:pt idx="137">
                  <c:v>52751.103999999992</c:v>
                </c:pt>
                <c:pt idx="138">
                  <c:v>46968.985599999985</c:v>
                </c:pt>
                <c:pt idx="139">
                  <c:v>41186.867199999986</c:v>
                </c:pt>
                <c:pt idx="140">
                  <c:v>35404.748799999987</c:v>
                </c:pt>
                <c:pt idx="141">
                  <c:v>29622.630399999995</c:v>
                </c:pt>
                <c:pt idx="142">
                  <c:v>23840.511999999995</c:v>
                </c:pt>
                <c:pt idx="143">
                  <c:v>16991.970742857135</c:v>
                </c:pt>
                <c:pt idx="144">
                  <c:v>10143.429485714285</c:v>
                </c:pt>
                <c:pt idx="145">
                  <c:v>8294.888228571428</c:v>
                </c:pt>
                <c:pt idx="146">
                  <c:v>6446.3469714285711</c:v>
                </c:pt>
                <c:pt idx="147">
                  <c:v>4597.8057142857142</c:v>
                </c:pt>
                <c:pt idx="148">
                  <c:v>2798.9028571428571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602-864F-B1F7-4700D07DF0B9}"/>
            </c:ext>
          </c:extLst>
        </c:ser>
        <c:ser>
          <c:idx val="4"/>
          <c:order val="4"/>
          <c:tx>
            <c:v>High Red</c:v>
          </c:tx>
          <c:spPr>
            <a:solidFill>
              <a:srgbClr val="FF0000"/>
            </a:solidFill>
            <a:ln>
              <a:noFill/>
            </a:ln>
            <a:effectLst/>
          </c:spPr>
          <c:cat>
            <c:strRef>
              <c:f>simulazione!$H$1560:$H$1708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simulazione!$AR$1560:$AR$1708</c:f>
              <c:numCache>
                <c:formatCode>_(* #,##0.00_);_(* \(#,##0.00\);_(* "-"??_);_(@_)</c:formatCode>
                <c:ptCount val="149"/>
                <c:pt idx="0">
                  <c:v>20000</c:v>
                </c:pt>
                <c:pt idx="1">
                  <c:v>20000</c:v>
                </c:pt>
                <c:pt idx="2">
                  <c:v>20000</c:v>
                </c:pt>
                <c:pt idx="3">
                  <c:v>20000</c:v>
                </c:pt>
                <c:pt idx="4">
                  <c:v>20000</c:v>
                </c:pt>
                <c:pt idx="5">
                  <c:v>20000</c:v>
                </c:pt>
                <c:pt idx="6">
                  <c:v>20000</c:v>
                </c:pt>
                <c:pt idx="7">
                  <c:v>20000</c:v>
                </c:pt>
                <c:pt idx="8">
                  <c:v>20000</c:v>
                </c:pt>
                <c:pt idx="9">
                  <c:v>20000</c:v>
                </c:pt>
                <c:pt idx="10">
                  <c:v>20000</c:v>
                </c:pt>
                <c:pt idx="11">
                  <c:v>20000</c:v>
                </c:pt>
                <c:pt idx="12">
                  <c:v>20000</c:v>
                </c:pt>
                <c:pt idx="13">
                  <c:v>20000</c:v>
                </c:pt>
                <c:pt idx="14">
                  <c:v>20000</c:v>
                </c:pt>
                <c:pt idx="15">
                  <c:v>20000</c:v>
                </c:pt>
                <c:pt idx="16">
                  <c:v>20000</c:v>
                </c:pt>
                <c:pt idx="17">
                  <c:v>20000</c:v>
                </c:pt>
                <c:pt idx="18">
                  <c:v>20000</c:v>
                </c:pt>
                <c:pt idx="19">
                  <c:v>20000</c:v>
                </c:pt>
                <c:pt idx="20">
                  <c:v>20000</c:v>
                </c:pt>
                <c:pt idx="21">
                  <c:v>20000</c:v>
                </c:pt>
                <c:pt idx="22">
                  <c:v>20000</c:v>
                </c:pt>
                <c:pt idx="23">
                  <c:v>20000</c:v>
                </c:pt>
                <c:pt idx="24">
                  <c:v>20000</c:v>
                </c:pt>
                <c:pt idx="25">
                  <c:v>20000</c:v>
                </c:pt>
                <c:pt idx="26">
                  <c:v>20000</c:v>
                </c:pt>
                <c:pt idx="27">
                  <c:v>20000</c:v>
                </c:pt>
                <c:pt idx="28">
                  <c:v>20000</c:v>
                </c:pt>
                <c:pt idx="29">
                  <c:v>20000</c:v>
                </c:pt>
                <c:pt idx="30">
                  <c:v>20000</c:v>
                </c:pt>
                <c:pt idx="31">
                  <c:v>20000</c:v>
                </c:pt>
                <c:pt idx="32">
                  <c:v>20000</c:v>
                </c:pt>
                <c:pt idx="33">
                  <c:v>20000</c:v>
                </c:pt>
                <c:pt idx="34">
                  <c:v>20000</c:v>
                </c:pt>
                <c:pt idx="35">
                  <c:v>26109</c:v>
                </c:pt>
                <c:pt idx="36">
                  <c:v>26684</c:v>
                </c:pt>
                <c:pt idx="37">
                  <c:v>27260</c:v>
                </c:pt>
                <c:pt idx="38">
                  <c:v>27836</c:v>
                </c:pt>
                <c:pt idx="39">
                  <c:v>27836</c:v>
                </c:pt>
                <c:pt idx="40">
                  <c:v>27836</c:v>
                </c:pt>
                <c:pt idx="41">
                  <c:v>27836</c:v>
                </c:pt>
                <c:pt idx="42">
                  <c:v>27836</c:v>
                </c:pt>
                <c:pt idx="43">
                  <c:v>28646</c:v>
                </c:pt>
                <c:pt idx="44">
                  <c:v>29456</c:v>
                </c:pt>
                <c:pt idx="45">
                  <c:v>30266</c:v>
                </c:pt>
                <c:pt idx="46">
                  <c:v>32843</c:v>
                </c:pt>
                <c:pt idx="47">
                  <c:v>35421</c:v>
                </c:pt>
                <c:pt idx="48">
                  <c:v>37998</c:v>
                </c:pt>
                <c:pt idx="49">
                  <c:v>40576</c:v>
                </c:pt>
                <c:pt idx="50">
                  <c:v>43154</c:v>
                </c:pt>
                <c:pt idx="51">
                  <c:v>45731</c:v>
                </c:pt>
                <c:pt idx="52">
                  <c:v>48309</c:v>
                </c:pt>
                <c:pt idx="53">
                  <c:v>49218</c:v>
                </c:pt>
                <c:pt idx="54">
                  <c:v>50307</c:v>
                </c:pt>
                <c:pt idx="55">
                  <c:v>51395</c:v>
                </c:pt>
                <c:pt idx="56">
                  <c:v>52484</c:v>
                </c:pt>
                <c:pt idx="57">
                  <c:v>53572</c:v>
                </c:pt>
                <c:pt idx="58">
                  <c:v>54661</c:v>
                </c:pt>
                <c:pt idx="59">
                  <c:v>54364</c:v>
                </c:pt>
                <c:pt idx="60">
                  <c:v>58192</c:v>
                </c:pt>
                <c:pt idx="61">
                  <c:v>58074</c:v>
                </c:pt>
                <c:pt idx="62">
                  <c:v>57956</c:v>
                </c:pt>
                <c:pt idx="63">
                  <c:v>57838</c:v>
                </c:pt>
                <c:pt idx="64">
                  <c:v>58296</c:v>
                </c:pt>
                <c:pt idx="65">
                  <c:v>58754</c:v>
                </c:pt>
                <c:pt idx="66">
                  <c:v>59213</c:v>
                </c:pt>
                <c:pt idx="67">
                  <c:v>60006</c:v>
                </c:pt>
                <c:pt idx="68">
                  <c:v>60799</c:v>
                </c:pt>
                <c:pt idx="69">
                  <c:v>61592</c:v>
                </c:pt>
                <c:pt idx="70">
                  <c:v>62385</c:v>
                </c:pt>
                <c:pt idx="71">
                  <c:v>61410</c:v>
                </c:pt>
                <c:pt idx="72">
                  <c:v>60435</c:v>
                </c:pt>
                <c:pt idx="73">
                  <c:v>59460</c:v>
                </c:pt>
                <c:pt idx="74">
                  <c:v>58221</c:v>
                </c:pt>
                <c:pt idx="75">
                  <c:v>56983</c:v>
                </c:pt>
                <c:pt idx="76">
                  <c:v>55744</c:v>
                </c:pt>
                <c:pt idx="77">
                  <c:v>54505</c:v>
                </c:pt>
                <c:pt idx="78">
                  <c:v>54935</c:v>
                </c:pt>
                <c:pt idx="79">
                  <c:v>55185</c:v>
                </c:pt>
                <c:pt idx="80">
                  <c:v>55435</c:v>
                </c:pt>
                <c:pt idx="81">
                  <c:v>67385</c:v>
                </c:pt>
                <c:pt idx="82">
                  <c:v>67016</c:v>
                </c:pt>
                <c:pt idx="83">
                  <c:v>66648</c:v>
                </c:pt>
                <c:pt idx="84">
                  <c:v>66280</c:v>
                </c:pt>
                <c:pt idx="85">
                  <c:v>61787</c:v>
                </c:pt>
                <c:pt idx="86">
                  <c:v>61240</c:v>
                </c:pt>
                <c:pt idx="87">
                  <c:v>60692</c:v>
                </c:pt>
                <c:pt idx="88">
                  <c:v>59505</c:v>
                </c:pt>
                <c:pt idx="89">
                  <c:v>58318</c:v>
                </c:pt>
                <c:pt idx="90">
                  <c:v>57131</c:v>
                </c:pt>
                <c:pt idx="91">
                  <c:v>55943</c:v>
                </c:pt>
                <c:pt idx="92">
                  <c:v>54421</c:v>
                </c:pt>
                <c:pt idx="93">
                  <c:v>52899</c:v>
                </c:pt>
                <c:pt idx="94">
                  <c:v>51377</c:v>
                </c:pt>
                <c:pt idx="95">
                  <c:v>50642</c:v>
                </c:pt>
                <c:pt idx="96">
                  <c:v>49907</c:v>
                </c:pt>
                <c:pt idx="97">
                  <c:v>49172</c:v>
                </c:pt>
                <c:pt idx="98">
                  <c:v>48437</c:v>
                </c:pt>
                <c:pt idx="99">
                  <c:v>47966</c:v>
                </c:pt>
                <c:pt idx="100">
                  <c:v>47495</c:v>
                </c:pt>
                <c:pt idx="101">
                  <c:v>47024</c:v>
                </c:pt>
                <c:pt idx="102">
                  <c:v>47033</c:v>
                </c:pt>
                <c:pt idx="103">
                  <c:v>47042</c:v>
                </c:pt>
                <c:pt idx="104">
                  <c:v>47051</c:v>
                </c:pt>
                <c:pt idx="105">
                  <c:v>47060</c:v>
                </c:pt>
                <c:pt idx="106">
                  <c:v>35371</c:v>
                </c:pt>
                <c:pt idx="107">
                  <c:v>35998</c:v>
                </c:pt>
                <c:pt idx="108">
                  <c:v>36625</c:v>
                </c:pt>
                <c:pt idx="109">
                  <c:v>36933</c:v>
                </c:pt>
                <c:pt idx="110">
                  <c:v>37240</c:v>
                </c:pt>
                <c:pt idx="111">
                  <c:v>37548</c:v>
                </c:pt>
                <c:pt idx="112">
                  <c:v>37855</c:v>
                </c:pt>
                <c:pt idx="113">
                  <c:v>38802</c:v>
                </c:pt>
                <c:pt idx="114">
                  <c:v>39750</c:v>
                </c:pt>
                <c:pt idx="115">
                  <c:v>40697</c:v>
                </c:pt>
                <c:pt idx="116">
                  <c:v>41644</c:v>
                </c:pt>
                <c:pt idx="117">
                  <c:v>42592</c:v>
                </c:pt>
                <c:pt idx="118">
                  <c:v>43859</c:v>
                </c:pt>
                <c:pt idx="119">
                  <c:v>45126</c:v>
                </c:pt>
                <c:pt idx="120">
                  <c:v>45606</c:v>
                </c:pt>
                <c:pt idx="121">
                  <c:v>46086</c:v>
                </c:pt>
                <c:pt idx="122">
                  <c:v>46566</c:v>
                </c:pt>
                <c:pt idx="123">
                  <c:v>46431</c:v>
                </c:pt>
                <c:pt idx="124">
                  <c:v>46296</c:v>
                </c:pt>
                <c:pt idx="125">
                  <c:v>44721</c:v>
                </c:pt>
                <c:pt idx="126">
                  <c:v>43146</c:v>
                </c:pt>
                <c:pt idx="127">
                  <c:v>41092</c:v>
                </c:pt>
                <c:pt idx="128">
                  <c:v>39037</c:v>
                </c:pt>
                <c:pt idx="129">
                  <c:v>36983</c:v>
                </c:pt>
                <c:pt idx="130">
                  <c:v>34928</c:v>
                </c:pt>
                <c:pt idx="131">
                  <c:v>32873</c:v>
                </c:pt>
                <c:pt idx="132">
                  <c:v>30819</c:v>
                </c:pt>
                <c:pt idx="133">
                  <c:v>28764</c:v>
                </c:pt>
                <c:pt idx="134">
                  <c:v>27030</c:v>
                </c:pt>
                <c:pt idx="135">
                  <c:v>20000</c:v>
                </c:pt>
                <c:pt idx="136">
                  <c:v>20000</c:v>
                </c:pt>
                <c:pt idx="137">
                  <c:v>20000</c:v>
                </c:pt>
                <c:pt idx="138">
                  <c:v>20000</c:v>
                </c:pt>
                <c:pt idx="139">
                  <c:v>20000</c:v>
                </c:pt>
                <c:pt idx="140">
                  <c:v>20000</c:v>
                </c:pt>
                <c:pt idx="141">
                  <c:v>20000</c:v>
                </c:pt>
                <c:pt idx="142">
                  <c:v>20000</c:v>
                </c:pt>
                <c:pt idx="143">
                  <c:v>20000</c:v>
                </c:pt>
                <c:pt idx="144">
                  <c:v>20000</c:v>
                </c:pt>
                <c:pt idx="145">
                  <c:v>15000</c:v>
                </c:pt>
                <c:pt idx="146">
                  <c:v>10000</c:v>
                </c:pt>
                <c:pt idx="147">
                  <c:v>5000</c:v>
                </c:pt>
                <c:pt idx="148">
                  <c:v>2000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602-864F-B1F7-4700D07DF0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087679"/>
        <c:axId val="532204335"/>
      </c:areaChart>
      <c:barChart>
        <c:barDir val="col"/>
        <c:grouping val="clustered"/>
        <c:varyColors val="0"/>
        <c:ser>
          <c:idx val="6"/>
          <c:order val="6"/>
          <c:tx>
            <c:v>DDMRP monthly stock</c:v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simulazione!$H$1560:$H$1708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simulazione!$AX$1560:$AX$1708</c:f>
              <c:numCache>
                <c:formatCode>General</c:formatCode>
                <c:ptCount val="149"/>
                <c:pt idx="0" formatCode="_(* #,##0.00_);_(* \(#,##0.00\);_(* &quot;-&quot;??_);_(@_)">
                  <c:v>104404.73268965525</c:v>
                </c:pt>
                <c:pt idx="29" formatCode="_(* #,##0.00_);_(* \(#,##0.00\);_(* &quot;-&quot;??_);_(@_)">
                  <c:v>90744.292571428567</c:v>
                </c:pt>
                <c:pt idx="57" formatCode="_(* #,##0.00_);_(* \(#,##0.00\);_(* &quot;-&quot;??_);_(@_)">
                  <c:v>147768.7153548387</c:v>
                </c:pt>
                <c:pt idx="88" formatCode="_(* #,##0.00_);_(* \(#,##0.00\);_(* &quot;-&quot;??_);_(@_)">
                  <c:v>137359.75360000005</c:v>
                </c:pt>
                <c:pt idx="118" formatCode="_(* #,##0.00_);_(* \(#,##0.00\);_(* &quot;-&quot;??_);_(@_)">
                  <c:v>268682.92851612897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602-864F-B1F7-4700D07DF0B9}"/>
            </c:ext>
          </c:extLst>
        </c:ser>
        <c:ser>
          <c:idx val="7"/>
          <c:order val="7"/>
          <c:tx>
            <c:v>MRP monthly stock</c:v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simulazione!$H$1560:$H$1708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simulazione!$AY$1560:$AY$1708</c:f>
              <c:numCache>
                <c:formatCode>General</c:formatCode>
                <c:ptCount val="149"/>
                <c:pt idx="0" formatCode="#,##0.00">
                  <c:v>230000</c:v>
                </c:pt>
                <c:pt idx="29" formatCode="#,##0.00">
                  <c:v>173247.93437500001</c:v>
                </c:pt>
                <c:pt idx="57" formatCode="#,##0.0000">
                  <c:v>152497.969230769</c:v>
                </c:pt>
                <c:pt idx="88" formatCode="#,##0.00000">
                  <c:v>195820.717948718</c:v>
                </c:pt>
                <c:pt idx="118" formatCode="#,##0.000">
                  <c:v>99015.126086956501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602-864F-B1F7-4700D07DF0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-100"/>
        <c:axId val="559087679"/>
        <c:axId val="532204335"/>
      </c:barChart>
      <c:lineChart>
        <c:grouping val="standard"/>
        <c:varyColors val="0"/>
        <c:ser>
          <c:idx val="5"/>
          <c:order val="5"/>
          <c:tx>
            <c:v>On-Hand Position</c:v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simulazione!$H$1560:$H$1708</c:f>
              <c:strCache>
                <c:ptCount val="149"/>
                <c:pt idx="0">
                  <c:v>Tue1</c:v>
                </c:pt>
                <c:pt idx="1">
                  <c:v>Wed1</c:v>
                </c:pt>
                <c:pt idx="2">
                  <c:v>Thu1</c:v>
                </c:pt>
                <c:pt idx="3">
                  <c:v>Fri1</c:v>
                </c:pt>
                <c:pt idx="4">
                  <c:v>Sat1</c:v>
                </c:pt>
                <c:pt idx="5">
                  <c:v>Sun1</c:v>
                </c:pt>
                <c:pt idx="6">
                  <c:v>Mon2</c:v>
                </c:pt>
                <c:pt idx="7">
                  <c:v>Tue2</c:v>
                </c:pt>
                <c:pt idx="8">
                  <c:v>Wed2</c:v>
                </c:pt>
                <c:pt idx="9">
                  <c:v>Thu2</c:v>
                </c:pt>
                <c:pt idx="10">
                  <c:v>Fri2</c:v>
                </c:pt>
                <c:pt idx="11">
                  <c:v>Sat2</c:v>
                </c:pt>
                <c:pt idx="12">
                  <c:v>Sun2</c:v>
                </c:pt>
                <c:pt idx="13">
                  <c:v>Mon3</c:v>
                </c:pt>
                <c:pt idx="14">
                  <c:v>Tue3</c:v>
                </c:pt>
                <c:pt idx="15">
                  <c:v>Wed3</c:v>
                </c:pt>
                <c:pt idx="16">
                  <c:v>Thu3</c:v>
                </c:pt>
                <c:pt idx="17">
                  <c:v>Fri3</c:v>
                </c:pt>
                <c:pt idx="18">
                  <c:v>Sat3</c:v>
                </c:pt>
                <c:pt idx="19">
                  <c:v>Sun3</c:v>
                </c:pt>
                <c:pt idx="20">
                  <c:v>Mon4</c:v>
                </c:pt>
                <c:pt idx="21">
                  <c:v>Tue4</c:v>
                </c:pt>
                <c:pt idx="22">
                  <c:v>Wed4</c:v>
                </c:pt>
                <c:pt idx="23">
                  <c:v>Thu4</c:v>
                </c:pt>
                <c:pt idx="24">
                  <c:v>Fri4</c:v>
                </c:pt>
                <c:pt idx="25">
                  <c:v>Sat4</c:v>
                </c:pt>
                <c:pt idx="26">
                  <c:v>Sun4</c:v>
                </c:pt>
                <c:pt idx="27">
                  <c:v>Mon5</c:v>
                </c:pt>
                <c:pt idx="28">
                  <c:v>Tue5</c:v>
                </c:pt>
                <c:pt idx="29">
                  <c:v>Wed5</c:v>
                </c:pt>
                <c:pt idx="30">
                  <c:v>Thu5</c:v>
                </c:pt>
                <c:pt idx="31">
                  <c:v>Fri5</c:v>
                </c:pt>
                <c:pt idx="32">
                  <c:v>Sat5</c:v>
                </c:pt>
                <c:pt idx="33">
                  <c:v>Sun5</c:v>
                </c:pt>
                <c:pt idx="34">
                  <c:v>Mon6</c:v>
                </c:pt>
                <c:pt idx="35">
                  <c:v>Tue6</c:v>
                </c:pt>
                <c:pt idx="36">
                  <c:v>Wed6</c:v>
                </c:pt>
                <c:pt idx="37">
                  <c:v>Thu6</c:v>
                </c:pt>
                <c:pt idx="38">
                  <c:v>Fri6</c:v>
                </c:pt>
                <c:pt idx="39">
                  <c:v>Sat6</c:v>
                </c:pt>
                <c:pt idx="40">
                  <c:v>Sun6</c:v>
                </c:pt>
                <c:pt idx="41">
                  <c:v>Mon7</c:v>
                </c:pt>
                <c:pt idx="42">
                  <c:v>Tue7</c:v>
                </c:pt>
                <c:pt idx="43">
                  <c:v>Wed7</c:v>
                </c:pt>
                <c:pt idx="44">
                  <c:v>Thu7</c:v>
                </c:pt>
                <c:pt idx="45">
                  <c:v>Fri7</c:v>
                </c:pt>
                <c:pt idx="46">
                  <c:v>Sat7</c:v>
                </c:pt>
                <c:pt idx="47">
                  <c:v>Sun7</c:v>
                </c:pt>
                <c:pt idx="48">
                  <c:v>Mon8</c:v>
                </c:pt>
                <c:pt idx="49">
                  <c:v>Tue8</c:v>
                </c:pt>
                <c:pt idx="50">
                  <c:v>Wed8</c:v>
                </c:pt>
                <c:pt idx="51">
                  <c:v>Thu8</c:v>
                </c:pt>
                <c:pt idx="52">
                  <c:v>Fri8</c:v>
                </c:pt>
                <c:pt idx="53">
                  <c:v>Sat8</c:v>
                </c:pt>
                <c:pt idx="54">
                  <c:v>Sun8</c:v>
                </c:pt>
                <c:pt idx="55">
                  <c:v>Mon9</c:v>
                </c:pt>
                <c:pt idx="56">
                  <c:v>Tue9</c:v>
                </c:pt>
                <c:pt idx="57">
                  <c:v>Wed9</c:v>
                </c:pt>
                <c:pt idx="58">
                  <c:v>Thu9</c:v>
                </c:pt>
                <c:pt idx="59">
                  <c:v>Fri9</c:v>
                </c:pt>
                <c:pt idx="60">
                  <c:v>Sat9</c:v>
                </c:pt>
                <c:pt idx="61">
                  <c:v>Sun9</c:v>
                </c:pt>
                <c:pt idx="62">
                  <c:v>Mon10</c:v>
                </c:pt>
                <c:pt idx="63">
                  <c:v>Tue10</c:v>
                </c:pt>
                <c:pt idx="64">
                  <c:v>Wed10</c:v>
                </c:pt>
                <c:pt idx="65">
                  <c:v>Thu10</c:v>
                </c:pt>
                <c:pt idx="66">
                  <c:v>Fri10</c:v>
                </c:pt>
                <c:pt idx="67">
                  <c:v>Sat10</c:v>
                </c:pt>
                <c:pt idx="68">
                  <c:v>Sun10</c:v>
                </c:pt>
                <c:pt idx="69">
                  <c:v>Mon11</c:v>
                </c:pt>
                <c:pt idx="70">
                  <c:v>Tue11</c:v>
                </c:pt>
                <c:pt idx="71">
                  <c:v>Wed11</c:v>
                </c:pt>
                <c:pt idx="72">
                  <c:v>Thu11</c:v>
                </c:pt>
                <c:pt idx="73">
                  <c:v>Fri11</c:v>
                </c:pt>
                <c:pt idx="74">
                  <c:v>Sat11</c:v>
                </c:pt>
                <c:pt idx="75">
                  <c:v>Sun11</c:v>
                </c:pt>
                <c:pt idx="76">
                  <c:v>Mon12</c:v>
                </c:pt>
                <c:pt idx="77">
                  <c:v>Tue12</c:v>
                </c:pt>
                <c:pt idx="78">
                  <c:v>Wed12</c:v>
                </c:pt>
                <c:pt idx="79">
                  <c:v>Thu12</c:v>
                </c:pt>
                <c:pt idx="80">
                  <c:v>Fri12</c:v>
                </c:pt>
                <c:pt idx="81">
                  <c:v>Sat12</c:v>
                </c:pt>
                <c:pt idx="82">
                  <c:v>Sun12</c:v>
                </c:pt>
                <c:pt idx="83">
                  <c:v>Mon13</c:v>
                </c:pt>
                <c:pt idx="84">
                  <c:v>Tue13</c:v>
                </c:pt>
                <c:pt idx="85">
                  <c:v>Wed13</c:v>
                </c:pt>
                <c:pt idx="86">
                  <c:v>Thu13</c:v>
                </c:pt>
                <c:pt idx="87">
                  <c:v>Fri13</c:v>
                </c:pt>
                <c:pt idx="88">
                  <c:v>Sat13</c:v>
                </c:pt>
                <c:pt idx="89">
                  <c:v>Sun13</c:v>
                </c:pt>
                <c:pt idx="90">
                  <c:v>Mon14</c:v>
                </c:pt>
                <c:pt idx="91">
                  <c:v>Tue14</c:v>
                </c:pt>
                <c:pt idx="92">
                  <c:v>Wed14</c:v>
                </c:pt>
                <c:pt idx="93">
                  <c:v>Thu14</c:v>
                </c:pt>
                <c:pt idx="94">
                  <c:v>Fri14</c:v>
                </c:pt>
                <c:pt idx="95">
                  <c:v>Sat14</c:v>
                </c:pt>
                <c:pt idx="96">
                  <c:v>Sun14</c:v>
                </c:pt>
                <c:pt idx="97">
                  <c:v>Mon15</c:v>
                </c:pt>
                <c:pt idx="98">
                  <c:v>Tue15</c:v>
                </c:pt>
                <c:pt idx="99">
                  <c:v>Wed15</c:v>
                </c:pt>
                <c:pt idx="100">
                  <c:v>Thu15</c:v>
                </c:pt>
                <c:pt idx="101">
                  <c:v>Fri15</c:v>
                </c:pt>
                <c:pt idx="102">
                  <c:v>Sat15</c:v>
                </c:pt>
                <c:pt idx="103">
                  <c:v>Sun15</c:v>
                </c:pt>
                <c:pt idx="104">
                  <c:v>Mon16</c:v>
                </c:pt>
                <c:pt idx="105">
                  <c:v>Tue16</c:v>
                </c:pt>
                <c:pt idx="106">
                  <c:v>Wed16</c:v>
                </c:pt>
                <c:pt idx="107">
                  <c:v>Thu16</c:v>
                </c:pt>
                <c:pt idx="108">
                  <c:v>Fri16</c:v>
                </c:pt>
                <c:pt idx="109">
                  <c:v>Sat16</c:v>
                </c:pt>
                <c:pt idx="110">
                  <c:v>Sun16</c:v>
                </c:pt>
                <c:pt idx="111">
                  <c:v>Mon17</c:v>
                </c:pt>
                <c:pt idx="112">
                  <c:v>Tue17</c:v>
                </c:pt>
                <c:pt idx="113">
                  <c:v>Wed17</c:v>
                </c:pt>
                <c:pt idx="114">
                  <c:v>Thu17</c:v>
                </c:pt>
                <c:pt idx="115">
                  <c:v>Fri17</c:v>
                </c:pt>
                <c:pt idx="116">
                  <c:v>Sat17</c:v>
                </c:pt>
                <c:pt idx="117">
                  <c:v>Sun17</c:v>
                </c:pt>
                <c:pt idx="118">
                  <c:v>Mon18</c:v>
                </c:pt>
                <c:pt idx="119">
                  <c:v>Tue18</c:v>
                </c:pt>
                <c:pt idx="120">
                  <c:v>Wed18</c:v>
                </c:pt>
                <c:pt idx="121">
                  <c:v>Thu18</c:v>
                </c:pt>
                <c:pt idx="122">
                  <c:v>Fri18</c:v>
                </c:pt>
                <c:pt idx="123">
                  <c:v>Sat18</c:v>
                </c:pt>
                <c:pt idx="124">
                  <c:v>Sun18</c:v>
                </c:pt>
                <c:pt idx="125">
                  <c:v>Mon19</c:v>
                </c:pt>
                <c:pt idx="126">
                  <c:v>Tue19</c:v>
                </c:pt>
                <c:pt idx="127">
                  <c:v>Wed19</c:v>
                </c:pt>
                <c:pt idx="128">
                  <c:v>Thu19</c:v>
                </c:pt>
                <c:pt idx="129">
                  <c:v>Fri19</c:v>
                </c:pt>
                <c:pt idx="130">
                  <c:v>Sat19</c:v>
                </c:pt>
                <c:pt idx="131">
                  <c:v>Sun19</c:v>
                </c:pt>
                <c:pt idx="132">
                  <c:v>Mon20</c:v>
                </c:pt>
                <c:pt idx="133">
                  <c:v>Tue20</c:v>
                </c:pt>
                <c:pt idx="134">
                  <c:v>Wed20</c:v>
                </c:pt>
                <c:pt idx="135">
                  <c:v>Thu20</c:v>
                </c:pt>
                <c:pt idx="136">
                  <c:v>Fri20</c:v>
                </c:pt>
                <c:pt idx="137">
                  <c:v>Sat20</c:v>
                </c:pt>
                <c:pt idx="138">
                  <c:v>Sun20</c:v>
                </c:pt>
                <c:pt idx="139">
                  <c:v>Mon21</c:v>
                </c:pt>
                <c:pt idx="140">
                  <c:v>Tue21</c:v>
                </c:pt>
                <c:pt idx="141">
                  <c:v>Wed21</c:v>
                </c:pt>
                <c:pt idx="142">
                  <c:v>Thu21</c:v>
                </c:pt>
                <c:pt idx="143">
                  <c:v>Fri21</c:v>
                </c:pt>
                <c:pt idx="144">
                  <c:v>Sat21</c:v>
                </c:pt>
                <c:pt idx="145">
                  <c:v>Sun21</c:v>
                </c:pt>
                <c:pt idx="146">
                  <c:v>Mon22</c:v>
                </c:pt>
                <c:pt idx="147">
                  <c:v>Tue22</c:v>
                </c:pt>
                <c:pt idx="148">
                  <c:v>Wed22</c:v>
                </c:pt>
              </c:strCache>
            </c:strRef>
          </c:cat>
          <c:val>
            <c:numRef>
              <c:f>simulazione!$AL$1560:$AL$1708</c:f>
              <c:numCache>
                <c:formatCode>_(* #,##0.00_);_(* \(#,##0.00\);_(* "-"??_);_(@_)</c:formatCode>
                <c:ptCount val="149"/>
                <c:pt idx="0">
                  <c:v>112436</c:v>
                </c:pt>
                <c:pt idx="1">
                  <c:v>112436</c:v>
                </c:pt>
                <c:pt idx="2">
                  <c:v>112436</c:v>
                </c:pt>
                <c:pt idx="3">
                  <c:v>112436</c:v>
                </c:pt>
                <c:pt idx="4">
                  <c:v>112436</c:v>
                </c:pt>
                <c:pt idx="5">
                  <c:v>112436</c:v>
                </c:pt>
                <c:pt idx="6">
                  <c:v>106464.03200000001</c:v>
                </c:pt>
                <c:pt idx="7">
                  <c:v>106464.03200000001</c:v>
                </c:pt>
                <c:pt idx="8">
                  <c:v>106464.03200000001</c:v>
                </c:pt>
                <c:pt idx="9">
                  <c:v>106464.03200000001</c:v>
                </c:pt>
                <c:pt idx="10">
                  <c:v>106464.03200000001</c:v>
                </c:pt>
                <c:pt idx="11">
                  <c:v>106464.03200000001</c:v>
                </c:pt>
                <c:pt idx="12">
                  <c:v>106464.03200000001</c:v>
                </c:pt>
                <c:pt idx="13">
                  <c:v>100492.06400000001</c:v>
                </c:pt>
                <c:pt idx="14">
                  <c:v>100492.06400000001</c:v>
                </c:pt>
                <c:pt idx="15">
                  <c:v>100492.06400000001</c:v>
                </c:pt>
                <c:pt idx="16">
                  <c:v>100492.06400000001</c:v>
                </c:pt>
                <c:pt idx="17">
                  <c:v>100492.06400000001</c:v>
                </c:pt>
                <c:pt idx="18">
                  <c:v>100492.06400000001</c:v>
                </c:pt>
                <c:pt idx="19">
                  <c:v>100492.06400000001</c:v>
                </c:pt>
                <c:pt idx="20">
                  <c:v>100492.06400000001</c:v>
                </c:pt>
                <c:pt idx="21">
                  <c:v>100492.06400000001</c:v>
                </c:pt>
                <c:pt idx="22">
                  <c:v>100492.06400000001</c:v>
                </c:pt>
                <c:pt idx="23">
                  <c:v>100492.06400000001</c:v>
                </c:pt>
                <c:pt idx="24">
                  <c:v>100492.06400000001</c:v>
                </c:pt>
                <c:pt idx="25">
                  <c:v>100492.06400000001</c:v>
                </c:pt>
                <c:pt idx="26">
                  <c:v>100492.06400000001</c:v>
                </c:pt>
                <c:pt idx="27">
                  <c:v>100492.06400000001</c:v>
                </c:pt>
                <c:pt idx="28">
                  <c:v>100492.06400000001</c:v>
                </c:pt>
                <c:pt idx="29">
                  <c:v>100492.06400000001</c:v>
                </c:pt>
                <c:pt idx="30">
                  <c:v>100492.06400000001</c:v>
                </c:pt>
                <c:pt idx="31">
                  <c:v>100492.06400000001</c:v>
                </c:pt>
                <c:pt idx="32">
                  <c:v>100492.06400000001</c:v>
                </c:pt>
                <c:pt idx="33">
                  <c:v>100492.06400000001</c:v>
                </c:pt>
                <c:pt idx="34">
                  <c:v>93493.664000000019</c:v>
                </c:pt>
                <c:pt idx="35">
                  <c:v>93493.664000000019</c:v>
                </c:pt>
                <c:pt idx="36">
                  <c:v>93493.664000000019</c:v>
                </c:pt>
                <c:pt idx="37">
                  <c:v>93493.664000000019</c:v>
                </c:pt>
                <c:pt idx="38">
                  <c:v>93493.664000000019</c:v>
                </c:pt>
                <c:pt idx="39">
                  <c:v>93493.664000000019</c:v>
                </c:pt>
                <c:pt idx="40">
                  <c:v>93493.664000000019</c:v>
                </c:pt>
                <c:pt idx="41">
                  <c:v>86495.264000000025</c:v>
                </c:pt>
                <c:pt idx="42">
                  <c:v>86495.264000000025</c:v>
                </c:pt>
                <c:pt idx="43">
                  <c:v>86495.264000000025</c:v>
                </c:pt>
                <c:pt idx="44">
                  <c:v>86495.264000000025</c:v>
                </c:pt>
                <c:pt idx="45">
                  <c:v>86495.264000000025</c:v>
                </c:pt>
                <c:pt idx="46">
                  <c:v>86495.264000000025</c:v>
                </c:pt>
                <c:pt idx="47">
                  <c:v>86495.264000000025</c:v>
                </c:pt>
                <c:pt idx="48">
                  <c:v>86495.264000000025</c:v>
                </c:pt>
                <c:pt idx="49">
                  <c:v>86495.264000000025</c:v>
                </c:pt>
                <c:pt idx="50">
                  <c:v>86495.264000000025</c:v>
                </c:pt>
                <c:pt idx="51">
                  <c:v>86495.264000000025</c:v>
                </c:pt>
                <c:pt idx="52">
                  <c:v>86495.264000000025</c:v>
                </c:pt>
                <c:pt idx="53">
                  <c:v>86495.264000000025</c:v>
                </c:pt>
                <c:pt idx="54">
                  <c:v>86495.264000000025</c:v>
                </c:pt>
                <c:pt idx="55">
                  <c:v>86495.264000000025</c:v>
                </c:pt>
                <c:pt idx="56">
                  <c:v>86495.264000000025</c:v>
                </c:pt>
                <c:pt idx="57">
                  <c:v>79496.864000000031</c:v>
                </c:pt>
                <c:pt idx="58">
                  <c:v>79496.864000000031</c:v>
                </c:pt>
                <c:pt idx="59">
                  <c:v>79496.864000000031</c:v>
                </c:pt>
                <c:pt idx="60">
                  <c:v>179496.86400000003</c:v>
                </c:pt>
                <c:pt idx="61">
                  <c:v>179496.86400000003</c:v>
                </c:pt>
                <c:pt idx="62">
                  <c:v>172498.46400000004</c:v>
                </c:pt>
                <c:pt idx="63">
                  <c:v>172498.46400000004</c:v>
                </c:pt>
                <c:pt idx="64">
                  <c:v>172498.46400000004</c:v>
                </c:pt>
                <c:pt idx="65">
                  <c:v>172498.46400000004</c:v>
                </c:pt>
                <c:pt idx="66">
                  <c:v>172498.46400000004</c:v>
                </c:pt>
                <c:pt idx="67">
                  <c:v>172498.46400000004</c:v>
                </c:pt>
                <c:pt idx="68">
                  <c:v>172498.46400000004</c:v>
                </c:pt>
                <c:pt idx="69">
                  <c:v>161518.75200000004</c:v>
                </c:pt>
                <c:pt idx="70">
                  <c:v>161518.75200000004</c:v>
                </c:pt>
                <c:pt idx="71">
                  <c:v>161518.75200000004</c:v>
                </c:pt>
                <c:pt idx="72">
                  <c:v>161518.75200000004</c:v>
                </c:pt>
                <c:pt idx="73">
                  <c:v>161518.75200000004</c:v>
                </c:pt>
                <c:pt idx="74">
                  <c:v>161518.75200000004</c:v>
                </c:pt>
                <c:pt idx="75">
                  <c:v>161518.75200000004</c:v>
                </c:pt>
                <c:pt idx="76">
                  <c:v>142576.41600000003</c:v>
                </c:pt>
                <c:pt idx="77">
                  <c:v>141581.08800000002</c:v>
                </c:pt>
                <c:pt idx="78">
                  <c:v>141581.08800000002</c:v>
                </c:pt>
                <c:pt idx="79">
                  <c:v>141581.08800000002</c:v>
                </c:pt>
                <c:pt idx="80">
                  <c:v>141581.08800000002</c:v>
                </c:pt>
                <c:pt idx="81">
                  <c:v>141581.08800000002</c:v>
                </c:pt>
                <c:pt idx="82">
                  <c:v>141581.08800000002</c:v>
                </c:pt>
                <c:pt idx="83">
                  <c:v>134613.79200000002</c:v>
                </c:pt>
                <c:pt idx="84">
                  <c:v>129637.15200000002</c:v>
                </c:pt>
                <c:pt idx="85">
                  <c:v>129637.15200000002</c:v>
                </c:pt>
                <c:pt idx="86">
                  <c:v>129637.15200000002</c:v>
                </c:pt>
                <c:pt idx="87">
                  <c:v>129637.15200000002</c:v>
                </c:pt>
                <c:pt idx="88">
                  <c:v>129637.15200000002</c:v>
                </c:pt>
                <c:pt idx="89">
                  <c:v>129637.15200000002</c:v>
                </c:pt>
                <c:pt idx="90">
                  <c:v>116425.72800000002</c:v>
                </c:pt>
                <c:pt idx="91">
                  <c:v>116425.72800000002</c:v>
                </c:pt>
                <c:pt idx="92">
                  <c:v>116425.72800000002</c:v>
                </c:pt>
                <c:pt idx="93">
                  <c:v>116425.72800000002</c:v>
                </c:pt>
                <c:pt idx="94">
                  <c:v>116425.72800000002</c:v>
                </c:pt>
                <c:pt idx="95">
                  <c:v>116425.72800000002</c:v>
                </c:pt>
                <c:pt idx="96">
                  <c:v>116425.72800000002</c:v>
                </c:pt>
                <c:pt idx="97">
                  <c:v>103214.30400000002</c:v>
                </c:pt>
                <c:pt idx="98">
                  <c:v>103214.30400000002</c:v>
                </c:pt>
                <c:pt idx="99">
                  <c:v>103214.30400000002</c:v>
                </c:pt>
                <c:pt idx="100">
                  <c:v>103214.30400000002</c:v>
                </c:pt>
                <c:pt idx="101">
                  <c:v>103214.30400000002</c:v>
                </c:pt>
                <c:pt idx="102">
                  <c:v>103214.30400000002</c:v>
                </c:pt>
                <c:pt idx="103">
                  <c:v>103214.30400000002</c:v>
                </c:pt>
                <c:pt idx="104">
                  <c:v>91285.920000000013</c:v>
                </c:pt>
                <c:pt idx="105">
                  <c:v>81954.720000000016</c:v>
                </c:pt>
                <c:pt idx="106">
                  <c:v>181954.72000000003</c:v>
                </c:pt>
                <c:pt idx="107">
                  <c:v>181954.72000000003</c:v>
                </c:pt>
                <c:pt idx="108">
                  <c:v>181954.72000000003</c:v>
                </c:pt>
                <c:pt idx="109">
                  <c:v>181954.72000000003</c:v>
                </c:pt>
                <c:pt idx="110">
                  <c:v>181954.72000000003</c:v>
                </c:pt>
                <c:pt idx="111">
                  <c:v>177289.12000000002</c:v>
                </c:pt>
                <c:pt idx="112">
                  <c:v>177289.12000000002</c:v>
                </c:pt>
                <c:pt idx="113">
                  <c:v>177289.12000000002</c:v>
                </c:pt>
                <c:pt idx="114">
                  <c:v>177289.12000000002</c:v>
                </c:pt>
                <c:pt idx="115">
                  <c:v>177289.12000000002</c:v>
                </c:pt>
                <c:pt idx="116">
                  <c:v>177289.12000000002</c:v>
                </c:pt>
                <c:pt idx="117">
                  <c:v>177289.12000000002</c:v>
                </c:pt>
                <c:pt idx="118">
                  <c:v>270975.00799999997</c:v>
                </c:pt>
                <c:pt idx="119">
                  <c:v>270975.00799999997</c:v>
                </c:pt>
                <c:pt idx="120">
                  <c:v>270975.00799999997</c:v>
                </c:pt>
                <c:pt idx="121">
                  <c:v>270975.00799999997</c:v>
                </c:pt>
                <c:pt idx="122">
                  <c:v>270975.00799999997</c:v>
                </c:pt>
                <c:pt idx="123">
                  <c:v>270975.00799999997</c:v>
                </c:pt>
                <c:pt idx="124">
                  <c:v>270975.00799999997</c:v>
                </c:pt>
                <c:pt idx="125">
                  <c:v>266309.408</c:v>
                </c:pt>
                <c:pt idx="126">
                  <c:v>266309.408</c:v>
                </c:pt>
                <c:pt idx="127">
                  <c:v>266309.408</c:v>
                </c:pt>
                <c:pt idx="128">
                  <c:v>266309.408</c:v>
                </c:pt>
                <c:pt idx="129">
                  <c:v>266309.408</c:v>
                </c:pt>
                <c:pt idx="130">
                  <c:v>266309.408</c:v>
                </c:pt>
                <c:pt idx="131">
                  <c:v>266309.408</c:v>
                </c:pt>
                <c:pt idx="132">
                  <c:v>251348.38399999999</c:v>
                </c:pt>
                <c:pt idx="133">
                  <c:v>251348.38399999999</c:v>
                </c:pt>
                <c:pt idx="134">
                  <c:v>251348.38399999999</c:v>
                </c:pt>
                <c:pt idx="135">
                  <c:v>251348.38399999999</c:v>
                </c:pt>
                <c:pt idx="136">
                  <c:v>251348.38399999999</c:v>
                </c:pt>
                <c:pt idx="137">
                  <c:v>251348.38399999999</c:v>
                </c:pt>
                <c:pt idx="138">
                  <c:v>251348.38399999999</c:v>
                </c:pt>
                <c:pt idx="139">
                  <c:v>208367.07199999999</c:v>
                </c:pt>
                <c:pt idx="140">
                  <c:v>208367.07199999999</c:v>
                </c:pt>
                <c:pt idx="141">
                  <c:v>301368.67199999996</c:v>
                </c:pt>
                <c:pt idx="142">
                  <c:v>301368.67199999996</c:v>
                </c:pt>
                <c:pt idx="143">
                  <c:v>301368.67199999996</c:v>
                </c:pt>
                <c:pt idx="144">
                  <c:v>301368.67199999996</c:v>
                </c:pt>
                <c:pt idx="145">
                  <c:v>301368.67199999996</c:v>
                </c:pt>
                <c:pt idx="146">
                  <c:v>297387.36</c:v>
                </c:pt>
                <c:pt idx="147">
                  <c:v>297387.36</c:v>
                </c:pt>
                <c:pt idx="148">
                  <c:v>290388.95999999996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602-864F-B1F7-4700D07DF0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9087679"/>
        <c:axId val="532204335"/>
      </c:lineChart>
      <c:catAx>
        <c:axId val="55908767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32204335"/>
        <c:crosses val="autoZero"/>
        <c:auto val="1"/>
        <c:lblAlgn val="ctr"/>
        <c:lblOffset val="100"/>
        <c:noMultiLvlLbl val="0"/>
      </c:catAx>
      <c:valAx>
        <c:axId val="5322043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55908767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.xml"/><Relationship Id="rId13" Type="http://schemas.openxmlformats.org/officeDocument/2006/relationships/chart" Target="../charts/chart17.xml"/><Relationship Id="rId18" Type="http://schemas.openxmlformats.org/officeDocument/2006/relationships/chart" Target="../charts/chart22.xml"/><Relationship Id="rId3" Type="http://schemas.openxmlformats.org/officeDocument/2006/relationships/chart" Target="../charts/chart7.xml"/><Relationship Id="rId21" Type="http://schemas.openxmlformats.org/officeDocument/2006/relationships/chart" Target="../charts/chart25.xml"/><Relationship Id="rId7" Type="http://schemas.openxmlformats.org/officeDocument/2006/relationships/chart" Target="../charts/chart11.xml"/><Relationship Id="rId12" Type="http://schemas.openxmlformats.org/officeDocument/2006/relationships/chart" Target="../charts/chart16.xml"/><Relationship Id="rId17" Type="http://schemas.openxmlformats.org/officeDocument/2006/relationships/chart" Target="../charts/chart21.xml"/><Relationship Id="rId2" Type="http://schemas.openxmlformats.org/officeDocument/2006/relationships/chart" Target="../charts/chart6.xml"/><Relationship Id="rId16" Type="http://schemas.openxmlformats.org/officeDocument/2006/relationships/chart" Target="../charts/chart20.xml"/><Relationship Id="rId20" Type="http://schemas.openxmlformats.org/officeDocument/2006/relationships/chart" Target="../charts/chart24.xml"/><Relationship Id="rId1" Type="http://schemas.openxmlformats.org/officeDocument/2006/relationships/chart" Target="../charts/chart5.xml"/><Relationship Id="rId6" Type="http://schemas.openxmlformats.org/officeDocument/2006/relationships/chart" Target="../charts/chart10.xml"/><Relationship Id="rId11" Type="http://schemas.openxmlformats.org/officeDocument/2006/relationships/chart" Target="../charts/chart15.xml"/><Relationship Id="rId5" Type="http://schemas.openxmlformats.org/officeDocument/2006/relationships/chart" Target="../charts/chart9.xml"/><Relationship Id="rId15" Type="http://schemas.openxmlformats.org/officeDocument/2006/relationships/chart" Target="../charts/chart19.xml"/><Relationship Id="rId10" Type="http://schemas.openxmlformats.org/officeDocument/2006/relationships/chart" Target="../charts/chart14.xml"/><Relationship Id="rId19" Type="http://schemas.openxmlformats.org/officeDocument/2006/relationships/chart" Target="../charts/chart23.xml"/><Relationship Id="rId4" Type="http://schemas.openxmlformats.org/officeDocument/2006/relationships/chart" Target="../charts/chart8.xml"/><Relationship Id="rId9" Type="http://schemas.openxmlformats.org/officeDocument/2006/relationships/chart" Target="../charts/chart13.xml"/><Relationship Id="rId14" Type="http://schemas.openxmlformats.org/officeDocument/2006/relationships/chart" Target="../charts/chart18.xml"/><Relationship Id="rId22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45</xdr:col>
      <xdr:colOff>169332</xdr:colOff>
      <xdr:row>140</xdr:row>
      <xdr:rowOff>50800</xdr:rowOff>
    </xdr:from>
    <xdr:to>
      <xdr:col>49</xdr:col>
      <xdr:colOff>761999</xdr:colOff>
      <xdr:row>151</xdr:row>
      <xdr:rowOff>169334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8102C13F-93F0-1D4C-B724-9F7DF40E88C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40</xdr:col>
      <xdr:colOff>304800</xdr:colOff>
      <xdr:row>755</xdr:row>
      <xdr:rowOff>220133</xdr:rowOff>
    </xdr:from>
    <xdr:to>
      <xdr:col>43</xdr:col>
      <xdr:colOff>812800</xdr:colOff>
      <xdr:row>767</xdr:row>
      <xdr:rowOff>118533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B26F446A-46FD-5048-82D2-1763674D9EE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39</xdr:col>
      <xdr:colOff>567267</xdr:colOff>
      <xdr:row>1064</xdr:row>
      <xdr:rowOff>220133</xdr:rowOff>
    </xdr:from>
    <xdr:to>
      <xdr:col>42</xdr:col>
      <xdr:colOff>1193800</xdr:colOff>
      <xdr:row>1076</xdr:row>
      <xdr:rowOff>118533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3DC47832-AC07-4446-9978-5236CA340A4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38</xdr:col>
      <xdr:colOff>567266</xdr:colOff>
      <xdr:row>1224</xdr:row>
      <xdr:rowOff>220133</xdr:rowOff>
    </xdr:from>
    <xdr:to>
      <xdr:col>41</xdr:col>
      <xdr:colOff>1312333</xdr:colOff>
      <xdr:row>1236</xdr:row>
      <xdr:rowOff>118533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ECBA11FE-DC45-9544-9166-7DD40EAB598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167494</xdr:colOff>
      <xdr:row>3</xdr:row>
      <xdr:rowOff>150884</xdr:rowOff>
    </xdr:from>
    <xdr:to>
      <xdr:col>8</xdr:col>
      <xdr:colOff>142095</xdr:colOff>
      <xdr:row>7</xdr:row>
      <xdr:rowOff>61984</xdr:rowOff>
    </xdr:to>
    <xdr:sp macro="" textlink="">
      <xdr:nvSpPr>
        <xdr:cNvPr id="2" name="Rettangolo 1">
          <a:extLst>
            <a:ext uri="{FF2B5EF4-FFF2-40B4-BE49-F238E27FC236}">
              <a16:creationId xmlns:a16="http://schemas.microsoft.com/office/drawing/2014/main" id="{56C8A7FF-B9BA-1141-9F73-E8095E7C575F}"/>
            </a:ext>
          </a:extLst>
        </xdr:cNvPr>
        <xdr:cNvSpPr/>
      </xdr:nvSpPr>
      <xdr:spPr bwMode="auto">
        <a:xfrm>
          <a:off x="5936537" y="637267"/>
          <a:ext cx="798749" cy="55961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A41000500</a:t>
          </a:r>
        </a:p>
      </xdr:txBody>
    </xdr:sp>
    <xdr:clientData/>
  </xdr:twoCellAnchor>
  <xdr:twoCellAnchor>
    <xdr:from>
      <xdr:col>8</xdr:col>
      <xdr:colOff>401706</xdr:colOff>
      <xdr:row>3</xdr:row>
      <xdr:rowOff>154701</xdr:rowOff>
    </xdr:from>
    <xdr:to>
      <xdr:col>9</xdr:col>
      <xdr:colOff>376306</xdr:colOff>
      <xdr:row>7</xdr:row>
      <xdr:rowOff>65801</xdr:rowOff>
    </xdr:to>
    <xdr:sp macro="" textlink="">
      <xdr:nvSpPr>
        <xdr:cNvPr id="3" name="Rettangolo 2">
          <a:extLst>
            <a:ext uri="{FF2B5EF4-FFF2-40B4-BE49-F238E27FC236}">
              <a16:creationId xmlns:a16="http://schemas.microsoft.com/office/drawing/2014/main" id="{47D93CC5-5754-7446-BFC3-E44E90545C8C}"/>
            </a:ext>
          </a:extLst>
        </xdr:cNvPr>
        <xdr:cNvSpPr/>
      </xdr:nvSpPr>
      <xdr:spPr bwMode="auto">
        <a:xfrm>
          <a:off x="6994897" y="641084"/>
          <a:ext cx="798749" cy="55961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A41002300</a:t>
          </a:r>
        </a:p>
      </xdr:txBody>
    </xdr:sp>
    <xdr:clientData/>
  </xdr:twoCellAnchor>
  <xdr:twoCellAnchor>
    <xdr:from>
      <xdr:col>6</xdr:col>
      <xdr:colOff>319448</xdr:colOff>
      <xdr:row>18</xdr:row>
      <xdr:rowOff>140246</xdr:rowOff>
    </xdr:from>
    <xdr:to>
      <xdr:col>6</xdr:col>
      <xdr:colOff>319448</xdr:colOff>
      <xdr:row>21</xdr:row>
      <xdr:rowOff>7792</xdr:rowOff>
    </xdr:to>
    <xdr:cxnSp macro="">
      <xdr:nvCxnSpPr>
        <xdr:cNvPr id="5" name="Connettore 2 4">
          <a:extLst>
            <a:ext uri="{FF2B5EF4-FFF2-40B4-BE49-F238E27FC236}">
              <a16:creationId xmlns:a16="http://schemas.microsoft.com/office/drawing/2014/main" id="{D5211034-DD99-634E-82A7-C68511BB9E25}"/>
            </a:ext>
          </a:extLst>
        </xdr:cNvPr>
        <xdr:cNvCxnSpPr/>
      </xdr:nvCxnSpPr>
      <xdr:spPr bwMode="auto">
        <a:xfrm flipV="1">
          <a:off x="5274785" y="3085399"/>
          <a:ext cx="0" cy="358405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9</xdr:col>
      <xdr:colOff>265236</xdr:colOff>
      <xdr:row>6</xdr:row>
      <xdr:rowOff>129167</xdr:rowOff>
    </xdr:from>
    <xdr:to>
      <xdr:col>9</xdr:col>
      <xdr:colOff>455839</xdr:colOff>
      <xdr:row>7</xdr:row>
      <xdr:rowOff>116467</xdr:rowOff>
    </xdr:to>
    <xdr:sp macro="" textlink="">
      <xdr:nvSpPr>
        <xdr:cNvPr id="6" name="Rettangolo 5">
          <a:extLst>
            <a:ext uri="{FF2B5EF4-FFF2-40B4-BE49-F238E27FC236}">
              <a16:creationId xmlns:a16="http://schemas.microsoft.com/office/drawing/2014/main" id="{8E60BC0E-01C8-D648-8A71-2683982FA543}"/>
            </a:ext>
          </a:extLst>
        </xdr:cNvPr>
        <xdr:cNvSpPr/>
      </xdr:nvSpPr>
      <xdr:spPr bwMode="auto">
        <a:xfrm>
          <a:off x="7682576" y="1101933"/>
          <a:ext cx="190603" cy="14942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10</a:t>
          </a:r>
        </a:p>
      </xdr:txBody>
    </xdr:sp>
    <xdr:clientData/>
  </xdr:twoCellAnchor>
  <xdr:twoCellAnchor>
    <xdr:from>
      <xdr:col>8</xdr:col>
      <xdr:colOff>15897</xdr:colOff>
      <xdr:row>6</xdr:row>
      <xdr:rowOff>132042</xdr:rowOff>
    </xdr:from>
    <xdr:to>
      <xdr:col>8</xdr:col>
      <xdr:colOff>206397</xdr:colOff>
      <xdr:row>7</xdr:row>
      <xdr:rowOff>119342</xdr:rowOff>
    </xdr:to>
    <xdr:sp macro="" textlink="">
      <xdr:nvSpPr>
        <xdr:cNvPr id="7" name="Rettangolo 6">
          <a:extLst>
            <a:ext uri="{FF2B5EF4-FFF2-40B4-BE49-F238E27FC236}">
              <a16:creationId xmlns:a16="http://schemas.microsoft.com/office/drawing/2014/main" id="{C4F3972A-2D9C-804C-836D-8D33AAD18AA8}"/>
            </a:ext>
          </a:extLst>
        </xdr:cNvPr>
        <xdr:cNvSpPr/>
      </xdr:nvSpPr>
      <xdr:spPr bwMode="auto">
        <a:xfrm>
          <a:off x="6609088" y="1104808"/>
          <a:ext cx="190500" cy="14942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10</a:t>
          </a:r>
        </a:p>
      </xdr:txBody>
    </xdr:sp>
    <xdr:clientData/>
  </xdr:twoCellAnchor>
  <xdr:twoCellAnchor>
    <xdr:from>
      <xdr:col>4</xdr:col>
      <xdr:colOff>440268</xdr:colOff>
      <xdr:row>24</xdr:row>
      <xdr:rowOff>76200</xdr:rowOff>
    </xdr:from>
    <xdr:to>
      <xdr:col>5</xdr:col>
      <xdr:colOff>414867</xdr:colOff>
      <xdr:row>27</xdr:row>
      <xdr:rowOff>152400</xdr:rowOff>
    </xdr:to>
    <xdr:sp macro="" textlink="">
      <xdr:nvSpPr>
        <xdr:cNvPr id="8" name="Rettangolo 7">
          <a:extLst>
            <a:ext uri="{FF2B5EF4-FFF2-40B4-BE49-F238E27FC236}">
              <a16:creationId xmlns:a16="http://schemas.microsoft.com/office/drawing/2014/main" id="{28FE6E1A-6FE5-744C-B058-0271546000DA}"/>
            </a:ext>
          </a:extLst>
        </xdr:cNvPr>
        <xdr:cNvSpPr/>
      </xdr:nvSpPr>
      <xdr:spPr bwMode="auto">
        <a:xfrm>
          <a:off x="3759201" y="4140200"/>
          <a:ext cx="804333" cy="5842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680173</a:t>
          </a:r>
        </a:p>
      </xdr:txBody>
    </xdr:sp>
    <xdr:clientData/>
  </xdr:twoCellAnchor>
  <xdr:twoCellAnchor>
    <xdr:from>
      <xdr:col>7</xdr:col>
      <xdr:colOff>745224</xdr:colOff>
      <xdr:row>24</xdr:row>
      <xdr:rowOff>40635</xdr:rowOff>
    </xdr:from>
    <xdr:to>
      <xdr:col>8</xdr:col>
      <xdr:colOff>719824</xdr:colOff>
      <xdr:row>27</xdr:row>
      <xdr:rowOff>113331</xdr:rowOff>
    </xdr:to>
    <xdr:sp macro="" textlink="">
      <xdr:nvSpPr>
        <xdr:cNvPr id="9" name="Rettangolo 8">
          <a:extLst>
            <a:ext uri="{FF2B5EF4-FFF2-40B4-BE49-F238E27FC236}">
              <a16:creationId xmlns:a16="http://schemas.microsoft.com/office/drawing/2014/main" id="{B762F262-82C5-294F-BEF8-8256DB6814F1}"/>
            </a:ext>
          </a:extLst>
        </xdr:cNvPr>
        <xdr:cNvSpPr/>
      </xdr:nvSpPr>
      <xdr:spPr bwMode="auto">
        <a:xfrm>
          <a:off x="6513545" y="3996055"/>
          <a:ext cx="798645" cy="56712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680176</a:t>
          </a:r>
        </a:p>
      </xdr:txBody>
    </xdr:sp>
    <xdr:clientData/>
  </xdr:twoCellAnchor>
  <xdr:twoCellAnchor>
    <xdr:from>
      <xdr:col>10</xdr:col>
      <xdr:colOff>384509</xdr:colOff>
      <xdr:row>24</xdr:row>
      <xdr:rowOff>68382</xdr:rowOff>
    </xdr:from>
    <xdr:to>
      <xdr:col>11</xdr:col>
      <xdr:colOff>359109</xdr:colOff>
      <xdr:row>27</xdr:row>
      <xdr:rowOff>140807</xdr:rowOff>
    </xdr:to>
    <xdr:sp macro="" textlink="">
      <xdr:nvSpPr>
        <xdr:cNvPr id="10" name="Rettangolo 9">
          <a:extLst>
            <a:ext uri="{FF2B5EF4-FFF2-40B4-BE49-F238E27FC236}">
              <a16:creationId xmlns:a16="http://schemas.microsoft.com/office/drawing/2014/main" id="{4EE6C58F-91F8-BE4D-AB6D-4C6232A6FF2E}"/>
            </a:ext>
          </a:extLst>
        </xdr:cNvPr>
        <xdr:cNvSpPr/>
      </xdr:nvSpPr>
      <xdr:spPr bwMode="auto">
        <a:xfrm>
          <a:off x="8624967" y="4023802"/>
          <a:ext cx="798646" cy="56685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990000458</a:t>
          </a:r>
        </a:p>
      </xdr:txBody>
    </xdr:sp>
    <xdr:clientData/>
  </xdr:twoCellAnchor>
  <xdr:twoCellAnchor>
    <xdr:from>
      <xdr:col>5</xdr:col>
      <xdr:colOff>10584</xdr:colOff>
      <xdr:row>20</xdr:row>
      <xdr:rowOff>165100</xdr:rowOff>
    </xdr:from>
    <xdr:to>
      <xdr:col>5</xdr:col>
      <xdr:colOff>16934</xdr:colOff>
      <xdr:row>24</xdr:row>
      <xdr:rowOff>76200</xdr:rowOff>
    </xdr:to>
    <xdr:cxnSp macro="">
      <xdr:nvCxnSpPr>
        <xdr:cNvPr id="12" name="Connettore 1 11">
          <a:extLst>
            <a:ext uri="{FF2B5EF4-FFF2-40B4-BE49-F238E27FC236}">
              <a16:creationId xmlns:a16="http://schemas.microsoft.com/office/drawing/2014/main" id="{E2DE22D6-7AA1-FC44-B2B2-C4064A7A06F2}"/>
            </a:ext>
          </a:extLst>
        </xdr:cNvPr>
        <xdr:cNvCxnSpPr>
          <a:stCxn id="8" idx="0"/>
        </xdr:cNvCxnSpPr>
      </xdr:nvCxnSpPr>
      <xdr:spPr bwMode="auto">
        <a:xfrm flipV="1">
          <a:off x="4159251" y="3551767"/>
          <a:ext cx="6350" cy="588433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522024</xdr:colOff>
      <xdr:row>18</xdr:row>
      <xdr:rowOff>148037</xdr:rowOff>
    </xdr:from>
    <xdr:to>
      <xdr:col>3</xdr:col>
      <xdr:colOff>522024</xdr:colOff>
      <xdr:row>21</xdr:row>
      <xdr:rowOff>15584</xdr:rowOff>
    </xdr:to>
    <xdr:cxnSp macro="">
      <xdr:nvCxnSpPr>
        <xdr:cNvPr id="15" name="Connettore 2 14">
          <a:extLst>
            <a:ext uri="{FF2B5EF4-FFF2-40B4-BE49-F238E27FC236}">
              <a16:creationId xmlns:a16="http://schemas.microsoft.com/office/drawing/2014/main" id="{BCB6361E-2A12-384A-AF86-09029636BC84}"/>
            </a:ext>
          </a:extLst>
        </xdr:cNvPr>
        <xdr:cNvCxnSpPr/>
      </xdr:nvCxnSpPr>
      <xdr:spPr bwMode="auto">
        <a:xfrm flipV="1">
          <a:off x="2999693" y="3093190"/>
          <a:ext cx="0" cy="358406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5</xdr:col>
      <xdr:colOff>13188</xdr:colOff>
      <xdr:row>18</xdr:row>
      <xdr:rowOff>132454</xdr:rowOff>
    </xdr:from>
    <xdr:to>
      <xdr:col>5</xdr:col>
      <xdr:colOff>15583</xdr:colOff>
      <xdr:row>21</xdr:row>
      <xdr:rowOff>20</xdr:rowOff>
    </xdr:to>
    <xdr:cxnSp macro="">
      <xdr:nvCxnSpPr>
        <xdr:cNvPr id="16" name="Connettore 2 15">
          <a:extLst>
            <a:ext uri="{FF2B5EF4-FFF2-40B4-BE49-F238E27FC236}">
              <a16:creationId xmlns:a16="http://schemas.microsoft.com/office/drawing/2014/main" id="{324C9F03-2DBA-2A47-8A84-5DFAE1B1413A}"/>
            </a:ext>
          </a:extLst>
        </xdr:cNvPr>
        <xdr:cNvCxnSpPr/>
      </xdr:nvCxnSpPr>
      <xdr:spPr bwMode="auto">
        <a:xfrm flipV="1">
          <a:off x="4142636" y="3077607"/>
          <a:ext cx="2395" cy="358425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3</xdr:col>
      <xdr:colOff>527892</xdr:colOff>
      <xdr:row>21</xdr:row>
      <xdr:rowOff>7651</xdr:rowOff>
    </xdr:from>
    <xdr:to>
      <xdr:col>5</xdr:col>
      <xdr:colOff>15303</xdr:colOff>
      <xdr:row>21</xdr:row>
      <xdr:rowOff>7652</xdr:rowOff>
    </xdr:to>
    <xdr:cxnSp macro="">
      <xdr:nvCxnSpPr>
        <xdr:cNvPr id="21" name="Connettore 1 20">
          <a:extLst>
            <a:ext uri="{FF2B5EF4-FFF2-40B4-BE49-F238E27FC236}">
              <a16:creationId xmlns:a16="http://schemas.microsoft.com/office/drawing/2014/main" id="{82638000-B4CF-6A44-8684-A047A7F15FCB}"/>
            </a:ext>
          </a:extLst>
        </xdr:cNvPr>
        <xdr:cNvCxnSpPr/>
      </xdr:nvCxnSpPr>
      <xdr:spPr bwMode="auto">
        <a:xfrm flipH="1" flipV="1">
          <a:off x="3006687" y="3542229"/>
          <a:ext cx="1139941" cy="1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5</xdr:col>
      <xdr:colOff>7039</xdr:colOff>
      <xdr:row>21</xdr:row>
      <xdr:rowOff>7039</xdr:rowOff>
    </xdr:from>
    <xdr:to>
      <xdr:col>6</xdr:col>
      <xdr:colOff>320715</xdr:colOff>
      <xdr:row>21</xdr:row>
      <xdr:rowOff>7040</xdr:rowOff>
    </xdr:to>
    <xdr:cxnSp macro="">
      <xdr:nvCxnSpPr>
        <xdr:cNvPr id="26" name="Connettore 1 25">
          <a:extLst>
            <a:ext uri="{FF2B5EF4-FFF2-40B4-BE49-F238E27FC236}">
              <a16:creationId xmlns:a16="http://schemas.microsoft.com/office/drawing/2014/main" id="{2BD8BAAA-C5D6-6B4F-BEB2-219A7144D405}"/>
            </a:ext>
          </a:extLst>
        </xdr:cNvPr>
        <xdr:cNvCxnSpPr/>
      </xdr:nvCxnSpPr>
      <xdr:spPr bwMode="auto">
        <a:xfrm flipH="1" flipV="1">
          <a:off x="4138364" y="3541617"/>
          <a:ext cx="1139941" cy="1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5</xdr:col>
      <xdr:colOff>714588</xdr:colOff>
      <xdr:row>15</xdr:row>
      <xdr:rowOff>50346</xdr:rowOff>
    </xdr:from>
    <xdr:to>
      <xdr:col>6</xdr:col>
      <xdr:colOff>689189</xdr:colOff>
      <xdr:row>18</xdr:row>
      <xdr:rowOff>121853</xdr:rowOff>
    </xdr:to>
    <xdr:sp macro="" textlink="">
      <xdr:nvSpPr>
        <xdr:cNvPr id="33" name="Rettangolo 32">
          <a:extLst>
            <a:ext uri="{FF2B5EF4-FFF2-40B4-BE49-F238E27FC236}">
              <a16:creationId xmlns:a16="http://schemas.microsoft.com/office/drawing/2014/main" id="{934ACD02-2B20-F24E-AD70-DAEA316976DC}"/>
            </a:ext>
          </a:extLst>
        </xdr:cNvPr>
        <xdr:cNvSpPr/>
      </xdr:nvSpPr>
      <xdr:spPr bwMode="auto">
        <a:xfrm>
          <a:off x="4844036" y="2504640"/>
          <a:ext cx="800490" cy="562366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COMM0146</a:t>
          </a:r>
        </a:p>
      </xdr:txBody>
    </xdr:sp>
    <xdr:clientData/>
  </xdr:twoCellAnchor>
  <xdr:twoCellAnchor>
    <xdr:from>
      <xdr:col>4</xdr:col>
      <xdr:colOff>451902</xdr:colOff>
      <xdr:row>15</xdr:row>
      <xdr:rowOff>62501</xdr:rowOff>
    </xdr:from>
    <xdr:to>
      <xdr:col>5</xdr:col>
      <xdr:colOff>397478</xdr:colOff>
      <xdr:row>18</xdr:row>
      <xdr:rowOff>134008</xdr:rowOff>
    </xdr:to>
    <xdr:sp macro="" textlink="">
      <xdr:nvSpPr>
        <xdr:cNvPr id="34" name="Rettangolo 33">
          <a:extLst>
            <a:ext uri="{FF2B5EF4-FFF2-40B4-BE49-F238E27FC236}">
              <a16:creationId xmlns:a16="http://schemas.microsoft.com/office/drawing/2014/main" id="{B246011D-16BB-CC45-810E-D3BC74408400}"/>
            </a:ext>
          </a:extLst>
        </xdr:cNvPr>
        <xdr:cNvSpPr/>
      </xdr:nvSpPr>
      <xdr:spPr bwMode="auto">
        <a:xfrm>
          <a:off x="3755460" y="2516795"/>
          <a:ext cx="771466" cy="562366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COMM0145</a:t>
          </a:r>
        </a:p>
      </xdr:txBody>
    </xdr:sp>
    <xdr:clientData/>
  </xdr:twoCellAnchor>
  <xdr:twoCellAnchor>
    <xdr:from>
      <xdr:col>3</xdr:col>
      <xdr:colOff>123376</xdr:colOff>
      <xdr:row>15</xdr:row>
      <xdr:rowOff>66864</xdr:rowOff>
    </xdr:from>
    <xdr:to>
      <xdr:col>4</xdr:col>
      <xdr:colOff>155115</xdr:colOff>
      <xdr:row>18</xdr:row>
      <xdr:rowOff>138371</xdr:rowOff>
    </xdr:to>
    <xdr:sp macro="" textlink="">
      <xdr:nvSpPr>
        <xdr:cNvPr id="35" name="Rettangolo 34">
          <a:extLst>
            <a:ext uri="{FF2B5EF4-FFF2-40B4-BE49-F238E27FC236}">
              <a16:creationId xmlns:a16="http://schemas.microsoft.com/office/drawing/2014/main" id="{2146921E-690E-8F4F-A488-B57AC059799B}"/>
            </a:ext>
          </a:extLst>
        </xdr:cNvPr>
        <xdr:cNvSpPr/>
      </xdr:nvSpPr>
      <xdr:spPr bwMode="auto">
        <a:xfrm>
          <a:off x="2595513" y="2539001"/>
          <a:ext cx="855785" cy="56593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COMM0114/B</a:t>
          </a:r>
        </a:p>
      </xdr:txBody>
    </xdr:sp>
    <xdr:clientData/>
  </xdr:twoCellAnchor>
  <xdr:twoCellAnchor>
    <xdr:from>
      <xdr:col>8</xdr:col>
      <xdr:colOff>300535</xdr:colOff>
      <xdr:row>20</xdr:row>
      <xdr:rowOff>155115</xdr:rowOff>
    </xdr:from>
    <xdr:to>
      <xdr:col>8</xdr:col>
      <xdr:colOff>300778</xdr:colOff>
      <xdr:row>24</xdr:row>
      <xdr:rowOff>40654</xdr:rowOff>
    </xdr:to>
    <xdr:cxnSp macro="">
      <xdr:nvCxnSpPr>
        <xdr:cNvPr id="36" name="Connettore 1 35">
          <a:extLst>
            <a:ext uri="{FF2B5EF4-FFF2-40B4-BE49-F238E27FC236}">
              <a16:creationId xmlns:a16="http://schemas.microsoft.com/office/drawing/2014/main" id="{CFC038F5-0E9B-D745-B08E-0297830EED4A}"/>
            </a:ext>
          </a:extLst>
        </xdr:cNvPr>
        <xdr:cNvCxnSpPr/>
      </xdr:nvCxnSpPr>
      <xdr:spPr bwMode="auto">
        <a:xfrm flipH="1" flipV="1">
          <a:off x="6892901" y="3451298"/>
          <a:ext cx="243" cy="544776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7</xdr:col>
      <xdr:colOff>533206</xdr:colOff>
      <xdr:row>21</xdr:row>
      <xdr:rowOff>1</xdr:rowOff>
    </xdr:from>
    <xdr:to>
      <xdr:col>8</xdr:col>
      <xdr:colOff>274025</xdr:colOff>
      <xdr:row>21</xdr:row>
      <xdr:rowOff>3681</xdr:rowOff>
    </xdr:to>
    <xdr:cxnSp macro="">
      <xdr:nvCxnSpPr>
        <xdr:cNvPr id="38" name="Connettore 1 37">
          <a:extLst>
            <a:ext uri="{FF2B5EF4-FFF2-40B4-BE49-F238E27FC236}">
              <a16:creationId xmlns:a16="http://schemas.microsoft.com/office/drawing/2014/main" id="{2755B9F9-F349-8145-93C0-809BF04EE891}"/>
            </a:ext>
          </a:extLst>
        </xdr:cNvPr>
        <xdr:cNvCxnSpPr/>
      </xdr:nvCxnSpPr>
      <xdr:spPr bwMode="auto">
        <a:xfrm flipH="1" flipV="1">
          <a:off x="6301527" y="3460993"/>
          <a:ext cx="564864" cy="3680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8</xdr:col>
      <xdr:colOff>164810</xdr:colOff>
      <xdr:row>21</xdr:row>
      <xdr:rowOff>0</xdr:rowOff>
    </xdr:from>
    <xdr:to>
      <xdr:col>9</xdr:col>
      <xdr:colOff>9696</xdr:colOff>
      <xdr:row>21</xdr:row>
      <xdr:rowOff>0</xdr:rowOff>
    </xdr:to>
    <xdr:cxnSp macro="">
      <xdr:nvCxnSpPr>
        <xdr:cNvPr id="40" name="Connettore 1 39">
          <a:extLst>
            <a:ext uri="{FF2B5EF4-FFF2-40B4-BE49-F238E27FC236}">
              <a16:creationId xmlns:a16="http://schemas.microsoft.com/office/drawing/2014/main" id="{9F1A6A0F-0220-7645-A958-7B25902DEB8F}"/>
            </a:ext>
          </a:extLst>
        </xdr:cNvPr>
        <xdr:cNvCxnSpPr/>
      </xdr:nvCxnSpPr>
      <xdr:spPr bwMode="auto">
        <a:xfrm flipH="1">
          <a:off x="6757176" y="3460992"/>
          <a:ext cx="668932" cy="0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9</xdr:col>
      <xdr:colOff>7872</xdr:colOff>
      <xdr:row>18</xdr:row>
      <xdr:rowOff>125812</xdr:rowOff>
    </xdr:from>
    <xdr:to>
      <xdr:col>9</xdr:col>
      <xdr:colOff>7872</xdr:colOff>
      <xdr:row>20</xdr:row>
      <xdr:rowOff>158167</xdr:rowOff>
    </xdr:to>
    <xdr:cxnSp macro="">
      <xdr:nvCxnSpPr>
        <xdr:cNvPr id="43" name="Connettore 2 42">
          <a:extLst>
            <a:ext uri="{FF2B5EF4-FFF2-40B4-BE49-F238E27FC236}">
              <a16:creationId xmlns:a16="http://schemas.microsoft.com/office/drawing/2014/main" id="{FE34387F-365C-9D4F-9F06-6A91E409DCE0}"/>
            </a:ext>
          </a:extLst>
        </xdr:cNvPr>
        <xdr:cNvCxnSpPr/>
      </xdr:nvCxnSpPr>
      <xdr:spPr bwMode="auto">
        <a:xfrm flipV="1">
          <a:off x="7424284" y="3092377"/>
          <a:ext cx="0" cy="361973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7</xdr:col>
      <xdr:colOff>171211</xdr:colOff>
      <xdr:row>15</xdr:row>
      <xdr:rowOff>51893</xdr:rowOff>
    </xdr:from>
    <xdr:to>
      <xdr:col>8</xdr:col>
      <xdr:colOff>145813</xdr:colOff>
      <xdr:row>18</xdr:row>
      <xdr:rowOff>123400</xdr:rowOff>
    </xdr:to>
    <xdr:sp macro="" textlink="">
      <xdr:nvSpPr>
        <xdr:cNvPr id="46" name="Rettangolo 45">
          <a:extLst>
            <a:ext uri="{FF2B5EF4-FFF2-40B4-BE49-F238E27FC236}">
              <a16:creationId xmlns:a16="http://schemas.microsoft.com/office/drawing/2014/main" id="{846367A4-3041-BA4C-A1DE-A106D93C3D55}"/>
            </a:ext>
          </a:extLst>
        </xdr:cNvPr>
        <xdr:cNvSpPr/>
      </xdr:nvSpPr>
      <xdr:spPr bwMode="auto">
        <a:xfrm>
          <a:off x="5939532" y="2524030"/>
          <a:ext cx="798647" cy="56593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COMM0103</a:t>
          </a:r>
        </a:p>
      </xdr:txBody>
    </xdr:sp>
    <xdr:clientData/>
  </xdr:twoCellAnchor>
  <xdr:twoCellAnchor>
    <xdr:from>
      <xdr:col>8</xdr:col>
      <xdr:colOff>401169</xdr:colOff>
      <xdr:row>15</xdr:row>
      <xdr:rowOff>49177</xdr:rowOff>
    </xdr:from>
    <xdr:to>
      <xdr:col>9</xdr:col>
      <xdr:colOff>375770</xdr:colOff>
      <xdr:row>18</xdr:row>
      <xdr:rowOff>120684</xdr:rowOff>
    </xdr:to>
    <xdr:sp macro="" textlink="">
      <xdr:nvSpPr>
        <xdr:cNvPr id="47" name="Rettangolo 46">
          <a:extLst>
            <a:ext uri="{FF2B5EF4-FFF2-40B4-BE49-F238E27FC236}">
              <a16:creationId xmlns:a16="http://schemas.microsoft.com/office/drawing/2014/main" id="{8AC730A3-EADA-B146-BE5C-187F08DC686E}"/>
            </a:ext>
          </a:extLst>
        </xdr:cNvPr>
        <xdr:cNvSpPr/>
      </xdr:nvSpPr>
      <xdr:spPr bwMode="auto">
        <a:xfrm>
          <a:off x="6993535" y="2521314"/>
          <a:ext cx="798647" cy="56593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COMM0114</a:t>
          </a:r>
        </a:p>
      </xdr:txBody>
    </xdr:sp>
    <xdr:clientData/>
  </xdr:twoCellAnchor>
  <xdr:twoCellAnchor>
    <xdr:from>
      <xdr:col>7</xdr:col>
      <xdr:colOff>543792</xdr:colOff>
      <xdr:row>18</xdr:row>
      <xdr:rowOff>128529</xdr:rowOff>
    </xdr:from>
    <xdr:to>
      <xdr:col>7</xdr:col>
      <xdr:colOff>543792</xdr:colOff>
      <xdr:row>20</xdr:row>
      <xdr:rowOff>160884</xdr:rowOff>
    </xdr:to>
    <xdr:cxnSp macro="">
      <xdr:nvCxnSpPr>
        <xdr:cNvPr id="50" name="Connettore 2 49">
          <a:extLst>
            <a:ext uri="{FF2B5EF4-FFF2-40B4-BE49-F238E27FC236}">
              <a16:creationId xmlns:a16="http://schemas.microsoft.com/office/drawing/2014/main" id="{32117578-E8FC-8143-AF5A-DB4A196B0229}"/>
            </a:ext>
          </a:extLst>
        </xdr:cNvPr>
        <xdr:cNvCxnSpPr/>
      </xdr:nvCxnSpPr>
      <xdr:spPr bwMode="auto">
        <a:xfrm flipV="1">
          <a:off x="6312113" y="3095094"/>
          <a:ext cx="0" cy="361973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10</xdr:col>
      <xdr:colOff>192639</xdr:colOff>
      <xdr:row>21</xdr:row>
      <xdr:rowOff>22457</xdr:rowOff>
    </xdr:from>
    <xdr:to>
      <xdr:col>11</xdr:col>
      <xdr:colOff>506315</xdr:colOff>
      <xdr:row>21</xdr:row>
      <xdr:rowOff>22458</xdr:rowOff>
    </xdr:to>
    <xdr:cxnSp macro="">
      <xdr:nvCxnSpPr>
        <xdr:cNvPr id="52" name="Connettore 1 51">
          <a:extLst>
            <a:ext uri="{FF2B5EF4-FFF2-40B4-BE49-F238E27FC236}">
              <a16:creationId xmlns:a16="http://schemas.microsoft.com/office/drawing/2014/main" id="{8A18C8F1-C3E4-D246-9B92-43BBB737DB3E}"/>
            </a:ext>
          </a:extLst>
        </xdr:cNvPr>
        <xdr:cNvCxnSpPr/>
      </xdr:nvCxnSpPr>
      <xdr:spPr bwMode="auto">
        <a:xfrm flipH="1" flipV="1">
          <a:off x="8433097" y="3483449"/>
          <a:ext cx="1137722" cy="1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10</xdr:col>
      <xdr:colOff>763163</xdr:colOff>
      <xdr:row>21</xdr:row>
      <xdr:rowOff>16676</xdr:rowOff>
    </xdr:from>
    <xdr:to>
      <xdr:col>10</xdr:col>
      <xdr:colOff>763406</xdr:colOff>
      <xdr:row>24</xdr:row>
      <xdr:rowOff>67024</xdr:rowOff>
    </xdr:to>
    <xdr:cxnSp macro="">
      <xdr:nvCxnSpPr>
        <xdr:cNvPr id="53" name="Connettore 1 52">
          <a:extLst>
            <a:ext uri="{FF2B5EF4-FFF2-40B4-BE49-F238E27FC236}">
              <a16:creationId xmlns:a16="http://schemas.microsoft.com/office/drawing/2014/main" id="{27A64F82-D5B2-AA44-8BD0-9A9B4C605C20}"/>
            </a:ext>
          </a:extLst>
        </xdr:cNvPr>
        <xdr:cNvCxnSpPr/>
      </xdr:nvCxnSpPr>
      <xdr:spPr bwMode="auto">
        <a:xfrm flipH="1" flipV="1">
          <a:off x="9003621" y="3477668"/>
          <a:ext cx="243" cy="544776"/>
        </a:xfrm>
        <a:prstGeom prst="lin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11</xdr:col>
      <xdr:colOff>509280</xdr:colOff>
      <xdr:row>18</xdr:row>
      <xdr:rowOff>152182</xdr:rowOff>
    </xdr:from>
    <xdr:to>
      <xdr:col>11</xdr:col>
      <xdr:colOff>509280</xdr:colOff>
      <xdr:row>21</xdr:row>
      <xdr:rowOff>19728</xdr:rowOff>
    </xdr:to>
    <xdr:cxnSp macro="">
      <xdr:nvCxnSpPr>
        <xdr:cNvPr id="54" name="Connettore 2 53">
          <a:extLst>
            <a:ext uri="{FF2B5EF4-FFF2-40B4-BE49-F238E27FC236}">
              <a16:creationId xmlns:a16="http://schemas.microsoft.com/office/drawing/2014/main" id="{111330CA-A026-5440-9790-0BEC27FA54E7}"/>
            </a:ext>
          </a:extLst>
        </xdr:cNvPr>
        <xdr:cNvCxnSpPr/>
      </xdr:nvCxnSpPr>
      <xdr:spPr bwMode="auto">
        <a:xfrm flipV="1">
          <a:off x="9573784" y="3118747"/>
          <a:ext cx="0" cy="361973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10</xdr:col>
      <xdr:colOff>196335</xdr:colOff>
      <xdr:row>18</xdr:row>
      <xdr:rowOff>159162</xdr:rowOff>
    </xdr:from>
    <xdr:to>
      <xdr:col>10</xdr:col>
      <xdr:colOff>196335</xdr:colOff>
      <xdr:row>21</xdr:row>
      <xdr:rowOff>26708</xdr:rowOff>
    </xdr:to>
    <xdr:cxnSp macro="">
      <xdr:nvCxnSpPr>
        <xdr:cNvPr id="55" name="Connettore 2 54">
          <a:extLst>
            <a:ext uri="{FF2B5EF4-FFF2-40B4-BE49-F238E27FC236}">
              <a16:creationId xmlns:a16="http://schemas.microsoft.com/office/drawing/2014/main" id="{57231BAC-2B29-844C-B3BD-806D7015DAC2}"/>
            </a:ext>
          </a:extLst>
        </xdr:cNvPr>
        <xdr:cNvCxnSpPr/>
      </xdr:nvCxnSpPr>
      <xdr:spPr bwMode="auto">
        <a:xfrm flipV="1">
          <a:off x="8436793" y="3125727"/>
          <a:ext cx="0" cy="361973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9</xdr:col>
      <xdr:colOff>582652</xdr:colOff>
      <xdr:row>15</xdr:row>
      <xdr:rowOff>56157</xdr:rowOff>
    </xdr:from>
    <xdr:to>
      <xdr:col>10</xdr:col>
      <xdr:colOff>557253</xdr:colOff>
      <xdr:row>18</xdr:row>
      <xdr:rowOff>127664</xdr:rowOff>
    </xdr:to>
    <xdr:sp macro="" textlink="">
      <xdr:nvSpPr>
        <xdr:cNvPr id="56" name="Rettangolo 55">
          <a:extLst>
            <a:ext uri="{FF2B5EF4-FFF2-40B4-BE49-F238E27FC236}">
              <a16:creationId xmlns:a16="http://schemas.microsoft.com/office/drawing/2014/main" id="{CB09361D-D185-B14F-8421-8576CD2A584C}"/>
            </a:ext>
          </a:extLst>
        </xdr:cNvPr>
        <xdr:cNvSpPr/>
      </xdr:nvSpPr>
      <xdr:spPr bwMode="auto">
        <a:xfrm>
          <a:off x="7999064" y="2528294"/>
          <a:ext cx="798647" cy="56593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COMM0110</a:t>
          </a:r>
        </a:p>
      </xdr:txBody>
    </xdr:sp>
    <xdr:clientData/>
  </xdr:twoCellAnchor>
  <xdr:twoCellAnchor>
    <xdr:from>
      <xdr:col>11</xdr:col>
      <xdr:colOff>85510</xdr:colOff>
      <xdr:row>15</xdr:row>
      <xdr:rowOff>53443</xdr:rowOff>
    </xdr:from>
    <xdr:to>
      <xdr:col>12</xdr:col>
      <xdr:colOff>60111</xdr:colOff>
      <xdr:row>18</xdr:row>
      <xdr:rowOff>124950</xdr:rowOff>
    </xdr:to>
    <xdr:sp macro="" textlink="">
      <xdr:nvSpPr>
        <xdr:cNvPr id="57" name="Rettangolo 56">
          <a:extLst>
            <a:ext uri="{FF2B5EF4-FFF2-40B4-BE49-F238E27FC236}">
              <a16:creationId xmlns:a16="http://schemas.microsoft.com/office/drawing/2014/main" id="{0749BBE4-4846-754C-A2A7-497FCCBE81D8}"/>
            </a:ext>
          </a:extLst>
        </xdr:cNvPr>
        <xdr:cNvSpPr/>
      </xdr:nvSpPr>
      <xdr:spPr bwMode="auto">
        <a:xfrm>
          <a:off x="9150014" y="2525580"/>
          <a:ext cx="798647" cy="56593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COMM0111</a:t>
          </a:r>
        </a:p>
      </xdr:txBody>
    </xdr:sp>
    <xdr:clientData/>
  </xdr:twoCellAnchor>
  <xdr:twoCellAnchor>
    <xdr:from>
      <xdr:col>8</xdr:col>
      <xdr:colOff>40814</xdr:colOff>
      <xdr:row>18</xdr:row>
      <xdr:rowOff>39264</xdr:rowOff>
    </xdr:from>
    <xdr:to>
      <xdr:col>8</xdr:col>
      <xdr:colOff>231314</xdr:colOff>
      <xdr:row>19</xdr:row>
      <xdr:rowOff>26564</xdr:rowOff>
    </xdr:to>
    <xdr:sp macro="" textlink="">
      <xdr:nvSpPr>
        <xdr:cNvPr id="59" name="Rettangolo 58">
          <a:extLst>
            <a:ext uri="{FF2B5EF4-FFF2-40B4-BE49-F238E27FC236}">
              <a16:creationId xmlns:a16="http://schemas.microsoft.com/office/drawing/2014/main" id="{7E70B61B-E9A3-5F44-B7B5-1270F432662E}"/>
            </a:ext>
          </a:extLst>
        </xdr:cNvPr>
        <xdr:cNvSpPr/>
      </xdr:nvSpPr>
      <xdr:spPr bwMode="auto">
        <a:xfrm>
          <a:off x="6633180" y="3005829"/>
          <a:ext cx="190500" cy="15210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4</a:t>
          </a:r>
        </a:p>
      </xdr:txBody>
    </xdr:sp>
    <xdr:clientData/>
  </xdr:twoCellAnchor>
  <xdr:twoCellAnchor>
    <xdr:from>
      <xdr:col>4</xdr:col>
      <xdr:colOff>38100</xdr:colOff>
      <xdr:row>18</xdr:row>
      <xdr:rowOff>55938</xdr:rowOff>
    </xdr:from>
    <xdr:to>
      <xdr:col>4</xdr:col>
      <xdr:colOff>228600</xdr:colOff>
      <xdr:row>19</xdr:row>
      <xdr:rowOff>43238</xdr:rowOff>
    </xdr:to>
    <xdr:sp macro="" textlink="">
      <xdr:nvSpPr>
        <xdr:cNvPr id="60" name="Rettangolo 59">
          <a:extLst>
            <a:ext uri="{FF2B5EF4-FFF2-40B4-BE49-F238E27FC236}">
              <a16:creationId xmlns:a16="http://schemas.microsoft.com/office/drawing/2014/main" id="{5CA104E0-36EC-6446-816F-AE544745906E}"/>
            </a:ext>
          </a:extLst>
        </xdr:cNvPr>
        <xdr:cNvSpPr/>
      </xdr:nvSpPr>
      <xdr:spPr bwMode="auto">
        <a:xfrm>
          <a:off x="3334283" y="3022503"/>
          <a:ext cx="190500" cy="15210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4</a:t>
          </a:r>
        </a:p>
        <a:p>
          <a:pPr algn="ctr"/>
          <a:endParaRPr lang="it-IT" sz="1100"/>
        </a:p>
      </xdr:txBody>
    </xdr:sp>
    <xdr:clientData/>
  </xdr:twoCellAnchor>
  <xdr:twoCellAnchor>
    <xdr:from>
      <xdr:col>9</xdr:col>
      <xdr:colOff>265342</xdr:colOff>
      <xdr:row>18</xdr:row>
      <xdr:rowOff>21425</xdr:rowOff>
    </xdr:from>
    <xdr:to>
      <xdr:col>9</xdr:col>
      <xdr:colOff>455842</xdr:colOff>
      <xdr:row>19</xdr:row>
      <xdr:rowOff>8725</xdr:rowOff>
    </xdr:to>
    <xdr:sp macro="" textlink="">
      <xdr:nvSpPr>
        <xdr:cNvPr id="62" name="Rettangolo 61">
          <a:extLst>
            <a:ext uri="{FF2B5EF4-FFF2-40B4-BE49-F238E27FC236}">
              <a16:creationId xmlns:a16="http://schemas.microsoft.com/office/drawing/2014/main" id="{10EA94B3-0E28-5D4C-9218-D71B80DC3203}"/>
            </a:ext>
          </a:extLst>
        </xdr:cNvPr>
        <xdr:cNvSpPr/>
      </xdr:nvSpPr>
      <xdr:spPr bwMode="auto">
        <a:xfrm>
          <a:off x="7681754" y="2987990"/>
          <a:ext cx="190500" cy="15210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4</a:t>
          </a:r>
        </a:p>
        <a:p>
          <a:pPr algn="ctr"/>
          <a:endParaRPr lang="it-IT" sz="1100"/>
        </a:p>
        <a:p>
          <a:pPr algn="ctr"/>
          <a:endParaRPr lang="it-IT" sz="1100"/>
        </a:p>
      </xdr:txBody>
    </xdr:sp>
    <xdr:clientData/>
  </xdr:twoCellAnchor>
  <xdr:twoCellAnchor>
    <xdr:from>
      <xdr:col>11</xdr:col>
      <xdr:colOff>786139</xdr:colOff>
      <xdr:row>18</xdr:row>
      <xdr:rowOff>18710</xdr:rowOff>
    </xdr:from>
    <xdr:to>
      <xdr:col>12</xdr:col>
      <xdr:colOff>152593</xdr:colOff>
      <xdr:row>19</xdr:row>
      <xdr:rowOff>6010</xdr:rowOff>
    </xdr:to>
    <xdr:sp macro="" textlink="">
      <xdr:nvSpPr>
        <xdr:cNvPr id="63" name="Rettangolo 62">
          <a:extLst>
            <a:ext uri="{FF2B5EF4-FFF2-40B4-BE49-F238E27FC236}">
              <a16:creationId xmlns:a16="http://schemas.microsoft.com/office/drawing/2014/main" id="{4B06B02B-0E0C-0E41-BEBE-762552121E7D}"/>
            </a:ext>
          </a:extLst>
        </xdr:cNvPr>
        <xdr:cNvSpPr/>
      </xdr:nvSpPr>
      <xdr:spPr bwMode="auto">
        <a:xfrm>
          <a:off x="9850643" y="2985275"/>
          <a:ext cx="190500" cy="15210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5</a:t>
          </a:r>
        </a:p>
      </xdr:txBody>
    </xdr:sp>
    <xdr:clientData/>
  </xdr:twoCellAnchor>
  <xdr:twoCellAnchor>
    <xdr:from>
      <xdr:col>5</xdr:col>
      <xdr:colOff>279304</xdr:colOff>
      <xdr:row>27</xdr:row>
      <xdr:rowOff>54775</xdr:rowOff>
    </xdr:from>
    <xdr:to>
      <xdr:col>5</xdr:col>
      <xdr:colOff>469804</xdr:colOff>
      <xdr:row>28</xdr:row>
      <xdr:rowOff>42075</xdr:rowOff>
    </xdr:to>
    <xdr:sp macro="" textlink="">
      <xdr:nvSpPr>
        <xdr:cNvPr id="64" name="Rettangolo 63">
          <a:extLst>
            <a:ext uri="{FF2B5EF4-FFF2-40B4-BE49-F238E27FC236}">
              <a16:creationId xmlns:a16="http://schemas.microsoft.com/office/drawing/2014/main" id="{F62C9E34-74F3-E34C-A050-C87117543835}"/>
            </a:ext>
          </a:extLst>
        </xdr:cNvPr>
        <xdr:cNvSpPr/>
      </xdr:nvSpPr>
      <xdr:spPr bwMode="auto">
        <a:xfrm>
          <a:off x="4399533" y="4504622"/>
          <a:ext cx="190500" cy="15210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60</a:t>
          </a:r>
        </a:p>
        <a:p>
          <a:pPr algn="ctr"/>
          <a:endParaRPr lang="it-IT" sz="1100"/>
        </a:p>
      </xdr:txBody>
    </xdr:sp>
    <xdr:clientData/>
  </xdr:twoCellAnchor>
  <xdr:twoCellAnchor>
    <xdr:from>
      <xdr:col>11</xdr:col>
      <xdr:colOff>247504</xdr:colOff>
      <xdr:row>27</xdr:row>
      <xdr:rowOff>52061</xdr:rowOff>
    </xdr:from>
    <xdr:to>
      <xdr:col>11</xdr:col>
      <xdr:colOff>438004</xdr:colOff>
      <xdr:row>28</xdr:row>
      <xdr:rowOff>39361</xdr:rowOff>
    </xdr:to>
    <xdr:sp macro="" textlink="">
      <xdr:nvSpPr>
        <xdr:cNvPr id="65" name="Rettangolo 64">
          <a:extLst>
            <a:ext uri="{FF2B5EF4-FFF2-40B4-BE49-F238E27FC236}">
              <a16:creationId xmlns:a16="http://schemas.microsoft.com/office/drawing/2014/main" id="{CCBCA2D1-ABD8-A74D-A294-67D562987167}"/>
            </a:ext>
          </a:extLst>
        </xdr:cNvPr>
        <xdr:cNvSpPr/>
      </xdr:nvSpPr>
      <xdr:spPr bwMode="auto">
        <a:xfrm>
          <a:off x="9312008" y="4501908"/>
          <a:ext cx="190500" cy="15210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35</a:t>
          </a:r>
        </a:p>
        <a:p>
          <a:pPr algn="ctr"/>
          <a:endParaRPr lang="it-IT" sz="1100"/>
        </a:p>
      </xdr:txBody>
    </xdr:sp>
    <xdr:clientData/>
  </xdr:twoCellAnchor>
  <xdr:twoCellAnchor>
    <xdr:from>
      <xdr:col>8</xdr:col>
      <xdr:colOff>632576</xdr:colOff>
      <xdr:row>27</xdr:row>
      <xdr:rowOff>29957</xdr:rowOff>
    </xdr:from>
    <xdr:to>
      <xdr:col>8</xdr:col>
      <xdr:colOff>823076</xdr:colOff>
      <xdr:row>28</xdr:row>
      <xdr:rowOff>17257</xdr:rowOff>
    </xdr:to>
    <xdr:sp macro="" textlink="">
      <xdr:nvSpPr>
        <xdr:cNvPr id="66" name="Rettangolo 65">
          <a:extLst>
            <a:ext uri="{FF2B5EF4-FFF2-40B4-BE49-F238E27FC236}">
              <a16:creationId xmlns:a16="http://schemas.microsoft.com/office/drawing/2014/main" id="{93B02318-4125-1247-AF89-09132E96FF87}"/>
            </a:ext>
          </a:extLst>
        </xdr:cNvPr>
        <xdr:cNvSpPr/>
      </xdr:nvSpPr>
      <xdr:spPr bwMode="auto">
        <a:xfrm>
          <a:off x="7224942" y="4479804"/>
          <a:ext cx="190500" cy="15210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60</a:t>
          </a:r>
        </a:p>
      </xdr:txBody>
    </xdr:sp>
    <xdr:clientData/>
  </xdr:twoCellAnchor>
  <xdr:twoCellAnchor>
    <xdr:from>
      <xdr:col>1</xdr:col>
      <xdr:colOff>527837</xdr:colOff>
      <xdr:row>15</xdr:row>
      <xdr:rowOff>73844</xdr:rowOff>
    </xdr:from>
    <xdr:to>
      <xdr:col>2</xdr:col>
      <xdr:colOff>559576</xdr:colOff>
      <xdr:row>18</xdr:row>
      <xdr:rowOff>145351</xdr:rowOff>
    </xdr:to>
    <xdr:sp macro="" textlink="">
      <xdr:nvSpPr>
        <xdr:cNvPr id="67" name="Rettangolo 66">
          <a:extLst>
            <a:ext uri="{FF2B5EF4-FFF2-40B4-BE49-F238E27FC236}">
              <a16:creationId xmlns:a16="http://schemas.microsoft.com/office/drawing/2014/main" id="{425062D7-026F-4C41-85B5-7C4A1D2565B5}"/>
            </a:ext>
          </a:extLst>
        </xdr:cNvPr>
        <xdr:cNvSpPr/>
      </xdr:nvSpPr>
      <xdr:spPr bwMode="auto">
        <a:xfrm>
          <a:off x="1351883" y="2545981"/>
          <a:ext cx="855785" cy="56593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COMM0120</a:t>
          </a:r>
        </a:p>
      </xdr:txBody>
    </xdr:sp>
    <xdr:clientData/>
  </xdr:twoCellAnchor>
  <xdr:twoCellAnchor>
    <xdr:from>
      <xdr:col>2</xdr:col>
      <xdr:colOff>131633</xdr:colOff>
      <xdr:row>7</xdr:row>
      <xdr:rowOff>61984</xdr:rowOff>
    </xdr:from>
    <xdr:to>
      <xdr:col>7</xdr:col>
      <xdr:colOff>566870</xdr:colOff>
      <xdr:row>15</xdr:row>
      <xdr:rowOff>73844</xdr:rowOff>
    </xdr:to>
    <xdr:cxnSp macro="">
      <xdr:nvCxnSpPr>
        <xdr:cNvPr id="71" name="Connettore 4 70">
          <a:extLst>
            <a:ext uri="{FF2B5EF4-FFF2-40B4-BE49-F238E27FC236}">
              <a16:creationId xmlns:a16="http://schemas.microsoft.com/office/drawing/2014/main" id="{53C7349C-C462-6343-A3CA-FDD31992667A}"/>
            </a:ext>
          </a:extLst>
        </xdr:cNvPr>
        <xdr:cNvCxnSpPr>
          <a:stCxn id="67" idx="0"/>
          <a:endCxn id="2" idx="2"/>
        </xdr:cNvCxnSpPr>
      </xdr:nvCxnSpPr>
      <xdr:spPr bwMode="auto">
        <a:xfrm rot="5400000" flipH="1" flipV="1">
          <a:off x="3403481" y="-426672"/>
          <a:ext cx="1308881" cy="4555982"/>
        </a:xfrm>
        <a:prstGeom prst="bentConnector3">
          <a:avLst>
            <a:gd name="adj1" fmla="val 5000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2</xdr:col>
      <xdr:colOff>131632</xdr:colOff>
      <xdr:row>7</xdr:row>
      <xdr:rowOff>65801</xdr:rowOff>
    </xdr:from>
    <xdr:to>
      <xdr:col>8</xdr:col>
      <xdr:colOff>801081</xdr:colOff>
      <xdr:row>15</xdr:row>
      <xdr:rowOff>73844</xdr:rowOff>
    </xdr:to>
    <xdr:cxnSp macro="">
      <xdr:nvCxnSpPr>
        <xdr:cNvPr id="76" name="Connettore 4 75">
          <a:extLst>
            <a:ext uri="{FF2B5EF4-FFF2-40B4-BE49-F238E27FC236}">
              <a16:creationId xmlns:a16="http://schemas.microsoft.com/office/drawing/2014/main" id="{FD14D7F1-8375-5247-BF9D-E1E731A37C7A}"/>
            </a:ext>
          </a:extLst>
        </xdr:cNvPr>
        <xdr:cNvCxnSpPr>
          <a:stCxn id="67" idx="0"/>
          <a:endCxn id="3" idx="2"/>
        </xdr:cNvCxnSpPr>
      </xdr:nvCxnSpPr>
      <xdr:spPr bwMode="auto">
        <a:xfrm rot="5400000" flipH="1" flipV="1">
          <a:off x="3934569" y="-953944"/>
          <a:ext cx="1305064" cy="5614342"/>
        </a:xfrm>
        <a:prstGeom prst="bentConnector3">
          <a:avLst>
            <a:gd name="adj1" fmla="val 50000"/>
          </a:avLst>
        </a:prstGeom>
        <a:ln>
          <a:headEnd type="none" w="med" len="med"/>
          <a:tailEnd type="triangle"/>
        </a:ln>
        <a:extLst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416213</xdr:colOff>
      <xdr:row>7</xdr:row>
      <xdr:rowOff>48474</xdr:rowOff>
    </xdr:from>
    <xdr:to>
      <xdr:col>7</xdr:col>
      <xdr:colOff>431762</xdr:colOff>
      <xdr:row>15</xdr:row>
      <xdr:rowOff>53354</xdr:rowOff>
    </xdr:to>
    <xdr:cxnSp macro="">
      <xdr:nvCxnSpPr>
        <xdr:cNvPr id="80" name="Connettore 4 79">
          <a:extLst>
            <a:ext uri="{FF2B5EF4-FFF2-40B4-BE49-F238E27FC236}">
              <a16:creationId xmlns:a16="http://schemas.microsoft.com/office/drawing/2014/main" id="{1A3969B7-CE50-E745-8480-53B44BBD8965}"/>
            </a:ext>
          </a:extLst>
        </xdr:cNvPr>
        <xdr:cNvCxnSpPr/>
      </xdr:nvCxnSpPr>
      <xdr:spPr bwMode="auto">
        <a:xfrm rot="5400000" flipH="1" flipV="1">
          <a:off x="3893782" y="178246"/>
          <a:ext cx="1301901" cy="3312145"/>
        </a:xfrm>
        <a:prstGeom prst="bentConnector3">
          <a:avLst>
            <a:gd name="adj1" fmla="val 50000"/>
          </a:avLst>
        </a:prstGeom>
        <a:ln>
          <a:headEnd type="none" w="med" len="med"/>
          <a:tailEnd type="triangle"/>
        </a:ln>
        <a:extLst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800544</xdr:colOff>
      <xdr:row>7</xdr:row>
      <xdr:rowOff>65802</xdr:rowOff>
    </xdr:from>
    <xdr:to>
      <xdr:col>8</xdr:col>
      <xdr:colOff>801081</xdr:colOff>
      <xdr:row>15</xdr:row>
      <xdr:rowOff>49178</xdr:rowOff>
    </xdr:to>
    <xdr:cxnSp macro="">
      <xdr:nvCxnSpPr>
        <xdr:cNvPr id="86" name="Connettore 4 85">
          <a:extLst>
            <a:ext uri="{FF2B5EF4-FFF2-40B4-BE49-F238E27FC236}">
              <a16:creationId xmlns:a16="http://schemas.microsoft.com/office/drawing/2014/main" id="{793DD6EC-B45C-134F-85F7-1BBC637272FD}"/>
            </a:ext>
          </a:extLst>
        </xdr:cNvPr>
        <xdr:cNvCxnSpPr>
          <a:stCxn id="47" idx="0"/>
          <a:endCxn id="3" idx="2"/>
        </xdr:cNvCxnSpPr>
      </xdr:nvCxnSpPr>
      <xdr:spPr bwMode="auto">
        <a:xfrm rot="5400000" flipH="1" flipV="1">
          <a:off x="6753805" y="1840626"/>
          <a:ext cx="1280397" cy="537"/>
        </a:xfrm>
        <a:prstGeom prst="bentConnector3">
          <a:avLst>
            <a:gd name="adj1" fmla="val 50000"/>
          </a:avLst>
        </a:prstGeom>
        <a:ln>
          <a:headEnd type="none" w="med" len="med"/>
          <a:tailEnd type="triangle"/>
        </a:ln>
        <a:extLst/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5</xdr:col>
      <xdr:colOff>12616</xdr:colOff>
      <xdr:row>7</xdr:row>
      <xdr:rowOff>65802</xdr:rowOff>
    </xdr:from>
    <xdr:to>
      <xdr:col>8</xdr:col>
      <xdr:colOff>801081</xdr:colOff>
      <xdr:row>15</xdr:row>
      <xdr:rowOff>62502</xdr:rowOff>
    </xdr:to>
    <xdr:cxnSp macro="">
      <xdr:nvCxnSpPr>
        <xdr:cNvPr id="89" name="Connettore 4 88">
          <a:extLst>
            <a:ext uri="{FF2B5EF4-FFF2-40B4-BE49-F238E27FC236}">
              <a16:creationId xmlns:a16="http://schemas.microsoft.com/office/drawing/2014/main" id="{E68FBA77-58CD-5F40-A18C-78DDF335B2C8}"/>
            </a:ext>
          </a:extLst>
        </xdr:cNvPr>
        <xdr:cNvCxnSpPr>
          <a:stCxn id="34" idx="0"/>
          <a:endCxn id="3" idx="2"/>
        </xdr:cNvCxnSpPr>
      </xdr:nvCxnSpPr>
      <xdr:spPr bwMode="auto">
        <a:xfrm rot="5400000" flipH="1" flipV="1">
          <a:off x="5116956" y="217101"/>
          <a:ext cx="1293721" cy="3260911"/>
        </a:xfrm>
        <a:prstGeom prst="bentConnector3">
          <a:avLst>
            <a:gd name="adj1" fmla="val 50000"/>
          </a:avLst>
        </a:prstGeom>
        <a:ln>
          <a:headEnd type="none" w="med" len="med"/>
          <a:tailEnd type="triangle"/>
        </a:ln>
        <a:extLst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289815</xdr:colOff>
      <xdr:row>7</xdr:row>
      <xdr:rowOff>61984</xdr:rowOff>
    </xdr:from>
    <xdr:to>
      <xdr:col>7</xdr:col>
      <xdr:colOff>566870</xdr:colOff>
      <xdr:row>15</xdr:row>
      <xdr:rowOff>50346</xdr:rowOff>
    </xdr:to>
    <xdr:cxnSp macro="">
      <xdr:nvCxnSpPr>
        <xdr:cNvPr id="92" name="Connettore 4 91">
          <a:extLst>
            <a:ext uri="{FF2B5EF4-FFF2-40B4-BE49-F238E27FC236}">
              <a16:creationId xmlns:a16="http://schemas.microsoft.com/office/drawing/2014/main" id="{3D8BE995-41F8-CC41-A869-AD76F2F9D31A}"/>
            </a:ext>
          </a:extLst>
        </xdr:cNvPr>
        <xdr:cNvCxnSpPr>
          <a:stCxn id="33" idx="0"/>
          <a:endCxn id="2" idx="2"/>
        </xdr:cNvCxnSpPr>
      </xdr:nvCxnSpPr>
      <xdr:spPr bwMode="auto">
        <a:xfrm rot="5400000" flipH="1" flipV="1">
          <a:off x="5142619" y="1288968"/>
          <a:ext cx="1285383" cy="1101204"/>
        </a:xfrm>
        <a:prstGeom prst="bentConnector3">
          <a:avLst>
            <a:gd name="adj1" fmla="val 50000"/>
          </a:avLst>
        </a:prstGeom>
        <a:ln>
          <a:headEnd type="none" w="med" len="med"/>
          <a:tailEnd type="triangle"/>
        </a:ln>
        <a:extLst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289815</xdr:colOff>
      <xdr:row>7</xdr:row>
      <xdr:rowOff>61984</xdr:rowOff>
    </xdr:from>
    <xdr:to>
      <xdr:col>7</xdr:col>
      <xdr:colOff>566870</xdr:colOff>
      <xdr:row>15</xdr:row>
      <xdr:rowOff>50346</xdr:rowOff>
    </xdr:to>
    <xdr:cxnSp macro="">
      <xdr:nvCxnSpPr>
        <xdr:cNvPr id="95" name="Connettore 4 94">
          <a:extLst>
            <a:ext uri="{FF2B5EF4-FFF2-40B4-BE49-F238E27FC236}">
              <a16:creationId xmlns:a16="http://schemas.microsoft.com/office/drawing/2014/main" id="{FF8A82FA-4E98-7C4E-80E6-4B94C68620FF}"/>
            </a:ext>
          </a:extLst>
        </xdr:cNvPr>
        <xdr:cNvCxnSpPr>
          <a:stCxn id="33" idx="0"/>
          <a:endCxn id="2" idx="2"/>
        </xdr:cNvCxnSpPr>
      </xdr:nvCxnSpPr>
      <xdr:spPr bwMode="auto">
        <a:xfrm rot="5400000" flipH="1" flipV="1">
          <a:off x="5142619" y="1288968"/>
          <a:ext cx="1285383" cy="1101204"/>
        </a:xfrm>
        <a:prstGeom prst="bentConnector3">
          <a:avLst>
            <a:gd name="adj1" fmla="val 5000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6</xdr:col>
      <xdr:colOff>289814</xdr:colOff>
      <xdr:row>7</xdr:row>
      <xdr:rowOff>65801</xdr:rowOff>
    </xdr:from>
    <xdr:to>
      <xdr:col>8</xdr:col>
      <xdr:colOff>801081</xdr:colOff>
      <xdr:row>15</xdr:row>
      <xdr:rowOff>50346</xdr:rowOff>
    </xdr:to>
    <xdr:cxnSp macro="">
      <xdr:nvCxnSpPr>
        <xdr:cNvPr id="98" name="Connettore 4 97">
          <a:extLst>
            <a:ext uri="{FF2B5EF4-FFF2-40B4-BE49-F238E27FC236}">
              <a16:creationId xmlns:a16="http://schemas.microsoft.com/office/drawing/2014/main" id="{3EA5EEEA-ACC1-E64D-B8C1-51F49946B403}"/>
            </a:ext>
          </a:extLst>
        </xdr:cNvPr>
        <xdr:cNvCxnSpPr>
          <a:stCxn id="33" idx="0"/>
          <a:endCxn id="3" idx="2"/>
        </xdr:cNvCxnSpPr>
      </xdr:nvCxnSpPr>
      <xdr:spPr bwMode="auto">
        <a:xfrm rot="5400000" flipH="1" flipV="1">
          <a:off x="5673707" y="761696"/>
          <a:ext cx="1281566" cy="2159564"/>
        </a:xfrm>
        <a:prstGeom prst="bentConnector3">
          <a:avLst>
            <a:gd name="adj1" fmla="val 5000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7</xdr:col>
      <xdr:colOff>570586</xdr:colOff>
      <xdr:row>7</xdr:row>
      <xdr:rowOff>65802</xdr:rowOff>
    </xdr:from>
    <xdr:to>
      <xdr:col>8</xdr:col>
      <xdr:colOff>801081</xdr:colOff>
      <xdr:row>15</xdr:row>
      <xdr:rowOff>51894</xdr:rowOff>
    </xdr:to>
    <xdr:cxnSp macro="">
      <xdr:nvCxnSpPr>
        <xdr:cNvPr id="101" name="Connettore 4 100">
          <a:extLst>
            <a:ext uri="{FF2B5EF4-FFF2-40B4-BE49-F238E27FC236}">
              <a16:creationId xmlns:a16="http://schemas.microsoft.com/office/drawing/2014/main" id="{2893259B-6763-7C43-8862-10D96DBE1021}"/>
            </a:ext>
          </a:extLst>
        </xdr:cNvPr>
        <xdr:cNvCxnSpPr>
          <a:stCxn id="46" idx="0"/>
          <a:endCxn id="3" idx="2"/>
        </xdr:cNvCxnSpPr>
      </xdr:nvCxnSpPr>
      <xdr:spPr bwMode="auto">
        <a:xfrm rot="5400000" flipH="1" flipV="1">
          <a:off x="6225394" y="1314931"/>
          <a:ext cx="1283113" cy="1054643"/>
        </a:xfrm>
        <a:prstGeom prst="bentConnector3">
          <a:avLst>
            <a:gd name="adj1" fmla="val 5000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7</xdr:col>
      <xdr:colOff>566869</xdr:colOff>
      <xdr:row>7</xdr:row>
      <xdr:rowOff>61984</xdr:rowOff>
    </xdr:from>
    <xdr:to>
      <xdr:col>7</xdr:col>
      <xdr:colOff>570586</xdr:colOff>
      <xdr:row>15</xdr:row>
      <xdr:rowOff>51893</xdr:rowOff>
    </xdr:to>
    <xdr:cxnSp macro="">
      <xdr:nvCxnSpPr>
        <xdr:cNvPr id="102" name="Connettore 4 101">
          <a:extLst>
            <a:ext uri="{FF2B5EF4-FFF2-40B4-BE49-F238E27FC236}">
              <a16:creationId xmlns:a16="http://schemas.microsoft.com/office/drawing/2014/main" id="{7F89E07F-2F1D-654E-ABF4-180EB21F8842}"/>
            </a:ext>
          </a:extLst>
        </xdr:cNvPr>
        <xdr:cNvCxnSpPr>
          <a:stCxn id="46" idx="0"/>
          <a:endCxn id="2" idx="2"/>
        </xdr:cNvCxnSpPr>
      </xdr:nvCxnSpPr>
      <xdr:spPr bwMode="auto">
        <a:xfrm rot="16200000" flipV="1">
          <a:off x="5694306" y="1838484"/>
          <a:ext cx="1286930" cy="3717"/>
        </a:xfrm>
        <a:prstGeom prst="bentConnector3">
          <a:avLst>
            <a:gd name="adj1" fmla="val 5000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7</xdr:col>
      <xdr:colOff>566869</xdr:colOff>
      <xdr:row>7</xdr:row>
      <xdr:rowOff>61984</xdr:rowOff>
    </xdr:from>
    <xdr:to>
      <xdr:col>10</xdr:col>
      <xdr:colOff>157878</xdr:colOff>
      <xdr:row>15</xdr:row>
      <xdr:rowOff>56157</xdr:rowOff>
    </xdr:to>
    <xdr:cxnSp macro="">
      <xdr:nvCxnSpPr>
        <xdr:cNvPr id="107" name="Connettore 4 106">
          <a:extLst>
            <a:ext uri="{FF2B5EF4-FFF2-40B4-BE49-F238E27FC236}">
              <a16:creationId xmlns:a16="http://schemas.microsoft.com/office/drawing/2014/main" id="{C323E7A7-65D4-3146-BD92-F86C7EBDA514}"/>
            </a:ext>
          </a:extLst>
        </xdr:cNvPr>
        <xdr:cNvCxnSpPr>
          <a:stCxn id="56" idx="0"/>
          <a:endCxn id="2" idx="2"/>
        </xdr:cNvCxnSpPr>
      </xdr:nvCxnSpPr>
      <xdr:spPr bwMode="auto">
        <a:xfrm rot="16200000" flipV="1">
          <a:off x="6722043" y="810747"/>
          <a:ext cx="1291194" cy="2063455"/>
        </a:xfrm>
        <a:prstGeom prst="bentConnector3">
          <a:avLst>
            <a:gd name="adj1" fmla="val 5000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8</xdr:col>
      <xdr:colOff>801082</xdr:colOff>
      <xdr:row>7</xdr:row>
      <xdr:rowOff>65801</xdr:rowOff>
    </xdr:from>
    <xdr:to>
      <xdr:col>10</xdr:col>
      <xdr:colOff>157879</xdr:colOff>
      <xdr:row>15</xdr:row>
      <xdr:rowOff>56157</xdr:rowOff>
    </xdr:to>
    <xdr:cxnSp macro="">
      <xdr:nvCxnSpPr>
        <xdr:cNvPr id="108" name="Connettore 4 107">
          <a:extLst>
            <a:ext uri="{FF2B5EF4-FFF2-40B4-BE49-F238E27FC236}">
              <a16:creationId xmlns:a16="http://schemas.microsoft.com/office/drawing/2014/main" id="{5E474761-FBA3-8E46-992D-FD99ADDF957F}"/>
            </a:ext>
          </a:extLst>
        </xdr:cNvPr>
        <xdr:cNvCxnSpPr>
          <a:stCxn id="56" idx="0"/>
          <a:endCxn id="3" idx="2"/>
        </xdr:cNvCxnSpPr>
      </xdr:nvCxnSpPr>
      <xdr:spPr bwMode="auto">
        <a:xfrm rot="16200000" flipV="1">
          <a:off x="7253132" y="1341836"/>
          <a:ext cx="1287377" cy="1005095"/>
        </a:xfrm>
        <a:prstGeom prst="bentConnector3">
          <a:avLst>
            <a:gd name="adj1" fmla="val 5000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8</xdr:col>
      <xdr:colOff>801082</xdr:colOff>
      <xdr:row>7</xdr:row>
      <xdr:rowOff>65801</xdr:rowOff>
    </xdr:from>
    <xdr:to>
      <xdr:col>11</xdr:col>
      <xdr:colOff>484886</xdr:colOff>
      <xdr:row>15</xdr:row>
      <xdr:rowOff>53443</xdr:rowOff>
    </xdr:to>
    <xdr:cxnSp macro="">
      <xdr:nvCxnSpPr>
        <xdr:cNvPr id="113" name="Connettore 4 112">
          <a:extLst>
            <a:ext uri="{FF2B5EF4-FFF2-40B4-BE49-F238E27FC236}">
              <a16:creationId xmlns:a16="http://schemas.microsoft.com/office/drawing/2014/main" id="{4AA5BE7D-03E8-5F46-890E-AD6213C8FC34}"/>
            </a:ext>
          </a:extLst>
        </xdr:cNvPr>
        <xdr:cNvCxnSpPr>
          <a:stCxn id="57" idx="0"/>
          <a:endCxn id="3" idx="2"/>
        </xdr:cNvCxnSpPr>
      </xdr:nvCxnSpPr>
      <xdr:spPr bwMode="auto">
        <a:xfrm rot="16200000" flipV="1">
          <a:off x="7830067" y="764901"/>
          <a:ext cx="1284663" cy="2156251"/>
        </a:xfrm>
        <a:prstGeom prst="bentConnector3">
          <a:avLst>
            <a:gd name="adj1" fmla="val 5000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7</xdr:col>
      <xdr:colOff>566869</xdr:colOff>
      <xdr:row>7</xdr:row>
      <xdr:rowOff>61984</xdr:rowOff>
    </xdr:from>
    <xdr:to>
      <xdr:col>11</xdr:col>
      <xdr:colOff>484885</xdr:colOff>
      <xdr:row>15</xdr:row>
      <xdr:rowOff>53443</xdr:rowOff>
    </xdr:to>
    <xdr:cxnSp macro="">
      <xdr:nvCxnSpPr>
        <xdr:cNvPr id="114" name="Connettore 4 113">
          <a:extLst>
            <a:ext uri="{FF2B5EF4-FFF2-40B4-BE49-F238E27FC236}">
              <a16:creationId xmlns:a16="http://schemas.microsoft.com/office/drawing/2014/main" id="{C5570D4F-9D46-2E48-9EC9-55D90F2F71D5}"/>
            </a:ext>
          </a:extLst>
        </xdr:cNvPr>
        <xdr:cNvCxnSpPr>
          <a:stCxn id="57" idx="0"/>
          <a:endCxn id="2" idx="2"/>
        </xdr:cNvCxnSpPr>
      </xdr:nvCxnSpPr>
      <xdr:spPr bwMode="auto">
        <a:xfrm rot="16200000" flipV="1">
          <a:off x="7298978" y="233812"/>
          <a:ext cx="1288480" cy="3214611"/>
        </a:xfrm>
        <a:prstGeom prst="bentConnector3">
          <a:avLst>
            <a:gd name="adj1" fmla="val 5000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5</xdr:col>
      <xdr:colOff>261076</xdr:colOff>
      <xdr:row>18</xdr:row>
      <xdr:rowOff>55939</xdr:rowOff>
    </xdr:from>
    <xdr:to>
      <xdr:col>5</xdr:col>
      <xdr:colOff>451576</xdr:colOff>
      <xdr:row>19</xdr:row>
      <xdr:rowOff>43239</xdr:rowOff>
    </xdr:to>
    <xdr:sp macro="" textlink="">
      <xdr:nvSpPr>
        <xdr:cNvPr id="123" name="Rettangolo 122">
          <a:extLst>
            <a:ext uri="{FF2B5EF4-FFF2-40B4-BE49-F238E27FC236}">
              <a16:creationId xmlns:a16="http://schemas.microsoft.com/office/drawing/2014/main" id="{69AEEAEC-A486-3E44-BE57-1C3B26F74F92}"/>
            </a:ext>
          </a:extLst>
        </xdr:cNvPr>
        <xdr:cNvSpPr/>
      </xdr:nvSpPr>
      <xdr:spPr bwMode="auto">
        <a:xfrm>
          <a:off x="4381305" y="3022504"/>
          <a:ext cx="190500" cy="15210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5</a:t>
          </a:r>
        </a:p>
      </xdr:txBody>
    </xdr:sp>
    <xdr:clientData/>
  </xdr:twoCellAnchor>
  <xdr:twoCellAnchor>
    <xdr:from>
      <xdr:col>10</xdr:col>
      <xdr:colOff>432866</xdr:colOff>
      <xdr:row>18</xdr:row>
      <xdr:rowOff>24141</xdr:rowOff>
    </xdr:from>
    <xdr:to>
      <xdr:col>10</xdr:col>
      <xdr:colOff>623366</xdr:colOff>
      <xdr:row>19</xdr:row>
      <xdr:rowOff>11441</xdr:rowOff>
    </xdr:to>
    <xdr:sp macro="" textlink="">
      <xdr:nvSpPr>
        <xdr:cNvPr id="124" name="Rettangolo 123">
          <a:extLst>
            <a:ext uri="{FF2B5EF4-FFF2-40B4-BE49-F238E27FC236}">
              <a16:creationId xmlns:a16="http://schemas.microsoft.com/office/drawing/2014/main" id="{DD485CEE-0B2C-044C-9F0B-ADA71128CCB6}"/>
            </a:ext>
          </a:extLst>
        </xdr:cNvPr>
        <xdr:cNvSpPr/>
      </xdr:nvSpPr>
      <xdr:spPr bwMode="auto">
        <a:xfrm>
          <a:off x="8673324" y="2990706"/>
          <a:ext cx="190500" cy="15210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5</a:t>
          </a:r>
        </a:p>
      </xdr:txBody>
    </xdr:sp>
    <xdr:clientData/>
  </xdr:twoCellAnchor>
  <xdr:twoCellAnchor>
    <xdr:from>
      <xdr:col>6</xdr:col>
      <xdr:colOff>582551</xdr:colOff>
      <xdr:row>18</xdr:row>
      <xdr:rowOff>28405</xdr:rowOff>
    </xdr:from>
    <xdr:to>
      <xdr:col>6</xdr:col>
      <xdr:colOff>773051</xdr:colOff>
      <xdr:row>19</xdr:row>
      <xdr:rowOff>15705</xdr:rowOff>
    </xdr:to>
    <xdr:sp macro="" textlink="">
      <xdr:nvSpPr>
        <xdr:cNvPr id="125" name="Rettangolo 124">
          <a:extLst>
            <a:ext uri="{FF2B5EF4-FFF2-40B4-BE49-F238E27FC236}">
              <a16:creationId xmlns:a16="http://schemas.microsoft.com/office/drawing/2014/main" id="{5ECBE71F-ADC6-FB4B-A0CC-080FE213FA57}"/>
            </a:ext>
          </a:extLst>
        </xdr:cNvPr>
        <xdr:cNvSpPr/>
      </xdr:nvSpPr>
      <xdr:spPr bwMode="auto">
        <a:xfrm>
          <a:off x="5526826" y="2994970"/>
          <a:ext cx="190500" cy="15210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4</a:t>
          </a:r>
        </a:p>
        <a:p>
          <a:pPr algn="ctr"/>
          <a:endParaRPr lang="it-IT" sz="1100"/>
        </a:p>
        <a:p>
          <a:pPr algn="ctr"/>
          <a:endParaRPr lang="it-IT" sz="1100"/>
        </a:p>
      </xdr:txBody>
    </xdr:sp>
    <xdr:clientData/>
  </xdr:twoCellAnchor>
  <xdr:twoCellAnchor>
    <xdr:from>
      <xdr:col>14</xdr:col>
      <xdr:colOff>277307</xdr:colOff>
      <xdr:row>15</xdr:row>
      <xdr:rowOff>16384</xdr:rowOff>
    </xdr:from>
    <xdr:to>
      <xdr:col>15</xdr:col>
      <xdr:colOff>251908</xdr:colOff>
      <xdr:row>18</xdr:row>
      <xdr:rowOff>87891</xdr:rowOff>
    </xdr:to>
    <xdr:sp macro="" textlink="">
      <xdr:nvSpPr>
        <xdr:cNvPr id="133" name="Rettangolo 132">
          <a:extLst>
            <a:ext uri="{FF2B5EF4-FFF2-40B4-BE49-F238E27FC236}">
              <a16:creationId xmlns:a16="http://schemas.microsoft.com/office/drawing/2014/main" id="{49359527-EC68-FC44-A4D6-2F824532ADE8}"/>
            </a:ext>
          </a:extLst>
        </xdr:cNvPr>
        <xdr:cNvSpPr/>
      </xdr:nvSpPr>
      <xdr:spPr bwMode="auto">
        <a:xfrm>
          <a:off x="11815392" y="2448299"/>
          <a:ext cx="798750" cy="55789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COMM0109</a:t>
          </a:r>
        </a:p>
      </xdr:txBody>
    </xdr:sp>
    <xdr:clientData/>
  </xdr:twoCellAnchor>
  <xdr:twoCellAnchor>
    <xdr:from>
      <xdr:col>12</xdr:col>
      <xdr:colOff>427547</xdr:colOff>
      <xdr:row>15</xdr:row>
      <xdr:rowOff>45026</xdr:rowOff>
    </xdr:from>
    <xdr:to>
      <xdr:col>13</xdr:col>
      <xdr:colOff>402148</xdr:colOff>
      <xdr:row>18</xdr:row>
      <xdr:rowOff>116533</xdr:rowOff>
    </xdr:to>
    <xdr:sp macro="" textlink="">
      <xdr:nvSpPr>
        <xdr:cNvPr id="137" name="Rettangolo 136">
          <a:extLst>
            <a:ext uri="{FF2B5EF4-FFF2-40B4-BE49-F238E27FC236}">
              <a16:creationId xmlns:a16="http://schemas.microsoft.com/office/drawing/2014/main" id="{049EDF7C-6BDC-0845-BA4E-85383B2EEE0D}"/>
            </a:ext>
          </a:extLst>
        </xdr:cNvPr>
        <xdr:cNvSpPr/>
      </xdr:nvSpPr>
      <xdr:spPr bwMode="auto">
        <a:xfrm>
          <a:off x="10317334" y="2476941"/>
          <a:ext cx="798750" cy="55789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COMM0104</a:t>
          </a:r>
        </a:p>
      </xdr:txBody>
    </xdr:sp>
    <xdr:clientData/>
  </xdr:twoCellAnchor>
  <xdr:twoCellAnchor>
    <xdr:from>
      <xdr:col>13</xdr:col>
      <xdr:colOff>486383</xdr:colOff>
      <xdr:row>16</xdr:row>
      <xdr:rowOff>81063</xdr:rowOff>
    </xdr:from>
    <xdr:to>
      <xdr:col>13</xdr:col>
      <xdr:colOff>607979</xdr:colOff>
      <xdr:row>17</xdr:row>
      <xdr:rowOff>27022</xdr:rowOff>
    </xdr:to>
    <xdr:sp macro="" textlink="">
      <xdr:nvSpPr>
        <xdr:cNvPr id="138" name="Ovale 137">
          <a:extLst>
            <a:ext uri="{FF2B5EF4-FFF2-40B4-BE49-F238E27FC236}">
              <a16:creationId xmlns:a16="http://schemas.microsoft.com/office/drawing/2014/main" id="{EA37454C-E61D-894E-8994-555DA47DDFAA}"/>
            </a:ext>
          </a:extLst>
        </xdr:cNvPr>
        <xdr:cNvSpPr/>
      </xdr:nvSpPr>
      <xdr:spPr bwMode="auto">
        <a:xfrm>
          <a:off x="11200319" y="2675106"/>
          <a:ext cx="121596" cy="108086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l"/>
          <a:endParaRPr lang="it-IT" sz="1100"/>
        </a:p>
      </xdr:txBody>
    </xdr:sp>
    <xdr:clientData/>
  </xdr:twoCellAnchor>
  <xdr:twoCellAnchor>
    <xdr:from>
      <xdr:col>13</xdr:col>
      <xdr:colOff>686881</xdr:colOff>
      <xdr:row>16</xdr:row>
      <xdr:rowOff>78901</xdr:rowOff>
    </xdr:from>
    <xdr:to>
      <xdr:col>13</xdr:col>
      <xdr:colOff>808477</xdr:colOff>
      <xdr:row>17</xdr:row>
      <xdr:rowOff>24860</xdr:rowOff>
    </xdr:to>
    <xdr:sp macro="" textlink="">
      <xdr:nvSpPr>
        <xdr:cNvPr id="141" name="Ovale 140">
          <a:extLst>
            <a:ext uri="{FF2B5EF4-FFF2-40B4-BE49-F238E27FC236}">
              <a16:creationId xmlns:a16="http://schemas.microsoft.com/office/drawing/2014/main" id="{A1F07A89-4D9C-E84E-AB85-D4E8515C8A68}"/>
            </a:ext>
          </a:extLst>
        </xdr:cNvPr>
        <xdr:cNvSpPr/>
      </xdr:nvSpPr>
      <xdr:spPr bwMode="auto">
        <a:xfrm>
          <a:off x="11400817" y="2672944"/>
          <a:ext cx="121596" cy="108086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l"/>
          <a:endParaRPr lang="it-IT" sz="1100"/>
        </a:p>
      </xdr:txBody>
    </xdr:sp>
    <xdr:clientData/>
  </xdr:twoCellAnchor>
  <xdr:twoCellAnchor>
    <xdr:from>
      <xdr:col>14</xdr:col>
      <xdr:colOff>69174</xdr:colOff>
      <xdr:row>16</xdr:row>
      <xdr:rowOff>96195</xdr:rowOff>
    </xdr:from>
    <xdr:to>
      <xdr:col>14</xdr:col>
      <xdr:colOff>190770</xdr:colOff>
      <xdr:row>17</xdr:row>
      <xdr:rowOff>42154</xdr:rowOff>
    </xdr:to>
    <xdr:sp macro="" textlink="">
      <xdr:nvSpPr>
        <xdr:cNvPr id="142" name="Ovale 141">
          <a:extLst>
            <a:ext uri="{FF2B5EF4-FFF2-40B4-BE49-F238E27FC236}">
              <a16:creationId xmlns:a16="http://schemas.microsoft.com/office/drawing/2014/main" id="{85DA2B73-2362-C643-BABD-E8C2484B0983}"/>
            </a:ext>
          </a:extLst>
        </xdr:cNvPr>
        <xdr:cNvSpPr/>
      </xdr:nvSpPr>
      <xdr:spPr bwMode="auto">
        <a:xfrm>
          <a:off x="11607259" y="2690238"/>
          <a:ext cx="121596" cy="108086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l"/>
          <a:endParaRPr lang="it-IT" sz="1100"/>
        </a:p>
      </xdr:txBody>
    </xdr:sp>
    <xdr:clientData/>
  </xdr:twoCellAnchor>
  <xdr:twoCellAnchor>
    <xdr:from>
      <xdr:col>7</xdr:col>
      <xdr:colOff>566869</xdr:colOff>
      <xdr:row>7</xdr:row>
      <xdr:rowOff>61984</xdr:rowOff>
    </xdr:from>
    <xdr:to>
      <xdr:col>11</xdr:col>
      <xdr:colOff>484885</xdr:colOff>
      <xdr:row>15</xdr:row>
      <xdr:rowOff>53443</xdr:rowOff>
    </xdr:to>
    <xdr:cxnSp macro="">
      <xdr:nvCxnSpPr>
        <xdr:cNvPr id="143" name="Connettore 4 142">
          <a:extLst>
            <a:ext uri="{FF2B5EF4-FFF2-40B4-BE49-F238E27FC236}">
              <a16:creationId xmlns:a16="http://schemas.microsoft.com/office/drawing/2014/main" id="{6927D373-377A-5743-9080-7B96AB3D09ED}"/>
            </a:ext>
          </a:extLst>
        </xdr:cNvPr>
        <xdr:cNvCxnSpPr>
          <a:stCxn id="57" idx="0"/>
          <a:endCxn id="2" idx="2"/>
        </xdr:cNvCxnSpPr>
      </xdr:nvCxnSpPr>
      <xdr:spPr bwMode="auto">
        <a:xfrm rot="16200000" flipV="1">
          <a:off x="7298978" y="233812"/>
          <a:ext cx="1288480" cy="3214611"/>
        </a:xfrm>
        <a:prstGeom prst="bentConnector3">
          <a:avLst>
            <a:gd name="adj1" fmla="val 5000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8</xdr:col>
      <xdr:colOff>801081</xdr:colOff>
      <xdr:row>7</xdr:row>
      <xdr:rowOff>65801</xdr:rowOff>
    </xdr:from>
    <xdr:to>
      <xdr:col>14</xdr:col>
      <xdr:colOff>676682</xdr:colOff>
      <xdr:row>15</xdr:row>
      <xdr:rowOff>16384</xdr:rowOff>
    </xdr:to>
    <xdr:cxnSp macro="">
      <xdr:nvCxnSpPr>
        <xdr:cNvPr id="144" name="Connettore 4 143">
          <a:extLst>
            <a:ext uri="{FF2B5EF4-FFF2-40B4-BE49-F238E27FC236}">
              <a16:creationId xmlns:a16="http://schemas.microsoft.com/office/drawing/2014/main" id="{EAEE9EF0-50E6-3B43-B607-DDB34CB4CEBB}"/>
            </a:ext>
          </a:extLst>
        </xdr:cNvPr>
        <xdr:cNvCxnSpPr>
          <a:stCxn id="133" idx="0"/>
          <a:endCxn id="3" idx="2"/>
        </xdr:cNvCxnSpPr>
      </xdr:nvCxnSpPr>
      <xdr:spPr bwMode="auto">
        <a:xfrm rot="16200000" flipV="1">
          <a:off x="9180718" y="-585751"/>
          <a:ext cx="1247604" cy="4820495"/>
        </a:xfrm>
        <a:prstGeom prst="bentConnector3">
          <a:avLst>
            <a:gd name="adj1" fmla="val 5000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8</xdr:col>
      <xdr:colOff>801081</xdr:colOff>
      <xdr:row>7</xdr:row>
      <xdr:rowOff>65801</xdr:rowOff>
    </xdr:from>
    <xdr:to>
      <xdr:col>13</xdr:col>
      <xdr:colOff>2773</xdr:colOff>
      <xdr:row>15</xdr:row>
      <xdr:rowOff>45026</xdr:rowOff>
    </xdr:to>
    <xdr:cxnSp macro="">
      <xdr:nvCxnSpPr>
        <xdr:cNvPr id="147" name="Connettore 4 146">
          <a:extLst>
            <a:ext uri="{FF2B5EF4-FFF2-40B4-BE49-F238E27FC236}">
              <a16:creationId xmlns:a16="http://schemas.microsoft.com/office/drawing/2014/main" id="{9C5AD1D9-544F-8241-8135-981A6842A3BB}"/>
            </a:ext>
          </a:extLst>
        </xdr:cNvPr>
        <xdr:cNvCxnSpPr>
          <a:stCxn id="137" idx="0"/>
          <a:endCxn id="3" idx="2"/>
        </xdr:cNvCxnSpPr>
      </xdr:nvCxnSpPr>
      <xdr:spPr bwMode="auto">
        <a:xfrm rot="16200000" flipV="1">
          <a:off x="8417368" y="177599"/>
          <a:ext cx="1276246" cy="3322437"/>
        </a:xfrm>
        <a:prstGeom prst="bentConnector3">
          <a:avLst>
            <a:gd name="adj1" fmla="val 5000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7</xdr:col>
      <xdr:colOff>566870</xdr:colOff>
      <xdr:row>7</xdr:row>
      <xdr:rowOff>61984</xdr:rowOff>
    </xdr:from>
    <xdr:to>
      <xdr:col>13</xdr:col>
      <xdr:colOff>2774</xdr:colOff>
      <xdr:row>15</xdr:row>
      <xdr:rowOff>45026</xdr:rowOff>
    </xdr:to>
    <xdr:cxnSp macro="">
      <xdr:nvCxnSpPr>
        <xdr:cNvPr id="148" name="Connettore 4 147">
          <a:extLst>
            <a:ext uri="{FF2B5EF4-FFF2-40B4-BE49-F238E27FC236}">
              <a16:creationId xmlns:a16="http://schemas.microsoft.com/office/drawing/2014/main" id="{59E53E8F-0FDD-804E-81E5-5DADFF19F2C6}"/>
            </a:ext>
          </a:extLst>
        </xdr:cNvPr>
        <xdr:cNvCxnSpPr>
          <a:stCxn id="137" idx="0"/>
          <a:endCxn id="2" idx="2"/>
        </xdr:cNvCxnSpPr>
      </xdr:nvCxnSpPr>
      <xdr:spPr bwMode="auto">
        <a:xfrm rot="16200000" flipV="1">
          <a:off x="7886280" y="-353489"/>
          <a:ext cx="1280063" cy="4380797"/>
        </a:xfrm>
        <a:prstGeom prst="bentConnector3">
          <a:avLst>
            <a:gd name="adj1" fmla="val 5000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7</xdr:col>
      <xdr:colOff>566870</xdr:colOff>
      <xdr:row>7</xdr:row>
      <xdr:rowOff>61984</xdr:rowOff>
    </xdr:from>
    <xdr:to>
      <xdr:col>14</xdr:col>
      <xdr:colOff>676683</xdr:colOff>
      <xdr:row>15</xdr:row>
      <xdr:rowOff>16384</xdr:rowOff>
    </xdr:to>
    <xdr:cxnSp macro="">
      <xdr:nvCxnSpPr>
        <xdr:cNvPr id="149" name="Connettore 4 148">
          <a:extLst>
            <a:ext uri="{FF2B5EF4-FFF2-40B4-BE49-F238E27FC236}">
              <a16:creationId xmlns:a16="http://schemas.microsoft.com/office/drawing/2014/main" id="{786B14B9-3EFB-7543-BA9C-8B8727902F9A}"/>
            </a:ext>
          </a:extLst>
        </xdr:cNvPr>
        <xdr:cNvCxnSpPr>
          <a:stCxn id="133" idx="0"/>
          <a:endCxn id="2" idx="2"/>
        </xdr:cNvCxnSpPr>
      </xdr:nvCxnSpPr>
      <xdr:spPr bwMode="auto">
        <a:xfrm rot="16200000" flipV="1">
          <a:off x="8649630" y="-1116839"/>
          <a:ext cx="1251421" cy="5878855"/>
        </a:xfrm>
        <a:prstGeom prst="bentConnector3">
          <a:avLst>
            <a:gd name="adj1" fmla="val 5000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15</xdr:col>
      <xdr:colOff>132262</xdr:colOff>
      <xdr:row>17</xdr:row>
      <xdr:rowOff>158248</xdr:rowOff>
    </xdr:from>
    <xdr:to>
      <xdr:col>15</xdr:col>
      <xdr:colOff>322762</xdr:colOff>
      <xdr:row>18</xdr:row>
      <xdr:rowOff>145548</xdr:rowOff>
    </xdr:to>
    <xdr:sp macro="" textlink="">
      <xdr:nvSpPr>
        <xdr:cNvPr id="156" name="Rettangolo 155">
          <a:extLst>
            <a:ext uri="{FF2B5EF4-FFF2-40B4-BE49-F238E27FC236}">
              <a16:creationId xmlns:a16="http://schemas.microsoft.com/office/drawing/2014/main" id="{C50B7A0E-41D8-6947-873B-083A5BF6ACC4}"/>
            </a:ext>
          </a:extLst>
        </xdr:cNvPr>
        <xdr:cNvSpPr/>
      </xdr:nvSpPr>
      <xdr:spPr bwMode="auto">
        <a:xfrm>
          <a:off x="12494496" y="2914418"/>
          <a:ext cx="190500" cy="14942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2</a:t>
          </a:r>
        </a:p>
        <a:p>
          <a:pPr algn="ctr"/>
          <a:endParaRPr lang="it-IT" sz="1100"/>
        </a:p>
      </xdr:txBody>
    </xdr:sp>
    <xdr:clientData/>
  </xdr:twoCellAnchor>
  <xdr:twoCellAnchor>
    <xdr:from>
      <xdr:col>2</xdr:col>
      <xdr:colOff>405319</xdr:colOff>
      <xdr:row>18</xdr:row>
      <xdr:rowOff>40531</xdr:rowOff>
    </xdr:from>
    <xdr:to>
      <xdr:col>2</xdr:col>
      <xdr:colOff>743085</xdr:colOff>
      <xdr:row>19</xdr:row>
      <xdr:rowOff>108084</xdr:rowOff>
    </xdr:to>
    <xdr:sp macro="" textlink="">
      <xdr:nvSpPr>
        <xdr:cNvPr id="157" name="Rettangolo 156">
          <a:extLst>
            <a:ext uri="{FF2B5EF4-FFF2-40B4-BE49-F238E27FC236}">
              <a16:creationId xmlns:a16="http://schemas.microsoft.com/office/drawing/2014/main" id="{6058B7A6-0FD3-374C-8A85-2EB29B88888B}"/>
            </a:ext>
          </a:extLst>
        </xdr:cNvPr>
        <xdr:cNvSpPr/>
      </xdr:nvSpPr>
      <xdr:spPr bwMode="auto">
        <a:xfrm>
          <a:off x="2053617" y="2958829"/>
          <a:ext cx="337766" cy="22968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100</a:t>
          </a:r>
        </a:p>
        <a:p>
          <a:pPr algn="ctr"/>
          <a:endParaRPr lang="it-IT" sz="1100"/>
        </a:p>
      </xdr:txBody>
    </xdr:sp>
    <xdr:clientData/>
  </xdr:twoCellAnchor>
  <xdr:twoCellAnchor>
    <xdr:from>
      <xdr:col>13</xdr:col>
      <xdr:colOff>301018</xdr:colOff>
      <xdr:row>18</xdr:row>
      <xdr:rowOff>17294</xdr:rowOff>
    </xdr:from>
    <xdr:to>
      <xdr:col>13</xdr:col>
      <xdr:colOff>491518</xdr:colOff>
      <xdr:row>19</xdr:row>
      <xdr:rowOff>4594</xdr:rowOff>
    </xdr:to>
    <xdr:sp macro="" textlink="">
      <xdr:nvSpPr>
        <xdr:cNvPr id="158" name="Rettangolo 157">
          <a:extLst>
            <a:ext uri="{FF2B5EF4-FFF2-40B4-BE49-F238E27FC236}">
              <a16:creationId xmlns:a16="http://schemas.microsoft.com/office/drawing/2014/main" id="{F1501BB4-36C5-404C-AF5A-923454E747EB}"/>
            </a:ext>
          </a:extLst>
        </xdr:cNvPr>
        <xdr:cNvSpPr/>
      </xdr:nvSpPr>
      <xdr:spPr bwMode="auto">
        <a:xfrm>
          <a:off x="11014954" y="2935592"/>
          <a:ext cx="190500" cy="14942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2</a:t>
          </a:r>
        </a:p>
      </xdr:txBody>
    </xdr:sp>
    <xdr:clientData/>
  </xdr:twoCellAnchor>
  <xdr:twoCellAnchor>
    <xdr:from>
      <xdr:col>12</xdr:col>
      <xdr:colOff>444840</xdr:colOff>
      <xdr:row>24</xdr:row>
      <xdr:rowOff>35298</xdr:rowOff>
    </xdr:from>
    <xdr:to>
      <xdr:col>13</xdr:col>
      <xdr:colOff>419441</xdr:colOff>
      <xdr:row>27</xdr:row>
      <xdr:rowOff>106805</xdr:rowOff>
    </xdr:to>
    <xdr:sp macro="" textlink="">
      <xdr:nvSpPr>
        <xdr:cNvPr id="159" name="Rettangolo 158">
          <a:extLst>
            <a:ext uri="{FF2B5EF4-FFF2-40B4-BE49-F238E27FC236}">
              <a16:creationId xmlns:a16="http://schemas.microsoft.com/office/drawing/2014/main" id="{C3DE3246-94AB-2A4B-A81B-B673D34EF033}"/>
            </a:ext>
          </a:extLst>
        </xdr:cNvPr>
        <xdr:cNvSpPr/>
      </xdr:nvSpPr>
      <xdr:spPr bwMode="auto">
        <a:xfrm>
          <a:off x="10334627" y="3926362"/>
          <a:ext cx="798750" cy="55789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10060</a:t>
          </a:r>
        </a:p>
      </xdr:txBody>
    </xdr:sp>
    <xdr:clientData/>
  </xdr:twoCellAnchor>
  <xdr:twoCellAnchor>
    <xdr:from>
      <xdr:col>14</xdr:col>
      <xdr:colOff>286495</xdr:colOff>
      <xdr:row>24</xdr:row>
      <xdr:rowOff>12059</xdr:rowOff>
    </xdr:from>
    <xdr:to>
      <xdr:col>15</xdr:col>
      <xdr:colOff>261096</xdr:colOff>
      <xdr:row>27</xdr:row>
      <xdr:rowOff>83566</xdr:rowOff>
    </xdr:to>
    <xdr:sp macro="" textlink="">
      <xdr:nvSpPr>
        <xdr:cNvPr id="160" name="Rettangolo 159">
          <a:extLst>
            <a:ext uri="{FF2B5EF4-FFF2-40B4-BE49-F238E27FC236}">
              <a16:creationId xmlns:a16="http://schemas.microsoft.com/office/drawing/2014/main" id="{C93F8C36-8EDC-1246-90C8-F5FEACEB0103}"/>
            </a:ext>
          </a:extLst>
        </xdr:cNvPr>
        <xdr:cNvSpPr/>
      </xdr:nvSpPr>
      <xdr:spPr bwMode="auto">
        <a:xfrm>
          <a:off x="11824580" y="3903123"/>
          <a:ext cx="798750" cy="55789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ctr"/>
          <a:r>
            <a:rPr lang="it-IT" sz="1100"/>
            <a:t>10083</a:t>
          </a:r>
        </a:p>
      </xdr:txBody>
    </xdr:sp>
    <xdr:clientData/>
  </xdr:twoCellAnchor>
  <xdr:twoCellAnchor>
    <xdr:from>
      <xdr:col>13</xdr:col>
      <xdr:colOff>530698</xdr:colOff>
      <xdr:row>25</xdr:row>
      <xdr:rowOff>98358</xdr:rowOff>
    </xdr:from>
    <xdr:to>
      <xdr:col>13</xdr:col>
      <xdr:colOff>652294</xdr:colOff>
      <xdr:row>26</xdr:row>
      <xdr:rowOff>44316</xdr:rowOff>
    </xdr:to>
    <xdr:sp macro="" textlink="">
      <xdr:nvSpPr>
        <xdr:cNvPr id="161" name="Ovale 160">
          <a:extLst>
            <a:ext uri="{FF2B5EF4-FFF2-40B4-BE49-F238E27FC236}">
              <a16:creationId xmlns:a16="http://schemas.microsoft.com/office/drawing/2014/main" id="{9895C033-A84E-E94A-9DA3-E93072F56190}"/>
            </a:ext>
          </a:extLst>
        </xdr:cNvPr>
        <xdr:cNvSpPr/>
      </xdr:nvSpPr>
      <xdr:spPr bwMode="auto">
        <a:xfrm>
          <a:off x="11244634" y="4151549"/>
          <a:ext cx="121596" cy="108086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l"/>
          <a:endParaRPr lang="it-IT" sz="1100"/>
        </a:p>
      </xdr:txBody>
    </xdr:sp>
    <xdr:clientData/>
  </xdr:twoCellAnchor>
  <xdr:twoCellAnchor>
    <xdr:from>
      <xdr:col>13</xdr:col>
      <xdr:colOff>737140</xdr:colOff>
      <xdr:row>25</xdr:row>
      <xdr:rowOff>88630</xdr:rowOff>
    </xdr:from>
    <xdr:to>
      <xdr:col>14</xdr:col>
      <xdr:colOff>34587</xdr:colOff>
      <xdr:row>26</xdr:row>
      <xdr:rowOff>34588</xdr:rowOff>
    </xdr:to>
    <xdr:sp macro="" textlink="">
      <xdr:nvSpPr>
        <xdr:cNvPr id="162" name="Ovale 161">
          <a:extLst>
            <a:ext uri="{FF2B5EF4-FFF2-40B4-BE49-F238E27FC236}">
              <a16:creationId xmlns:a16="http://schemas.microsoft.com/office/drawing/2014/main" id="{92300059-C2DA-8443-B2A5-BCC71DD710B0}"/>
            </a:ext>
          </a:extLst>
        </xdr:cNvPr>
        <xdr:cNvSpPr/>
      </xdr:nvSpPr>
      <xdr:spPr bwMode="auto">
        <a:xfrm>
          <a:off x="11451076" y="4141821"/>
          <a:ext cx="121596" cy="108086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l"/>
          <a:endParaRPr lang="it-IT" sz="1100"/>
        </a:p>
      </xdr:txBody>
    </xdr:sp>
    <xdr:clientData/>
  </xdr:twoCellAnchor>
  <xdr:twoCellAnchor>
    <xdr:from>
      <xdr:col>14</xdr:col>
      <xdr:colOff>105924</xdr:colOff>
      <xdr:row>25</xdr:row>
      <xdr:rowOff>92413</xdr:rowOff>
    </xdr:from>
    <xdr:to>
      <xdr:col>14</xdr:col>
      <xdr:colOff>227520</xdr:colOff>
      <xdr:row>26</xdr:row>
      <xdr:rowOff>38371</xdr:rowOff>
    </xdr:to>
    <xdr:sp macro="" textlink="">
      <xdr:nvSpPr>
        <xdr:cNvPr id="163" name="Ovale 162">
          <a:extLst>
            <a:ext uri="{FF2B5EF4-FFF2-40B4-BE49-F238E27FC236}">
              <a16:creationId xmlns:a16="http://schemas.microsoft.com/office/drawing/2014/main" id="{BC4B080F-8645-CA44-B6A2-E4F2D84BC10C}"/>
            </a:ext>
          </a:extLst>
        </xdr:cNvPr>
        <xdr:cNvSpPr/>
      </xdr:nvSpPr>
      <xdr:spPr bwMode="auto">
        <a:xfrm>
          <a:off x="11644009" y="4145604"/>
          <a:ext cx="121596" cy="108086"/>
        </a:xfrm>
        <a:prstGeom prst="ellipse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18288" tIns="0" rIns="0" bIns="0" rtlCol="0" anchor="ctr" upright="1"/>
        <a:lstStyle/>
        <a:p>
          <a:pPr algn="l"/>
          <a:endParaRPr lang="it-IT" sz="1100"/>
        </a:p>
      </xdr:txBody>
    </xdr:sp>
    <xdr:clientData/>
  </xdr:twoCellAnchor>
  <xdr:twoCellAnchor>
    <xdr:from>
      <xdr:col>13</xdr:col>
      <xdr:colOff>2773</xdr:colOff>
      <xdr:row>18</xdr:row>
      <xdr:rowOff>116533</xdr:rowOff>
    </xdr:from>
    <xdr:to>
      <xdr:col>13</xdr:col>
      <xdr:colOff>20066</xdr:colOff>
      <xdr:row>24</xdr:row>
      <xdr:rowOff>35298</xdr:rowOff>
    </xdr:to>
    <xdr:cxnSp macro="">
      <xdr:nvCxnSpPr>
        <xdr:cNvPr id="164" name="Connettore 2 163">
          <a:extLst>
            <a:ext uri="{FF2B5EF4-FFF2-40B4-BE49-F238E27FC236}">
              <a16:creationId xmlns:a16="http://schemas.microsoft.com/office/drawing/2014/main" id="{017FF8A6-27B5-FE41-9FBF-F9C0669F26BE}"/>
            </a:ext>
          </a:extLst>
        </xdr:cNvPr>
        <xdr:cNvCxnSpPr>
          <a:stCxn id="159" idx="0"/>
          <a:endCxn id="137" idx="2"/>
        </xdr:cNvCxnSpPr>
      </xdr:nvCxnSpPr>
      <xdr:spPr bwMode="auto">
        <a:xfrm flipH="1" flipV="1">
          <a:off x="10716709" y="3034831"/>
          <a:ext cx="17293" cy="905041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>
    <xdr:from>
      <xdr:col>14</xdr:col>
      <xdr:colOff>676682</xdr:colOff>
      <xdr:row>18</xdr:row>
      <xdr:rowOff>87891</xdr:rowOff>
    </xdr:from>
    <xdr:to>
      <xdr:col>14</xdr:col>
      <xdr:colOff>685870</xdr:colOff>
      <xdr:row>24</xdr:row>
      <xdr:rowOff>12059</xdr:rowOff>
    </xdr:to>
    <xdr:cxnSp macro="">
      <xdr:nvCxnSpPr>
        <xdr:cNvPr id="165" name="Connettore 2 164">
          <a:extLst>
            <a:ext uri="{FF2B5EF4-FFF2-40B4-BE49-F238E27FC236}">
              <a16:creationId xmlns:a16="http://schemas.microsoft.com/office/drawing/2014/main" id="{AC523DB9-D99A-244F-B25F-D10C3E06ECDA}"/>
            </a:ext>
          </a:extLst>
        </xdr:cNvPr>
        <xdr:cNvCxnSpPr>
          <a:stCxn id="160" idx="0"/>
          <a:endCxn id="133" idx="2"/>
        </xdr:cNvCxnSpPr>
      </xdr:nvCxnSpPr>
      <xdr:spPr bwMode="auto">
        <a:xfrm flipH="1" flipV="1">
          <a:off x="12214767" y="3006189"/>
          <a:ext cx="9188" cy="896934"/>
        </a:xfrm>
        <a:prstGeom prst="straightConnector1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triangle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 editAs="oneCell">
    <xdr:from>
      <xdr:col>2</xdr:col>
      <xdr:colOff>486384</xdr:colOff>
      <xdr:row>27</xdr:row>
      <xdr:rowOff>27022</xdr:rowOff>
    </xdr:from>
    <xdr:to>
      <xdr:col>3</xdr:col>
      <xdr:colOff>454411</xdr:colOff>
      <xdr:row>32</xdr:row>
      <xdr:rowOff>67553</xdr:rowOff>
    </xdr:to>
    <xdr:pic>
      <xdr:nvPicPr>
        <xdr:cNvPr id="203" name="Immagine 202">
          <a:extLst>
            <a:ext uri="{FF2B5EF4-FFF2-40B4-BE49-F238E27FC236}">
              <a16:creationId xmlns:a16="http://schemas.microsoft.com/office/drawing/2014/main" id="{F099D0F7-281F-C243-9780-018BCBEB23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34682" y="4472022"/>
          <a:ext cx="792176" cy="864680"/>
        </a:xfrm>
        <a:prstGeom prst="rect">
          <a:avLst/>
        </a:prstGeom>
      </xdr:spPr>
    </xdr:pic>
    <xdr:clientData/>
  </xdr:twoCellAnchor>
  <xdr:twoCellAnchor editAs="oneCell">
    <xdr:from>
      <xdr:col>0</xdr:col>
      <xdr:colOff>743083</xdr:colOff>
      <xdr:row>19</xdr:row>
      <xdr:rowOff>121597</xdr:rowOff>
    </xdr:from>
    <xdr:to>
      <xdr:col>1</xdr:col>
      <xdr:colOff>750163</xdr:colOff>
      <xdr:row>23</xdr:row>
      <xdr:rowOff>1</xdr:rowOff>
    </xdr:to>
    <xdr:pic>
      <xdr:nvPicPr>
        <xdr:cNvPr id="204" name="Immagine 203">
          <a:extLst>
            <a:ext uri="{FF2B5EF4-FFF2-40B4-BE49-F238E27FC236}">
              <a16:creationId xmlns:a16="http://schemas.microsoft.com/office/drawing/2014/main" id="{E9E04C17-9FB2-FC45-8DA2-B1049527BD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3083" y="3215533"/>
          <a:ext cx="831229" cy="553936"/>
        </a:xfrm>
        <a:prstGeom prst="rect">
          <a:avLst/>
        </a:prstGeom>
      </xdr:spPr>
    </xdr:pic>
    <xdr:clientData/>
  </xdr:twoCellAnchor>
  <xdr:twoCellAnchor editAs="oneCell">
    <xdr:from>
      <xdr:col>10</xdr:col>
      <xdr:colOff>351277</xdr:colOff>
      <xdr:row>5</xdr:row>
      <xdr:rowOff>121596</xdr:rowOff>
    </xdr:from>
    <xdr:to>
      <xdr:col>11</xdr:col>
      <xdr:colOff>297234</xdr:colOff>
      <xdr:row>11</xdr:row>
      <xdr:rowOff>-1</xdr:rowOff>
    </xdr:to>
    <xdr:pic>
      <xdr:nvPicPr>
        <xdr:cNvPr id="208" name="Immagine 207">
          <a:extLst>
            <a:ext uri="{FF2B5EF4-FFF2-40B4-BE49-F238E27FC236}">
              <a16:creationId xmlns:a16="http://schemas.microsoft.com/office/drawing/2014/main" id="{9D84756C-7A0C-2048-A01C-C63A2D6AB3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92766" y="945745"/>
          <a:ext cx="770106" cy="864680"/>
        </a:xfrm>
        <a:prstGeom prst="rect">
          <a:avLst/>
        </a:prstGeom>
      </xdr:spPr>
    </xdr:pic>
    <xdr:clientData/>
  </xdr:twoCellAnchor>
  <xdr:twoCellAnchor editAs="oneCell">
    <xdr:from>
      <xdr:col>10</xdr:col>
      <xdr:colOff>351275</xdr:colOff>
      <xdr:row>2</xdr:row>
      <xdr:rowOff>148618</xdr:rowOff>
    </xdr:from>
    <xdr:to>
      <xdr:col>11</xdr:col>
      <xdr:colOff>270214</xdr:colOff>
      <xdr:row>6</xdr:row>
      <xdr:rowOff>40532</xdr:rowOff>
    </xdr:to>
    <xdr:pic>
      <xdr:nvPicPr>
        <xdr:cNvPr id="209" name="Immagine 208">
          <a:extLst>
            <a:ext uri="{FF2B5EF4-FFF2-40B4-BE49-F238E27FC236}">
              <a16:creationId xmlns:a16="http://schemas.microsoft.com/office/drawing/2014/main" id="{4A217F00-4486-7149-898B-A19C78728C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592764" y="472873"/>
          <a:ext cx="743088" cy="553936"/>
        </a:xfrm>
        <a:prstGeom prst="rect">
          <a:avLst/>
        </a:prstGeom>
      </xdr:spPr>
    </xdr:pic>
    <xdr:clientData/>
  </xdr:twoCellAnchor>
  <xdr:twoCellAnchor editAs="oneCell">
    <xdr:from>
      <xdr:col>5</xdr:col>
      <xdr:colOff>162128</xdr:colOff>
      <xdr:row>23</xdr:row>
      <xdr:rowOff>135105</xdr:rowOff>
    </xdr:from>
    <xdr:to>
      <xdr:col>5</xdr:col>
      <xdr:colOff>542856</xdr:colOff>
      <xdr:row>25</xdr:row>
      <xdr:rowOff>108084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5FE3DCFA-9C48-6A4B-BD84-A6D28454FA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82873" y="3931594"/>
          <a:ext cx="380728" cy="297235"/>
        </a:xfrm>
        <a:prstGeom prst="rect">
          <a:avLst/>
        </a:prstGeom>
      </xdr:spPr>
    </xdr:pic>
    <xdr:clientData/>
  </xdr:twoCellAnchor>
  <xdr:twoCellAnchor editAs="oneCell">
    <xdr:from>
      <xdr:col>11</xdr:col>
      <xdr:colOff>125380</xdr:colOff>
      <xdr:row>23</xdr:row>
      <xdr:rowOff>111867</xdr:rowOff>
    </xdr:from>
    <xdr:to>
      <xdr:col>11</xdr:col>
      <xdr:colOff>506108</xdr:colOff>
      <xdr:row>25</xdr:row>
      <xdr:rowOff>84846</xdr:rowOff>
    </xdr:to>
    <xdr:pic>
      <xdr:nvPicPr>
        <xdr:cNvPr id="82" name="Immagine 81">
          <a:extLst>
            <a:ext uri="{FF2B5EF4-FFF2-40B4-BE49-F238E27FC236}">
              <a16:creationId xmlns:a16="http://schemas.microsoft.com/office/drawing/2014/main" id="{B1025B81-35BB-5C45-86E6-03CBAC2891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191018" y="3908356"/>
          <a:ext cx="380728" cy="297235"/>
        </a:xfrm>
        <a:prstGeom prst="rect">
          <a:avLst/>
        </a:prstGeom>
      </xdr:spPr>
    </xdr:pic>
    <xdr:clientData/>
  </xdr:twoCellAnchor>
  <xdr:twoCellAnchor editAs="oneCell">
    <xdr:from>
      <xdr:col>8</xdr:col>
      <xdr:colOff>439907</xdr:colOff>
      <xdr:row>23</xdr:row>
      <xdr:rowOff>102139</xdr:rowOff>
    </xdr:from>
    <xdr:to>
      <xdr:col>8</xdr:col>
      <xdr:colOff>820635</xdr:colOff>
      <xdr:row>25</xdr:row>
      <xdr:rowOff>75118</xdr:rowOff>
    </xdr:to>
    <xdr:pic>
      <xdr:nvPicPr>
        <xdr:cNvPr id="83" name="Immagine 82">
          <a:extLst>
            <a:ext uri="{FF2B5EF4-FFF2-40B4-BE49-F238E27FC236}">
              <a16:creationId xmlns:a16="http://schemas.microsoft.com/office/drawing/2014/main" id="{F08B5A0C-ADF7-4845-B7D1-63280D8B6E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033098" y="3898628"/>
          <a:ext cx="380728" cy="297235"/>
        </a:xfrm>
        <a:prstGeom prst="rect">
          <a:avLst/>
        </a:prstGeom>
      </xdr:spPr>
    </xdr:pic>
    <xdr:clientData/>
  </xdr:twoCellAnchor>
  <xdr:twoCellAnchor editAs="oneCell">
    <xdr:from>
      <xdr:col>2</xdr:col>
      <xdr:colOff>341549</xdr:colOff>
      <xdr:row>14</xdr:row>
      <xdr:rowOff>125377</xdr:rowOff>
    </xdr:from>
    <xdr:to>
      <xdr:col>2</xdr:col>
      <xdr:colOff>722277</xdr:colOff>
      <xdr:row>16</xdr:row>
      <xdr:rowOff>98357</xdr:rowOff>
    </xdr:to>
    <xdr:pic>
      <xdr:nvPicPr>
        <xdr:cNvPr id="84" name="Immagine 83">
          <a:extLst>
            <a:ext uri="{FF2B5EF4-FFF2-40B4-BE49-F238E27FC236}">
              <a16:creationId xmlns:a16="http://schemas.microsoft.com/office/drawing/2014/main" id="{5A0ED4D9-617B-514D-8C13-9F68851636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89847" y="2435696"/>
          <a:ext cx="380728" cy="297235"/>
        </a:xfrm>
        <a:prstGeom prst="rect">
          <a:avLst/>
        </a:prstGeom>
      </xdr:spPr>
    </xdr:pic>
    <xdr:clientData/>
  </xdr:twoCellAnchor>
  <xdr:twoCellAnchor editAs="oneCell">
    <xdr:from>
      <xdr:col>3</xdr:col>
      <xdr:colOff>750651</xdr:colOff>
      <xdr:row>14</xdr:row>
      <xdr:rowOff>102139</xdr:rowOff>
    </xdr:from>
    <xdr:to>
      <xdr:col>4</xdr:col>
      <xdr:colOff>307230</xdr:colOff>
      <xdr:row>16</xdr:row>
      <xdr:rowOff>75119</xdr:rowOff>
    </xdr:to>
    <xdr:pic>
      <xdr:nvPicPr>
        <xdr:cNvPr id="85" name="Immagine 84">
          <a:extLst>
            <a:ext uri="{FF2B5EF4-FFF2-40B4-BE49-F238E27FC236}">
              <a16:creationId xmlns:a16="http://schemas.microsoft.com/office/drawing/2014/main" id="{D6A10027-15AC-F544-9F61-10911C67C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223098" y="2412458"/>
          <a:ext cx="380728" cy="297235"/>
        </a:xfrm>
        <a:prstGeom prst="rect">
          <a:avLst/>
        </a:prstGeom>
      </xdr:spPr>
    </xdr:pic>
    <xdr:clientData/>
  </xdr:twoCellAnchor>
  <xdr:twoCellAnchor editAs="oneCell">
    <xdr:from>
      <xdr:col>5</xdr:col>
      <xdr:colOff>173477</xdr:colOff>
      <xdr:row>14</xdr:row>
      <xdr:rowOff>119432</xdr:rowOff>
    </xdr:from>
    <xdr:to>
      <xdr:col>5</xdr:col>
      <xdr:colOff>554205</xdr:colOff>
      <xdr:row>16</xdr:row>
      <xdr:rowOff>92412</xdr:rowOff>
    </xdr:to>
    <xdr:pic>
      <xdr:nvPicPr>
        <xdr:cNvPr id="87" name="Immagine 86">
          <a:extLst>
            <a:ext uri="{FF2B5EF4-FFF2-40B4-BE49-F238E27FC236}">
              <a16:creationId xmlns:a16="http://schemas.microsoft.com/office/drawing/2014/main" id="{AF680A39-362F-2046-AB8F-7C242B60FE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94222" y="2429751"/>
          <a:ext cx="380728" cy="297235"/>
        </a:xfrm>
        <a:prstGeom prst="rect">
          <a:avLst/>
        </a:prstGeom>
      </xdr:spPr>
    </xdr:pic>
    <xdr:clientData/>
  </xdr:twoCellAnchor>
  <xdr:twoCellAnchor editAs="oneCell">
    <xdr:from>
      <xdr:col>6</xdr:col>
      <xdr:colOff>460983</xdr:colOff>
      <xdr:row>14</xdr:row>
      <xdr:rowOff>96194</xdr:rowOff>
    </xdr:from>
    <xdr:to>
      <xdr:col>7</xdr:col>
      <xdr:colOff>17562</xdr:colOff>
      <xdr:row>16</xdr:row>
      <xdr:rowOff>69174</xdr:rowOff>
    </xdr:to>
    <xdr:pic>
      <xdr:nvPicPr>
        <xdr:cNvPr id="88" name="Immagine 87">
          <a:extLst>
            <a:ext uri="{FF2B5EF4-FFF2-40B4-BE49-F238E27FC236}">
              <a16:creationId xmlns:a16="http://schemas.microsoft.com/office/drawing/2014/main" id="{C21237F3-6F30-E842-8A27-F6AB53AA3E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405877" y="2406513"/>
          <a:ext cx="380728" cy="297235"/>
        </a:xfrm>
        <a:prstGeom prst="rect">
          <a:avLst/>
        </a:prstGeom>
      </xdr:spPr>
    </xdr:pic>
    <xdr:clientData/>
  </xdr:twoCellAnchor>
  <xdr:twoCellAnchor editAs="oneCell">
    <xdr:from>
      <xdr:col>7</xdr:col>
      <xdr:colOff>734979</xdr:colOff>
      <xdr:row>14</xdr:row>
      <xdr:rowOff>99977</xdr:rowOff>
    </xdr:from>
    <xdr:to>
      <xdr:col>8</xdr:col>
      <xdr:colOff>291559</xdr:colOff>
      <xdr:row>16</xdr:row>
      <xdr:rowOff>72957</xdr:rowOff>
    </xdr:to>
    <xdr:pic>
      <xdr:nvPicPr>
        <xdr:cNvPr id="90" name="Immagine 89">
          <a:extLst>
            <a:ext uri="{FF2B5EF4-FFF2-40B4-BE49-F238E27FC236}">
              <a16:creationId xmlns:a16="http://schemas.microsoft.com/office/drawing/2014/main" id="{C96702F5-083A-4843-B0CA-9B7BCAC2C3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504022" y="2410296"/>
          <a:ext cx="380728" cy="297235"/>
        </a:xfrm>
        <a:prstGeom prst="rect">
          <a:avLst/>
        </a:prstGeom>
      </xdr:spPr>
    </xdr:pic>
    <xdr:clientData/>
  </xdr:twoCellAnchor>
  <xdr:twoCellAnchor editAs="oneCell">
    <xdr:from>
      <xdr:col>9</xdr:col>
      <xdr:colOff>117273</xdr:colOff>
      <xdr:row>14</xdr:row>
      <xdr:rowOff>117271</xdr:rowOff>
    </xdr:from>
    <xdr:to>
      <xdr:col>9</xdr:col>
      <xdr:colOff>498001</xdr:colOff>
      <xdr:row>16</xdr:row>
      <xdr:rowOff>90251</xdr:rowOff>
    </xdr:to>
    <xdr:pic>
      <xdr:nvPicPr>
        <xdr:cNvPr id="91" name="Immagine 90">
          <a:extLst>
            <a:ext uri="{FF2B5EF4-FFF2-40B4-BE49-F238E27FC236}">
              <a16:creationId xmlns:a16="http://schemas.microsoft.com/office/drawing/2014/main" id="{8A225084-287F-B041-8B50-034E3DD375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534613" y="2427590"/>
          <a:ext cx="380728" cy="297235"/>
        </a:xfrm>
        <a:prstGeom prst="rect">
          <a:avLst/>
        </a:prstGeom>
      </xdr:spPr>
    </xdr:pic>
    <xdr:clientData/>
  </xdr:twoCellAnchor>
  <xdr:twoCellAnchor editAs="oneCell">
    <xdr:from>
      <xdr:col>10</xdr:col>
      <xdr:colOff>337226</xdr:colOff>
      <xdr:row>14</xdr:row>
      <xdr:rowOff>107543</xdr:rowOff>
    </xdr:from>
    <xdr:to>
      <xdr:col>10</xdr:col>
      <xdr:colOff>717954</xdr:colOff>
      <xdr:row>16</xdr:row>
      <xdr:rowOff>80523</xdr:rowOff>
    </xdr:to>
    <xdr:pic>
      <xdr:nvPicPr>
        <xdr:cNvPr id="93" name="Immagine 92">
          <a:extLst>
            <a:ext uri="{FF2B5EF4-FFF2-40B4-BE49-F238E27FC236}">
              <a16:creationId xmlns:a16="http://schemas.microsoft.com/office/drawing/2014/main" id="{7700A502-1D75-BD46-8F98-7BBA654DE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578715" y="2417862"/>
          <a:ext cx="380728" cy="297235"/>
        </a:xfrm>
        <a:prstGeom prst="rect">
          <a:avLst/>
        </a:prstGeom>
      </xdr:spPr>
    </xdr:pic>
    <xdr:clientData/>
  </xdr:twoCellAnchor>
  <xdr:twoCellAnchor editAs="oneCell">
    <xdr:from>
      <xdr:col>11</xdr:col>
      <xdr:colOff>624733</xdr:colOff>
      <xdr:row>14</xdr:row>
      <xdr:rowOff>97815</xdr:rowOff>
    </xdr:from>
    <xdr:to>
      <xdr:col>12</xdr:col>
      <xdr:colOff>181312</xdr:colOff>
      <xdr:row>16</xdr:row>
      <xdr:rowOff>70795</xdr:rowOff>
    </xdr:to>
    <xdr:pic>
      <xdr:nvPicPr>
        <xdr:cNvPr id="94" name="Immagine 93">
          <a:extLst>
            <a:ext uri="{FF2B5EF4-FFF2-40B4-BE49-F238E27FC236}">
              <a16:creationId xmlns:a16="http://schemas.microsoft.com/office/drawing/2014/main" id="{64F2344B-B93D-F840-BD3D-03D9BAAEB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690371" y="2408134"/>
          <a:ext cx="380728" cy="29723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190500</xdr:colOff>
      <xdr:row>4</xdr:row>
      <xdr:rowOff>139700</xdr:rowOff>
    </xdr:from>
    <xdr:to>
      <xdr:col>14</xdr:col>
      <xdr:colOff>776941</xdr:colOff>
      <xdr:row>35</xdr:row>
      <xdr:rowOff>83868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A659BF21-C92B-E447-8B62-6D2514B78D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155807</xdr:colOff>
      <xdr:row>37</xdr:row>
      <xdr:rowOff>103756</xdr:rowOff>
    </xdr:from>
    <xdr:to>
      <xdr:col>14</xdr:col>
      <xdr:colOff>806824</xdr:colOff>
      <xdr:row>65</xdr:row>
      <xdr:rowOff>27020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BB6F6911-7CB4-5443-8DF9-A3A6D7B416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826697</xdr:colOff>
      <xdr:row>72</xdr:row>
      <xdr:rowOff>11980</xdr:rowOff>
    </xdr:from>
    <xdr:to>
      <xdr:col>14</xdr:col>
      <xdr:colOff>814716</xdr:colOff>
      <xdr:row>99</xdr:row>
      <xdr:rowOff>83867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31F23EE2-3A23-0F42-9D7A-2ECCF2E3E9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819368</xdr:colOff>
      <xdr:row>133</xdr:row>
      <xdr:rowOff>160574</xdr:rowOff>
    </xdr:from>
    <xdr:to>
      <xdr:col>14</xdr:col>
      <xdr:colOff>791882</xdr:colOff>
      <xdr:row>155</xdr:row>
      <xdr:rowOff>29883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3F848098-C5BC-0147-ABDF-DDD9DA083C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189</xdr:row>
      <xdr:rowOff>0</xdr:rowOff>
    </xdr:from>
    <xdr:to>
      <xdr:col>15</xdr:col>
      <xdr:colOff>145977</xdr:colOff>
      <xdr:row>218</xdr:row>
      <xdr:rowOff>14598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EB2614E3-20A6-2E47-8264-5649ABE8A4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250</xdr:row>
      <xdr:rowOff>0</xdr:rowOff>
    </xdr:from>
    <xdr:to>
      <xdr:col>14</xdr:col>
      <xdr:colOff>812800</xdr:colOff>
      <xdr:row>276</xdr:row>
      <xdr:rowOff>38100</xdr:rowOff>
    </xdr:to>
    <xdr:graphicFrame macro="">
      <xdr:nvGraphicFramePr>
        <xdr:cNvPr id="8" name="Grafico 7">
          <a:extLst>
            <a:ext uri="{FF2B5EF4-FFF2-40B4-BE49-F238E27FC236}">
              <a16:creationId xmlns:a16="http://schemas.microsoft.com/office/drawing/2014/main" id="{66432986-834E-AA49-BB1F-6E56F4B49B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316</xdr:row>
      <xdr:rowOff>0</xdr:rowOff>
    </xdr:from>
    <xdr:to>
      <xdr:col>14</xdr:col>
      <xdr:colOff>812800</xdr:colOff>
      <xdr:row>341</xdr:row>
      <xdr:rowOff>12700</xdr:rowOff>
    </xdr:to>
    <xdr:graphicFrame macro="">
      <xdr:nvGraphicFramePr>
        <xdr:cNvPr id="9" name="Grafico 8">
          <a:extLst>
            <a:ext uri="{FF2B5EF4-FFF2-40B4-BE49-F238E27FC236}">
              <a16:creationId xmlns:a16="http://schemas.microsoft.com/office/drawing/2014/main" id="{60BE9B49-813F-2844-8685-C01A016B94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370</xdr:row>
      <xdr:rowOff>0</xdr:rowOff>
    </xdr:from>
    <xdr:to>
      <xdr:col>15</xdr:col>
      <xdr:colOff>0</xdr:colOff>
      <xdr:row>395</xdr:row>
      <xdr:rowOff>12700</xdr:rowOff>
    </xdr:to>
    <xdr:graphicFrame macro="">
      <xdr:nvGraphicFramePr>
        <xdr:cNvPr id="10" name="Grafico 9">
          <a:extLst>
            <a:ext uri="{FF2B5EF4-FFF2-40B4-BE49-F238E27FC236}">
              <a16:creationId xmlns:a16="http://schemas.microsoft.com/office/drawing/2014/main" id="{3BCB2C0B-A397-C249-9408-00601EF812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430</xdr:row>
      <xdr:rowOff>0</xdr:rowOff>
    </xdr:from>
    <xdr:to>
      <xdr:col>15</xdr:col>
      <xdr:colOff>25400</xdr:colOff>
      <xdr:row>457</xdr:row>
      <xdr:rowOff>0</xdr:rowOff>
    </xdr:to>
    <xdr:graphicFrame macro="">
      <xdr:nvGraphicFramePr>
        <xdr:cNvPr id="11" name="Grafico 10">
          <a:extLst>
            <a:ext uri="{FF2B5EF4-FFF2-40B4-BE49-F238E27FC236}">
              <a16:creationId xmlns:a16="http://schemas.microsoft.com/office/drawing/2014/main" id="{2D59B4D3-25D1-B246-A732-B6C574D8C2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795866</xdr:colOff>
      <xdr:row>494</xdr:row>
      <xdr:rowOff>101598</xdr:rowOff>
    </xdr:from>
    <xdr:to>
      <xdr:col>14</xdr:col>
      <xdr:colOff>795866</xdr:colOff>
      <xdr:row>518</xdr:row>
      <xdr:rowOff>-1</xdr:rowOff>
    </xdr:to>
    <xdr:graphicFrame macro="">
      <xdr:nvGraphicFramePr>
        <xdr:cNvPr id="12" name="Grafico 11">
          <a:extLst>
            <a:ext uri="{FF2B5EF4-FFF2-40B4-BE49-F238E27FC236}">
              <a16:creationId xmlns:a16="http://schemas.microsoft.com/office/drawing/2014/main" id="{6D64CBA1-108D-0741-A3BB-2C7BD69F72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812800</xdr:colOff>
      <xdr:row>558</xdr:row>
      <xdr:rowOff>16934</xdr:rowOff>
    </xdr:from>
    <xdr:to>
      <xdr:col>14</xdr:col>
      <xdr:colOff>812800</xdr:colOff>
      <xdr:row>595</xdr:row>
      <xdr:rowOff>118534</xdr:rowOff>
    </xdr:to>
    <xdr:graphicFrame macro="">
      <xdr:nvGraphicFramePr>
        <xdr:cNvPr id="13" name="Grafico 12">
          <a:extLst>
            <a:ext uri="{FF2B5EF4-FFF2-40B4-BE49-F238E27FC236}">
              <a16:creationId xmlns:a16="http://schemas.microsoft.com/office/drawing/2014/main" id="{E8AD2535-14B2-9F47-B295-BD0AB8E4B6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807094</xdr:colOff>
      <xdr:row>632</xdr:row>
      <xdr:rowOff>141540</xdr:rowOff>
    </xdr:from>
    <xdr:to>
      <xdr:col>13</xdr:col>
      <xdr:colOff>752061</xdr:colOff>
      <xdr:row>659</xdr:row>
      <xdr:rowOff>1288</xdr:rowOff>
    </xdr:to>
    <xdr:graphicFrame macro="">
      <xdr:nvGraphicFramePr>
        <xdr:cNvPr id="14" name="Grafico 13">
          <a:extLst>
            <a:ext uri="{FF2B5EF4-FFF2-40B4-BE49-F238E27FC236}">
              <a16:creationId xmlns:a16="http://schemas.microsoft.com/office/drawing/2014/main" id="{B250D3B2-78E8-F04E-BEF4-93C01B31EA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102</xdr:row>
      <xdr:rowOff>0</xdr:rowOff>
    </xdr:from>
    <xdr:to>
      <xdr:col>14</xdr:col>
      <xdr:colOff>812800</xdr:colOff>
      <xdr:row>127</xdr:row>
      <xdr:rowOff>0</xdr:rowOff>
    </xdr:to>
    <xdr:graphicFrame macro="">
      <xdr:nvGraphicFramePr>
        <xdr:cNvPr id="15" name="Grafico 14">
          <a:extLst>
            <a:ext uri="{FF2B5EF4-FFF2-40B4-BE49-F238E27FC236}">
              <a16:creationId xmlns:a16="http://schemas.microsoft.com/office/drawing/2014/main" id="{73775D1F-E8F9-E94F-ACE5-9A913F95D7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0</xdr:col>
      <xdr:colOff>821764</xdr:colOff>
      <xdr:row>157</xdr:row>
      <xdr:rowOff>0</xdr:rowOff>
    </xdr:from>
    <xdr:to>
      <xdr:col>15</xdr:col>
      <xdr:colOff>14940</xdr:colOff>
      <xdr:row>182</xdr:row>
      <xdr:rowOff>134471</xdr:rowOff>
    </xdr:to>
    <xdr:graphicFrame macro="">
      <xdr:nvGraphicFramePr>
        <xdr:cNvPr id="16" name="Grafico 15">
          <a:extLst>
            <a:ext uri="{FF2B5EF4-FFF2-40B4-BE49-F238E27FC236}">
              <a16:creationId xmlns:a16="http://schemas.microsoft.com/office/drawing/2014/main" id="{1259F665-EDB7-C44E-8DC8-C9385941481B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0</xdr:col>
      <xdr:colOff>829732</xdr:colOff>
      <xdr:row>219</xdr:row>
      <xdr:rowOff>169332</xdr:rowOff>
    </xdr:from>
    <xdr:to>
      <xdr:col>16</xdr:col>
      <xdr:colOff>778934</xdr:colOff>
      <xdr:row>243</xdr:row>
      <xdr:rowOff>152399</xdr:rowOff>
    </xdr:to>
    <xdr:graphicFrame macro="">
      <xdr:nvGraphicFramePr>
        <xdr:cNvPr id="17" name="Grafico 16">
          <a:extLst>
            <a:ext uri="{FF2B5EF4-FFF2-40B4-BE49-F238E27FC236}">
              <a16:creationId xmlns:a16="http://schemas.microsoft.com/office/drawing/2014/main" id="{1AD544BF-47D4-9E45-BC58-C30F6C3925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278</xdr:row>
      <xdr:rowOff>169332</xdr:rowOff>
    </xdr:from>
    <xdr:to>
      <xdr:col>15</xdr:col>
      <xdr:colOff>33867</xdr:colOff>
      <xdr:row>309</xdr:row>
      <xdr:rowOff>118532</xdr:rowOff>
    </xdr:to>
    <xdr:graphicFrame macro="">
      <xdr:nvGraphicFramePr>
        <xdr:cNvPr id="18" name="Grafico 17">
          <a:extLst>
            <a:ext uri="{FF2B5EF4-FFF2-40B4-BE49-F238E27FC236}">
              <a16:creationId xmlns:a16="http://schemas.microsoft.com/office/drawing/2014/main" id="{53BB5533-7F4A-BB43-917D-91381DDBAF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0</xdr:colOff>
      <xdr:row>342</xdr:row>
      <xdr:rowOff>0</xdr:rowOff>
    </xdr:from>
    <xdr:to>
      <xdr:col>15</xdr:col>
      <xdr:colOff>16933</xdr:colOff>
      <xdr:row>365</xdr:row>
      <xdr:rowOff>67733</xdr:rowOff>
    </xdr:to>
    <xdr:graphicFrame macro="">
      <xdr:nvGraphicFramePr>
        <xdr:cNvPr id="19" name="Grafico 18">
          <a:extLst>
            <a:ext uri="{FF2B5EF4-FFF2-40B4-BE49-F238E27FC236}">
              <a16:creationId xmlns:a16="http://schemas.microsoft.com/office/drawing/2014/main" id="{D053D3DA-269E-3046-8CC7-4E7EF47237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0</xdr:col>
      <xdr:colOff>829732</xdr:colOff>
      <xdr:row>396</xdr:row>
      <xdr:rowOff>0</xdr:rowOff>
    </xdr:from>
    <xdr:to>
      <xdr:col>15</xdr:col>
      <xdr:colOff>16933</xdr:colOff>
      <xdr:row>426</xdr:row>
      <xdr:rowOff>16933</xdr:rowOff>
    </xdr:to>
    <xdr:graphicFrame macro="">
      <xdr:nvGraphicFramePr>
        <xdr:cNvPr id="20" name="Grafico 19">
          <a:extLst>
            <a:ext uri="{FF2B5EF4-FFF2-40B4-BE49-F238E27FC236}">
              <a16:creationId xmlns:a16="http://schemas.microsoft.com/office/drawing/2014/main" id="{20F44222-9D31-4E4F-847E-F055BBEEFC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0</xdr:col>
      <xdr:colOff>829732</xdr:colOff>
      <xdr:row>458</xdr:row>
      <xdr:rowOff>-1</xdr:rowOff>
    </xdr:from>
    <xdr:to>
      <xdr:col>14</xdr:col>
      <xdr:colOff>829732</xdr:colOff>
      <xdr:row>489</xdr:row>
      <xdr:rowOff>152399</xdr:rowOff>
    </xdr:to>
    <xdr:graphicFrame macro="">
      <xdr:nvGraphicFramePr>
        <xdr:cNvPr id="21" name="Grafico 20">
          <a:extLst>
            <a:ext uri="{FF2B5EF4-FFF2-40B4-BE49-F238E27FC236}">
              <a16:creationId xmlns:a16="http://schemas.microsoft.com/office/drawing/2014/main" id="{40913FF3-D6C7-DC47-A0D1-583C2A6BE6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</xdr:col>
      <xdr:colOff>0</xdr:colOff>
      <xdr:row>519</xdr:row>
      <xdr:rowOff>55218</xdr:rowOff>
    </xdr:from>
    <xdr:to>
      <xdr:col>14</xdr:col>
      <xdr:colOff>812800</xdr:colOff>
      <xdr:row>553</xdr:row>
      <xdr:rowOff>72151</xdr:rowOff>
    </xdr:to>
    <xdr:graphicFrame macro="">
      <xdr:nvGraphicFramePr>
        <xdr:cNvPr id="22" name="Grafico 21">
          <a:extLst>
            <a:ext uri="{FF2B5EF4-FFF2-40B4-BE49-F238E27FC236}">
              <a16:creationId xmlns:a16="http://schemas.microsoft.com/office/drawing/2014/main" id="{569CE263-B67B-A646-A7BA-3B112B846A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</xdr:col>
      <xdr:colOff>0</xdr:colOff>
      <xdr:row>597</xdr:row>
      <xdr:rowOff>0</xdr:rowOff>
    </xdr:from>
    <xdr:to>
      <xdr:col>14</xdr:col>
      <xdr:colOff>791449</xdr:colOff>
      <xdr:row>628</xdr:row>
      <xdr:rowOff>147247</xdr:rowOff>
    </xdr:to>
    <xdr:graphicFrame macro="">
      <xdr:nvGraphicFramePr>
        <xdr:cNvPr id="23" name="Grafico 22">
          <a:extLst>
            <a:ext uri="{FF2B5EF4-FFF2-40B4-BE49-F238E27FC236}">
              <a16:creationId xmlns:a16="http://schemas.microsoft.com/office/drawing/2014/main" id="{DEA7EDF8-86E0-4448-8C1E-AF9EE565E7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0</xdr:col>
      <xdr:colOff>823406</xdr:colOff>
      <xdr:row>661</xdr:row>
      <xdr:rowOff>0</xdr:rowOff>
    </xdr:from>
    <xdr:to>
      <xdr:col>13</xdr:col>
      <xdr:colOff>823405</xdr:colOff>
      <xdr:row>692</xdr:row>
      <xdr:rowOff>0</xdr:rowOff>
    </xdr:to>
    <xdr:graphicFrame macro="">
      <xdr:nvGraphicFramePr>
        <xdr:cNvPr id="24" name="Grafico 23">
          <a:extLst>
            <a:ext uri="{FF2B5EF4-FFF2-40B4-BE49-F238E27FC236}">
              <a16:creationId xmlns:a16="http://schemas.microsoft.com/office/drawing/2014/main" id="{EF5CAAF6-B506-894E-ADFD-411F1345C3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glio1"/>
  <dimension ref="A1:Q105"/>
  <sheetViews>
    <sheetView workbookViewId="0">
      <selection activeCell="B61" sqref="B61"/>
    </sheetView>
  </sheetViews>
  <sheetFormatPr baseColWidth="10" defaultColWidth="11.5" defaultRowHeight="13"/>
  <cols>
    <col min="1" max="1" width="23.5" style="1" customWidth="1"/>
    <col min="2" max="2" width="52.5" style="1" customWidth="1"/>
    <col min="3" max="3" width="4.33203125" style="1" customWidth="1"/>
    <col min="4" max="4" width="22.6640625" style="1" customWidth="1"/>
    <col min="5" max="5" width="7.6640625" style="1" customWidth="1"/>
    <col min="6" max="6" width="7.33203125" style="1" customWidth="1"/>
    <col min="7" max="7" width="15" style="1" customWidth="1"/>
    <col min="8" max="8" width="9.5" style="1" customWidth="1"/>
    <col min="9" max="9" width="8" style="1" customWidth="1"/>
    <col min="10" max="11" width="11.5" style="1"/>
    <col min="12" max="12" width="39.1640625" style="1" bestFit="1" customWidth="1"/>
    <col min="13" max="15" width="11.5" style="1"/>
    <col min="16" max="16" width="14.6640625" style="1" bestFit="1" customWidth="1"/>
    <col min="17" max="16384" width="11.5" style="1"/>
  </cols>
  <sheetData>
    <row r="1" spans="1:16">
      <c r="A1" s="39" t="s">
        <v>0</v>
      </c>
      <c r="B1" s="39" t="s">
        <v>1</v>
      </c>
      <c r="C1" s="39" t="s">
        <v>2</v>
      </c>
      <c r="D1" s="39" t="s">
        <v>3</v>
      </c>
      <c r="E1" s="39" t="s">
        <v>4</v>
      </c>
      <c r="F1" s="39" t="s">
        <v>5</v>
      </c>
      <c r="G1" s="39" t="s">
        <v>6</v>
      </c>
      <c r="H1" s="39" t="s">
        <v>7</v>
      </c>
      <c r="I1" s="39" t="s">
        <v>8</v>
      </c>
      <c r="K1" s="60" t="s">
        <v>281</v>
      </c>
      <c r="L1" s="60" t="s">
        <v>282</v>
      </c>
      <c r="M1" s="60" t="s">
        <v>283</v>
      </c>
      <c r="N1" s="60" t="s">
        <v>284</v>
      </c>
      <c r="O1" s="60" t="s">
        <v>285</v>
      </c>
      <c r="P1" s="60" t="s">
        <v>280</v>
      </c>
    </row>
    <row r="2" spans="1:16">
      <c r="A2" s="40" t="s">
        <v>9</v>
      </c>
      <c r="B2" s="40" t="s">
        <v>10</v>
      </c>
      <c r="C2" s="40" t="s">
        <v>11</v>
      </c>
      <c r="D2" s="40" t="s">
        <v>12</v>
      </c>
      <c r="E2" s="40">
        <v>10</v>
      </c>
      <c r="F2" s="40">
        <v>1</v>
      </c>
      <c r="G2" s="40">
        <v>1.2E-5</v>
      </c>
      <c r="H2" s="40">
        <v>20041129</v>
      </c>
      <c r="I2" s="40">
        <v>0</v>
      </c>
      <c r="K2" s="2" t="s">
        <v>286</v>
      </c>
      <c r="L2" s="2" t="s">
        <v>287</v>
      </c>
      <c r="M2" s="2">
        <v>10</v>
      </c>
      <c r="N2" s="2">
        <v>202308</v>
      </c>
      <c r="O2" s="2">
        <v>3</v>
      </c>
      <c r="P2" s="318">
        <f>SUM(O2:O14)/13</f>
        <v>3.0861538461538456</v>
      </c>
    </row>
    <row r="3" spans="1:16" ht="13" customHeight="1">
      <c r="A3" s="40" t="s">
        <v>13</v>
      </c>
      <c r="B3" s="40" t="s">
        <v>14</v>
      </c>
      <c r="C3" s="40" t="s">
        <v>11</v>
      </c>
      <c r="D3" s="40" t="s">
        <v>12</v>
      </c>
      <c r="E3" s="40">
        <v>10</v>
      </c>
      <c r="F3" s="40">
        <v>1</v>
      </c>
      <c r="G3" s="40">
        <v>1.2999999999999999E-4</v>
      </c>
      <c r="H3" s="40">
        <v>20041129</v>
      </c>
      <c r="I3" s="40">
        <v>0</v>
      </c>
      <c r="K3" s="2" t="s">
        <v>286</v>
      </c>
      <c r="L3" s="2" t="s">
        <v>287</v>
      </c>
      <c r="M3" s="2">
        <v>10</v>
      </c>
      <c r="N3" s="2">
        <v>202307</v>
      </c>
      <c r="O3" s="2">
        <v>3.33</v>
      </c>
      <c r="P3" s="318"/>
    </row>
    <row r="4" spans="1:16">
      <c r="A4" s="40" t="s">
        <v>15</v>
      </c>
      <c r="B4" s="40" t="s">
        <v>16</v>
      </c>
      <c r="C4" s="40" t="s">
        <v>11</v>
      </c>
      <c r="D4" s="40" t="s">
        <v>12</v>
      </c>
      <c r="E4" s="40">
        <v>10</v>
      </c>
      <c r="F4" s="40">
        <v>1</v>
      </c>
      <c r="G4" s="40">
        <v>1.4999999999999999E-4</v>
      </c>
      <c r="H4" s="40">
        <v>20041129</v>
      </c>
      <c r="I4" s="40">
        <v>0</v>
      </c>
      <c r="K4" s="2" t="s">
        <v>286</v>
      </c>
      <c r="L4" s="2" t="s">
        <v>287</v>
      </c>
      <c r="M4" s="2">
        <v>10</v>
      </c>
      <c r="N4" s="2">
        <v>202306</v>
      </c>
      <c r="O4" s="2">
        <v>5</v>
      </c>
      <c r="P4" s="318"/>
    </row>
    <row r="5" spans="1:16">
      <c r="A5" s="40" t="s">
        <v>17</v>
      </c>
      <c r="B5" s="40" t="s">
        <v>18</v>
      </c>
      <c r="C5" s="40" t="s">
        <v>19</v>
      </c>
      <c r="D5" s="40" t="s">
        <v>12</v>
      </c>
      <c r="E5" s="40">
        <v>10</v>
      </c>
      <c r="F5" s="40">
        <v>1</v>
      </c>
      <c r="G5" s="40">
        <v>1</v>
      </c>
      <c r="H5" s="40">
        <v>20041129</v>
      </c>
      <c r="I5" s="40">
        <v>0</v>
      </c>
      <c r="K5" s="2" t="s">
        <v>286</v>
      </c>
      <c r="L5" s="2" t="s">
        <v>287</v>
      </c>
      <c r="M5" s="2">
        <v>10</v>
      </c>
      <c r="N5" s="2">
        <v>202305</v>
      </c>
      <c r="O5" s="2">
        <v>2.17</v>
      </c>
      <c r="P5" s="318"/>
    </row>
    <row r="6" spans="1:16">
      <c r="A6" s="40" t="s">
        <v>20</v>
      </c>
      <c r="B6" s="40" t="s">
        <v>21</v>
      </c>
      <c r="C6" s="40" t="s">
        <v>19</v>
      </c>
      <c r="D6" s="40" t="s">
        <v>12</v>
      </c>
      <c r="E6" s="40">
        <v>10</v>
      </c>
      <c r="F6" s="40">
        <v>1</v>
      </c>
      <c r="G6" s="40">
        <v>1</v>
      </c>
      <c r="H6" s="40">
        <v>20041129</v>
      </c>
      <c r="I6" s="40">
        <v>0</v>
      </c>
      <c r="K6" s="2" t="s">
        <v>286</v>
      </c>
      <c r="L6" s="2" t="s">
        <v>287</v>
      </c>
      <c r="M6" s="2">
        <v>10</v>
      </c>
      <c r="N6" s="2">
        <v>202304</v>
      </c>
      <c r="O6" s="2">
        <v>3.88</v>
      </c>
      <c r="P6" s="318"/>
    </row>
    <row r="7" spans="1:16">
      <c r="A7" s="40" t="s">
        <v>22</v>
      </c>
      <c r="B7" s="40" t="s">
        <v>23</v>
      </c>
      <c r="C7" s="40" t="s">
        <v>19</v>
      </c>
      <c r="D7" s="40" t="s">
        <v>12</v>
      </c>
      <c r="E7" s="40">
        <v>10</v>
      </c>
      <c r="F7" s="40">
        <v>1</v>
      </c>
      <c r="G7" s="40">
        <v>1</v>
      </c>
      <c r="H7" s="40">
        <v>20041129</v>
      </c>
      <c r="I7" s="40">
        <v>0</v>
      </c>
      <c r="K7" s="2" t="s">
        <v>286</v>
      </c>
      <c r="L7" s="2" t="s">
        <v>287</v>
      </c>
      <c r="M7" s="2">
        <v>10</v>
      </c>
      <c r="N7" s="2">
        <v>202303</v>
      </c>
      <c r="O7" s="2">
        <v>2.99</v>
      </c>
      <c r="P7" s="318"/>
    </row>
    <row r="8" spans="1:16">
      <c r="A8" s="40" t="s">
        <v>24</v>
      </c>
      <c r="B8" s="40" t="s">
        <v>25</v>
      </c>
      <c r="C8" s="40" t="s">
        <v>19</v>
      </c>
      <c r="D8" s="40" t="s">
        <v>12</v>
      </c>
      <c r="E8" s="40">
        <v>10</v>
      </c>
      <c r="F8" s="40">
        <v>1</v>
      </c>
      <c r="G8" s="40">
        <v>1</v>
      </c>
      <c r="H8" s="40">
        <v>20041129</v>
      </c>
      <c r="I8" s="40">
        <v>0</v>
      </c>
      <c r="K8" s="2" t="s">
        <v>286</v>
      </c>
      <c r="L8" s="2" t="s">
        <v>287</v>
      </c>
      <c r="M8" s="2">
        <v>10</v>
      </c>
      <c r="N8" s="2">
        <v>202302</v>
      </c>
      <c r="O8" s="2">
        <v>3.75</v>
      </c>
      <c r="P8" s="318"/>
    </row>
    <row r="9" spans="1:16">
      <c r="A9" s="40" t="s">
        <v>26</v>
      </c>
      <c r="B9" s="40" t="s">
        <v>27</v>
      </c>
      <c r="C9" s="40" t="s">
        <v>19</v>
      </c>
      <c r="D9" s="40" t="s">
        <v>12</v>
      </c>
      <c r="E9" s="40">
        <v>10</v>
      </c>
      <c r="F9" s="40">
        <v>1</v>
      </c>
      <c r="G9" s="40">
        <v>1</v>
      </c>
      <c r="H9" s="40">
        <v>20041129</v>
      </c>
      <c r="I9" s="40">
        <v>0</v>
      </c>
      <c r="K9" s="2" t="s">
        <v>286</v>
      </c>
      <c r="L9" s="2" t="s">
        <v>287</v>
      </c>
      <c r="M9" s="2">
        <v>10</v>
      </c>
      <c r="N9" s="2">
        <v>202301</v>
      </c>
      <c r="O9" s="2">
        <v>5</v>
      </c>
      <c r="P9" s="318"/>
    </row>
    <row r="10" spans="1:16">
      <c r="A10" s="40" t="s">
        <v>28</v>
      </c>
      <c r="B10" s="40" t="s">
        <v>29</v>
      </c>
      <c r="C10" s="40" t="s">
        <v>19</v>
      </c>
      <c r="D10" s="40" t="s">
        <v>12</v>
      </c>
      <c r="E10" s="40">
        <v>10</v>
      </c>
      <c r="F10" s="40">
        <v>1</v>
      </c>
      <c r="G10" s="40">
        <v>1</v>
      </c>
      <c r="H10" s="40">
        <v>20041129</v>
      </c>
      <c r="I10" s="40">
        <v>0</v>
      </c>
      <c r="K10" s="2" t="s">
        <v>286</v>
      </c>
      <c r="L10" s="2" t="s">
        <v>287</v>
      </c>
      <c r="M10" s="2">
        <v>10</v>
      </c>
      <c r="N10" s="2">
        <v>202212</v>
      </c>
      <c r="O10" s="2">
        <v>0</v>
      </c>
      <c r="P10" s="318"/>
    </row>
    <row r="11" spans="1:16">
      <c r="A11" s="40" t="s">
        <v>30</v>
      </c>
      <c r="B11" s="40" t="s">
        <v>31</v>
      </c>
      <c r="C11" s="40" t="s">
        <v>19</v>
      </c>
      <c r="D11" s="40" t="s">
        <v>12</v>
      </c>
      <c r="E11" s="40">
        <v>10</v>
      </c>
      <c r="F11" s="40">
        <v>1</v>
      </c>
      <c r="G11" s="40">
        <v>1</v>
      </c>
      <c r="H11" s="40">
        <v>20041129</v>
      </c>
      <c r="I11" s="40">
        <v>0</v>
      </c>
      <c r="K11" s="2" t="s">
        <v>286</v>
      </c>
      <c r="L11" s="2" t="s">
        <v>287</v>
      </c>
      <c r="M11" s="2">
        <v>10</v>
      </c>
      <c r="N11" s="2">
        <v>202211</v>
      </c>
      <c r="O11" s="2">
        <v>4.58</v>
      </c>
      <c r="P11" s="318"/>
    </row>
    <row r="12" spans="1:16">
      <c r="A12" s="40" t="s">
        <v>32</v>
      </c>
      <c r="B12" s="40" t="s">
        <v>33</v>
      </c>
      <c r="C12" s="40" t="s">
        <v>19</v>
      </c>
      <c r="D12" s="40" t="s">
        <v>12</v>
      </c>
      <c r="E12" s="40">
        <v>10</v>
      </c>
      <c r="F12" s="40">
        <v>1</v>
      </c>
      <c r="G12" s="40">
        <v>1</v>
      </c>
      <c r="H12" s="40">
        <v>20041129</v>
      </c>
      <c r="I12" s="40">
        <v>0</v>
      </c>
      <c r="K12" s="2" t="s">
        <v>286</v>
      </c>
      <c r="L12" s="2" t="s">
        <v>287</v>
      </c>
      <c r="M12" s="2">
        <v>10</v>
      </c>
      <c r="N12" s="2">
        <v>202210</v>
      </c>
      <c r="O12" s="2">
        <v>4.12</v>
      </c>
      <c r="P12" s="318"/>
    </row>
    <row r="13" spans="1:16">
      <c r="A13" s="40" t="s">
        <v>34</v>
      </c>
      <c r="B13" s="40" t="s">
        <v>35</v>
      </c>
      <c r="C13" s="40" t="s">
        <v>19</v>
      </c>
      <c r="D13" s="40" t="s">
        <v>12</v>
      </c>
      <c r="E13" s="40">
        <v>10</v>
      </c>
      <c r="F13" s="40">
        <v>1</v>
      </c>
      <c r="G13" s="40">
        <v>1</v>
      </c>
      <c r="H13" s="40">
        <v>20041129</v>
      </c>
      <c r="I13" s="40">
        <v>0</v>
      </c>
      <c r="K13" s="2" t="s">
        <v>286</v>
      </c>
      <c r="L13" s="2" t="s">
        <v>287</v>
      </c>
      <c r="M13" s="2">
        <v>10</v>
      </c>
      <c r="N13" s="2">
        <v>202209</v>
      </c>
      <c r="O13" s="2">
        <v>0</v>
      </c>
      <c r="P13" s="318"/>
    </row>
    <row r="14" spans="1:16">
      <c r="A14" s="40" t="s">
        <v>36</v>
      </c>
      <c r="B14" s="40" t="s">
        <v>37</v>
      </c>
      <c r="C14" s="40" t="s">
        <v>19</v>
      </c>
      <c r="D14" s="40" t="s">
        <v>12</v>
      </c>
      <c r="E14" s="40">
        <v>10</v>
      </c>
      <c r="F14" s="40">
        <v>1</v>
      </c>
      <c r="G14" s="40">
        <v>1</v>
      </c>
      <c r="H14" s="40">
        <v>20041129</v>
      </c>
      <c r="I14" s="40">
        <v>0</v>
      </c>
      <c r="K14" s="2" t="s">
        <v>286</v>
      </c>
      <c r="L14" s="2" t="s">
        <v>287</v>
      </c>
      <c r="M14" s="2">
        <v>10</v>
      </c>
      <c r="N14" s="2">
        <v>202208</v>
      </c>
      <c r="O14" s="2">
        <v>2.2999999999999998</v>
      </c>
      <c r="P14" s="318"/>
    </row>
    <row r="15" spans="1:16">
      <c r="A15" s="40" t="s">
        <v>38</v>
      </c>
      <c r="B15" s="40" t="s">
        <v>39</v>
      </c>
      <c r="C15" s="40" t="s">
        <v>19</v>
      </c>
      <c r="D15" s="40" t="s">
        <v>12</v>
      </c>
      <c r="E15" s="40">
        <v>10</v>
      </c>
      <c r="F15" s="40">
        <v>1</v>
      </c>
      <c r="G15" s="40">
        <v>1</v>
      </c>
      <c r="H15" s="40">
        <v>20041129</v>
      </c>
      <c r="I15" s="40">
        <v>0</v>
      </c>
      <c r="K15" s="2" t="s">
        <v>288</v>
      </c>
      <c r="L15" s="2" t="s">
        <v>289</v>
      </c>
      <c r="M15" s="2">
        <v>3</v>
      </c>
      <c r="N15" s="2">
        <v>202308</v>
      </c>
      <c r="O15" s="2">
        <v>5</v>
      </c>
      <c r="P15" s="318">
        <f>SUM(O15:O27)/13</f>
        <v>3.0823076923076922</v>
      </c>
    </row>
    <row r="16" spans="1:16">
      <c r="A16" s="40" t="s">
        <v>40</v>
      </c>
      <c r="B16" s="40" t="s">
        <v>41</v>
      </c>
      <c r="C16" s="40" t="s">
        <v>19</v>
      </c>
      <c r="D16" s="40" t="s">
        <v>12</v>
      </c>
      <c r="E16" s="40">
        <v>10</v>
      </c>
      <c r="F16" s="40">
        <v>1</v>
      </c>
      <c r="G16" s="40">
        <v>1</v>
      </c>
      <c r="H16" s="40">
        <v>20041129</v>
      </c>
      <c r="I16" s="40">
        <v>0</v>
      </c>
      <c r="K16" s="2" t="s">
        <v>288</v>
      </c>
      <c r="L16" s="2" t="s">
        <v>289</v>
      </c>
      <c r="M16" s="2">
        <v>3</v>
      </c>
      <c r="N16" s="2">
        <v>202307</v>
      </c>
      <c r="O16" s="2">
        <v>4.5</v>
      </c>
      <c r="P16" s="318"/>
    </row>
    <row r="17" spans="1:16">
      <c r="A17" s="40" t="s">
        <v>42</v>
      </c>
      <c r="B17" s="40" t="s">
        <v>43</v>
      </c>
      <c r="C17" s="40" t="s">
        <v>19</v>
      </c>
      <c r="D17" s="40" t="s">
        <v>12</v>
      </c>
      <c r="E17" s="40">
        <v>10</v>
      </c>
      <c r="F17" s="40">
        <v>1</v>
      </c>
      <c r="G17" s="40">
        <v>1</v>
      </c>
      <c r="H17" s="40">
        <v>20041129</v>
      </c>
      <c r="I17" s="40">
        <v>0</v>
      </c>
      <c r="K17" s="2" t="s">
        <v>288</v>
      </c>
      <c r="L17" s="2" t="s">
        <v>289</v>
      </c>
      <c r="M17" s="2">
        <v>3</v>
      </c>
      <c r="N17" s="2">
        <v>202306</v>
      </c>
      <c r="O17" s="2">
        <v>0</v>
      </c>
      <c r="P17" s="318"/>
    </row>
    <row r="18" spans="1:16">
      <c r="A18" s="40" t="s">
        <v>44</v>
      </c>
      <c r="B18" s="40" t="s">
        <v>43</v>
      </c>
      <c r="C18" s="40" t="s">
        <v>19</v>
      </c>
      <c r="D18" s="40" t="s">
        <v>12</v>
      </c>
      <c r="E18" s="40">
        <v>10</v>
      </c>
      <c r="F18" s="40">
        <v>1</v>
      </c>
      <c r="G18" s="40">
        <v>1</v>
      </c>
      <c r="H18" s="40">
        <v>20041129</v>
      </c>
      <c r="I18" s="40">
        <v>0</v>
      </c>
      <c r="K18" s="2" t="s">
        <v>288</v>
      </c>
      <c r="L18" s="2" t="s">
        <v>289</v>
      </c>
      <c r="M18" s="2">
        <v>3</v>
      </c>
      <c r="N18" s="2">
        <v>202305</v>
      </c>
      <c r="O18" s="2">
        <v>3.88</v>
      </c>
      <c r="P18" s="318"/>
    </row>
    <row r="19" spans="1:16">
      <c r="A19" s="40" t="s">
        <v>45</v>
      </c>
      <c r="B19" s="40" t="s">
        <v>43</v>
      </c>
      <c r="C19" s="40" t="s">
        <v>19</v>
      </c>
      <c r="D19" s="40" t="s">
        <v>12</v>
      </c>
      <c r="E19" s="40">
        <v>10</v>
      </c>
      <c r="F19" s="40">
        <v>1</v>
      </c>
      <c r="G19" s="40">
        <v>1</v>
      </c>
      <c r="H19" s="40">
        <v>20041129</v>
      </c>
      <c r="I19" s="40">
        <v>0</v>
      </c>
      <c r="K19" s="2" t="s">
        <v>288</v>
      </c>
      <c r="L19" s="2" t="s">
        <v>289</v>
      </c>
      <c r="M19" s="2">
        <v>3</v>
      </c>
      <c r="N19" s="2">
        <v>202304</v>
      </c>
      <c r="O19" s="2">
        <v>5</v>
      </c>
      <c r="P19" s="318"/>
    </row>
    <row r="20" spans="1:16">
      <c r="A20" s="40" t="s">
        <v>46</v>
      </c>
      <c r="B20" s="40" t="s">
        <v>43</v>
      </c>
      <c r="C20" s="40" t="s">
        <v>19</v>
      </c>
      <c r="D20" s="40" t="s">
        <v>12</v>
      </c>
      <c r="E20" s="40">
        <v>10</v>
      </c>
      <c r="F20" s="40">
        <v>1</v>
      </c>
      <c r="G20" s="40">
        <v>1</v>
      </c>
      <c r="H20" s="40">
        <v>20041129</v>
      </c>
      <c r="I20" s="40">
        <v>0</v>
      </c>
      <c r="K20" s="2" t="s">
        <v>288</v>
      </c>
      <c r="L20" s="2" t="s">
        <v>289</v>
      </c>
      <c r="M20" s="2">
        <v>3</v>
      </c>
      <c r="N20" s="2">
        <v>202303</v>
      </c>
      <c r="O20" s="2">
        <v>4.32</v>
      </c>
      <c r="P20" s="318"/>
    </row>
    <row r="21" spans="1:16">
      <c r="A21" s="40" t="s">
        <v>47</v>
      </c>
      <c r="B21" s="40" t="s">
        <v>43</v>
      </c>
      <c r="C21" s="40" t="s">
        <v>19</v>
      </c>
      <c r="D21" s="40" t="s">
        <v>12</v>
      </c>
      <c r="E21" s="40">
        <v>10</v>
      </c>
      <c r="F21" s="40">
        <v>1</v>
      </c>
      <c r="G21" s="40">
        <v>1</v>
      </c>
      <c r="H21" s="40">
        <v>20041129</v>
      </c>
      <c r="I21" s="40">
        <v>0</v>
      </c>
      <c r="K21" s="2" t="s">
        <v>288</v>
      </c>
      <c r="L21" s="2" t="s">
        <v>289</v>
      </c>
      <c r="M21" s="2">
        <v>3</v>
      </c>
      <c r="N21" s="2">
        <v>202302</v>
      </c>
      <c r="O21" s="2">
        <v>4.1500000000000004</v>
      </c>
      <c r="P21" s="318"/>
    </row>
    <row r="22" spans="1:16">
      <c r="A22" s="40" t="s">
        <v>48</v>
      </c>
      <c r="B22" s="40" t="s">
        <v>49</v>
      </c>
      <c r="C22" s="40" t="s">
        <v>19</v>
      </c>
      <c r="D22" s="40" t="s">
        <v>12</v>
      </c>
      <c r="E22" s="40">
        <v>10</v>
      </c>
      <c r="F22" s="40">
        <v>1</v>
      </c>
      <c r="G22" s="40">
        <v>1</v>
      </c>
      <c r="H22" s="40">
        <v>20041129</v>
      </c>
      <c r="I22" s="40">
        <v>0</v>
      </c>
      <c r="K22" s="2" t="s">
        <v>288</v>
      </c>
      <c r="L22" s="2" t="s">
        <v>289</v>
      </c>
      <c r="M22" s="2">
        <v>3</v>
      </c>
      <c r="N22" s="2">
        <v>202301</v>
      </c>
      <c r="O22" s="2">
        <v>5</v>
      </c>
      <c r="P22" s="318"/>
    </row>
    <row r="23" spans="1:16">
      <c r="A23" s="40" t="s">
        <v>50</v>
      </c>
      <c r="B23" s="40" t="s">
        <v>51</v>
      </c>
      <c r="C23" s="40" t="s">
        <v>19</v>
      </c>
      <c r="D23" s="40" t="s">
        <v>12</v>
      </c>
      <c r="E23" s="40">
        <v>10</v>
      </c>
      <c r="F23" s="40">
        <v>1</v>
      </c>
      <c r="G23" s="40">
        <v>1</v>
      </c>
      <c r="H23" s="40">
        <v>20041129</v>
      </c>
      <c r="I23" s="40">
        <v>0</v>
      </c>
      <c r="K23" s="2" t="s">
        <v>288</v>
      </c>
      <c r="L23" s="2" t="s">
        <v>289</v>
      </c>
      <c r="M23" s="2">
        <v>3</v>
      </c>
      <c r="N23" s="2">
        <v>202212</v>
      </c>
      <c r="O23" s="2">
        <v>0</v>
      </c>
      <c r="P23" s="318"/>
    </row>
    <row r="24" spans="1:16">
      <c r="A24" s="40" t="s">
        <v>52</v>
      </c>
      <c r="B24" s="40" t="s">
        <v>53</v>
      </c>
      <c r="C24" s="40" t="s">
        <v>19</v>
      </c>
      <c r="D24" s="40" t="s">
        <v>12</v>
      </c>
      <c r="E24" s="40">
        <v>10</v>
      </c>
      <c r="F24" s="40">
        <v>1</v>
      </c>
      <c r="G24" s="40">
        <v>1</v>
      </c>
      <c r="H24" s="40">
        <v>20070904</v>
      </c>
      <c r="I24" s="40">
        <v>0</v>
      </c>
      <c r="K24" s="2" t="s">
        <v>288</v>
      </c>
      <c r="L24" s="2" t="s">
        <v>289</v>
      </c>
      <c r="M24" s="2">
        <v>3</v>
      </c>
      <c r="N24" s="2">
        <v>202211</v>
      </c>
      <c r="O24" s="2">
        <v>0.67</v>
      </c>
      <c r="P24" s="318"/>
    </row>
    <row r="25" spans="1:16">
      <c r="A25" s="40" t="s">
        <v>54</v>
      </c>
      <c r="B25" s="40" t="s">
        <v>55</v>
      </c>
      <c r="C25" s="40" t="s">
        <v>19</v>
      </c>
      <c r="D25" s="40" t="s">
        <v>12</v>
      </c>
      <c r="E25" s="40">
        <v>10</v>
      </c>
      <c r="F25" s="40">
        <v>1</v>
      </c>
      <c r="G25" s="40">
        <v>1</v>
      </c>
      <c r="H25" s="40">
        <v>20070904</v>
      </c>
      <c r="I25" s="40">
        <v>0</v>
      </c>
      <c r="K25" s="2" t="s">
        <v>288</v>
      </c>
      <c r="L25" s="2" t="s">
        <v>289</v>
      </c>
      <c r="M25" s="2">
        <v>3</v>
      </c>
      <c r="N25" s="2">
        <v>202210</v>
      </c>
      <c r="O25" s="2">
        <v>1.8</v>
      </c>
      <c r="P25" s="318"/>
    </row>
    <row r="26" spans="1:16">
      <c r="A26" s="40" t="s">
        <v>56</v>
      </c>
      <c r="B26" s="40" t="s">
        <v>57</v>
      </c>
      <c r="C26" s="40" t="s">
        <v>19</v>
      </c>
      <c r="D26" s="40" t="s">
        <v>12</v>
      </c>
      <c r="E26" s="40">
        <v>10</v>
      </c>
      <c r="F26" s="40">
        <v>1</v>
      </c>
      <c r="G26" s="40">
        <v>1</v>
      </c>
      <c r="H26" s="40">
        <v>20070904</v>
      </c>
      <c r="I26" s="40">
        <v>0</v>
      </c>
      <c r="K26" s="2" t="s">
        <v>288</v>
      </c>
      <c r="L26" s="2" t="s">
        <v>289</v>
      </c>
      <c r="M26" s="2">
        <v>3</v>
      </c>
      <c r="N26" s="2">
        <v>202209</v>
      </c>
      <c r="O26" s="2">
        <v>5</v>
      </c>
      <c r="P26" s="318"/>
    </row>
    <row r="27" spans="1:16">
      <c r="A27" s="41" t="s">
        <v>58</v>
      </c>
      <c r="B27" s="41" t="s">
        <v>59</v>
      </c>
      <c r="C27" s="41" t="s">
        <v>11</v>
      </c>
      <c r="D27" s="41" t="s">
        <v>17</v>
      </c>
      <c r="E27" s="41">
        <v>10</v>
      </c>
      <c r="F27" s="41">
        <v>2</v>
      </c>
      <c r="G27" s="41">
        <v>1.7700000000000001E-3</v>
      </c>
      <c r="H27" s="41">
        <v>20080116</v>
      </c>
      <c r="I27" s="41">
        <v>0</v>
      </c>
      <c r="K27" s="2" t="s">
        <v>288</v>
      </c>
      <c r="L27" s="2" t="s">
        <v>289</v>
      </c>
      <c r="M27" s="2">
        <v>3</v>
      </c>
      <c r="N27" s="2">
        <v>202208</v>
      </c>
      <c r="O27" s="2">
        <v>0.75</v>
      </c>
      <c r="P27" s="318"/>
    </row>
    <row r="28" spans="1:16">
      <c r="A28" s="41" t="s">
        <v>60</v>
      </c>
      <c r="B28" s="41" t="s">
        <v>61</v>
      </c>
      <c r="C28" s="41" t="s">
        <v>11</v>
      </c>
      <c r="D28" s="41" t="s">
        <v>17</v>
      </c>
      <c r="E28" s="41">
        <v>10</v>
      </c>
      <c r="F28" s="41">
        <v>2</v>
      </c>
      <c r="G28" s="41">
        <v>3.888E-3</v>
      </c>
      <c r="H28" s="41">
        <v>20170404</v>
      </c>
      <c r="I28" s="41">
        <v>0</v>
      </c>
      <c r="K28" s="2" t="s">
        <v>288</v>
      </c>
      <c r="L28" s="2" t="s">
        <v>289</v>
      </c>
      <c r="M28" s="2">
        <v>10</v>
      </c>
      <c r="N28" s="2">
        <v>202308</v>
      </c>
      <c r="O28" s="2">
        <v>0</v>
      </c>
      <c r="P28" s="61"/>
    </row>
    <row r="29" spans="1:16">
      <c r="A29" s="41" t="s">
        <v>62</v>
      </c>
      <c r="B29" s="41" t="s">
        <v>63</v>
      </c>
      <c r="C29" s="41" t="s">
        <v>19</v>
      </c>
      <c r="D29" s="41" t="s">
        <v>17</v>
      </c>
      <c r="E29" s="41">
        <v>10</v>
      </c>
      <c r="F29" s="41">
        <v>2</v>
      </c>
      <c r="G29" s="41">
        <v>5000</v>
      </c>
      <c r="H29" s="41">
        <v>20200424</v>
      </c>
      <c r="I29" s="41">
        <v>0</v>
      </c>
      <c r="K29" s="2" t="s">
        <v>288</v>
      </c>
      <c r="L29" s="2" t="s">
        <v>289</v>
      </c>
      <c r="M29" s="2">
        <v>10</v>
      </c>
      <c r="N29" s="2">
        <v>202307</v>
      </c>
      <c r="O29" s="2">
        <v>0</v>
      </c>
      <c r="P29" s="61"/>
    </row>
    <row r="30" spans="1:16">
      <c r="A30" s="43" t="s">
        <v>64</v>
      </c>
      <c r="B30" s="43" t="s">
        <v>65</v>
      </c>
      <c r="C30" s="43" t="s">
        <v>11</v>
      </c>
      <c r="D30" s="43" t="s">
        <v>32</v>
      </c>
      <c r="E30" s="43">
        <v>10</v>
      </c>
      <c r="F30" s="43">
        <v>2</v>
      </c>
      <c r="G30" s="43">
        <v>8.7500000000000002E-4</v>
      </c>
      <c r="H30" s="43">
        <v>20090415</v>
      </c>
      <c r="I30" s="43">
        <v>0</v>
      </c>
      <c r="K30" s="2" t="s">
        <v>288</v>
      </c>
      <c r="L30" s="2" t="s">
        <v>289</v>
      </c>
      <c r="M30" s="2">
        <v>10</v>
      </c>
      <c r="N30" s="2">
        <v>202306</v>
      </c>
      <c r="O30" s="2">
        <v>0</v>
      </c>
      <c r="P30" s="61"/>
    </row>
    <row r="31" spans="1:16">
      <c r="A31" s="43">
        <v>990000548</v>
      </c>
      <c r="B31" s="43" t="s">
        <v>67</v>
      </c>
      <c r="C31" s="43" t="s">
        <v>11</v>
      </c>
      <c r="D31" s="43" t="s">
        <v>32</v>
      </c>
      <c r="E31" s="43">
        <v>10</v>
      </c>
      <c r="F31" s="43">
        <v>2</v>
      </c>
      <c r="G31" s="43">
        <v>2.4499999999999999E-3</v>
      </c>
      <c r="H31" s="43">
        <v>20061126</v>
      </c>
      <c r="I31" s="43">
        <v>0</v>
      </c>
      <c r="K31" s="2" t="s">
        <v>288</v>
      </c>
      <c r="L31" s="2" t="s">
        <v>289</v>
      </c>
      <c r="M31" s="2">
        <v>10</v>
      </c>
      <c r="N31" s="2">
        <v>202305</v>
      </c>
      <c r="O31" s="2">
        <v>5</v>
      </c>
      <c r="P31" s="61"/>
    </row>
    <row r="32" spans="1:16">
      <c r="A32" s="45" t="s">
        <v>64</v>
      </c>
      <c r="B32" s="45" t="s">
        <v>65</v>
      </c>
      <c r="C32" s="45" t="s">
        <v>11</v>
      </c>
      <c r="D32" s="45" t="s">
        <v>34</v>
      </c>
      <c r="E32" s="45">
        <v>10</v>
      </c>
      <c r="F32" s="45">
        <v>2</v>
      </c>
      <c r="G32" s="45">
        <v>5.8E-4</v>
      </c>
      <c r="H32" s="45">
        <v>20090415</v>
      </c>
      <c r="I32" s="45">
        <v>0</v>
      </c>
      <c r="K32" s="2" t="s">
        <v>288</v>
      </c>
      <c r="L32" s="2" t="s">
        <v>289</v>
      </c>
      <c r="M32" s="2">
        <v>10</v>
      </c>
      <c r="N32" s="2">
        <v>202304</v>
      </c>
      <c r="O32" s="2">
        <v>0</v>
      </c>
      <c r="P32" s="61"/>
    </row>
    <row r="33" spans="1:16">
      <c r="A33" s="45" t="s">
        <v>66</v>
      </c>
      <c r="B33" s="45" t="s">
        <v>67</v>
      </c>
      <c r="C33" s="45" t="s">
        <v>11</v>
      </c>
      <c r="D33" s="45" t="s">
        <v>34</v>
      </c>
      <c r="E33" s="45">
        <v>10</v>
      </c>
      <c r="F33" s="45">
        <v>2</v>
      </c>
      <c r="G33" s="45">
        <v>2E-3</v>
      </c>
      <c r="H33" s="45">
        <v>20061126</v>
      </c>
      <c r="I33" s="45">
        <v>0</v>
      </c>
      <c r="K33" s="2" t="s">
        <v>288</v>
      </c>
      <c r="L33" s="2" t="s">
        <v>289</v>
      </c>
      <c r="M33" s="2">
        <v>10</v>
      </c>
      <c r="N33" s="2">
        <v>202303</v>
      </c>
      <c r="O33" s="2">
        <v>0</v>
      </c>
      <c r="P33" s="61"/>
    </row>
    <row r="34" spans="1:16">
      <c r="A34" s="47" t="s">
        <v>58</v>
      </c>
      <c r="B34" s="47" t="s">
        <v>59</v>
      </c>
      <c r="C34" s="47" t="s">
        <v>11</v>
      </c>
      <c r="D34" s="47" t="s">
        <v>36</v>
      </c>
      <c r="E34" s="47">
        <v>10</v>
      </c>
      <c r="F34" s="47">
        <v>2</v>
      </c>
      <c r="G34" s="47">
        <v>2.15E-3</v>
      </c>
      <c r="H34" s="47">
        <v>20071119</v>
      </c>
      <c r="I34" s="47">
        <v>0</v>
      </c>
      <c r="K34" s="2" t="s">
        <v>288</v>
      </c>
      <c r="L34" s="2" t="s">
        <v>289</v>
      </c>
      <c r="M34" s="2">
        <v>10</v>
      </c>
      <c r="N34" s="2">
        <v>202302</v>
      </c>
      <c r="O34" s="2">
        <v>0</v>
      </c>
      <c r="P34" s="61"/>
    </row>
    <row r="35" spans="1:16">
      <c r="A35" s="47" t="s">
        <v>68</v>
      </c>
      <c r="B35" s="47" t="s">
        <v>69</v>
      </c>
      <c r="C35" s="47" t="s">
        <v>11</v>
      </c>
      <c r="D35" s="47" t="s">
        <v>36</v>
      </c>
      <c r="E35" s="47">
        <v>10</v>
      </c>
      <c r="F35" s="47">
        <v>2</v>
      </c>
      <c r="G35" s="47">
        <v>4.4000000000000003E-3</v>
      </c>
      <c r="H35" s="47">
        <v>20120301</v>
      </c>
      <c r="I35" s="47">
        <v>0</v>
      </c>
      <c r="K35" s="2" t="s">
        <v>288</v>
      </c>
      <c r="L35" s="2" t="s">
        <v>289</v>
      </c>
      <c r="M35" s="2">
        <v>10</v>
      </c>
      <c r="N35" s="2">
        <v>202301</v>
      </c>
      <c r="O35" s="2">
        <v>0</v>
      </c>
      <c r="P35" s="61"/>
    </row>
    <row r="36" spans="1:16">
      <c r="A36" s="14" t="s">
        <v>70</v>
      </c>
      <c r="B36" s="14" t="s">
        <v>71</v>
      </c>
      <c r="C36" s="14" t="s">
        <v>11</v>
      </c>
      <c r="D36" s="14" t="s">
        <v>38</v>
      </c>
      <c r="E36" s="14">
        <v>10</v>
      </c>
      <c r="F36" s="14">
        <v>2</v>
      </c>
      <c r="G36" s="14">
        <v>1.2999999999999999E-3</v>
      </c>
      <c r="H36" s="14">
        <v>20071203</v>
      </c>
      <c r="I36" s="14">
        <v>0</v>
      </c>
      <c r="K36" s="2" t="s">
        <v>288</v>
      </c>
      <c r="L36" s="2" t="s">
        <v>289</v>
      </c>
      <c r="M36" s="2">
        <v>10</v>
      </c>
      <c r="N36" s="2">
        <v>202212</v>
      </c>
      <c r="O36" s="2">
        <v>0</v>
      </c>
      <c r="P36" s="61"/>
    </row>
    <row r="37" spans="1:16">
      <c r="A37" s="49" t="s">
        <v>62</v>
      </c>
      <c r="B37" s="49" t="s">
        <v>63</v>
      </c>
      <c r="C37" s="49" t="s">
        <v>19</v>
      </c>
      <c r="D37" s="49" t="s">
        <v>40</v>
      </c>
      <c r="E37" s="49">
        <v>10</v>
      </c>
      <c r="F37" s="49">
        <v>2</v>
      </c>
      <c r="G37" s="49">
        <v>1E-4</v>
      </c>
      <c r="H37" s="49">
        <v>20170601</v>
      </c>
      <c r="I37" s="49">
        <v>0</v>
      </c>
      <c r="K37" s="2" t="s">
        <v>288</v>
      </c>
      <c r="L37" s="2" t="s">
        <v>289</v>
      </c>
      <c r="M37" s="2">
        <v>10</v>
      </c>
      <c r="N37" s="2">
        <v>202211</v>
      </c>
      <c r="O37" s="2">
        <v>0</v>
      </c>
      <c r="P37" s="61"/>
    </row>
    <row r="38" spans="1:16">
      <c r="A38" s="49" t="s">
        <v>58</v>
      </c>
      <c r="B38" s="49" t="s">
        <v>59</v>
      </c>
      <c r="C38" s="49" t="s">
        <v>11</v>
      </c>
      <c r="D38" s="49" t="s">
        <v>40</v>
      </c>
      <c r="E38" s="49">
        <v>10</v>
      </c>
      <c r="F38" s="49">
        <v>2</v>
      </c>
      <c r="G38" s="49">
        <v>3.5100000000000002E-4</v>
      </c>
      <c r="H38" s="49">
        <v>20220901</v>
      </c>
      <c r="I38" s="49">
        <v>0</v>
      </c>
      <c r="K38" s="2" t="s">
        <v>288</v>
      </c>
      <c r="L38" s="2" t="s">
        <v>289</v>
      </c>
      <c r="M38" s="2">
        <v>10</v>
      </c>
      <c r="N38" s="2">
        <v>202210</v>
      </c>
      <c r="O38" s="2">
        <v>5</v>
      </c>
      <c r="P38" s="61"/>
    </row>
    <row r="39" spans="1:16">
      <c r="A39" s="49" t="s">
        <v>72</v>
      </c>
      <c r="B39" s="49" t="s">
        <v>73</v>
      </c>
      <c r="C39" s="49" t="s">
        <v>11</v>
      </c>
      <c r="D39" s="49" t="s">
        <v>40</v>
      </c>
      <c r="E39" s="49">
        <v>10</v>
      </c>
      <c r="F39" s="49">
        <v>2</v>
      </c>
      <c r="G39" s="49">
        <v>1.9499999999999999E-3</v>
      </c>
      <c r="H39" s="49">
        <v>20210222</v>
      </c>
      <c r="I39" s="49">
        <v>0</v>
      </c>
      <c r="K39" s="2" t="s">
        <v>288</v>
      </c>
      <c r="L39" s="2" t="s">
        <v>289</v>
      </c>
      <c r="M39" s="2">
        <v>10</v>
      </c>
      <c r="N39" s="2">
        <v>202209</v>
      </c>
      <c r="O39" s="2">
        <v>0</v>
      </c>
      <c r="P39" s="61"/>
    </row>
    <row r="40" spans="1:16" ht="13" customHeight="1">
      <c r="A40" s="50" t="s">
        <v>62</v>
      </c>
      <c r="B40" s="50" t="s">
        <v>63</v>
      </c>
      <c r="C40" s="50" t="s">
        <v>19</v>
      </c>
      <c r="D40" s="50" t="s">
        <v>48</v>
      </c>
      <c r="E40" s="50">
        <v>10</v>
      </c>
      <c r="F40" s="50">
        <v>2</v>
      </c>
      <c r="G40" s="50">
        <v>1.67E-3</v>
      </c>
      <c r="H40" s="50">
        <v>20170601</v>
      </c>
      <c r="I40" s="50">
        <v>0</v>
      </c>
      <c r="K40" s="2" t="s">
        <v>288</v>
      </c>
      <c r="L40" s="2" t="s">
        <v>289</v>
      </c>
      <c r="M40" s="2">
        <v>10</v>
      </c>
      <c r="N40" s="2">
        <v>202208</v>
      </c>
      <c r="O40" s="2">
        <v>0</v>
      </c>
      <c r="P40" s="62"/>
    </row>
    <row r="41" spans="1:16">
      <c r="A41" s="50" t="s">
        <v>58</v>
      </c>
      <c r="B41" s="50" t="s">
        <v>59</v>
      </c>
      <c r="C41" s="50" t="s">
        <v>11</v>
      </c>
      <c r="D41" s="50" t="s">
        <v>48</v>
      </c>
      <c r="E41" s="50">
        <v>10</v>
      </c>
      <c r="F41" s="50">
        <v>2</v>
      </c>
      <c r="G41" s="50">
        <v>4.0600000000000002E-3</v>
      </c>
      <c r="H41" s="50">
        <v>20071128</v>
      </c>
      <c r="I41" s="50">
        <v>0</v>
      </c>
      <c r="K41" s="2" t="s">
        <v>290</v>
      </c>
      <c r="L41" s="2" t="s">
        <v>291</v>
      </c>
      <c r="M41" s="2">
        <v>10</v>
      </c>
      <c r="N41" s="2">
        <v>202308</v>
      </c>
      <c r="O41" s="2">
        <v>4.33</v>
      </c>
      <c r="P41" s="318">
        <f>SUM(O41:O53)/13</f>
        <v>3.5223076923076926</v>
      </c>
    </row>
    <row r="42" spans="1:16">
      <c r="A42" s="50" t="s">
        <v>72</v>
      </c>
      <c r="B42" s="50" t="s">
        <v>73</v>
      </c>
      <c r="C42" s="50" t="s">
        <v>11</v>
      </c>
      <c r="D42" s="50" t="s">
        <v>48</v>
      </c>
      <c r="E42" s="50">
        <v>10</v>
      </c>
      <c r="F42" s="50">
        <v>2</v>
      </c>
      <c r="G42" s="50">
        <v>1.95E-2</v>
      </c>
      <c r="H42" s="50">
        <v>20151222</v>
      </c>
      <c r="I42" s="50">
        <v>0</v>
      </c>
      <c r="K42" s="2" t="s">
        <v>290</v>
      </c>
      <c r="L42" s="2" t="s">
        <v>291</v>
      </c>
      <c r="M42" s="2">
        <v>10</v>
      </c>
      <c r="N42" s="2">
        <v>202307</v>
      </c>
      <c r="O42" s="2">
        <v>0</v>
      </c>
      <c r="P42" s="318"/>
    </row>
    <row r="43" spans="1:16">
      <c r="A43" s="51" t="s">
        <v>62</v>
      </c>
      <c r="B43" s="51" t="s">
        <v>63</v>
      </c>
      <c r="C43" s="51" t="s">
        <v>19</v>
      </c>
      <c r="D43" s="51" t="s">
        <v>50</v>
      </c>
      <c r="E43" s="51">
        <v>10</v>
      </c>
      <c r="F43" s="51">
        <v>2</v>
      </c>
      <c r="G43" s="51">
        <v>7.6999999999999996E-4</v>
      </c>
      <c r="H43" s="51">
        <v>20170601</v>
      </c>
      <c r="I43" s="51">
        <v>0</v>
      </c>
      <c r="K43" s="2" t="s">
        <v>290</v>
      </c>
      <c r="L43" s="2" t="s">
        <v>291</v>
      </c>
      <c r="M43" s="2">
        <v>10</v>
      </c>
      <c r="N43" s="2">
        <v>202306</v>
      </c>
      <c r="O43" s="2">
        <v>4.33</v>
      </c>
      <c r="P43" s="318"/>
    </row>
    <row r="44" spans="1:16">
      <c r="A44" s="51" t="s">
        <v>58</v>
      </c>
      <c r="B44" s="51" t="s">
        <v>59</v>
      </c>
      <c r="C44" s="51" t="s">
        <v>11</v>
      </c>
      <c r="D44" s="51" t="s">
        <v>50</v>
      </c>
      <c r="E44" s="51">
        <v>10</v>
      </c>
      <c r="F44" s="51">
        <v>2</v>
      </c>
      <c r="G44" s="51">
        <v>1.8E-3</v>
      </c>
      <c r="H44" s="51">
        <v>20071128</v>
      </c>
      <c r="I44" s="51">
        <v>0</v>
      </c>
      <c r="K44" s="2" t="s">
        <v>290</v>
      </c>
      <c r="L44" s="2" t="s">
        <v>291</v>
      </c>
      <c r="M44" s="2">
        <v>10</v>
      </c>
      <c r="N44" s="2">
        <v>202305</v>
      </c>
      <c r="O44" s="2">
        <v>3.07</v>
      </c>
      <c r="P44" s="318"/>
    </row>
    <row r="45" spans="1:16">
      <c r="A45" s="51" t="s">
        <v>72</v>
      </c>
      <c r="B45" s="51" t="s">
        <v>73</v>
      </c>
      <c r="C45" s="51" t="s">
        <v>11</v>
      </c>
      <c r="D45" s="51" t="s">
        <v>50</v>
      </c>
      <c r="E45" s="51">
        <v>10</v>
      </c>
      <c r="F45" s="51">
        <v>2</v>
      </c>
      <c r="G45" s="51">
        <v>9.58E-3</v>
      </c>
      <c r="H45" s="51">
        <v>20071130</v>
      </c>
      <c r="I45" s="51">
        <v>0</v>
      </c>
      <c r="K45" s="2" t="s">
        <v>290</v>
      </c>
      <c r="L45" s="2" t="s">
        <v>291</v>
      </c>
      <c r="M45" s="2">
        <v>10</v>
      </c>
      <c r="N45" s="2">
        <v>202304</v>
      </c>
      <c r="O45" s="2">
        <v>5</v>
      </c>
      <c r="P45" s="318"/>
    </row>
    <row r="46" spans="1:16">
      <c r="A46" s="52" t="s">
        <v>74</v>
      </c>
      <c r="B46" s="52" t="s">
        <v>75</v>
      </c>
      <c r="C46" s="52" t="s">
        <v>19</v>
      </c>
      <c r="D46" s="52" t="s">
        <v>20</v>
      </c>
      <c r="E46" s="52">
        <v>1</v>
      </c>
      <c r="F46" s="52">
        <v>0</v>
      </c>
      <c r="G46" s="52">
        <v>1E-4</v>
      </c>
      <c r="H46" s="52">
        <v>20170601</v>
      </c>
      <c r="I46" s="52">
        <v>0</v>
      </c>
      <c r="K46" s="2" t="s">
        <v>290</v>
      </c>
      <c r="L46" s="2" t="s">
        <v>291</v>
      </c>
      <c r="M46" s="2">
        <v>10</v>
      </c>
      <c r="N46" s="2">
        <v>202303</v>
      </c>
      <c r="O46" s="2">
        <v>3.39</v>
      </c>
      <c r="P46" s="318"/>
    </row>
    <row r="47" spans="1:16">
      <c r="A47" s="52" t="s">
        <v>76</v>
      </c>
      <c r="B47" s="52" t="s">
        <v>77</v>
      </c>
      <c r="C47" s="52" t="s">
        <v>19</v>
      </c>
      <c r="D47" s="52" t="s">
        <v>20</v>
      </c>
      <c r="E47" s="52">
        <v>1</v>
      </c>
      <c r="F47" s="52">
        <v>0</v>
      </c>
      <c r="G47" s="52">
        <v>1E-4</v>
      </c>
      <c r="H47" s="52">
        <v>20170601</v>
      </c>
      <c r="I47" s="52">
        <v>0</v>
      </c>
      <c r="K47" s="2" t="s">
        <v>290</v>
      </c>
      <c r="L47" s="2" t="s">
        <v>291</v>
      </c>
      <c r="M47" s="2">
        <v>10</v>
      </c>
      <c r="N47" s="2">
        <v>202302</v>
      </c>
      <c r="O47" s="2">
        <v>4</v>
      </c>
      <c r="P47" s="318"/>
    </row>
    <row r="48" spans="1:16">
      <c r="A48" s="52" t="s">
        <v>78</v>
      </c>
      <c r="B48" s="52" t="s">
        <v>79</v>
      </c>
      <c r="C48" s="52" t="s">
        <v>11</v>
      </c>
      <c r="D48" s="52" t="s">
        <v>20</v>
      </c>
      <c r="E48" s="52">
        <v>1</v>
      </c>
      <c r="F48" s="52">
        <v>0</v>
      </c>
      <c r="G48" s="52">
        <v>1.2199999999999999E-3</v>
      </c>
      <c r="H48" s="52">
        <v>20080620</v>
      </c>
      <c r="I48" s="52">
        <v>0</v>
      </c>
      <c r="K48" s="2" t="s">
        <v>290</v>
      </c>
      <c r="L48" s="2" t="s">
        <v>291</v>
      </c>
      <c r="M48" s="2">
        <v>10</v>
      </c>
      <c r="N48" s="2">
        <v>202301</v>
      </c>
      <c r="O48" s="2">
        <v>5</v>
      </c>
      <c r="P48" s="318"/>
    </row>
    <row r="49" spans="1:16">
      <c r="A49" s="52" t="s">
        <v>80</v>
      </c>
      <c r="B49" s="52" t="s">
        <v>81</v>
      </c>
      <c r="C49" s="52" t="s">
        <v>11</v>
      </c>
      <c r="D49" s="52" t="s">
        <v>20</v>
      </c>
      <c r="E49" s="52">
        <v>1</v>
      </c>
      <c r="F49" s="52">
        <v>0</v>
      </c>
      <c r="G49" s="52">
        <v>1.6299999999999999E-3</v>
      </c>
      <c r="H49" s="52">
        <v>20040319</v>
      </c>
      <c r="I49" s="52">
        <v>0</v>
      </c>
      <c r="K49" s="2" t="s">
        <v>290</v>
      </c>
      <c r="L49" s="2" t="s">
        <v>291</v>
      </c>
      <c r="M49" s="2">
        <v>10</v>
      </c>
      <c r="N49" s="2">
        <v>202212</v>
      </c>
      <c r="O49" s="2">
        <v>0</v>
      </c>
      <c r="P49" s="318"/>
    </row>
    <row r="50" spans="1:16">
      <c r="A50" s="54" t="s">
        <v>74</v>
      </c>
      <c r="B50" s="54" t="s">
        <v>75</v>
      </c>
      <c r="C50" s="54" t="s">
        <v>19</v>
      </c>
      <c r="D50" s="54" t="s">
        <v>22</v>
      </c>
      <c r="E50" s="54">
        <v>1</v>
      </c>
      <c r="F50" s="54">
        <v>0</v>
      </c>
      <c r="G50" s="54">
        <v>4.0000000000000002E-4</v>
      </c>
      <c r="H50" s="54">
        <v>20170601</v>
      </c>
      <c r="I50" s="54">
        <v>0</v>
      </c>
      <c r="K50" s="2" t="s">
        <v>290</v>
      </c>
      <c r="L50" s="2" t="s">
        <v>291</v>
      </c>
      <c r="M50" s="2">
        <v>10</v>
      </c>
      <c r="N50" s="2">
        <v>202211</v>
      </c>
      <c r="O50" s="2">
        <v>5</v>
      </c>
      <c r="P50" s="318"/>
    </row>
    <row r="51" spans="1:16">
      <c r="A51" s="54" t="s">
        <v>76</v>
      </c>
      <c r="B51" s="54" t="s">
        <v>77</v>
      </c>
      <c r="C51" s="54" t="s">
        <v>19</v>
      </c>
      <c r="D51" s="54" t="s">
        <v>22</v>
      </c>
      <c r="E51" s="54">
        <v>1</v>
      </c>
      <c r="F51" s="54">
        <v>0</v>
      </c>
      <c r="G51" s="54">
        <v>4.0000000000000002E-4</v>
      </c>
      <c r="H51" s="54">
        <v>20170601</v>
      </c>
      <c r="I51" s="54">
        <v>0</v>
      </c>
      <c r="K51" s="2" t="s">
        <v>290</v>
      </c>
      <c r="L51" s="2" t="s">
        <v>291</v>
      </c>
      <c r="M51" s="2">
        <v>10</v>
      </c>
      <c r="N51" s="2">
        <v>202210</v>
      </c>
      <c r="O51" s="2">
        <v>4</v>
      </c>
      <c r="P51" s="318"/>
    </row>
    <row r="52" spans="1:16">
      <c r="A52" s="54" t="s">
        <v>78</v>
      </c>
      <c r="B52" s="54" t="s">
        <v>79</v>
      </c>
      <c r="C52" s="54" t="s">
        <v>11</v>
      </c>
      <c r="D52" s="54" t="s">
        <v>22</v>
      </c>
      <c r="E52" s="54">
        <v>1</v>
      </c>
      <c r="F52" s="54">
        <v>0</v>
      </c>
      <c r="G52" s="54">
        <v>4.4900000000000001E-3</v>
      </c>
      <c r="H52" s="54">
        <v>20080620</v>
      </c>
      <c r="I52" s="54">
        <v>0</v>
      </c>
      <c r="K52" s="2" t="s">
        <v>290</v>
      </c>
      <c r="L52" s="2" t="s">
        <v>291</v>
      </c>
      <c r="M52" s="2">
        <v>10</v>
      </c>
      <c r="N52" s="2">
        <v>202209</v>
      </c>
      <c r="O52" s="2">
        <v>3.67</v>
      </c>
      <c r="P52" s="318"/>
    </row>
    <row r="53" spans="1:16">
      <c r="A53" s="54" t="s">
        <v>82</v>
      </c>
      <c r="B53" s="54" t="s">
        <v>83</v>
      </c>
      <c r="C53" s="54" t="s">
        <v>11</v>
      </c>
      <c r="D53" s="54" t="s">
        <v>22</v>
      </c>
      <c r="E53" s="54">
        <v>1</v>
      </c>
      <c r="F53" s="54">
        <v>0</v>
      </c>
      <c r="G53" s="54">
        <v>5.3800000000000002E-3</v>
      </c>
      <c r="H53" s="54">
        <v>20071129</v>
      </c>
      <c r="I53" s="54">
        <v>0</v>
      </c>
      <c r="K53" s="2" t="s">
        <v>290</v>
      </c>
      <c r="L53" s="2" t="s">
        <v>291</v>
      </c>
      <c r="M53" s="2">
        <v>10</v>
      </c>
      <c r="N53" s="2">
        <v>202208</v>
      </c>
      <c r="O53" s="2">
        <v>4</v>
      </c>
      <c r="P53" s="318"/>
    </row>
    <row r="54" spans="1:16">
      <c r="A54" s="55" t="s">
        <v>74</v>
      </c>
      <c r="B54" s="55" t="s">
        <v>75</v>
      </c>
      <c r="C54" s="55" t="s">
        <v>19</v>
      </c>
      <c r="D54" s="55" t="s">
        <v>24</v>
      </c>
      <c r="E54" s="55">
        <v>1</v>
      </c>
      <c r="F54" s="55">
        <v>0</v>
      </c>
      <c r="G54" s="55">
        <v>2.0000000000000001E-4</v>
      </c>
      <c r="H54" s="55">
        <v>20170601</v>
      </c>
      <c r="I54" s="55">
        <v>0</v>
      </c>
      <c r="K54" s="2" t="s">
        <v>292</v>
      </c>
      <c r="L54" s="2" t="s">
        <v>293</v>
      </c>
      <c r="M54" s="2">
        <v>1</v>
      </c>
      <c r="N54" s="2">
        <v>202308</v>
      </c>
      <c r="O54" s="2">
        <v>2.42</v>
      </c>
      <c r="P54" s="318">
        <f>SUM(O54:O66)/13</f>
        <v>3.1784615384615384</v>
      </c>
    </row>
    <row r="55" spans="1:16">
      <c r="A55" s="55" t="s">
        <v>76</v>
      </c>
      <c r="B55" s="55" t="s">
        <v>77</v>
      </c>
      <c r="C55" s="55" t="s">
        <v>19</v>
      </c>
      <c r="D55" s="55" t="s">
        <v>24</v>
      </c>
      <c r="E55" s="55">
        <v>1</v>
      </c>
      <c r="F55" s="55">
        <v>0</v>
      </c>
      <c r="G55" s="55">
        <v>2.0000000000000001E-4</v>
      </c>
      <c r="H55" s="55">
        <v>20170601</v>
      </c>
      <c r="I55" s="55">
        <v>0</v>
      </c>
      <c r="K55" s="2" t="s">
        <v>292</v>
      </c>
      <c r="L55" s="2" t="s">
        <v>293</v>
      </c>
      <c r="M55" s="2">
        <v>1</v>
      </c>
      <c r="N55" s="2">
        <v>202307</v>
      </c>
      <c r="O55" s="2">
        <v>3.2</v>
      </c>
      <c r="P55" s="318"/>
    </row>
    <row r="56" spans="1:16">
      <c r="A56" s="55" t="s">
        <v>78</v>
      </c>
      <c r="B56" s="55" t="s">
        <v>79</v>
      </c>
      <c r="C56" s="55" t="s">
        <v>11</v>
      </c>
      <c r="D56" s="55" t="s">
        <v>24</v>
      </c>
      <c r="E56" s="55">
        <v>1</v>
      </c>
      <c r="F56" s="55">
        <v>0</v>
      </c>
      <c r="G56" s="55">
        <v>2.5699999999999998E-3</v>
      </c>
      <c r="H56" s="55">
        <v>20080620</v>
      </c>
      <c r="I56" s="55">
        <v>0</v>
      </c>
      <c r="K56" s="2" t="s">
        <v>292</v>
      </c>
      <c r="L56" s="2" t="s">
        <v>293</v>
      </c>
      <c r="M56" s="2">
        <v>1</v>
      </c>
      <c r="N56" s="2">
        <v>202306</v>
      </c>
      <c r="O56" s="2">
        <v>3.05</v>
      </c>
      <c r="P56" s="318"/>
    </row>
    <row r="57" spans="1:16">
      <c r="A57" s="55" t="s">
        <v>84</v>
      </c>
      <c r="B57" s="55" t="s">
        <v>85</v>
      </c>
      <c r="C57" s="55" t="s">
        <v>11</v>
      </c>
      <c r="D57" s="55" t="s">
        <v>24</v>
      </c>
      <c r="E57" s="55">
        <v>1</v>
      </c>
      <c r="F57" s="55">
        <v>0</v>
      </c>
      <c r="G57" s="55">
        <v>3.0929999999999998E-3</v>
      </c>
      <c r="H57" s="55">
        <v>20040319</v>
      </c>
      <c r="I57" s="55">
        <v>0</v>
      </c>
      <c r="K57" s="2" t="s">
        <v>292</v>
      </c>
      <c r="L57" s="2" t="s">
        <v>293</v>
      </c>
      <c r="M57" s="2">
        <v>1</v>
      </c>
      <c r="N57" s="2">
        <v>202305</v>
      </c>
      <c r="O57" s="2">
        <v>3.36</v>
      </c>
      <c r="P57" s="318"/>
    </row>
    <row r="58" spans="1:16">
      <c r="A58" s="56" t="s">
        <v>86</v>
      </c>
      <c r="B58" s="56" t="s">
        <v>87</v>
      </c>
      <c r="C58" s="56" t="s">
        <v>19</v>
      </c>
      <c r="D58" s="56" t="s">
        <v>26</v>
      </c>
      <c r="E58" s="56">
        <v>1</v>
      </c>
      <c r="F58" s="56">
        <v>0</v>
      </c>
      <c r="G58" s="56">
        <v>1E-3</v>
      </c>
      <c r="H58" s="56">
        <v>20170601</v>
      </c>
      <c r="I58" s="56">
        <v>0</v>
      </c>
      <c r="K58" s="2" t="s">
        <v>292</v>
      </c>
      <c r="L58" s="2" t="s">
        <v>293</v>
      </c>
      <c r="M58" s="2">
        <v>1</v>
      </c>
      <c r="N58" s="2">
        <v>202304</v>
      </c>
      <c r="O58" s="2">
        <v>3.72</v>
      </c>
      <c r="P58" s="318"/>
    </row>
    <row r="59" spans="1:16">
      <c r="A59" s="56" t="s">
        <v>76</v>
      </c>
      <c r="B59" s="56" t="s">
        <v>77</v>
      </c>
      <c r="C59" s="56" t="s">
        <v>19</v>
      </c>
      <c r="D59" s="56" t="s">
        <v>26</v>
      </c>
      <c r="E59" s="56">
        <v>1</v>
      </c>
      <c r="F59" s="56">
        <v>0</v>
      </c>
      <c r="G59" s="56">
        <v>1E-3</v>
      </c>
      <c r="H59" s="56">
        <v>20170601</v>
      </c>
      <c r="I59" s="56">
        <v>0</v>
      </c>
      <c r="K59" s="2" t="s">
        <v>292</v>
      </c>
      <c r="L59" s="2" t="s">
        <v>293</v>
      </c>
      <c r="M59" s="2">
        <v>1</v>
      </c>
      <c r="N59" s="2">
        <v>202303</v>
      </c>
      <c r="O59" s="2">
        <v>3.89</v>
      </c>
      <c r="P59" s="318"/>
    </row>
    <row r="60" spans="1:16">
      <c r="A60" s="56" t="s">
        <v>78</v>
      </c>
      <c r="B60" s="56" t="s">
        <v>79</v>
      </c>
      <c r="C60" s="56" t="s">
        <v>11</v>
      </c>
      <c r="D60" s="56" t="s">
        <v>26</v>
      </c>
      <c r="E60" s="56">
        <v>1</v>
      </c>
      <c r="F60" s="56">
        <v>0</v>
      </c>
      <c r="G60" s="56">
        <v>5.11E-3</v>
      </c>
      <c r="H60" s="56">
        <v>20080620</v>
      </c>
      <c r="I60" s="56">
        <v>0</v>
      </c>
      <c r="K60" s="2" t="s">
        <v>292</v>
      </c>
      <c r="L60" s="2" t="s">
        <v>293</v>
      </c>
      <c r="M60" s="2">
        <v>1</v>
      </c>
      <c r="N60" s="2">
        <v>202302</v>
      </c>
      <c r="O60" s="2">
        <v>2.83</v>
      </c>
      <c r="P60" s="318"/>
    </row>
    <row r="61" spans="1:16">
      <c r="A61" s="56" t="s">
        <v>88</v>
      </c>
      <c r="B61" s="56" t="s">
        <v>89</v>
      </c>
      <c r="C61" s="56" t="s">
        <v>11</v>
      </c>
      <c r="D61" s="56" t="s">
        <v>26</v>
      </c>
      <c r="E61" s="56">
        <v>1</v>
      </c>
      <c r="F61" s="56">
        <v>0</v>
      </c>
      <c r="G61" s="56">
        <v>9.9699999999999997E-3</v>
      </c>
      <c r="H61" s="56">
        <v>20040319</v>
      </c>
      <c r="I61" s="56">
        <v>0</v>
      </c>
      <c r="K61" s="2" t="s">
        <v>292</v>
      </c>
      <c r="L61" s="2" t="s">
        <v>293</v>
      </c>
      <c r="M61" s="2">
        <v>1</v>
      </c>
      <c r="N61" s="2">
        <v>202301</v>
      </c>
      <c r="O61" s="2">
        <v>4.42</v>
      </c>
      <c r="P61" s="318"/>
    </row>
    <row r="62" spans="1:16">
      <c r="A62" s="57" t="s">
        <v>86</v>
      </c>
      <c r="B62" s="57" t="s">
        <v>87</v>
      </c>
      <c r="C62" s="57" t="s">
        <v>19</v>
      </c>
      <c r="D62" s="57" t="s">
        <v>28</v>
      </c>
      <c r="E62" s="57">
        <v>1</v>
      </c>
      <c r="F62" s="57">
        <v>0</v>
      </c>
      <c r="G62" s="57">
        <v>1E-4</v>
      </c>
      <c r="H62" s="57">
        <v>20170601</v>
      </c>
      <c r="I62" s="58">
        <v>0</v>
      </c>
      <c r="K62" s="2" t="s">
        <v>292</v>
      </c>
      <c r="L62" s="2" t="s">
        <v>293</v>
      </c>
      <c r="M62" s="2">
        <v>1</v>
      </c>
      <c r="N62" s="2">
        <v>202212</v>
      </c>
      <c r="O62" s="2">
        <v>0</v>
      </c>
      <c r="P62" s="318"/>
    </row>
    <row r="63" spans="1:16">
      <c r="A63" s="57" t="s">
        <v>76</v>
      </c>
      <c r="B63" s="57" t="s">
        <v>77</v>
      </c>
      <c r="C63" s="57" t="s">
        <v>19</v>
      </c>
      <c r="D63" s="57" t="s">
        <v>28</v>
      </c>
      <c r="E63" s="57">
        <v>1</v>
      </c>
      <c r="F63" s="57">
        <v>0</v>
      </c>
      <c r="G63" s="57">
        <v>1E-4</v>
      </c>
      <c r="H63" s="57">
        <v>20170601</v>
      </c>
      <c r="I63" s="58">
        <v>0</v>
      </c>
      <c r="K63" s="2" t="s">
        <v>292</v>
      </c>
      <c r="L63" s="2" t="s">
        <v>293</v>
      </c>
      <c r="M63" s="2">
        <v>1</v>
      </c>
      <c r="N63" s="2">
        <v>202211</v>
      </c>
      <c r="O63" s="2">
        <v>4.3099999999999996</v>
      </c>
      <c r="P63" s="318"/>
    </row>
    <row r="64" spans="1:16">
      <c r="A64" s="57" t="s">
        <v>78</v>
      </c>
      <c r="B64" s="57" t="s">
        <v>79</v>
      </c>
      <c r="C64" s="57" t="s">
        <v>11</v>
      </c>
      <c r="D64" s="57" t="s">
        <v>28</v>
      </c>
      <c r="E64" s="57">
        <v>1</v>
      </c>
      <c r="F64" s="57">
        <v>0</v>
      </c>
      <c r="G64" s="57">
        <v>2E-3</v>
      </c>
      <c r="H64" s="57">
        <v>20080620</v>
      </c>
      <c r="I64" s="58">
        <v>0</v>
      </c>
      <c r="K64" s="2" t="s">
        <v>292</v>
      </c>
      <c r="L64" s="2" t="s">
        <v>293</v>
      </c>
      <c r="M64" s="2">
        <v>1</v>
      </c>
      <c r="N64" s="2">
        <v>202210</v>
      </c>
      <c r="O64" s="2">
        <v>2.89</v>
      </c>
      <c r="P64" s="318"/>
    </row>
    <row r="65" spans="1:16">
      <c r="A65" s="57" t="s">
        <v>90</v>
      </c>
      <c r="B65" s="57" t="s">
        <v>91</v>
      </c>
      <c r="C65" s="57" t="s">
        <v>11</v>
      </c>
      <c r="D65" s="57" t="s">
        <v>28</v>
      </c>
      <c r="E65" s="57">
        <v>1</v>
      </c>
      <c r="F65" s="57">
        <v>0</v>
      </c>
      <c r="G65" s="57">
        <v>2.98E-3</v>
      </c>
      <c r="H65" s="57">
        <v>20040322</v>
      </c>
      <c r="I65" s="58">
        <v>0</v>
      </c>
      <c r="K65" s="2" t="s">
        <v>292</v>
      </c>
      <c r="L65" s="2" t="s">
        <v>293</v>
      </c>
      <c r="M65" s="2">
        <v>1</v>
      </c>
      <c r="N65" s="2">
        <v>202209</v>
      </c>
      <c r="O65" s="2">
        <v>3.56</v>
      </c>
      <c r="P65" s="318"/>
    </row>
    <row r="66" spans="1:16">
      <c r="A66" s="59" t="s">
        <v>92</v>
      </c>
      <c r="B66" s="59" t="s">
        <v>93</v>
      </c>
      <c r="C66" s="59" t="s">
        <v>19</v>
      </c>
      <c r="D66" s="59" t="s">
        <v>30</v>
      </c>
      <c r="E66" s="59">
        <v>1</v>
      </c>
      <c r="F66" s="59">
        <v>0</v>
      </c>
      <c r="G66" s="59">
        <v>1</v>
      </c>
      <c r="H66" s="59">
        <v>20040316</v>
      </c>
      <c r="I66" s="59">
        <v>0</v>
      </c>
      <c r="K66" s="2" t="s">
        <v>292</v>
      </c>
      <c r="L66" s="2" t="s">
        <v>293</v>
      </c>
      <c r="M66" s="2">
        <v>1</v>
      </c>
      <c r="N66" s="2">
        <v>202208</v>
      </c>
      <c r="O66" s="2">
        <v>3.67</v>
      </c>
      <c r="P66" s="318"/>
    </row>
    <row r="67" spans="1:16" ht="13" customHeight="1">
      <c r="A67" s="59" t="s">
        <v>86</v>
      </c>
      <c r="B67" s="59" t="s">
        <v>87</v>
      </c>
      <c r="C67" s="59" t="s">
        <v>19</v>
      </c>
      <c r="D67" s="59" t="s">
        <v>92</v>
      </c>
      <c r="E67" s="59">
        <v>1</v>
      </c>
      <c r="F67" s="59">
        <v>1</v>
      </c>
      <c r="G67" s="59">
        <v>5.0000000000000002E-5</v>
      </c>
      <c r="H67" s="59">
        <v>20170601</v>
      </c>
      <c r="I67" s="59">
        <v>0</v>
      </c>
      <c r="K67" s="2" t="s">
        <v>294</v>
      </c>
      <c r="L67" s="2" t="s">
        <v>295</v>
      </c>
      <c r="M67" s="2">
        <v>10</v>
      </c>
      <c r="N67" s="2">
        <v>202308</v>
      </c>
      <c r="O67" s="2">
        <v>0</v>
      </c>
      <c r="P67" s="63"/>
    </row>
    <row r="68" spans="1:16">
      <c r="A68" s="59" t="s">
        <v>76</v>
      </c>
      <c r="B68" s="59" t="s">
        <v>77</v>
      </c>
      <c r="C68" s="59" t="s">
        <v>19</v>
      </c>
      <c r="D68" s="59" t="s">
        <v>92</v>
      </c>
      <c r="E68" s="59">
        <v>1</v>
      </c>
      <c r="F68" s="59">
        <v>1</v>
      </c>
      <c r="G68" s="59">
        <v>5.0000000000000002E-5</v>
      </c>
      <c r="H68" s="59">
        <v>20170601</v>
      </c>
      <c r="I68" s="59">
        <v>0</v>
      </c>
      <c r="K68" s="2" t="s">
        <v>294</v>
      </c>
      <c r="L68" s="2" t="s">
        <v>295</v>
      </c>
      <c r="M68" s="2">
        <v>10</v>
      </c>
      <c r="N68" s="2">
        <v>202307</v>
      </c>
      <c r="O68" s="2">
        <v>0</v>
      </c>
      <c r="P68" s="63"/>
    </row>
    <row r="69" spans="1:16">
      <c r="A69" s="59" t="s">
        <v>78</v>
      </c>
      <c r="B69" s="59" t="s">
        <v>79</v>
      </c>
      <c r="C69" s="59" t="s">
        <v>11</v>
      </c>
      <c r="D69" s="59" t="s">
        <v>92</v>
      </c>
      <c r="E69" s="59">
        <v>1</v>
      </c>
      <c r="F69" s="59">
        <v>1</v>
      </c>
      <c r="G69" s="59">
        <v>1.678E-3</v>
      </c>
      <c r="H69" s="59">
        <v>20090519</v>
      </c>
      <c r="I69" s="59">
        <v>0</v>
      </c>
      <c r="K69" s="2" t="s">
        <v>294</v>
      </c>
      <c r="L69" s="2" t="s">
        <v>295</v>
      </c>
      <c r="M69" s="2">
        <v>10</v>
      </c>
      <c r="N69" s="2">
        <v>202306</v>
      </c>
      <c r="O69" s="2">
        <v>0</v>
      </c>
      <c r="P69" s="63"/>
    </row>
    <row r="70" spans="1:16">
      <c r="A70" s="59" t="s">
        <v>94</v>
      </c>
      <c r="B70" s="59" t="s">
        <v>95</v>
      </c>
      <c r="C70" s="59" t="s">
        <v>11</v>
      </c>
      <c r="D70" s="59" t="s">
        <v>92</v>
      </c>
      <c r="E70" s="59">
        <v>1</v>
      </c>
      <c r="F70" s="59">
        <v>1</v>
      </c>
      <c r="G70" s="59">
        <v>2.3990000000000001E-3</v>
      </c>
      <c r="H70" s="59">
        <v>20040322</v>
      </c>
      <c r="I70" s="59">
        <v>0</v>
      </c>
      <c r="K70" s="2" t="s">
        <v>294</v>
      </c>
      <c r="L70" s="2" t="s">
        <v>295</v>
      </c>
      <c r="M70" s="2">
        <v>10</v>
      </c>
      <c r="N70" s="2">
        <v>202305</v>
      </c>
      <c r="O70" s="2">
        <v>0</v>
      </c>
      <c r="P70" s="63"/>
    </row>
    <row r="71" spans="1:16">
      <c r="K71" s="2" t="s">
        <v>294</v>
      </c>
      <c r="L71" s="2" t="s">
        <v>295</v>
      </c>
      <c r="M71" s="2">
        <v>10</v>
      </c>
      <c r="N71" s="2">
        <v>202304</v>
      </c>
      <c r="O71" s="2">
        <v>0</v>
      </c>
      <c r="P71" s="63"/>
    </row>
    <row r="72" spans="1:16">
      <c r="K72" s="2" t="s">
        <v>294</v>
      </c>
      <c r="L72" s="2" t="s">
        <v>295</v>
      </c>
      <c r="M72" s="2">
        <v>10</v>
      </c>
      <c r="N72" s="2">
        <v>202303</v>
      </c>
      <c r="O72" s="2">
        <v>0</v>
      </c>
      <c r="P72" s="63"/>
    </row>
    <row r="73" spans="1:16">
      <c r="K73" s="2" t="s">
        <v>294</v>
      </c>
      <c r="L73" s="2" t="s">
        <v>295</v>
      </c>
      <c r="M73" s="2">
        <v>10</v>
      </c>
      <c r="N73" s="2">
        <v>202302</v>
      </c>
      <c r="O73" s="2">
        <v>0</v>
      </c>
      <c r="P73" s="63"/>
    </row>
    <row r="74" spans="1:16">
      <c r="K74" s="2" t="s">
        <v>294</v>
      </c>
      <c r="L74" s="2" t="s">
        <v>295</v>
      </c>
      <c r="M74" s="2">
        <v>10</v>
      </c>
      <c r="N74" s="2">
        <v>202301</v>
      </c>
      <c r="O74" s="2">
        <v>5</v>
      </c>
      <c r="P74" s="63"/>
    </row>
    <row r="75" spans="1:16">
      <c r="K75" s="2" t="s">
        <v>294</v>
      </c>
      <c r="L75" s="2" t="s">
        <v>295</v>
      </c>
      <c r="M75" s="2">
        <v>10</v>
      </c>
      <c r="N75" s="2">
        <v>202212</v>
      </c>
      <c r="O75" s="2">
        <v>0</v>
      </c>
      <c r="P75" s="63"/>
    </row>
    <row r="76" spans="1:16">
      <c r="K76" s="2" t="s">
        <v>294</v>
      </c>
      <c r="L76" s="2" t="s">
        <v>295</v>
      </c>
      <c r="M76" s="2">
        <v>10</v>
      </c>
      <c r="N76" s="2">
        <v>202211</v>
      </c>
      <c r="O76" s="2">
        <v>4.5</v>
      </c>
      <c r="P76" s="63"/>
    </row>
    <row r="77" spans="1:16">
      <c r="K77" s="2" t="s">
        <v>294</v>
      </c>
      <c r="L77" s="2" t="s">
        <v>295</v>
      </c>
      <c r="M77" s="2">
        <v>10</v>
      </c>
      <c r="N77" s="2">
        <v>202210</v>
      </c>
      <c r="O77" s="2">
        <v>0</v>
      </c>
      <c r="P77" s="63"/>
    </row>
    <row r="78" spans="1:16">
      <c r="K78" s="2" t="s">
        <v>294</v>
      </c>
      <c r="L78" s="2" t="s">
        <v>295</v>
      </c>
      <c r="M78" s="2">
        <v>10</v>
      </c>
      <c r="N78" s="2">
        <v>202209</v>
      </c>
      <c r="O78" s="2">
        <v>0</v>
      </c>
      <c r="P78" s="63"/>
    </row>
    <row r="79" spans="1:16">
      <c r="K79" s="2" t="s">
        <v>294</v>
      </c>
      <c r="L79" s="2" t="s">
        <v>295</v>
      </c>
      <c r="M79" s="2">
        <v>10</v>
      </c>
      <c r="N79" s="2">
        <v>202208</v>
      </c>
      <c r="O79" s="2">
        <v>0</v>
      </c>
      <c r="P79" s="63"/>
    </row>
    <row r="80" spans="1:16">
      <c r="K80" s="2" t="s">
        <v>296</v>
      </c>
      <c r="L80" s="2" t="s">
        <v>297</v>
      </c>
      <c r="M80" s="2">
        <v>10</v>
      </c>
      <c r="N80" s="2">
        <v>202308</v>
      </c>
      <c r="O80" s="2">
        <v>0</v>
      </c>
      <c r="P80" s="63"/>
    </row>
    <row r="81" spans="11:17">
      <c r="K81" s="2" t="s">
        <v>296</v>
      </c>
      <c r="L81" s="2" t="s">
        <v>297</v>
      </c>
      <c r="M81" s="2">
        <v>10</v>
      </c>
      <c r="N81" s="2">
        <v>202307</v>
      </c>
      <c r="O81" s="2">
        <v>5</v>
      </c>
      <c r="P81" s="63"/>
    </row>
    <row r="82" spans="11:17">
      <c r="K82" s="2" t="s">
        <v>296</v>
      </c>
      <c r="L82" s="2" t="s">
        <v>297</v>
      </c>
      <c r="M82" s="2">
        <v>10</v>
      </c>
      <c r="N82" s="2">
        <v>202306</v>
      </c>
      <c r="O82" s="2">
        <v>0</v>
      </c>
      <c r="P82" s="63"/>
    </row>
    <row r="83" spans="11:17">
      <c r="K83" s="2" t="s">
        <v>296</v>
      </c>
      <c r="L83" s="2" t="s">
        <v>297</v>
      </c>
      <c r="M83" s="2">
        <v>10</v>
      </c>
      <c r="N83" s="2">
        <v>202305</v>
      </c>
      <c r="O83" s="2">
        <v>3.2</v>
      </c>
      <c r="P83" s="63"/>
    </row>
    <row r="84" spans="11:17">
      <c r="K84" s="2" t="s">
        <v>296</v>
      </c>
      <c r="L84" s="2" t="s">
        <v>297</v>
      </c>
      <c r="M84" s="2">
        <v>10</v>
      </c>
      <c r="N84" s="2">
        <v>202304</v>
      </c>
      <c r="O84" s="2">
        <v>0</v>
      </c>
      <c r="P84" s="63"/>
    </row>
    <row r="85" spans="11:17">
      <c r="K85" s="2" t="s">
        <v>296</v>
      </c>
      <c r="L85" s="2" t="s">
        <v>297</v>
      </c>
      <c r="M85" s="2">
        <v>10</v>
      </c>
      <c r="N85" s="2">
        <v>202303</v>
      </c>
      <c r="O85" s="2">
        <v>5</v>
      </c>
      <c r="P85" s="63"/>
    </row>
    <row r="86" spans="11:17">
      <c r="K86" s="2" t="s">
        <v>296</v>
      </c>
      <c r="L86" s="2" t="s">
        <v>297</v>
      </c>
      <c r="M86" s="2">
        <v>10</v>
      </c>
      <c r="N86" s="2">
        <v>202302</v>
      </c>
      <c r="O86" s="2">
        <v>0</v>
      </c>
      <c r="P86" s="63"/>
    </row>
    <row r="87" spans="11:17">
      <c r="K87" s="2" t="s">
        <v>296</v>
      </c>
      <c r="L87" s="2" t="s">
        <v>297</v>
      </c>
      <c r="M87" s="2">
        <v>10</v>
      </c>
      <c r="N87" s="2">
        <v>202301</v>
      </c>
      <c r="O87" s="2">
        <v>0</v>
      </c>
      <c r="P87" s="63"/>
    </row>
    <row r="88" spans="11:17">
      <c r="K88" s="2" t="s">
        <v>296</v>
      </c>
      <c r="L88" s="2" t="s">
        <v>297</v>
      </c>
      <c r="M88" s="2">
        <v>10</v>
      </c>
      <c r="N88" s="2">
        <v>202212</v>
      </c>
      <c r="O88" s="2">
        <v>0</v>
      </c>
      <c r="P88" s="63"/>
    </row>
    <row r="89" spans="11:17">
      <c r="K89" s="2" t="s">
        <v>296</v>
      </c>
      <c r="L89" s="2" t="s">
        <v>297</v>
      </c>
      <c r="M89" s="2">
        <v>10</v>
      </c>
      <c r="N89" s="2">
        <v>202211</v>
      </c>
      <c r="O89" s="2">
        <v>1</v>
      </c>
      <c r="P89" s="63"/>
    </row>
    <row r="90" spans="11:17">
      <c r="K90" s="2" t="s">
        <v>296</v>
      </c>
      <c r="L90" s="2" t="s">
        <v>297</v>
      </c>
      <c r="M90" s="2">
        <v>10</v>
      </c>
      <c r="N90" s="2">
        <v>202210</v>
      </c>
      <c r="O90" s="2">
        <v>0.5</v>
      </c>
      <c r="P90" s="63"/>
    </row>
    <row r="91" spans="11:17">
      <c r="K91" s="2" t="s">
        <v>296</v>
      </c>
      <c r="L91" s="2" t="s">
        <v>297</v>
      </c>
      <c r="M91" s="2">
        <v>10</v>
      </c>
      <c r="N91" s="2">
        <v>202209</v>
      </c>
      <c r="O91" s="2">
        <v>2</v>
      </c>
      <c r="P91" s="63"/>
    </row>
    <row r="92" spans="11:17">
      <c r="K92" s="2" t="s">
        <v>296</v>
      </c>
      <c r="L92" s="2" t="s">
        <v>297</v>
      </c>
      <c r="M92" s="2">
        <v>10</v>
      </c>
      <c r="N92" s="2">
        <v>202208</v>
      </c>
      <c r="O92" s="2">
        <v>0</v>
      </c>
      <c r="P92" s="63"/>
    </row>
    <row r="93" spans="11:17">
      <c r="K93" s="2" t="s">
        <v>298</v>
      </c>
      <c r="L93" s="2" t="s">
        <v>299</v>
      </c>
      <c r="M93" s="2">
        <v>10</v>
      </c>
      <c r="N93" s="2">
        <v>202308</v>
      </c>
      <c r="O93" s="2">
        <v>0</v>
      </c>
      <c r="P93" s="318">
        <f>SUM(O93:O105)/13</f>
        <v>2.7346153846153842</v>
      </c>
      <c r="Q93" s="316" t="s">
        <v>300</v>
      </c>
    </row>
    <row r="94" spans="11:17">
      <c r="K94" s="2" t="s">
        <v>298</v>
      </c>
      <c r="L94" s="2" t="s">
        <v>299</v>
      </c>
      <c r="M94" s="2">
        <v>10</v>
      </c>
      <c r="N94" s="2">
        <v>202307</v>
      </c>
      <c r="O94" s="2">
        <v>4</v>
      </c>
      <c r="P94" s="318"/>
      <c r="Q94" s="317"/>
    </row>
    <row r="95" spans="11:17">
      <c r="K95" s="2" t="s">
        <v>298</v>
      </c>
      <c r="L95" s="2" t="s">
        <v>299</v>
      </c>
      <c r="M95" s="2">
        <v>10</v>
      </c>
      <c r="N95" s="2">
        <v>202306</v>
      </c>
      <c r="O95" s="2">
        <v>5</v>
      </c>
      <c r="P95" s="318"/>
      <c r="Q95" s="317"/>
    </row>
    <row r="96" spans="11:17">
      <c r="K96" s="2" t="s">
        <v>298</v>
      </c>
      <c r="L96" s="2" t="s">
        <v>299</v>
      </c>
      <c r="M96" s="2">
        <v>10</v>
      </c>
      <c r="N96" s="2">
        <v>202305</v>
      </c>
      <c r="O96" s="2">
        <v>5</v>
      </c>
      <c r="P96" s="318"/>
      <c r="Q96" s="317"/>
    </row>
    <row r="97" spans="11:17">
      <c r="K97" s="2" t="s">
        <v>298</v>
      </c>
      <c r="L97" s="2" t="s">
        <v>299</v>
      </c>
      <c r="M97" s="2">
        <v>10</v>
      </c>
      <c r="N97" s="2">
        <v>202304</v>
      </c>
      <c r="O97" s="2">
        <v>0</v>
      </c>
      <c r="P97" s="318"/>
      <c r="Q97" s="317"/>
    </row>
    <row r="98" spans="11:17">
      <c r="K98" s="2" t="s">
        <v>298</v>
      </c>
      <c r="L98" s="2" t="s">
        <v>299</v>
      </c>
      <c r="M98" s="2">
        <v>10</v>
      </c>
      <c r="N98" s="2">
        <v>202303</v>
      </c>
      <c r="O98" s="2">
        <v>4</v>
      </c>
      <c r="P98" s="318"/>
      <c r="Q98" s="317"/>
    </row>
    <row r="99" spans="11:17">
      <c r="K99" s="2" t="s">
        <v>298</v>
      </c>
      <c r="L99" s="2" t="s">
        <v>299</v>
      </c>
      <c r="M99" s="2">
        <v>10</v>
      </c>
      <c r="N99" s="2">
        <v>202302</v>
      </c>
      <c r="O99" s="2">
        <v>4</v>
      </c>
      <c r="P99" s="318"/>
      <c r="Q99" s="317"/>
    </row>
    <row r="100" spans="11:17">
      <c r="K100" s="2" t="s">
        <v>298</v>
      </c>
      <c r="L100" s="2" t="s">
        <v>299</v>
      </c>
      <c r="M100" s="2">
        <v>10</v>
      </c>
      <c r="N100" s="2">
        <v>202301</v>
      </c>
      <c r="O100" s="2">
        <v>5</v>
      </c>
      <c r="P100" s="318"/>
      <c r="Q100" s="317"/>
    </row>
    <row r="101" spans="11:17">
      <c r="K101" s="2" t="s">
        <v>298</v>
      </c>
      <c r="L101" s="2" t="s">
        <v>299</v>
      </c>
      <c r="M101" s="2">
        <v>10</v>
      </c>
      <c r="N101" s="2">
        <v>202212</v>
      </c>
      <c r="O101" s="2">
        <v>0</v>
      </c>
      <c r="P101" s="318"/>
      <c r="Q101" s="317"/>
    </row>
    <row r="102" spans="11:17">
      <c r="K102" s="2" t="s">
        <v>298</v>
      </c>
      <c r="L102" s="2" t="s">
        <v>299</v>
      </c>
      <c r="M102" s="2">
        <v>10</v>
      </c>
      <c r="N102" s="2">
        <v>202211</v>
      </c>
      <c r="O102" s="2">
        <v>0</v>
      </c>
      <c r="P102" s="318"/>
      <c r="Q102" s="317"/>
    </row>
    <row r="103" spans="11:17">
      <c r="K103" s="2" t="s">
        <v>298</v>
      </c>
      <c r="L103" s="2" t="s">
        <v>299</v>
      </c>
      <c r="M103" s="2">
        <v>10</v>
      </c>
      <c r="N103" s="2">
        <v>202210</v>
      </c>
      <c r="O103" s="2">
        <v>4.75</v>
      </c>
      <c r="P103" s="318"/>
      <c r="Q103" s="317"/>
    </row>
    <row r="104" spans="11:17">
      <c r="K104" s="2" t="s">
        <v>298</v>
      </c>
      <c r="L104" s="2" t="s">
        <v>299</v>
      </c>
      <c r="M104" s="2">
        <v>10</v>
      </c>
      <c r="N104" s="2">
        <v>202209</v>
      </c>
      <c r="O104" s="2">
        <v>3.8</v>
      </c>
      <c r="P104" s="318"/>
      <c r="Q104" s="317"/>
    </row>
    <row r="105" spans="11:17">
      <c r="K105" s="2" t="s">
        <v>298</v>
      </c>
      <c r="L105" s="2" t="s">
        <v>299</v>
      </c>
      <c r="M105" s="2">
        <v>10</v>
      </c>
      <c r="N105" s="2">
        <v>202208</v>
      </c>
      <c r="O105" s="2">
        <v>0</v>
      </c>
      <c r="P105" s="318"/>
      <c r="Q105" s="317"/>
    </row>
  </sheetData>
  <sheetProtection selectLockedCells="1" selectUnlockedCells="1"/>
  <mergeCells count="6">
    <mergeCell ref="Q93:Q105"/>
    <mergeCell ref="P2:P14"/>
    <mergeCell ref="P15:P27"/>
    <mergeCell ref="P41:P53"/>
    <mergeCell ref="P54:P66"/>
    <mergeCell ref="P93:P105"/>
  </mergeCells>
  <pageMargins left="0.78749999999999998" right="0.78749999999999998" top="1.0527777777777778" bottom="1.0527777777777778" header="0.78749999999999998" footer="0.78749999999999998"/>
  <pageSetup paperSize="9" orientation="portrait" useFirstPageNumber="1" horizontalDpi="300" verticalDpi="300"/>
  <headerFooter alignWithMargins="0">
    <oddHeader>&amp;C&amp;"Times New Roman,Normale"&amp;12&amp;A</oddHeader>
    <oddFooter>&amp;C&amp;"Times New Roman,Normale"&amp;12Pagina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9F0D99-0A9C-CC40-A17E-CF26CC6D4B24}">
  <dimension ref="A4:I65"/>
  <sheetViews>
    <sheetView topLeftCell="A14" workbookViewId="0">
      <selection activeCell="B45" sqref="B45"/>
    </sheetView>
  </sheetViews>
  <sheetFormatPr baseColWidth="10" defaultRowHeight="13"/>
  <cols>
    <col min="1" max="1" width="47" style="90" bestFit="1" customWidth="1"/>
    <col min="2" max="2" width="51" style="90" bestFit="1" customWidth="1"/>
    <col min="3" max="3" width="30" style="90" bestFit="1" customWidth="1"/>
    <col min="4" max="4" width="18.1640625" style="90" bestFit="1" customWidth="1"/>
    <col min="5" max="5" width="18.83203125" style="90" customWidth="1"/>
    <col min="6" max="9" width="10.83203125" style="90"/>
  </cols>
  <sheetData>
    <row r="4" spans="1:5">
      <c r="A4" s="90" t="s">
        <v>349</v>
      </c>
      <c r="B4" s="90" t="s">
        <v>356</v>
      </c>
    </row>
    <row r="5" spans="1:5">
      <c r="A5" s="90" t="s">
        <v>350</v>
      </c>
    </row>
    <row r="6" spans="1:5">
      <c r="A6" s="90" t="s">
        <v>357</v>
      </c>
      <c r="B6" s="90" t="s">
        <v>358</v>
      </c>
    </row>
    <row r="7" spans="1:5">
      <c r="A7" s="90" t="s">
        <v>354</v>
      </c>
      <c r="B7" s="90" t="s">
        <v>359</v>
      </c>
    </row>
    <row r="8" spans="1:5">
      <c r="A8" s="90" t="s">
        <v>355</v>
      </c>
    </row>
    <row r="9" spans="1:5">
      <c r="A9" s="90" t="s">
        <v>351</v>
      </c>
      <c r="D9" s="113"/>
    </row>
    <row r="10" spans="1:5">
      <c r="A10" s="90" t="s">
        <v>353</v>
      </c>
      <c r="B10" s="90" t="s">
        <v>362</v>
      </c>
      <c r="D10" s="319" t="s">
        <v>363</v>
      </c>
      <c r="E10" s="319"/>
    </row>
    <row r="11" spans="1:5">
      <c r="A11" s="90" t="s">
        <v>352</v>
      </c>
      <c r="B11" s="90" t="s">
        <v>360</v>
      </c>
      <c r="C11" s="90" t="s">
        <v>361</v>
      </c>
      <c r="D11" s="319"/>
      <c r="E11" s="319"/>
    </row>
    <row r="18" spans="1:9" ht="14" thickBot="1"/>
    <row r="19" spans="1:9" ht="20">
      <c r="A19" s="92" t="s">
        <v>0</v>
      </c>
      <c r="B19" s="93" t="s">
        <v>1</v>
      </c>
      <c r="C19" s="93" t="s">
        <v>2</v>
      </c>
      <c r="D19" s="93" t="s">
        <v>3</v>
      </c>
      <c r="E19" s="93" t="s">
        <v>4</v>
      </c>
      <c r="F19" s="93" t="s">
        <v>5</v>
      </c>
      <c r="G19" s="93" t="s">
        <v>6</v>
      </c>
      <c r="H19" s="93" t="s">
        <v>7</v>
      </c>
      <c r="I19" s="94" t="s">
        <v>8</v>
      </c>
    </row>
    <row r="20" spans="1:9">
      <c r="A20" s="95" t="s">
        <v>364</v>
      </c>
      <c r="B20" s="96" t="s">
        <v>365</v>
      </c>
      <c r="C20" s="96" t="s">
        <v>19</v>
      </c>
      <c r="D20" s="96" t="s">
        <v>366</v>
      </c>
      <c r="E20" s="96">
        <v>10</v>
      </c>
      <c r="F20" s="96">
        <v>0</v>
      </c>
      <c r="G20" s="96">
        <v>1</v>
      </c>
      <c r="H20" s="96">
        <v>20180814</v>
      </c>
      <c r="I20" s="97">
        <v>0</v>
      </c>
    </row>
    <row r="21" spans="1:9">
      <c r="A21" s="95" t="s">
        <v>9</v>
      </c>
      <c r="B21" s="96" t="s">
        <v>10</v>
      </c>
      <c r="C21" s="96" t="s">
        <v>11</v>
      </c>
      <c r="D21" s="96" t="s">
        <v>364</v>
      </c>
      <c r="E21" s="96">
        <v>10</v>
      </c>
      <c r="F21" s="96">
        <v>1</v>
      </c>
      <c r="G21" s="96">
        <v>5.5999999999999999E-5</v>
      </c>
      <c r="H21" s="96">
        <v>20110322</v>
      </c>
      <c r="I21" s="97">
        <v>0</v>
      </c>
    </row>
    <row r="22" spans="1:9">
      <c r="A22" s="95" t="s">
        <v>367</v>
      </c>
      <c r="B22" s="96" t="s">
        <v>368</v>
      </c>
      <c r="C22" s="96" t="s">
        <v>11</v>
      </c>
      <c r="D22" s="96" t="s">
        <v>364</v>
      </c>
      <c r="E22" s="96">
        <v>10</v>
      </c>
      <c r="F22" s="96">
        <v>1</v>
      </c>
      <c r="G22" s="96">
        <v>6.9999999999999994E-5</v>
      </c>
      <c r="H22" s="96">
        <v>20110322</v>
      </c>
      <c r="I22" s="97">
        <v>0</v>
      </c>
    </row>
    <row r="23" spans="1:9">
      <c r="A23" s="95" t="s">
        <v>13</v>
      </c>
      <c r="B23" s="96" t="s">
        <v>14</v>
      </c>
      <c r="C23" s="96" t="s">
        <v>11</v>
      </c>
      <c r="D23" s="96" t="s">
        <v>364</v>
      </c>
      <c r="E23" s="96">
        <v>10</v>
      </c>
      <c r="F23" s="96">
        <v>1</v>
      </c>
      <c r="G23" s="96">
        <v>1.2999999999999999E-4</v>
      </c>
      <c r="H23" s="96">
        <v>20110322</v>
      </c>
      <c r="I23" s="97">
        <v>0</v>
      </c>
    </row>
    <row r="24" spans="1:9">
      <c r="A24" s="95" t="s">
        <v>369</v>
      </c>
      <c r="B24" s="96" t="s">
        <v>370</v>
      </c>
      <c r="C24" s="96" t="s">
        <v>19</v>
      </c>
      <c r="D24" s="96" t="s">
        <v>364</v>
      </c>
      <c r="E24" s="96">
        <v>10</v>
      </c>
      <c r="F24" s="96">
        <v>1</v>
      </c>
      <c r="G24" s="96">
        <v>1</v>
      </c>
      <c r="H24" s="96">
        <v>20110322</v>
      </c>
      <c r="I24" s="97">
        <v>0</v>
      </c>
    </row>
    <row r="25" spans="1:9">
      <c r="A25" s="95" t="s">
        <v>17</v>
      </c>
      <c r="B25" s="96" t="s">
        <v>18</v>
      </c>
      <c r="C25" s="96" t="s">
        <v>19</v>
      </c>
      <c r="D25" s="96" t="s">
        <v>364</v>
      </c>
      <c r="E25" s="96">
        <v>10</v>
      </c>
      <c r="F25" s="96">
        <v>1</v>
      </c>
      <c r="G25" s="96">
        <v>1</v>
      </c>
      <c r="H25" s="96">
        <v>20110322</v>
      </c>
      <c r="I25" s="97">
        <v>0</v>
      </c>
    </row>
    <row r="26" spans="1:9">
      <c r="A26" s="95" t="s">
        <v>20</v>
      </c>
      <c r="B26" s="96" t="s">
        <v>21</v>
      </c>
      <c r="C26" s="96" t="s">
        <v>19</v>
      </c>
      <c r="D26" s="96" t="s">
        <v>364</v>
      </c>
      <c r="E26" s="96">
        <v>10</v>
      </c>
      <c r="F26" s="96">
        <v>1</v>
      </c>
      <c r="G26" s="96">
        <v>1</v>
      </c>
      <c r="H26" s="96">
        <v>20110322</v>
      </c>
      <c r="I26" s="97">
        <v>0</v>
      </c>
    </row>
    <row r="27" spans="1:9">
      <c r="A27" s="95" t="s">
        <v>22</v>
      </c>
      <c r="B27" s="96" t="s">
        <v>23</v>
      </c>
      <c r="C27" s="96" t="s">
        <v>19</v>
      </c>
      <c r="D27" s="96" t="s">
        <v>364</v>
      </c>
      <c r="E27" s="96">
        <v>10</v>
      </c>
      <c r="F27" s="96">
        <v>1</v>
      </c>
      <c r="G27" s="96">
        <v>1</v>
      </c>
      <c r="H27" s="96">
        <v>20110322</v>
      </c>
      <c r="I27" s="97">
        <v>0</v>
      </c>
    </row>
    <row r="28" spans="1:9">
      <c r="A28" s="95" t="s">
        <v>24</v>
      </c>
      <c r="B28" s="96" t="s">
        <v>25</v>
      </c>
      <c r="C28" s="96" t="s">
        <v>19</v>
      </c>
      <c r="D28" s="96" t="s">
        <v>364</v>
      </c>
      <c r="E28" s="96">
        <v>10</v>
      </c>
      <c r="F28" s="96">
        <v>1</v>
      </c>
      <c r="G28" s="96">
        <v>1</v>
      </c>
      <c r="H28" s="96">
        <v>20110322</v>
      </c>
      <c r="I28" s="97">
        <v>0</v>
      </c>
    </row>
    <row r="29" spans="1:9">
      <c r="A29" s="95" t="s">
        <v>26</v>
      </c>
      <c r="B29" s="96" t="s">
        <v>27</v>
      </c>
      <c r="C29" s="96" t="s">
        <v>19</v>
      </c>
      <c r="D29" s="96" t="s">
        <v>364</v>
      </c>
      <c r="E29" s="96">
        <v>10</v>
      </c>
      <c r="F29" s="96">
        <v>1</v>
      </c>
      <c r="G29" s="96">
        <v>1</v>
      </c>
      <c r="H29" s="96">
        <v>20110322</v>
      </c>
      <c r="I29" s="97">
        <v>0</v>
      </c>
    </row>
    <row r="30" spans="1:9">
      <c r="A30" s="95" t="s">
        <v>28</v>
      </c>
      <c r="B30" s="96" t="s">
        <v>29</v>
      </c>
      <c r="C30" s="96" t="s">
        <v>19</v>
      </c>
      <c r="D30" s="96" t="s">
        <v>364</v>
      </c>
      <c r="E30" s="96">
        <v>10</v>
      </c>
      <c r="F30" s="96">
        <v>1</v>
      </c>
      <c r="G30" s="96">
        <v>1</v>
      </c>
      <c r="H30" s="96">
        <v>20110322</v>
      </c>
      <c r="I30" s="97">
        <v>0</v>
      </c>
    </row>
    <row r="31" spans="1:9">
      <c r="A31" s="95" t="s">
        <v>30</v>
      </c>
      <c r="B31" s="96" t="s">
        <v>31</v>
      </c>
      <c r="C31" s="96" t="s">
        <v>19</v>
      </c>
      <c r="D31" s="96" t="s">
        <v>364</v>
      </c>
      <c r="E31" s="96">
        <v>10</v>
      </c>
      <c r="F31" s="96">
        <v>1</v>
      </c>
      <c r="G31" s="96">
        <v>1</v>
      </c>
      <c r="H31" s="96">
        <v>20110322</v>
      </c>
      <c r="I31" s="97">
        <v>0</v>
      </c>
    </row>
    <row r="32" spans="1:9">
      <c r="A32" s="95" t="s">
        <v>32</v>
      </c>
      <c r="B32" s="96" t="s">
        <v>33</v>
      </c>
      <c r="C32" s="96" t="s">
        <v>19</v>
      </c>
      <c r="D32" s="96" t="s">
        <v>364</v>
      </c>
      <c r="E32" s="96">
        <v>10</v>
      </c>
      <c r="F32" s="96">
        <v>1</v>
      </c>
      <c r="G32" s="96">
        <v>1</v>
      </c>
      <c r="H32" s="96">
        <v>20110322</v>
      </c>
      <c r="I32" s="97">
        <v>0</v>
      </c>
    </row>
    <row r="33" spans="1:9">
      <c r="A33" s="95" t="s">
        <v>34</v>
      </c>
      <c r="B33" s="96" t="s">
        <v>35</v>
      </c>
      <c r="C33" s="96" t="s">
        <v>19</v>
      </c>
      <c r="D33" s="96" t="s">
        <v>364</v>
      </c>
      <c r="E33" s="96">
        <v>10</v>
      </c>
      <c r="F33" s="96">
        <v>1</v>
      </c>
      <c r="G33" s="96">
        <v>1</v>
      </c>
      <c r="H33" s="96">
        <v>20110322</v>
      </c>
      <c r="I33" s="97">
        <v>0</v>
      </c>
    </row>
    <row r="34" spans="1:9">
      <c r="A34" s="95" t="s">
        <v>38</v>
      </c>
      <c r="B34" s="96" t="s">
        <v>39</v>
      </c>
      <c r="C34" s="96" t="s">
        <v>19</v>
      </c>
      <c r="D34" s="96" t="s">
        <v>364</v>
      </c>
      <c r="E34" s="96">
        <v>10</v>
      </c>
      <c r="F34" s="96">
        <v>1</v>
      </c>
      <c r="G34" s="96">
        <v>1</v>
      </c>
      <c r="H34" s="96">
        <v>20110322</v>
      </c>
      <c r="I34" s="97">
        <v>0</v>
      </c>
    </row>
    <row r="35" spans="1:9">
      <c r="A35" s="95" t="s">
        <v>371</v>
      </c>
      <c r="B35" s="96" t="s">
        <v>372</v>
      </c>
      <c r="C35" s="96" t="s">
        <v>19</v>
      </c>
      <c r="D35" s="96" t="s">
        <v>364</v>
      </c>
      <c r="E35" s="96">
        <v>10</v>
      </c>
      <c r="F35" s="96">
        <v>1</v>
      </c>
      <c r="G35" s="96">
        <v>1</v>
      </c>
      <c r="H35" s="96">
        <v>20110322</v>
      </c>
      <c r="I35" s="97">
        <v>0</v>
      </c>
    </row>
    <row r="36" spans="1:9">
      <c r="A36" s="95" t="s">
        <v>42</v>
      </c>
      <c r="B36" s="96" t="s">
        <v>43</v>
      </c>
      <c r="C36" s="96" t="s">
        <v>19</v>
      </c>
      <c r="D36" s="96" t="s">
        <v>364</v>
      </c>
      <c r="E36" s="96">
        <v>10</v>
      </c>
      <c r="F36" s="96">
        <v>1</v>
      </c>
      <c r="G36" s="96">
        <v>1</v>
      </c>
      <c r="H36" s="96">
        <v>20110322</v>
      </c>
      <c r="I36" s="97">
        <v>0</v>
      </c>
    </row>
    <row r="37" spans="1:9">
      <c r="A37" s="95" t="s">
        <v>44</v>
      </c>
      <c r="B37" s="96" t="s">
        <v>43</v>
      </c>
      <c r="C37" s="96" t="s">
        <v>19</v>
      </c>
      <c r="D37" s="96" t="s">
        <v>364</v>
      </c>
      <c r="E37" s="96">
        <v>10</v>
      </c>
      <c r="F37" s="96">
        <v>1</v>
      </c>
      <c r="G37" s="96">
        <v>1</v>
      </c>
      <c r="H37" s="96">
        <v>20110322</v>
      </c>
      <c r="I37" s="97">
        <v>0</v>
      </c>
    </row>
    <row r="38" spans="1:9">
      <c r="A38" s="95" t="s">
        <v>45</v>
      </c>
      <c r="B38" s="96" t="s">
        <v>43</v>
      </c>
      <c r="C38" s="96" t="s">
        <v>19</v>
      </c>
      <c r="D38" s="96" t="s">
        <v>364</v>
      </c>
      <c r="E38" s="96">
        <v>10</v>
      </c>
      <c r="F38" s="96">
        <v>1</v>
      </c>
      <c r="G38" s="96">
        <v>1</v>
      </c>
      <c r="H38" s="96">
        <v>20110322</v>
      </c>
      <c r="I38" s="97">
        <v>0</v>
      </c>
    </row>
    <row r="39" spans="1:9">
      <c r="A39" s="95" t="s">
        <v>46</v>
      </c>
      <c r="B39" s="96" t="s">
        <v>43</v>
      </c>
      <c r="C39" s="96" t="s">
        <v>19</v>
      </c>
      <c r="D39" s="96" t="s">
        <v>364</v>
      </c>
      <c r="E39" s="96">
        <v>10</v>
      </c>
      <c r="F39" s="96">
        <v>1</v>
      </c>
      <c r="G39" s="96">
        <v>1</v>
      </c>
      <c r="H39" s="96">
        <v>20110322</v>
      </c>
      <c r="I39" s="97">
        <v>0</v>
      </c>
    </row>
    <row r="40" spans="1:9">
      <c r="A40" s="95" t="s">
        <v>47</v>
      </c>
      <c r="B40" s="96" t="s">
        <v>43</v>
      </c>
      <c r="C40" s="96" t="s">
        <v>19</v>
      </c>
      <c r="D40" s="96" t="s">
        <v>364</v>
      </c>
      <c r="E40" s="96">
        <v>10</v>
      </c>
      <c r="F40" s="96">
        <v>1</v>
      </c>
      <c r="G40" s="96">
        <v>1</v>
      </c>
      <c r="H40" s="96">
        <v>20110322</v>
      </c>
      <c r="I40" s="97">
        <v>0</v>
      </c>
    </row>
    <row r="41" spans="1:9">
      <c r="A41" s="95" t="s">
        <v>48</v>
      </c>
      <c r="B41" s="96" t="s">
        <v>49</v>
      </c>
      <c r="C41" s="96" t="s">
        <v>19</v>
      </c>
      <c r="D41" s="96" t="s">
        <v>364</v>
      </c>
      <c r="E41" s="96">
        <v>10</v>
      </c>
      <c r="F41" s="96">
        <v>1</v>
      </c>
      <c r="G41" s="96">
        <v>1</v>
      </c>
      <c r="H41" s="96">
        <v>20110322</v>
      </c>
      <c r="I41" s="97">
        <v>0</v>
      </c>
    </row>
    <row r="42" spans="1:9">
      <c r="A42" s="95" t="s">
        <v>50</v>
      </c>
      <c r="B42" s="96" t="s">
        <v>51</v>
      </c>
      <c r="C42" s="96" t="s">
        <v>19</v>
      </c>
      <c r="D42" s="96" t="s">
        <v>364</v>
      </c>
      <c r="E42" s="96">
        <v>10</v>
      </c>
      <c r="F42" s="96">
        <v>1</v>
      </c>
      <c r="G42" s="96">
        <v>1</v>
      </c>
      <c r="H42" s="96">
        <v>20110322</v>
      </c>
      <c r="I42" s="97">
        <v>0</v>
      </c>
    </row>
    <row r="43" spans="1:9">
      <c r="A43" s="95" t="s">
        <v>373</v>
      </c>
      <c r="B43" s="96" t="s">
        <v>374</v>
      </c>
      <c r="C43" s="96" t="s">
        <v>19</v>
      </c>
      <c r="D43" s="96" t="s">
        <v>364</v>
      </c>
      <c r="E43" s="96">
        <v>10</v>
      </c>
      <c r="F43" s="96">
        <v>1</v>
      </c>
      <c r="G43" s="96">
        <v>1</v>
      </c>
      <c r="H43" s="96">
        <v>20110322</v>
      </c>
      <c r="I43" s="97">
        <v>0</v>
      </c>
    </row>
    <row r="44" spans="1:9">
      <c r="A44" s="98" t="s">
        <v>58</v>
      </c>
      <c r="B44" s="3" t="s">
        <v>59</v>
      </c>
      <c r="C44" s="3" t="s">
        <v>11</v>
      </c>
      <c r="D44" s="3" t="s">
        <v>17</v>
      </c>
      <c r="E44" s="3">
        <v>10</v>
      </c>
      <c r="F44" s="3">
        <v>2</v>
      </c>
      <c r="G44" s="3">
        <v>1.7700000000000001E-3</v>
      </c>
      <c r="H44" s="3">
        <v>20080116</v>
      </c>
      <c r="I44" s="99">
        <v>0</v>
      </c>
    </row>
    <row r="45" spans="1:9">
      <c r="A45" s="100" t="s">
        <v>60</v>
      </c>
      <c r="B45" s="42" t="s">
        <v>61</v>
      </c>
      <c r="C45" s="42" t="s">
        <v>11</v>
      </c>
      <c r="D45" s="42" t="s">
        <v>17</v>
      </c>
      <c r="E45" s="42">
        <v>10</v>
      </c>
      <c r="F45" s="42">
        <v>2</v>
      </c>
      <c r="G45" s="42">
        <v>3.888E-3</v>
      </c>
      <c r="H45" s="42">
        <v>20170404</v>
      </c>
      <c r="I45" s="101">
        <v>0</v>
      </c>
    </row>
    <row r="46" spans="1:9">
      <c r="A46" s="98" t="s">
        <v>62</v>
      </c>
      <c r="B46" s="3" t="s">
        <v>63</v>
      </c>
      <c r="C46" s="3" t="s">
        <v>19</v>
      </c>
      <c r="D46" s="3" t="s">
        <v>17</v>
      </c>
      <c r="E46" s="3">
        <v>10</v>
      </c>
      <c r="F46" s="3">
        <v>2</v>
      </c>
      <c r="G46" s="3">
        <v>5000</v>
      </c>
      <c r="H46" s="3">
        <v>20200424</v>
      </c>
      <c r="I46" s="99">
        <v>0</v>
      </c>
    </row>
    <row r="47" spans="1:9">
      <c r="A47" s="98" t="s">
        <v>64</v>
      </c>
      <c r="B47" s="3" t="s">
        <v>65</v>
      </c>
      <c r="C47" s="3" t="s">
        <v>11</v>
      </c>
      <c r="D47" s="3" t="s">
        <v>32</v>
      </c>
      <c r="E47" s="3">
        <v>10</v>
      </c>
      <c r="F47" s="3">
        <v>2</v>
      </c>
      <c r="G47" s="3">
        <v>8.7500000000000002E-4</v>
      </c>
      <c r="H47" s="3">
        <v>20090415</v>
      </c>
      <c r="I47" s="99">
        <v>0</v>
      </c>
    </row>
    <row r="48" spans="1:9">
      <c r="A48" s="102" t="s">
        <v>66</v>
      </c>
      <c r="B48" s="46" t="s">
        <v>67</v>
      </c>
      <c r="C48" s="46" t="s">
        <v>11</v>
      </c>
      <c r="D48" s="46" t="s">
        <v>32</v>
      </c>
      <c r="E48" s="46">
        <v>10</v>
      </c>
      <c r="F48" s="46">
        <v>2</v>
      </c>
      <c r="G48" s="46">
        <v>2.4499999999999999E-3</v>
      </c>
      <c r="H48" s="46">
        <v>20061126</v>
      </c>
      <c r="I48" s="103">
        <v>0</v>
      </c>
    </row>
    <row r="49" spans="1:9">
      <c r="A49" s="98" t="s">
        <v>64</v>
      </c>
      <c r="B49" s="3" t="s">
        <v>65</v>
      </c>
      <c r="C49" s="3" t="s">
        <v>11</v>
      </c>
      <c r="D49" s="3" t="s">
        <v>34</v>
      </c>
      <c r="E49" s="3">
        <v>10</v>
      </c>
      <c r="F49" s="3">
        <v>2</v>
      </c>
      <c r="G49" s="3">
        <v>5.8E-4</v>
      </c>
      <c r="H49" s="3">
        <v>20090415</v>
      </c>
      <c r="I49" s="99">
        <v>0</v>
      </c>
    </row>
    <row r="50" spans="1:9">
      <c r="A50" s="102" t="s">
        <v>66</v>
      </c>
      <c r="B50" s="46" t="s">
        <v>67</v>
      </c>
      <c r="C50" s="46" t="s">
        <v>11</v>
      </c>
      <c r="D50" s="46" t="s">
        <v>34</v>
      </c>
      <c r="E50" s="46">
        <v>10</v>
      </c>
      <c r="F50" s="46">
        <v>2</v>
      </c>
      <c r="G50" s="46">
        <v>2E-3</v>
      </c>
      <c r="H50" s="46">
        <v>20061126</v>
      </c>
      <c r="I50" s="103">
        <v>0</v>
      </c>
    </row>
    <row r="51" spans="1:9">
      <c r="A51" s="104" t="s">
        <v>70</v>
      </c>
      <c r="B51" s="44" t="s">
        <v>71</v>
      </c>
      <c r="C51" s="44" t="s">
        <v>11</v>
      </c>
      <c r="D51" s="44" t="s">
        <v>38</v>
      </c>
      <c r="E51" s="44">
        <v>10</v>
      </c>
      <c r="F51" s="44">
        <v>2</v>
      </c>
      <c r="G51" s="44">
        <v>1.2999999999999999E-3</v>
      </c>
      <c r="H51" s="44">
        <v>20071203</v>
      </c>
      <c r="I51" s="105">
        <v>0</v>
      </c>
    </row>
    <row r="52" spans="1:9">
      <c r="A52" s="98" t="s">
        <v>62</v>
      </c>
      <c r="B52" s="3" t="s">
        <v>63</v>
      </c>
      <c r="C52" s="3" t="s">
        <v>19</v>
      </c>
      <c r="D52" s="3" t="s">
        <v>371</v>
      </c>
      <c r="E52" s="3">
        <v>10</v>
      </c>
      <c r="F52" s="3">
        <v>2</v>
      </c>
      <c r="G52" s="3">
        <v>1E-4</v>
      </c>
      <c r="H52" s="3">
        <v>20170601</v>
      </c>
      <c r="I52" s="99">
        <v>0</v>
      </c>
    </row>
    <row r="53" spans="1:9">
      <c r="A53" s="98" t="s">
        <v>58</v>
      </c>
      <c r="B53" s="3" t="s">
        <v>59</v>
      </c>
      <c r="C53" s="3" t="s">
        <v>11</v>
      </c>
      <c r="D53" s="3" t="s">
        <v>371</v>
      </c>
      <c r="E53" s="3">
        <v>10</v>
      </c>
      <c r="F53" s="3">
        <v>2</v>
      </c>
      <c r="G53" s="3">
        <v>3.57E-4</v>
      </c>
      <c r="H53" s="3">
        <v>20220901</v>
      </c>
      <c r="I53" s="99">
        <v>0</v>
      </c>
    </row>
    <row r="54" spans="1:9">
      <c r="A54" s="100" t="s">
        <v>60</v>
      </c>
      <c r="B54" s="42" t="s">
        <v>61</v>
      </c>
      <c r="C54" s="42" t="s">
        <v>11</v>
      </c>
      <c r="D54" s="42" t="s">
        <v>371</v>
      </c>
      <c r="E54" s="42">
        <v>10</v>
      </c>
      <c r="F54" s="42">
        <v>2</v>
      </c>
      <c r="G54" s="42">
        <v>1.9499999999999999E-3</v>
      </c>
      <c r="H54" s="42">
        <v>20210222</v>
      </c>
      <c r="I54" s="101">
        <v>0</v>
      </c>
    </row>
    <row r="55" spans="1:9">
      <c r="A55" s="98" t="s">
        <v>62</v>
      </c>
      <c r="B55" s="3" t="s">
        <v>63</v>
      </c>
      <c r="C55" s="3" t="s">
        <v>19</v>
      </c>
      <c r="D55" s="3" t="s">
        <v>48</v>
      </c>
      <c r="E55" s="3">
        <v>10</v>
      </c>
      <c r="F55" s="3">
        <v>2</v>
      </c>
      <c r="G55" s="3">
        <v>1.67E-3</v>
      </c>
      <c r="H55" s="3">
        <v>20170601</v>
      </c>
      <c r="I55" s="99">
        <v>0</v>
      </c>
    </row>
    <row r="56" spans="1:9">
      <c r="A56" s="98" t="s">
        <v>58</v>
      </c>
      <c r="B56" s="3" t="s">
        <v>59</v>
      </c>
      <c r="C56" s="3" t="s">
        <v>11</v>
      </c>
      <c r="D56" s="3" t="s">
        <v>48</v>
      </c>
      <c r="E56" s="3">
        <v>10</v>
      </c>
      <c r="F56" s="3">
        <v>2</v>
      </c>
      <c r="G56" s="3">
        <v>4.0600000000000002E-3</v>
      </c>
      <c r="H56" s="3">
        <v>20071128</v>
      </c>
      <c r="I56" s="99">
        <v>0</v>
      </c>
    </row>
    <row r="57" spans="1:9">
      <c r="A57" s="106" t="s">
        <v>72</v>
      </c>
      <c r="B57" s="48" t="s">
        <v>73</v>
      </c>
      <c r="C57" s="48" t="s">
        <v>11</v>
      </c>
      <c r="D57" s="48" t="s">
        <v>48</v>
      </c>
      <c r="E57" s="48">
        <v>10</v>
      </c>
      <c r="F57" s="48">
        <v>2</v>
      </c>
      <c r="G57" s="48">
        <v>1.95E-2</v>
      </c>
      <c r="H57" s="48">
        <v>20151222</v>
      </c>
      <c r="I57" s="107">
        <v>0</v>
      </c>
    </row>
    <row r="58" spans="1:9">
      <c r="A58" s="98" t="s">
        <v>62</v>
      </c>
      <c r="B58" s="3" t="s">
        <v>63</v>
      </c>
      <c r="C58" s="3" t="s">
        <v>19</v>
      </c>
      <c r="D58" s="3" t="s">
        <v>50</v>
      </c>
      <c r="E58" s="3">
        <v>10</v>
      </c>
      <c r="F58" s="3">
        <v>2</v>
      </c>
      <c r="G58" s="3">
        <v>7.6999999999999996E-4</v>
      </c>
      <c r="H58" s="3">
        <v>20170601</v>
      </c>
      <c r="I58" s="99">
        <v>0</v>
      </c>
    </row>
    <row r="59" spans="1:9">
      <c r="A59" s="98" t="s">
        <v>58</v>
      </c>
      <c r="B59" s="3" t="s">
        <v>59</v>
      </c>
      <c r="C59" s="3" t="s">
        <v>11</v>
      </c>
      <c r="D59" s="3" t="s">
        <v>50</v>
      </c>
      <c r="E59" s="3">
        <v>10</v>
      </c>
      <c r="F59" s="3">
        <v>2</v>
      </c>
      <c r="G59" s="3">
        <v>1.8E-3</v>
      </c>
      <c r="H59" s="3">
        <v>20071128</v>
      </c>
      <c r="I59" s="99">
        <v>0</v>
      </c>
    </row>
    <row r="60" spans="1:9">
      <c r="A60" s="106" t="s">
        <v>72</v>
      </c>
      <c r="B60" s="48" t="s">
        <v>73</v>
      </c>
      <c r="C60" s="48" t="s">
        <v>11</v>
      </c>
      <c r="D60" s="48" t="s">
        <v>50</v>
      </c>
      <c r="E60" s="48">
        <v>10</v>
      </c>
      <c r="F60" s="48">
        <v>2</v>
      </c>
      <c r="G60" s="48">
        <v>9.58E-3</v>
      </c>
      <c r="H60" s="48">
        <v>20071130</v>
      </c>
      <c r="I60" s="107">
        <v>0</v>
      </c>
    </row>
    <row r="61" spans="1:9">
      <c r="A61" s="98" t="s">
        <v>62</v>
      </c>
      <c r="B61" s="3" t="s">
        <v>63</v>
      </c>
      <c r="C61" s="3" t="s">
        <v>19</v>
      </c>
      <c r="D61" s="3" t="s">
        <v>373</v>
      </c>
      <c r="E61" s="3">
        <v>10</v>
      </c>
      <c r="F61" s="3">
        <v>2</v>
      </c>
      <c r="G61" s="3">
        <v>1.6000000000000001E-4</v>
      </c>
      <c r="H61" s="3">
        <v>20200201</v>
      </c>
      <c r="I61" s="99">
        <v>0</v>
      </c>
    </row>
    <row r="62" spans="1:9">
      <c r="A62" s="108" t="s">
        <v>68</v>
      </c>
      <c r="B62" s="27" t="s">
        <v>69</v>
      </c>
      <c r="C62" s="27" t="s">
        <v>11</v>
      </c>
      <c r="D62" s="27" t="s">
        <v>373</v>
      </c>
      <c r="E62" s="27">
        <v>10</v>
      </c>
      <c r="F62" s="27">
        <v>2</v>
      </c>
      <c r="G62" s="27">
        <v>1.8E-3</v>
      </c>
      <c r="H62" s="27">
        <v>20101124</v>
      </c>
      <c r="I62" s="109">
        <v>0</v>
      </c>
    </row>
    <row r="63" spans="1:9">
      <c r="A63" s="95" t="s">
        <v>54</v>
      </c>
      <c r="B63" s="96" t="s">
        <v>55</v>
      </c>
      <c r="C63" s="96" t="s">
        <v>19</v>
      </c>
      <c r="D63" s="96" t="s">
        <v>375</v>
      </c>
      <c r="E63" s="96">
        <v>3</v>
      </c>
      <c r="F63" s="96">
        <v>0</v>
      </c>
      <c r="G63" s="96">
        <v>1</v>
      </c>
      <c r="H63" s="96">
        <v>20111109</v>
      </c>
      <c r="I63" s="97">
        <v>0</v>
      </c>
    </row>
    <row r="64" spans="1:9">
      <c r="A64" s="95" t="s">
        <v>52</v>
      </c>
      <c r="B64" s="96" t="s">
        <v>53</v>
      </c>
      <c r="C64" s="96" t="s">
        <v>19</v>
      </c>
      <c r="D64" s="96" t="s">
        <v>375</v>
      </c>
      <c r="E64" s="96">
        <v>3</v>
      </c>
      <c r="F64" s="96">
        <v>0</v>
      </c>
      <c r="G64" s="96">
        <v>1</v>
      </c>
      <c r="H64" s="96">
        <v>20111109</v>
      </c>
      <c r="I64" s="97">
        <v>0</v>
      </c>
    </row>
    <row r="65" spans="1:9" ht="14" thickBot="1">
      <c r="A65" s="110" t="s">
        <v>56</v>
      </c>
      <c r="B65" s="111" t="s">
        <v>57</v>
      </c>
      <c r="C65" s="111" t="s">
        <v>19</v>
      </c>
      <c r="D65" s="111" t="s">
        <v>375</v>
      </c>
      <c r="E65" s="111">
        <v>3</v>
      </c>
      <c r="F65" s="111">
        <v>0</v>
      </c>
      <c r="G65" s="111">
        <v>1</v>
      </c>
      <c r="H65" s="111">
        <v>20111109</v>
      </c>
      <c r="I65" s="112">
        <v>0</v>
      </c>
    </row>
  </sheetData>
  <mergeCells count="1">
    <mergeCell ref="D10:E1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F537F9-3799-0B40-89D8-A9640EC1BF8D}">
  <sheetPr codeName="Foglio2"/>
  <dimension ref="A2:O37"/>
  <sheetViews>
    <sheetView workbookViewId="0">
      <selection activeCell="J28" sqref="J28"/>
    </sheetView>
  </sheetViews>
  <sheetFormatPr baseColWidth="10" defaultRowHeight="13"/>
  <cols>
    <col min="1" max="1" width="17.83203125" style="90" bestFit="1" customWidth="1"/>
    <col min="2" max="2" width="25.83203125" style="90" bestFit="1" customWidth="1"/>
    <col min="6" max="6" width="14.5" style="137" customWidth="1"/>
    <col min="7" max="7" width="10" style="137" customWidth="1"/>
    <col min="8" max="8" width="12.33203125" style="137" bestFit="1" customWidth="1"/>
    <col min="9" max="12" width="10.83203125" style="137"/>
  </cols>
  <sheetData>
    <row r="2" spans="1:15">
      <c r="F2" s="320" t="s">
        <v>485</v>
      </c>
      <c r="G2" s="320"/>
      <c r="H2" s="320"/>
      <c r="I2" s="320"/>
      <c r="J2" s="320"/>
      <c r="K2" s="320"/>
      <c r="L2" s="320"/>
      <c r="M2" s="89"/>
      <c r="N2" s="89"/>
      <c r="O2" s="89"/>
    </row>
    <row r="3" spans="1:15">
      <c r="A3" s="322" t="s">
        <v>484</v>
      </c>
      <c r="B3" s="322"/>
      <c r="F3" s="321"/>
      <c r="G3" s="321"/>
      <c r="H3" s="321"/>
      <c r="I3" s="321"/>
      <c r="J3" s="321"/>
      <c r="K3" s="321"/>
      <c r="L3" s="321"/>
    </row>
    <row r="4" spans="1:15" ht="16">
      <c r="A4" s="139" t="s">
        <v>380</v>
      </c>
      <c r="B4" s="139" t="s">
        <v>379</v>
      </c>
      <c r="F4" s="140" t="s">
        <v>248</v>
      </c>
      <c r="G4" s="140" t="s">
        <v>389</v>
      </c>
      <c r="H4" s="140" t="s">
        <v>390</v>
      </c>
      <c r="I4" s="140" t="s">
        <v>391</v>
      </c>
      <c r="J4" s="140" t="s">
        <v>392</v>
      </c>
      <c r="K4" s="140" t="s">
        <v>393</v>
      </c>
      <c r="L4" s="140" t="s">
        <v>394</v>
      </c>
    </row>
    <row r="5" spans="1:15" ht="16">
      <c r="A5" s="53">
        <v>680176</v>
      </c>
      <c r="B5" s="52">
        <v>60</v>
      </c>
      <c r="F5" s="141" t="s">
        <v>389</v>
      </c>
      <c r="G5" s="136"/>
      <c r="H5" s="136"/>
      <c r="I5" s="136"/>
      <c r="J5" s="136"/>
      <c r="K5" s="136"/>
      <c r="L5" s="136"/>
    </row>
    <row r="6" spans="1:15" ht="16">
      <c r="A6" s="6">
        <v>10060</v>
      </c>
      <c r="B6" s="6">
        <v>20</v>
      </c>
      <c r="F6" s="142" t="s">
        <v>205</v>
      </c>
      <c r="G6" s="136">
        <v>0</v>
      </c>
      <c r="H6" s="143">
        <f>SUM('domanda settimanale A41000500'!H3:H152)/17</f>
        <v>1595.2941176470588</v>
      </c>
      <c r="I6" s="136"/>
      <c r="J6" s="136"/>
      <c r="K6" s="136"/>
      <c r="L6" s="136"/>
    </row>
    <row r="7" spans="1:15" ht="16">
      <c r="A7" s="6">
        <v>10061</v>
      </c>
      <c r="B7" s="6">
        <v>20</v>
      </c>
      <c r="F7" s="144" t="s">
        <v>252</v>
      </c>
      <c r="G7" s="136">
        <v>60</v>
      </c>
      <c r="H7" s="136"/>
      <c r="I7" s="136">
        <v>0.75</v>
      </c>
      <c r="J7" s="136">
        <f>G7+(H6*I7)</f>
        <v>1256.4705882352941</v>
      </c>
      <c r="K7" s="136">
        <f t="shared" ref="K7:K12" si="0">J7/1440</f>
        <v>0.87254901960784315</v>
      </c>
      <c r="L7" s="136">
        <f>_xlfn.CEILING.MATH(K7)</f>
        <v>1</v>
      </c>
    </row>
    <row r="8" spans="1:15" ht="16">
      <c r="A8" s="6">
        <v>10062</v>
      </c>
      <c r="B8" s="6">
        <v>20</v>
      </c>
      <c r="F8" s="144" t="s">
        <v>259</v>
      </c>
      <c r="G8" s="136">
        <v>60</v>
      </c>
      <c r="H8" s="136"/>
      <c r="I8" s="136">
        <f>5.2/4</f>
        <v>1.3</v>
      </c>
      <c r="J8" s="136">
        <f>G8+(H6*I8)</f>
        <v>2133.8823529411766</v>
      </c>
      <c r="K8" s="136">
        <f t="shared" si="0"/>
        <v>1.4818627450980393</v>
      </c>
      <c r="L8" s="136">
        <f t="shared" ref="L8:L19" si="1">_xlfn.CEILING.MATH(K8)</f>
        <v>2</v>
      </c>
    </row>
    <row r="9" spans="1:15" ht="16">
      <c r="A9" s="6">
        <v>10071</v>
      </c>
      <c r="B9" s="6">
        <v>20</v>
      </c>
      <c r="F9" s="144" t="s">
        <v>260</v>
      </c>
      <c r="G9" s="136">
        <v>60</v>
      </c>
      <c r="H9" s="136"/>
      <c r="I9" s="136">
        <v>0.95</v>
      </c>
      <c r="J9" s="136">
        <f>G9+H6*I9</f>
        <v>1575.5294117647059</v>
      </c>
      <c r="K9" s="136">
        <f t="shared" si="0"/>
        <v>1.0941176470588234</v>
      </c>
      <c r="L9" s="136">
        <f t="shared" si="1"/>
        <v>2</v>
      </c>
    </row>
    <row r="10" spans="1:15" ht="16">
      <c r="A10" s="6">
        <v>10075</v>
      </c>
      <c r="B10" s="6">
        <v>20</v>
      </c>
      <c r="F10" s="144" t="s">
        <v>263</v>
      </c>
      <c r="G10" s="136">
        <v>60</v>
      </c>
      <c r="H10" s="136"/>
      <c r="I10" s="136">
        <f>2.2/4</f>
        <v>0.55000000000000004</v>
      </c>
      <c r="J10" s="136">
        <f>G10+H6*I10</f>
        <v>937.41176470588243</v>
      </c>
      <c r="K10" s="136">
        <f t="shared" si="0"/>
        <v>0.65098039215686276</v>
      </c>
      <c r="L10" s="136">
        <f t="shared" si="1"/>
        <v>1</v>
      </c>
    </row>
    <row r="11" spans="1:15" ht="16">
      <c r="A11" s="6">
        <v>10083</v>
      </c>
      <c r="B11" s="169">
        <v>20</v>
      </c>
      <c r="F11" s="144" t="s">
        <v>250</v>
      </c>
      <c r="G11" s="136">
        <v>60</v>
      </c>
      <c r="H11" s="136"/>
      <c r="I11" s="136">
        <v>1.7</v>
      </c>
      <c r="J11" s="136">
        <f>G11+(H6*I11)</f>
        <v>2772</v>
      </c>
      <c r="K11" s="136">
        <f t="shared" si="0"/>
        <v>1.925</v>
      </c>
      <c r="L11" s="136">
        <f t="shared" si="1"/>
        <v>2</v>
      </c>
    </row>
    <row r="12" spans="1:15" ht="16">
      <c r="A12" s="6">
        <v>680153</v>
      </c>
      <c r="B12" s="169">
        <v>60</v>
      </c>
      <c r="F12" s="144" t="s">
        <v>265</v>
      </c>
      <c r="G12" s="136">
        <v>60</v>
      </c>
      <c r="H12" s="136"/>
      <c r="I12" s="136">
        <v>1.1000000000000001</v>
      </c>
      <c r="J12" s="136">
        <f>G12+H6*I12</f>
        <v>1814.8235294117649</v>
      </c>
      <c r="K12" s="136">
        <f t="shared" si="0"/>
        <v>1.260294117647059</v>
      </c>
      <c r="L12" s="136">
        <f t="shared" si="1"/>
        <v>2</v>
      </c>
    </row>
    <row r="13" spans="1:15" ht="16">
      <c r="A13" s="52">
        <v>680173</v>
      </c>
      <c r="B13" s="170">
        <v>60</v>
      </c>
      <c r="F13" s="144" t="s">
        <v>378</v>
      </c>
      <c r="G13" s="136"/>
      <c r="H13" s="136">
        <f>SUM('domanda settimanale A41002300'!H3:H152)/15</f>
        <v>1894.4</v>
      </c>
      <c r="I13" s="136"/>
      <c r="J13" s="136"/>
      <c r="K13" s="136"/>
      <c r="L13" s="136"/>
    </row>
    <row r="14" spans="1:15" ht="16">
      <c r="A14" s="52" t="s">
        <v>271</v>
      </c>
      <c r="B14" s="170">
        <v>100</v>
      </c>
      <c r="F14" s="144" t="s">
        <v>252</v>
      </c>
      <c r="G14" s="136">
        <v>60</v>
      </c>
      <c r="H14" s="136"/>
      <c r="I14" s="136">
        <v>0.75</v>
      </c>
      <c r="J14" s="136">
        <f>G14+(H13*I14)</f>
        <v>1480.8000000000002</v>
      </c>
      <c r="K14" s="136">
        <f t="shared" ref="K14:K19" si="2">J14/1440</f>
        <v>1.0283333333333335</v>
      </c>
      <c r="L14" s="136">
        <f t="shared" si="1"/>
        <v>2</v>
      </c>
    </row>
    <row r="15" spans="1:15" ht="16">
      <c r="A15" s="6" t="s">
        <v>272</v>
      </c>
      <c r="B15" s="169">
        <v>100</v>
      </c>
      <c r="F15" s="144" t="s">
        <v>259</v>
      </c>
      <c r="G15" s="136">
        <v>60</v>
      </c>
      <c r="H15" s="136"/>
      <c r="I15" s="136">
        <v>1.3</v>
      </c>
      <c r="J15" s="136">
        <f>G15+(H13*I15)</f>
        <v>2522.7200000000003</v>
      </c>
      <c r="K15" s="136">
        <f t="shared" si="2"/>
        <v>1.7518888888888891</v>
      </c>
      <c r="L15" s="136">
        <f t="shared" si="1"/>
        <v>2</v>
      </c>
    </row>
    <row r="16" spans="1:15" ht="16">
      <c r="A16" s="6" t="s">
        <v>273</v>
      </c>
      <c r="B16" s="169">
        <v>100</v>
      </c>
      <c r="F16" s="144" t="s">
        <v>260</v>
      </c>
      <c r="G16" s="136">
        <v>60</v>
      </c>
      <c r="H16" s="136"/>
      <c r="I16" s="136">
        <v>0.95</v>
      </c>
      <c r="J16" s="136">
        <f>G16+H13*I16</f>
        <v>1859.68</v>
      </c>
      <c r="K16" s="136">
        <f t="shared" si="2"/>
        <v>1.2914444444444444</v>
      </c>
      <c r="L16" s="136">
        <f t="shared" si="1"/>
        <v>2</v>
      </c>
    </row>
    <row r="17" spans="1:12" ht="16">
      <c r="A17" s="52">
        <v>990000548</v>
      </c>
      <c r="B17" s="170">
        <v>35</v>
      </c>
      <c r="F17" s="144" t="s">
        <v>387</v>
      </c>
      <c r="G17" s="3">
        <v>60</v>
      </c>
      <c r="H17" s="3"/>
      <c r="I17" s="3">
        <v>0.55000000000000004</v>
      </c>
      <c r="J17" s="3">
        <f>G17+H13*I17</f>
        <v>1101.92</v>
      </c>
      <c r="K17" s="136">
        <f t="shared" si="2"/>
        <v>0.76522222222222225</v>
      </c>
      <c r="L17" s="136">
        <f t="shared" si="1"/>
        <v>1</v>
      </c>
    </row>
    <row r="18" spans="1:12" ht="16">
      <c r="A18" s="234" t="s">
        <v>276</v>
      </c>
      <c r="B18" s="169">
        <v>100</v>
      </c>
      <c r="F18" s="144" t="s">
        <v>250</v>
      </c>
      <c r="G18" s="3">
        <v>60</v>
      </c>
      <c r="H18" s="3"/>
      <c r="I18" s="3">
        <v>1.7</v>
      </c>
      <c r="J18" s="3">
        <f>G18+(H13*I18)</f>
        <v>3280.48</v>
      </c>
      <c r="K18" s="136">
        <f t="shared" si="2"/>
        <v>2.278111111111111</v>
      </c>
      <c r="L18" s="136">
        <f t="shared" si="1"/>
        <v>3</v>
      </c>
    </row>
    <row r="19" spans="1:12" ht="16">
      <c r="F19" s="144" t="s">
        <v>265</v>
      </c>
      <c r="G19" s="3">
        <v>60</v>
      </c>
      <c r="H19" s="3"/>
      <c r="I19" s="3">
        <v>1.1000000000000001</v>
      </c>
      <c r="J19" s="3">
        <f>G19+H13*I19</f>
        <v>2143.84</v>
      </c>
      <c r="K19" s="136">
        <f t="shared" si="2"/>
        <v>1.488777777777778</v>
      </c>
      <c r="L19" s="136">
        <f t="shared" si="1"/>
        <v>2</v>
      </c>
    </row>
    <row r="24" spans="1:12">
      <c r="A24"/>
    </row>
    <row r="30" spans="1:12">
      <c r="B30" s="193"/>
    </row>
    <row r="34" ht="16" customHeight="1"/>
    <row r="35" ht="15" customHeight="1"/>
    <row r="36" ht="17" customHeight="1"/>
    <row r="37" ht="18" customHeight="1"/>
  </sheetData>
  <mergeCells count="2">
    <mergeCell ref="F2:L3"/>
    <mergeCell ref="A3:B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BD4BCA-3F34-464F-BE23-57AAC1EEAD3D}">
  <dimension ref="A1:CB152"/>
  <sheetViews>
    <sheetView workbookViewId="0">
      <pane ySplit="2" topLeftCell="A3" activePane="bottomLeft" state="frozen"/>
      <selection pane="bottomLeft" activeCell="H4" sqref="H4:H28"/>
    </sheetView>
  </sheetViews>
  <sheetFormatPr baseColWidth="10" defaultRowHeight="13"/>
  <cols>
    <col min="1" max="1" width="17.1640625" style="1" bestFit="1" customWidth="1"/>
    <col min="2" max="2" width="21" style="7" bestFit="1" customWidth="1"/>
    <col min="3" max="3" width="3.6640625" style="1" bestFit="1" customWidth="1"/>
    <col min="6" max="6" width="10.83203125" style="20"/>
    <col min="20" max="20" width="11" bestFit="1" customWidth="1"/>
    <col min="31" max="31" width="8.33203125" customWidth="1"/>
    <col min="32" max="32" width="10.1640625" customWidth="1"/>
    <col min="33" max="33" width="11" customWidth="1"/>
    <col min="44" max="44" width="10.83203125" style="1"/>
    <col min="70" max="80" width="10.83203125" style="25"/>
  </cols>
  <sheetData>
    <row r="1" spans="1:80" ht="52" customHeight="1">
      <c r="B1" s="91" t="s">
        <v>205</v>
      </c>
      <c r="E1" s="1"/>
      <c r="F1" s="323" t="s">
        <v>377</v>
      </c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  <c r="Z1" s="324"/>
      <c r="AA1" s="324"/>
      <c r="AB1" s="324"/>
      <c r="AC1" s="324"/>
      <c r="AD1" s="324"/>
      <c r="AE1" s="324"/>
      <c r="AF1" s="324"/>
      <c r="AG1" s="324"/>
      <c r="AH1" s="324"/>
      <c r="AI1" s="324"/>
      <c r="AJ1" s="324"/>
      <c r="AK1" s="324"/>
      <c r="AL1" s="324"/>
      <c r="AM1" s="324"/>
      <c r="AN1" s="324"/>
      <c r="AO1" s="325"/>
      <c r="AS1" s="323" t="s">
        <v>274</v>
      </c>
      <c r="AT1" s="324"/>
      <c r="AU1" s="324"/>
      <c r="AV1" s="324"/>
      <c r="AW1" s="324"/>
      <c r="AX1" s="324"/>
      <c r="AY1" s="324"/>
      <c r="AZ1" s="324"/>
      <c r="BA1" s="324"/>
      <c r="BB1" s="324"/>
      <c r="BC1" s="324"/>
      <c r="BD1" s="324"/>
      <c r="BE1" s="324"/>
      <c r="BF1" s="324"/>
      <c r="BG1" s="324"/>
      <c r="BH1" s="324"/>
      <c r="BI1" s="324"/>
      <c r="BJ1" s="324"/>
      <c r="BK1" s="324"/>
      <c r="BL1" s="324"/>
      <c r="BM1" s="324"/>
      <c r="BN1" s="324"/>
      <c r="BO1" s="324"/>
      <c r="BP1" s="324"/>
      <c r="BQ1" s="324"/>
      <c r="BR1" s="324"/>
      <c r="BS1" s="324"/>
      <c r="BT1" s="324"/>
      <c r="BU1" s="324"/>
      <c r="BV1" s="324"/>
      <c r="BW1" s="324"/>
      <c r="BX1" s="324"/>
      <c r="BY1" s="324"/>
      <c r="BZ1" s="324"/>
      <c r="CA1" s="324"/>
      <c r="CB1" s="325"/>
    </row>
    <row r="2" spans="1:80" s="17" customFormat="1" ht="16">
      <c r="F2" s="18" t="s">
        <v>96</v>
      </c>
      <c r="G2" s="12" t="s">
        <v>96</v>
      </c>
      <c r="H2" s="13" t="s">
        <v>205</v>
      </c>
      <c r="I2" s="13" t="s">
        <v>252</v>
      </c>
      <c r="J2" s="13" t="s">
        <v>253</v>
      </c>
      <c r="K2" s="13" t="s">
        <v>254</v>
      </c>
      <c r="L2" s="13" t="s">
        <v>255</v>
      </c>
      <c r="M2" s="13" t="s">
        <v>256</v>
      </c>
      <c r="N2" s="13" t="s">
        <v>257</v>
      </c>
      <c r="O2" s="13" t="s">
        <v>258</v>
      </c>
      <c r="P2" s="13" t="s">
        <v>259</v>
      </c>
      <c r="Q2" s="13" t="s">
        <v>260</v>
      </c>
      <c r="R2" s="13" t="s">
        <v>261</v>
      </c>
      <c r="S2" s="13" t="s">
        <v>262</v>
      </c>
      <c r="T2" s="13" t="s">
        <v>263</v>
      </c>
      <c r="U2" s="13" t="s">
        <v>264</v>
      </c>
      <c r="V2" s="13" t="s">
        <v>265</v>
      </c>
      <c r="W2" s="13" t="s">
        <v>266</v>
      </c>
      <c r="X2" s="13" t="s">
        <v>267</v>
      </c>
      <c r="Y2" s="13" t="s">
        <v>268</v>
      </c>
      <c r="Z2" s="13" t="s">
        <v>269</v>
      </c>
      <c r="AA2" s="13" t="s">
        <v>270</v>
      </c>
      <c r="AB2" s="13" t="s">
        <v>271</v>
      </c>
      <c r="AC2" s="13" t="s">
        <v>272</v>
      </c>
      <c r="AD2" s="13" t="s">
        <v>273</v>
      </c>
      <c r="AE2" s="14">
        <v>680176</v>
      </c>
      <c r="AF2" s="15">
        <v>10060</v>
      </c>
      <c r="AG2" s="15">
        <v>10062</v>
      </c>
      <c r="AH2" s="15">
        <v>10061</v>
      </c>
      <c r="AI2" s="15">
        <v>10075</v>
      </c>
      <c r="AJ2" s="15">
        <v>10071</v>
      </c>
      <c r="AK2" s="15">
        <v>10083</v>
      </c>
      <c r="AL2" s="16">
        <v>990000548</v>
      </c>
      <c r="AM2" s="15">
        <v>473</v>
      </c>
      <c r="AN2" s="15">
        <v>680153</v>
      </c>
      <c r="AO2" s="15">
        <v>680173</v>
      </c>
      <c r="AR2" s="36"/>
      <c r="AS2" s="18" t="s">
        <v>96</v>
      </c>
      <c r="AT2" s="12" t="s">
        <v>96</v>
      </c>
      <c r="AU2" s="14" t="s">
        <v>205</v>
      </c>
      <c r="AV2" s="14" t="s">
        <v>252</v>
      </c>
      <c r="AW2" s="14" t="s">
        <v>253</v>
      </c>
      <c r="AX2" s="14" t="s">
        <v>254</v>
      </c>
      <c r="AY2" s="14" t="s">
        <v>255</v>
      </c>
      <c r="AZ2" s="14" t="s">
        <v>256</v>
      </c>
      <c r="BA2" s="14" t="s">
        <v>257</v>
      </c>
      <c r="BB2" s="14" t="s">
        <v>258</v>
      </c>
      <c r="BC2" s="14" t="s">
        <v>259</v>
      </c>
      <c r="BD2" s="14" t="s">
        <v>260</v>
      </c>
      <c r="BE2" s="14" t="s">
        <v>261</v>
      </c>
      <c r="BF2" s="14" t="s">
        <v>262</v>
      </c>
      <c r="BG2" s="14" t="s">
        <v>263</v>
      </c>
      <c r="BH2" s="14" t="s">
        <v>264</v>
      </c>
      <c r="BI2" s="14" t="s">
        <v>265</v>
      </c>
      <c r="BJ2" s="14" t="s">
        <v>266</v>
      </c>
      <c r="BK2" s="14" t="s">
        <v>267</v>
      </c>
      <c r="BL2" s="14" t="s">
        <v>268</v>
      </c>
      <c r="BM2" s="14" t="s">
        <v>269</v>
      </c>
      <c r="BN2" s="14" t="s">
        <v>270</v>
      </c>
      <c r="BO2" s="14" t="s">
        <v>271</v>
      </c>
      <c r="BP2" s="14" t="s">
        <v>272</v>
      </c>
      <c r="BQ2" s="14" t="s">
        <v>273</v>
      </c>
      <c r="BR2" s="27">
        <v>680176</v>
      </c>
      <c r="BS2" s="28">
        <v>10060</v>
      </c>
      <c r="BT2" s="28">
        <v>10062</v>
      </c>
      <c r="BU2" s="28">
        <v>10061</v>
      </c>
      <c r="BV2" s="28">
        <v>10075</v>
      </c>
      <c r="BW2" s="28">
        <v>10071</v>
      </c>
      <c r="BX2" s="28">
        <v>10083</v>
      </c>
      <c r="BY2" s="29">
        <v>990000548</v>
      </c>
      <c r="BZ2" s="32" t="s">
        <v>276</v>
      </c>
      <c r="CA2" s="28">
        <v>680153</v>
      </c>
      <c r="CB2" s="28">
        <v>680173</v>
      </c>
    </row>
    <row r="3" spans="1:80">
      <c r="F3" s="19">
        <v>44928</v>
      </c>
      <c r="G3" s="3" t="s">
        <v>97</v>
      </c>
      <c r="H3" s="3">
        <f t="shared" ref="H3:AD3" si="0">1800000/1000</f>
        <v>1800</v>
      </c>
      <c r="I3" s="3">
        <f t="shared" si="0"/>
        <v>1800</v>
      </c>
      <c r="J3" s="3">
        <f t="shared" si="0"/>
        <v>1800</v>
      </c>
      <c r="K3" s="3">
        <f t="shared" si="0"/>
        <v>1800</v>
      </c>
      <c r="L3" s="3">
        <f t="shared" si="0"/>
        <v>1800</v>
      </c>
      <c r="M3" s="3">
        <f t="shared" si="0"/>
        <v>1800</v>
      </c>
      <c r="N3" s="3">
        <f t="shared" si="0"/>
        <v>1800</v>
      </c>
      <c r="O3" s="3">
        <f t="shared" si="0"/>
        <v>1800</v>
      </c>
      <c r="P3" s="3">
        <f t="shared" si="0"/>
        <v>1800</v>
      </c>
      <c r="Q3" s="3">
        <f t="shared" si="0"/>
        <v>1800</v>
      </c>
      <c r="R3" s="3">
        <f t="shared" si="0"/>
        <v>1800</v>
      </c>
      <c r="S3" s="3">
        <f t="shared" si="0"/>
        <v>1800</v>
      </c>
      <c r="T3" s="3">
        <f t="shared" si="0"/>
        <v>1800</v>
      </c>
      <c r="U3" s="3">
        <f t="shared" si="0"/>
        <v>1800</v>
      </c>
      <c r="V3" s="3">
        <f t="shared" si="0"/>
        <v>1800</v>
      </c>
      <c r="W3" s="3">
        <f t="shared" si="0"/>
        <v>1800</v>
      </c>
      <c r="X3" s="3">
        <f t="shared" si="0"/>
        <v>1800</v>
      </c>
      <c r="Y3" s="3">
        <f t="shared" si="0"/>
        <v>1800</v>
      </c>
      <c r="Z3" s="3">
        <f t="shared" si="0"/>
        <v>1800</v>
      </c>
      <c r="AA3" s="3">
        <f t="shared" si="0"/>
        <v>1800</v>
      </c>
      <c r="AB3" s="3">
        <f t="shared" si="0"/>
        <v>1800</v>
      </c>
      <c r="AC3" s="3">
        <f t="shared" si="0"/>
        <v>1800</v>
      </c>
      <c r="AD3" s="3">
        <f t="shared" si="0"/>
        <v>1800</v>
      </c>
      <c r="AE3" s="5">
        <f t="shared" ref="AE3:AE34" si="1">I3*$B$9</f>
        <v>6998.4</v>
      </c>
      <c r="AF3" s="5">
        <f>J3*$B$11</f>
        <v>2934</v>
      </c>
      <c r="AG3" s="5">
        <f t="shared" ref="AG3:AG34" si="2">K3*$B$13</f>
        <v>9684</v>
      </c>
      <c r="AH3" s="4">
        <f t="shared" ref="AH3:AH34" si="3">L3*$B$15</f>
        <v>5567.4</v>
      </c>
      <c r="AI3" s="4">
        <f t="shared" ref="AI3:AI34" si="4">M3*$B$17</f>
        <v>17945.999999999996</v>
      </c>
      <c r="AJ3" s="4">
        <f t="shared" ref="AJ3:AJ34" si="5">N3*$B$19</f>
        <v>5364</v>
      </c>
      <c r="AK3" s="4">
        <f t="shared" ref="AK3:AK34" si="6">O3*$B$21</f>
        <v>4318.2</v>
      </c>
      <c r="AL3" s="4">
        <f>(P3*$B$23+Q3*$B$25)</f>
        <v>8009.9999999999991</v>
      </c>
      <c r="AM3" s="4">
        <f t="shared" ref="AM3:AM34" si="7">R3*$B$27</f>
        <v>7920.0000000000009</v>
      </c>
      <c r="AN3" s="4">
        <f t="shared" ref="AN3:AN34" si="8">S3*$B$29</f>
        <v>2340</v>
      </c>
      <c r="AO3" s="4">
        <f>(T3*$B$31+U3*$B$33+V3*$B$35)</f>
        <v>24264</v>
      </c>
      <c r="AS3" s="30">
        <v>44928</v>
      </c>
      <c r="AT3" s="3" t="s">
        <v>97</v>
      </c>
      <c r="AU3" s="21">
        <f t="shared" ref="AU3:BQ3" si="9">1800000/1000</f>
        <v>1800</v>
      </c>
      <c r="AV3" s="23">
        <f t="shared" si="9"/>
        <v>1800</v>
      </c>
      <c r="AW3" s="23">
        <f t="shared" si="9"/>
        <v>1800</v>
      </c>
      <c r="AX3" s="23">
        <f t="shared" si="9"/>
        <v>1800</v>
      </c>
      <c r="AY3" s="23">
        <f t="shared" si="9"/>
        <v>1800</v>
      </c>
      <c r="AZ3" s="23">
        <f t="shared" si="9"/>
        <v>1800</v>
      </c>
      <c r="BA3" s="23">
        <f t="shared" si="9"/>
        <v>1800</v>
      </c>
      <c r="BB3" s="23">
        <f t="shared" si="9"/>
        <v>1800</v>
      </c>
      <c r="BC3" s="23">
        <f t="shared" si="9"/>
        <v>1800</v>
      </c>
      <c r="BD3" s="23">
        <f t="shared" si="9"/>
        <v>1800</v>
      </c>
      <c r="BE3" s="23">
        <f t="shared" si="9"/>
        <v>1800</v>
      </c>
      <c r="BF3" s="23">
        <f t="shared" si="9"/>
        <v>1800</v>
      </c>
      <c r="BG3" s="23">
        <f t="shared" si="9"/>
        <v>1800</v>
      </c>
      <c r="BH3" s="23">
        <f t="shared" si="9"/>
        <v>1800</v>
      </c>
      <c r="BI3" s="23">
        <f t="shared" si="9"/>
        <v>1800</v>
      </c>
      <c r="BJ3" s="23">
        <f t="shared" si="9"/>
        <v>1800</v>
      </c>
      <c r="BK3" s="23">
        <f t="shared" si="9"/>
        <v>1800</v>
      </c>
      <c r="BL3" s="23">
        <f t="shared" si="9"/>
        <v>1800</v>
      </c>
      <c r="BM3" s="23">
        <f t="shared" si="9"/>
        <v>1800</v>
      </c>
      <c r="BN3" s="23">
        <f t="shared" si="9"/>
        <v>1800</v>
      </c>
      <c r="BO3" s="23">
        <f t="shared" si="9"/>
        <v>1800</v>
      </c>
      <c r="BP3" s="23">
        <f t="shared" si="9"/>
        <v>1800</v>
      </c>
      <c r="BQ3" s="23">
        <f t="shared" si="9"/>
        <v>1800</v>
      </c>
      <c r="BR3" s="26">
        <f t="shared" ref="BR3:BR34" si="10">AV3*$B$9</f>
        <v>6998.4</v>
      </c>
      <c r="BS3" s="26">
        <f t="shared" ref="BS3:BS34" si="11">AW3*$B$11</f>
        <v>2934</v>
      </c>
      <c r="BT3" s="26">
        <f t="shared" ref="BT3:BT34" si="12">AX3*$B$13</f>
        <v>9684</v>
      </c>
      <c r="BU3" s="26">
        <f t="shared" ref="BU3:BU34" si="13">AY3*$B$15</f>
        <v>5567.4</v>
      </c>
      <c r="BV3" s="26">
        <f t="shared" ref="BV3:BV34" si="14">AZ3*$B$17</f>
        <v>17945.999999999996</v>
      </c>
      <c r="BW3" s="26">
        <f t="shared" ref="BW3:BW34" si="15">BA3*$B$19</f>
        <v>5364</v>
      </c>
      <c r="BX3" s="26">
        <f t="shared" ref="BX3:BX34" si="16">BB3*$B$21</f>
        <v>4318.2</v>
      </c>
      <c r="BY3" s="26">
        <f t="shared" ref="BY3:BY34" si="17">(BC3*$B$23+BD3*$B$25)</f>
        <v>8009.9999999999991</v>
      </c>
      <c r="BZ3" s="26">
        <f t="shared" ref="BZ3:BZ34" si="18">BE3*$B$27</f>
        <v>7920.0000000000009</v>
      </c>
      <c r="CA3" s="26">
        <f>BF3*$B$29</f>
        <v>2340</v>
      </c>
      <c r="CB3" s="26">
        <f t="shared" ref="CB3:CB34" si="19">(BG3*$B$31+BH3*$B$33+BI3*$B$35)</f>
        <v>24264</v>
      </c>
    </row>
    <row r="4" spans="1:80">
      <c r="B4" s="7" t="s">
        <v>301</v>
      </c>
      <c r="F4" s="19">
        <v>44929</v>
      </c>
      <c r="G4" s="3" t="s">
        <v>98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5">
        <f t="shared" si="1"/>
        <v>0</v>
      </c>
      <c r="AF4" s="5">
        <f t="shared" ref="AF4:AF34" si="20">J4*$B$11</f>
        <v>0</v>
      </c>
      <c r="AG4" s="5">
        <f t="shared" si="2"/>
        <v>0</v>
      </c>
      <c r="AH4" s="4">
        <f t="shared" si="3"/>
        <v>0</v>
      </c>
      <c r="AI4" s="4">
        <f t="shared" si="4"/>
        <v>0</v>
      </c>
      <c r="AJ4" s="4">
        <f t="shared" si="5"/>
        <v>0</v>
      </c>
      <c r="AK4" s="4">
        <f t="shared" si="6"/>
        <v>0</v>
      </c>
      <c r="AL4" s="4">
        <f t="shared" ref="AL4:AL34" si="21">(P4*$B$23+Q4*$B$25)</f>
        <v>0</v>
      </c>
      <c r="AM4" s="4">
        <f t="shared" si="7"/>
        <v>0</v>
      </c>
      <c r="AN4" s="4">
        <f t="shared" si="8"/>
        <v>0</v>
      </c>
      <c r="AO4" s="4">
        <f t="shared" ref="AO4:AO34" si="22">(T4*$B$31+U4*$B$33+V4*$B$35)</f>
        <v>0</v>
      </c>
      <c r="AS4" s="30">
        <v>44929</v>
      </c>
      <c r="AT4" s="3" t="s">
        <v>98</v>
      </c>
      <c r="AU4" s="22">
        <f>$H$38/35</f>
        <v>51.428571428571431</v>
      </c>
      <c r="AV4" s="24">
        <v>51.428571428571431</v>
      </c>
      <c r="AW4" s="24">
        <v>51.428571428571431</v>
      </c>
      <c r="AX4" s="24">
        <v>51.428571428571431</v>
      </c>
      <c r="AY4" s="24">
        <v>51.428571428571431</v>
      </c>
      <c r="AZ4" s="24">
        <v>51.428571428571431</v>
      </c>
      <c r="BA4" s="24">
        <v>51.428571428571431</v>
      </c>
      <c r="BB4" s="24">
        <v>51.428571428571431</v>
      </c>
      <c r="BC4" s="24">
        <v>51.428571428571431</v>
      </c>
      <c r="BD4" s="24">
        <v>51.428571428571431</v>
      </c>
      <c r="BE4" s="24">
        <v>51.428571428571431</v>
      </c>
      <c r="BF4" s="24">
        <v>51.428571428571431</v>
      </c>
      <c r="BG4" s="24">
        <v>51.428571428571431</v>
      </c>
      <c r="BH4" s="24">
        <v>51.428571428571431</v>
      </c>
      <c r="BI4" s="24">
        <v>51.428571428571431</v>
      </c>
      <c r="BJ4" s="24">
        <v>51.428571428571431</v>
      </c>
      <c r="BK4" s="24">
        <v>51.428571428571431</v>
      </c>
      <c r="BL4" s="24">
        <v>51.428571428571431</v>
      </c>
      <c r="BM4" s="24">
        <v>51.428571428571431</v>
      </c>
      <c r="BN4" s="24">
        <v>51.428571428571431</v>
      </c>
      <c r="BO4" s="24">
        <v>51.428571428571431</v>
      </c>
      <c r="BP4" s="24">
        <v>51.428571428571431</v>
      </c>
      <c r="BQ4" s="24">
        <v>51.428571428571431</v>
      </c>
      <c r="BR4" s="31">
        <f t="shared" si="10"/>
        <v>199.9542857142857</v>
      </c>
      <c r="BS4" s="31">
        <f t="shared" si="11"/>
        <v>83.828571428571422</v>
      </c>
      <c r="BT4" s="31">
        <f t="shared" si="12"/>
        <v>276.68571428571431</v>
      </c>
      <c r="BU4" s="31">
        <f t="shared" si="13"/>
        <v>159.06857142857143</v>
      </c>
      <c r="BV4" s="31">
        <f t="shared" si="14"/>
        <v>512.74285714285713</v>
      </c>
      <c r="BW4" s="31">
        <f t="shared" si="15"/>
        <v>153.25714285714287</v>
      </c>
      <c r="BX4" s="31">
        <f t="shared" si="16"/>
        <v>123.37714285714286</v>
      </c>
      <c r="BY4" s="31">
        <f t="shared" si="17"/>
        <v>228.85714285714283</v>
      </c>
      <c r="BZ4" s="31">
        <f t="shared" si="18"/>
        <v>226.28571428571431</v>
      </c>
      <c r="CA4" s="31">
        <f t="shared" ref="CA4:CA34" si="23">BF4*$B$29</f>
        <v>66.857142857142861</v>
      </c>
      <c r="CB4" s="31">
        <f t="shared" si="19"/>
        <v>693.25714285714287</v>
      </c>
    </row>
    <row r="5" spans="1:80">
      <c r="F5" s="19">
        <v>44930</v>
      </c>
      <c r="G5" s="3" t="s">
        <v>99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5">
        <f t="shared" si="1"/>
        <v>0</v>
      </c>
      <c r="AF5" s="5">
        <f t="shared" si="20"/>
        <v>0</v>
      </c>
      <c r="AG5" s="5">
        <f t="shared" si="2"/>
        <v>0</v>
      </c>
      <c r="AH5" s="4">
        <f t="shared" si="3"/>
        <v>0</v>
      </c>
      <c r="AI5" s="4">
        <f t="shared" si="4"/>
        <v>0</v>
      </c>
      <c r="AJ5" s="4">
        <f t="shared" si="5"/>
        <v>0</v>
      </c>
      <c r="AK5" s="4">
        <f t="shared" si="6"/>
        <v>0</v>
      </c>
      <c r="AL5" s="4">
        <f t="shared" si="21"/>
        <v>0</v>
      </c>
      <c r="AM5" s="4">
        <f t="shared" si="7"/>
        <v>0</v>
      </c>
      <c r="AN5" s="4">
        <f t="shared" si="8"/>
        <v>0</v>
      </c>
      <c r="AO5" s="4">
        <f t="shared" si="22"/>
        <v>0</v>
      </c>
      <c r="AS5" s="30">
        <v>44930</v>
      </c>
      <c r="AT5" s="3" t="s">
        <v>99</v>
      </c>
      <c r="AU5" s="22">
        <f t="shared" ref="AU5:AU38" si="24">$H$38/35</f>
        <v>51.428571428571431</v>
      </c>
      <c r="AV5" s="24">
        <v>51.428571428571431</v>
      </c>
      <c r="AW5" s="24">
        <v>51.428571428571431</v>
      </c>
      <c r="AX5" s="24">
        <v>51.428571428571431</v>
      </c>
      <c r="AY5" s="24">
        <v>51.428571428571431</v>
      </c>
      <c r="AZ5" s="24">
        <v>51.428571428571431</v>
      </c>
      <c r="BA5" s="24">
        <v>51.428571428571431</v>
      </c>
      <c r="BB5" s="24">
        <v>51.428571428571431</v>
      </c>
      <c r="BC5" s="24">
        <v>51.428571428571431</v>
      </c>
      <c r="BD5" s="24">
        <v>51.428571428571431</v>
      </c>
      <c r="BE5" s="24">
        <v>51.428571428571431</v>
      </c>
      <c r="BF5" s="24">
        <v>51.428571428571431</v>
      </c>
      <c r="BG5" s="24">
        <v>51.428571428571431</v>
      </c>
      <c r="BH5" s="24">
        <v>51.428571428571431</v>
      </c>
      <c r="BI5" s="24">
        <v>51.428571428571431</v>
      </c>
      <c r="BJ5" s="24">
        <v>51.428571428571431</v>
      </c>
      <c r="BK5" s="24">
        <v>51.428571428571431</v>
      </c>
      <c r="BL5" s="24">
        <v>51.428571428571431</v>
      </c>
      <c r="BM5" s="24">
        <v>51.428571428571431</v>
      </c>
      <c r="BN5" s="24">
        <v>51.428571428571431</v>
      </c>
      <c r="BO5" s="24">
        <v>51.428571428571431</v>
      </c>
      <c r="BP5" s="24">
        <v>51.428571428571431</v>
      </c>
      <c r="BQ5" s="24">
        <v>51.428571428571431</v>
      </c>
      <c r="BR5" s="31">
        <f t="shared" si="10"/>
        <v>199.9542857142857</v>
      </c>
      <c r="BS5" s="31">
        <f t="shared" si="11"/>
        <v>83.828571428571422</v>
      </c>
      <c r="BT5" s="31">
        <f t="shared" si="12"/>
        <v>276.68571428571431</v>
      </c>
      <c r="BU5" s="31">
        <f t="shared" si="13"/>
        <v>159.06857142857143</v>
      </c>
      <c r="BV5" s="31">
        <f t="shared" si="14"/>
        <v>512.74285714285713</v>
      </c>
      <c r="BW5" s="31">
        <f t="shared" si="15"/>
        <v>153.25714285714287</v>
      </c>
      <c r="BX5" s="31">
        <f t="shared" si="16"/>
        <v>123.37714285714286</v>
      </c>
      <c r="BY5" s="31">
        <f t="shared" si="17"/>
        <v>228.85714285714283</v>
      </c>
      <c r="BZ5" s="31">
        <f t="shared" si="18"/>
        <v>226.28571428571431</v>
      </c>
      <c r="CA5" s="31">
        <f t="shared" si="23"/>
        <v>66.857142857142861</v>
      </c>
      <c r="CB5" s="31">
        <f t="shared" si="19"/>
        <v>693.25714285714287</v>
      </c>
    </row>
    <row r="6" spans="1:80">
      <c r="F6" s="19">
        <v>44931</v>
      </c>
      <c r="G6" s="3" t="s">
        <v>100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5">
        <f t="shared" si="1"/>
        <v>0</v>
      </c>
      <c r="AF6" s="5">
        <f t="shared" si="20"/>
        <v>0</v>
      </c>
      <c r="AG6" s="5">
        <f t="shared" si="2"/>
        <v>0</v>
      </c>
      <c r="AH6" s="4">
        <f t="shared" si="3"/>
        <v>0</v>
      </c>
      <c r="AI6" s="4">
        <f t="shared" si="4"/>
        <v>0</v>
      </c>
      <c r="AJ6" s="4">
        <f t="shared" si="5"/>
        <v>0</v>
      </c>
      <c r="AK6" s="4">
        <f t="shared" si="6"/>
        <v>0</v>
      </c>
      <c r="AL6" s="4">
        <f t="shared" si="21"/>
        <v>0</v>
      </c>
      <c r="AM6" s="4">
        <f t="shared" si="7"/>
        <v>0</v>
      </c>
      <c r="AN6" s="4">
        <f t="shared" si="8"/>
        <v>0</v>
      </c>
      <c r="AO6" s="4">
        <f t="shared" si="22"/>
        <v>0</v>
      </c>
      <c r="AS6" s="30">
        <v>44931</v>
      </c>
      <c r="AT6" s="3" t="s">
        <v>100</v>
      </c>
      <c r="AU6" s="22">
        <f t="shared" si="24"/>
        <v>51.428571428571431</v>
      </c>
      <c r="AV6" s="24">
        <v>51.428571428571431</v>
      </c>
      <c r="AW6" s="24">
        <v>51.428571428571431</v>
      </c>
      <c r="AX6" s="24">
        <v>51.428571428571431</v>
      </c>
      <c r="AY6" s="24">
        <v>51.428571428571431</v>
      </c>
      <c r="AZ6" s="24">
        <v>51.428571428571431</v>
      </c>
      <c r="BA6" s="24">
        <v>51.428571428571431</v>
      </c>
      <c r="BB6" s="24">
        <v>51.428571428571431</v>
      </c>
      <c r="BC6" s="24">
        <v>51.428571428571431</v>
      </c>
      <c r="BD6" s="24">
        <v>51.428571428571431</v>
      </c>
      <c r="BE6" s="24">
        <v>51.428571428571431</v>
      </c>
      <c r="BF6" s="24">
        <v>51.428571428571431</v>
      </c>
      <c r="BG6" s="24">
        <v>51.428571428571431</v>
      </c>
      <c r="BH6" s="24">
        <v>51.428571428571431</v>
      </c>
      <c r="BI6" s="24">
        <v>51.428571428571431</v>
      </c>
      <c r="BJ6" s="24">
        <v>51.428571428571431</v>
      </c>
      <c r="BK6" s="24">
        <v>51.428571428571431</v>
      </c>
      <c r="BL6" s="24">
        <v>51.428571428571431</v>
      </c>
      <c r="BM6" s="24">
        <v>51.428571428571431</v>
      </c>
      <c r="BN6" s="24">
        <v>51.428571428571431</v>
      </c>
      <c r="BO6" s="24">
        <v>51.428571428571431</v>
      </c>
      <c r="BP6" s="24">
        <v>51.428571428571431</v>
      </c>
      <c r="BQ6" s="24">
        <v>51.428571428571431</v>
      </c>
      <c r="BR6" s="31">
        <f t="shared" si="10"/>
        <v>199.9542857142857</v>
      </c>
      <c r="BS6" s="31">
        <f t="shared" si="11"/>
        <v>83.828571428571422</v>
      </c>
      <c r="BT6" s="31">
        <f t="shared" si="12"/>
        <v>276.68571428571431</v>
      </c>
      <c r="BU6" s="31">
        <f t="shared" si="13"/>
        <v>159.06857142857143</v>
      </c>
      <c r="BV6" s="31">
        <f t="shared" si="14"/>
        <v>512.74285714285713</v>
      </c>
      <c r="BW6" s="31">
        <f t="shared" si="15"/>
        <v>153.25714285714287</v>
      </c>
      <c r="BX6" s="31">
        <f t="shared" si="16"/>
        <v>123.37714285714286</v>
      </c>
      <c r="BY6" s="31">
        <f t="shared" si="17"/>
        <v>228.85714285714283</v>
      </c>
      <c r="BZ6" s="31">
        <f t="shared" si="18"/>
        <v>226.28571428571431</v>
      </c>
      <c r="CA6" s="31">
        <f t="shared" si="23"/>
        <v>66.857142857142861</v>
      </c>
      <c r="CB6" s="31">
        <f t="shared" si="19"/>
        <v>693.25714285714287</v>
      </c>
    </row>
    <row r="7" spans="1:80">
      <c r="A7" s="6" t="s">
        <v>248</v>
      </c>
      <c r="B7" s="8" t="s">
        <v>249</v>
      </c>
      <c r="C7" s="5" t="s">
        <v>2</v>
      </c>
      <c r="D7" s="17">
        <v>1000</v>
      </c>
      <c r="E7" s="17" t="s">
        <v>275</v>
      </c>
      <c r="F7" s="19">
        <v>44932</v>
      </c>
      <c r="G7" s="3" t="s">
        <v>101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5">
        <f t="shared" si="1"/>
        <v>0</v>
      </c>
      <c r="AF7" s="5">
        <f t="shared" si="20"/>
        <v>0</v>
      </c>
      <c r="AG7" s="5">
        <f t="shared" si="2"/>
        <v>0</v>
      </c>
      <c r="AH7" s="4">
        <f t="shared" si="3"/>
        <v>0</v>
      </c>
      <c r="AI7" s="4">
        <f t="shared" si="4"/>
        <v>0</v>
      </c>
      <c r="AJ7" s="4">
        <f t="shared" si="5"/>
        <v>0</v>
      </c>
      <c r="AK7" s="4">
        <f t="shared" si="6"/>
        <v>0</v>
      </c>
      <c r="AL7" s="4">
        <f t="shared" si="21"/>
        <v>0</v>
      </c>
      <c r="AM7" s="4">
        <f t="shared" si="7"/>
        <v>0</v>
      </c>
      <c r="AN7" s="4">
        <f t="shared" si="8"/>
        <v>0</v>
      </c>
      <c r="AO7" s="4">
        <f t="shared" si="22"/>
        <v>0</v>
      </c>
      <c r="AS7" s="30">
        <v>44932</v>
      </c>
      <c r="AT7" s="3" t="s">
        <v>101</v>
      </c>
      <c r="AU7" s="22">
        <f t="shared" si="24"/>
        <v>51.428571428571431</v>
      </c>
      <c r="AV7" s="24">
        <v>51.428571428571431</v>
      </c>
      <c r="AW7" s="24">
        <v>51.428571428571431</v>
      </c>
      <c r="AX7" s="24">
        <v>51.428571428571431</v>
      </c>
      <c r="AY7" s="24">
        <v>51.428571428571431</v>
      </c>
      <c r="AZ7" s="24">
        <v>51.428571428571431</v>
      </c>
      <c r="BA7" s="24">
        <v>51.428571428571431</v>
      </c>
      <c r="BB7" s="24">
        <v>51.428571428571431</v>
      </c>
      <c r="BC7" s="24">
        <v>51.428571428571431</v>
      </c>
      <c r="BD7" s="24">
        <v>51.428571428571431</v>
      </c>
      <c r="BE7" s="24">
        <v>51.428571428571431</v>
      </c>
      <c r="BF7" s="24">
        <v>51.428571428571431</v>
      </c>
      <c r="BG7" s="24">
        <v>51.428571428571431</v>
      </c>
      <c r="BH7" s="24">
        <v>51.428571428571431</v>
      </c>
      <c r="BI7" s="24">
        <v>51.428571428571431</v>
      </c>
      <c r="BJ7" s="24">
        <v>51.428571428571431</v>
      </c>
      <c r="BK7" s="24">
        <v>51.428571428571431</v>
      </c>
      <c r="BL7" s="24">
        <v>51.428571428571431</v>
      </c>
      <c r="BM7" s="24">
        <v>51.428571428571431</v>
      </c>
      <c r="BN7" s="24">
        <v>51.428571428571431</v>
      </c>
      <c r="BO7" s="24">
        <v>51.428571428571431</v>
      </c>
      <c r="BP7" s="24">
        <v>51.428571428571431</v>
      </c>
      <c r="BQ7" s="24">
        <v>51.428571428571431</v>
      </c>
      <c r="BR7" s="31">
        <f t="shared" si="10"/>
        <v>199.9542857142857</v>
      </c>
      <c r="BS7" s="31">
        <f t="shared" si="11"/>
        <v>83.828571428571422</v>
      </c>
      <c r="BT7" s="31">
        <f t="shared" si="12"/>
        <v>276.68571428571431</v>
      </c>
      <c r="BU7" s="31">
        <f t="shared" si="13"/>
        <v>159.06857142857143</v>
      </c>
      <c r="BV7" s="31">
        <f t="shared" si="14"/>
        <v>512.74285714285713</v>
      </c>
      <c r="BW7" s="31">
        <f t="shared" si="15"/>
        <v>153.25714285714287</v>
      </c>
      <c r="BX7" s="31">
        <f t="shared" si="16"/>
        <v>123.37714285714286</v>
      </c>
      <c r="BY7" s="31">
        <f t="shared" si="17"/>
        <v>228.85714285714283</v>
      </c>
      <c r="BZ7" s="31">
        <f t="shared" si="18"/>
        <v>226.28571428571431</v>
      </c>
      <c r="CA7" s="31">
        <f t="shared" si="23"/>
        <v>66.857142857142861</v>
      </c>
      <c r="CB7" s="31">
        <f t="shared" si="19"/>
        <v>693.25714285714287</v>
      </c>
    </row>
    <row r="8" spans="1:80" ht="14">
      <c r="A8" s="9" t="s">
        <v>17</v>
      </c>
      <c r="B8" s="6">
        <v>1</v>
      </c>
      <c r="C8" s="5" t="str">
        <f>IF(B8= 1, " ", "gr")</f>
        <v xml:space="preserve"> </v>
      </c>
      <c r="F8" s="19">
        <v>44933</v>
      </c>
      <c r="G8" s="3" t="s">
        <v>206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5">
        <f t="shared" si="1"/>
        <v>0</v>
      </c>
      <c r="AF8" s="5">
        <f t="shared" si="20"/>
        <v>0</v>
      </c>
      <c r="AG8" s="5">
        <f t="shared" si="2"/>
        <v>0</v>
      </c>
      <c r="AH8" s="4">
        <f t="shared" si="3"/>
        <v>0</v>
      </c>
      <c r="AI8" s="4">
        <f t="shared" si="4"/>
        <v>0</v>
      </c>
      <c r="AJ8" s="4">
        <f t="shared" si="5"/>
        <v>0</v>
      </c>
      <c r="AK8" s="4">
        <f t="shared" si="6"/>
        <v>0</v>
      </c>
      <c r="AL8" s="4">
        <f t="shared" si="21"/>
        <v>0</v>
      </c>
      <c r="AM8" s="4">
        <f t="shared" si="7"/>
        <v>0</v>
      </c>
      <c r="AN8" s="4">
        <f t="shared" si="8"/>
        <v>0</v>
      </c>
      <c r="AO8" s="4">
        <f t="shared" si="22"/>
        <v>0</v>
      </c>
      <c r="AS8" s="30">
        <v>44933</v>
      </c>
      <c r="AT8" s="3" t="s">
        <v>206</v>
      </c>
      <c r="AU8" s="22">
        <f t="shared" si="24"/>
        <v>51.428571428571431</v>
      </c>
      <c r="AV8" s="24">
        <v>51.428571428571431</v>
      </c>
      <c r="AW8" s="24">
        <v>51.428571428571431</v>
      </c>
      <c r="AX8" s="24">
        <v>51.428571428571431</v>
      </c>
      <c r="AY8" s="24">
        <v>51.428571428571431</v>
      </c>
      <c r="AZ8" s="24">
        <v>51.428571428571431</v>
      </c>
      <c r="BA8" s="24">
        <v>51.428571428571431</v>
      </c>
      <c r="BB8" s="24">
        <v>51.428571428571431</v>
      </c>
      <c r="BC8" s="24">
        <v>51.428571428571431</v>
      </c>
      <c r="BD8" s="24">
        <v>51.428571428571431</v>
      </c>
      <c r="BE8" s="24">
        <v>51.428571428571431</v>
      </c>
      <c r="BF8" s="24">
        <v>51.428571428571431</v>
      </c>
      <c r="BG8" s="24">
        <v>51.428571428571431</v>
      </c>
      <c r="BH8" s="24">
        <v>51.428571428571431</v>
      </c>
      <c r="BI8" s="24">
        <v>51.428571428571431</v>
      </c>
      <c r="BJ8" s="24">
        <v>51.428571428571431</v>
      </c>
      <c r="BK8" s="24">
        <v>51.428571428571431</v>
      </c>
      <c r="BL8" s="24">
        <v>51.428571428571431</v>
      </c>
      <c r="BM8" s="24">
        <v>51.428571428571431</v>
      </c>
      <c r="BN8" s="24">
        <v>51.428571428571431</v>
      </c>
      <c r="BO8" s="24">
        <v>51.428571428571431</v>
      </c>
      <c r="BP8" s="24">
        <v>51.428571428571431</v>
      </c>
      <c r="BQ8" s="24">
        <v>51.428571428571431</v>
      </c>
      <c r="BR8" s="31">
        <f t="shared" si="10"/>
        <v>199.9542857142857</v>
      </c>
      <c r="BS8" s="31">
        <f t="shared" si="11"/>
        <v>83.828571428571422</v>
      </c>
      <c r="BT8" s="31">
        <f t="shared" si="12"/>
        <v>276.68571428571431</v>
      </c>
      <c r="BU8" s="31">
        <f t="shared" si="13"/>
        <v>159.06857142857143</v>
      </c>
      <c r="BV8" s="31">
        <f t="shared" si="14"/>
        <v>512.74285714285713</v>
      </c>
      <c r="BW8" s="31">
        <f t="shared" si="15"/>
        <v>153.25714285714287</v>
      </c>
      <c r="BX8" s="31">
        <f t="shared" si="16"/>
        <v>123.37714285714286</v>
      </c>
      <c r="BY8" s="31">
        <f t="shared" si="17"/>
        <v>228.85714285714283</v>
      </c>
      <c r="BZ8" s="31">
        <f t="shared" si="18"/>
        <v>226.28571428571431</v>
      </c>
      <c r="CA8" s="31">
        <f t="shared" si="23"/>
        <v>66.857142857142861</v>
      </c>
      <c r="CB8" s="31">
        <f t="shared" si="19"/>
        <v>693.25714285714287</v>
      </c>
    </row>
    <row r="9" spans="1:80">
      <c r="A9" s="9">
        <v>680176</v>
      </c>
      <c r="B9" s="6">
        <f>0.003888*D7</f>
        <v>3.8879999999999999</v>
      </c>
      <c r="C9" s="5" t="str">
        <f t="shared" ref="C9:C35" si="25">IF(B9= 1, " ", "gr")</f>
        <v>gr</v>
      </c>
      <c r="F9" s="19">
        <v>44934</v>
      </c>
      <c r="G9" s="3" t="s">
        <v>207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5">
        <f t="shared" si="1"/>
        <v>0</v>
      </c>
      <c r="AF9" s="5">
        <f t="shared" si="20"/>
        <v>0</v>
      </c>
      <c r="AG9" s="5">
        <f t="shared" si="2"/>
        <v>0</v>
      </c>
      <c r="AH9" s="4">
        <f t="shared" si="3"/>
        <v>0</v>
      </c>
      <c r="AI9" s="4">
        <f t="shared" si="4"/>
        <v>0</v>
      </c>
      <c r="AJ9" s="4">
        <f t="shared" si="5"/>
        <v>0</v>
      </c>
      <c r="AK9" s="4">
        <f t="shared" si="6"/>
        <v>0</v>
      </c>
      <c r="AL9" s="4">
        <f t="shared" si="21"/>
        <v>0</v>
      </c>
      <c r="AM9" s="4">
        <f t="shared" si="7"/>
        <v>0</v>
      </c>
      <c r="AN9" s="4">
        <f t="shared" si="8"/>
        <v>0</v>
      </c>
      <c r="AO9" s="4">
        <f t="shared" si="22"/>
        <v>0</v>
      </c>
      <c r="AS9" s="30">
        <v>44934</v>
      </c>
      <c r="AT9" s="3" t="s">
        <v>207</v>
      </c>
      <c r="AU9" s="22">
        <f t="shared" si="24"/>
        <v>51.428571428571431</v>
      </c>
      <c r="AV9" s="24">
        <v>51.428571428571431</v>
      </c>
      <c r="AW9" s="24">
        <v>51.428571428571431</v>
      </c>
      <c r="AX9" s="24">
        <v>51.428571428571431</v>
      </c>
      <c r="AY9" s="24">
        <v>51.428571428571431</v>
      </c>
      <c r="AZ9" s="24">
        <v>51.428571428571431</v>
      </c>
      <c r="BA9" s="24">
        <v>51.428571428571431</v>
      </c>
      <c r="BB9" s="24">
        <v>51.428571428571431</v>
      </c>
      <c r="BC9" s="24">
        <v>51.428571428571431</v>
      </c>
      <c r="BD9" s="24">
        <v>51.428571428571431</v>
      </c>
      <c r="BE9" s="24">
        <v>51.428571428571431</v>
      </c>
      <c r="BF9" s="24">
        <v>51.428571428571431</v>
      </c>
      <c r="BG9" s="24">
        <v>51.428571428571431</v>
      </c>
      <c r="BH9" s="24">
        <v>51.428571428571431</v>
      </c>
      <c r="BI9" s="24">
        <v>51.428571428571431</v>
      </c>
      <c r="BJ9" s="24">
        <v>51.428571428571431</v>
      </c>
      <c r="BK9" s="24">
        <v>51.428571428571431</v>
      </c>
      <c r="BL9" s="24">
        <v>51.428571428571431</v>
      </c>
      <c r="BM9" s="24">
        <v>51.428571428571431</v>
      </c>
      <c r="BN9" s="24">
        <v>51.428571428571431</v>
      </c>
      <c r="BO9" s="24">
        <v>51.428571428571431</v>
      </c>
      <c r="BP9" s="24">
        <v>51.428571428571431</v>
      </c>
      <c r="BQ9" s="24">
        <v>51.428571428571431</v>
      </c>
      <c r="BR9" s="31">
        <f t="shared" si="10"/>
        <v>199.9542857142857</v>
      </c>
      <c r="BS9" s="31">
        <f t="shared" si="11"/>
        <v>83.828571428571422</v>
      </c>
      <c r="BT9" s="31">
        <f t="shared" si="12"/>
        <v>276.68571428571431</v>
      </c>
      <c r="BU9" s="31">
        <f t="shared" si="13"/>
        <v>159.06857142857143</v>
      </c>
      <c r="BV9" s="31">
        <f t="shared" si="14"/>
        <v>512.74285714285713</v>
      </c>
      <c r="BW9" s="31">
        <f t="shared" si="15"/>
        <v>153.25714285714287</v>
      </c>
      <c r="BX9" s="31">
        <f t="shared" si="16"/>
        <v>123.37714285714286</v>
      </c>
      <c r="BY9" s="31">
        <f t="shared" si="17"/>
        <v>228.85714285714283</v>
      </c>
      <c r="BZ9" s="31">
        <f t="shared" si="18"/>
        <v>226.28571428571431</v>
      </c>
      <c r="CA9" s="31">
        <f t="shared" si="23"/>
        <v>66.857142857142861</v>
      </c>
      <c r="CB9" s="31">
        <f t="shared" si="19"/>
        <v>693.25714285714287</v>
      </c>
    </row>
    <row r="10" spans="1:80" ht="14">
      <c r="A10" s="9" t="s">
        <v>20</v>
      </c>
      <c r="B10" s="6">
        <v>1</v>
      </c>
      <c r="C10" s="5" t="str">
        <f t="shared" si="25"/>
        <v xml:space="preserve"> </v>
      </c>
      <c r="F10" s="19">
        <v>44935</v>
      </c>
      <c r="G10" s="3" t="s">
        <v>102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5">
        <f t="shared" si="1"/>
        <v>0</v>
      </c>
      <c r="AF10" s="5">
        <f t="shared" si="20"/>
        <v>0</v>
      </c>
      <c r="AG10" s="5">
        <f t="shared" si="2"/>
        <v>0</v>
      </c>
      <c r="AH10" s="4">
        <f t="shared" si="3"/>
        <v>0</v>
      </c>
      <c r="AI10" s="4">
        <f t="shared" si="4"/>
        <v>0</v>
      </c>
      <c r="AJ10" s="4">
        <f t="shared" si="5"/>
        <v>0</v>
      </c>
      <c r="AK10" s="4">
        <f t="shared" si="6"/>
        <v>0</v>
      </c>
      <c r="AL10" s="4">
        <f t="shared" si="21"/>
        <v>0</v>
      </c>
      <c r="AM10" s="4">
        <f t="shared" si="7"/>
        <v>0</v>
      </c>
      <c r="AN10" s="4">
        <f t="shared" si="8"/>
        <v>0</v>
      </c>
      <c r="AO10" s="4">
        <f t="shared" si="22"/>
        <v>0</v>
      </c>
      <c r="AS10" s="30">
        <v>44935</v>
      </c>
      <c r="AT10" s="3" t="s">
        <v>102</v>
      </c>
      <c r="AU10" s="22">
        <f t="shared" si="24"/>
        <v>51.428571428571431</v>
      </c>
      <c r="AV10" s="24">
        <v>51.428571428571431</v>
      </c>
      <c r="AW10" s="24">
        <v>51.428571428571431</v>
      </c>
      <c r="AX10" s="24">
        <v>51.428571428571431</v>
      </c>
      <c r="AY10" s="24">
        <v>51.428571428571431</v>
      </c>
      <c r="AZ10" s="24">
        <v>51.428571428571431</v>
      </c>
      <c r="BA10" s="24">
        <v>51.428571428571431</v>
      </c>
      <c r="BB10" s="24">
        <v>51.428571428571431</v>
      </c>
      <c r="BC10" s="24">
        <v>51.428571428571431</v>
      </c>
      <c r="BD10" s="24">
        <v>51.428571428571431</v>
      </c>
      <c r="BE10" s="24">
        <v>51.428571428571431</v>
      </c>
      <c r="BF10" s="24">
        <v>51.428571428571431</v>
      </c>
      <c r="BG10" s="24">
        <v>51.428571428571431</v>
      </c>
      <c r="BH10" s="24">
        <v>51.428571428571431</v>
      </c>
      <c r="BI10" s="24">
        <v>51.428571428571431</v>
      </c>
      <c r="BJ10" s="24">
        <v>51.428571428571431</v>
      </c>
      <c r="BK10" s="24">
        <v>51.428571428571431</v>
      </c>
      <c r="BL10" s="24">
        <v>51.428571428571431</v>
      </c>
      <c r="BM10" s="24">
        <v>51.428571428571431</v>
      </c>
      <c r="BN10" s="24">
        <v>51.428571428571431</v>
      </c>
      <c r="BO10" s="24">
        <v>51.428571428571431</v>
      </c>
      <c r="BP10" s="24">
        <v>51.428571428571431</v>
      </c>
      <c r="BQ10" s="24">
        <v>51.428571428571431</v>
      </c>
      <c r="BR10" s="31">
        <f t="shared" si="10"/>
        <v>199.9542857142857</v>
      </c>
      <c r="BS10" s="31">
        <f t="shared" si="11"/>
        <v>83.828571428571422</v>
      </c>
      <c r="BT10" s="31">
        <f t="shared" si="12"/>
        <v>276.68571428571431</v>
      </c>
      <c r="BU10" s="31">
        <f t="shared" si="13"/>
        <v>159.06857142857143</v>
      </c>
      <c r="BV10" s="31">
        <f t="shared" si="14"/>
        <v>512.74285714285713</v>
      </c>
      <c r="BW10" s="31">
        <f t="shared" si="15"/>
        <v>153.25714285714287</v>
      </c>
      <c r="BX10" s="31">
        <f t="shared" si="16"/>
        <v>123.37714285714286</v>
      </c>
      <c r="BY10" s="31">
        <f t="shared" si="17"/>
        <v>228.85714285714283</v>
      </c>
      <c r="BZ10" s="31">
        <f t="shared" si="18"/>
        <v>226.28571428571431</v>
      </c>
      <c r="CA10" s="31">
        <f t="shared" si="23"/>
        <v>66.857142857142861</v>
      </c>
      <c r="CB10" s="31">
        <f t="shared" si="19"/>
        <v>693.25714285714287</v>
      </c>
    </row>
    <row r="11" spans="1:80">
      <c r="A11" s="11">
        <v>10060</v>
      </c>
      <c r="B11" s="6">
        <f>0.00163*D7</f>
        <v>1.63</v>
      </c>
      <c r="C11" s="5" t="str">
        <f t="shared" si="25"/>
        <v>gr</v>
      </c>
      <c r="F11" s="19">
        <v>44936</v>
      </c>
      <c r="G11" s="3" t="s">
        <v>103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5">
        <f t="shared" si="1"/>
        <v>0</v>
      </c>
      <c r="AF11" s="5">
        <f t="shared" si="20"/>
        <v>0</v>
      </c>
      <c r="AG11" s="5">
        <f t="shared" si="2"/>
        <v>0</v>
      </c>
      <c r="AH11" s="4">
        <f t="shared" si="3"/>
        <v>0</v>
      </c>
      <c r="AI11" s="4">
        <f t="shared" si="4"/>
        <v>0</v>
      </c>
      <c r="AJ11" s="4">
        <f t="shared" si="5"/>
        <v>0</v>
      </c>
      <c r="AK11" s="4">
        <f t="shared" si="6"/>
        <v>0</v>
      </c>
      <c r="AL11" s="4">
        <f t="shared" si="21"/>
        <v>0</v>
      </c>
      <c r="AM11" s="4">
        <f t="shared" si="7"/>
        <v>0</v>
      </c>
      <c r="AN11" s="4">
        <f t="shared" si="8"/>
        <v>0</v>
      </c>
      <c r="AO11" s="4">
        <f t="shared" si="22"/>
        <v>0</v>
      </c>
      <c r="AS11" s="30">
        <v>44936</v>
      </c>
      <c r="AT11" s="3" t="s">
        <v>103</v>
      </c>
      <c r="AU11" s="22">
        <f t="shared" si="24"/>
        <v>51.428571428571431</v>
      </c>
      <c r="AV11" s="24">
        <v>51.428571428571431</v>
      </c>
      <c r="AW11" s="24">
        <v>51.428571428571431</v>
      </c>
      <c r="AX11" s="24">
        <v>51.428571428571431</v>
      </c>
      <c r="AY11" s="24">
        <v>51.428571428571431</v>
      </c>
      <c r="AZ11" s="24">
        <v>51.428571428571431</v>
      </c>
      <c r="BA11" s="24">
        <v>51.428571428571431</v>
      </c>
      <c r="BB11" s="24">
        <v>51.428571428571431</v>
      </c>
      <c r="BC11" s="24">
        <v>51.428571428571431</v>
      </c>
      <c r="BD11" s="24">
        <v>51.428571428571431</v>
      </c>
      <c r="BE11" s="24">
        <v>51.428571428571431</v>
      </c>
      <c r="BF11" s="24">
        <v>51.428571428571431</v>
      </c>
      <c r="BG11" s="24">
        <v>51.428571428571431</v>
      </c>
      <c r="BH11" s="24">
        <v>51.428571428571431</v>
      </c>
      <c r="BI11" s="24">
        <v>51.428571428571431</v>
      </c>
      <c r="BJ11" s="24">
        <v>51.428571428571431</v>
      </c>
      <c r="BK11" s="24">
        <v>51.428571428571431</v>
      </c>
      <c r="BL11" s="24">
        <v>51.428571428571431</v>
      </c>
      <c r="BM11" s="24">
        <v>51.428571428571431</v>
      </c>
      <c r="BN11" s="24">
        <v>51.428571428571431</v>
      </c>
      <c r="BO11" s="24">
        <v>51.428571428571431</v>
      </c>
      <c r="BP11" s="24">
        <v>51.428571428571431</v>
      </c>
      <c r="BQ11" s="24">
        <v>51.428571428571431</v>
      </c>
      <c r="BR11" s="31">
        <f t="shared" si="10"/>
        <v>199.9542857142857</v>
      </c>
      <c r="BS11" s="31">
        <f t="shared" si="11"/>
        <v>83.828571428571422</v>
      </c>
      <c r="BT11" s="31">
        <f t="shared" si="12"/>
        <v>276.68571428571431</v>
      </c>
      <c r="BU11" s="31">
        <f t="shared" si="13"/>
        <v>159.06857142857143</v>
      </c>
      <c r="BV11" s="31">
        <f t="shared" si="14"/>
        <v>512.74285714285713</v>
      </c>
      <c r="BW11" s="31">
        <f t="shared" si="15"/>
        <v>153.25714285714287</v>
      </c>
      <c r="BX11" s="31">
        <f t="shared" si="16"/>
        <v>123.37714285714286</v>
      </c>
      <c r="BY11" s="31">
        <f t="shared" si="17"/>
        <v>228.85714285714283</v>
      </c>
      <c r="BZ11" s="31">
        <f t="shared" si="18"/>
        <v>226.28571428571431</v>
      </c>
      <c r="CA11" s="31">
        <f t="shared" si="23"/>
        <v>66.857142857142861</v>
      </c>
      <c r="CB11" s="31">
        <f t="shared" si="19"/>
        <v>693.25714285714287</v>
      </c>
    </row>
    <row r="12" spans="1:80" ht="14">
      <c r="A12" s="9" t="s">
        <v>22</v>
      </c>
      <c r="B12" s="6">
        <v>1</v>
      </c>
      <c r="C12" s="5" t="str">
        <f t="shared" si="25"/>
        <v xml:space="preserve"> </v>
      </c>
      <c r="F12" s="19">
        <v>44937</v>
      </c>
      <c r="G12" s="3" t="s">
        <v>104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5">
        <f t="shared" si="1"/>
        <v>0</v>
      </c>
      <c r="AF12" s="5">
        <f t="shared" si="20"/>
        <v>0</v>
      </c>
      <c r="AG12" s="5">
        <f t="shared" si="2"/>
        <v>0</v>
      </c>
      <c r="AH12" s="4">
        <f t="shared" si="3"/>
        <v>0</v>
      </c>
      <c r="AI12" s="4">
        <f t="shared" si="4"/>
        <v>0</v>
      </c>
      <c r="AJ12" s="4">
        <f t="shared" si="5"/>
        <v>0</v>
      </c>
      <c r="AK12" s="4">
        <f t="shared" si="6"/>
        <v>0</v>
      </c>
      <c r="AL12" s="4">
        <f t="shared" si="21"/>
        <v>0</v>
      </c>
      <c r="AM12" s="4">
        <f t="shared" si="7"/>
        <v>0</v>
      </c>
      <c r="AN12" s="4">
        <f t="shared" si="8"/>
        <v>0</v>
      </c>
      <c r="AO12" s="4">
        <f t="shared" si="22"/>
        <v>0</v>
      </c>
      <c r="AS12" s="30">
        <v>44937</v>
      </c>
      <c r="AT12" s="3" t="s">
        <v>104</v>
      </c>
      <c r="AU12" s="22">
        <f t="shared" si="24"/>
        <v>51.428571428571431</v>
      </c>
      <c r="AV12" s="24">
        <v>51.428571428571431</v>
      </c>
      <c r="AW12" s="24">
        <v>51.428571428571431</v>
      </c>
      <c r="AX12" s="24">
        <v>51.428571428571431</v>
      </c>
      <c r="AY12" s="24">
        <v>51.428571428571431</v>
      </c>
      <c r="AZ12" s="24">
        <v>51.428571428571431</v>
      </c>
      <c r="BA12" s="24">
        <v>51.428571428571431</v>
      </c>
      <c r="BB12" s="24">
        <v>51.428571428571431</v>
      </c>
      <c r="BC12" s="24">
        <v>51.428571428571431</v>
      </c>
      <c r="BD12" s="24">
        <v>51.428571428571431</v>
      </c>
      <c r="BE12" s="24">
        <v>51.428571428571431</v>
      </c>
      <c r="BF12" s="24">
        <v>51.428571428571431</v>
      </c>
      <c r="BG12" s="24">
        <v>51.428571428571431</v>
      </c>
      <c r="BH12" s="24">
        <v>51.428571428571431</v>
      </c>
      <c r="BI12" s="24">
        <v>51.428571428571431</v>
      </c>
      <c r="BJ12" s="24">
        <v>51.428571428571431</v>
      </c>
      <c r="BK12" s="24">
        <v>51.428571428571431</v>
      </c>
      <c r="BL12" s="24">
        <v>51.428571428571431</v>
      </c>
      <c r="BM12" s="24">
        <v>51.428571428571431</v>
      </c>
      <c r="BN12" s="24">
        <v>51.428571428571431</v>
      </c>
      <c r="BO12" s="24">
        <v>51.428571428571431</v>
      </c>
      <c r="BP12" s="24">
        <v>51.428571428571431</v>
      </c>
      <c r="BQ12" s="24">
        <v>51.428571428571431</v>
      </c>
      <c r="BR12" s="31">
        <f t="shared" si="10"/>
        <v>199.9542857142857</v>
      </c>
      <c r="BS12" s="31">
        <f t="shared" si="11"/>
        <v>83.828571428571422</v>
      </c>
      <c r="BT12" s="31">
        <f t="shared" si="12"/>
        <v>276.68571428571431</v>
      </c>
      <c r="BU12" s="31">
        <f t="shared" si="13"/>
        <v>159.06857142857143</v>
      </c>
      <c r="BV12" s="31">
        <f t="shared" si="14"/>
        <v>512.74285714285713</v>
      </c>
      <c r="BW12" s="31">
        <f t="shared" si="15"/>
        <v>153.25714285714287</v>
      </c>
      <c r="BX12" s="31">
        <f t="shared" si="16"/>
        <v>123.37714285714286</v>
      </c>
      <c r="BY12" s="31">
        <f t="shared" si="17"/>
        <v>228.85714285714283</v>
      </c>
      <c r="BZ12" s="31">
        <f t="shared" si="18"/>
        <v>226.28571428571431</v>
      </c>
      <c r="CA12" s="31">
        <f t="shared" si="23"/>
        <v>66.857142857142861</v>
      </c>
      <c r="CB12" s="31">
        <f t="shared" si="19"/>
        <v>693.25714285714287</v>
      </c>
    </row>
    <row r="13" spans="1:80">
      <c r="A13" s="11">
        <v>10062</v>
      </c>
      <c r="B13" s="6">
        <f>0.00538*D7</f>
        <v>5.38</v>
      </c>
      <c r="C13" s="5" t="str">
        <f t="shared" si="25"/>
        <v>gr</v>
      </c>
      <c r="F13" s="19">
        <v>44938</v>
      </c>
      <c r="G13" s="3" t="s">
        <v>105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5">
        <f t="shared" si="1"/>
        <v>0</v>
      </c>
      <c r="AF13" s="5">
        <f t="shared" si="20"/>
        <v>0</v>
      </c>
      <c r="AG13" s="5">
        <f t="shared" si="2"/>
        <v>0</v>
      </c>
      <c r="AH13" s="4">
        <f t="shared" si="3"/>
        <v>0</v>
      </c>
      <c r="AI13" s="4">
        <f t="shared" si="4"/>
        <v>0</v>
      </c>
      <c r="AJ13" s="4">
        <f t="shared" si="5"/>
        <v>0</v>
      </c>
      <c r="AK13" s="4">
        <f t="shared" si="6"/>
        <v>0</v>
      </c>
      <c r="AL13" s="4">
        <f t="shared" si="21"/>
        <v>0</v>
      </c>
      <c r="AM13" s="4">
        <f t="shared" si="7"/>
        <v>0</v>
      </c>
      <c r="AN13" s="4">
        <f t="shared" si="8"/>
        <v>0</v>
      </c>
      <c r="AO13" s="4">
        <f t="shared" si="22"/>
        <v>0</v>
      </c>
      <c r="AS13" s="30">
        <v>44938</v>
      </c>
      <c r="AT13" s="3" t="s">
        <v>105</v>
      </c>
      <c r="AU13" s="22">
        <f t="shared" si="24"/>
        <v>51.428571428571431</v>
      </c>
      <c r="AV13" s="24">
        <v>51.428571428571431</v>
      </c>
      <c r="AW13" s="24">
        <v>51.428571428571431</v>
      </c>
      <c r="AX13" s="24">
        <v>51.428571428571431</v>
      </c>
      <c r="AY13" s="24">
        <v>51.428571428571431</v>
      </c>
      <c r="AZ13" s="24">
        <v>51.428571428571431</v>
      </c>
      <c r="BA13" s="24">
        <v>51.428571428571431</v>
      </c>
      <c r="BB13" s="24">
        <v>51.428571428571431</v>
      </c>
      <c r="BC13" s="24">
        <v>51.428571428571431</v>
      </c>
      <c r="BD13" s="24">
        <v>51.428571428571431</v>
      </c>
      <c r="BE13" s="24">
        <v>51.428571428571431</v>
      </c>
      <c r="BF13" s="24">
        <v>51.428571428571431</v>
      </c>
      <c r="BG13" s="24">
        <v>51.428571428571431</v>
      </c>
      <c r="BH13" s="24">
        <v>51.428571428571431</v>
      </c>
      <c r="BI13" s="24">
        <v>51.428571428571431</v>
      </c>
      <c r="BJ13" s="24">
        <v>51.428571428571431</v>
      </c>
      <c r="BK13" s="24">
        <v>51.428571428571431</v>
      </c>
      <c r="BL13" s="24">
        <v>51.428571428571431</v>
      </c>
      <c r="BM13" s="24">
        <v>51.428571428571431</v>
      </c>
      <c r="BN13" s="24">
        <v>51.428571428571431</v>
      </c>
      <c r="BO13" s="24">
        <v>51.428571428571431</v>
      </c>
      <c r="BP13" s="24">
        <v>51.428571428571431</v>
      </c>
      <c r="BQ13" s="24">
        <v>51.428571428571431</v>
      </c>
      <c r="BR13" s="31">
        <f t="shared" si="10"/>
        <v>199.9542857142857</v>
      </c>
      <c r="BS13" s="31">
        <f t="shared" si="11"/>
        <v>83.828571428571422</v>
      </c>
      <c r="BT13" s="31">
        <f t="shared" si="12"/>
        <v>276.68571428571431</v>
      </c>
      <c r="BU13" s="31">
        <f t="shared" si="13"/>
        <v>159.06857142857143</v>
      </c>
      <c r="BV13" s="31">
        <f t="shared" si="14"/>
        <v>512.74285714285713</v>
      </c>
      <c r="BW13" s="31">
        <f t="shared" si="15"/>
        <v>153.25714285714287</v>
      </c>
      <c r="BX13" s="31">
        <f t="shared" si="16"/>
        <v>123.37714285714286</v>
      </c>
      <c r="BY13" s="31">
        <f t="shared" si="17"/>
        <v>228.85714285714283</v>
      </c>
      <c r="BZ13" s="31">
        <f t="shared" si="18"/>
        <v>226.28571428571431</v>
      </c>
      <c r="CA13" s="31">
        <f t="shared" si="23"/>
        <v>66.857142857142861</v>
      </c>
      <c r="CB13" s="31">
        <f t="shared" si="19"/>
        <v>693.25714285714287</v>
      </c>
    </row>
    <row r="14" spans="1:80" ht="14">
      <c r="A14" s="9" t="s">
        <v>24</v>
      </c>
      <c r="B14" s="6">
        <v>1</v>
      </c>
      <c r="C14" s="5" t="str">
        <f t="shared" si="25"/>
        <v xml:space="preserve"> </v>
      </c>
      <c r="F14" s="19">
        <v>44939</v>
      </c>
      <c r="G14" s="3" t="s">
        <v>106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5">
        <f t="shared" si="1"/>
        <v>0</v>
      </c>
      <c r="AF14" s="5">
        <f t="shared" si="20"/>
        <v>0</v>
      </c>
      <c r="AG14" s="5">
        <f t="shared" si="2"/>
        <v>0</v>
      </c>
      <c r="AH14" s="4">
        <f t="shared" si="3"/>
        <v>0</v>
      </c>
      <c r="AI14" s="4">
        <f t="shared" si="4"/>
        <v>0</v>
      </c>
      <c r="AJ14" s="4">
        <f t="shared" si="5"/>
        <v>0</v>
      </c>
      <c r="AK14" s="4">
        <f t="shared" si="6"/>
        <v>0</v>
      </c>
      <c r="AL14" s="4">
        <f t="shared" si="21"/>
        <v>0</v>
      </c>
      <c r="AM14" s="4">
        <f t="shared" si="7"/>
        <v>0</v>
      </c>
      <c r="AN14" s="4">
        <f t="shared" si="8"/>
        <v>0</v>
      </c>
      <c r="AO14" s="4">
        <f t="shared" si="22"/>
        <v>0</v>
      </c>
      <c r="AS14" s="30">
        <v>44939</v>
      </c>
      <c r="AT14" s="3" t="s">
        <v>106</v>
      </c>
      <c r="AU14" s="22">
        <f t="shared" si="24"/>
        <v>51.428571428571431</v>
      </c>
      <c r="AV14" s="24">
        <v>51.428571428571431</v>
      </c>
      <c r="AW14" s="24">
        <v>51.428571428571431</v>
      </c>
      <c r="AX14" s="24">
        <v>51.428571428571431</v>
      </c>
      <c r="AY14" s="24">
        <v>51.428571428571431</v>
      </c>
      <c r="AZ14" s="24">
        <v>51.428571428571431</v>
      </c>
      <c r="BA14" s="24">
        <v>51.428571428571431</v>
      </c>
      <c r="BB14" s="24">
        <v>51.428571428571431</v>
      </c>
      <c r="BC14" s="24">
        <v>51.428571428571431</v>
      </c>
      <c r="BD14" s="24">
        <v>51.428571428571431</v>
      </c>
      <c r="BE14" s="24">
        <v>51.428571428571431</v>
      </c>
      <c r="BF14" s="24">
        <v>51.428571428571431</v>
      </c>
      <c r="BG14" s="24">
        <v>51.428571428571431</v>
      </c>
      <c r="BH14" s="24">
        <v>51.428571428571431</v>
      </c>
      <c r="BI14" s="24">
        <v>51.428571428571431</v>
      </c>
      <c r="BJ14" s="24">
        <v>51.428571428571431</v>
      </c>
      <c r="BK14" s="24">
        <v>51.428571428571431</v>
      </c>
      <c r="BL14" s="24">
        <v>51.428571428571431</v>
      </c>
      <c r="BM14" s="24">
        <v>51.428571428571431</v>
      </c>
      <c r="BN14" s="24">
        <v>51.428571428571431</v>
      </c>
      <c r="BO14" s="24">
        <v>51.428571428571431</v>
      </c>
      <c r="BP14" s="24">
        <v>51.428571428571431</v>
      </c>
      <c r="BQ14" s="24">
        <v>51.428571428571431</v>
      </c>
      <c r="BR14" s="31">
        <f t="shared" si="10"/>
        <v>199.9542857142857</v>
      </c>
      <c r="BS14" s="31">
        <f t="shared" si="11"/>
        <v>83.828571428571422</v>
      </c>
      <c r="BT14" s="31">
        <f t="shared" si="12"/>
        <v>276.68571428571431</v>
      </c>
      <c r="BU14" s="31">
        <f t="shared" si="13"/>
        <v>159.06857142857143</v>
      </c>
      <c r="BV14" s="31">
        <f t="shared" si="14"/>
        <v>512.74285714285713</v>
      </c>
      <c r="BW14" s="31">
        <f t="shared" si="15"/>
        <v>153.25714285714287</v>
      </c>
      <c r="BX14" s="31">
        <f t="shared" si="16"/>
        <v>123.37714285714286</v>
      </c>
      <c r="BY14" s="31">
        <f t="shared" si="17"/>
        <v>228.85714285714283</v>
      </c>
      <c r="BZ14" s="31">
        <f t="shared" si="18"/>
        <v>226.28571428571431</v>
      </c>
      <c r="CA14" s="31">
        <f t="shared" si="23"/>
        <v>66.857142857142861</v>
      </c>
      <c r="CB14" s="31">
        <f t="shared" si="19"/>
        <v>693.25714285714287</v>
      </c>
    </row>
    <row r="15" spans="1:80">
      <c r="A15" s="11">
        <v>10061</v>
      </c>
      <c r="B15" s="6">
        <f>0.003093*D7</f>
        <v>3.093</v>
      </c>
      <c r="C15" s="5" t="str">
        <f t="shared" si="25"/>
        <v>gr</v>
      </c>
      <c r="F15" s="19">
        <v>44940</v>
      </c>
      <c r="G15" s="3" t="s">
        <v>208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5">
        <f t="shared" si="1"/>
        <v>0</v>
      </c>
      <c r="AF15" s="5">
        <f t="shared" si="20"/>
        <v>0</v>
      </c>
      <c r="AG15" s="5">
        <f t="shared" si="2"/>
        <v>0</v>
      </c>
      <c r="AH15" s="4">
        <f t="shared" si="3"/>
        <v>0</v>
      </c>
      <c r="AI15" s="4">
        <f t="shared" si="4"/>
        <v>0</v>
      </c>
      <c r="AJ15" s="4">
        <f t="shared" si="5"/>
        <v>0</v>
      </c>
      <c r="AK15" s="4">
        <f t="shared" si="6"/>
        <v>0</v>
      </c>
      <c r="AL15" s="4">
        <f t="shared" si="21"/>
        <v>0</v>
      </c>
      <c r="AM15" s="4">
        <f t="shared" si="7"/>
        <v>0</v>
      </c>
      <c r="AN15" s="4">
        <f t="shared" si="8"/>
        <v>0</v>
      </c>
      <c r="AO15" s="4">
        <f t="shared" si="22"/>
        <v>0</v>
      </c>
      <c r="AS15" s="30">
        <v>44940</v>
      </c>
      <c r="AT15" s="3" t="s">
        <v>208</v>
      </c>
      <c r="AU15" s="22">
        <f t="shared" si="24"/>
        <v>51.428571428571431</v>
      </c>
      <c r="AV15" s="24">
        <v>51.428571428571431</v>
      </c>
      <c r="AW15" s="24">
        <v>51.428571428571431</v>
      </c>
      <c r="AX15" s="24">
        <v>51.428571428571431</v>
      </c>
      <c r="AY15" s="24">
        <v>51.428571428571431</v>
      </c>
      <c r="AZ15" s="24">
        <v>51.428571428571431</v>
      </c>
      <c r="BA15" s="24">
        <v>51.428571428571431</v>
      </c>
      <c r="BB15" s="24">
        <v>51.428571428571431</v>
      </c>
      <c r="BC15" s="24">
        <v>51.428571428571431</v>
      </c>
      <c r="BD15" s="24">
        <v>51.428571428571431</v>
      </c>
      <c r="BE15" s="24">
        <v>51.428571428571431</v>
      </c>
      <c r="BF15" s="24">
        <v>51.428571428571431</v>
      </c>
      <c r="BG15" s="24">
        <v>51.428571428571431</v>
      </c>
      <c r="BH15" s="24">
        <v>51.428571428571431</v>
      </c>
      <c r="BI15" s="24">
        <v>51.428571428571431</v>
      </c>
      <c r="BJ15" s="24">
        <v>51.428571428571431</v>
      </c>
      <c r="BK15" s="24">
        <v>51.428571428571431</v>
      </c>
      <c r="BL15" s="24">
        <v>51.428571428571431</v>
      </c>
      <c r="BM15" s="24">
        <v>51.428571428571431</v>
      </c>
      <c r="BN15" s="24">
        <v>51.428571428571431</v>
      </c>
      <c r="BO15" s="24">
        <v>51.428571428571431</v>
      </c>
      <c r="BP15" s="24">
        <v>51.428571428571431</v>
      </c>
      <c r="BQ15" s="24">
        <v>51.428571428571431</v>
      </c>
      <c r="BR15" s="31">
        <f t="shared" si="10"/>
        <v>199.9542857142857</v>
      </c>
      <c r="BS15" s="31">
        <f t="shared" si="11"/>
        <v>83.828571428571422</v>
      </c>
      <c r="BT15" s="31">
        <f t="shared" si="12"/>
        <v>276.68571428571431</v>
      </c>
      <c r="BU15" s="31">
        <f t="shared" si="13"/>
        <v>159.06857142857143</v>
      </c>
      <c r="BV15" s="31">
        <f t="shared" si="14"/>
        <v>512.74285714285713</v>
      </c>
      <c r="BW15" s="31">
        <f t="shared" si="15"/>
        <v>153.25714285714287</v>
      </c>
      <c r="BX15" s="31">
        <f t="shared" si="16"/>
        <v>123.37714285714286</v>
      </c>
      <c r="BY15" s="31">
        <f t="shared" si="17"/>
        <v>228.85714285714283</v>
      </c>
      <c r="BZ15" s="31">
        <f t="shared" si="18"/>
        <v>226.28571428571431</v>
      </c>
      <c r="CA15" s="31">
        <f t="shared" si="23"/>
        <v>66.857142857142861</v>
      </c>
      <c r="CB15" s="31">
        <f t="shared" si="19"/>
        <v>693.25714285714287</v>
      </c>
    </row>
    <row r="16" spans="1:80" ht="14">
      <c r="A16" s="9" t="s">
        <v>26</v>
      </c>
      <c r="B16" s="6">
        <v>1</v>
      </c>
      <c r="C16" s="5" t="str">
        <f t="shared" si="25"/>
        <v xml:space="preserve"> </v>
      </c>
      <c r="F16" s="19">
        <v>44941</v>
      </c>
      <c r="G16" s="3" t="s">
        <v>209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5">
        <f t="shared" si="1"/>
        <v>0</v>
      </c>
      <c r="AF16" s="5">
        <f t="shared" si="20"/>
        <v>0</v>
      </c>
      <c r="AG16" s="5">
        <f t="shared" si="2"/>
        <v>0</v>
      </c>
      <c r="AH16" s="4">
        <f t="shared" si="3"/>
        <v>0</v>
      </c>
      <c r="AI16" s="4">
        <f t="shared" si="4"/>
        <v>0</v>
      </c>
      <c r="AJ16" s="4">
        <f t="shared" si="5"/>
        <v>0</v>
      </c>
      <c r="AK16" s="4">
        <f t="shared" si="6"/>
        <v>0</v>
      </c>
      <c r="AL16" s="4">
        <f t="shared" si="21"/>
        <v>0</v>
      </c>
      <c r="AM16" s="4">
        <f t="shared" si="7"/>
        <v>0</v>
      </c>
      <c r="AN16" s="4">
        <f t="shared" si="8"/>
        <v>0</v>
      </c>
      <c r="AO16" s="4">
        <f t="shared" si="22"/>
        <v>0</v>
      </c>
      <c r="AS16" s="30">
        <v>44941</v>
      </c>
      <c r="AT16" s="3" t="s">
        <v>209</v>
      </c>
      <c r="AU16" s="22">
        <f t="shared" si="24"/>
        <v>51.428571428571431</v>
      </c>
      <c r="AV16" s="24">
        <v>51.428571428571431</v>
      </c>
      <c r="AW16" s="24">
        <v>51.428571428571431</v>
      </c>
      <c r="AX16" s="24">
        <v>51.428571428571431</v>
      </c>
      <c r="AY16" s="24">
        <v>51.428571428571431</v>
      </c>
      <c r="AZ16" s="24">
        <v>51.428571428571431</v>
      </c>
      <c r="BA16" s="24">
        <v>51.428571428571431</v>
      </c>
      <c r="BB16" s="24">
        <v>51.428571428571431</v>
      </c>
      <c r="BC16" s="24">
        <v>51.428571428571431</v>
      </c>
      <c r="BD16" s="24">
        <v>51.428571428571431</v>
      </c>
      <c r="BE16" s="24">
        <v>51.428571428571431</v>
      </c>
      <c r="BF16" s="24">
        <v>51.428571428571431</v>
      </c>
      <c r="BG16" s="24">
        <v>51.428571428571431</v>
      </c>
      <c r="BH16" s="24">
        <v>51.428571428571431</v>
      </c>
      <c r="BI16" s="24">
        <v>51.428571428571431</v>
      </c>
      <c r="BJ16" s="24">
        <v>51.428571428571431</v>
      </c>
      <c r="BK16" s="24">
        <v>51.428571428571431</v>
      </c>
      <c r="BL16" s="24">
        <v>51.428571428571431</v>
      </c>
      <c r="BM16" s="24">
        <v>51.428571428571431</v>
      </c>
      <c r="BN16" s="24">
        <v>51.428571428571431</v>
      </c>
      <c r="BO16" s="24">
        <v>51.428571428571431</v>
      </c>
      <c r="BP16" s="24">
        <v>51.428571428571431</v>
      </c>
      <c r="BQ16" s="24">
        <v>51.428571428571431</v>
      </c>
      <c r="BR16" s="31">
        <f t="shared" si="10"/>
        <v>199.9542857142857</v>
      </c>
      <c r="BS16" s="31">
        <f t="shared" si="11"/>
        <v>83.828571428571422</v>
      </c>
      <c r="BT16" s="31">
        <f t="shared" si="12"/>
        <v>276.68571428571431</v>
      </c>
      <c r="BU16" s="31">
        <f t="shared" si="13"/>
        <v>159.06857142857143</v>
      </c>
      <c r="BV16" s="31">
        <f t="shared" si="14"/>
        <v>512.74285714285713</v>
      </c>
      <c r="BW16" s="31">
        <f t="shared" si="15"/>
        <v>153.25714285714287</v>
      </c>
      <c r="BX16" s="31">
        <f t="shared" si="16"/>
        <v>123.37714285714286</v>
      </c>
      <c r="BY16" s="31">
        <f t="shared" si="17"/>
        <v>228.85714285714283</v>
      </c>
      <c r="BZ16" s="31">
        <f t="shared" si="18"/>
        <v>226.28571428571431</v>
      </c>
      <c r="CA16" s="31">
        <f t="shared" si="23"/>
        <v>66.857142857142861</v>
      </c>
      <c r="CB16" s="31">
        <f t="shared" si="19"/>
        <v>693.25714285714287</v>
      </c>
    </row>
    <row r="17" spans="1:80">
      <c r="A17" s="11">
        <v>10075</v>
      </c>
      <c r="B17" s="6">
        <f>0.00997*D7</f>
        <v>9.9699999999999989</v>
      </c>
      <c r="C17" s="5" t="str">
        <f t="shared" si="25"/>
        <v>gr</v>
      </c>
      <c r="D17">
        <f>2700/120</f>
        <v>22.5</v>
      </c>
      <c r="F17" s="19">
        <v>44942</v>
      </c>
      <c r="G17" s="3" t="s">
        <v>107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5">
        <f t="shared" si="1"/>
        <v>0</v>
      </c>
      <c r="AF17" s="5">
        <f t="shared" si="20"/>
        <v>0</v>
      </c>
      <c r="AG17" s="5">
        <f t="shared" si="2"/>
        <v>0</v>
      </c>
      <c r="AH17" s="4">
        <f t="shared" si="3"/>
        <v>0</v>
      </c>
      <c r="AI17" s="4">
        <f t="shared" si="4"/>
        <v>0</v>
      </c>
      <c r="AJ17" s="4">
        <f t="shared" si="5"/>
        <v>0</v>
      </c>
      <c r="AK17" s="4">
        <f t="shared" si="6"/>
        <v>0</v>
      </c>
      <c r="AL17" s="4">
        <f t="shared" si="21"/>
        <v>0</v>
      </c>
      <c r="AM17" s="4">
        <f t="shared" si="7"/>
        <v>0</v>
      </c>
      <c r="AN17" s="4">
        <f t="shared" si="8"/>
        <v>0</v>
      </c>
      <c r="AO17" s="4">
        <f t="shared" si="22"/>
        <v>0</v>
      </c>
      <c r="AS17" s="30">
        <v>44942</v>
      </c>
      <c r="AT17" s="3" t="s">
        <v>107</v>
      </c>
      <c r="AU17" s="22">
        <f t="shared" si="24"/>
        <v>51.428571428571431</v>
      </c>
      <c r="AV17" s="24">
        <v>51.428571428571431</v>
      </c>
      <c r="AW17" s="24">
        <v>51.428571428571431</v>
      </c>
      <c r="AX17" s="24">
        <v>51.428571428571431</v>
      </c>
      <c r="AY17" s="24">
        <v>51.428571428571431</v>
      </c>
      <c r="AZ17" s="24">
        <v>51.428571428571431</v>
      </c>
      <c r="BA17" s="24">
        <v>51.428571428571431</v>
      </c>
      <c r="BB17" s="24">
        <v>51.428571428571431</v>
      </c>
      <c r="BC17" s="24">
        <v>51.428571428571431</v>
      </c>
      <c r="BD17" s="24">
        <v>51.428571428571431</v>
      </c>
      <c r="BE17" s="24">
        <v>51.428571428571431</v>
      </c>
      <c r="BF17" s="24">
        <v>51.428571428571431</v>
      </c>
      <c r="BG17" s="24">
        <v>51.428571428571431</v>
      </c>
      <c r="BH17" s="24">
        <v>51.428571428571431</v>
      </c>
      <c r="BI17" s="24">
        <v>51.428571428571431</v>
      </c>
      <c r="BJ17" s="24">
        <v>51.428571428571431</v>
      </c>
      <c r="BK17" s="24">
        <v>51.428571428571431</v>
      </c>
      <c r="BL17" s="24">
        <v>51.428571428571431</v>
      </c>
      <c r="BM17" s="24">
        <v>51.428571428571431</v>
      </c>
      <c r="BN17" s="24">
        <v>51.428571428571431</v>
      </c>
      <c r="BO17" s="24">
        <v>51.428571428571431</v>
      </c>
      <c r="BP17" s="24">
        <v>51.428571428571431</v>
      </c>
      <c r="BQ17" s="24">
        <v>51.428571428571431</v>
      </c>
      <c r="BR17" s="31">
        <f t="shared" si="10"/>
        <v>199.9542857142857</v>
      </c>
      <c r="BS17" s="31">
        <f t="shared" si="11"/>
        <v>83.828571428571422</v>
      </c>
      <c r="BT17" s="31">
        <f t="shared" si="12"/>
        <v>276.68571428571431</v>
      </c>
      <c r="BU17" s="31">
        <f t="shared" si="13"/>
        <v>159.06857142857143</v>
      </c>
      <c r="BV17" s="31">
        <f t="shared" si="14"/>
        <v>512.74285714285713</v>
      </c>
      <c r="BW17" s="31">
        <f t="shared" si="15"/>
        <v>153.25714285714287</v>
      </c>
      <c r="BX17" s="31">
        <f t="shared" si="16"/>
        <v>123.37714285714286</v>
      </c>
      <c r="BY17" s="31">
        <f t="shared" si="17"/>
        <v>228.85714285714283</v>
      </c>
      <c r="BZ17" s="31">
        <f t="shared" si="18"/>
        <v>226.28571428571431</v>
      </c>
      <c r="CA17" s="31">
        <f t="shared" si="23"/>
        <v>66.857142857142861</v>
      </c>
      <c r="CB17" s="31">
        <f t="shared" si="19"/>
        <v>693.25714285714287</v>
      </c>
    </row>
    <row r="18" spans="1:80" ht="14">
      <c r="A18" s="9" t="s">
        <v>28</v>
      </c>
      <c r="B18" s="6">
        <v>1</v>
      </c>
      <c r="C18" s="5" t="str">
        <f t="shared" si="25"/>
        <v xml:space="preserve"> </v>
      </c>
      <c r="F18" s="19">
        <v>44943</v>
      </c>
      <c r="G18" s="3" t="s">
        <v>108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5">
        <f t="shared" si="1"/>
        <v>0</v>
      </c>
      <c r="AF18" s="5">
        <f t="shared" si="20"/>
        <v>0</v>
      </c>
      <c r="AG18" s="5">
        <f t="shared" si="2"/>
        <v>0</v>
      </c>
      <c r="AH18" s="4">
        <f t="shared" si="3"/>
        <v>0</v>
      </c>
      <c r="AI18" s="4">
        <f t="shared" si="4"/>
        <v>0</v>
      </c>
      <c r="AJ18" s="4">
        <f t="shared" si="5"/>
        <v>0</v>
      </c>
      <c r="AK18" s="4">
        <f t="shared" si="6"/>
        <v>0</v>
      </c>
      <c r="AL18" s="4">
        <f t="shared" si="21"/>
        <v>0</v>
      </c>
      <c r="AM18" s="4">
        <f t="shared" si="7"/>
        <v>0</v>
      </c>
      <c r="AN18" s="4">
        <f t="shared" si="8"/>
        <v>0</v>
      </c>
      <c r="AO18" s="4">
        <f t="shared" si="22"/>
        <v>0</v>
      </c>
      <c r="AS18" s="30">
        <v>44943</v>
      </c>
      <c r="AT18" s="3" t="s">
        <v>108</v>
      </c>
      <c r="AU18" s="22">
        <f t="shared" si="24"/>
        <v>51.428571428571431</v>
      </c>
      <c r="AV18" s="24">
        <v>51.428571428571431</v>
      </c>
      <c r="AW18" s="24">
        <v>51.428571428571431</v>
      </c>
      <c r="AX18" s="24">
        <v>51.428571428571431</v>
      </c>
      <c r="AY18" s="24">
        <v>51.428571428571431</v>
      </c>
      <c r="AZ18" s="24">
        <v>51.428571428571431</v>
      </c>
      <c r="BA18" s="24">
        <v>51.428571428571431</v>
      </c>
      <c r="BB18" s="24">
        <v>51.428571428571431</v>
      </c>
      <c r="BC18" s="24">
        <v>51.428571428571431</v>
      </c>
      <c r="BD18" s="24">
        <v>51.428571428571431</v>
      </c>
      <c r="BE18" s="24">
        <v>51.428571428571431</v>
      </c>
      <c r="BF18" s="24">
        <v>51.428571428571431</v>
      </c>
      <c r="BG18" s="24">
        <v>51.428571428571431</v>
      </c>
      <c r="BH18" s="24">
        <v>51.428571428571431</v>
      </c>
      <c r="BI18" s="24">
        <v>51.428571428571431</v>
      </c>
      <c r="BJ18" s="24">
        <v>51.428571428571431</v>
      </c>
      <c r="BK18" s="24">
        <v>51.428571428571431</v>
      </c>
      <c r="BL18" s="24">
        <v>51.428571428571431</v>
      </c>
      <c r="BM18" s="24">
        <v>51.428571428571431</v>
      </c>
      <c r="BN18" s="24">
        <v>51.428571428571431</v>
      </c>
      <c r="BO18" s="24">
        <v>51.428571428571431</v>
      </c>
      <c r="BP18" s="24">
        <v>51.428571428571431</v>
      </c>
      <c r="BQ18" s="24">
        <v>51.428571428571431</v>
      </c>
      <c r="BR18" s="31">
        <f t="shared" si="10"/>
        <v>199.9542857142857</v>
      </c>
      <c r="BS18" s="31">
        <f t="shared" si="11"/>
        <v>83.828571428571422</v>
      </c>
      <c r="BT18" s="31">
        <f t="shared" si="12"/>
        <v>276.68571428571431</v>
      </c>
      <c r="BU18" s="31">
        <f t="shared" si="13"/>
        <v>159.06857142857143</v>
      </c>
      <c r="BV18" s="31">
        <f t="shared" si="14"/>
        <v>512.74285714285713</v>
      </c>
      <c r="BW18" s="31">
        <f t="shared" si="15"/>
        <v>153.25714285714287</v>
      </c>
      <c r="BX18" s="31">
        <f t="shared" si="16"/>
        <v>123.37714285714286</v>
      </c>
      <c r="BY18" s="31">
        <f t="shared" si="17"/>
        <v>228.85714285714283</v>
      </c>
      <c r="BZ18" s="31">
        <f t="shared" si="18"/>
        <v>226.28571428571431</v>
      </c>
      <c r="CA18" s="31">
        <f t="shared" si="23"/>
        <v>66.857142857142861</v>
      </c>
      <c r="CB18" s="31">
        <f t="shared" si="19"/>
        <v>693.25714285714287</v>
      </c>
    </row>
    <row r="19" spans="1:80">
      <c r="A19" s="11">
        <v>10071</v>
      </c>
      <c r="B19" s="6">
        <f>0.00298*D7</f>
        <v>2.98</v>
      </c>
      <c r="C19" s="5" t="str">
        <f t="shared" si="25"/>
        <v>gr</v>
      </c>
      <c r="F19" s="19">
        <v>44944</v>
      </c>
      <c r="G19" s="3" t="s">
        <v>109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5">
        <f t="shared" si="1"/>
        <v>0</v>
      </c>
      <c r="AF19" s="5">
        <f t="shared" si="20"/>
        <v>0</v>
      </c>
      <c r="AG19" s="5">
        <f t="shared" si="2"/>
        <v>0</v>
      </c>
      <c r="AH19" s="4">
        <f t="shared" si="3"/>
        <v>0</v>
      </c>
      <c r="AI19" s="4">
        <f t="shared" si="4"/>
        <v>0</v>
      </c>
      <c r="AJ19" s="4">
        <f t="shared" si="5"/>
        <v>0</v>
      </c>
      <c r="AK19" s="4">
        <f t="shared" si="6"/>
        <v>0</v>
      </c>
      <c r="AL19" s="4">
        <f t="shared" si="21"/>
        <v>0</v>
      </c>
      <c r="AM19" s="4">
        <f t="shared" si="7"/>
        <v>0</v>
      </c>
      <c r="AN19" s="4">
        <f t="shared" si="8"/>
        <v>0</v>
      </c>
      <c r="AO19" s="4">
        <f t="shared" si="22"/>
        <v>0</v>
      </c>
      <c r="AS19" s="30">
        <v>44944</v>
      </c>
      <c r="AT19" s="3" t="s">
        <v>109</v>
      </c>
      <c r="AU19" s="22">
        <f t="shared" si="24"/>
        <v>51.428571428571431</v>
      </c>
      <c r="AV19" s="24">
        <v>51.428571428571431</v>
      </c>
      <c r="AW19" s="24">
        <v>51.428571428571431</v>
      </c>
      <c r="AX19" s="24">
        <v>51.428571428571431</v>
      </c>
      <c r="AY19" s="24">
        <v>51.428571428571431</v>
      </c>
      <c r="AZ19" s="24">
        <v>51.428571428571431</v>
      </c>
      <c r="BA19" s="24">
        <v>51.428571428571431</v>
      </c>
      <c r="BB19" s="24">
        <v>51.428571428571431</v>
      </c>
      <c r="BC19" s="24">
        <v>51.428571428571431</v>
      </c>
      <c r="BD19" s="24">
        <v>51.428571428571431</v>
      </c>
      <c r="BE19" s="24">
        <v>51.428571428571431</v>
      </c>
      <c r="BF19" s="24">
        <v>51.428571428571431</v>
      </c>
      <c r="BG19" s="24">
        <v>51.428571428571431</v>
      </c>
      <c r="BH19" s="24">
        <v>51.428571428571431</v>
      </c>
      <c r="BI19" s="24">
        <v>51.428571428571431</v>
      </c>
      <c r="BJ19" s="24">
        <v>51.428571428571431</v>
      </c>
      <c r="BK19" s="24">
        <v>51.428571428571431</v>
      </c>
      <c r="BL19" s="24">
        <v>51.428571428571431</v>
      </c>
      <c r="BM19" s="24">
        <v>51.428571428571431</v>
      </c>
      <c r="BN19" s="24">
        <v>51.428571428571431</v>
      </c>
      <c r="BO19" s="24">
        <v>51.428571428571431</v>
      </c>
      <c r="BP19" s="24">
        <v>51.428571428571431</v>
      </c>
      <c r="BQ19" s="24">
        <v>51.428571428571431</v>
      </c>
      <c r="BR19" s="31">
        <f t="shared" si="10"/>
        <v>199.9542857142857</v>
      </c>
      <c r="BS19" s="31">
        <f t="shared" si="11"/>
        <v>83.828571428571422</v>
      </c>
      <c r="BT19" s="31">
        <f t="shared" si="12"/>
        <v>276.68571428571431</v>
      </c>
      <c r="BU19" s="31">
        <f t="shared" si="13"/>
        <v>159.06857142857143</v>
      </c>
      <c r="BV19" s="31">
        <f t="shared" si="14"/>
        <v>512.74285714285713</v>
      </c>
      <c r="BW19" s="31">
        <f t="shared" si="15"/>
        <v>153.25714285714287</v>
      </c>
      <c r="BX19" s="31">
        <f t="shared" si="16"/>
        <v>123.37714285714286</v>
      </c>
      <c r="BY19" s="31">
        <f t="shared" si="17"/>
        <v>228.85714285714283</v>
      </c>
      <c r="BZ19" s="31">
        <f t="shared" si="18"/>
        <v>226.28571428571431</v>
      </c>
      <c r="CA19" s="31">
        <f t="shared" si="23"/>
        <v>66.857142857142861</v>
      </c>
      <c r="CB19" s="31">
        <f t="shared" si="19"/>
        <v>693.25714285714287</v>
      </c>
    </row>
    <row r="20" spans="1:80" ht="14">
      <c r="A20" s="9" t="s">
        <v>30</v>
      </c>
      <c r="B20" s="6">
        <v>1</v>
      </c>
      <c r="C20" s="5" t="str">
        <f t="shared" si="25"/>
        <v xml:space="preserve"> </v>
      </c>
      <c r="F20" s="19">
        <v>44945</v>
      </c>
      <c r="G20" s="3" t="s">
        <v>110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5">
        <f t="shared" si="1"/>
        <v>0</v>
      </c>
      <c r="AF20" s="5">
        <f t="shared" si="20"/>
        <v>0</v>
      </c>
      <c r="AG20" s="5">
        <f t="shared" si="2"/>
        <v>0</v>
      </c>
      <c r="AH20" s="4">
        <f t="shared" si="3"/>
        <v>0</v>
      </c>
      <c r="AI20" s="4">
        <f t="shared" si="4"/>
        <v>0</v>
      </c>
      <c r="AJ20" s="4">
        <f t="shared" si="5"/>
        <v>0</v>
      </c>
      <c r="AK20" s="4">
        <f t="shared" si="6"/>
        <v>0</v>
      </c>
      <c r="AL20" s="4">
        <f t="shared" si="21"/>
        <v>0</v>
      </c>
      <c r="AM20" s="4">
        <f t="shared" si="7"/>
        <v>0</v>
      </c>
      <c r="AN20" s="4">
        <f t="shared" si="8"/>
        <v>0</v>
      </c>
      <c r="AO20" s="4">
        <f t="shared" si="22"/>
        <v>0</v>
      </c>
      <c r="AS20" s="30">
        <v>44945</v>
      </c>
      <c r="AT20" s="3" t="s">
        <v>110</v>
      </c>
      <c r="AU20" s="22">
        <f t="shared" si="24"/>
        <v>51.428571428571431</v>
      </c>
      <c r="AV20" s="24">
        <v>51.428571428571431</v>
      </c>
      <c r="AW20" s="24">
        <v>51.428571428571431</v>
      </c>
      <c r="AX20" s="24">
        <v>51.428571428571431</v>
      </c>
      <c r="AY20" s="24">
        <v>51.428571428571431</v>
      </c>
      <c r="AZ20" s="24">
        <v>51.428571428571431</v>
      </c>
      <c r="BA20" s="24">
        <v>51.428571428571431</v>
      </c>
      <c r="BB20" s="24">
        <v>51.428571428571431</v>
      </c>
      <c r="BC20" s="24">
        <v>51.428571428571431</v>
      </c>
      <c r="BD20" s="24">
        <v>51.428571428571431</v>
      </c>
      <c r="BE20" s="24">
        <v>51.428571428571431</v>
      </c>
      <c r="BF20" s="24">
        <v>51.428571428571431</v>
      </c>
      <c r="BG20" s="24">
        <v>51.428571428571431</v>
      </c>
      <c r="BH20" s="24">
        <v>51.428571428571431</v>
      </c>
      <c r="BI20" s="24">
        <v>51.428571428571431</v>
      </c>
      <c r="BJ20" s="24">
        <v>51.428571428571431</v>
      </c>
      <c r="BK20" s="24">
        <v>51.428571428571431</v>
      </c>
      <c r="BL20" s="24">
        <v>51.428571428571431</v>
      </c>
      <c r="BM20" s="24">
        <v>51.428571428571431</v>
      </c>
      <c r="BN20" s="24">
        <v>51.428571428571431</v>
      </c>
      <c r="BO20" s="24">
        <v>51.428571428571431</v>
      </c>
      <c r="BP20" s="24">
        <v>51.428571428571431</v>
      </c>
      <c r="BQ20" s="24">
        <v>51.428571428571431</v>
      </c>
      <c r="BR20" s="31">
        <f t="shared" si="10"/>
        <v>199.9542857142857</v>
      </c>
      <c r="BS20" s="31">
        <f t="shared" si="11"/>
        <v>83.828571428571422</v>
      </c>
      <c r="BT20" s="31">
        <f t="shared" si="12"/>
        <v>276.68571428571431</v>
      </c>
      <c r="BU20" s="31">
        <f t="shared" si="13"/>
        <v>159.06857142857143</v>
      </c>
      <c r="BV20" s="31">
        <f t="shared" si="14"/>
        <v>512.74285714285713</v>
      </c>
      <c r="BW20" s="31">
        <f t="shared" si="15"/>
        <v>153.25714285714287</v>
      </c>
      <c r="BX20" s="31">
        <f t="shared" si="16"/>
        <v>123.37714285714286</v>
      </c>
      <c r="BY20" s="31">
        <f t="shared" si="17"/>
        <v>228.85714285714283</v>
      </c>
      <c r="BZ20" s="31">
        <f t="shared" si="18"/>
        <v>226.28571428571431</v>
      </c>
      <c r="CA20" s="31">
        <f t="shared" si="23"/>
        <v>66.857142857142861</v>
      </c>
      <c r="CB20" s="31">
        <f t="shared" si="19"/>
        <v>693.25714285714287</v>
      </c>
    </row>
    <row r="21" spans="1:80">
      <c r="A21" s="11">
        <v>10083</v>
      </c>
      <c r="B21" s="6">
        <f>0.002399*D7</f>
        <v>2.399</v>
      </c>
      <c r="C21" s="5" t="str">
        <f t="shared" si="25"/>
        <v>gr</v>
      </c>
      <c r="F21" s="19">
        <v>44946</v>
      </c>
      <c r="G21" s="3" t="s">
        <v>111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5">
        <f t="shared" si="1"/>
        <v>0</v>
      </c>
      <c r="AF21" s="5">
        <f t="shared" si="20"/>
        <v>0</v>
      </c>
      <c r="AG21" s="5">
        <f t="shared" si="2"/>
        <v>0</v>
      </c>
      <c r="AH21" s="4">
        <f t="shared" si="3"/>
        <v>0</v>
      </c>
      <c r="AI21" s="4">
        <f t="shared" si="4"/>
        <v>0</v>
      </c>
      <c r="AJ21" s="4">
        <f t="shared" si="5"/>
        <v>0</v>
      </c>
      <c r="AK21" s="4">
        <f t="shared" si="6"/>
        <v>0</v>
      </c>
      <c r="AL21" s="4">
        <f t="shared" si="21"/>
        <v>0</v>
      </c>
      <c r="AM21" s="4">
        <f t="shared" si="7"/>
        <v>0</v>
      </c>
      <c r="AN21" s="4">
        <f t="shared" si="8"/>
        <v>0</v>
      </c>
      <c r="AO21" s="4">
        <f t="shared" si="22"/>
        <v>0</v>
      </c>
      <c r="AS21" s="30">
        <v>44946</v>
      </c>
      <c r="AT21" s="3" t="s">
        <v>111</v>
      </c>
      <c r="AU21" s="22">
        <f t="shared" si="24"/>
        <v>51.428571428571431</v>
      </c>
      <c r="AV21" s="24">
        <v>51.428571428571431</v>
      </c>
      <c r="AW21" s="24">
        <v>51.428571428571431</v>
      </c>
      <c r="AX21" s="24">
        <v>51.428571428571431</v>
      </c>
      <c r="AY21" s="24">
        <v>51.428571428571431</v>
      </c>
      <c r="AZ21" s="24">
        <v>51.428571428571431</v>
      </c>
      <c r="BA21" s="24">
        <v>51.428571428571431</v>
      </c>
      <c r="BB21" s="24">
        <v>51.428571428571431</v>
      </c>
      <c r="BC21" s="24">
        <v>51.428571428571431</v>
      </c>
      <c r="BD21" s="24">
        <v>51.428571428571431</v>
      </c>
      <c r="BE21" s="24">
        <v>51.428571428571431</v>
      </c>
      <c r="BF21" s="24">
        <v>51.428571428571431</v>
      </c>
      <c r="BG21" s="24">
        <v>51.428571428571431</v>
      </c>
      <c r="BH21" s="24">
        <v>51.428571428571431</v>
      </c>
      <c r="BI21" s="24">
        <v>51.428571428571431</v>
      </c>
      <c r="BJ21" s="24">
        <v>51.428571428571431</v>
      </c>
      <c r="BK21" s="24">
        <v>51.428571428571431</v>
      </c>
      <c r="BL21" s="24">
        <v>51.428571428571431</v>
      </c>
      <c r="BM21" s="24">
        <v>51.428571428571431</v>
      </c>
      <c r="BN21" s="24">
        <v>51.428571428571431</v>
      </c>
      <c r="BO21" s="24">
        <v>51.428571428571431</v>
      </c>
      <c r="BP21" s="24">
        <v>51.428571428571431</v>
      </c>
      <c r="BQ21" s="24">
        <v>51.428571428571431</v>
      </c>
      <c r="BR21" s="31">
        <f t="shared" si="10"/>
        <v>199.9542857142857</v>
      </c>
      <c r="BS21" s="31">
        <f t="shared" si="11"/>
        <v>83.828571428571422</v>
      </c>
      <c r="BT21" s="31">
        <f t="shared" si="12"/>
        <v>276.68571428571431</v>
      </c>
      <c r="BU21" s="31">
        <f t="shared" si="13"/>
        <v>159.06857142857143</v>
      </c>
      <c r="BV21" s="31">
        <f t="shared" si="14"/>
        <v>512.74285714285713</v>
      </c>
      <c r="BW21" s="31">
        <f t="shared" si="15"/>
        <v>153.25714285714287</v>
      </c>
      <c r="BX21" s="31">
        <f t="shared" si="16"/>
        <v>123.37714285714286</v>
      </c>
      <c r="BY21" s="31">
        <f t="shared" si="17"/>
        <v>228.85714285714283</v>
      </c>
      <c r="BZ21" s="31">
        <f t="shared" si="18"/>
        <v>226.28571428571431</v>
      </c>
      <c r="CA21" s="31">
        <f t="shared" si="23"/>
        <v>66.857142857142861</v>
      </c>
      <c r="CB21" s="31">
        <f t="shared" si="19"/>
        <v>693.25714285714287</v>
      </c>
    </row>
    <row r="22" spans="1:80" ht="14">
      <c r="A22" s="9" t="s">
        <v>32</v>
      </c>
      <c r="B22" s="6">
        <v>1</v>
      </c>
      <c r="C22" s="5" t="str">
        <f t="shared" si="25"/>
        <v xml:space="preserve"> </v>
      </c>
      <c r="F22" s="19">
        <v>44947</v>
      </c>
      <c r="G22" s="3" t="s">
        <v>210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5">
        <f t="shared" si="1"/>
        <v>0</v>
      </c>
      <c r="AF22" s="5">
        <f t="shared" si="20"/>
        <v>0</v>
      </c>
      <c r="AG22" s="5">
        <f t="shared" si="2"/>
        <v>0</v>
      </c>
      <c r="AH22" s="4">
        <f t="shared" si="3"/>
        <v>0</v>
      </c>
      <c r="AI22" s="4">
        <f t="shared" si="4"/>
        <v>0</v>
      </c>
      <c r="AJ22" s="4">
        <f t="shared" si="5"/>
        <v>0</v>
      </c>
      <c r="AK22" s="4">
        <f t="shared" si="6"/>
        <v>0</v>
      </c>
      <c r="AL22" s="4">
        <f t="shared" si="21"/>
        <v>0</v>
      </c>
      <c r="AM22" s="4">
        <f t="shared" si="7"/>
        <v>0</v>
      </c>
      <c r="AN22" s="4">
        <f t="shared" si="8"/>
        <v>0</v>
      </c>
      <c r="AO22" s="4">
        <f t="shared" si="22"/>
        <v>0</v>
      </c>
      <c r="AS22" s="30">
        <v>44947</v>
      </c>
      <c r="AT22" s="3" t="s">
        <v>210</v>
      </c>
      <c r="AU22" s="22">
        <f t="shared" si="24"/>
        <v>51.428571428571431</v>
      </c>
      <c r="AV22" s="24">
        <v>51.428571428571431</v>
      </c>
      <c r="AW22" s="24">
        <v>51.428571428571431</v>
      </c>
      <c r="AX22" s="24">
        <v>51.428571428571431</v>
      </c>
      <c r="AY22" s="24">
        <v>51.428571428571431</v>
      </c>
      <c r="AZ22" s="24">
        <v>51.428571428571431</v>
      </c>
      <c r="BA22" s="24">
        <v>51.428571428571431</v>
      </c>
      <c r="BB22" s="24">
        <v>51.428571428571431</v>
      </c>
      <c r="BC22" s="24">
        <v>51.428571428571431</v>
      </c>
      <c r="BD22" s="24">
        <v>51.428571428571431</v>
      </c>
      <c r="BE22" s="24">
        <v>51.428571428571431</v>
      </c>
      <c r="BF22" s="24">
        <v>51.428571428571431</v>
      </c>
      <c r="BG22" s="24">
        <v>51.428571428571431</v>
      </c>
      <c r="BH22" s="24">
        <v>51.428571428571431</v>
      </c>
      <c r="BI22" s="24">
        <v>51.428571428571431</v>
      </c>
      <c r="BJ22" s="24">
        <v>51.428571428571431</v>
      </c>
      <c r="BK22" s="24">
        <v>51.428571428571431</v>
      </c>
      <c r="BL22" s="24">
        <v>51.428571428571431</v>
      </c>
      <c r="BM22" s="24">
        <v>51.428571428571431</v>
      </c>
      <c r="BN22" s="24">
        <v>51.428571428571431</v>
      </c>
      <c r="BO22" s="24">
        <v>51.428571428571431</v>
      </c>
      <c r="BP22" s="24">
        <v>51.428571428571431</v>
      </c>
      <c r="BQ22" s="24">
        <v>51.428571428571431</v>
      </c>
      <c r="BR22" s="31">
        <f t="shared" si="10"/>
        <v>199.9542857142857</v>
      </c>
      <c r="BS22" s="31">
        <f t="shared" si="11"/>
        <v>83.828571428571422</v>
      </c>
      <c r="BT22" s="31">
        <f t="shared" si="12"/>
        <v>276.68571428571431</v>
      </c>
      <c r="BU22" s="31">
        <f t="shared" si="13"/>
        <v>159.06857142857143</v>
      </c>
      <c r="BV22" s="31">
        <f t="shared" si="14"/>
        <v>512.74285714285713</v>
      </c>
      <c r="BW22" s="31">
        <f t="shared" si="15"/>
        <v>153.25714285714287</v>
      </c>
      <c r="BX22" s="31">
        <f t="shared" si="16"/>
        <v>123.37714285714286</v>
      </c>
      <c r="BY22" s="31">
        <f t="shared" si="17"/>
        <v>228.85714285714283</v>
      </c>
      <c r="BZ22" s="31">
        <f t="shared" si="18"/>
        <v>226.28571428571431</v>
      </c>
      <c r="CA22" s="31">
        <f t="shared" si="23"/>
        <v>66.857142857142861</v>
      </c>
      <c r="CB22" s="31">
        <f t="shared" si="19"/>
        <v>693.25714285714287</v>
      </c>
    </row>
    <row r="23" spans="1:80">
      <c r="A23" s="9">
        <v>990000548</v>
      </c>
      <c r="B23" s="6">
        <f>0.00245*D7</f>
        <v>2.4499999999999997</v>
      </c>
      <c r="C23" s="5" t="str">
        <f t="shared" si="25"/>
        <v>gr</v>
      </c>
      <c r="F23" s="19">
        <v>44948</v>
      </c>
      <c r="G23" s="3" t="s">
        <v>211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5">
        <f t="shared" si="1"/>
        <v>0</v>
      </c>
      <c r="AF23" s="5">
        <f t="shared" si="20"/>
        <v>0</v>
      </c>
      <c r="AG23" s="5">
        <f t="shared" si="2"/>
        <v>0</v>
      </c>
      <c r="AH23" s="4">
        <f t="shared" si="3"/>
        <v>0</v>
      </c>
      <c r="AI23" s="4">
        <f t="shared" si="4"/>
        <v>0</v>
      </c>
      <c r="AJ23" s="4">
        <f t="shared" si="5"/>
        <v>0</v>
      </c>
      <c r="AK23" s="4">
        <f t="shared" si="6"/>
        <v>0</v>
      </c>
      <c r="AL23" s="4">
        <f t="shared" si="21"/>
        <v>0</v>
      </c>
      <c r="AM23" s="4">
        <f t="shared" si="7"/>
        <v>0</v>
      </c>
      <c r="AN23" s="4">
        <f t="shared" si="8"/>
        <v>0</v>
      </c>
      <c r="AO23" s="4">
        <f t="shared" si="22"/>
        <v>0</v>
      </c>
      <c r="AS23" s="30">
        <v>44948</v>
      </c>
      <c r="AT23" s="3" t="s">
        <v>211</v>
      </c>
      <c r="AU23" s="22">
        <f t="shared" si="24"/>
        <v>51.428571428571431</v>
      </c>
      <c r="AV23" s="24">
        <v>51.428571428571431</v>
      </c>
      <c r="AW23" s="24">
        <v>51.428571428571431</v>
      </c>
      <c r="AX23" s="24">
        <v>51.428571428571431</v>
      </c>
      <c r="AY23" s="24">
        <v>51.428571428571431</v>
      </c>
      <c r="AZ23" s="24">
        <v>51.428571428571431</v>
      </c>
      <c r="BA23" s="24">
        <v>51.428571428571431</v>
      </c>
      <c r="BB23" s="24">
        <v>51.428571428571431</v>
      </c>
      <c r="BC23" s="24">
        <v>51.428571428571431</v>
      </c>
      <c r="BD23" s="24">
        <v>51.428571428571431</v>
      </c>
      <c r="BE23" s="24">
        <v>51.428571428571431</v>
      </c>
      <c r="BF23" s="24">
        <v>51.428571428571431</v>
      </c>
      <c r="BG23" s="24">
        <v>51.428571428571431</v>
      </c>
      <c r="BH23" s="24">
        <v>51.428571428571431</v>
      </c>
      <c r="BI23" s="24">
        <v>51.428571428571431</v>
      </c>
      <c r="BJ23" s="24">
        <v>51.428571428571431</v>
      </c>
      <c r="BK23" s="24">
        <v>51.428571428571431</v>
      </c>
      <c r="BL23" s="24">
        <v>51.428571428571431</v>
      </c>
      <c r="BM23" s="24">
        <v>51.428571428571431</v>
      </c>
      <c r="BN23" s="24">
        <v>51.428571428571431</v>
      </c>
      <c r="BO23" s="24">
        <v>51.428571428571431</v>
      </c>
      <c r="BP23" s="24">
        <v>51.428571428571431</v>
      </c>
      <c r="BQ23" s="24">
        <v>51.428571428571431</v>
      </c>
      <c r="BR23" s="31">
        <f t="shared" si="10"/>
        <v>199.9542857142857</v>
      </c>
      <c r="BS23" s="31">
        <f t="shared" si="11"/>
        <v>83.828571428571422</v>
      </c>
      <c r="BT23" s="31">
        <f t="shared" si="12"/>
        <v>276.68571428571431</v>
      </c>
      <c r="BU23" s="31">
        <f t="shared" si="13"/>
        <v>159.06857142857143</v>
      </c>
      <c r="BV23" s="31">
        <f t="shared" si="14"/>
        <v>512.74285714285713</v>
      </c>
      <c r="BW23" s="31">
        <f t="shared" si="15"/>
        <v>153.25714285714287</v>
      </c>
      <c r="BX23" s="31">
        <f t="shared" si="16"/>
        <v>123.37714285714286</v>
      </c>
      <c r="BY23" s="31">
        <f t="shared" si="17"/>
        <v>228.85714285714283</v>
      </c>
      <c r="BZ23" s="31">
        <f t="shared" si="18"/>
        <v>226.28571428571431</v>
      </c>
      <c r="CA23" s="31">
        <f t="shared" si="23"/>
        <v>66.857142857142861</v>
      </c>
      <c r="CB23" s="31">
        <f t="shared" si="19"/>
        <v>693.25714285714287</v>
      </c>
    </row>
    <row r="24" spans="1:80" ht="14">
      <c r="A24" s="9" t="s">
        <v>34</v>
      </c>
      <c r="B24" s="6">
        <v>1</v>
      </c>
      <c r="C24" s="5" t="str">
        <f t="shared" si="25"/>
        <v xml:space="preserve"> </v>
      </c>
      <c r="F24" s="19">
        <v>44949</v>
      </c>
      <c r="G24" s="3" t="s">
        <v>112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5">
        <f t="shared" si="1"/>
        <v>0</v>
      </c>
      <c r="AF24" s="5">
        <f t="shared" si="20"/>
        <v>0</v>
      </c>
      <c r="AG24" s="5">
        <f t="shared" si="2"/>
        <v>0</v>
      </c>
      <c r="AH24" s="4">
        <f t="shared" si="3"/>
        <v>0</v>
      </c>
      <c r="AI24" s="4">
        <f t="shared" si="4"/>
        <v>0</v>
      </c>
      <c r="AJ24" s="4">
        <f t="shared" si="5"/>
        <v>0</v>
      </c>
      <c r="AK24" s="4">
        <f t="shared" si="6"/>
        <v>0</v>
      </c>
      <c r="AL24" s="4">
        <f t="shared" si="21"/>
        <v>0</v>
      </c>
      <c r="AM24" s="4">
        <f t="shared" si="7"/>
        <v>0</v>
      </c>
      <c r="AN24" s="4">
        <f t="shared" si="8"/>
        <v>0</v>
      </c>
      <c r="AO24" s="4">
        <f t="shared" si="22"/>
        <v>0</v>
      </c>
      <c r="AS24" s="30">
        <v>44949</v>
      </c>
      <c r="AT24" s="3" t="s">
        <v>112</v>
      </c>
      <c r="AU24" s="22">
        <f t="shared" si="24"/>
        <v>51.428571428571431</v>
      </c>
      <c r="AV24" s="24">
        <v>51.428571428571431</v>
      </c>
      <c r="AW24" s="24">
        <v>51.428571428571431</v>
      </c>
      <c r="AX24" s="24">
        <v>51.428571428571431</v>
      </c>
      <c r="AY24" s="24">
        <v>51.428571428571431</v>
      </c>
      <c r="AZ24" s="24">
        <v>51.428571428571431</v>
      </c>
      <c r="BA24" s="24">
        <v>51.428571428571431</v>
      </c>
      <c r="BB24" s="24">
        <v>51.428571428571431</v>
      </c>
      <c r="BC24" s="24">
        <v>51.428571428571431</v>
      </c>
      <c r="BD24" s="24">
        <v>51.428571428571431</v>
      </c>
      <c r="BE24" s="24">
        <v>51.428571428571431</v>
      </c>
      <c r="BF24" s="24">
        <v>51.428571428571431</v>
      </c>
      <c r="BG24" s="24">
        <v>51.428571428571431</v>
      </c>
      <c r="BH24" s="24">
        <v>51.428571428571431</v>
      </c>
      <c r="BI24" s="24">
        <v>51.428571428571431</v>
      </c>
      <c r="BJ24" s="24">
        <v>51.428571428571431</v>
      </c>
      <c r="BK24" s="24">
        <v>51.428571428571431</v>
      </c>
      <c r="BL24" s="24">
        <v>51.428571428571431</v>
      </c>
      <c r="BM24" s="24">
        <v>51.428571428571431</v>
      </c>
      <c r="BN24" s="24">
        <v>51.428571428571431</v>
      </c>
      <c r="BO24" s="24">
        <v>51.428571428571431</v>
      </c>
      <c r="BP24" s="24">
        <v>51.428571428571431</v>
      </c>
      <c r="BQ24" s="24">
        <v>51.428571428571431</v>
      </c>
      <c r="BR24" s="31">
        <f t="shared" si="10"/>
        <v>199.9542857142857</v>
      </c>
      <c r="BS24" s="31">
        <f t="shared" si="11"/>
        <v>83.828571428571422</v>
      </c>
      <c r="BT24" s="31">
        <f t="shared" si="12"/>
        <v>276.68571428571431</v>
      </c>
      <c r="BU24" s="31">
        <f t="shared" si="13"/>
        <v>159.06857142857143</v>
      </c>
      <c r="BV24" s="31">
        <f t="shared" si="14"/>
        <v>512.74285714285713</v>
      </c>
      <c r="BW24" s="31">
        <f t="shared" si="15"/>
        <v>153.25714285714287</v>
      </c>
      <c r="BX24" s="31">
        <f t="shared" si="16"/>
        <v>123.37714285714286</v>
      </c>
      <c r="BY24" s="31">
        <f t="shared" si="17"/>
        <v>228.85714285714283</v>
      </c>
      <c r="BZ24" s="31">
        <f t="shared" si="18"/>
        <v>226.28571428571431</v>
      </c>
      <c r="CA24" s="31">
        <f t="shared" si="23"/>
        <v>66.857142857142861</v>
      </c>
      <c r="CB24" s="31">
        <f t="shared" si="19"/>
        <v>693.25714285714287</v>
      </c>
    </row>
    <row r="25" spans="1:80">
      <c r="A25" s="9">
        <v>990000548</v>
      </c>
      <c r="B25" s="6">
        <f>0.002*D7</f>
        <v>2</v>
      </c>
      <c r="C25" s="5" t="str">
        <f t="shared" si="25"/>
        <v>gr</v>
      </c>
      <c r="F25" s="19">
        <v>44950</v>
      </c>
      <c r="G25" s="3" t="s">
        <v>113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5">
        <f t="shared" si="1"/>
        <v>0</v>
      </c>
      <c r="AF25" s="5">
        <f t="shared" si="20"/>
        <v>0</v>
      </c>
      <c r="AG25" s="5">
        <f t="shared" si="2"/>
        <v>0</v>
      </c>
      <c r="AH25" s="4">
        <f t="shared" si="3"/>
        <v>0</v>
      </c>
      <c r="AI25" s="4">
        <f t="shared" si="4"/>
        <v>0</v>
      </c>
      <c r="AJ25" s="4">
        <f t="shared" si="5"/>
        <v>0</v>
      </c>
      <c r="AK25" s="4">
        <f t="shared" si="6"/>
        <v>0</v>
      </c>
      <c r="AL25" s="4">
        <f t="shared" si="21"/>
        <v>0</v>
      </c>
      <c r="AM25" s="4">
        <f t="shared" si="7"/>
        <v>0</v>
      </c>
      <c r="AN25" s="4">
        <f t="shared" si="8"/>
        <v>0</v>
      </c>
      <c r="AO25" s="4">
        <f t="shared" si="22"/>
        <v>0</v>
      </c>
      <c r="AS25" s="30">
        <v>44950</v>
      </c>
      <c r="AT25" s="3" t="s">
        <v>113</v>
      </c>
      <c r="AU25" s="22">
        <f t="shared" si="24"/>
        <v>51.428571428571431</v>
      </c>
      <c r="AV25" s="24">
        <v>51.428571428571431</v>
      </c>
      <c r="AW25" s="24">
        <v>51.428571428571431</v>
      </c>
      <c r="AX25" s="24">
        <v>51.428571428571431</v>
      </c>
      <c r="AY25" s="24">
        <v>51.428571428571431</v>
      </c>
      <c r="AZ25" s="24">
        <v>51.428571428571431</v>
      </c>
      <c r="BA25" s="24">
        <v>51.428571428571431</v>
      </c>
      <c r="BB25" s="24">
        <v>51.428571428571431</v>
      </c>
      <c r="BC25" s="24">
        <v>51.428571428571431</v>
      </c>
      <c r="BD25" s="24">
        <v>51.428571428571431</v>
      </c>
      <c r="BE25" s="24">
        <v>51.428571428571431</v>
      </c>
      <c r="BF25" s="24">
        <v>51.428571428571431</v>
      </c>
      <c r="BG25" s="24">
        <v>51.428571428571431</v>
      </c>
      <c r="BH25" s="24">
        <v>51.428571428571431</v>
      </c>
      <c r="BI25" s="24">
        <v>51.428571428571431</v>
      </c>
      <c r="BJ25" s="24">
        <v>51.428571428571431</v>
      </c>
      <c r="BK25" s="24">
        <v>51.428571428571431</v>
      </c>
      <c r="BL25" s="24">
        <v>51.428571428571431</v>
      </c>
      <c r="BM25" s="24">
        <v>51.428571428571431</v>
      </c>
      <c r="BN25" s="24">
        <v>51.428571428571431</v>
      </c>
      <c r="BO25" s="24">
        <v>51.428571428571431</v>
      </c>
      <c r="BP25" s="24">
        <v>51.428571428571431</v>
      </c>
      <c r="BQ25" s="24">
        <v>51.428571428571431</v>
      </c>
      <c r="BR25" s="31">
        <f t="shared" si="10"/>
        <v>199.9542857142857</v>
      </c>
      <c r="BS25" s="31">
        <f t="shared" si="11"/>
        <v>83.828571428571422</v>
      </c>
      <c r="BT25" s="31">
        <f t="shared" si="12"/>
        <v>276.68571428571431</v>
      </c>
      <c r="BU25" s="31">
        <f t="shared" si="13"/>
        <v>159.06857142857143</v>
      </c>
      <c r="BV25" s="31">
        <f t="shared" si="14"/>
        <v>512.74285714285713</v>
      </c>
      <c r="BW25" s="31">
        <f t="shared" si="15"/>
        <v>153.25714285714287</v>
      </c>
      <c r="BX25" s="31">
        <f t="shared" si="16"/>
        <v>123.37714285714286</v>
      </c>
      <c r="BY25" s="31">
        <f t="shared" si="17"/>
        <v>228.85714285714283</v>
      </c>
      <c r="BZ25" s="31">
        <f t="shared" si="18"/>
        <v>226.28571428571431</v>
      </c>
      <c r="CA25" s="31">
        <f t="shared" si="23"/>
        <v>66.857142857142861</v>
      </c>
      <c r="CB25" s="31">
        <f t="shared" si="19"/>
        <v>693.25714285714287</v>
      </c>
    </row>
    <row r="26" spans="1:80" ht="14">
      <c r="A26" s="9" t="s">
        <v>36</v>
      </c>
      <c r="B26" s="6">
        <v>1</v>
      </c>
      <c r="C26" s="5" t="str">
        <f t="shared" si="25"/>
        <v xml:space="preserve"> </v>
      </c>
      <c r="F26" s="19">
        <v>44951</v>
      </c>
      <c r="G26" s="3" t="s">
        <v>114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5">
        <f t="shared" si="1"/>
        <v>0</v>
      </c>
      <c r="AF26" s="5">
        <f t="shared" si="20"/>
        <v>0</v>
      </c>
      <c r="AG26" s="5">
        <f t="shared" si="2"/>
        <v>0</v>
      </c>
      <c r="AH26" s="4">
        <f t="shared" si="3"/>
        <v>0</v>
      </c>
      <c r="AI26" s="4">
        <f t="shared" si="4"/>
        <v>0</v>
      </c>
      <c r="AJ26" s="4">
        <f t="shared" si="5"/>
        <v>0</v>
      </c>
      <c r="AK26" s="4">
        <f t="shared" si="6"/>
        <v>0</v>
      </c>
      <c r="AL26" s="4">
        <f t="shared" si="21"/>
        <v>0</v>
      </c>
      <c r="AM26" s="4">
        <f t="shared" si="7"/>
        <v>0</v>
      </c>
      <c r="AN26" s="4">
        <f t="shared" si="8"/>
        <v>0</v>
      </c>
      <c r="AO26" s="4">
        <f t="shared" si="22"/>
        <v>0</v>
      </c>
      <c r="AS26" s="30">
        <v>44951</v>
      </c>
      <c r="AT26" s="3" t="s">
        <v>114</v>
      </c>
      <c r="AU26" s="22">
        <f t="shared" si="24"/>
        <v>51.428571428571431</v>
      </c>
      <c r="AV26" s="24">
        <v>51.428571428571431</v>
      </c>
      <c r="AW26" s="24">
        <v>51.428571428571431</v>
      </c>
      <c r="AX26" s="24">
        <v>51.428571428571431</v>
      </c>
      <c r="AY26" s="24">
        <v>51.428571428571431</v>
      </c>
      <c r="AZ26" s="24">
        <v>51.428571428571431</v>
      </c>
      <c r="BA26" s="24">
        <v>51.428571428571431</v>
      </c>
      <c r="BB26" s="24">
        <v>51.428571428571431</v>
      </c>
      <c r="BC26" s="24">
        <v>51.428571428571431</v>
      </c>
      <c r="BD26" s="24">
        <v>51.428571428571431</v>
      </c>
      <c r="BE26" s="24">
        <v>51.428571428571431</v>
      </c>
      <c r="BF26" s="24">
        <v>51.428571428571431</v>
      </c>
      <c r="BG26" s="24">
        <v>51.428571428571431</v>
      </c>
      <c r="BH26" s="24">
        <v>51.428571428571431</v>
      </c>
      <c r="BI26" s="24">
        <v>51.428571428571431</v>
      </c>
      <c r="BJ26" s="24">
        <v>51.428571428571431</v>
      </c>
      <c r="BK26" s="24">
        <v>51.428571428571431</v>
      </c>
      <c r="BL26" s="24">
        <v>51.428571428571431</v>
      </c>
      <c r="BM26" s="24">
        <v>51.428571428571431</v>
      </c>
      <c r="BN26" s="24">
        <v>51.428571428571431</v>
      </c>
      <c r="BO26" s="24">
        <v>51.428571428571431</v>
      </c>
      <c r="BP26" s="24">
        <v>51.428571428571431</v>
      </c>
      <c r="BQ26" s="24">
        <v>51.428571428571431</v>
      </c>
      <c r="BR26" s="31">
        <f t="shared" si="10"/>
        <v>199.9542857142857</v>
      </c>
      <c r="BS26" s="31">
        <f t="shared" si="11"/>
        <v>83.828571428571422</v>
      </c>
      <c r="BT26" s="31">
        <f t="shared" si="12"/>
        <v>276.68571428571431</v>
      </c>
      <c r="BU26" s="31">
        <f t="shared" si="13"/>
        <v>159.06857142857143</v>
      </c>
      <c r="BV26" s="31">
        <f t="shared" si="14"/>
        <v>512.74285714285713</v>
      </c>
      <c r="BW26" s="31">
        <f t="shared" si="15"/>
        <v>153.25714285714287</v>
      </c>
      <c r="BX26" s="31">
        <f t="shared" si="16"/>
        <v>123.37714285714286</v>
      </c>
      <c r="BY26" s="31">
        <f t="shared" si="17"/>
        <v>228.85714285714283</v>
      </c>
      <c r="BZ26" s="31">
        <f t="shared" si="18"/>
        <v>226.28571428571431</v>
      </c>
      <c r="CA26" s="31">
        <f t="shared" si="23"/>
        <v>66.857142857142861</v>
      </c>
      <c r="CB26" s="31">
        <f t="shared" si="19"/>
        <v>693.25714285714287</v>
      </c>
    </row>
    <row r="27" spans="1:80" ht="14">
      <c r="A27" s="33" t="s">
        <v>276</v>
      </c>
      <c r="B27" s="6">
        <f>0.0044*D7</f>
        <v>4.4000000000000004</v>
      </c>
      <c r="C27" s="5" t="str">
        <f t="shared" si="25"/>
        <v>gr</v>
      </c>
      <c r="F27" s="19">
        <v>44952</v>
      </c>
      <c r="G27" s="3" t="s">
        <v>115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5">
        <f t="shared" si="1"/>
        <v>0</v>
      </c>
      <c r="AF27" s="5">
        <f t="shared" si="20"/>
        <v>0</v>
      </c>
      <c r="AG27" s="5">
        <f t="shared" si="2"/>
        <v>0</v>
      </c>
      <c r="AH27" s="4">
        <f t="shared" si="3"/>
        <v>0</v>
      </c>
      <c r="AI27" s="4">
        <f t="shared" si="4"/>
        <v>0</v>
      </c>
      <c r="AJ27" s="4">
        <f t="shared" si="5"/>
        <v>0</v>
      </c>
      <c r="AK27" s="4">
        <f t="shared" si="6"/>
        <v>0</v>
      </c>
      <c r="AL27" s="4">
        <f t="shared" si="21"/>
        <v>0</v>
      </c>
      <c r="AM27" s="4">
        <f t="shared" si="7"/>
        <v>0</v>
      </c>
      <c r="AN27" s="4">
        <f t="shared" si="8"/>
        <v>0</v>
      </c>
      <c r="AO27" s="4">
        <f t="shared" si="22"/>
        <v>0</v>
      </c>
      <c r="AS27" s="30">
        <v>44952</v>
      </c>
      <c r="AT27" s="3" t="s">
        <v>115</v>
      </c>
      <c r="AU27" s="22">
        <f t="shared" si="24"/>
        <v>51.428571428571431</v>
      </c>
      <c r="AV27" s="24">
        <v>51.428571428571431</v>
      </c>
      <c r="AW27" s="24">
        <v>51.428571428571431</v>
      </c>
      <c r="AX27" s="24">
        <v>51.428571428571431</v>
      </c>
      <c r="AY27" s="24">
        <v>51.428571428571431</v>
      </c>
      <c r="AZ27" s="24">
        <v>51.428571428571431</v>
      </c>
      <c r="BA27" s="24">
        <v>51.428571428571431</v>
      </c>
      <c r="BB27" s="24">
        <v>51.428571428571431</v>
      </c>
      <c r="BC27" s="24">
        <v>51.428571428571431</v>
      </c>
      <c r="BD27" s="24">
        <v>51.428571428571431</v>
      </c>
      <c r="BE27" s="24">
        <v>51.428571428571431</v>
      </c>
      <c r="BF27" s="24">
        <v>51.428571428571431</v>
      </c>
      <c r="BG27" s="24">
        <v>51.428571428571431</v>
      </c>
      <c r="BH27" s="24">
        <v>51.428571428571431</v>
      </c>
      <c r="BI27" s="24">
        <v>51.428571428571431</v>
      </c>
      <c r="BJ27" s="24">
        <v>51.428571428571431</v>
      </c>
      <c r="BK27" s="24">
        <v>51.428571428571431</v>
      </c>
      <c r="BL27" s="24">
        <v>51.428571428571431</v>
      </c>
      <c r="BM27" s="24">
        <v>51.428571428571431</v>
      </c>
      <c r="BN27" s="24">
        <v>51.428571428571431</v>
      </c>
      <c r="BO27" s="24">
        <v>51.428571428571431</v>
      </c>
      <c r="BP27" s="24">
        <v>51.428571428571431</v>
      </c>
      <c r="BQ27" s="24">
        <v>51.428571428571431</v>
      </c>
      <c r="BR27" s="31">
        <f t="shared" si="10"/>
        <v>199.9542857142857</v>
      </c>
      <c r="BS27" s="31">
        <f t="shared" si="11"/>
        <v>83.828571428571422</v>
      </c>
      <c r="BT27" s="31">
        <f t="shared" si="12"/>
        <v>276.68571428571431</v>
      </c>
      <c r="BU27" s="31">
        <f t="shared" si="13"/>
        <v>159.06857142857143</v>
      </c>
      <c r="BV27" s="31">
        <f t="shared" si="14"/>
        <v>512.74285714285713</v>
      </c>
      <c r="BW27" s="31">
        <f t="shared" si="15"/>
        <v>153.25714285714287</v>
      </c>
      <c r="BX27" s="31">
        <f t="shared" si="16"/>
        <v>123.37714285714286</v>
      </c>
      <c r="BY27" s="31">
        <f t="shared" si="17"/>
        <v>228.85714285714283</v>
      </c>
      <c r="BZ27" s="31">
        <f t="shared" si="18"/>
        <v>226.28571428571431</v>
      </c>
      <c r="CA27" s="31">
        <f t="shared" si="23"/>
        <v>66.857142857142861</v>
      </c>
      <c r="CB27" s="31">
        <f t="shared" si="19"/>
        <v>693.25714285714287</v>
      </c>
    </row>
    <row r="28" spans="1:80" ht="14">
      <c r="A28" s="9" t="s">
        <v>38</v>
      </c>
      <c r="B28" s="6">
        <v>1</v>
      </c>
      <c r="C28" s="5" t="str">
        <f t="shared" si="25"/>
        <v xml:space="preserve"> </v>
      </c>
      <c r="F28" s="19">
        <v>44953</v>
      </c>
      <c r="G28" s="3" t="s">
        <v>116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5">
        <f t="shared" si="1"/>
        <v>0</v>
      </c>
      <c r="AF28" s="5">
        <f t="shared" si="20"/>
        <v>0</v>
      </c>
      <c r="AG28" s="5">
        <f t="shared" si="2"/>
        <v>0</v>
      </c>
      <c r="AH28" s="4">
        <f t="shared" si="3"/>
        <v>0</v>
      </c>
      <c r="AI28" s="4">
        <f t="shared" si="4"/>
        <v>0</v>
      </c>
      <c r="AJ28" s="4">
        <f t="shared" si="5"/>
        <v>0</v>
      </c>
      <c r="AK28" s="4">
        <f t="shared" si="6"/>
        <v>0</v>
      </c>
      <c r="AL28" s="4">
        <f t="shared" si="21"/>
        <v>0</v>
      </c>
      <c r="AM28" s="4">
        <f t="shared" si="7"/>
        <v>0</v>
      </c>
      <c r="AN28" s="4">
        <f t="shared" si="8"/>
        <v>0</v>
      </c>
      <c r="AO28" s="4">
        <f t="shared" si="22"/>
        <v>0</v>
      </c>
      <c r="AS28" s="30">
        <v>44953</v>
      </c>
      <c r="AT28" s="3" t="s">
        <v>116</v>
      </c>
      <c r="AU28" s="22">
        <f t="shared" si="24"/>
        <v>51.428571428571431</v>
      </c>
      <c r="AV28" s="24">
        <v>51.428571428571431</v>
      </c>
      <c r="AW28" s="24">
        <v>51.428571428571431</v>
      </c>
      <c r="AX28" s="24">
        <v>51.428571428571431</v>
      </c>
      <c r="AY28" s="24">
        <v>51.428571428571431</v>
      </c>
      <c r="AZ28" s="24">
        <v>51.428571428571431</v>
      </c>
      <c r="BA28" s="24">
        <v>51.428571428571431</v>
      </c>
      <c r="BB28" s="24">
        <v>51.428571428571431</v>
      </c>
      <c r="BC28" s="24">
        <v>51.428571428571431</v>
      </c>
      <c r="BD28" s="24">
        <v>51.428571428571431</v>
      </c>
      <c r="BE28" s="24">
        <v>51.428571428571431</v>
      </c>
      <c r="BF28" s="24">
        <v>51.428571428571431</v>
      </c>
      <c r="BG28" s="24">
        <v>51.428571428571431</v>
      </c>
      <c r="BH28" s="24">
        <v>51.428571428571431</v>
      </c>
      <c r="BI28" s="24">
        <v>51.428571428571431</v>
      </c>
      <c r="BJ28" s="24">
        <v>51.428571428571431</v>
      </c>
      <c r="BK28" s="24">
        <v>51.428571428571431</v>
      </c>
      <c r="BL28" s="24">
        <v>51.428571428571431</v>
      </c>
      <c r="BM28" s="24">
        <v>51.428571428571431</v>
      </c>
      <c r="BN28" s="24">
        <v>51.428571428571431</v>
      </c>
      <c r="BO28" s="24">
        <v>51.428571428571431</v>
      </c>
      <c r="BP28" s="24">
        <v>51.428571428571431</v>
      </c>
      <c r="BQ28" s="24">
        <v>51.428571428571431</v>
      </c>
      <c r="BR28" s="31">
        <f t="shared" si="10"/>
        <v>199.9542857142857</v>
      </c>
      <c r="BS28" s="31">
        <f t="shared" si="11"/>
        <v>83.828571428571422</v>
      </c>
      <c r="BT28" s="31">
        <f t="shared" si="12"/>
        <v>276.68571428571431</v>
      </c>
      <c r="BU28" s="31">
        <f t="shared" si="13"/>
        <v>159.06857142857143</v>
      </c>
      <c r="BV28" s="31">
        <f t="shared" si="14"/>
        <v>512.74285714285713</v>
      </c>
      <c r="BW28" s="31">
        <f t="shared" si="15"/>
        <v>153.25714285714287</v>
      </c>
      <c r="BX28" s="31">
        <f t="shared" si="16"/>
        <v>123.37714285714286</v>
      </c>
      <c r="BY28" s="31">
        <f t="shared" si="17"/>
        <v>228.85714285714283</v>
      </c>
      <c r="BZ28" s="31">
        <f t="shared" si="18"/>
        <v>226.28571428571431</v>
      </c>
      <c r="CA28" s="31">
        <f t="shared" si="23"/>
        <v>66.857142857142861</v>
      </c>
      <c r="CB28" s="31">
        <f t="shared" si="19"/>
        <v>693.25714285714287</v>
      </c>
    </row>
    <row r="29" spans="1:80">
      <c r="A29" s="11">
        <v>680153</v>
      </c>
      <c r="B29" s="6">
        <f>0.0013*D7</f>
        <v>1.3</v>
      </c>
      <c r="C29" s="5" t="str">
        <f t="shared" si="25"/>
        <v>gr</v>
      </c>
      <c r="F29" s="19">
        <v>44954</v>
      </c>
      <c r="G29" s="3" t="s">
        <v>212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5">
        <f t="shared" si="1"/>
        <v>0</v>
      </c>
      <c r="AF29" s="5">
        <f t="shared" si="20"/>
        <v>0</v>
      </c>
      <c r="AG29" s="5">
        <f t="shared" si="2"/>
        <v>0</v>
      </c>
      <c r="AH29" s="4">
        <f t="shared" si="3"/>
        <v>0</v>
      </c>
      <c r="AI29" s="4">
        <f t="shared" si="4"/>
        <v>0</v>
      </c>
      <c r="AJ29" s="4">
        <f t="shared" si="5"/>
        <v>0</v>
      </c>
      <c r="AK29" s="4">
        <f t="shared" si="6"/>
        <v>0</v>
      </c>
      <c r="AL29" s="4">
        <f t="shared" si="21"/>
        <v>0</v>
      </c>
      <c r="AM29" s="4">
        <f t="shared" si="7"/>
        <v>0</v>
      </c>
      <c r="AN29" s="4">
        <f t="shared" si="8"/>
        <v>0</v>
      </c>
      <c r="AO29" s="4">
        <f t="shared" si="22"/>
        <v>0</v>
      </c>
      <c r="AS29" s="30">
        <v>44954</v>
      </c>
      <c r="AT29" s="3" t="s">
        <v>212</v>
      </c>
      <c r="AU29" s="22">
        <f t="shared" si="24"/>
        <v>51.428571428571431</v>
      </c>
      <c r="AV29" s="24">
        <v>51.428571428571431</v>
      </c>
      <c r="AW29" s="24">
        <v>51.428571428571431</v>
      </c>
      <c r="AX29" s="24">
        <v>51.428571428571431</v>
      </c>
      <c r="AY29" s="24">
        <v>51.428571428571431</v>
      </c>
      <c r="AZ29" s="24">
        <v>51.428571428571431</v>
      </c>
      <c r="BA29" s="24">
        <v>51.428571428571431</v>
      </c>
      <c r="BB29" s="24">
        <v>51.428571428571431</v>
      </c>
      <c r="BC29" s="24">
        <v>51.428571428571431</v>
      </c>
      <c r="BD29" s="24">
        <v>51.428571428571431</v>
      </c>
      <c r="BE29" s="24">
        <v>51.428571428571431</v>
      </c>
      <c r="BF29" s="24">
        <v>51.428571428571431</v>
      </c>
      <c r="BG29" s="24">
        <v>51.428571428571431</v>
      </c>
      <c r="BH29" s="24">
        <v>51.428571428571431</v>
      </c>
      <c r="BI29" s="24">
        <v>51.428571428571431</v>
      </c>
      <c r="BJ29" s="24">
        <v>51.428571428571431</v>
      </c>
      <c r="BK29" s="24">
        <v>51.428571428571431</v>
      </c>
      <c r="BL29" s="24">
        <v>51.428571428571431</v>
      </c>
      <c r="BM29" s="24">
        <v>51.428571428571431</v>
      </c>
      <c r="BN29" s="24">
        <v>51.428571428571431</v>
      </c>
      <c r="BO29" s="24">
        <v>51.428571428571431</v>
      </c>
      <c r="BP29" s="24">
        <v>51.428571428571431</v>
      </c>
      <c r="BQ29" s="24">
        <v>51.428571428571431</v>
      </c>
      <c r="BR29" s="31">
        <f t="shared" si="10"/>
        <v>199.9542857142857</v>
      </c>
      <c r="BS29" s="31">
        <f t="shared" si="11"/>
        <v>83.828571428571422</v>
      </c>
      <c r="BT29" s="31">
        <f t="shared" si="12"/>
        <v>276.68571428571431</v>
      </c>
      <c r="BU29" s="31">
        <f t="shared" si="13"/>
        <v>159.06857142857143</v>
      </c>
      <c r="BV29" s="31">
        <f t="shared" si="14"/>
        <v>512.74285714285713</v>
      </c>
      <c r="BW29" s="31">
        <f t="shared" si="15"/>
        <v>153.25714285714287</v>
      </c>
      <c r="BX29" s="31">
        <f t="shared" si="16"/>
        <v>123.37714285714286</v>
      </c>
      <c r="BY29" s="31">
        <f t="shared" si="17"/>
        <v>228.85714285714283</v>
      </c>
      <c r="BZ29" s="31">
        <f t="shared" si="18"/>
        <v>226.28571428571431</v>
      </c>
      <c r="CA29" s="31">
        <f t="shared" si="23"/>
        <v>66.857142857142861</v>
      </c>
      <c r="CB29" s="31">
        <f t="shared" si="19"/>
        <v>693.25714285714287</v>
      </c>
    </row>
    <row r="30" spans="1:80" ht="14">
      <c r="A30" s="9" t="s">
        <v>40</v>
      </c>
      <c r="B30" s="6">
        <v>1</v>
      </c>
      <c r="C30" s="5" t="str">
        <f t="shared" si="25"/>
        <v xml:space="preserve"> </v>
      </c>
      <c r="F30" s="19">
        <v>44955</v>
      </c>
      <c r="G30" s="3" t="s">
        <v>213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5">
        <f t="shared" si="1"/>
        <v>0</v>
      </c>
      <c r="AF30" s="5">
        <f t="shared" si="20"/>
        <v>0</v>
      </c>
      <c r="AG30" s="5">
        <f t="shared" si="2"/>
        <v>0</v>
      </c>
      <c r="AH30" s="4">
        <f t="shared" si="3"/>
        <v>0</v>
      </c>
      <c r="AI30" s="4">
        <f t="shared" si="4"/>
        <v>0</v>
      </c>
      <c r="AJ30" s="4">
        <f t="shared" si="5"/>
        <v>0</v>
      </c>
      <c r="AK30" s="4">
        <f t="shared" si="6"/>
        <v>0</v>
      </c>
      <c r="AL30" s="4">
        <f t="shared" si="21"/>
        <v>0</v>
      </c>
      <c r="AM30" s="4">
        <f t="shared" si="7"/>
        <v>0</v>
      </c>
      <c r="AN30" s="4">
        <f t="shared" si="8"/>
        <v>0</v>
      </c>
      <c r="AO30" s="4">
        <f t="shared" si="22"/>
        <v>0</v>
      </c>
      <c r="AS30" s="30">
        <v>44955</v>
      </c>
      <c r="AT30" s="3" t="s">
        <v>213</v>
      </c>
      <c r="AU30" s="22">
        <f t="shared" si="24"/>
        <v>51.428571428571431</v>
      </c>
      <c r="AV30" s="24">
        <v>51.428571428571431</v>
      </c>
      <c r="AW30" s="24">
        <v>51.428571428571431</v>
      </c>
      <c r="AX30" s="24">
        <v>51.428571428571431</v>
      </c>
      <c r="AY30" s="24">
        <v>51.428571428571431</v>
      </c>
      <c r="AZ30" s="24">
        <v>51.428571428571431</v>
      </c>
      <c r="BA30" s="24">
        <v>51.428571428571431</v>
      </c>
      <c r="BB30" s="24">
        <v>51.428571428571431</v>
      </c>
      <c r="BC30" s="24">
        <v>51.428571428571431</v>
      </c>
      <c r="BD30" s="24">
        <v>51.428571428571431</v>
      </c>
      <c r="BE30" s="24">
        <v>51.428571428571431</v>
      </c>
      <c r="BF30" s="24">
        <v>51.428571428571431</v>
      </c>
      <c r="BG30" s="24">
        <v>51.428571428571431</v>
      </c>
      <c r="BH30" s="24">
        <v>51.428571428571431</v>
      </c>
      <c r="BI30" s="24">
        <v>51.428571428571431</v>
      </c>
      <c r="BJ30" s="24">
        <v>51.428571428571431</v>
      </c>
      <c r="BK30" s="24">
        <v>51.428571428571431</v>
      </c>
      <c r="BL30" s="24">
        <v>51.428571428571431</v>
      </c>
      <c r="BM30" s="24">
        <v>51.428571428571431</v>
      </c>
      <c r="BN30" s="24">
        <v>51.428571428571431</v>
      </c>
      <c r="BO30" s="24">
        <v>51.428571428571431</v>
      </c>
      <c r="BP30" s="24">
        <v>51.428571428571431</v>
      </c>
      <c r="BQ30" s="24">
        <v>51.428571428571431</v>
      </c>
      <c r="BR30" s="31">
        <f t="shared" si="10"/>
        <v>199.9542857142857</v>
      </c>
      <c r="BS30" s="31">
        <f t="shared" si="11"/>
        <v>83.828571428571422</v>
      </c>
      <c r="BT30" s="31">
        <f t="shared" si="12"/>
        <v>276.68571428571431</v>
      </c>
      <c r="BU30" s="31">
        <f t="shared" si="13"/>
        <v>159.06857142857143</v>
      </c>
      <c r="BV30" s="31">
        <f t="shared" si="14"/>
        <v>512.74285714285713</v>
      </c>
      <c r="BW30" s="31">
        <f t="shared" si="15"/>
        <v>153.25714285714287</v>
      </c>
      <c r="BX30" s="31">
        <f t="shared" si="16"/>
        <v>123.37714285714286</v>
      </c>
      <c r="BY30" s="31">
        <f t="shared" si="17"/>
        <v>228.85714285714283</v>
      </c>
      <c r="BZ30" s="31">
        <f t="shared" si="18"/>
        <v>226.28571428571431</v>
      </c>
      <c r="CA30" s="31">
        <f t="shared" si="23"/>
        <v>66.857142857142861</v>
      </c>
      <c r="CB30" s="31">
        <f t="shared" si="19"/>
        <v>693.25714285714287</v>
      </c>
    </row>
    <row r="31" spans="1:80">
      <c r="A31" s="11">
        <v>680173</v>
      </c>
      <c r="B31" s="6">
        <f>0.00195*D7</f>
        <v>1.95</v>
      </c>
      <c r="C31" s="5" t="str">
        <f t="shared" si="25"/>
        <v>gr</v>
      </c>
      <c r="F31" s="19">
        <v>44956</v>
      </c>
      <c r="G31" s="3" t="s">
        <v>117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5">
        <f t="shared" si="1"/>
        <v>0</v>
      </c>
      <c r="AF31" s="5">
        <f t="shared" si="20"/>
        <v>0</v>
      </c>
      <c r="AG31" s="5">
        <f t="shared" si="2"/>
        <v>0</v>
      </c>
      <c r="AH31" s="4">
        <f t="shared" si="3"/>
        <v>0</v>
      </c>
      <c r="AI31" s="4">
        <f t="shared" si="4"/>
        <v>0</v>
      </c>
      <c r="AJ31" s="4">
        <f t="shared" si="5"/>
        <v>0</v>
      </c>
      <c r="AK31" s="4">
        <f t="shared" si="6"/>
        <v>0</v>
      </c>
      <c r="AL31" s="4">
        <f t="shared" si="21"/>
        <v>0</v>
      </c>
      <c r="AM31" s="4">
        <f t="shared" si="7"/>
        <v>0</v>
      </c>
      <c r="AN31" s="4">
        <f t="shared" si="8"/>
        <v>0</v>
      </c>
      <c r="AO31" s="4">
        <f t="shared" si="22"/>
        <v>0</v>
      </c>
      <c r="AS31" s="30">
        <v>44956</v>
      </c>
      <c r="AT31" s="3" t="s">
        <v>117</v>
      </c>
      <c r="AU31" s="22">
        <f t="shared" si="24"/>
        <v>51.428571428571431</v>
      </c>
      <c r="AV31" s="24">
        <v>51.428571428571431</v>
      </c>
      <c r="AW31" s="24">
        <v>51.428571428571431</v>
      </c>
      <c r="AX31" s="24">
        <v>51.428571428571431</v>
      </c>
      <c r="AY31" s="24">
        <v>51.428571428571431</v>
      </c>
      <c r="AZ31" s="24">
        <v>51.428571428571431</v>
      </c>
      <c r="BA31" s="24">
        <v>51.428571428571431</v>
      </c>
      <c r="BB31" s="24">
        <v>51.428571428571431</v>
      </c>
      <c r="BC31" s="24">
        <v>51.428571428571431</v>
      </c>
      <c r="BD31" s="24">
        <v>51.428571428571431</v>
      </c>
      <c r="BE31" s="24">
        <v>51.428571428571431</v>
      </c>
      <c r="BF31" s="24">
        <v>51.428571428571431</v>
      </c>
      <c r="BG31" s="24">
        <v>51.428571428571431</v>
      </c>
      <c r="BH31" s="24">
        <v>51.428571428571431</v>
      </c>
      <c r="BI31" s="24">
        <v>51.428571428571431</v>
      </c>
      <c r="BJ31" s="24">
        <v>51.428571428571431</v>
      </c>
      <c r="BK31" s="24">
        <v>51.428571428571431</v>
      </c>
      <c r="BL31" s="24">
        <v>51.428571428571431</v>
      </c>
      <c r="BM31" s="24">
        <v>51.428571428571431</v>
      </c>
      <c r="BN31" s="24">
        <v>51.428571428571431</v>
      </c>
      <c r="BO31" s="24">
        <v>51.428571428571431</v>
      </c>
      <c r="BP31" s="24">
        <v>51.428571428571431</v>
      </c>
      <c r="BQ31" s="24">
        <v>51.428571428571431</v>
      </c>
      <c r="BR31" s="31">
        <f t="shared" si="10"/>
        <v>199.9542857142857</v>
      </c>
      <c r="BS31" s="31">
        <f t="shared" si="11"/>
        <v>83.828571428571422</v>
      </c>
      <c r="BT31" s="31">
        <f t="shared" si="12"/>
        <v>276.68571428571431</v>
      </c>
      <c r="BU31" s="31">
        <f t="shared" si="13"/>
        <v>159.06857142857143</v>
      </c>
      <c r="BV31" s="31">
        <f t="shared" si="14"/>
        <v>512.74285714285713</v>
      </c>
      <c r="BW31" s="31">
        <f t="shared" si="15"/>
        <v>153.25714285714287</v>
      </c>
      <c r="BX31" s="31">
        <f t="shared" si="16"/>
        <v>123.37714285714286</v>
      </c>
      <c r="BY31" s="31">
        <f t="shared" si="17"/>
        <v>228.85714285714283</v>
      </c>
      <c r="BZ31" s="31">
        <f t="shared" si="18"/>
        <v>226.28571428571431</v>
      </c>
      <c r="CA31" s="31">
        <f t="shared" si="23"/>
        <v>66.857142857142861</v>
      </c>
      <c r="CB31" s="31">
        <f t="shared" si="19"/>
        <v>693.25714285714287</v>
      </c>
    </row>
    <row r="32" spans="1:80" ht="14">
      <c r="A32" s="9" t="s">
        <v>250</v>
      </c>
      <c r="B32" s="6">
        <v>1</v>
      </c>
      <c r="C32" s="5" t="str">
        <f t="shared" si="25"/>
        <v xml:space="preserve"> </v>
      </c>
      <c r="F32" s="19">
        <v>44957</v>
      </c>
      <c r="G32" s="3" t="s">
        <v>118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5">
        <f t="shared" si="1"/>
        <v>0</v>
      </c>
      <c r="AF32" s="5">
        <f t="shared" si="20"/>
        <v>0</v>
      </c>
      <c r="AG32" s="5">
        <f t="shared" si="2"/>
        <v>0</v>
      </c>
      <c r="AH32" s="4">
        <f t="shared" si="3"/>
        <v>0</v>
      </c>
      <c r="AI32" s="4">
        <f t="shared" si="4"/>
        <v>0</v>
      </c>
      <c r="AJ32" s="4">
        <f t="shared" si="5"/>
        <v>0</v>
      </c>
      <c r="AK32" s="4">
        <f t="shared" si="6"/>
        <v>0</v>
      </c>
      <c r="AL32" s="4">
        <f t="shared" si="21"/>
        <v>0</v>
      </c>
      <c r="AM32" s="4">
        <f t="shared" si="7"/>
        <v>0</v>
      </c>
      <c r="AN32" s="4">
        <f t="shared" si="8"/>
        <v>0</v>
      </c>
      <c r="AO32" s="4">
        <f t="shared" si="22"/>
        <v>0</v>
      </c>
      <c r="AS32" s="30">
        <v>44957</v>
      </c>
      <c r="AT32" s="3" t="s">
        <v>118</v>
      </c>
      <c r="AU32" s="22">
        <f t="shared" si="24"/>
        <v>51.428571428571431</v>
      </c>
      <c r="AV32" s="24">
        <v>51.428571428571431</v>
      </c>
      <c r="AW32" s="24">
        <v>51.428571428571431</v>
      </c>
      <c r="AX32" s="24">
        <v>51.428571428571431</v>
      </c>
      <c r="AY32" s="24">
        <v>51.428571428571431</v>
      </c>
      <c r="AZ32" s="24">
        <v>51.428571428571431</v>
      </c>
      <c r="BA32" s="24">
        <v>51.428571428571431</v>
      </c>
      <c r="BB32" s="24">
        <v>51.428571428571431</v>
      </c>
      <c r="BC32" s="24">
        <v>51.428571428571431</v>
      </c>
      <c r="BD32" s="24">
        <v>51.428571428571431</v>
      </c>
      <c r="BE32" s="24">
        <v>51.428571428571431</v>
      </c>
      <c r="BF32" s="24">
        <v>51.428571428571431</v>
      </c>
      <c r="BG32" s="24">
        <v>51.428571428571431</v>
      </c>
      <c r="BH32" s="24">
        <v>51.428571428571431</v>
      </c>
      <c r="BI32" s="24">
        <v>51.428571428571431</v>
      </c>
      <c r="BJ32" s="24">
        <v>51.428571428571431</v>
      </c>
      <c r="BK32" s="24">
        <v>51.428571428571431</v>
      </c>
      <c r="BL32" s="24">
        <v>51.428571428571431</v>
      </c>
      <c r="BM32" s="24">
        <v>51.428571428571431</v>
      </c>
      <c r="BN32" s="24">
        <v>51.428571428571431</v>
      </c>
      <c r="BO32" s="24">
        <v>51.428571428571431</v>
      </c>
      <c r="BP32" s="24">
        <v>51.428571428571431</v>
      </c>
      <c r="BQ32" s="24">
        <v>51.428571428571431</v>
      </c>
      <c r="BR32" s="31">
        <f t="shared" si="10"/>
        <v>199.9542857142857</v>
      </c>
      <c r="BS32" s="31">
        <f t="shared" si="11"/>
        <v>83.828571428571422</v>
      </c>
      <c r="BT32" s="31">
        <f t="shared" si="12"/>
        <v>276.68571428571431</v>
      </c>
      <c r="BU32" s="31">
        <f t="shared" si="13"/>
        <v>159.06857142857143</v>
      </c>
      <c r="BV32" s="31">
        <f t="shared" si="14"/>
        <v>512.74285714285713</v>
      </c>
      <c r="BW32" s="31">
        <f t="shared" si="15"/>
        <v>153.25714285714287</v>
      </c>
      <c r="BX32" s="31">
        <f t="shared" si="16"/>
        <v>123.37714285714286</v>
      </c>
      <c r="BY32" s="31">
        <f t="shared" si="17"/>
        <v>228.85714285714283</v>
      </c>
      <c r="BZ32" s="31">
        <f t="shared" si="18"/>
        <v>226.28571428571431</v>
      </c>
      <c r="CA32" s="31">
        <f t="shared" si="23"/>
        <v>66.857142857142861</v>
      </c>
      <c r="CB32" s="31">
        <f t="shared" si="19"/>
        <v>693.25714285714287</v>
      </c>
    </row>
    <row r="33" spans="1:80">
      <c r="A33" s="11">
        <v>680173</v>
      </c>
      <c r="B33" s="6">
        <f>0.00195*D7</f>
        <v>1.95</v>
      </c>
      <c r="C33" s="5" t="str">
        <f t="shared" si="25"/>
        <v>gr</v>
      </c>
      <c r="F33" s="19">
        <v>44958</v>
      </c>
      <c r="G33" s="3" t="s">
        <v>119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5">
        <f t="shared" si="1"/>
        <v>0</v>
      </c>
      <c r="AF33" s="5">
        <f t="shared" si="20"/>
        <v>0</v>
      </c>
      <c r="AG33" s="5">
        <f t="shared" si="2"/>
        <v>0</v>
      </c>
      <c r="AH33" s="4">
        <f t="shared" si="3"/>
        <v>0</v>
      </c>
      <c r="AI33" s="4">
        <f t="shared" si="4"/>
        <v>0</v>
      </c>
      <c r="AJ33" s="4">
        <f t="shared" si="5"/>
        <v>0</v>
      </c>
      <c r="AK33" s="4">
        <f t="shared" si="6"/>
        <v>0</v>
      </c>
      <c r="AL33" s="4">
        <f t="shared" si="21"/>
        <v>0</v>
      </c>
      <c r="AM33" s="4">
        <f t="shared" si="7"/>
        <v>0</v>
      </c>
      <c r="AN33" s="4">
        <f t="shared" si="8"/>
        <v>0</v>
      </c>
      <c r="AO33" s="4">
        <f t="shared" si="22"/>
        <v>0</v>
      </c>
      <c r="AS33" s="30">
        <v>44958</v>
      </c>
      <c r="AT33" s="3" t="s">
        <v>119</v>
      </c>
      <c r="AU33" s="22">
        <f t="shared" si="24"/>
        <v>51.428571428571431</v>
      </c>
      <c r="AV33" s="24">
        <v>51.428571428571431</v>
      </c>
      <c r="AW33" s="24">
        <v>51.428571428571431</v>
      </c>
      <c r="AX33" s="24">
        <v>51.428571428571431</v>
      </c>
      <c r="AY33" s="24">
        <v>51.428571428571431</v>
      </c>
      <c r="AZ33" s="24">
        <v>51.428571428571431</v>
      </c>
      <c r="BA33" s="24">
        <v>51.428571428571431</v>
      </c>
      <c r="BB33" s="24">
        <v>51.428571428571431</v>
      </c>
      <c r="BC33" s="24">
        <v>51.428571428571431</v>
      </c>
      <c r="BD33" s="24">
        <v>51.428571428571431</v>
      </c>
      <c r="BE33" s="24">
        <v>51.428571428571431</v>
      </c>
      <c r="BF33" s="24">
        <v>51.428571428571431</v>
      </c>
      <c r="BG33" s="24">
        <v>51.428571428571431</v>
      </c>
      <c r="BH33" s="24">
        <v>51.428571428571431</v>
      </c>
      <c r="BI33" s="24">
        <v>51.428571428571431</v>
      </c>
      <c r="BJ33" s="24">
        <v>51.428571428571431</v>
      </c>
      <c r="BK33" s="24">
        <v>51.428571428571431</v>
      </c>
      <c r="BL33" s="24">
        <v>51.428571428571431</v>
      </c>
      <c r="BM33" s="24">
        <v>51.428571428571431</v>
      </c>
      <c r="BN33" s="24">
        <v>51.428571428571431</v>
      </c>
      <c r="BO33" s="24">
        <v>51.428571428571431</v>
      </c>
      <c r="BP33" s="24">
        <v>51.428571428571431</v>
      </c>
      <c r="BQ33" s="24">
        <v>51.428571428571431</v>
      </c>
      <c r="BR33" s="31">
        <f t="shared" si="10"/>
        <v>199.9542857142857</v>
      </c>
      <c r="BS33" s="31">
        <f t="shared" si="11"/>
        <v>83.828571428571422</v>
      </c>
      <c r="BT33" s="31">
        <f t="shared" si="12"/>
        <v>276.68571428571431</v>
      </c>
      <c r="BU33" s="31">
        <f t="shared" si="13"/>
        <v>159.06857142857143</v>
      </c>
      <c r="BV33" s="31">
        <f t="shared" si="14"/>
        <v>512.74285714285713</v>
      </c>
      <c r="BW33" s="31">
        <f t="shared" si="15"/>
        <v>153.25714285714287</v>
      </c>
      <c r="BX33" s="31">
        <f t="shared" si="16"/>
        <v>123.37714285714286</v>
      </c>
      <c r="BY33" s="31">
        <f t="shared" si="17"/>
        <v>228.85714285714283</v>
      </c>
      <c r="BZ33" s="31">
        <f t="shared" si="18"/>
        <v>226.28571428571431</v>
      </c>
      <c r="CA33" s="31">
        <f t="shared" si="23"/>
        <v>66.857142857142861</v>
      </c>
      <c r="CB33" s="31">
        <f t="shared" si="19"/>
        <v>693.25714285714287</v>
      </c>
    </row>
    <row r="34" spans="1:80" ht="14">
      <c r="A34" s="10" t="s">
        <v>251</v>
      </c>
      <c r="B34" s="6">
        <v>1</v>
      </c>
      <c r="C34" s="5" t="str">
        <f t="shared" si="25"/>
        <v xml:space="preserve"> </v>
      </c>
      <c r="F34" s="19">
        <v>44959</v>
      </c>
      <c r="G34" s="3" t="s">
        <v>120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5">
        <f t="shared" si="1"/>
        <v>0</v>
      </c>
      <c r="AF34" s="5">
        <f t="shared" si="20"/>
        <v>0</v>
      </c>
      <c r="AG34" s="5">
        <f t="shared" si="2"/>
        <v>0</v>
      </c>
      <c r="AH34" s="4">
        <f t="shared" si="3"/>
        <v>0</v>
      </c>
      <c r="AI34" s="4">
        <f t="shared" si="4"/>
        <v>0</v>
      </c>
      <c r="AJ34" s="4">
        <f t="shared" si="5"/>
        <v>0</v>
      </c>
      <c r="AK34" s="4">
        <f t="shared" si="6"/>
        <v>0</v>
      </c>
      <c r="AL34" s="4">
        <f t="shared" si="21"/>
        <v>0</v>
      </c>
      <c r="AM34" s="4">
        <f t="shared" si="7"/>
        <v>0</v>
      </c>
      <c r="AN34" s="4">
        <f t="shared" si="8"/>
        <v>0</v>
      </c>
      <c r="AO34" s="4">
        <f t="shared" si="22"/>
        <v>0</v>
      </c>
      <c r="AS34" s="30">
        <v>44959</v>
      </c>
      <c r="AT34" s="3" t="s">
        <v>120</v>
      </c>
      <c r="AU34" s="22">
        <f t="shared" si="24"/>
        <v>51.428571428571431</v>
      </c>
      <c r="AV34" s="24">
        <v>51.428571428571431</v>
      </c>
      <c r="AW34" s="24">
        <v>51.428571428571431</v>
      </c>
      <c r="AX34" s="24">
        <v>51.428571428571431</v>
      </c>
      <c r="AY34" s="24">
        <v>51.428571428571431</v>
      </c>
      <c r="AZ34" s="24">
        <v>51.428571428571431</v>
      </c>
      <c r="BA34" s="24">
        <v>51.428571428571431</v>
      </c>
      <c r="BB34" s="24">
        <v>51.428571428571431</v>
      </c>
      <c r="BC34" s="24">
        <v>51.428571428571431</v>
      </c>
      <c r="BD34" s="24">
        <v>51.428571428571431</v>
      </c>
      <c r="BE34" s="24">
        <v>51.428571428571431</v>
      </c>
      <c r="BF34" s="24">
        <v>51.428571428571431</v>
      </c>
      <c r="BG34" s="24">
        <v>51.428571428571431</v>
      </c>
      <c r="BH34" s="24">
        <v>51.428571428571431</v>
      </c>
      <c r="BI34" s="24">
        <v>51.428571428571431</v>
      </c>
      <c r="BJ34" s="24">
        <v>51.428571428571431</v>
      </c>
      <c r="BK34" s="24">
        <v>51.428571428571431</v>
      </c>
      <c r="BL34" s="24">
        <v>51.428571428571431</v>
      </c>
      <c r="BM34" s="24">
        <v>51.428571428571431</v>
      </c>
      <c r="BN34" s="24">
        <v>51.428571428571431</v>
      </c>
      <c r="BO34" s="24">
        <v>51.428571428571431</v>
      </c>
      <c r="BP34" s="24">
        <v>51.428571428571431</v>
      </c>
      <c r="BQ34" s="24">
        <v>51.428571428571431</v>
      </c>
      <c r="BR34" s="31">
        <f t="shared" si="10"/>
        <v>199.9542857142857</v>
      </c>
      <c r="BS34" s="31">
        <f t="shared" si="11"/>
        <v>83.828571428571422</v>
      </c>
      <c r="BT34" s="31">
        <f t="shared" si="12"/>
        <v>276.68571428571431</v>
      </c>
      <c r="BU34" s="31">
        <f t="shared" si="13"/>
        <v>159.06857142857143</v>
      </c>
      <c r="BV34" s="31">
        <f t="shared" si="14"/>
        <v>512.74285714285713</v>
      </c>
      <c r="BW34" s="31">
        <f t="shared" si="15"/>
        <v>153.25714285714287</v>
      </c>
      <c r="BX34" s="31">
        <f t="shared" si="16"/>
        <v>123.37714285714286</v>
      </c>
      <c r="BY34" s="31">
        <f t="shared" si="17"/>
        <v>228.85714285714283</v>
      </c>
      <c r="BZ34" s="31">
        <f t="shared" si="18"/>
        <v>226.28571428571431</v>
      </c>
      <c r="CA34" s="31">
        <f t="shared" si="23"/>
        <v>66.857142857142861</v>
      </c>
      <c r="CB34" s="31">
        <f t="shared" si="19"/>
        <v>693.25714285714287</v>
      </c>
    </row>
    <row r="35" spans="1:80">
      <c r="A35" s="11">
        <v>680173</v>
      </c>
      <c r="B35" s="6">
        <f>0.00958*D7</f>
        <v>9.58</v>
      </c>
      <c r="C35" s="5" t="str">
        <f t="shared" si="25"/>
        <v>gr</v>
      </c>
      <c r="F35" s="19">
        <v>44960</v>
      </c>
      <c r="G35" s="3" t="s">
        <v>121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5">
        <f t="shared" ref="AE35:AE66" si="26">I35*$B$9</f>
        <v>0</v>
      </c>
      <c r="AF35" s="5">
        <f t="shared" ref="AF35:AF66" si="27">J35*$B$11</f>
        <v>0</v>
      </c>
      <c r="AG35" s="5">
        <f t="shared" ref="AG35:AG66" si="28">K35*$B$13</f>
        <v>0</v>
      </c>
      <c r="AH35" s="4">
        <f t="shared" ref="AH35:AH66" si="29">L35*$B$15</f>
        <v>0</v>
      </c>
      <c r="AI35" s="4">
        <f t="shared" ref="AI35:AI66" si="30">M35*$B$17</f>
        <v>0</v>
      </c>
      <c r="AJ35" s="4">
        <f t="shared" ref="AJ35:AJ66" si="31">N35*$B$19</f>
        <v>0</v>
      </c>
      <c r="AK35" s="4">
        <f t="shared" ref="AK35:AK66" si="32">O35*$B$21</f>
        <v>0</v>
      </c>
      <c r="AL35" s="4">
        <f t="shared" ref="AL35:AL66" si="33">(P35*$B$23+Q35*$B$25)</f>
        <v>0</v>
      </c>
      <c r="AM35" s="4">
        <f t="shared" ref="AM35:AM66" si="34">R35*$B$27</f>
        <v>0</v>
      </c>
      <c r="AN35" s="4">
        <f t="shared" ref="AN35:AN66" si="35">S35*$B$29</f>
        <v>0</v>
      </c>
      <c r="AO35" s="4">
        <f t="shared" ref="AO35:AO66" si="36">(T35*$B$31+U35*$B$33+V35*$B$35)</f>
        <v>0</v>
      </c>
      <c r="AS35" s="30">
        <v>44960</v>
      </c>
      <c r="AT35" s="3" t="s">
        <v>121</v>
      </c>
      <c r="AU35" s="22">
        <f t="shared" si="24"/>
        <v>51.428571428571431</v>
      </c>
      <c r="AV35" s="24">
        <v>51.428571428571431</v>
      </c>
      <c r="AW35" s="24">
        <v>51.428571428571431</v>
      </c>
      <c r="AX35" s="24">
        <v>51.428571428571431</v>
      </c>
      <c r="AY35" s="24">
        <v>51.428571428571431</v>
      </c>
      <c r="AZ35" s="24">
        <v>51.428571428571431</v>
      </c>
      <c r="BA35" s="24">
        <v>51.428571428571431</v>
      </c>
      <c r="BB35" s="24">
        <v>51.428571428571431</v>
      </c>
      <c r="BC35" s="24">
        <v>51.428571428571431</v>
      </c>
      <c r="BD35" s="24">
        <v>51.428571428571431</v>
      </c>
      <c r="BE35" s="24">
        <v>51.428571428571431</v>
      </c>
      <c r="BF35" s="24">
        <v>51.428571428571431</v>
      </c>
      <c r="BG35" s="24">
        <v>51.428571428571431</v>
      </c>
      <c r="BH35" s="24">
        <v>51.428571428571431</v>
      </c>
      <c r="BI35" s="24">
        <v>51.428571428571431</v>
      </c>
      <c r="BJ35" s="24">
        <v>51.428571428571431</v>
      </c>
      <c r="BK35" s="24">
        <v>51.428571428571431</v>
      </c>
      <c r="BL35" s="24">
        <v>51.428571428571431</v>
      </c>
      <c r="BM35" s="24">
        <v>51.428571428571431</v>
      </c>
      <c r="BN35" s="24">
        <v>51.428571428571431</v>
      </c>
      <c r="BO35" s="24">
        <v>51.428571428571431</v>
      </c>
      <c r="BP35" s="24">
        <v>51.428571428571431</v>
      </c>
      <c r="BQ35" s="24">
        <v>51.428571428571431</v>
      </c>
      <c r="BR35" s="31">
        <f t="shared" ref="BR35:BR66" si="37">AV35*$B$9</f>
        <v>199.9542857142857</v>
      </c>
      <c r="BS35" s="31">
        <f t="shared" ref="BS35:BS66" si="38">AW35*$B$11</f>
        <v>83.828571428571422</v>
      </c>
      <c r="BT35" s="31">
        <f t="shared" ref="BT35:BT66" si="39">AX35*$B$13</f>
        <v>276.68571428571431</v>
      </c>
      <c r="BU35" s="31">
        <f t="shared" ref="BU35:BU66" si="40">AY35*$B$15</f>
        <v>159.06857142857143</v>
      </c>
      <c r="BV35" s="31">
        <f t="shared" ref="BV35:BV66" si="41">AZ35*$B$17</f>
        <v>512.74285714285713</v>
      </c>
      <c r="BW35" s="31">
        <f t="shared" ref="BW35:BW66" si="42">BA35*$B$19</f>
        <v>153.25714285714287</v>
      </c>
      <c r="BX35" s="31">
        <f t="shared" ref="BX35:BX66" si="43">BB35*$B$21</f>
        <v>123.37714285714286</v>
      </c>
      <c r="BY35" s="31">
        <f t="shared" ref="BY35:BY66" si="44">(BC35*$B$23+BD35*$B$25)</f>
        <v>228.85714285714283</v>
      </c>
      <c r="BZ35" s="31">
        <f t="shared" ref="BZ35:BZ66" si="45">BE35*$B$27</f>
        <v>226.28571428571431</v>
      </c>
      <c r="CA35" s="31">
        <f t="shared" ref="CA35:CA66" si="46">BF35*$B$29</f>
        <v>66.857142857142861</v>
      </c>
      <c r="CB35" s="31">
        <f t="shared" ref="CB35:CB66" si="47">(BG35*$B$31+BH35*$B$33+BI35*$B$35)</f>
        <v>693.25714285714287</v>
      </c>
    </row>
    <row r="36" spans="1:80" ht="14">
      <c r="A36" s="9" t="s">
        <v>42</v>
      </c>
      <c r="B36" s="6">
        <v>1</v>
      </c>
      <c r="C36" s="5" t="str">
        <f t="shared" ref="C36:C43" si="48">IF(B36= 1, " ", "kg")</f>
        <v xml:space="preserve"> </v>
      </c>
      <c r="F36" s="19">
        <v>44961</v>
      </c>
      <c r="G36" s="3" t="s">
        <v>214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5">
        <f t="shared" si="26"/>
        <v>0</v>
      </c>
      <c r="AF36" s="5">
        <f t="shared" si="27"/>
        <v>0</v>
      </c>
      <c r="AG36" s="5">
        <f t="shared" si="28"/>
        <v>0</v>
      </c>
      <c r="AH36" s="4">
        <f t="shared" si="29"/>
        <v>0</v>
      </c>
      <c r="AI36" s="4">
        <f t="shared" si="30"/>
        <v>0</v>
      </c>
      <c r="AJ36" s="4">
        <f t="shared" si="31"/>
        <v>0</v>
      </c>
      <c r="AK36" s="4">
        <f t="shared" si="32"/>
        <v>0</v>
      </c>
      <c r="AL36" s="4">
        <f t="shared" si="33"/>
        <v>0</v>
      </c>
      <c r="AM36" s="4">
        <f t="shared" si="34"/>
        <v>0</v>
      </c>
      <c r="AN36" s="4">
        <f t="shared" si="35"/>
        <v>0</v>
      </c>
      <c r="AO36" s="4">
        <f t="shared" si="36"/>
        <v>0</v>
      </c>
      <c r="AS36" s="30">
        <v>44961</v>
      </c>
      <c r="AT36" s="3" t="s">
        <v>214</v>
      </c>
      <c r="AU36" s="22">
        <f t="shared" si="24"/>
        <v>51.428571428571431</v>
      </c>
      <c r="AV36" s="24">
        <v>51.428571428571431</v>
      </c>
      <c r="AW36" s="24">
        <v>51.428571428571431</v>
      </c>
      <c r="AX36" s="24">
        <v>51.428571428571431</v>
      </c>
      <c r="AY36" s="24">
        <v>51.428571428571431</v>
      </c>
      <c r="AZ36" s="24">
        <v>51.428571428571431</v>
      </c>
      <c r="BA36" s="24">
        <v>51.428571428571431</v>
      </c>
      <c r="BB36" s="24">
        <v>51.428571428571431</v>
      </c>
      <c r="BC36" s="24">
        <v>51.428571428571431</v>
      </c>
      <c r="BD36" s="24">
        <v>51.428571428571431</v>
      </c>
      <c r="BE36" s="24">
        <v>51.428571428571431</v>
      </c>
      <c r="BF36" s="24">
        <v>51.428571428571431</v>
      </c>
      <c r="BG36" s="24">
        <v>51.428571428571431</v>
      </c>
      <c r="BH36" s="24">
        <v>51.428571428571431</v>
      </c>
      <c r="BI36" s="24">
        <v>51.428571428571431</v>
      </c>
      <c r="BJ36" s="24">
        <v>51.428571428571431</v>
      </c>
      <c r="BK36" s="24">
        <v>51.428571428571431</v>
      </c>
      <c r="BL36" s="24">
        <v>51.428571428571431</v>
      </c>
      <c r="BM36" s="24">
        <v>51.428571428571431</v>
      </c>
      <c r="BN36" s="24">
        <v>51.428571428571431</v>
      </c>
      <c r="BO36" s="24">
        <v>51.428571428571431</v>
      </c>
      <c r="BP36" s="24">
        <v>51.428571428571431</v>
      </c>
      <c r="BQ36" s="24">
        <v>51.428571428571431</v>
      </c>
      <c r="BR36" s="31">
        <f t="shared" si="37"/>
        <v>199.9542857142857</v>
      </c>
      <c r="BS36" s="31">
        <f t="shared" si="38"/>
        <v>83.828571428571422</v>
      </c>
      <c r="BT36" s="31">
        <f t="shared" si="39"/>
        <v>276.68571428571431</v>
      </c>
      <c r="BU36" s="31">
        <f t="shared" si="40"/>
        <v>159.06857142857143</v>
      </c>
      <c r="BV36" s="31">
        <f t="shared" si="41"/>
        <v>512.74285714285713</v>
      </c>
      <c r="BW36" s="31">
        <f t="shared" si="42"/>
        <v>153.25714285714287</v>
      </c>
      <c r="BX36" s="31">
        <f t="shared" si="43"/>
        <v>123.37714285714286</v>
      </c>
      <c r="BY36" s="31">
        <f t="shared" si="44"/>
        <v>228.85714285714283</v>
      </c>
      <c r="BZ36" s="31">
        <f t="shared" si="45"/>
        <v>226.28571428571431</v>
      </c>
      <c r="CA36" s="31">
        <f t="shared" si="46"/>
        <v>66.857142857142861</v>
      </c>
      <c r="CB36" s="31">
        <f t="shared" si="47"/>
        <v>693.25714285714287</v>
      </c>
    </row>
    <row r="37" spans="1:80" ht="14">
      <c r="A37" s="9" t="s">
        <v>44</v>
      </c>
      <c r="B37" s="6">
        <v>1</v>
      </c>
      <c r="C37" s="5" t="str">
        <f t="shared" si="48"/>
        <v xml:space="preserve"> </v>
      </c>
      <c r="F37" s="19">
        <v>44962</v>
      </c>
      <c r="G37" s="3" t="s">
        <v>215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5">
        <f t="shared" si="26"/>
        <v>0</v>
      </c>
      <c r="AF37" s="5">
        <f t="shared" si="27"/>
        <v>0</v>
      </c>
      <c r="AG37" s="5">
        <f t="shared" si="28"/>
        <v>0</v>
      </c>
      <c r="AH37" s="4">
        <f t="shared" si="29"/>
        <v>0</v>
      </c>
      <c r="AI37" s="4">
        <f t="shared" si="30"/>
        <v>0</v>
      </c>
      <c r="AJ37" s="4">
        <f t="shared" si="31"/>
        <v>0</v>
      </c>
      <c r="AK37" s="4">
        <f t="shared" si="32"/>
        <v>0</v>
      </c>
      <c r="AL37" s="4">
        <f t="shared" si="33"/>
        <v>0</v>
      </c>
      <c r="AM37" s="4">
        <f t="shared" si="34"/>
        <v>0</v>
      </c>
      <c r="AN37" s="4">
        <f t="shared" si="35"/>
        <v>0</v>
      </c>
      <c r="AO37" s="4">
        <f t="shared" si="36"/>
        <v>0</v>
      </c>
      <c r="AS37" s="30">
        <v>44962</v>
      </c>
      <c r="AT37" s="3" t="s">
        <v>215</v>
      </c>
      <c r="AU37" s="22">
        <f t="shared" si="24"/>
        <v>51.428571428571431</v>
      </c>
      <c r="AV37" s="24">
        <v>51.428571428571431</v>
      </c>
      <c r="AW37" s="24">
        <v>51.428571428571431</v>
      </c>
      <c r="AX37" s="24">
        <v>51.428571428571431</v>
      </c>
      <c r="AY37" s="24">
        <v>51.428571428571431</v>
      </c>
      <c r="AZ37" s="24">
        <v>51.428571428571431</v>
      </c>
      <c r="BA37" s="24">
        <v>51.428571428571431</v>
      </c>
      <c r="BB37" s="24">
        <v>51.428571428571431</v>
      </c>
      <c r="BC37" s="24">
        <v>51.428571428571431</v>
      </c>
      <c r="BD37" s="24">
        <v>51.428571428571431</v>
      </c>
      <c r="BE37" s="24">
        <v>51.428571428571431</v>
      </c>
      <c r="BF37" s="24">
        <v>51.428571428571431</v>
      </c>
      <c r="BG37" s="24">
        <v>51.428571428571431</v>
      </c>
      <c r="BH37" s="24">
        <v>51.428571428571431</v>
      </c>
      <c r="BI37" s="24">
        <v>51.428571428571431</v>
      </c>
      <c r="BJ37" s="24">
        <v>51.428571428571431</v>
      </c>
      <c r="BK37" s="24">
        <v>51.428571428571431</v>
      </c>
      <c r="BL37" s="24">
        <v>51.428571428571431</v>
      </c>
      <c r="BM37" s="24">
        <v>51.428571428571431</v>
      </c>
      <c r="BN37" s="24">
        <v>51.428571428571431</v>
      </c>
      <c r="BO37" s="24">
        <v>51.428571428571431</v>
      </c>
      <c r="BP37" s="24">
        <v>51.428571428571431</v>
      </c>
      <c r="BQ37" s="24">
        <v>51.428571428571431</v>
      </c>
      <c r="BR37" s="31">
        <f t="shared" si="37"/>
        <v>199.9542857142857</v>
      </c>
      <c r="BS37" s="31">
        <f t="shared" si="38"/>
        <v>83.828571428571422</v>
      </c>
      <c r="BT37" s="31">
        <f t="shared" si="39"/>
        <v>276.68571428571431</v>
      </c>
      <c r="BU37" s="31">
        <f t="shared" si="40"/>
        <v>159.06857142857143</v>
      </c>
      <c r="BV37" s="31">
        <f t="shared" si="41"/>
        <v>512.74285714285713</v>
      </c>
      <c r="BW37" s="31">
        <f t="shared" si="42"/>
        <v>153.25714285714287</v>
      </c>
      <c r="BX37" s="31">
        <f t="shared" si="43"/>
        <v>123.37714285714286</v>
      </c>
      <c r="BY37" s="31">
        <f t="shared" si="44"/>
        <v>228.85714285714283</v>
      </c>
      <c r="BZ37" s="31">
        <f t="shared" si="45"/>
        <v>226.28571428571431</v>
      </c>
      <c r="CA37" s="31">
        <f t="shared" si="46"/>
        <v>66.857142857142861</v>
      </c>
      <c r="CB37" s="31">
        <f t="shared" si="47"/>
        <v>693.25714285714287</v>
      </c>
    </row>
    <row r="38" spans="1:80" ht="14">
      <c r="A38" s="9" t="s">
        <v>45</v>
      </c>
      <c r="B38" s="6">
        <v>1</v>
      </c>
      <c r="C38" s="5" t="str">
        <f t="shared" si="48"/>
        <v xml:space="preserve"> </v>
      </c>
      <c r="F38" s="19">
        <v>44963</v>
      </c>
      <c r="G38" s="3" t="s">
        <v>122</v>
      </c>
      <c r="H38" s="3">
        <f t="shared" ref="H38:AD38" si="49">1800000/1000</f>
        <v>1800</v>
      </c>
      <c r="I38" s="3">
        <f t="shared" si="49"/>
        <v>1800</v>
      </c>
      <c r="J38" s="3">
        <f t="shared" si="49"/>
        <v>1800</v>
      </c>
      <c r="K38" s="3">
        <f t="shared" si="49"/>
        <v>1800</v>
      </c>
      <c r="L38" s="3">
        <f t="shared" si="49"/>
        <v>1800</v>
      </c>
      <c r="M38" s="3">
        <f t="shared" si="49"/>
        <v>1800</v>
      </c>
      <c r="N38" s="3">
        <f t="shared" si="49"/>
        <v>1800</v>
      </c>
      <c r="O38" s="3">
        <f t="shared" si="49"/>
        <v>1800</v>
      </c>
      <c r="P38" s="3">
        <f t="shared" si="49"/>
        <v>1800</v>
      </c>
      <c r="Q38" s="3">
        <f t="shared" si="49"/>
        <v>1800</v>
      </c>
      <c r="R38" s="3">
        <f t="shared" si="49"/>
        <v>1800</v>
      </c>
      <c r="S38" s="3">
        <f t="shared" si="49"/>
        <v>1800</v>
      </c>
      <c r="T38" s="3">
        <f t="shared" si="49"/>
        <v>1800</v>
      </c>
      <c r="U38" s="3">
        <f t="shared" si="49"/>
        <v>1800</v>
      </c>
      <c r="V38" s="3">
        <f t="shared" si="49"/>
        <v>1800</v>
      </c>
      <c r="W38" s="3">
        <f t="shared" si="49"/>
        <v>1800</v>
      </c>
      <c r="X38" s="3">
        <f t="shared" si="49"/>
        <v>1800</v>
      </c>
      <c r="Y38" s="3">
        <f t="shared" si="49"/>
        <v>1800</v>
      </c>
      <c r="Z38" s="3">
        <f t="shared" si="49"/>
        <v>1800</v>
      </c>
      <c r="AA38" s="3">
        <f t="shared" si="49"/>
        <v>1800</v>
      </c>
      <c r="AB38" s="3">
        <f t="shared" si="49"/>
        <v>1800</v>
      </c>
      <c r="AC38" s="3">
        <f t="shared" si="49"/>
        <v>1800</v>
      </c>
      <c r="AD38" s="3">
        <f t="shared" si="49"/>
        <v>1800</v>
      </c>
      <c r="AE38" s="5">
        <f t="shared" si="26"/>
        <v>6998.4</v>
      </c>
      <c r="AF38" s="5">
        <f t="shared" si="27"/>
        <v>2934</v>
      </c>
      <c r="AG38" s="5">
        <f t="shared" si="28"/>
        <v>9684</v>
      </c>
      <c r="AH38" s="4">
        <f t="shared" si="29"/>
        <v>5567.4</v>
      </c>
      <c r="AI38" s="4">
        <f t="shared" si="30"/>
        <v>17945.999999999996</v>
      </c>
      <c r="AJ38" s="4">
        <f t="shared" si="31"/>
        <v>5364</v>
      </c>
      <c r="AK38" s="4">
        <f t="shared" si="32"/>
        <v>4318.2</v>
      </c>
      <c r="AL38" s="4">
        <f t="shared" si="33"/>
        <v>8009.9999999999991</v>
      </c>
      <c r="AM38" s="4">
        <f t="shared" si="34"/>
        <v>7920.0000000000009</v>
      </c>
      <c r="AN38" s="4">
        <f t="shared" si="35"/>
        <v>2340</v>
      </c>
      <c r="AO38" s="4">
        <f t="shared" si="36"/>
        <v>24264</v>
      </c>
      <c r="AR38" s="35">
        <f>COUNT(AU4:AU38)</f>
        <v>35</v>
      </c>
      <c r="AS38" s="30">
        <v>44963</v>
      </c>
      <c r="AT38" s="3" t="s">
        <v>122</v>
      </c>
      <c r="AU38" s="22">
        <f t="shared" si="24"/>
        <v>51.428571428571431</v>
      </c>
      <c r="AV38" s="24">
        <v>51.428571428571431</v>
      </c>
      <c r="AW38" s="24">
        <v>51.428571428571431</v>
      </c>
      <c r="AX38" s="24">
        <v>51.428571428571431</v>
      </c>
      <c r="AY38" s="24">
        <v>51.428571428571431</v>
      </c>
      <c r="AZ38" s="24">
        <v>51.428571428571431</v>
      </c>
      <c r="BA38" s="24">
        <v>51.428571428571431</v>
      </c>
      <c r="BB38" s="24">
        <v>51.428571428571431</v>
      </c>
      <c r="BC38" s="24">
        <v>51.428571428571431</v>
      </c>
      <c r="BD38" s="24">
        <v>51.428571428571431</v>
      </c>
      <c r="BE38" s="24">
        <v>51.428571428571431</v>
      </c>
      <c r="BF38" s="24">
        <v>51.428571428571431</v>
      </c>
      <c r="BG38" s="24">
        <v>51.428571428571431</v>
      </c>
      <c r="BH38" s="24">
        <v>51.428571428571431</v>
      </c>
      <c r="BI38" s="24">
        <v>51.428571428571431</v>
      </c>
      <c r="BJ38" s="24">
        <v>51.428571428571431</v>
      </c>
      <c r="BK38" s="24">
        <v>51.428571428571431</v>
      </c>
      <c r="BL38" s="24">
        <v>51.428571428571431</v>
      </c>
      <c r="BM38" s="24">
        <v>51.428571428571431</v>
      </c>
      <c r="BN38" s="24">
        <v>51.428571428571431</v>
      </c>
      <c r="BO38" s="24">
        <v>51.428571428571431</v>
      </c>
      <c r="BP38" s="24">
        <v>51.428571428571431</v>
      </c>
      <c r="BQ38" s="24">
        <v>51.428571428571431</v>
      </c>
      <c r="BR38" s="31">
        <f t="shared" si="37"/>
        <v>199.9542857142857</v>
      </c>
      <c r="BS38" s="31">
        <f t="shared" si="38"/>
        <v>83.828571428571422</v>
      </c>
      <c r="BT38" s="31">
        <f t="shared" si="39"/>
        <v>276.68571428571431</v>
      </c>
      <c r="BU38" s="31">
        <f t="shared" si="40"/>
        <v>159.06857142857143</v>
      </c>
      <c r="BV38" s="31">
        <f t="shared" si="41"/>
        <v>512.74285714285713</v>
      </c>
      <c r="BW38" s="31">
        <f t="shared" si="42"/>
        <v>153.25714285714287</v>
      </c>
      <c r="BX38" s="31">
        <f t="shared" si="43"/>
        <v>123.37714285714286</v>
      </c>
      <c r="BY38" s="31">
        <f t="shared" si="44"/>
        <v>228.85714285714283</v>
      </c>
      <c r="BZ38" s="31">
        <f t="shared" si="45"/>
        <v>226.28571428571431</v>
      </c>
      <c r="CA38" s="31">
        <f t="shared" si="46"/>
        <v>66.857142857142861</v>
      </c>
      <c r="CB38" s="31">
        <f t="shared" si="47"/>
        <v>693.25714285714287</v>
      </c>
    </row>
    <row r="39" spans="1:80" ht="14">
      <c r="A39" s="9" t="s">
        <v>46</v>
      </c>
      <c r="B39" s="6">
        <v>1</v>
      </c>
      <c r="C39" s="5" t="str">
        <f t="shared" si="48"/>
        <v xml:space="preserve"> </v>
      </c>
      <c r="F39" s="19">
        <v>44964</v>
      </c>
      <c r="G39" s="3" t="s">
        <v>123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5">
        <f t="shared" si="26"/>
        <v>0</v>
      </c>
      <c r="AF39" s="5">
        <f t="shared" si="27"/>
        <v>0</v>
      </c>
      <c r="AG39" s="5">
        <f t="shared" si="28"/>
        <v>0</v>
      </c>
      <c r="AH39" s="4">
        <f t="shared" si="29"/>
        <v>0</v>
      </c>
      <c r="AI39" s="4">
        <f t="shared" si="30"/>
        <v>0</v>
      </c>
      <c r="AJ39" s="4">
        <f t="shared" si="31"/>
        <v>0</v>
      </c>
      <c r="AK39" s="4">
        <f t="shared" si="32"/>
        <v>0</v>
      </c>
      <c r="AL39" s="4">
        <f t="shared" si="33"/>
        <v>0</v>
      </c>
      <c r="AM39" s="4">
        <f t="shared" si="34"/>
        <v>0</v>
      </c>
      <c r="AN39" s="4">
        <f t="shared" si="35"/>
        <v>0</v>
      </c>
      <c r="AO39" s="4">
        <f t="shared" si="36"/>
        <v>0</v>
      </c>
      <c r="AS39" s="30">
        <v>44964</v>
      </c>
      <c r="AT39" s="3" t="s">
        <v>123</v>
      </c>
      <c r="AU39" s="22">
        <f t="shared" ref="AU39:AU44" si="50">(1800000/1000)/7</f>
        <v>257.14285714285717</v>
      </c>
      <c r="AV39" s="24">
        <v>257.14285714285717</v>
      </c>
      <c r="AW39" s="24">
        <v>257.14285714285717</v>
      </c>
      <c r="AX39" s="24">
        <v>257.14285714285717</v>
      </c>
      <c r="AY39" s="24">
        <v>257.14285714285717</v>
      </c>
      <c r="AZ39" s="24">
        <v>257.14285714285717</v>
      </c>
      <c r="BA39" s="24">
        <v>257.14285714285717</v>
      </c>
      <c r="BB39" s="24">
        <v>257.14285714285717</v>
      </c>
      <c r="BC39" s="24">
        <v>257.14285714285717</v>
      </c>
      <c r="BD39" s="24">
        <v>257.14285714285717</v>
      </c>
      <c r="BE39" s="24">
        <v>257.14285714285717</v>
      </c>
      <c r="BF39" s="24">
        <v>257.14285714285717</v>
      </c>
      <c r="BG39" s="24">
        <v>257.14285714285717</v>
      </c>
      <c r="BH39" s="24">
        <v>257.14285714285717</v>
      </c>
      <c r="BI39" s="24">
        <v>257.14285714285717</v>
      </c>
      <c r="BJ39" s="24">
        <v>257.14285714285717</v>
      </c>
      <c r="BK39" s="24">
        <v>257.14285714285717</v>
      </c>
      <c r="BL39" s="24">
        <v>257.14285714285717</v>
      </c>
      <c r="BM39" s="24">
        <v>257.14285714285717</v>
      </c>
      <c r="BN39" s="24">
        <v>257.14285714285717</v>
      </c>
      <c r="BO39" s="24">
        <v>257.14285714285717</v>
      </c>
      <c r="BP39" s="24">
        <v>257.14285714285717</v>
      </c>
      <c r="BQ39" s="24">
        <v>257.14285714285717</v>
      </c>
      <c r="BR39" s="31">
        <f t="shared" si="37"/>
        <v>999.7714285714286</v>
      </c>
      <c r="BS39" s="31">
        <f t="shared" si="38"/>
        <v>419.14285714285717</v>
      </c>
      <c r="BT39" s="31">
        <f t="shared" si="39"/>
        <v>1383.4285714285716</v>
      </c>
      <c r="BU39" s="31">
        <f t="shared" si="40"/>
        <v>795.34285714285716</v>
      </c>
      <c r="BV39" s="31">
        <f t="shared" si="41"/>
        <v>2563.7142857142858</v>
      </c>
      <c r="BW39" s="31">
        <f t="shared" si="42"/>
        <v>766.28571428571433</v>
      </c>
      <c r="BX39" s="31">
        <f t="shared" si="43"/>
        <v>616.88571428571436</v>
      </c>
      <c r="BY39" s="31">
        <f t="shared" si="44"/>
        <v>1144.2857142857142</v>
      </c>
      <c r="BZ39" s="31">
        <f t="shared" si="45"/>
        <v>1131.4285714285716</v>
      </c>
      <c r="CA39" s="31">
        <f t="shared" si="46"/>
        <v>334.28571428571433</v>
      </c>
      <c r="CB39" s="31">
        <f t="shared" si="47"/>
        <v>3466.2857142857147</v>
      </c>
    </row>
    <row r="40" spans="1:80" ht="14">
      <c r="A40" s="9" t="s">
        <v>47</v>
      </c>
      <c r="B40" s="6">
        <v>1</v>
      </c>
      <c r="C40" s="5" t="str">
        <f t="shared" si="48"/>
        <v xml:space="preserve"> </v>
      </c>
      <c r="F40" s="19">
        <v>44965</v>
      </c>
      <c r="G40" s="3" t="s">
        <v>124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5">
        <f t="shared" si="26"/>
        <v>0</v>
      </c>
      <c r="AF40" s="5">
        <f t="shared" si="27"/>
        <v>0</v>
      </c>
      <c r="AG40" s="5">
        <f t="shared" si="28"/>
        <v>0</v>
      </c>
      <c r="AH40" s="4">
        <f t="shared" si="29"/>
        <v>0</v>
      </c>
      <c r="AI40" s="4">
        <f t="shared" si="30"/>
        <v>0</v>
      </c>
      <c r="AJ40" s="4">
        <f t="shared" si="31"/>
        <v>0</v>
      </c>
      <c r="AK40" s="4">
        <f t="shared" si="32"/>
        <v>0</v>
      </c>
      <c r="AL40" s="4">
        <f t="shared" si="33"/>
        <v>0</v>
      </c>
      <c r="AM40" s="4">
        <f t="shared" si="34"/>
        <v>0</v>
      </c>
      <c r="AN40" s="4">
        <f t="shared" si="35"/>
        <v>0</v>
      </c>
      <c r="AO40" s="4">
        <f t="shared" si="36"/>
        <v>0</v>
      </c>
      <c r="AS40" s="30">
        <v>44965</v>
      </c>
      <c r="AT40" s="3" t="s">
        <v>124</v>
      </c>
      <c r="AU40" s="22">
        <f t="shared" si="50"/>
        <v>257.14285714285717</v>
      </c>
      <c r="AV40" s="24">
        <v>257.14285714285717</v>
      </c>
      <c r="AW40" s="24">
        <v>257.14285714285717</v>
      </c>
      <c r="AX40" s="24">
        <v>257.14285714285717</v>
      </c>
      <c r="AY40" s="24">
        <v>257.14285714285717</v>
      </c>
      <c r="AZ40" s="24">
        <v>257.14285714285717</v>
      </c>
      <c r="BA40" s="24">
        <v>257.14285714285717</v>
      </c>
      <c r="BB40" s="24">
        <v>257.14285714285717</v>
      </c>
      <c r="BC40" s="24">
        <v>257.14285714285717</v>
      </c>
      <c r="BD40" s="24">
        <v>257.14285714285717</v>
      </c>
      <c r="BE40" s="24">
        <v>257.14285714285717</v>
      </c>
      <c r="BF40" s="24">
        <v>257.14285714285717</v>
      </c>
      <c r="BG40" s="24">
        <v>257.14285714285717</v>
      </c>
      <c r="BH40" s="24">
        <v>257.14285714285717</v>
      </c>
      <c r="BI40" s="24">
        <v>257.14285714285717</v>
      </c>
      <c r="BJ40" s="24">
        <v>257.14285714285717</v>
      </c>
      <c r="BK40" s="24">
        <v>257.14285714285717</v>
      </c>
      <c r="BL40" s="24">
        <v>257.14285714285717</v>
      </c>
      <c r="BM40" s="24">
        <v>257.14285714285717</v>
      </c>
      <c r="BN40" s="24">
        <v>257.14285714285717</v>
      </c>
      <c r="BO40" s="24">
        <v>257.14285714285717</v>
      </c>
      <c r="BP40" s="24">
        <v>257.14285714285717</v>
      </c>
      <c r="BQ40" s="24">
        <v>257.14285714285717</v>
      </c>
      <c r="BR40" s="31">
        <f t="shared" si="37"/>
        <v>999.7714285714286</v>
      </c>
      <c r="BS40" s="31">
        <f t="shared" si="38"/>
        <v>419.14285714285717</v>
      </c>
      <c r="BT40" s="31">
        <f t="shared" si="39"/>
        <v>1383.4285714285716</v>
      </c>
      <c r="BU40" s="31">
        <f t="shared" si="40"/>
        <v>795.34285714285716</v>
      </c>
      <c r="BV40" s="31">
        <f t="shared" si="41"/>
        <v>2563.7142857142858</v>
      </c>
      <c r="BW40" s="31">
        <f t="shared" si="42"/>
        <v>766.28571428571433</v>
      </c>
      <c r="BX40" s="31">
        <f t="shared" si="43"/>
        <v>616.88571428571436</v>
      </c>
      <c r="BY40" s="31">
        <f t="shared" si="44"/>
        <v>1144.2857142857142</v>
      </c>
      <c r="BZ40" s="31">
        <f t="shared" si="45"/>
        <v>1131.4285714285716</v>
      </c>
      <c r="CA40" s="31">
        <f t="shared" si="46"/>
        <v>334.28571428571433</v>
      </c>
      <c r="CB40" s="31">
        <f t="shared" si="47"/>
        <v>3466.2857142857147</v>
      </c>
    </row>
    <row r="41" spans="1:80" ht="14">
      <c r="A41" s="9" t="s">
        <v>52</v>
      </c>
      <c r="B41" s="6">
        <v>1</v>
      </c>
      <c r="C41" s="5" t="str">
        <f t="shared" si="48"/>
        <v xml:space="preserve"> </v>
      </c>
      <c r="F41" s="19">
        <v>44966</v>
      </c>
      <c r="G41" s="3" t="s">
        <v>125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5">
        <f t="shared" si="26"/>
        <v>0</v>
      </c>
      <c r="AF41" s="5">
        <f t="shared" si="27"/>
        <v>0</v>
      </c>
      <c r="AG41" s="5">
        <f t="shared" si="28"/>
        <v>0</v>
      </c>
      <c r="AH41" s="4">
        <f t="shared" si="29"/>
        <v>0</v>
      </c>
      <c r="AI41" s="4">
        <f t="shared" si="30"/>
        <v>0</v>
      </c>
      <c r="AJ41" s="4">
        <f t="shared" si="31"/>
        <v>0</v>
      </c>
      <c r="AK41" s="4">
        <f t="shared" si="32"/>
        <v>0</v>
      </c>
      <c r="AL41" s="4">
        <f t="shared" si="33"/>
        <v>0</v>
      </c>
      <c r="AM41" s="4">
        <f t="shared" si="34"/>
        <v>0</v>
      </c>
      <c r="AN41" s="4">
        <f t="shared" si="35"/>
        <v>0</v>
      </c>
      <c r="AO41" s="4">
        <f t="shared" si="36"/>
        <v>0</v>
      </c>
      <c r="AS41" s="30">
        <v>44966</v>
      </c>
      <c r="AT41" s="3" t="s">
        <v>125</v>
      </c>
      <c r="AU41" s="22">
        <f t="shared" si="50"/>
        <v>257.14285714285717</v>
      </c>
      <c r="AV41" s="24">
        <v>257.14285714285717</v>
      </c>
      <c r="AW41" s="24">
        <v>257.14285714285717</v>
      </c>
      <c r="AX41" s="24">
        <v>257.14285714285717</v>
      </c>
      <c r="AY41" s="24">
        <v>257.14285714285717</v>
      </c>
      <c r="AZ41" s="24">
        <v>257.14285714285717</v>
      </c>
      <c r="BA41" s="24">
        <v>257.14285714285717</v>
      </c>
      <c r="BB41" s="24">
        <v>257.14285714285717</v>
      </c>
      <c r="BC41" s="24">
        <v>257.14285714285717</v>
      </c>
      <c r="BD41" s="24">
        <v>257.14285714285717</v>
      </c>
      <c r="BE41" s="24">
        <v>257.14285714285717</v>
      </c>
      <c r="BF41" s="24">
        <v>257.14285714285717</v>
      </c>
      <c r="BG41" s="24">
        <v>257.14285714285717</v>
      </c>
      <c r="BH41" s="24">
        <v>257.14285714285717</v>
      </c>
      <c r="BI41" s="24">
        <v>257.14285714285717</v>
      </c>
      <c r="BJ41" s="24">
        <v>257.14285714285717</v>
      </c>
      <c r="BK41" s="24">
        <v>257.14285714285717</v>
      </c>
      <c r="BL41" s="24">
        <v>257.14285714285717</v>
      </c>
      <c r="BM41" s="24">
        <v>257.14285714285717</v>
      </c>
      <c r="BN41" s="24">
        <v>257.14285714285717</v>
      </c>
      <c r="BO41" s="24">
        <v>257.14285714285717</v>
      </c>
      <c r="BP41" s="24">
        <v>257.14285714285717</v>
      </c>
      <c r="BQ41" s="24">
        <v>257.14285714285717</v>
      </c>
      <c r="BR41" s="31">
        <f t="shared" si="37"/>
        <v>999.7714285714286</v>
      </c>
      <c r="BS41" s="31">
        <f t="shared" si="38"/>
        <v>419.14285714285717</v>
      </c>
      <c r="BT41" s="31">
        <f t="shared" si="39"/>
        <v>1383.4285714285716</v>
      </c>
      <c r="BU41" s="31">
        <f t="shared" si="40"/>
        <v>795.34285714285716</v>
      </c>
      <c r="BV41" s="31">
        <f t="shared" si="41"/>
        <v>2563.7142857142858</v>
      </c>
      <c r="BW41" s="31">
        <f t="shared" si="42"/>
        <v>766.28571428571433</v>
      </c>
      <c r="BX41" s="31">
        <f t="shared" si="43"/>
        <v>616.88571428571436</v>
      </c>
      <c r="BY41" s="31">
        <f t="shared" si="44"/>
        <v>1144.2857142857142</v>
      </c>
      <c r="BZ41" s="31">
        <f t="shared" si="45"/>
        <v>1131.4285714285716</v>
      </c>
      <c r="CA41" s="31">
        <f t="shared" si="46"/>
        <v>334.28571428571433</v>
      </c>
      <c r="CB41" s="31">
        <f t="shared" si="47"/>
        <v>3466.2857142857147</v>
      </c>
    </row>
    <row r="42" spans="1:80" ht="14">
      <c r="A42" s="9" t="s">
        <v>54</v>
      </c>
      <c r="B42" s="6">
        <v>1</v>
      </c>
      <c r="C42" s="5" t="str">
        <f t="shared" si="48"/>
        <v xml:space="preserve"> </v>
      </c>
      <c r="F42" s="19">
        <v>44967</v>
      </c>
      <c r="G42" s="3" t="s">
        <v>126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5">
        <f t="shared" si="26"/>
        <v>0</v>
      </c>
      <c r="AF42" s="5">
        <f t="shared" si="27"/>
        <v>0</v>
      </c>
      <c r="AG42" s="5">
        <f t="shared" si="28"/>
        <v>0</v>
      </c>
      <c r="AH42" s="4">
        <f t="shared" si="29"/>
        <v>0</v>
      </c>
      <c r="AI42" s="4">
        <f t="shared" si="30"/>
        <v>0</v>
      </c>
      <c r="AJ42" s="4">
        <f t="shared" si="31"/>
        <v>0</v>
      </c>
      <c r="AK42" s="4">
        <f t="shared" si="32"/>
        <v>0</v>
      </c>
      <c r="AL42" s="4">
        <f t="shared" si="33"/>
        <v>0</v>
      </c>
      <c r="AM42" s="4">
        <f t="shared" si="34"/>
        <v>0</v>
      </c>
      <c r="AN42" s="4">
        <f t="shared" si="35"/>
        <v>0</v>
      </c>
      <c r="AO42" s="4">
        <f t="shared" si="36"/>
        <v>0</v>
      </c>
      <c r="AS42" s="30">
        <v>44967</v>
      </c>
      <c r="AT42" s="3" t="s">
        <v>126</v>
      </c>
      <c r="AU42" s="22">
        <f t="shared" si="50"/>
        <v>257.14285714285717</v>
      </c>
      <c r="AV42" s="24">
        <v>257.14285714285717</v>
      </c>
      <c r="AW42" s="24">
        <v>257.14285714285717</v>
      </c>
      <c r="AX42" s="24">
        <v>257.14285714285717</v>
      </c>
      <c r="AY42" s="24">
        <v>257.14285714285717</v>
      </c>
      <c r="AZ42" s="24">
        <v>257.14285714285717</v>
      </c>
      <c r="BA42" s="24">
        <v>257.14285714285717</v>
      </c>
      <c r="BB42" s="24">
        <v>257.14285714285717</v>
      </c>
      <c r="BC42" s="24">
        <v>257.14285714285717</v>
      </c>
      <c r="BD42" s="24">
        <v>257.14285714285717</v>
      </c>
      <c r="BE42" s="24">
        <v>257.14285714285717</v>
      </c>
      <c r="BF42" s="24">
        <v>257.14285714285717</v>
      </c>
      <c r="BG42" s="24">
        <v>257.14285714285717</v>
      </c>
      <c r="BH42" s="24">
        <v>257.14285714285717</v>
      </c>
      <c r="BI42" s="24">
        <v>257.14285714285717</v>
      </c>
      <c r="BJ42" s="24">
        <v>257.14285714285717</v>
      </c>
      <c r="BK42" s="24">
        <v>257.14285714285717</v>
      </c>
      <c r="BL42" s="24">
        <v>257.14285714285717</v>
      </c>
      <c r="BM42" s="24">
        <v>257.14285714285717</v>
      </c>
      <c r="BN42" s="24">
        <v>257.14285714285717</v>
      </c>
      <c r="BO42" s="24">
        <v>257.14285714285717</v>
      </c>
      <c r="BP42" s="24">
        <v>257.14285714285717</v>
      </c>
      <c r="BQ42" s="24">
        <v>257.14285714285717</v>
      </c>
      <c r="BR42" s="31">
        <f t="shared" si="37"/>
        <v>999.7714285714286</v>
      </c>
      <c r="BS42" s="31">
        <f t="shared" si="38"/>
        <v>419.14285714285717</v>
      </c>
      <c r="BT42" s="31">
        <f t="shared" si="39"/>
        <v>1383.4285714285716</v>
      </c>
      <c r="BU42" s="31">
        <f t="shared" si="40"/>
        <v>795.34285714285716</v>
      </c>
      <c r="BV42" s="31">
        <f t="shared" si="41"/>
        <v>2563.7142857142858</v>
      </c>
      <c r="BW42" s="31">
        <f t="shared" si="42"/>
        <v>766.28571428571433</v>
      </c>
      <c r="BX42" s="31">
        <f t="shared" si="43"/>
        <v>616.88571428571436</v>
      </c>
      <c r="BY42" s="31">
        <f t="shared" si="44"/>
        <v>1144.2857142857142</v>
      </c>
      <c r="BZ42" s="31">
        <f t="shared" si="45"/>
        <v>1131.4285714285716</v>
      </c>
      <c r="CA42" s="31">
        <f t="shared" si="46"/>
        <v>334.28571428571433</v>
      </c>
      <c r="CB42" s="31">
        <f t="shared" si="47"/>
        <v>3466.2857142857147</v>
      </c>
    </row>
    <row r="43" spans="1:80" ht="14">
      <c r="A43" s="9" t="s">
        <v>56</v>
      </c>
      <c r="B43" s="6">
        <v>1</v>
      </c>
      <c r="C43" s="5" t="str">
        <f t="shared" si="48"/>
        <v xml:space="preserve"> </v>
      </c>
      <c r="F43" s="19">
        <v>44968</v>
      </c>
      <c r="G43" s="3" t="s">
        <v>216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5">
        <f t="shared" si="26"/>
        <v>0</v>
      </c>
      <c r="AF43" s="5">
        <f t="shared" si="27"/>
        <v>0</v>
      </c>
      <c r="AG43" s="5">
        <f t="shared" si="28"/>
        <v>0</v>
      </c>
      <c r="AH43" s="4">
        <f t="shared" si="29"/>
        <v>0</v>
      </c>
      <c r="AI43" s="4">
        <f t="shared" si="30"/>
        <v>0</v>
      </c>
      <c r="AJ43" s="4">
        <f t="shared" si="31"/>
        <v>0</v>
      </c>
      <c r="AK43" s="4">
        <f t="shared" si="32"/>
        <v>0</v>
      </c>
      <c r="AL43" s="4">
        <f t="shared" si="33"/>
        <v>0</v>
      </c>
      <c r="AM43" s="4">
        <f t="shared" si="34"/>
        <v>0</v>
      </c>
      <c r="AN43" s="4">
        <f t="shared" si="35"/>
        <v>0</v>
      </c>
      <c r="AO43" s="4">
        <f t="shared" si="36"/>
        <v>0</v>
      </c>
      <c r="AS43" s="30">
        <v>44968</v>
      </c>
      <c r="AT43" s="3" t="s">
        <v>216</v>
      </c>
      <c r="AU43" s="22">
        <f t="shared" si="50"/>
        <v>257.14285714285717</v>
      </c>
      <c r="AV43" s="24">
        <v>257.14285714285717</v>
      </c>
      <c r="AW43" s="24">
        <v>257.14285714285717</v>
      </c>
      <c r="AX43" s="24">
        <v>257.14285714285717</v>
      </c>
      <c r="AY43" s="24">
        <v>257.14285714285717</v>
      </c>
      <c r="AZ43" s="24">
        <v>257.14285714285717</v>
      </c>
      <c r="BA43" s="24">
        <v>257.14285714285717</v>
      </c>
      <c r="BB43" s="24">
        <v>257.14285714285717</v>
      </c>
      <c r="BC43" s="24">
        <v>257.14285714285717</v>
      </c>
      <c r="BD43" s="24">
        <v>257.14285714285717</v>
      </c>
      <c r="BE43" s="24">
        <v>257.14285714285717</v>
      </c>
      <c r="BF43" s="24">
        <v>257.14285714285717</v>
      </c>
      <c r="BG43" s="24">
        <v>257.14285714285717</v>
      </c>
      <c r="BH43" s="24">
        <v>257.14285714285717</v>
      </c>
      <c r="BI43" s="24">
        <v>257.14285714285717</v>
      </c>
      <c r="BJ43" s="24">
        <v>257.14285714285717</v>
      </c>
      <c r="BK43" s="24">
        <v>257.14285714285717</v>
      </c>
      <c r="BL43" s="24">
        <v>257.14285714285717</v>
      </c>
      <c r="BM43" s="24">
        <v>257.14285714285717</v>
      </c>
      <c r="BN43" s="24">
        <v>257.14285714285717</v>
      </c>
      <c r="BO43" s="24">
        <v>257.14285714285717</v>
      </c>
      <c r="BP43" s="24">
        <v>257.14285714285717</v>
      </c>
      <c r="BQ43" s="24">
        <v>257.14285714285717</v>
      </c>
      <c r="BR43" s="31">
        <f t="shared" si="37"/>
        <v>999.7714285714286</v>
      </c>
      <c r="BS43" s="31">
        <f t="shared" si="38"/>
        <v>419.14285714285717</v>
      </c>
      <c r="BT43" s="31">
        <f t="shared" si="39"/>
        <v>1383.4285714285716</v>
      </c>
      <c r="BU43" s="31">
        <f t="shared" si="40"/>
        <v>795.34285714285716</v>
      </c>
      <c r="BV43" s="31">
        <f t="shared" si="41"/>
        <v>2563.7142857142858</v>
      </c>
      <c r="BW43" s="31">
        <f t="shared" si="42"/>
        <v>766.28571428571433</v>
      </c>
      <c r="BX43" s="31">
        <f t="shared" si="43"/>
        <v>616.88571428571436</v>
      </c>
      <c r="BY43" s="31">
        <f t="shared" si="44"/>
        <v>1144.2857142857142</v>
      </c>
      <c r="BZ43" s="31">
        <f t="shared" si="45"/>
        <v>1131.4285714285716</v>
      </c>
      <c r="CA43" s="31">
        <f t="shared" si="46"/>
        <v>334.28571428571433</v>
      </c>
      <c r="CB43" s="31">
        <f t="shared" si="47"/>
        <v>3466.2857142857147</v>
      </c>
    </row>
    <row r="44" spans="1:80">
      <c r="F44" s="19">
        <v>44969</v>
      </c>
      <c r="G44" s="3" t="s">
        <v>217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5">
        <f t="shared" si="26"/>
        <v>0</v>
      </c>
      <c r="AF44" s="5">
        <f t="shared" si="27"/>
        <v>0</v>
      </c>
      <c r="AG44" s="5">
        <f t="shared" si="28"/>
        <v>0</v>
      </c>
      <c r="AH44" s="4">
        <f t="shared" si="29"/>
        <v>0</v>
      </c>
      <c r="AI44" s="4">
        <f t="shared" si="30"/>
        <v>0</v>
      </c>
      <c r="AJ44" s="4">
        <f t="shared" si="31"/>
        <v>0</v>
      </c>
      <c r="AK44" s="4">
        <f t="shared" si="32"/>
        <v>0</v>
      </c>
      <c r="AL44" s="4">
        <f t="shared" si="33"/>
        <v>0</v>
      </c>
      <c r="AM44" s="4">
        <f t="shared" si="34"/>
        <v>0</v>
      </c>
      <c r="AN44" s="4">
        <f t="shared" si="35"/>
        <v>0</v>
      </c>
      <c r="AO44" s="4">
        <f t="shared" si="36"/>
        <v>0</v>
      </c>
      <c r="AS44" s="30">
        <v>44969</v>
      </c>
      <c r="AT44" s="3" t="s">
        <v>217</v>
      </c>
      <c r="AU44" s="22">
        <f t="shared" si="50"/>
        <v>257.14285714285717</v>
      </c>
      <c r="AV44" s="24">
        <v>257.14285714285717</v>
      </c>
      <c r="AW44" s="24">
        <v>257.14285714285717</v>
      </c>
      <c r="AX44" s="24">
        <v>257.14285714285717</v>
      </c>
      <c r="AY44" s="24">
        <v>257.14285714285717</v>
      </c>
      <c r="AZ44" s="24">
        <v>257.14285714285717</v>
      </c>
      <c r="BA44" s="24">
        <v>257.14285714285717</v>
      </c>
      <c r="BB44" s="24">
        <v>257.14285714285717</v>
      </c>
      <c r="BC44" s="24">
        <v>257.14285714285717</v>
      </c>
      <c r="BD44" s="24">
        <v>257.14285714285717</v>
      </c>
      <c r="BE44" s="24">
        <v>257.14285714285717</v>
      </c>
      <c r="BF44" s="24">
        <v>257.14285714285717</v>
      </c>
      <c r="BG44" s="24">
        <v>257.14285714285717</v>
      </c>
      <c r="BH44" s="24">
        <v>257.14285714285717</v>
      </c>
      <c r="BI44" s="24">
        <v>257.14285714285717</v>
      </c>
      <c r="BJ44" s="24">
        <v>257.14285714285717</v>
      </c>
      <c r="BK44" s="24">
        <v>257.14285714285717</v>
      </c>
      <c r="BL44" s="24">
        <v>257.14285714285717</v>
      </c>
      <c r="BM44" s="24">
        <v>257.14285714285717</v>
      </c>
      <c r="BN44" s="24">
        <v>257.14285714285717</v>
      </c>
      <c r="BO44" s="24">
        <v>257.14285714285717</v>
      </c>
      <c r="BP44" s="24">
        <v>257.14285714285717</v>
      </c>
      <c r="BQ44" s="24">
        <v>257.14285714285717</v>
      </c>
      <c r="BR44" s="31">
        <f t="shared" si="37"/>
        <v>999.7714285714286</v>
      </c>
      <c r="BS44" s="31">
        <f t="shared" si="38"/>
        <v>419.14285714285717</v>
      </c>
      <c r="BT44" s="31">
        <f t="shared" si="39"/>
        <v>1383.4285714285716</v>
      </c>
      <c r="BU44" s="31">
        <f t="shared" si="40"/>
        <v>795.34285714285716</v>
      </c>
      <c r="BV44" s="31">
        <f t="shared" si="41"/>
        <v>2563.7142857142858</v>
      </c>
      <c r="BW44" s="31">
        <f t="shared" si="42"/>
        <v>766.28571428571433</v>
      </c>
      <c r="BX44" s="31">
        <f t="shared" si="43"/>
        <v>616.88571428571436</v>
      </c>
      <c r="BY44" s="31">
        <f t="shared" si="44"/>
        <v>1144.2857142857142</v>
      </c>
      <c r="BZ44" s="31">
        <f t="shared" si="45"/>
        <v>1131.4285714285716</v>
      </c>
      <c r="CA44" s="31">
        <f t="shared" si="46"/>
        <v>334.28571428571433</v>
      </c>
      <c r="CB44" s="31">
        <f t="shared" si="47"/>
        <v>3466.2857142857147</v>
      </c>
    </row>
    <row r="45" spans="1:80">
      <c r="F45" s="19">
        <v>44970</v>
      </c>
      <c r="G45" s="3" t="s">
        <v>127</v>
      </c>
      <c r="H45" s="3">
        <f t="shared" ref="H45:AD45" si="51">1800000/1000</f>
        <v>1800</v>
      </c>
      <c r="I45" s="3">
        <f t="shared" si="51"/>
        <v>1800</v>
      </c>
      <c r="J45" s="3">
        <f t="shared" si="51"/>
        <v>1800</v>
      </c>
      <c r="K45" s="3">
        <f t="shared" si="51"/>
        <v>1800</v>
      </c>
      <c r="L45" s="3">
        <f t="shared" si="51"/>
        <v>1800</v>
      </c>
      <c r="M45" s="3">
        <f t="shared" si="51"/>
        <v>1800</v>
      </c>
      <c r="N45" s="3">
        <f t="shared" si="51"/>
        <v>1800</v>
      </c>
      <c r="O45" s="3">
        <f t="shared" si="51"/>
        <v>1800</v>
      </c>
      <c r="P45" s="3">
        <f t="shared" si="51"/>
        <v>1800</v>
      </c>
      <c r="Q45" s="3">
        <f t="shared" si="51"/>
        <v>1800</v>
      </c>
      <c r="R45" s="3">
        <f t="shared" si="51"/>
        <v>1800</v>
      </c>
      <c r="S45" s="3">
        <f t="shared" si="51"/>
        <v>1800</v>
      </c>
      <c r="T45" s="3">
        <f t="shared" si="51"/>
        <v>1800</v>
      </c>
      <c r="U45" s="3">
        <f t="shared" si="51"/>
        <v>1800</v>
      </c>
      <c r="V45" s="3">
        <f t="shared" si="51"/>
        <v>1800</v>
      </c>
      <c r="W45" s="3">
        <f t="shared" si="51"/>
        <v>1800</v>
      </c>
      <c r="X45" s="3">
        <f t="shared" si="51"/>
        <v>1800</v>
      </c>
      <c r="Y45" s="3">
        <f t="shared" si="51"/>
        <v>1800</v>
      </c>
      <c r="Z45" s="3">
        <f t="shared" si="51"/>
        <v>1800</v>
      </c>
      <c r="AA45" s="3">
        <f t="shared" si="51"/>
        <v>1800</v>
      </c>
      <c r="AB45" s="3">
        <f t="shared" si="51"/>
        <v>1800</v>
      </c>
      <c r="AC45" s="3">
        <f t="shared" si="51"/>
        <v>1800</v>
      </c>
      <c r="AD45" s="3">
        <f t="shared" si="51"/>
        <v>1800</v>
      </c>
      <c r="AE45" s="5">
        <f t="shared" si="26"/>
        <v>6998.4</v>
      </c>
      <c r="AF45" s="5">
        <f t="shared" si="27"/>
        <v>2934</v>
      </c>
      <c r="AG45" s="5">
        <f t="shared" si="28"/>
        <v>9684</v>
      </c>
      <c r="AH45" s="4">
        <f t="shared" si="29"/>
        <v>5567.4</v>
      </c>
      <c r="AI45" s="4">
        <f t="shared" si="30"/>
        <v>17945.999999999996</v>
      </c>
      <c r="AJ45" s="4">
        <f t="shared" si="31"/>
        <v>5364</v>
      </c>
      <c r="AK45" s="4">
        <f t="shared" si="32"/>
        <v>4318.2</v>
      </c>
      <c r="AL45" s="4">
        <f t="shared" si="33"/>
        <v>8009.9999999999991</v>
      </c>
      <c r="AM45" s="4">
        <f t="shared" si="34"/>
        <v>7920.0000000000009</v>
      </c>
      <c r="AN45" s="4">
        <f t="shared" si="35"/>
        <v>2340</v>
      </c>
      <c r="AO45" s="4">
        <f t="shared" si="36"/>
        <v>24264</v>
      </c>
      <c r="AR45" s="1">
        <f>COUNT(AU39:AU45)</f>
        <v>7</v>
      </c>
      <c r="AS45" s="30">
        <v>44970</v>
      </c>
      <c r="AT45" s="3" t="s">
        <v>127</v>
      </c>
      <c r="AU45" s="22">
        <f>(1800000/1000)/7</f>
        <v>257.14285714285717</v>
      </c>
      <c r="AV45" s="24">
        <v>257.14285714285717</v>
      </c>
      <c r="AW45" s="24">
        <v>257.14285714285717</v>
      </c>
      <c r="AX45" s="24">
        <v>257.14285714285717</v>
      </c>
      <c r="AY45" s="24">
        <v>257.14285714285717</v>
      </c>
      <c r="AZ45" s="24">
        <v>257.14285714285717</v>
      </c>
      <c r="BA45" s="24">
        <v>257.14285714285717</v>
      </c>
      <c r="BB45" s="24">
        <v>257.14285714285717</v>
      </c>
      <c r="BC45" s="24">
        <v>257.14285714285717</v>
      </c>
      <c r="BD45" s="24">
        <v>257.14285714285717</v>
      </c>
      <c r="BE45" s="24">
        <v>257.14285714285717</v>
      </c>
      <c r="BF45" s="24">
        <v>257.14285714285717</v>
      </c>
      <c r="BG45" s="24">
        <v>257.14285714285717</v>
      </c>
      <c r="BH45" s="24">
        <v>257.14285714285717</v>
      </c>
      <c r="BI45" s="24">
        <v>257.14285714285717</v>
      </c>
      <c r="BJ45" s="24">
        <v>257.14285714285717</v>
      </c>
      <c r="BK45" s="24">
        <v>257.14285714285717</v>
      </c>
      <c r="BL45" s="24">
        <v>257.14285714285717</v>
      </c>
      <c r="BM45" s="24">
        <v>257.14285714285717</v>
      </c>
      <c r="BN45" s="24">
        <v>257.14285714285717</v>
      </c>
      <c r="BO45" s="24">
        <v>257.14285714285717</v>
      </c>
      <c r="BP45" s="24">
        <v>257.14285714285717</v>
      </c>
      <c r="BQ45" s="24">
        <v>257.14285714285717</v>
      </c>
      <c r="BR45" s="31">
        <f t="shared" si="37"/>
        <v>999.7714285714286</v>
      </c>
      <c r="BS45" s="31">
        <f t="shared" si="38"/>
        <v>419.14285714285717</v>
      </c>
      <c r="BT45" s="31">
        <f t="shared" si="39"/>
        <v>1383.4285714285716</v>
      </c>
      <c r="BU45" s="31">
        <f t="shared" si="40"/>
        <v>795.34285714285716</v>
      </c>
      <c r="BV45" s="31">
        <f t="shared" si="41"/>
        <v>2563.7142857142858</v>
      </c>
      <c r="BW45" s="31">
        <f t="shared" si="42"/>
        <v>766.28571428571433</v>
      </c>
      <c r="BX45" s="31">
        <f t="shared" si="43"/>
        <v>616.88571428571436</v>
      </c>
      <c r="BY45" s="31">
        <f t="shared" si="44"/>
        <v>1144.2857142857142</v>
      </c>
      <c r="BZ45" s="31">
        <f t="shared" si="45"/>
        <v>1131.4285714285716</v>
      </c>
      <c r="CA45" s="31">
        <f t="shared" si="46"/>
        <v>334.28571428571433</v>
      </c>
      <c r="CB45" s="31">
        <f t="shared" si="47"/>
        <v>3466.2857142857147</v>
      </c>
    </row>
    <row r="46" spans="1:80">
      <c r="F46" s="19">
        <v>44971</v>
      </c>
      <c r="G46" s="3" t="s">
        <v>128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5">
        <f t="shared" si="26"/>
        <v>0</v>
      </c>
      <c r="AF46" s="5">
        <f t="shared" si="27"/>
        <v>0</v>
      </c>
      <c r="AG46" s="5">
        <f t="shared" si="28"/>
        <v>0</v>
      </c>
      <c r="AH46" s="4">
        <f t="shared" si="29"/>
        <v>0</v>
      </c>
      <c r="AI46" s="4">
        <f t="shared" si="30"/>
        <v>0</v>
      </c>
      <c r="AJ46" s="4">
        <f t="shared" si="31"/>
        <v>0</v>
      </c>
      <c r="AK46" s="4">
        <f t="shared" si="32"/>
        <v>0</v>
      </c>
      <c r="AL46" s="4">
        <f t="shared" si="33"/>
        <v>0</v>
      </c>
      <c r="AM46" s="4">
        <f t="shared" si="34"/>
        <v>0</v>
      </c>
      <c r="AN46" s="4">
        <f t="shared" si="35"/>
        <v>0</v>
      </c>
      <c r="AO46" s="4">
        <f t="shared" si="36"/>
        <v>0</v>
      </c>
      <c r="AS46" s="30">
        <v>44971</v>
      </c>
      <c r="AT46" s="3" t="s">
        <v>128</v>
      </c>
      <c r="AU46" s="21">
        <f t="shared" ref="AU46:AU60" si="52">(1800000/1000)/16</f>
        <v>112.5</v>
      </c>
      <c r="AV46" s="23">
        <v>112.5</v>
      </c>
      <c r="AW46" s="23">
        <v>112.5</v>
      </c>
      <c r="AX46" s="23">
        <v>112.5</v>
      </c>
      <c r="AY46" s="23">
        <v>112.5</v>
      </c>
      <c r="AZ46" s="23">
        <v>112.5</v>
      </c>
      <c r="BA46" s="23">
        <v>112.5</v>
      </c>
      <c r="BB46" s="23">
        <v>112.5</v>
      </c>
      <c r="BC46" s="23">
        <v>112.5</v>
      </c>
      <c r="BD46" s="23">
        <v>112.5</v>
      </c>
      <c r="BE46" s="23">
        <v>112.5</v>
      </c>
      <c r="BF46" s="23">
        <v>112.5</v>
      </c>
      <c r="BG46" s="23">
        <v>112.5</v>
      </c>
      <c r="BH46" s="23">
        <v>112.5</v>
      </c>
      <c r="BI46" s="23">
        <v>112.5</v>
      </c>
      <c r="BJ46" s="23">
        <v>112.5</v>
      </c>
      <c r="BK46" s="23">
        <v>112.5</v>
      </c>
      <c r="BL46" s="23">
        <v>112.5</v>
      </c>
      <c r="BM46" s="23">
        <v>112.5</v>
      </c>
      <c r="BN46" s="23">
        <v>112.5</v>
      </c>
      <c r="BO46" s="23">
        <v>112.5</v>
      </c>
      <c r="BP46" s="23">
        <v>112.5</v>
      </c>
      <c r="BQ46" s="23">
        <v>112.5</v>
      </c>
      <c r="BR46" s="31">
        <f t="shared" si="37"/>
        <v>437.4</v>
      </c>
      <c r="BS46" s="31">
        <f t="shared" si="38"/>
        <v>183.375</v>
      </c>
      <c r="BT46" s="31">
        <f t="shared" si="39"/>
        <v>605.25</v>
      </c>
      <c r="BU46" s="31">
        <f t="shared" si="40"/>
        <v>347.96249999999998</v>
      </c>
      <c r="BV46" s="31">
        <f t="shared" si="41"/>
        <v>1121.6249999999998</v>
      </c>
      <c r="BW46" s="31">
        <f t="shared" si="42"/>
        <v>335.25</v>
      </c>
      <c r="BX46" s="31">
        <f t="shared" si="43"/>
        <v>269.88749999999999</v>
      </c>
      <c r="BY46" s="31">
        <f t="shared" si="44"/>
        <v>500.62499999999994</v>
      </c>
      <c r="BZ46" s="31">
        <f t="shared" si="45"/>
        <v>495.00000000000006</v>
      </c>
      <c r="CA46" s="31">
        <f t="shared" si="46"/>
        <v>146.25</v>
      </c>
      <c r="CB46" s="31">
        <f t="shared" si="47"/>
        <v>1516.5</v>
      </c>
    </row>
    <row r="47" spans="1:80">
      <c r="F47" s="19">
        <v>44972</v>
      </c>
      <c r="G47" s="3" t="s">
        <v>129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5">
        <f t="shared" si="26"/>
        <v>0</v>
      </c>
      <c r="AF47" s="5">
        <f t="shared" si="27"/>
        <v>0</v>
      </c>
      <c r="AG47" s="5">
        <f t="shared" si="28"/>
        <v>0</v>
      </c>
      <c r="AH47" s="4">
        <f t="shared" si="29"/>
        <v>0</v>
      </c>
      <c r="AI47" s="4">
        <f t="shared" si="30"/>
        <v>0</v>
      </c>
      <c r="AJ47" s="4">
        <f t="shared" si="31"/>
        <v>0</v>
      </c>
      <c r="AK47" s="4">
        <f t="shared" si="32"/>
        <v>0</v>
      </c>
      <c r="AL47" s="4">
        <f t="shared" si="33"/>
        <v>0</v>
      </c>
      <c r="AM47" s="4">
        <f t="shared" si="34"/>
        <v>0</v>
      </c>
      <c r="AN47" s="4">
        <f t="shared" si="35"/>
        <v>0</v>
      </c>
      <c r="AO47" s="4">
        <f t="shared" si="36"/>
        <v>0</v>
      </c>
      <c r="AS47" s="30">
        <v>44972</v>
      </c>
      <c r="AT47" s="3" t="s">
        <v>129</v>
      </c>
      <c r="AU47" s="21">
        <f t="shared" si="52"/>
        <v>112.5</v>
      </c>
      <c r="AV47" s="23">
        <v>112.5</v>
      </c>
      <c r="AW47" s="23">
        <v>112.5</v>
      </c>
      <c r="AX47" s="23">
        <v>112.5</v>
      </c>
      <c r="AY47" s="23">
        <v>112.5</v>
      </c>
      <c r="AZ47" s="23">
        <v>112.5</v>
      </c>
      <c r="BA47" s="23">
        <v>112.5</v>
      </c>
      <c r="BB47" s="23">
        <v>112.5</v>
      </c>
      <c r="BC47" s="23">
        <v>112.5</v>
      </c>
      <c r="BD47" s="23">
        <v>112.5</v>
      </c>
      <c r="BE47" s="23">
        <v>112.5</v>
      </c>
      <c r="BF47" s="23">
        <v>112.5</v>
      </c>
      <c r="BG47" s="23">
        <v>112.5</v>
      </c>
      <c r="BH47" s="23">
        <v>112.5</v>
      </c>
      <c r="BI47" s="23">
        <v>112.5</v>
      </c>
      <c r="BJ47" s="23">
        <v>112.5</v>
      </c>
      <c r="BK47" s="23">
        <v>112.5</v>
      </c>
      <c r="BL47" s="23">
        <v>112.5</v>
      </c>
      <c r="BM47" s="23">
        <v>112.5</v>
      </c>
      <c r="BN47" s="23">
        <v>112.5</v>
      </c>
      <c r="BO47" s="23">
        <v>112.5</v>
      </c>
      <c r="BP47" s="23">
        <v>112.5</v>
      </c>
      <c r="BQ47" s="23">
        <v>112.5</v>
      </c>
      <c r="BR47" s="31">
        <f t="shared" si="37"/>
        <v>437.4</v>
      </c>
      <c r="BS47" s="31">
        <f t="shared" si="38"/>
        <v>183.375</v>
      </c>
      <c r="BT47" s="31">
        <f t="shared" si="39"/>
        <v>605.25</v>
      </c>
      <c r="BU47" s="31">
        <f t="shared" si="40"/>
        <v>347.96249999999998</v>
      </c>
      <c r="BV47" s="31">
        <f t="shared" si="41"/>
        <v>1121.6249999999998</v>
      </c>
      <c r="BW47" s="31">
        <f t="shared" si="42"/>
        <v>335.25</v>
      </c>
      <c r="BX47" s="31">
        <f t="shared" si="43"/>
        <v>269.88749999999999</v>
      </c>
      <c r="BY47" s="31">
        <f t="shared" si="44"/>
        <v>500.62499999999994</v>
      </c>
      <c r="BZ47" s="31">
        <f t="shared" si="45"/>
        <v>495.00000000000006</v>
      </c>
      <c r="CA47" s="31">
        <f t="shared" si="46"/>
        <v>146.25</v>
      </c>
      <c r="CB47" s="31">
        <f t="shared" si="47"/>
        <v>1516.5</v>
      </c>
    </row>
    <row r="48" spans="1:80">
      <c r="F48" s="19">
        <v>44973</v>
      </c>
      <c r="G48" s="3" t="s">
        <v>130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5">
        <f t="shared" si="26"/>
        <v>0</v>
      </c>
      <c r="AF48" s="5">
        <f t="shared" si="27"/>
        <v>0</v>
      </c>
      <c r="AG48" s="5">
        <f t="shared" si="28"/>
        <v>0</v>
      </c>
      <c r="AH48" s="4">
        <f t="shared" si="29"/>
        <v>0</v>
      </c>
      <c r="AI48" s="4">
        <f t="shared" si="30"/>
        <v>0</v>
      </c>
      <c r="AJ48" s="4">
        <f t="shared" si="31"/>
        <v>0</v>
      </c>
      <c r="AK48" s="4">
        <f t="shared" si="32"/>
        <v>0</v>
      </c>
      <c r="AL48" s="4">
        <f t="shared" si="33"/>
        <v>0</v>
      </c>
      <c r="AM48" s="4">
        <f t="shared" si="34"/>
        <v>0</v>
      </c>
      <c r="AN48" s="4">
        <f t="shared" si="35"/>
        <v>0</v>
      </c>
      <c r="AO48" s="4">
        <f t="shared" si="36"/>
        <v>0</v>
      </c>
      <c r="AS48" s="30">
        <v>44973</v>
      </c>
      <c r="AT48" s="3" t="s">
        <v>130</v>
      </c>
      <c r="AU48" s="21">
        <f t="shared" si="52"/>
        <v>112.5</v>
      </c>
      <c r="AV48" s="23">
        <v>112.5</v>
      </c>
      <c r="AW48" s="23">
        <v>112.5</v>
      </c>
      <c r="AX48" s="23">
        <v>112.5</v>
      </c>
      <c r="AY48" s="23">
        <v>112.5</v>
      </c>
      <c r="AZ48" s="23">
        <v>112.5</v>
      </c>
      <c r="BA48" s="23">
        <v>112.5</v>
      </c>
      <c r="BB48" s="23">
        <v>112.5</v>
      </c>
      <c r="BC48" s="23">
        <v>112.5</v>
      </c>
      <c r="BD48" s="23">
        <v>112.5</v>
      </c>
      <c r="BE48" s="23">
        <v>112.5</v>
      </c>
      <c r="BF48" s="23">
        <v>112.5</v>
      </c>
      <c r="BG48" s="23">
        <v>112.5</v>
      </c>
      <c r="BH48" s="23">
        <v>112.5</v>
      </c>
      <c r="BI48" s="23">
        <v>112.5</v>
      </c>
      <c r="BJ48" s="23">
        <v>112.5</v>
      </c>
      <c r="BK48" s="23">
        <v>112.5</v>
      </c>
      <c r="BL48" s="23">
        <v>112.5</v>
      </c>
      <c r="BM48" s="23">
        <v>112.5</v>
      </c>
      <c r="BN48" s="23">
        <v>112.5</v>
      </c>
      <c r="BO48" s="23">
        <v>112.5</v>
      </c>
      <c r="BP48" s="23">
        <v>112.5</v>
      </c>
      <c r="BQ48" s="23">
        <v>112.5</v>
      </c>
      <c r="BR48" s="31">
        <f t="shared" si="37"/>
        <v>437.4</v>
      </c>
      <c r="BS48" s="31">
        <f t="shared" si="38"/>
        <v>183.375</v>
      </c>
      <c r="BT48" s="31">
        <f t="shared" si="39"/>
        <v>605.25</v>
      </c>
      <c r="BU48" s="31">
        <f t="shared" si="40"/>
        <v>347.96249999999998</v>
      </c>
      <c r="BV48" s="31">
        <f t="shared" si="41"/>
        <v>1121.6249999999998</v>
      </c>
      <c r="BW48" s="31">
        <f t="shared" si="42"/>
        <v>335.25</v>
      </c>
      <c r="BX48" s="31">
        <f t="shared" si="43"/>
        <v>269.88749999999999</v>
      </c>
      <c r="BY48" s="31">
        <f t="shared" si="44"/>
        <v>500.62499999999994</v>
      </c>
      <c r="BZ48" s="31">
        <f t="shared" si="45"/>
        <v>495.00000000000006</v>
      </c>
      <c r="CA48" s="31">
        <f t="shared" si="46"/>
        <v>146.25</v>
      </c>
      <c r="CB48" s="31">
        <f t="shared" si="47"/>
        <v>1516.5</v>
      </c>
    </row>
    <row r="49" spans="6:80">
      <c r="F49" s="19">
        <v>44974</v>
      </c>
      <c r="G49" s="3" t="s">
        <v>131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5">
        <f t="shared" si="26"/>
        <v>0</v>
      </c>
      <c r="AF49" s="5">
        <f t="shared" si="27"/>
        <v>0</v>
      </c>
      <c r="AG49" s="5">
        <f t="shared" si="28"/>
        <v>0</v>
      </c>
      <c r="AH49" s="4">
        <f t="shared" si="29"/>
        <v>0</v>
      </c>
      <c r="AI49" s="4">
        <f t="shared" si="30"/>
        <v>0</v>
      </c>
      <c r="AJ49" s="4">
        <f t="shared" si="31"/>
        <v>0</v>
      </c>
      <c r="AK49" s="4">
        <f t="shared" si="32"/>
        <v>0</v>
      </c>
      <c r="AL49" s="4">
        <f t="shared" si="33"/>
        <v>0</v>
      </c>
      <c r="AM49" s="4">
        <f t="shared" si="34"/>
        <v>0</v>
      </c>
      <c r="AN49" s="4">
        <f t="shared" si="35"/>
        <v>0</v>
      </c>
      <c r="AO49" s="4">
        <f t="shared" si="36"/>
        <v>0</v>
      </c>
      <c r="AS49" s="30">
        <v>44974</v>
      </c>
      <c r="AT49" s="3" t="s">
        <v>131</v>
      </c>
      <c r="AU49" s="21">
        <f t="shared" si="52"/>
        <v>112.5</v>
      </c>
      <c r="AV49" s="23">
        <v>112.5</v>
      </c>
      <c r="AW49" s="23">
        <v>112.5</v>
      </c>
      <c r="AX49" s="23">
        <v>112.5</v>
      </c>
      <c r="AY49" s="23">
        <v>112.5</v>
      </c>
      <c r="AZ49" s="23">
        <v>112.5</v>
      </c>
      <c r="BA49" s="23">
        <v>112.5</v>
      </c>
      <c r="BB49" s="23">
        <v>112.5</v>
      </c>
      <c r="BC49" s="23">
        <v>112.5</v>
      </c>
      <c r="BD49" s="23">
        <v>112.5</v>
      </c>
      <c r="BE49" s="23">
        <v>112.5</v>
      </c>
      <c r="BF49" s="23">
        <v>112.5</v>
      </c>
      <c r="BG49" s="23">
        <v>112.5</v>
      </c>
      <c r="BH49" s="23">
        <v>112.5</v>
      </c>
      <c r="BI49" s="23">
        <v>112.5</v>
      </c>
      <c r="BJ49" s="23">
        <v>112.5</v>
      </c>
      <c r="BK49" s="23">
        <v>112.5</v>
      </c>
      <c r="BL49" s="23">
        <v>112.5</v>
      </c>
      <c r="BM49" s="23">
        <v>112.5</v>
      </c>
      <c r="BN49" s="23">
        <v>112.5</v>
      </c>
      <c r="BO49" s="23">
        <v>112.5</v>
      </c>
      <c r="BP49" s="23">
        <v>112.5</v>
      </c>
      <c r="BQ49" s="23">
        <v>112.5</v>
      </c>
      <c r="BR49" s="31">
        <f t="shared" si="37"/>
        <v>437.4</v>
      </c>
      <c r="BS49" s="31">
        <f t="shared" si="38"/>
        <v>183.375</v>
      </c>
      <c r="BT49" s="31">
        <f t="shared" si="39"/>
        <v>605.25</v>
      </c>
      <c r="BU49" s="31">
        <f t="shared" si="40"/>
        <v>347.96249999999998</v>
      </c>
      <c r="BV49" s="31">
        <f t="shared" si="41"/>
        <v>1121.6249999999998</v>
      </c>
      <c r="BW49" s="31">
        <f t="shared" si="42"/>
        <v>335.25</v>
      </c>
      <c r="BX49" s="31">
        <f t="shared" si="43"/>
        <v>269.88749999999999</v>
      </c>
      <c r="BY49" s="31">
        <f t="shared" si="44"/>
        <v>500.62499999999994</v>
      </c>
      <c r="BZ49" s="31">
        <f t="shared" si="45"/>
        <v>495.00000000000006</v>
      </c>
      <c r="CA49" s="31">
        <f t="shared" si="46"/>
        <v>146.25</v>
      </c>
      <c r="CB49" s="31">
        <f t="shared" si="47"/>
        <v>1516.5</v>
      </c>
    </row>
    <row r="50" spans="6:80">
      <c r="F50" s="19">
        <v>44975</v>
      </c>
      <c r="G50" s="3" t="s">
        <v>218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5">
        <f t="shared" si="26"/>
        <v>0</v>
      </c>
      <c r="AF50" s="5">
        <f t="shared" si="27"/>
        <v>0</v>
      </c>
      <c r="AG50" s="5">
        <f t="shared" si="28"/>
        <v>0</v>
      </c>
      <c r="AH50" s="4">
        <f t="shared" si="29"/>
        <v>0</v>
      </c>
      <c r="AI50" s="4">
        <f t="shared" si="30"/>
        <v>0</v>
      </c>
      <c r="AJ50" s="4">
        <f t="shared" si="31"/>
        <v>0</v>
      </c>
      <c r="AK50" s="4">
        <f t="shared" si="32"/>
        <v>0</v>
      </c>
      <c r="AL50" s="4">
        <f t="shared" si="33"/>
        <v>0</v>
      </c>
      <c r="AM50" s="4">
        <f t="shared" si="34"/>
        <v>0</v>
      </c>
      <c r="AN50" s="4">
        <f t="shared" si="35"/>
        <v>0</v>
      </c>
      <c r="AO50" s="4">
        <f t="shared" si="36"/>
        <v>0</v>
      </c>
      <c r="AS50" s="30">
        <v>44975</v>
      </c>
      <c r="AT50" s="3" t="s">
        <v>218</v>
      </c>
      <c r="AU50" s="21">
        <f t="shared" si="52"/>
        <v>112.5</v>
      </c>
      <c r="AV50" s="23">
        <v>112.5</v>
      </c>
      <c r="AW50" s="23">
        <v>112.5</v>
      </c>
      <c r="AX50" s="23">
        <v>112.5</v>
      </c>
      <c r="AY50" s="23">
        <v>112.5</v>
      </c>
      <c r="AZ50" s="23">
        <v>112.5</v>
      </c>
      <c r="BA50" s="23">
        <v>112.5</v>
      </c>
      <c r="BB50" s="23">
        <v>112.5</v>
      </c>
      <c r="BC50" s="23">
        <v>112.5</v>
      </c>
      <c r="BD50" s="23">
        <v>112.5</v>
      </c>
      <c r="BE50" s="23">
        <v>112.5</v>
      </c>
      <c r="BF50" s="23">
        <v>112.5</v>
      </c>
      <c r="BG50" s="23">
        <v>112.5</v>
      </c>
      <c r="BH50" s="23">
        <v>112.5</v>
      </c>
      <c r="BI50" s="23">
        <v>112.5</v>
      </c>
      <c r="BJ50" s="23">
        <v>112.5</v>
      </c>
      <c r="BK50" s="23">
        <v>112.5</v>
      </c>
      <c r="BL50" s="23">
        <v>112.5</v>
      </c>
      <c r="BM50" s="23">
        <v>112.5</v>
      </c>
      <c r="BN50" s="23">
        <v>112.5</v>
      </c>
      <c r="BO50" s="23">
        <v>112.5</v>
      </c>
      <c r="BP50" s="23">
        <v>112.5</v>
      </c>
      <c r="BQ50" s="23">
        <v>112.5</v>
      </c>
      <c r="BR50" s="31">
        <f t="shared" si="37"/>
        <v>437.4</v>
      </c>
      <c r="BS50" s="31">
        <f t="shared" si="38"/>
        <v>183.375</v>
      </c>
      <c r="BT50" s="31">
        <f t="shared" si="39"/>
        <v>605.25</v>
      </c>
      <c r="BU50" s="31">
        <f t="shared" si="40"/>
        <v>347.96249999999998</v>
      </c>
      <c r="BV50" s="31">
        <f t="shared" si="41"/>
        <v>1121.6249999999998</v>
      </c>
      <c r="BW50" s="31">
        <f t="shared" si="42"/>
        <v>335.25</v>
      </c>
      <c r="BX50" s="31">
        <f t="shared" si="43"/>
        <v>269.88749999999999</v>
      </c>
      <c r="BY50" s="31">
        <f t="shared" si="44"/>
        <v>500.62499999999994</v>
      </c>
      <c r="BZ50" s="31">
        <f t="shared" si="45"/>
        <v>495.00000000000006</v>
      </c>
      <c r="CA50" s="31">
        <f t="shared" si="46"/>
        <v>146.25</v>
      </c>
      <c r="CB50" s="31">
        <f t="shared" si="47"/>
        <v>1516.5</v>
      </c>
    </row>
    <row r="51" spans="6:80">
      <c r="F51" s="19">
        <v>44976</v>
      </c>
      <c r="G51" s="3" t="s">
        <v>219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5">
        <f t="shared" si="26"/>
        <v>0</v>
      </c>
      <c r="AF51" s="5">
        <f t="shared" si="27"/>
        <v>0</v>
      </c>
      <c r="AG51" s="5">
        <f t="shared" si="28"/>
        <v>0</v>
      </c>
      <c r="AH51" s="4">
        <f t="shared" si="29"/>
        <v>0</v>
      </c>
      <c r="AI51" s="4">
        <f t="shared" si="30"/>
        <v>0</v>
      </c>
      <c r="AJ51" s="4">
        <f t="shared" si="31"/>
        <v>0</v>
      </c>
      <c r="AK51" s="4">
        <f t="shared" si="32"/>
        <v>0</v>
      </c>
      <c r="AL51" s="4">
        <f t="shared" si="33"/>
        <v>0</v>
      </c>
      <c r="AM51" s="4">
        <f t="shared" si="34"/>
        <v>0</v>
      </c>
      <c r="AN51" s="4">
        <f t="shared" si="35"/>
        <v>0</v>
      </c>
      <c r="AO51" s="4">
        <f t="shared" si="36"/>
        <v>0</v>
      </c>
      <c r="AS51" s="30">
        <v>44976</v>
      </c>
      <c r="AT51" s="3" t="s">
        <v>219</v>
      </c>
      <c r="AU51" s="21">
        <f t="shared" si="52"/>
        <v>112.5</v>
      </c>
      <c r="AV51" s="23">
        <v>112.5</v>
      </c>
      <c r="AW51" s="23">
        <v>112.5</v>
      </c>
      <c r="AX51" s="23">
        <v>112.5</v>
      </c>
      <c r="AY51" s="23">
        <v>112.5</v>
      </c>
      <c r="AZ51" s="23">
        <v>112.5</v>
      </c>
      <c r="BA51" s="23">
        <v>112.5</v>
      </c>
      <c r="BB51" s="23">
        <v>112.5</v>
      </c>
      <c r="BC51" s="23">
        <v>112.5</v>
      </c>
      <c r="BD51" s="23">
        <v>112.5</v>
      </c>
      <c r="BE51" s="23">
        <v>112.5</v>
      </c>
      <c r="BF51" s="23">
        <v>112.5</v>
      </c>
      <c r="BG51" s="23">
        <v>112.5</v>
      </c>
      <c r="BH51" s="23">
        <v>112.5</v>
      </c>
      <c r="BI51" s="23">
        <v>112.5</v>
      </c>
      <c r="BJ51" s="23">
        <v>112.5</v>
      </c>
      <c r="BK51" s="23">
        <v>112.5</v>
      </c>
      <c r="BL51" s="23">
        <v>112.5</v>
      </c>
      <c r="BM51" s="23">
        <v>112.5</v>
      </c>
      <c r="BN51" s="23">
        <v>112.5</v>
      </c>
      <c r="BO51" s="23">
        <v>112.5</v>
      </c>
      <c r="BP51" s="23">
        <v>112.5</v>
      </c>
      <c r="BQ51" s="23">
        <v>112.5</v>
      </c>
      <c r="BR51" s="31">
        <f t="shared" si="37"/>
        <v>437.4</v>
      </c>
      <c r="BS51" s="31">
        <f t="shared" si="38"/>
        <v>183.375</v>
      </c>
      <c r="BT51" s="31">
        <f t="shared" si="39"/>
        <v>605.25</v>
      </c>
      <c r="BU51" s="31">
        <f t="shared" si="40"/>
        <v>347.96249999999998</v>
      </c>
      <c r="BV51" s="31">
        <f t="shared" si="41"/>
        <v>1121.6249999999998</v>
      </c>
      <c r="BW51" s="31">
        <f t="shared" si="42"/>
        <v>335.25</v>
      </c>
      <c r="BX51" s="31">
        <f t="shared" si="43"/>
        <v>269.88749999999999</v>
      </c>
      <c r="BY51" s="31">
        <f t="shared" si="44"/>
        <v>500.62499999999994</v>
      </c>
      <c r="BZ51" s="31">
        <f t="shared" si="45"/>
        <v>495.00000000000006</v>
      </c>
      <c r="CA51" s="31">
        <f t="shared" si="46"/>
        <v>146.25</v>
      </c>
      <c r="CB51" s="31">
        <f t="shared" si="47"/>
        <v>1516.5</v>
      </c>
    </row>
    <row r="52" spans="6:80">
      <c r="F52" s="19">
        <v>44977</v>
      </c>
      <c r="G52" s="3" t="s">
        <v>132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  <c r="Z52" s="3">
        <v>0</v>
      </c>
      <c r="AA52" s="3">
        <v>0</v>
      </c>
      <c r="AB52" s="3">
        <v>0</v>
      </c>
      <c r="AC52" s="3">
        <v>0</v>
      </c>
      <c r="AD52" s="3">
        <v>0</v>
      </c>
      <c r="AE52" s="5">
        <f t="shared" si="26"/>
        <v>0</v>
      </c>
      <c r="AF52" s="5">
        <f t="shared" si="27"/>
        <v>0</v>
      </c>
      <c r="AG52" s="5">
        <f t="shared" si="28"/>
        <v>0</v>
      </c>
      <c r="AH52" s="4">
        <f t="shared" si="29"/>
        <v>0</v>
      </c>
      <c r="AI52" s="4">
        <f t="shared" si="30"/>
        <v>0</v>
      </c>
      <c r="AJ52" s="4">
        <f t="shared" si="31"/>
        <v>0</v>
      </c>
      <c r="AK52" s="4">
        <f t="shared" si="32"/>
        <v>0</v>
      </c>
      <c r="AL52" s="4">
        <f t="shared" si="33"/>
        <v>0</v>
      </c>
      <c r="AM52" s="4">
        <f t="shared" si="34"/>
        <v>0</v>
      </c>
      <c r="AN52" s="4">
        <f t="shared" si="35"/>
        <v>0</v>
      </c>
      <c r="AO52" s="4">
        <f t="shared" si="36"/>
        <v>0</v>
      </c>
      <c r="AS52" s="30">
        <v>44977</v>
      </c>
      <c r="AT52" s="3" t="s">
        <v>132</v>
      </c>
      <c r="AU52" s="21">
        <f t="shared" si="52"/>
        <v>112.5</v>
      </c>
      <c r="AV52" s="23">
        <v>112.5</v>
      </c>
      <c r="AW52" s="23">
        <v>112.5</v>
      </c>
      <c r="AX52" s="23">
        <v>112.5</v>
      </c>
      <c r="AY52" s="23">
        <v>112.5</v>
      </c>
      <c r="AZ52" s="23">
        <v>112.5</v>
      </c>
      <c r="BA52" s="23">
        <v>112.5</v>
      </c>
      <c r="BB52" s="23">
        <v>112.5</v>
      </c>
      <c r="BC52" s="23">
        <v>112.5</v>
      </c>
      <c r="BD52" s="23">
        <v>112.5</v>
      </c>
      <c r="BE52" s="23">
        <v>112.5</v>
      </c>
      <c r="BF52" s="23">
        <v>112.5</v>
      </c>
      <c r="BG52" s="23">
        <v>112.5</v>
      </c>
      <c r="BH52" s="23">
        <v>112.5</v>
      </c>
      <c r="BI52" s="23">
        <v>112.5</v>
      </c>
      <c r="BJ52" s="23">
        <v>112.5</v>
      </c>
      <c r="BK52" s="23">
        <v>112.5</v>
      </c>
      <c r="BL52" s="23">
        <v>112.5</v>
      </c>
      <c r="BM52" s="23">
        <v>112.5</v>
      </c>
      <c r="BN52" s="23">
        <v>112.5</v>
      </c>
      <c r="BO52" s="23">
        <v>112.5</v>
      </c>
      <c r="BP52" s="23">
        <v>112.5</v>
      </c>
      <c r="BQ52" s="23">
        <v>112.5</v>
      </c>
      <c r="BR52" s="31">
        <f t="shared" si="37"/>
        <v>437.4</v>
      </c>
      <c r="BS52" s="31">
        <f t="shared" si="38"/>
        <v>183.375</v>
      </c>
      <c r="BT52" s="31">
        <f t="shared" si="39"/>
        <v>605.25</v>
      </c>
      <c r="BU52" s="31">
        <f t="shared" si="40"/>
        <v>347.96249999999998</v>
      </c>
      <c r="BV52" s="31">
        <f t="shared" si="41"/>
        <v>1121.6249999999998</v>
      </c>
      <c r="BW52" s="31">
        <f t="shared" si="42"/>
        <v>335.25</v>
      </c>
      <c r="BX52" s="31">
        <f t="shared" si="43"/>
        <v>269.88749999999999</v>
      </c>
      <c r="BY52" s="31">
        <f t="shared" si="44"/>
        <v>500.62499999999994</v>
      </c>
      <c r="BZ52" s="31">
        <f t="shared" si="45"/>
        <v>495.00000000000006</v>
      </c>
      <c r="CA52" s="31">
        <f t="shared" si="46"/>
        <v>146.25</v>
      </c>
      <c r="CB52" s="31">
        <f t="shared" si="47"/>
        <v>1516.5</v>
      </c>
    </row>
    <row r="53" spans="6:80">
      <c r="F53" s="19">
        <v>44978</v>
      </c>
      <c r="G53" s="3" t="s">
        <v>133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  <c r="R53" s="3">
        <v>0</v>
      </c>
      <c r="S53" s="3">
        <v>0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0</v>
      </c>
      <c r="Z53" s="3">
        <v>0</v>
      </c>
      <c r="AA53" s="3">
        <v>0</v>
      </c>
      <c r="AB53" s="3">
        <v>0</v>
      </c>
      <c r="AC53" s="3">
        <v>0</v>
      </c>
      <c r="AD53" s="3">
        <v>0</v>
      </c>
      <c r="AE53" s="5">
        <f t="shared" si="26"/>
        <v>0</v>
      </c>
      <c r="AF53" s="5">
        <f t="shared" si="27"/>
        <v>0</v>
      </c>
      <c r="AG53" s="5">
        <f t="shared" si="28"/>
        <v>0</v>
      </c>
      <c r="AH53" s="4">
        <f t="shared" si="29"/>
        <v>0</v>
      </c>
      <c r="AI53" s="4">
        <f t="shared" si="30"/>
        <v>0</v>
      </c>
      <c r="AJ53" s="4">
        <f t="shared" si="31"/>
        <v>0</v>
      </c>
      <c r="AK53" s="4">
        <f t="shared" si="32"/>
        <v>0</v>
      </c>
      <c r="AL53" s="4">
        <f t="shared" si="33"/>
        <v>0</v>
      </c>
      <c r="AM53" s="4">
        <f t="shared" si="34"/>
        <v>0</v>
      </c>
      <c r="AN53" s="4">
        <f t="shared" si="35"/>
        <v>0</v>
      </c>
      <c r="AO53" s="4">
        <f t="shared" si="36"/>
        <v>0</v>
      </c>
      <c r="AS53" s="30">
        <v>44978</v>
      </c>
      <c r="AT53" s="3" t="s">
        <v>133</v>
      </c>
      <c r="AU53" s="21">
        <f t="shared" si="52"/>
        <v>112.5</v>
      </c>
      <c r="AV53" s="23">
        <v>112.5</v>
      </c>
      <c r="AW53" s="23">
        <v>112.5</v>
      </c>
      <c r="AX53" s="23">
        <v>112.5</v>
      </c>
      <c r="AY53" s="23">
        <v>112.5</v>
      </c>
      <c r="AZ53" s="23">
        <v>112.5</v>
      </c>
      <c r="BA53" s="23">
        <v>112.5</v>
      </c>
      <c r="BB53" s="23">
        <v>112.5</v>
      </c>
      <c r="BC53" s="23">
        <v>112.5</v>
      </c>
      <c r="BD53" s="23">
        <v>112.5</v>
      </c>
      <c r="BE53" s="23">
        <v>112.5</v>
      </c>
      <c r="BF53" s="23">
        <v>112.5</v>
      </c>
      <c r="BG53" s="23">
        <v>112.5</v>
      </c>
      <c r="BH53" s="23">
        <v>112.5</v>
      </c>
      <c r="BI53" s="23">
        <v>112.5</v>
      </c>
      <c r="BJ53" s="23">
        <v>112.5</v>
      </c>
      <c r="BK53" s="23">
        <v>112.5</v>
      </c>
      <c r="BL53" s="23">
        <v>112.5</v>
      </c>
      <c r="BM53" s="23">
        <v>112.5</v>
      </c>
      <c r="BN53" s="23">
        <v>112.5</v>
      </c>
      <c r="BO53" s="23">
        <v>112.5</v>
      </c>
      <c r="BP53" s="23">
        <v>112.5</v>
      </c>
      <c r="BQ53" s="23">
        <v>112.5</v>
      </c>
      <c r="BR53" s="31">
        <f t="shared" si="37"/>
        <v>437.4</v>
      </c>
      <c r="BS53" s="31">
        <f t="shared" si="38"/>
        <v>183.375</v>
      </c>
      <c r="BT53" s="31">
        <f t="shared" si="39"/>
        <v>605.25</v>
      </c>
      <c r="BU53" s="31">
        <f t="shared" si="40"/>
        <v>347.96249999999998</v>
      </c>
      <c r="BV53" s="31">
        <f t="shared" si="41"/>
        <v>1121.6249999999998</v>
      </c>
      <c r="BW53" s="31">
        <f t="shared" si="42"/>
        <v>335.25</v>
      </c>
      <c r="BX53" s="31">
        <f t="shared" si="43"/>
        <v>269.88749999999999</v>
      </c>
      <c r="BY53" s="31">
        <f t="shared" si="44"/>
        <v>500.62499999999994</v>
      </c>
      <c r="BZ53" s="31">
        <f t="shared" si="45"/>
        <v>495.00000000000006</v>
      </c>
      <c r="CA53" s="31">
        <f t="shared" si="46"/>
        <v>146.25</v>
      </c>
      <c r="CB53" s="31">
        <f t="shared" si="47"/>
        <v>1516.5</v>
      </c>
    </row>
    <row r="54" spans="6:80">
      <c r="F54" s="19">
        <v>44979</v>
      </c>
      <c r="G54" s="3" t="s">
        <v>134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  <c r="Z54" s="3">
        <v>0</v>
      </c>
      <c r="AA54" s="3">
        <v>0</v>
      </c>
      <c r="AB54" s="3">
        <v>0</v>
      </c>
      <c r="AC54" s="3">
        <v>0</v>
      </c>
      <c r="AD54" s="3">
        <v>0</v>
      </c>
      <c r="AE54" s="5">
        <f t="shared" si="26"/>
        <v>0</v>
      </c>
      <c r="AF54" s="5">
        <f t="shared" si="27"/>
        <v>0</v>
      </c>
      <c r="AG54" s="5">
        <f t="shared" si="28"/>
        <v>0</v>
      </c>
      <c r="AH54" s="4">
        <f t="shared" si="29"/>
        <v>0</v>
      </c>
      <c r="AI54" s="4">
        <f t="shared" si="30"/>
        <v>0</v>
      </c>
      <c r="AJ54" s="4">
        <f t="shared" si="31"/>
        <v>0</v>
      </c>
      <c r="AK54" s="4">
        <f t="shared" si="32"/>
        <v>0</v>
      </c>
      <c r="AL54" s="4">
        <f t="shared" si="33"/>
        <v>0</v>
      </c>
      <c r="AM54" s="4">
        <f t="shared" si="34"/>
        <v>0</v>
      </c>
      <c r="AN54" s="4">
        <f t="shared" si="35"/>
        <v>0</v>
      </c>
      <c r="AO54" s="4">
        <f t="shared" si="36"/>
        <v>0</v>
      </c>
      <c r="AS54" s="30">
        <v>44979</v>
      </c>
      <c r="AT54" s="3" t="s">
        <v>134</v>
      </c>
      <c r="AU54" s="21">
        <f t="shared" si="52"/>
        <v>112.5</v>
      </c>
      <c r="AV54" s="23">
        <v>112.5</v>
      </c>
      <c r="AW54" s="23">
        <v>112.5</v>
      </c>
      <c r="AX54" s="23">
        <v>112.5</v>
      </c>
      <c r="AY54" s="23">
        <v>112.5</v>
      </c>
      <c r="AZ54" s="23">
        <v>112.5</v>
      </c>
      <c r="BA54" s="23">
        <v>112.5</v>
      </c>
      <c r="BB54" s="23">
        <v>112.5</v>
      </c>
      <c r="BC54" s="23">
        <v>112.5</v>
      </c>
      <c r="BD54" s="23">
        <v>112.5</v>
      </c>
      <c r="BE54" s="23">
        <v>112.5</v>
      </c>
      <c r="BF54" s="23">
        <v>112.5</v>
      </c>
      <c r="BG54" s="23">
        <v>112.5</v>
      </c>
      <c r="BH54" s="23">
        <v>112.5</v>
      </c>
      <c r="BI54" s="23">
        <v>112.5</v>
      </c>
      <c r="BJ54" s="23">
        <v>112.5</v>
      </c>
      <c r="BK54" s="23">
        <v>112.5</v>
      </c>
      <c r="BL54" s="23">
        <v>112.5</v>
      </c>
      <c r="BM54" s="23">
        <v>112.5</v>
      </c>
      <c r="BN54" s="23">
        <v>112.5</v>
      </c>
      <c r="BO54" s="23">
        <v>112.5</v>
      </c>
      <c r="BP54" s="23">
        <v>112.5</v>
      </c>
      <c r="BQ54" s="23">
        <v>112.5</v>
      </c>
      <c r="BR54" s="31">
        <f t="shared" si="37"/>
        <v>437.4</v>
      </c>
      <c r="BS54" s="31">
        <f t="shared" si="38"/>
        <v>183.375</v>
      </c>
      <c r="BT54" s="31">
        <f t="shared" si="39"/>
        <v>605.25</v>
      </c>
      <c r="BU54" s="31">
        <f t="shared" si="40"/>
        <v>347.96249999999998</v>
      </c>
      <c r="BV54" s="31">
        <f t="shared" si="41"/>
        <v>1121.6249999999998</v>
      </c>
      <c r="BW54" s="31">
        <f t="shared" si="42"/>
        <v>335.25</v>
      </c>
      <c r="BX54" s="31">
        <f t="shared" si="43"/>
        <v>269.88749999999999</v>
      </c>
      <c r="BY54" s="31">
        <f t="shared" si="44"/>
        <v>500.62499999999994</v>
      </c>
      <c r="BZ54" s="31">
        <f t="shared" si="45"/>
        <v>495.00000000000006</v>
      </c>
      <c r="CA54" s="31">
        <f t="shared" si="46"/>
        <v>146.25</v>
      </c>
      <c r="CB54" s="31">
        <f t="shared" si="47"/>
        <v>1516.5</v>
      </c>
    </row>
    <row r="55" spans="6:80">
      <c r="F55" s="19">
        <v>44980</v>
      </c>
      <c r="G55" s="3" t="s">
        <v>135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  <c r="Z55" s="3">
        <v>0</v>
      </c>
      <c r="AA55" s="3">
        <v>0</v>
      </c>
      <c r="AB55" s="3">
        <v>0</v>
      </c>
      <c r="AC55" s="3">
        <v>0</v>
      </c>
      <c r="AD55" s="3">
        <v>0</v>
      </c>
      <c r="AE55" s="5">
        <f t="shared" si="26"/>
        <v>0</v>
      </c>
      <c r="AF55" s="5">
        <f t="shared" si="27"/>
        <v>0</v>
      </c>
      <c r="AG55" s="5">
        <f t="shared" si="28"/>
        <v>0</v>
      </c>
      <c r="AH55" s="4">
        <f t="shared" si="29"/>
        <v>0</v>
      </c>
      <c r="AI55" s="4">
        <f t="shared" si="30"/>
        <v>0</v>
      </c>
      <c r="AJ55" s="4">
        <f t="shared" si="31"/>
        <v>0</v>
      </c>
      <c r="AK55" s="4">
        <f t="shared" si="32"/>
        <v>0</v>
      </c>
      <c r="AL55" s="4">
        <f t="shared" si="33"/>
        <v>0</v>
      </c>
      <c r="AM55" s="4">
        <f t="shared" si="34"/>
        <v>0</v>
      </c>
      <c r="AN55" s="4">
        <f t="shared" si="35"/>
        <v>0</v>
      </c>
      <c r="AO55" s="4">
        <f t="shared" si="36"/>
        <v>0</v>
      </c>
      <c r="AS55" s="30">
        <v>44980</v>
      </c>
      <c r="AT55" s="3" t="s">
        <v>135</v>
      </c>
      <c r="AU55" s="21">
        <f t="shared" si="52"/>
        <v>112.5</v>
      </c>
      <c r="AV55" s="23">
        <v>112.5</v>
      </c>
      <c r="AW55" s="23">
        <v>112.5</v>
      </c>
      <c r="AX55" s="23">
        <v>112.5</v>
      </c>
      <c r="AY55" s="23">
        <v>112.5</v>
      </c>
      <c r="AZ55" s="23">
        <v>112.5</v>
      </c>
      <c r="BA55" s="23">
        <v>112.5</v>
      </c>
      <c r="BB55" s="23">
        <v>112.5</v>
      </c>
      <c r="BC55" s="23">
        <v>112.5</v>
      </c>
      <c r="BD55" s="23">
        <v>112.5</v>
      </c>
      <c r="BE55" s="23">
        <v>112.5</v>
      </c>
      <c r="BF55" s="23">
        <v>112.5</v>
      </c>
      <c r="BG55" s="23">
        <v>112.5</v>
      </c>
      <c r="BH55" s="23">
        <v>112.5</v>
      </c>
      <c r="BI55" s="23">
        <v>112.5</v>
      </c>
      <c r="BJ55" s="23">
        <v>112.5</v>
      </c>
      <c r="BK55" s="23">
        <v>112.5</v>
      </c>
      <c r="BL55" s="23">
        <v>112.5</v>
      </c>
      <c r="BM55" s="23">
        <v>112.5</v>
      </c>
      <c r="BN55" s="23">
        <v>112.5</v>
      </c>
      <c r="BO55" s="23">
        <v>112.5</v>
      </c>
      <c r="BP55" s="23">
        <v>112.5</v>
      </c>
      <c r="BQ55" s="23">
        <v>112.5</v>
      </c>
      <c r="BR55" s="31">
        <f t="shared" si="37"/>
        <v>437.4</v>
      </c>
      <c r="BS55" s="31">
        <f t="shared" si="38"/>
        <v>183.375</v>
      </c>
      <c r="BT55" s="31">
        <f t="shared" si="39"/>
        <v>605.25</v>
      </c>
      <c r="BU55" s="31">
        <f t="shared" si="40"/>
        <v>347.96249999999998</v>
      </c>
      <c r="BV55" s="31">
        <f t="shared" si="41"/>
        <v>1121.6249999999998</v>
      </c>
      <c r="BW55" s="31">
        <f t="shared" si="42"/>
        <v>335.25</v>
      </c>
      <c r="BX55" s="31">
        <f t="shared" si="43"/>
        <v>269.88749999999999</v>
      </c>
      <c r="BY55" s="31">
        <f t="shared" si="44"/>
        <v>500.62499999999994</v>
      </c>
      <c r="BZ55" s="31">
        <f t="shared" si="45"/>
        <v>495.00000000000006</v>
      </c>
      <c r="CA55" s="31">
        <f t="shared" si="46"/>
        <v>146.25</v>
      </c>
      <c r="CB55" s="31">
        <f t="shared" si="47"/>
        <v>1516.5</v>
      </c>
    </row>
    <row r="56" spans="6:80">
      <c r="F56" s="19">
        <v>44981</v>
      </c>
      <c r="G56" s="3" t="s">
        <v>136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  <c r="Z56" s="3">
        <v>0</v>
      </c>
      <c r="AA56" s="3">
        <v>0</v>
      </c>
      <c r="AB56" s="3">
        <v>0</v>
      </c>
      <c r="AC56" s="3">
        <v>0</v>
      </c>
      <c r="AD56" s="3">
        <v>0</v>
      </c>
      <c r="AE56" s="5">
        <f t="shared" si="26"/>
        <v>0</v>
      </c>
      <c r="AF56" s="5">
        <f t="shared" si="27"/>
        <v>0</v>
      </c>
      <c r="AG56" s="5">
        <f t="shared" si="28"/>
        <v>0</v>
      </c>
      <c r="AH56" s="4">
        <f t="shared" si="29"/>
        <v>0</v>
      </c>
      <c r="AI56" s="4">
        <f t="shared" si="30"/>
        <v>0</v>
      </c>
      <c r="AJ56" s="4">
        <f t="shared" si="31"/>
        <v>0</v>
      </c>
      <c r="AK56" s="4">
        <f t="shared" si="32"/>
        <v>0</v>
      </c>
      <c r="AL56" s="4">
        <f t="shared" si="33"/>
        <v>0</v>
      </c>
      <c r="AM56" s="4">
        <f t="shared" si="34"/>
        <v>0</v>
      </c>
      <c r="AN56" s="4">
        <f t="shared" si="35"/>
        <v>0</v>
      </c>
      <c r="AO56" s="4">
        <f t="shared" si="36"/>
        <v>0</v>
      </c>
      <c r="AS56" s="30">
        <v>44981</v>
      </c>
      <c r="AT56" s="3" t="s">
        <v>136</v>
      </c>
      <c r="AU56" s="21">
        <f t="shared" si="52"/>
        <v>112.5</v>
      </c>
      <c r="AV56" s="23">
        <v>112.5</v>
      </c>
      <c r="AW56" s="23">
        <v>112.5</v>
      </c>
      <c r="AX56" s="23">
        <v>112.5</v>
      </c>
      <c r="AY56" s="23">
        <v>112.5</v>
      </c>
      <c r="AZ56" s="23">
        <v>112.5</v>
      </c>
      <c r="BA56" s="23">
        <v>112.5</v>
      </c>
      <c r="BB56" s="23">
        <v>112.5</v>
      </c>
      <c r="BC56" s="23">
        <v>112.5</v>
      </c>
      <c r="BD56" s="23">
        <v>112.5</v>
      </c>
      <c r="BE56" s="23">
        <v>112.5</v>
      </c>
      <c r="BF56" s="23">
        <v>112.5</v>
      </c>
      <c r="BG56" s="23">
        <v>112.5</v>
      </c>
      <c r="BH56" s="23">
        <v>112.5</v>
      </c>
      <c r="BI56" s="23">
        <v>112.5</v>
      </c>
      <c r="BJ56" s="23">
        <v>112.5</v>
      </c>
      <c r="BK56" s="23">
        <v>112.5</v>
      </c>
      <c r="BL56" s="23">
        <v>112.5</v>
      </c>
      <c r="BM56" s="23">
        <v>112.5</v>
      </c>
      <c r="BN56" s="23">
        <v>112.5</v>
      </c>
      <c r="BO56" s="23">
        <v>112.5</v>
      </c>
      <c r="BP56" s="23">
        <v>112.5</v>
      </c>
      <c r="BQ56" s="23">
        <v>112.5</v>
      </c>
      <c r="BR56" s="31">
        <f t="shared" si="37"/>
        <v>437.4</v>
      </c>
      <c r="BS56" s="31">
        <f t="shared" si="38"/>
        <v>183.375</v>
      </c>
      <c r="BT56" s="31">
        <f t="shared" si="39"/>
        <v>605.25</v>
      </c>
      <c r="BU56" s="31">
        <f t="shared" si="40"/>
        <v>347.96249999999998</v>
      </c>
      <c r="BV56" s="31">
        <f t="shared" si="41"/>
        <v>1121.6249999999998</v>
      </c>
      <c r="BW56" s="31">
        <f t="shared" si="42"/>
        <v>335.25</v>
      </c>
      <c r="BX56" s="31">
        <f t="shared" si="43"/>
        <v>269.88749999999999</v>
      </c>
      <c r="BY56" s="31">
        <f t="shared" si="44"/>
        <v>500.62499999999994</v>
      </c>
      <c r="BZ56" s="31">
        <f t="shared" si="45"/>
        <v>495.00000000000006</v>
      </c>
      <c r="CA56" s="31">
        <f t="shared" si="46"/>
        <v>146.25</v>
      </c>
      <c r="CB56" s="31">
        <f t="shared" si="47"/>
        <v>1516.5</v>
      </c>
    </row>
    <row r="57" spans="6:80">
      <c r="F57" s="19">
        <v>44982</v>
      </c>
      <c r="G57" s="3" t="s">
        <v>220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3">
        <v>0</v>
      </c>
      <c r="O57" s="3">
        <v>0</v>
      </c>
      <c r="P57" s="3">
        <v>0</v>
      </c>
      <c r="Q57" s="3">
        <v>0</v>
      </c>
      <c r="R57" s="3">
        <v>0</v>
      </c>
      <c r="S57" s="3">
        <v>0</v>
      </c>
      <c r="T57" s="3">
        <v>0</v>
      </c>
      <c r="U57" s="3">
        <v>0</v>
      </c>
      <c r="V57" s="3">
        <v>0</v>
      </c>
      <c r="W57" s="3">
        <v>0</v>
      </c>
      <c r="X57" s="3">
        <v>0</v>
      </c>
      <c r="Y57" s="3">
        <v>0</v>
      </c>
      <c r="Z57" s="3">
        <v>0</v>
      </c>
      <c r="AA57" s="3">
        <v>0</v>
      </c>
      <c r="AB57" s="3">
        <v>0</v>
      </c>
      <c r="AC57" s="3">
        <v>0</v>
      </c>
      <c r="AD57" s="3">
        <v>0</v>
      </c>
      <c r="AE57" s="5">
        <f t="shared" si="26"/>
        <v>0</v>
      </c>
      <c r="AF57" s="5">
        <f t="shared" si="27"/>
        <v>0</v>
      </c>
      <c r="AG57" s="5">
        <f t="shared" si="28"/>
        <v>0</v>
      </c>
      <c r="AH57" s="4">
        <f t="shared" si="29"/>
        <v>0</v>
      </c>
      <c r="AI57" s="4">
        <f t="shared" si="30"/>
        <v>0</v>
      </c>
      <c r="AJ57" s="4">
        <f t="shared" si="31"/>
        <v>0</v>
      </c>
      <c r="AK57" s="4">
        <f t="shared" si="32"/>
        <v>0</v>
      </c>
      <c r="AL57" s="4">
        <f t="shared" si="33"/>
        <v>0</v>
      </c>
      <c r="AM57" s="4">
        <f t="shared" si="34"/>
        <v>0</v>
      </c>
      <c r="AN57" s="4">
        <f t="shared" si="35"/>
        <v>0</v>
      </c>
      <c r="AO57" s="4">
        <f t="shared" si="36"/>
        <v>0</v>
      </c>
      <c r="AS57" s="30">
        <v>44982</v>
      </c>
      <c r="AT57" s="3" t="s">
        <v>220</v>
      </c>
      <c r="AU57" s="21">
        <f t="shared" si="52"/>
        <v>112.5</v>
      </c>
      <c r="AV57" s="23">
        <v>112.5</v>
      </c>
      <c r="AW57" s="23">
        <v>112.5</v>
      </c>
      <c r="AX57" s="23">
        <v>112.5</v>
      </c>
      <c r="AY57" s="23">
        <v>112.5</v>
      </c>
      <c r="AZ57" s="23">
        <v>112.5</v>
      </c>
      <c r="BA57" s="23">
        <v>112.5</v>
      </c>
      <c r="BB57" s="23">
        <v>112.5</v>
      </c>
      <c r="BC57" s="23">
        <v>112.5</v>
      </c>
      <c r="BD57" s="23">
        <v>112.5</v>
      </c>
      <c r="BE57" s="23">
        <v>112.5</v>
      </c>
      <c r="BF57" s="23">
        <v>112.5</v>
      </c>
      <c r="BG57" s="23">
        <v>112.5</v>
      </c>
      <c r="BH57" s="23">
        <v>112.5</v>
      </c>
      <c r="BI57" s="23">
        <v>112.5</v>
      </c>
      <c r="BJ57" s="23">
        <v>112.5</v>
      </c>
      <c r="BK57" s="23">
        <v>112.5</v>
      </c>
      <c r="BL57" s="23">
        <v>112.5</v>
      </c>
      <c r="BM57" s="23">
        <v>112.5</v>
      </c>
      <c r="BN57" s="23">
        <v>112.5</v>
      </c>
      <c r="BO57" s="23">
        <v>112.5</v>
      </c>
      <c r="BP57" s="23">
        <v>112.5</v>
      </c>
      <c r="BQ57" s="23">
        <v>112.5</v>
      </c>
      <c r="BR57" s="31">
        <f t="shared" si="37"/>
        <v>437.4</v>
      </c>
      <c r="BS57" s="31">
        <f t="shared" si="38"/>
        <v>183.375</v>
      </c>
      <c r="BT57" s="31">
        <f t="shared" si="39"/>
        <v>605.25</v>
      </c>
      <c r="BU57" s="31">
        <f t="shared" si="40"/>
        <v>347.96249999999998</v>
      </c>
      <c r="BV57" s="31">
        <f t="shared" si="41"/>
        <v>1121.6249999999998</v>
      </c>
      <c r="BW57" s="31">
        <f t="shared" si="42"/>
        <v>335.25</v>
      </c>
      <c r="BX57" s="31">
        <f t="shared" si="43"/>
        <v>269.88749999999999</v>
      </c>
      <c r="BY57" s="31">
        <f t="shared" si="44"/>
        <v>500.62499999999994</v>
      </c>
      <c r="BZ57" s="31">
        <f t="shared" si="45"/>
        <v>495.00000000000006</v>
      </c>
      <c r="CA57" s="31">
        <f t="shared" si="46"/>
        <v>146.25</v>
      </c>
      <c r="CB57" s="31">
        <f t="shared" si="47"/>
        <v>1516.5</v>
      </c>
    </row>
    <row r="58" spans="6:80">
      <c r="F58" s="19">
        <v>44983</v>
      </c>
      <c r="G58" s="3" t="s">
        <v>221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  <c r="Z58" s="3">
        <v>0</v>
      </c>
      <c r="AA58" s="3">
        <v>0</v>
      </c>
      <c r="AB58" s="3">
        <v>0</v>
      </c>
      <c r="AC58" s="3">
        <v>0</v>
      </c>
      <c r="AD58" s="3">
        <v>0</v>
      </c>
      <c r="AE58" s="5">
        <f t="shared" si="26"/>
        <v>0</v>
      </c>
      <c r="AF58" s="5">
        <f t="shared" si="27"/>
        <v>0</v>
      </c>
      <c r="AG58" s="5">
        <f t="shared" si="28"/>
        <v>0</v>
      </c>
      <c r="AH58" s="4">
        <f t="shared" si="29"/>
        <v>0</v>
      </c>
      <c r="AI58" s="4">
        <f t="shared" si="30"/>
        <v>0</v>
      </c>
      <c r="AJ58" s="4">
        <f t="shared" si="31"/>
        <v>0</v>
      </c>
      <c r="AK58" s="4">
        <f t="shared" si="32"/>
        <v>0</v>
      </c>
      <c r="AL58" s="4">
        <f t="shared" si="33"/>
        <v>0</v>
      </c>
      <c r="AM58" s="4">
        <f t="shared" si="34"/>
        <v>0</v>
      </c>
      <c r="AN58" s="4">
        <f t="shared" si="35"/>
        <v>0</v>
      </c>
      <c r="AO58" s="4">
        <f t="shared" si="36"/>
        <v>0</v>
      </c>
      <c r="AS58" s="30">
        <v>44983</v>
      </c>
      <c r="AT58" s="3" t="s">
        <v>221</v>
      </c>
      <c r="AU58" s="21">
        <f t="shared" si="52"/>
        <v>112.5</v>
      </c>
      <c r="AV58" s="23">
        <v>112.5</v>
      </c>
      <c r="AW58" s="23">
        <v>112.5</v>
      </c>
      <c r="AX58" s="23">
        <v>112.5</v>
      </c>
      <c r="AY58" s="23">
        <v>112.5</v>
      </c>
      <c r="AZ58" s="23">
        <v>112.5</v>
      </c>
      <c r="BA58" s="23">
        <v>112.5</v>
      </c>
      <c r="BB58" s="23">
        <v>112.5</v>
      </c>
      <c r="BC58" s="23">
        <v>112.5</v>
      </c>
      <c r="BD58" s="23">
        <v>112.5</v>
      </c>
      <c r="BE58" s="23">
        <v>112.5</v>
      </c>
      <c r="BF58" s="23">
        <v>112.5</v>
      </c>
      <c r="BG58" s="23">
        <v>112.5</v>
      </c>
      <c r="BH58" s="23">
        <v>112.5</v>
      </c>
      <c r="BI58" s="23">
        <v>112.5</v>
      </c>
      <c r="BJ58" s="23">
        <v>112.5</v>
      </c>
      <c r="BK58" s="23">
        <v>112.5</v>
      </c>
      <c r="BL58" s="23">
        <v>112.5</v>
      </c>
      <c r="BM58" s="23">
        <v>112.5</v>
      </c>
      <c r="BN58" s="23">
        <v>112.5</v>
      </c>
      <c r="BO58" s="23">
        <v>112.5</v>
      </c>
      <c r="BP58" s="23">
        <v>112.5</v>
      </c>
      <c r="BQ58" s="23">
        <v>112.5</v>
      </c>
      <c r="BR58" s="31">
        <f t="shared" si="37"/>
        <v>437.4</v>
      </c>
      <c r="BS58" s="31">
        <f t="shared" si="38"/>
        <v>183.375</v>
      </c>
      <c r="BT58" s="31">
        <f t="shared" si="39"/>
        <v>605.25</v>
      </c>
      <c r="BU58" s="31">
        <f t="shared" si="40"/>
        <v>347.96249999999998</v>
      </c>
      <c r="BV58" s="31">
        <f t="shared" si="41"/>
        <v>1121.6249999999998</v>
      </c>
      <c r="BW58" s="31">
        <f t="shared" si="42"/>
        <v>335.25</v>
      </c>
      <c r="BX58" s="31">
        <f t="shared" si="43"/>
        <v>269.88749999999999</v>
      </c>
      <c r="BY58" s="31">
        <f t="shared" si="44"/>
        <v>500.62499999999994</v>
      </c>
      <c r="BZ58" s="31">
        <f t="shared" si="45"/>
        <v>495.00000000000006</v>
      </c>
      <c r="CA58" s="31">
        <f t="shared" si="46"/>
        <v>146.25</v>
      </c>
      <c r="CB58" s="31">
        <f t="shared" si="47"/>
        <v>1516.5</v>
      </c>
    </row>
    <row r="59" spans="6:80">
      <c r="F59" s="19">
        <v>44984</v>
      </c>
      <c r="G59" s="3" t="s">
        <v>137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  <c r="Z59" s="3">
        <v>0</v>
      </c>
      <c r="AA59" s="3">
        <v>0</v>
      </c>
      <c r="AB59" s="3">
        <v>0</v>
      </c>
      <c r="AC59" s="3">
        <v>0</v>
      </c>
      <c r="AD59" s="3">
        <v>0</v>
      </c>
      <c r="AE59" s="5">
        <f t="shared" si="26"/>
        <v>0</v>
      </c>
      <c r="AF59" s="5">
        <f t="shared" si="27"/>
        <v>0</v>
      </c>
      <c r="AG59" s="5">
        <f t="shared" si="28"/>
        <v>0</v>
      </c>
      <c r="AH59" s="4">
        <f t="shared" si="29"/>
        <v>0</v>
      </c>
      <c r="AI59" s="4">
        <f t="shared" si="30"/>
        <v>0</v>
      </c>
      <c r="AJ59" s="4">
        <f t="shared" si="31"/>
        <v>0</v>
      </c>
      <c r="AK59" s="4">
        <f t="shared" si="32"/>
        <v>0</v>
      </c>
      <c r="AL59" s="4">
        <f t="shared" si="33"/>
        <v>0</v>
      </c>
      <c r="AM59" s="4">
        <f t="shared" si="34"/>
        <v>0</v>
      </c>
      <c r="AN59" s="4">
        <f t="shared" si="35"/>
        <v>0</v>
      </c>
      <c r="AO59" s="4">
        <f t="shared" si="36"/>
        <v>0</v>
      </c>
      <c r="AS59" s="30">
        <v>44984</v>
      </c>
      <c r="AT59" s="3" t="s">
        <v>137</v>
      </c>
      <c r="AU59" s="21">
        <f t="shared" si="52"/>
        <v>112.5</v>
      </c>
      <c r="AV59" s="23">
        <v>112.5</v>
      </c>
      <c r="AW59" s="23">
        <v>112.5</v>
      </c>
      <c r="AX59" s="23">
        <v>112.5</v>
      </c>
      <c r="AY59" s="23">
        <v>112.5</v>
      </c>
      <c r="AZ59" s="23">
        <v>112.5</v>
      </c>
      <c r="BA59" s="23">
        <v>112.5</v>
      </c>
      <c r="BB59" s="23">
        <v>112.5</v>
      </c>
      <c r="BC59" s="23">
        <v>112.5</v>
      </c>
      <c r="BD59" s="23">
        <v>112.5</v>
      </c>
      <c r="BE59" s="23">
        <v>112.5</v>
      </c>
      <c r="BF59" s="23">
        <v>112.5</v>
      </c>
      <c r="BG59" s="23">
        <v>112.5</v>
      </c>
      <c r="BH59" s="23">
        <v>112.5</v>
      </c>
      <c r="BI59" s="23">
        <v>112.5</v>
      </c>
      <c r="BJ59" s="23">
        <v>112.5</v>
      </c>
      <c r="BK59" s="23">
        <v>112.5</v>
      </c>
      <c r="BL59" s="23">
        <v>112.5</v>
      </c>
      <c r="BM59" s="23">
        <v>112.5</v>
      </c>
      <c r="BN59" s="23">
        <v>112.5</v>
      </c>
      <c r="BO59" s="23">
        <v>112.5</v>
      </c>
      <c r="BP59" s="23">
        <v>112.5</v>
      </c>
      <c r="BQ59" s="23">
        <v>112.5</v>
      </c>
      <c r="BR59" s="31">
        <f t="shared" si="37"/>
        <v>437.4</v>
      </c>
      <c r="BS59" s="31">
        <f t="shared" si="38"/>
        <v>183.375</v>
      </c>
      <c r="BT59" s="31">
        <f t="shared" si="39"/>
        <v>605.25</v>
      </c>
      <c r="BU59" s="31">
        <f t="shared" si="40"/>
        <v>347.96249999999998</v>
      </c>
      <c r="BV59" s="31">
        <f t="shared" si="41"/>
        <v>1121.6249999999998</v>
      </c>
      <c r="BW59" s="31">
        <f t="shared" si="42"/>
        <v>335.25</v>
      </c>
      <c r="BX59" s="31">
        <f t="shared" si="43"/>
        <v>269.88749999999999</v>
      </c>
      <c r="BY59" s="31">
        <f t="shared" si="44"/>
        <v>500.62499999999994</v>
      </c>
      <c r="BZ59" s="31">
        <f t="shared" si="45"/>
        <v>495.00000000000006</v>
      </c>
      <c r="CA59" s="31">
        <f t="shared" si="46"/>
        <v>146.25</v>
      </c>
      <c r="CB59" s="31">
        <f t="shared" si="47"/>
        <v>1516.5</v>
      </c>
    </row>
    <row r="60" spans="6:80">
      <c r="F60" s="19">
        <v>44985</v>
      </c>
      <c r="G60" s="3" t="s">
        <v>138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  <c r="Z60" s="3">
        <v>0</v>
      </c>
      <c r="AA60" s="3">
        <v>0</v>
      </c>
      <c r="AB60" s="3">
        <v>0</v>
      </c>
      <c r="AC60" s="3">
        <v>0</v>
      </c>
      <c r="AD60" s="3">
        <v>0</v>
      </c>
      <c r="AE60" s="5">
        <f t="shared" si="26"/>
        <v>0</v>
      </c>
      <c r="AF60" s="5">
        <f t="shared" si="27"/>
        <v>0</v>
      </c>
      <c r="AG60" s="5">
        <f t="shared" si="28"/>
        <v>0</v>
      </c>
      <c r="AH60" s="4">
        <f t="shared" si="29"/>
        <v>0</v>
      </c>
      <c r="AI60" s="4">
        <f t="shared" si="30"/>
        <v>0</v>
      </c>
      <c r="AJ60" s="4">
        <f t="shared" si="31"/>
        <v>0</v>
      </c>
      <c r="AK60" s="4">
        <f t="shared" si="32"/>
        <v>0</v>
      </c>
      <c r="AL60" s="4">
        <f t="shared" si="33"/>
        <v>0</v>
      </c>
      <c r="AM60" s="4">
        <f t="shared" si="34"/>
        <v>0</v>
      </c>
      <c r="AN60" s="4">
        <f t="shared" si="35"/>
        <v>0</v>
      </c>
      <c r="AO60" s="4">
        <f t="shared" si="36"/>
        <v>0</v>
      </c>
      <c r="AS60" s="30">
        <v>44985</v>
      </c>
      <c r="AT60" s="3" t="s">
        <v>138</v>
      </c>
      <c r="AU60" s="21">
        <f t="shared" si="52"/>
        <v>112.5</v>
      </c>
      <c r="AV60" s="23">
        <v>112.5</v>
      </c>
      <c r="AW60" s="23">
        <v>112.5</v>
      </c>
      <c r="AX60" s="23">
        <v>112.5</v>
      </c>
      <c r="AY60" s="23">
        <v>112.5</v>
      </c>
      <c r="AZ60" s="23">
        <v>112.5</v>
      </c>
      <c r="BA60" s="23">
        <v>112.5</v>
      </c>
      <c r="BB60" s="23">
        <v>112.5</v>
      </c>
      <c r="BC60" s="23">
        <v>112.5</v>
      </c>
      <c r="BD60" s="23">
        <v>112.5</v>
      </c>
      <c r="BE60" s="23">
        <v>112.5</v>
      </c>
      <c r="BF60" s="23">
        <v>112.5</v>
      </c>
      <c r="BG60" s="23">
        <v>112.5</v>
      </c>
      <c r="BH60" s="23">
        <v>112.5</v>
      </c>
      <c r="BI60" s="23">
        <v>112.5</v>
      </c>
      <c r="BJ60" s="23">
        <v>112.5</v>
      </c>
      <c r="BK60" s="23">
        <v>112.5</v>
      </c>
      <c r="BL60" s="23">
        <v>112.5</v>
      </c>
      <c r="BM60" s="23">
        <v>112.5</v>
      </c>
      <c r="BN60" s="23">
        <v>112.5</v>
      </c>
      <c r="BO60" s="23">
        <v>112.5</v>
      </c>
      <c r="BP60" s="23">
        <v>112.5</v>
      </c>
      <c r="BQ60" s="23">
        <v>112.5</v>
      </c>
      <c r="BR60" s="31">
        <f t="shared" si="37"/>
        <v>437.4</v>
      </c>
      <c r="BS60" s="31">
        <f t="shared" si="38"/>
        <v>183.375</v>
      </c>
      <c r="BT60" s="31">
        <f t="shared" si="39"/>
        <v>605.25</v>
      </c>
      <c r="BU60" s="31">
        <f t="shared" si="40"/>
        <v>347.96249999999998</v>
      </c>
      <c r="BV60" s="31">
        <f t="shared" si="41"/>
        <v>1121.6249999999998</v>
      </c>
      <c r="BW60" s="31">
        <f t="shared" si="42"/>
        <v>335.25</v>
      </c>
      <c r="BX60" s="31">
        <f t="shared" si="43"/>
        <v>269.88749999999999</v>
      </c>
      <c r="BY60" s="31">
        <f t="shared" si="44"/>
        <v>500.62499999999994</v>
      </c>
      <c r="BZ60" s="31">
        <f t="shared" si="45"/>
        <v>495.00000000000006</v>
      </c>
      <c r="CA60" s="31">
        <f t="shared" si="46"/>
        <v>146.25</v>
      </c>
      <c r="CB60" s="31">
        <f t="shared" si="47"/>
        <v>1516.5</v>
      </c>
    </row>
    <row r="61" spans="6:80" ht="14" customHeight="1">
      <c r="F61" s="19">
        <v>44986</v>
      </c>
      <c r="G61" s="3" t="s">
        <v>139</v>
      </c>
      <c r="H61" s="3">
        <f t="shared" ref="H61:AD61" si="53">1800000/1000</f>
        <v>1800</v>
      </c>
      <c r="I61" s="3">
        <f t="shared" si="53"/>
        <v>1800</v>
      </c>
      <c r="J61" s="3">
        <f t="shared" si="53"/>
        <v>1800</v>
      </c>
      <c r="K61" s="3">
        <f t="shared" si="53"/>
        <v>1800</v>
      </c>
      <c r="L61" s="3">
        <f t="shared" si="53"/>
        <v>1800</v>
      </c>
      <c r="M61" s="3">
        <f t="shared" si="53"/>
        <v>1800</v>
      </c>
      <c r="N61" s="3">
        <f t="shared" si="53"/>
        <v>1800</v>
      </c>
      <c r="O61" s="3">
        <f t="shared" si="53"/>
        <v>1800</v>
      </c>
      <c r="P61" s="3">
        <f t="shared" si="53"/>
        <v>1800</v>
      </c>
      <c r="Q61" s="3">
        <f t="shared" si="53"/>
        <v>1800</v>
      </c>
      <c r="R61" s="3">
        <f t="shared" si="53"/>
        <v>1800</v>
      </c>
      <c r="S61" s="3">
        <f t="shared" si="53"/>
        <v>1800</v>
      </c>
      <c r="T61" s="3">
        <f t="shared" si="53"/>
        <v>1800</v>
      </c>
      <c r="U61" s="3">
        <f t="shared" si="53"/>
        <v>1800</v>
      </c>
      <c r="V61" s="3">
        <f t="shared" si="53"/>
        <v>1800</v>
      </c>
      <c r="W61" s="3">
        <f t="shared" si="53"/>
        <v>1800</v>
      </c>
      <c r="X61" s="3">
        <f t="shared" si="53"/>
        <v>1800</v>
      </c>
      <c r="Y61" s="3">
        <f t="shared" si="53"/>
        <v>1800</v>
      </c>
      <c r="Z61" s="3">
        <f t="shared" si="53"/>
        <v>1800</v>
      </c>
      <c r="AA61" s="3">
        <f t="shared" si="53"/>
        <v>1800</v>
      </c>
      <c r="AB61" s="3">
        <f t="shared" si="53"/>
        <v>1800</v>
      </c>
      <c r="AC61" s="3">
        <f t="shared" si="53"/>
        <v>1800</v>
      </c>
      <c r="AD61" s="3">
        <f t="shared" si="53"/>
        <v>1800</v>
      </c>
      <c r="AE61" s="5">
        <f t="shared" si="26"/>
        <v>6998.4</v>
      </c>
      <c r="AF61" s="5">
        <f t="shared" si="27"/>
        <v>2934</v>
      </c>
      <c r="AG61" s="5">
        <f t="shared" si="28"/>
        <v>9684</v>
      </c>
      <c r="AH61" s="4">
        <f t="shared" si="29"/>
        <v>5567.4</v>
      </c>
      <c r="AI61" s="4">
        <f t="shared" si="30"/>
        <v>17945.999999999996</v>
      </c>
      <c r="AJ61" s="4">
        <f t="shared" si="31"/>
        <v>5364</v>
      </c>
      <c r="AK61" s="4">
        <f t="shared" si="32"/>
        <v>4318.2</v>
      </c>
      <c r="AL61" s="4">
        <f t="shared" si="33"/>
        <v>8009.9999999999991</v>
      </c>
      <c r="AM61" s="4">
        <f t="shared" si="34"/>
        <v>7920.0000000000009</v>
      </c>
      <c r="AN61" s="4">
        <f t="shared" si="35"/>
        <v>2340</v>
      </c>
      <c r="AO61" s="4">
        <f t="shared" si="36"/>
        <v>24264</v>
      </c>
      <c r="AR61" s="1">
        <f>COUNT(AU46:AU61)</f>
        <v>16</v>
      </c>
      <c r="AS61" s="30">
        <v>44986</v>
      </c>
      <c r="AT61" s="3" t="s">
        <v>139</v>
      </c>
      <c r="AU61" s="21">
        <f>(1800000/1000)/16</f>
        <v>112.5</v>
      </c>
      <c r="AV61" s="23">
        <v>112.5</v>
      </c>
      <c r="AW61" s="23">
        <v>112.5</v>
      </c>
      <c r="AX61" s="23">
        <v>112.5</v>
      </c>
      <c r="AY61" s="23">
        <v>112.5</v>
      </c>
      <c r="AZ61" s="23">
        <v>112.5</v>
      </c>
      <c r="BA61" s="23">
        <v>112.5</v>
      </c>
      <c r="BB61" s="23">
        <v>112.5</v>
      </c>
      <c r="BC61" s="23">
        <v>112.5</v>
      </c>
      <c r="BD61" s="23">
        <v>112.5</v>
      </c>
      <c r="BE61" s="23">
        <v>112.5</v>
      </c>
      <c r="BF61" s="23">
        <v>112.5</v>
      </c>
      <c r="BG61" s="23">
        <v>112.5</v>
      </c>
      <c r="BH61" s="23">
        <v>112.5</v>
      </c>
      <c r="BI61" s="23">
        <v>112.5</v>
      </c>
      <c r="BJ61" s="23">
        <v>112.5</v>
      </c>
      <c r="BK61" s="23">
        <v>112.5</v>
      </c>
      <c r="BL61" s="23">
        <v>112.5</v>
      </c>
      <c r="BM61" s="23">
        <v>112.5</v>
      </c>
      <c r="BN61" s="23">
        <v>112.5</v>
      </c>
      <c r="BO61" s="23">
        <v>112.5</v>
      </c>
      <c r="BP61" s="23">
        <v>112.5</v>
      </c>
      <c r="BQ61" s="23">
        <v>112.5</v>
      </c>
      <c r="BR61" s="31">
        <f t="shared" si="37"/>
        <v>437.4</v>
      </c>
      <c r="BS61" s="31">
        <f t="shared" si="38"/>
        <v>183.375</v>
      </c>
      <c r="BT61" s="31">
        <f t="shared" si="39"/>
        <v>605.25</v>
      </c>
      <c r="BU61" s="31">
        <f t="shared" si="40"/>
        <v>347.96249999999998</v>
      </c>
      <c r="BV61" s="31">
        <f t="shared" si="41"/>
        <v>1121.6249999999998</v>
      </c>
      <c r="BW61" s="31">
        <f t="shared" si="42"/>
        <v>335.25</v>
      </c>
      <c r="BX61" s="31">
        <f t="shared" si="43"/>
        <v>269.88749999999999</v>
      </c>
      <c r="BY61" s="31">
        <f t="shared" si="44"/>
        <v>500.62499999999994</v>
      </c>
      <c r="BZ61" s="31">
        <f t="shared" si="45"/>
        <v>495.00000000000006</v>
      </c>
      <c r="CA61" s="31">
        <f t="shared" si="46"/>
        <v>146.25</v>
      </c>
      <c r="CB61" s="31">
        <f t="shared" si="47"/>
        <v>1516.5</v>
      </c>
    </row>
    <row r="62" spans="6:80">
      <c r="F62" s="19">
        <v>44987</v>
      </c>
      <c r="G62" s="3" t="s">
        <v>140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  <c r="O62" s="3">
        <v>0</v>
      </c>
      <c r="P62" s="3">
        <v>0</v>
      </c>
      <c r="Q62" s="3">
        <v>0</v>
      </c>
      <c r="R62" s="3">
        <v>0</v>
      </c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0</v>
      </c>
      <c r="AC62" s="3">
        <v>0</v>
      </c>
      <c r="AD62" s="3">
        <v>0</v>
      </c>
      <c r="AE62" s="5">
        <f t="shared" si="26"/>
        <v>0</v>
      </c>
      <c r="AF62" s="5">
        <f t="shared" si="27"/>
        <v>0</v>
      </c>
      <c r="AG62" s="5">
        <f t="shared" si="28"/>
        <v>0</v>
      </c>
      <c r="AH62" s="4">
        <f t="shared" si="29"/>
        <v>0</v>
      </c>
      <c r="AI62" s="4">
        <f t="shared" si="30"/>
        <v>0</v>
      </c>
      <c r="AJ62" s="4">
        <f t="shared" si="31"/>
        <v>0</v>
      </c>
      <c r="AK62" s="4">
        <f t="shared" si="32"/>
        <v>0</v>
      </c>
      <c r="AL62" s="4">
        <f t="shared" si="33"/>
        <v>0</v>
      </c>
      <c r="AM62" s="4">
        <f t="shared" si="34"/>
        <v>0</v>
      </c>
      <c r="AN62" s="4">
        <f t="shared" si="35"/>
        <v>0</v>
      </c>
      <c r="AO62" s="4">
        <f t="shared" si="36"/>
        <v>0</v>
      </c>
      <c r="AS62" s="30">
        <v>44987</v>
      </c>
      <c r="AT62" s="3" t="s">
        <v>140</v>
      </c>
      <c r="AU62" s="21">
        <f>(1800000/1000)/5</f>
        <v>360</v>
      </c>
      <c r="AV62" s="23">
        <v>360</v>
      </c>
      <c r="AW62" s="23">
        <v>360</v>
      </c>
      <c r="AX62" s="23">
        <v>360</v>
      </c>
      <c r="AY62" s="23">
        <v>360</v>
      </c>
      <c r="AZ62" s="23">
        <v>360</v>
      </c>
      <c r="BA62" s="23">
        <v>360</v>
      </c>
      <c r="BB62" s="23">
        <v>360</v>
      </c>
      <c r="BC62" s="23">
        <v>360</v>
      </c>
      <c r="BD62" s="23">
        <v>360</v>
      </c>
      <c r="BE62" s="23">
        <v>360</v>
      </c>
      <c r="BF62" s="23">
        <v>360</v>
      </c>
      <c r="BG62" s="23">
        <v>360</v>
      </c>
      <c r="BH62" s="23">
        <v>360</v>
      </c>
      <c r="BI62" s="23">
        <v>360</v>
      </c>
      <c r="BJ62" s="23">
        <v>360</v>
      </c>
      <c r="BK62" s="23">
        <v>360</v>
      </c>
      <c r="BL62" s="23">
        <v>360</v>
      </c>
      <c r="BM62" s="23">
        <v>360</v>
      </c>
      <c r="BN62" s="23">
        <v>360</v>
      </c>
      <c r="BO62" s="23">
        <v>360</v>
      </c>
      <c r="BP62" s="23">
        <v>360</v>
      </c>
      <c r="BQ62" s="23">
        <v>360</v>
      </c>
      <c r="BR62" s="31">
        <f t="shared" si="37"/>
        <v>1399.68</v>
      </c>
      <c r="BS62" s="31">
        <f t="shared" si="38"/>
        <v>586.79999999999995</v>
      </c>
      <c r="BT62" s="31">
        <f t="shared" si="39"/>
        <v>1936.8</v>
      </c>
      <c r="BU62" s="31">
        <f t="shared" si="40"/>
        <v>1113.48</v>
      </c>
      <c r="BV62" s="31">
        <f t="shared" si="41"/>
        <v>3589.2</v>
      </c>
      <c r="BW62" s="31">
        <f t="shared" si="42"/>
        <v>1072.8</v>
      </c>
      <c r="BX62" s="31">
        <f t="shared" si="43"/>
        <v>863.64</v>
      </c>
      <c r="BY62" s="31">
        <f t="shared" si="44"/>
        <v>1602</v>
      </c>
      <c r="BZ62" s="31">
        <f t="shared" si="45"/>
        <v>1584.0000000000002</v>
      </c>
      <c r="CA62" s="31">
        <f t="shared" si="46"/>
        <v>468</v>
      </c>
      <c r="CB62" s="31">
        <f t="shared" si="47"/>
        <v>4852.8</v>
      </c>
    </row>
    <row r="63" spans="6:80">
      <c r="F63" s="19">
        <v>44988</v>
      </c>
      <c r="G63" s="3" t="s">
        <v>141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  <c r="O63" s="3">
        <v>0</v>
      </c>
      <c r="P63" s="3">
        <v>0</v>
      </c>
      <c r="Q63" s="3">
        <v>0</v>
      </c>
      <c r="R63" s="3">
        <v>0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0</v>
      </c>
      <c r="Y63" s="3">
        <v>0</v>
      </c>
      <c r="Z63" s="3">
        <v>0</v>
      </c>
      <c r="AA63" s="3">
        <v>0</v>
      </c>
      <c r="AB63" s="3">
        <v>0</v>
      </c>
      <c r="AC63" s="3">
        <v>0</v>
      </c>
      <c r="AD63" s="3">
        <v>0</v>
      </c>
      <c r="AE63" s="5">
        <f t="shared" si="26"/>
        <v>0</v>
      </c>
      <c r="AF63" s="5">
        <f t="shared" si="27"/>
        <v>0</v>
      </c>
      <c r="AG63" s="5">
        <f t="shared" si="28"/>
        <v>0</v>
      </c>
      <c r="AH63" s="4">
        <f t="shared" si="29"/>
        <v>0</v>
      </c>
      <c r="AI63" s="4">
        <f t="shared" si="30"/>
        <v>0</v>
      </c>
      <c r="AJ63" s="4">
        <f t="shared" si="31"/>
        <v>0</v>
      </c>
      <c r="AK63" s="4">
        <f t="shared" si="32"/>
        <v>0</v>
      </c>
      <c r="AL63" s="4">
        <f t="shared" si="33"/>
        <v>0</v>
      </c>
      <c r="AM63" s="4">
        <f t="shared" si="34"/>
        <v>0</v>
      </c>
      <c r="AN63" s="4">
        <f t="shared" si="35"/>
        <v>0</v>
      </c>
      <c r="AO63" s="4">
        <f t="shared" si="36"/>
        <v>0</v>
      </c>
      <c r="AS63" s="30">
        <v>44988</v>
      </c>
      <c r="AT63" s="3" t="s">
        <v>141</v>
      </c>
      <c r="AU63" s="21">
        <f>(1800000/1000)/5</f>
        <v>360</v>
      </c>
      <c r="AV63" s="23">
        <v>360</v>
      </c>
      <c r="AW63" s="23">
        <v>360</v>
      </c>
      <c r="AX63" s="23">
        <v>360</v>
      </c>
      <c r="AY63" s="23">
        <v>360</v>
      </c>
      <c r="AZ63" s="23">
        <v>360</v>
      </c>
      <c r="BA63" s="23">
        <v>360</v>
      </c>
      <c r="BB63" s="23">
        <v>360</v>
      </c>
      <c r="BC63" s="23">
        <v>360</v>
      </c>
      <c r="BD63" s="23">
        <v>360</v>
      </c>
      <c r="BE63" s="23">
        <v>360</v>
      </c>
      <c r="BF63" s="23">
        <v>360</v>
      </c>
      <c r="BG63" s="23">
        <v>360</v>
      </c>
      <c r="BH63" s="23">
        <v>360</v>
      </c>
      <c r="BI63" s="23">
        <v>360</v>
      </c>
      <c r="BJ63" s="23">
        <v>360</v>
      </c>
      <c r="BK63" s="23">
        <v>360</v>
      </c>
      <c r="BL63" s="23">
        <v>360</v>
      </c>
      <c r="BM63" s="23">
        <v>360</v>
      </c>
      <c r="BN63" s="23">
        <v>360</v>
      </c>
      <c r="BO63" s="23">
        <v>360</v>
      </c>
      <c r="BP63" s="23">
        <v>360</v>
      </c>
      <c r="BQ63" s="23">
        <v>360</v>
      </c>
      <c r="BR63" s="31">
        <f t="shared" si="37"/>
        <v>1399.68</v>
      </c>
      <c r="BS63" s="31">
        <f t="shared" si="38"/>
        <v>586.79999999999995</v>
      </c>
      <c r="BT63" s="31">
        <f t="shared" si="39"/>
        <v>1936.8</v>
      </c>
      <c r="BU63" s="31">
        <f t="shared" si="40"/>
        <v>1113.48</v>
      </c>
      <c r="BV63" s="31">
        <f t="shared" si="41"/>
        <v>3589.2</v>
      </c>
      <c r="BW63" s="31">
        <f t="shared" si="42"/>
        <v>1072.8</v>
      </c>
      <c r="BX63" s="31">
        <f t="shared" si="43"/>
        <v>863.64</v>
      </c>
      <c r="BY63" s="31">
        <f t="shared" si="44"/>
        <v>1602</v>
      </c>
      <c r="BZ63" s="31">
        <f t="shared" si="45"/>
        <v>1584.0000000000002</v>
      </c>
      <c r="CA63" s="31">
        <f t="shared" si="46"/>
        <v>468</v>
      </c>
      <c r="CB63" s="31">
        <f t="shared" si="47"/>
        <v>4852.8</v>
      </c>
    </row>
    <row r="64" spans="6:80">
      <c r="F64" s="19">
        <v>44989</v>
      </c>
      <c r="G64" s="3" t="s">
        <v>222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3">
        <v>0</v>
      </c>
      <c r="O64" s="3">
        <v>0</v>
      </c>
      <c r="P64" s="3">
        <v>0</v>
      </c>
      <c r="Q64" s="3">
        <v>0</v>
      </c>
      <c r="R64" s="3">
        <v>0</v>
      </c>
      <c r="S64" s="3">
        <v>0</v>
      </c>
      <c r="T64" s="3">
        <v>0</v>
      </c>
      <c r="U64" s="3">
        <v>0</v>
      </c>
      <c r="V64" s="3">
        <v>0</v>
      </c>
      <c r="W64" s="3">
        <v>0</v>
      </c>
      <c r="X64" s="3">
        <v>0</v>
      </c>
      <c r="Y64" s="3">
        <v>0</v>
      </c>
      <c r="Z64" s="3">
        <v>0</v>
      </c>
      <c r="AA64" s="3">
        <v>0</v>
      </c>
      <c r="AB64" s="3">
        <v>0</v>
      </c>
      <c r="AC64" s="3">
        <v>0</v>
      </c>
      <c r="AD64" s="3">
        <v>0</v>
      </c>
      <c r="AE64" s="5">
        <f t="shared" si="26"/>
        <v>0</v>
      </c>
      <c r="AF64" s="5">
        <f t="shared" si="27"/>
        <v>0</v>
      </c>
      <c r="AG64" s="5">
        <f t="shared" si="28"/>
        <v>0</v>
      </c>
      <c r="AH64" s="4">
        <f t="shared" si="29"/>
        <v>0</v>
      </c>
      <c r="AI64" s="4">
        <f t="shared" si="30"/>
        <v>0</v>
      </c>
      <c r="AJ64" s="4">
        <f t="shared" si="31"/>
        <v>0</v>
      </c>
      <c r="AK64" s="4">
        <f t="shared" si="32"/>
        <v>0</v>
      </c>
      <c r="AL64" s="4">
        <f t="shared" si="33"/>
        <v>0</v>
      </c>
      <c r="AM64" s="4">
        <f t="shared" si="34"/>
        <v>0</v>
      </c>
      <c r="AN64" s="4">
        <f t="shared" si="35"/>
        <v>0</v>
      </c>
      <c r="AO64" s="4">
        <f t="shared" si="36"/>
        <v>0</v>
      </c>
      <c r="AS64" s="30">
        <v>44989</v>
      </c>
      <c r="AT64" s="3" t="s">
        <v>222</v>
      </c>
      <c r="AU64" s="21">
        <f>(1800000/1000)/5</f>
        <v>360</v>
      </c>
      <c r="AV64" s="23">
        <v>360</v>
      </c>
      <c r="AW64" s="23">
        <v>360</v>
      </c>
      <c r="AX64" s="23">
        <v>360</v>
      </c>
      <c r="AY64" s="23">
        <v>360</v>
      </c>
      <c r="AZ64" s="23">
        <v>360</v>
      </c>
      <c r="BA64" s="23">
        <v>360</v>
      </c>
      <c r="BB64" s="23">
        <v>360</v>
      </c>
      <c r="BC64" s="23">
        <v>360</v>
      </c>
      <c r="BD64" s="23">
        <v>360</v>
      </c>
      <c r="BE64" s="23">
        <v>360</v>
      </c>
      <c r="BF64" s="23">
        <v>360</v>
      </c>
      <c r="BG64" s="23">
        <v>360</v>
      </c>
      <c r="BH64" s="23">
        <v>360</v>
      </c>
      <c r="BI64" s="23">
        <v>360</v>
      </c>
      <c r="BJ64" s="23">
        <v>360</v>
      </c>
      <c r="BK64" s="23">
        <v>360</v>
      </c>
      <c r="BL64" s="23">
        <v>360</v>
      </c>
      <c r="BM64" s="23">
        <v>360</v>
      </c>
      <c r="BN64" s="23">
        <v>360</v>
      </c>
      <c r="BO64" s="23">
        <v>360</v>
      </c>
      <c r="BP64" s="23">
        <v>360</v>
      </c>
      <c r="BQ64" s="23">
        <v>360</v>
      </c>
      <c r="BR64" s="31">
        <f t="shared" si="37"/>
        <v>1399.68</v>
      </c>
      <c r="BS64" s="31">
        <f t="shared" si="38"/>
        <v>586.79999999999995</v>
      </c>
      <c r="BT64" s="31">
        <f t="shared" si="39"/>
        <v>1936.8</v>
      </c>
      <c r="BU64" s="31">
        <f t="shared" si="40"/>
        <v>1113.48</v>
      </c>
      <c r="BV64" s="31">
        <f t="shared" si="41"/>
        <v>3589.2</v>
      </c>
      <c r="BW64" s="31">
        <f t="shared" si="42"/>
        <v>1072.8</v>
      </c>
      <c r="BX64" s="31">
        <f t="shared" si="43"/>
        <v>863.64</v>
      </c>
      <c r="BY64" s="31">
        <f t="shared" si="44"/>
        <v>1602</v>
      </c>
      <c r="BZ64" s="31">
        <f t="shared" si="45"/>
        <v>1584.0000000000002</v>
      </c>
      <c r="CA64" s="31">
        <f t="shared" si="46"/>
        <v>468</v>
      </c>
      <c r="CB64" s="31">
        <f t="shared" si="47"/>
        <v>4852.8</v>
      </c>
    </row>
    <row r="65" spans="6:80">
      <c r="F65" s="19">
        <v>44990</v>
      </c>
      <c r="G65" s="3" t="s">
        <v>223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3">
        <v>0</v>
      </c>
      <c r="U65" s="3">
        <v>0</v>
      </c>
      <c r="V65" s="3">
        <v>0</v>
      </c>
      <c r="W65" s="3">
        <v>0</v>
      </c>
      <c r="X65" s="3">
        <v>0</v>
      </c>
      <c r="Y65" s="3">
        <v>0</v>
      </c>
      <c r="Z65" s="3">
        <v>0</v>
      </c>
      <c r="AA65" s="3">
        <v>0</v>
      </c>
      <c r="AB65" s="3">
        <v>0</v>
      </c>
      <c r="AC65" s="3">
        <v>0</v>
      </c>
      <c r="AD65" s="3">
        <v>0</v>
      </c>
      <c r="AE65" s="5">
        <f t="shared" si="26"/>
        <v>0</v>
      </c>
      <c r="AF65" s="5">
        <f t="shared" si="27"/>
        <v>0</v>
      </c>
      <c r="AG65" s="5">
        <f t="shared" si="28"/>
        <v>0</v>
      </c>
      <c r="AH65" s="4">
        <f t="shared" si="29"/>
        <v>0</v>
      </c>
      <c r="AI65" s="4">
        <f t="shared" si="30"/>
        <v>0</v>
      </c>
      <c r="AJ65" s="4">
        <f t="shared" si="31"/>
        <v>0</v>
      </c>
      <c r="AK65" s="4">
        <f t="shared" si="32"/>
        <v>0</v>
      </c>
      <c r="AL65" s="4">
        <f t="shared" si="33"/>
        <v>0</v>
      </c>
      <c r="AM65" s="4">
        <f t="shared" si="34"/>
        <v>0</v>
      </c>
      <c r="AN65" s="4">
        <f t="shared" si="35"/>
        <v>0</v>
      </c>
      <c r="AO65" s="4">
        <f t="shared" si="36"/>
        <v>0</v>
      </c>
      <c r="AS65" s="30">
        <v>44990</v>
      </c>
      <c r="AT65" s="3" t="s">
        <v>223</v>
      </c>
      <c r="AU65" s="21">
        <f>(1800000/1000)/5</f>
        <v>360</v>
      </c>
      <c r="AV65" s="23">
        <v>360</v>
      </c>
      <c r="AW65" s="23">
        <v>360</v>
      </c>
      <c r="AX65" s="23">
        <v>360</v>
      </c>
      <c r="AY65" s="23">
        <v>360</v>
      </c>
      <c r="AZ65" s="23">
        <v>360</v>
      </c>
      <c r="BA65" s="23">
        <v>360</v>
      </c>
      <c r="BB65" s="23">
        <v>360</v>
      </c>
      <c r="BC65" s="23">
        <v>360</v>
      </c>
      <c r="BD65" s="23">
        <v>360</v>
      </c>
      <c r="BE65" s="23">
        <v>360</v>
      </c>
      <c r="BF65" s="23">
        <v>360</v>
      </c>
      <c r="BG65" s="23">
        <v>360</v>
      </c>
      <c r="BH65" s="23">
        <v>360</v>
      </c>
      <c r="BI65" s="23">
        <v>360</v>
      </c>
      <c r="BJ65" s="23">
        <v>360</v>
      </c>
      <c r="BK65" s="23">
        <v>360</v>
      </c>
      <c r="BL65" s="23">
        <v>360</v>
      </c>
      <c r="BM65" s="23">
        <v>360</v>
      </c>
      <c r="BN65" s="23">
        <v>360</v>
      </c>
      <c r="BO65" s="23">
        <v>360</v>
      </c>
      <c r="BP65" s="23">
        <v>360</v>
      </c>
      <c r="BQ65" s="23">
        <v>360</v>
      </c>
      <c r="BR65" s="31">
        <f t="shared" si="37"/>
        <v>1399.68</v>
      </c>
      <c r="BS65" s="31">
        <f t="shared" si="38"/>
        <v>586.79999999999995</v>
      </c>
      <c r="BT65" s="31">
        <f t="shared" si="39"/>
        <v>1936.8</v>
      </c>
      <c r="BU65" s="31">
        <f t="shared" si="40"/>
        <v>1113.48</v>
      </c>
      <c r="BV65" s="31">
        <f t="shared" si="41"/>
        <v>3589.2</v>
      </c>
      <c r="BW65" s="31">
        <f t="shared" si="42"/>
        <v>1072.8</v>
      </c>
      <c r="BX65" s="31">
        <f t="shared" si="43"/>
        <v>863.64</v>
      </c>
      <c r="BY65" s="31">
        <f t="shared" si="44"/>
        <v>1602</v>
      </c>
      <c r="BZ65" s="31">
        <f t="shared" si="45"/>
        <v>1584.0000000000002</v>
      </c>
      <c r="CA65" s="31">
        <f t="shared" si="46"/>
        <v>468</v>
      </c>
      <c r="CB65" s="31">
        <f t="shared" si="47"/>
        <v>4852.8</v>
      </c>
    </row>
    <row r="66" spans="6:80">
      <c r="F66" s="19">
        <v>44991</v>
      </c>
      <c r="G66" s="3" t="s">
        <v>142</v>
      </c>
      <c r="H66" s="3">
        <f t="shared" ref="H66:AD66" si="54">1800000/1000</f>
        <v>1800</v>
      </c>
      <c r="I66" s="3">
        <f t="shared" si="54"/>
        <v>1800</v>
      </c>
      <c r="J66" s="3">
        <f t="shared" si="54"/>
        <v>1800</v>
      </c>
      <c r="K66" s="3">
        <f t="shared" si="54"/>
        <v>1800</v>
      </c>
      <c r="L66" s="3">
        <f t="shared" si="54"/>
        <v>1800</v>
      </c>
      <c r="M66" s="3">
        <f t="shared" si="54"/>
        <v>1800</v>
      </c>
      <c r="N66" s="3">
        <f t="shared" si="54"/>
        <v>1800</v>
      </c>
      <c r="O66" s="3">
        <f t="shared" si="54"/>
        <v>1800</v>
      </c>
      <c r="P66" s="3">
        <f t="shared" si="54"/>
        <v>1800</v>
      </c>
      <c r="Q66" s="3">
        <f t="shared" si="54"/>
        <v>1800</v>
      </c>
      <c r="R66" s="3">
        <f t="shared" si="54"/>
        <v>1800</v>
      </c>
      <c r="S66" s="3">
        <f t="shared" si="54"/>
        <v>1800</v>
      </c>
      <c r="T66" s="3">
        <f t="shared" si="54"/>
        <v>1800</v>
      </c>
      <c r="U66" s="3">
        <f t="shared" si="54"/>
        <v>1800</v>
      </c>
      <c r="V66" s="3">
        <f t="shared" si="54"/>
        <v>1800</v>
      </c>
      <c r="W66" s="3">
        <f t="shared" si="54"/>
        <v>1800</v>
      </c>
      <c r="X66" s="3">
        <f t="shared" si="54"/>
        <v>1800</v>
      </c>
      <c r="Y66" s="3">
        <f t="shared" si="54"/>
        <v>1800</v>
      </c>
      <c r="Z66" s="3">
        <f t="shared" si="54"/>
        <v>1800</v>
      </c>
      <c r="AA66" s="3">
        <f t="shared" si="54"/>
        <v>1800</v>
      </c>
      <c r="AB66" s="3">
        <f t="shared" si="54"/>
        <v>1800</v>
      </c>
      <c r="AC66" s="3">
        <f t="shared" si="54"/>
        <v>1800</v>
      </c>
      <c r="AD66" s="3">
        <f t="shared" si="54"/>
        <v>1800</v>
      </c>
      <c r="AE66" s="5">
        <f t="shared" si="26"/>
        <v>6998.4</v>
      </c>
      <c r="AF66" s="5">
        <f t="shared" si="27"/>
        <v>2934</v>
      </c>
      <c r="AG66" s="5">
        <f t="shared" si="28"/>
        <v>9684</v>
      </c>
      <c r="AH66" s="4">
        <f t="shared" si="29"/>
        <v>5567.4</v>
      </c>
      <c r="AI66" s="4">
        <f t="shared" si="30"/>
        <v>17945.999999999996</v>
      </c>
      <c r="AJ66" s="4">
        <f t="shared" si="31"/>
        <v>5364</v>
      </c>
      <c r="AK66" s="4">
        <f t="shared" si="32"/>
        <v>4318.2</v>
      </c>
      <c r="AL66" s="4">
        <f t="shared" si="33"/>
        <v>8009.9999999999991</v>
      </c>
      <c r="AM66" s="4">
        <f t="shared" si="34"/>
        <v>7920.0000000000009</v>
      </c>
      <c r="AN66" s="4">
        <f t="shared" si="35"/>
        <v>2340</v>
      </c>
      <c r="AO66" s="4">
        <f t="shared" si="36"/>
        <v>24264</v>
      </c>
      <c r="AR66" s="1">
        <f>COUNT(AU62:AU66)</f>
        <v>5</v>
      </c>
      <c r="AS66" s="30">
        <v>44991</v>
      </c>
      <c r="AT66" s="3" t="s">
        <v>142</v>
      </c>
      <c r="AU66" s="21">
        <f>(1800000/1000)/5</f>
        <v>360</v>
      </c>
      <c r="AV66" s="23">
        <v>360</v>
      </c>
      <c r="AW66" s="23">
        <v>360</v>
      </c>
      <c r="AX66" s="23">
        <v>360</v>
      </c>
      <c r="AY66" s="23">
        <v>360</v>
      </c>
      <c r="AZ66" s="23">
        <v>360</v>
      </c>
      <c r="BA66" s="23">
        <v>360</v>
      </c>
      <c r="BB66" s="23">
        <v>360</v>
      </c>
      <c r="BC66" s="23">
        <v>360</v>
      </c>
      <c r="BD66" s="23">
        <v>360</v>
      </c>
      <c r="BE66" s="23">
        <v>360</v>
      </c>
      <c r="BF66" s="23">
        <v>360</v>
      </c>
      <c r="BG66" s="23">
        <v>360</v>
      </c>
      <c r="BH66" s="23">
        <v>360</v>
      </c>
      <c r="BI66" s="23">
        <v>360</v>
      </c>
      <c r="BJ66" s="23">
        <v>360</v>
      </c>
      <c r="BK66" s="23">
        <v>360</v>
      </c>
      <c r="BL66" s="23">
        <v>360</v>
      </c>
      <c r="BM66" s="23">
        <v>360</v>
      </c>
      <c r="BN66" s="23">
        <v>360</v>
      </c>
      <c r="BO66" s="23">
        <v>360</v>
      </c>
      <c r="BP66" s="23">
        <v>360</v>
      </c>
      <c r="BQ66" s="23">
        <v>360</v>
      </c>
      <c r="BR66" s="31">
        <f t="shared" si="37"/>
        <v>1399.68</v>
      </c>
      <c r="BS66" s="31">
        <f t="shared" si="38"/>
        <v>586.79999999999995</v>
      </c>
      <c r="BT66" s="31">
        <f t="shared" si="39"/>
        <v>1936.8</v>
      </c>
      <c r="BU66" s="31">
        <f t="shared" si="40"/>
        <v>1113.48</v>
      </c>
      <c r="BV66" s="31">
        <f t="shared" si="41"/>
        <v>3589.2</v>
      </c>
      <c r="BW66" s="31">
        <f t="shared" si="42"/>
        <v>1072.8</v>
      </c>
      <c r="BX66" s="31">
        <f t="shared" si="43"/>
        <v>863.64</v>
      </c>
      <c r="BY66" s="31">
        <f t="shared" si="44"/>
        <v>1602</v>
      </c>
      <c r="BZ66" s="31">
        <f t="shared" si="45"/>
        <v>1584.0000000000002</v>
      </c>
      <c r="CA66" s="31">
        <f t="shared" si="46"/>
        <v>468</v>
      </c>
      <c r="CB66" s="31">
        <f t="shared" si="47"/>
        <v>4852.8</v>
      </c>
    </row>
    <row r="67" spans="6:80">
      <c r="F67" s="19">
        <v>44992</v>
      </c>
      <c r="G67" s="3" t="s">
        <v>143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3">
        <v>0</v>
      </c>
      <c r="U67" s="3">
        <v>0</v>
      </c>
      <c r="V67" s="3">
        <v>0</v>
      </c>
      <c r="W67" s="3">
        <v>0</v>
      </c>
      <c r="X67" s="3">
        <v>0</v>
      </c>
      <c r="Y67" s="3">
        <v>0</v>
      </c>
      <c r="Z67" s="3">
        <v>0</v>
      </c>
      <c r="AA67" s="3">
        <v>0</v>
      </c>
      <c r="AB67" s="3">
        <v>0</v>
      </c>
      <c r="AC67" s="3">
        <v>0</v>
      </c>
      <c r="AD67" s="3">
        <v>0</v>
      </c>
      <c r="AE67" s="5">
        <f t="shared" ref="AE67:AE98" si="55">I67*$B$9</f>
        <v>0</v>
      </c>
      <c r="AF67" s="5">
        <f t="shared" ref="AF67:AF98" si="56">J67*$B$11</f>
        <v>0</v>
      </c>
      <c r="AG67" s="5">
        <f t="shared" ref="AG67:AG98" si="57">K67*$B$13</f>
        <v>0</v>
      </c>
      <c r="AH67" s="4">
        <f t="shared" ref="AH67:AH98" si="58">L67*$B$15</f>
        <v>0</v>
      </c>
      <c r="AI67" s="4">
        <f t="shared" ref="AI67:AI98" si="59">M67*$B$17</f>
        <v>0</v>
      </c>
      <c r="AJ67" s="4">
        <f t="shared" ref="AJ67:AJ98" si="60">N67*$B$19</f>
        <v>0</v>
      </c>
      <c r="AK67" s="4">
        <f t="shared" ref="AK67:AK98" si="61">O67*$B$21</f>
        <v>0</v>
      </c>
      <c r="AL67" s="4">
        <f t="shared" ref="AL67:AL98" si="62">(P67*$B$23+Q67*$B$25)</f>
        <v>0</v>
      </c>
      <c r="AM67" s="4">
        <f t="shared" ref="AM67:AM98" si="63">R67*$B$27</f>
        <v>0</v>
      </c>
      <c r="AN67" s="4">
        <f t="shared" ref="AN67:AN98" si="64">S67*$B$29</f>
        <v>0</v>
      </c>
      <c r="AO67" s="4">
        <f t="shared" ref="AO67:AO98" si="65">(T67*$B$31+U67*$B$33+V67*$B$35)</f>
        <v>0</v>
      </c>
      <c r="AS67" s="30">
        <v>44992</v>
      </c>
      <c r="AT67" s="3" t="s">
        <v>143</v>
      </c>
      <c r="AU67" s="22">
        <f t="shared" ref="AU67:AU72" si="66">(1800000/1000)/7</f>
        <v>257.14285714285717</v>
      </c>
      <c r="AV67" s="24">
        <v>257.14285714285717</v>
      </c>
      <c r="AW67" s="24">
        <v>257.14285714285717</v>
      </c>
      <c r="AX67" s="24">
        <v>257.14285714285717</v>
      </c>
      <c r="AY67" s="24">
        <v>257.14285714285717</v>
      </c>
      <c r="AZ67" s="24">
        <v>257.14285714285717</v>
      </c>
      <c r="BA67" s="24">
        <v>257.14285714285717</v>
      </c>
      <c r="BB67" s="24">
        <v>257.14285714285717</v>
      </c>
      <c r="BC67" s="24">
        <v>257.14285714285717</v>
      </c>
      <c r="BD67" s="24">
        <v>257.14285714285717</v>
      </c>
      <c r="BE67" s="24">
        <v>257.14285714285717</v>
      </c>
      <c r="BF67" s="24">
        <v>257.14285714285717</v>
      </c>
      <c r="BG67" s="24">
        <v>257.14285714285717</v>
      </c>
      <c r="BH67" s="24">
        <v>257.14285714285717</v>
      </c>
      <c r="BI67" s="24">
        <v>257.14285714285717</v>
      </c>
      <c r="BJ67" s="24">
        <v>257.14285714285717</v>
      </c>
      <c r="BK67" s="24">
        <v>257.14285714285717</v>
      </c>
      <c r="BL67" s="24">
        <v>257.14285714285717</v>
      </c>
      <c r="BM67" s="24">
        <v>257.14285714285717</v>
      </c>
      <c r="BN67" s="24">
        <v>257.14285714285717</v>
      </c>
      <c r="BO67" s="24">
        <v>257.14285714285717</v>
      </c>
      <c r="BP67" s="24">
        <v>257.14285714285717</v>
      </c>
      <c r="BQ67" s="24">
        <v>257.14285714285717</v>
      </c>
      <c r="BR67" s="31">
        <f t="shared" ref="BR67:BR98" si="67">AV67*$B$9</f>
        <v>999.7714285714286</v>
      </c>
      <c r="BS67" s="31">
        <f t="shared" ref="BS67:BS98" si="68">AW67*$B$11</f>
        <v>419.14285714285717</v>
      </c>
      <c r="BT67" s="31">
        <f t="shared" ref="BT67:BT98" si="69">AX67*$B$13</f>
        <v>1383.4285714285716</v>
      </c>
      <c r="BU67" s="31">
        <f t="shared" ref="BU67:BU98" si="70">AY67*$B$15</f>
        <v>795.34285714285716</v>
      </c>
      <c r="BV67" s="31">
        <f t="shared" ref="BV67:BV98" si="71">AZ67*$B$17</f>
        <v>2563.7142857142858</v>
      </c>
      <c r="BW67" s="31">
        <f t="shared" ref="BW67:BW98" si="72">BA67*$B$19</f>
        <v>766.28571428571433</v>
      </c>
      <c r="BX67" s="31">
        <f t="shared" ref="BX67:BX98" si="73">BB67*$B$21</f>
        <v>616.88571428571436</v>
      </c>
      <c r="BY67" s="31">
        <f t="shared" ref="BY67:BY98" si="74">(BC67*$B$23+BD67*$B$25)</f>
        <v>1144.2857142857142</v>
      </c>
      <c r="BZ67" s="31">
        <f t="shared" ref="BZ67:BZ98" si="75">BE67*$B$27</f>
        <v>1131.4285714285716</v>
      </c>
      <c r="CA67" s="31">
        <f t="shared" ref="CA67:CA98" si="76">BF67*$B$29</f>
        <v>334.28571428571433</v>
      </c>
      <c r="CB67" s="31">
        <f t="shared" ref="CB67:CB98" si="77">(BG67*$B$31+BH67*$B$33+BI67*$B$35)</f>
        <v>3466.2857142857147</v>
      </c>
    </row>
    <row r="68" spans="6:80">
      <c r="F68" s="19">
        <v>44993</v>
      </c>
      <c r="G68" s="3" t="s">
        <v>144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  <c r="R68" s="3">
        <v>0</v>
      </c>
      <c r="S68" s="3">
        <v>0</v>
      </c>
      <c r="T68" s="3">
        <v>0</v>
      </c>
      <c r="U68" s="3">
        <v>0</v>
      </c>
      <c r="V68" s="3">
        <v>0</v>
      </c>
      <c r="W68" s="3">
        <v>0</v>
      </c>
      <c r="X68" s="3">
        <v>0</v>
      </c>
      <c r="Y68" s="3">
        <v>0</v>
      </c>
      <c r="Z68" s="3">
        <v>0</v>
      </c>
      <c r="AA68" s="3">
        <v>0</v>
      </c>
      <c r="AB68" s="3">
        <v>0</v>
      </c>
      <c r="AC68" s="3">
        <v>0</v>
      </c>
      <c r="AD68" s="3">
        <v>0</v>
      </c>
      <c r="AE68" s="5">
        <f t="shared" si="55"/>
        <v>0</v>
      </c>
      <c r="AF68" s="5">
        <f t="shared" si="56"/>
        <v>0</v>
      </c>
      <c r="AG68" s="5">
        <f t="shared" si="57"/>
        <v>0</v>
      </c>
      <c r="AH68" s="4">
        <f t="shared" si="58"/>
        <v>0</v>
      </c>
      <c r="AI68" s="4">
        <f t="shared" si="59"/>
        <v>0</v>
      </c>
      <c r="AJ68" s="4">
        <f t="shared" si="60"/>
        <v>0</v>
      </c>
      <c r="AK68" s="4">
        <f t="shared" si="61"/>
        <v>0</v>
      </c>
      <c r="AL68" s="4">
        <f t="shared" si="62"/>
        <v>0</v>
      </c>
      <c r="AM68" s="4">
        <f t="shared" si="63"/>
        <v>0</v>
      </c>
      <c r="AN68" s="4">
        <f t="shared" si="64"/>
        <v>0</v>
      </c>
      <c r="AO68" s="4">
        <f t="shared" si="65"/>
        <v>0</v>
      </c>
      <c r="AS68" s="30">
        <v>44993</v>
      </c>
      <c r="AT68" s="3" t="s">
        <v>144</v>
      </c>
      <c r="AU68" s="22">
        <f t="shared" si="66"/>
        <v>257.14285714285717</v>
      </c>
      <c r="AV68" s="24">
        <v>257.14285714285717</v>
      </c>
      <c r="AW68" s="24">
        <v>257.14285714285717</v>
      </c>
      <c r="AX68" s="24">
        <v>257.14285714285717</v>
      </c>
      <c r="AY68" s="24">
        <v>257.14285714285717</v>
      </c>
      <c r="AZ68" s="24">
        <v>257.14285714285717</v>
      </c>
      <c r="BA68" s="24">
        <v>257.14285714285717</v>
      </c>
      <c r="BB68" s="24">
        <v>257.14285714285717</v>
      </c>
      <c r="BC68" s="24">
        <v>257.14285714285717</v>
      </c>
      <c r="BD68" s="24">
        <v>257.14285714285717</v>
      </c>
      <c r="BE68" s="24">
        <v>257.14285714285717</v>
      </c>
      <c r="BF68" s="24">
        <v>257.14285714285717</v>
      </c>
      <c r="BG68" s="24">
        <v>257.14285714285717</v>
      </c>
      <c r="BH68" s="24">
        <v>257.14285714285717</v>
      </c>
      <c r="BI68" s="24">
        <v>257.14285714285717</v>
      </c>
      <c r="BJ68" s="24">
        <v>257.14285714285717</v>
      </c>
      <c r="BK68" s="24">
        <v>257.14285714285717</v>
      </c>
      <c r="BL68" s="24">
        <v>257.14285714285717</v>
      </c>
      <c r="BM68" s="24">
        <v>257.14285714285717</v>
      </c>
      <c r="BN68" s="24">
        <v>257.14285714285717</v>
      </c>
      <c r="BO68" s="24">
        <v>257.14285714285717</v>
      </c>
      <c r="BP68" s="24">
        <v>257.14285714285717</v>
      </c>
      <c r="BQ68" s="24">
        <v>257.14285714285717</v>
      </c>
      <c r="BR68" s="31">
        <f t="shared" si="67"/>
        <v>999.7714285714286</v>
      </c>
      <c r="BS68" s="31">
        <f t="shared" si="68"/>
        <v>419.14285714285717</v>
      </c>
      <c r="BT68" s="31">
        <f t="shared" si="69"/>
        <v>1383.4285714285716</v>
      </c>
      <c r="BU68" s="31">
        <f t="shared" si="70"/>
        <v>795.34285714285716</v>
      </c>
      <c r="BV68" s="31">
        <f t="shared" si="71"/>
        <v>2563.7142857142858</v>
      </c>
      <c r="BW68" s="31">
        <f t="shared" si="72"/>
        <v>766.28571428571433</v>
      </c>
      <c r="BX68" s="31">
        <f t="shared" si="73"/>
        <v>616.88571428571436</v>
      </c>
      <c r="BY68" s="31">
        <f t="shared" si="74"/>
        <v>1144.2857142857142</v>
      </c>
      <c r="BZ68" s="31">
        <f t="shared" si="75"/>
        <v>1131.4285714285716</v>
      </c>
      <c r="CA68" s="31">
        <f t="shared" si="76"/>
        <v>334.28571428571433</v>
      </c>
      <c r="CB68" s="31">
        <f t="shared" si="77"/>
        <v>3466.2857142857147</v>
      </c>
    </row>
    <row r="69" spans="6:80">
      <c r="F69" s="19">
        <v>44994</v>
      </c>
      <c r="G69" s="3" t="s">
        <v>145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3">
        <v>0</v>
      </c>
      <c r="U69" s="3">
        <v>0</v>
      </c>
      <c r="V69" s="3">
        <v>0</v>
      </c>
      <c r="W69" s="3">
        <v>0</v>
      </c>
      <c r="X69" s="3">
        <v>0</v>
      </c>
      <c r="Y69" s="3">
        <v>0</v>
      </c>
      <c r="Z69" s="3">
        <v>0</v>
      </c>
      <c r="AA69" s="3">
        <v>0</v>
      </c>
      <c r="AB69" s="3">
        <v>0</v>
      </c>
      <c r="AC69" s="3">
        <v>0</v>
      </c>
      <c r="AD69" s="3">
        <v>0</v>
      </c>
      <c r="AE69" s="5">
        <f t="shared" si="55"/>
        <v>0</v>
      </c>
      <c r="AF69" s="5">
        <f t="shared" si="56"/>
        <v>0</v>
      </c>
      <c r="AG69" s="5">
        <f t="shared" si="57"/>
        <v>0</v>
      </c>
      <c r="AH69" s="4">
        <f t="shared" si="58"/>
        <v>0</v>
      </c>
      <c r="AI69" s="4">
        <f t="shared" si="59"/>
        <v>0</v>
      </c>
      <c r="AJ69" s="4">
        <f t="shared" si="60"/>
        <v>0</v>
      </c>
      <c r="AK69" s="4">
        <f t="shared" si="61"/>
        <v>0</v>
      </c>
      <c r="AL69" s="4">
        <f t="shared" si="62"/>
        <v>0</v>
      </c>
      <c r="AM69" s="4">
        <f t="shared" si="63"/>
        <v>0</v>
      </c>
      <c r="AN69" s="4">
        <f t="shared" si="64"/>
        <v>0</v>
      </c>
      <c r="AO69" s="4">
        <f t="shared" si="65"/>
        <v>0</v>
      </c>
      <c r="AS69" s="30">
        <v>44994</v>
      </c>
      <c r="AT69" s="3" t="s">
        <v>145</v>
      </c>
      <c r="AU69" s="22">
        <f t="shared" si="66"/>
        <v>257.14285714285717</v>
      </c>
      <c r="AV69" s="24">
        <v>257.14285714285717</v>
      </c>
      <c r="AW69" s="24">
        <v>257.14285714285717</v>
      </c>
      <c r="AX69" s="24">
        <v>257.14285714285717</v>
      </c>
      <c r="AY69" s="24">
        <v>257.14285714285717</v>
      </c>
      <c r="AZ69" s="24">
        <v>257.14285714285717</v>
      </c>
      <c r="BA69" s="24">
        <v>257.14285714285717</v>
      </c>
      <c r="BB69" s="24">
        <v>257.14285714285717</v>
      </c>
      <c r="BC69" s="24">
        <v>257.14285714285717</v>
      </c>
      <c r="BD69" s="24">
        <v>257.14285714285717</v>
      </c>
      <c r="BE69" s="24">
        <v>257.14285714285717</v>
      </c>
      <c r="BF69" s="24">
        <v>257.14285714285717</v>
      </c>
      <c r="BG69" s="24">
        <v>257.14285714285717</v>
      </c>
      <c r="BH69" s="24">
        <v>257.14285714285717</v>
      </c>
      <c r="BI69" s="24">
        <v>257.14285714285717</v>
      </c>
      <c r="BJ69" s="24">
        <v>257.14285714285717</v>
      </c>
      <c r="BK69" s="24">
        <v>257.14285714285717</v>
      </c>
      <c r="BL69" s="24">
        <v>257.14285714285717</v>
      </c>
      <c r="BM69" s="24">
        <v>257.14285714285717</v>
      </c>
      <c r="BN69" s="24">
        <v>257.14285714285717</v>
      </c>
      <c r="BO69" s="24">
        <v>257.14285714285717</v>
      </c>
      <c r="BP69" s="24">
        <v>257.14285714285717</v>
      </c>
      <c r="BQ69" s="24">
        <v>257.14285714285717</v>
      </c>
      <c r="BR69" s="31">
        <f t="shared" si="67"/>
        <v>999.7714285714286</v>
      </c>
      <c r="BS69" s="31">
        <f t="shared" si="68"/>
        <v>419.14285714285717</v>
      </c>
      <c r="BT69" s="31">
        <f t="shared" si="69"/>
        <v>1383.4285714285716</v>
      </c>
      <c r="BU69" s="31">
        <f t="shared" si="70"/>
        <v>795.34285714285716</v>
      </c>
      <c r="BV69" s="31">
        <f t="shared" si="71"/>
        <v>2563.7142857142858</v>
      </c>
      <c r="BW69" s="31">
        <f t="shared" si="72"/>
        <v>766.28571428571433</v>
      </c>
      <c r="BX69" s="31">
        <f t="shared" si="73"/>
        <v>616.88571428571436</v>
      </c>
      <c r="BY69" s="31">
        <f t="shared" si="74"/>
        <v>1144.2857142857142</v>
      </c>
      <c r="BZ69" s="31">
        <f t="shared" si="75"/>
        <v>1131.4285714285716</v>
      </c>
      <c r="CA69" s="31">
        <f t="shared" si="76"/>
        <v>334.28571428571433</v>
      </c>
      <c r="CB69" s="31">
        <f t="shared" si="77"/>
        <v>3466.2857142857147</v>
      </c>
    </row>
    <row r="70" spans="6:80">
      <c r="F70" s="19">
        <v>44995</v>
      </c>
      <c r="G70" s="3" t="s">
        <v>146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3">
        <v>0</v>
      </c>
      <c r="U70" s="3">
        <v>0</v>
      </c>
      <c r="V70" s="3">
        <v>0</v>
      </c>
      <c r="W70" s="3">
        <v>0</v>
      </c>
      <c r="X70" s="3">
        <v>0</v>
      </c>
      <c r="Y70" s="3">
        <v>0</v>
      </c>
      <c r="Z70" s="3">
        <v>0</v>
      </c>
      <c r="AA70" s="3">
        <v>0</v>
      </c>
      <c r="AB70" s="3">
        <v>0</v>
      </c>
      <c r="AC70" s="3">
        <v>0</v>
      </c>
      <c r="AD70" s="3">
        <v>0</v>
      </c>
      <c r="AE70" s="5">
        <f t="shared" si="55"/>
        <v>0</v>
      </c>
      <c r="AF70" s="5">
        <f t="shared" si="56"/>
        <v>0</v>
      </c>
      <c r="AG70" s="5">
        <f t="shared" si="57"/>
        <v>0</v>
      </c>
      <c r="AH70" s="4">
        <f t="shared" si="58"/>
        <v>0</v>
      </c>
      <c r="AI70" s="4">
        <f t="shared" si="59"/>
        <v>0</v>
      </c>
      <c r="AJ70" s="4">
        <f t="shared" si="60"/>
        <v>0</v>
      </c>
      <c r="AK70" s="4">
        <f t="shared" si="61"/>
        <v>0</v>
      </c>
      <c r="AL70" s="4">
        <f t="shared" si="62"/>
        <v>0</v>
      </c>
      <c r="AM70" s="4">
        <f t="shared" si="63"/>
        <v>0</v>
      </c>
      <c r="AN70" s="4">
        <f t="shared" si="64"/>
        <v>0</v>
      </c>
      <c r="AO70" s="4">
        <f t="shared" si="65"/>
        <v>0</v>
      </c>
      <c r="AS70" s="30">
        <v>44995</v>
      </c>
      <c r="AT70" s="3" t="s">
        <v>146</v>
      </c>
      <c r="AU70" s="22">
        <f t="shared" si="66"/>
        <v>257.14285714285717</v>
      </c>
      <c r="AV70" s="24">
        <v>257.14285714285717</v>
      </c>
      <c r="AW70" s="24">
        <v>257.14285714285717</v>
      </c>
      <c r="AX70" s="24">
        <v>257.14285714285717</v>
      </c>
      <c r="AY70" s="24">
        <v>257.14285714285717</v>
      </c>
      <c r="AZ70" s="24">
        <v>257.14285714285717</v>
      </c>
      <c r="BA70" s="24">
        <v>257.14285714285717</v>
      </c>
      <c r="BB70" s="24">
        <v>257.14285714285717</v>
      </c>
      <c r="BC70" s="24">
        <v>257.14285714285717</v>
      </c>
      <c r="BD70" s="24">
        <v>257.14285714285717</v>
      </c>
      <c r="BE70" s="24">
        <v>257.14285714285717</v>
      </c>
      <c r="BF70" s="24">
        <v>257.14285714285717</v>
      </c>
      <c r="BG70" s="24">
        <v>257.14285714285717</v>
      </c>
      <c r="BH70" s="24">
        <v>257.14285714285717</v>
      </c>
      <c r="BI70" s="24">
        <v>257.14285714285717</v>
      </c>
      <c r="BJ70" s="24">
        <v>257.14285714285717</v>
      </c>
      <c r="BK70" s="24">
        <v>257.14285714285717</v>
      </c>
      <c r="BL70" s="24">
        <v>257.14285714285717</v>
      </c>
      <c r="BM70" s="24">
        <v>257.14285714285717</v>
      </c>
      <c r="BN70" s="24">
        <v>257.14285714285717</v>
      </c>
      <c r="BO70" s="24">
        <v>257.14285714285717</v>
      </c>
      <c r="BP70" s="24">
        <v>257.14285714285717</v>
      </c>
      <c r="BQ70" s="24">
        <v>257.14285714285717</v>
      </c>
      <c r="BR70" s="31">
        <f t="shared" si="67"/>
        <v>999.7714285714286</v>
      </c>
      <c r="BS70" s="31">
        <f t="shared" si="68"/>
        <v>419.14285714285717</v>
      </c>
      <c r="BT70" s="31">
        <f t="shared" si="69"/>
        <v>1383.4285714285716</v>
      </c>
      <c r="BU70" s="31">
        <f t="shared" si="70"/>
        <v>795.34285714285716</v>
      </c>
      <c r="BV70" s="31">
        <f t="shared" si="71"/>
        <v>2563.7142857142858</v>
      </c>
      <c r="BW70" s="31">
        <f t="shared" si="72"/>
        <v>766.28571428571433</v>
      </c>
      <c r="BX70" s="31">
        <f t="shared" si="73"/>
        <v>616.88571428571436</v>
      </c>
      <c r="BY70" s="31">
        <f t="shared" si="74"/>
        <v>1144.2857142857142</v>
      </c>
      <c r="BZ70" s="31">
        <f t="shared" si="75"/>
        <v>1131.4285714285716</v>
      </c>
      <c r="CA70" s="31">
        <f t="shared" si="76"/>
        <v>334.28571428571433</v>
      </c>
      <c r="CB70" s="31">
        <f t="shared" si="77"/>
        <v>3466.2857142857147</v>
      </c>
    </row>
    <row r="71" spans="6:80">
      <c r="F71" s="19">
        <v>44996</v>
      </c>
      <c r="G71" s="3" t="s">
        <v>224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3">
        <v>0</v>
      </c>
      <c r="U71" s="3">
        <v>0</v>
      </c>
      <c r="V71" s="3">
        <v>0</v>
      </c>
      <c r="W71" s="3">
        <v>0</v>
      </c>
      <c r="X71" s="3">
        <v>0</v>
      </c>
      <c r="Y71" s="3">
        <v>0</v>
      </c>
      <c r="Z71" s="3">
        <v>0</v>
      </c>
      <c r="AA71" s="3">
        <v>0</v>
      </c>
      <c r="AB71" s="3">
        <v>0</v>
      </c>
      <c r="AC71" s="3">
        <v>0</v>
      </c>
      <c r="AD71" s="3">
        <v>0</v>
      </c>
      <c r="AE71" s="5">
        <f t="shared" si="55"/>
        <v>0</v>
      </c>
      <c r="AF71" s="5">
        <f t="shared" si="56"/>
        <v>0</v>
      </c>
      <c r="AG71" s="5">
        <f t="shared" si="57"/>
        <v>0</v>
      </c>
      <c r="AH71" s="4">
        <f t="shared" si="58"/>
        <v>0</v>
      </c>
      <c r="AI71" s="4">
        <f t="shared" si="59"/>
        <v>0</v>
      </c>
      <c r="AJ71" s="4">
        <f t="shared" si="60"/>
        <v>0</v>
      </c>
      <c r="AK71" s="4">
        <f t="shared" si="61"/>
        <v>0</v>
      </c>
      <c r="AL71" s="4">
        <f t="shared" si="62"/>
        <v>0</v>
      </c>
      <c r="AM71" s="4">
        <f t="shared" si="63"/>
        <v>0</v>
      </c>
      <c r="AN71" s="4">
        <f t="shared" si="64"/>
        <v>0</v>
      </c>
      <c r="AO71" s="4">
        <f t="shared" si="65"/>
        <v>0</v>
      </c>
      <c r="AS71" s="30">
        <v>44996</v>
      </c>
      <c r="AT71" s="3" t="s">
        <v>224</v>
      </c>
      <c r="AU71" s="22">
        <f t="shared" si="66"/>
        <v>257.14285714285717</v>
      </c>
      <c r="AV71" s="24">
        <v>257.14285714285717</v>
      </c>
      <c r="AW71" s="24">
        <v>257.14285714285717</v>
      </c>
      <c r="AX71" s="24">
        <v>257.14285714285717</v>
      </c>
      <c r="AY71" s="24">
        <v>257.14285714285717</v>
      </c>
      <c r="AZ71" s="24">
        <v>257.14285714285717</v>
      </c>
      <c r="BA71" s="24">
        <v>257.14285714285717</v>
      </c>
      <c r="BB71" s="24">
        <v>257.14285714285717</v>
      </c>
      <c r="BC71" s="24">
        <v>257.14285714285717</v>
      </c>
      <c r="BD71" s="24">
        <v>257.14285714285717</v>
      </c>
      <c r="BE71" s="24">
        <v>257.14285714285717</v>
      </c>
      <c r="BF71" s="24">
        <v>257.14285714285717</v>
      </c>
      <c r="BG71" s="24">
        <v>257.14285714285717</v>
      </c>
      <c r="BH71" s="24">
        <v>257.14285714285717</v>
      </c>
      <c r="BI71" s="24">
        <v>257.14285714285717</v>
      </c>
      <c r="BJ71" s="24">
        <v>257.14285714285717</v>
      </c>
      <c r="BK71" s="24">
        <v>257.14285714285717</v>
      </c>
      <c r="BL71" s="24">
        <v>257.14285714285717</v>
      </c>
      <c r="BM71" s="24">
        <v>257.14285714285717</v>
      </c>
      <c r="BN71" s="24">
        <v>257.14285714285717</v>
      </c>
      <c r="BO71" s="24">
        <v>257.14285714285717</v>
      </c>
      <c r="BP71" s="24">
        <v>257.14285714285717</v>
      </c>
      <c r="BQ71" s="24">
        <v>257.14285714285717</v>
      </c>
      <c r="BR71" s="31">
        <f t="shared" si="67"/>
        <v>999.7714285714286</v>
      </c>
      <c r="BS71" s="31">
        <f t="shared" si="68"/>
        <v>419.14285714285717</v>
      </c>
      <c r="BT71" s="31">
        <f t="shared" si="69"/>
        <v>1383.4285714285716</v>
      </c>
      <c r="BU71" s="31">
        <f t="shared" si="70"/>
        <v>795.34285714285716</v>
      </c>
      <c r="BV71" s="31">
        <f t="shared" si="71"/>
        <v>2563.7142857142858</v>
      </c>
      <c r="BW71" s="31">
        <f t="shared" si="72"/>
        <v>766.28571428571433</v>
      </c>
      <c r="BX71" s="31">
        <f t="shared" si="73"/>
        <v>616.88571428571436</v>
      </c>
      <c r="BY71" s="31">
        <f t="shared" si="74"/>
        <v>1144.2857142857142</v>
      </c>
      <c r="BZ71" s="31">
        <f t="shared" si="75"/>
        <v>1131.4285714285716</v>
      </c>
      <c r="CA71" s="31">
        <f t="shared" si="76"/>
        <v>334.28571428571433</v>
      </c>
      <c r="CB71" s="31">
        <f t="shared" si="77"/>
        <v>3466.2857142857147</v>
      </c>
    </row>
    <row r="72" spans="6:80">
      <c r="F72" s="19">
        <v>44997</v>
      </c>
      <c r="G72" s="3" t="s">
        <v>225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3">
        <v>0</v>
      </c>
      <c r="U72" s="3">
        <v>0</v>
      </c>
      <c r="V72" s="3">
        <v>0</v>
      </c>
      <c r="W72" s="3">
        <v>0</v>
      </c>
      <c r="X72" s="3">
        <v>0</v>
      </c>
      <c r="Y72" s="3">
        <v>0</v>
      </c>
      <c r="Z72" s="3">
        <v>0</v>
      </c>
      <c r="AA72" s="3">
        <v>0</v>
      </c>
      <c r="AB72" s="3">
        <v>0</v>
      </c>
      <c r="AC72" s="3">
        <v>0</v>
      </c>
      <c r="AD72" s="3">
        <v>0</v>
      </c>
      <c r="AE72" s="5">
        <f t="shared" si="55"/>
        <v>0</v>
      </c>
      <c r="AF72" s="5">
        <f t="shared" si="56"/>
        <v>0</v>
      </c>
      <c r="AG72" s="5">
        <f t="shared" si="57"/>
        <v>0</v>
      </c>
      <c r="AH72" s="4">
        <f t="shared" si="58"/>
        <v>0</v>
      </c>
      <c r="AI72" s="4">
        <f t="shared" si="59"/>
        <v>0</v>
      </c>
      <c r="AJ72" s="4">
        <f t="shared" si="60"/>
        <v>0</v>
      </c>
      <c r="AK72" s="4">
        <f t="shared" si="61"/>
        <v>0</v>
      </c>
      <c r="AL72" s="4">
        <f t="shared" si="62"/>
        <v>0</v>
      </c>
      <c r="AM72" s="4">
        <f t="shared" si="63"/>
        <v>0</v>
      </c>
      <c r="AN72" s="4">
        <f t="shared" si="64"/>
        <v>0</v>
      </c>
      <c r="AO72" s="4">
        <f t="shared" si="65"/>
        <v>0</v>
      </c>
      <c r="AS72" s="30">
        <v>44997</v>
      </c>
      <c r="AT72" s="3" t="s">
        <v>225</v>
      </c>
      <c r="AU72" s="22">
        <f t="shared" si="66"/>
        <v>257.14285714285717</v>
      </c>
      <c r="AV72" s="24">
        <v>257.14285714285717</v>
      </c>
      <c r="AW72" s="24">
        <v>257.14285714285717</v>
      </c>
      <c r="AX72" s="24">
        <v>257.14285714285717</v>
      </c>
      <c r="AY72" s="24">
        <v>257.14285714285717</v>
      </c>
      <c r="AZ72" s="24">
        <v>257.14285714285717</v>
      </c>
      <c r="BA72" s="24">
        <v>257.14285714285717</v>
      </c>
      <c r="BB72" s="24">
        <v>257.14285714285717</v>
      </c>
      <c r="BC72" s="24">
        <v>257.14285714285717</v>
      </c>
      <c r="BD72" s="24">
        <v>257.14285714285717</v>
      </c>
      <c r="BE72" s="24">
        <v>257.14285714285717</v>
      </c>
      <c r="BF72" s="24">
        <v>257.14285714285717</v>
      </c>
      <c r="BG72" s="24">
        <v>257.14285714285717</v>
      </c>
      <c r="BH72" s="24">
        <v>257.14285714285717</v>
      </c>
      <c r="BI72" s="24">
        <v>257.14285714285717</v>
      </c>
      <c r="BJ72" s="24">
        <v>257.14285714285717</v>
      </c>
      <c r="BK72" s="24">
        <v>257.14285714285717</v>
      </c>
      <c r="BL72" s="24">
        <v>257.14285714285717</v>
      </c>
      <c r="BM72" s="24">
        <v>257.14285714285717</v>
      </c>
      <c r="BN72" s="24">
        <v>257.14285714285717</v>
      </c>
      <c r="BO72" s="24">
        <v>257.14285714285717</v>
      </c>
      <c r="BP72" s="24">
        <v>257.14285714285717</v>
      </c>
      <c r="BQ72" s="24">
        <v>257.14285714285717</v>
      </c>
      <c r="BR72" s="31">
        <f t="shared" si="67"/>
        <v>999.7714285714286</v>
      </c>
      <c r="BS72" s="31">
        <f t="shared" si="68"/>
        <v>419.14285714285717</v>
      </c>
      <c r="BT72" s="31">
        <f t="shared" si="69"/>
        <v>1383.4285714285716</v>
      </c>
      <c r="BU72" s="31">
        <f t="shared" si="70"/>
        <v>795.34285714285716</v>
      </c>
      <c r="BV72" s="31">
        <f t="shared" si="71"/>
        <v>2563.7142857142858</v>
      </c>
      <c r="BW72" s="31">
        <f t="shared" si="72"/>
        <v>766.28571428571433</v>
      </c>
      <c r="BX72" s="31">
        <f t="shared" si="73"/>
        <v>616.88571428571436</v>
      </c>
      <c r="BY72" s="31">
        <f t="shared" si="74"/>
        <v>1144.2857142857142</v>
      </c>
      <c r="BZ72" s="31">
        <f t="shared" si="75"/>
        <v>1131.4285714285716</v>
      </c>
      <c r="CA72" s="31">
        <f t="shared" si="76"/>
        <v>334.28571428571433</v>
      </c>
      <c r="CB72" s="31">
        <f t="shared" si="77"/>
        <v>3466.2857142857147</v>
      </c>
    </row>
    <row r="73" spans="6:80">
      <c r="F73" s="19">
        <v>44998</v>
      </c>
      <c r="G73" s="3" t="s">
        <v>147</v>
      </c>
      <c r="H73" s="3">
        <f t="shared" ref="H73:AD73" si="78">1800000/1000</f>
        <v>1800</v>
      </c>
      <c r="I73" s="3">
        <f t="shared" si="78"/>
        <v>1800</v>
      </c>
      <c r="J73" s="3">
        <f t="shared" si="78"/>
        <v>1800</v>
      </c>
      <c r="K73" s="3">
        <f t="shared" si="78"/>
        <v>1800</v>
      </c>
      <c r="L73" s="3">
        <f t="shared" si="78"/>
        <v>1800</v>
      </c>
      <c r="M73" s="3">
        <f t="shared" si="78"/>
        <v>1800</v>
      </c>
      <c r="N73" s="3">
        <f t="shared" si="78"/>
        <v>1800</v>
      </c>
      <c r="O73" s="3">
        <f t="shared" si="78"/>
        <v>1800</v>
      </c>
      <c r="P73" s="3">
        <f t="shared" si="78"/>
        <v>1800</v>
      </c>
      <c r="Q73" s="3">
        <f t="shared" si="78"/>
        <v>1800</v>
      </c>
      <c r="R73" s="3">
        <f t="shared" si="78"/>
        <v>1800</v>
      </c>
      <c r="S73" s="3">
        <f t="shared" si="78"/>
        <v>1800</v>
      </c>
      <c r="T73" s="3">
        <f t="shared" si="78"/>
        <v>1800</v>
      </c>
      <c r="U73" s="3">
        <f t="shared" si="78"/>
        <v>1800</v>
      </c>
      <c r="V73" s="3">
        <f t="shared" si="78"/>
        <v>1800</v>
      </c>
      <c r="W73" s="3">
        <f t="shared" si="78"/>
        <v>1800</v>
      </c>
      <c r="X73" s="3">
        <f t="shared" si="78"/>
        <v>1800</v>
      </c>
      <c r="Y73" s="3">
        <f t="shared" si="78"/>
        <v>1800</v>
      </c>
      <c r="Z73" s="3">
        <f t="shared" si="78"/>
        <v>1800</v>
      </c>
      <c r="AA73" s="3">
        <f t="shared" si="78"/>
        <v>1800</v>
      </c>
      <c r="AB73" s="3">
        <f t="shared" si="78"/>
        <v>1800</v>
      </c>
      <c r="AC73" s="3">
        <f t="shared" si="78"/>
        <v>1800</v>
      </c>
      <c r="AD73" s="3">
        <f t="shared" si="78"/>
        <v>1800</v>
      </c>
      <c r="AE73" s="5">
        <f t="shared" si="55"/>
        <v>6998.4</v>
      </c>
      <c r="AF73" s="5">
        <f t="shared" si="56"/>
        <v>2934</v>
      </c>
      <c r="AG73" s="5">
        <f t="shared" si="57"/>
        <v>9684</v>
      </c>
      <c r="AH73" s="4">
        <f t="shared" si="58"/>
        <v>5567.4</v>
      </c>
      <c r="AI73" s="4">
        <f t="shared" si="59"/>
        <v>17945.999999999996</v>
      </c>
      <c r="AJ73" s="4">
        <f t="shared" si="60"/>
        <v>5364</v>
      </c>
      <c r="AK73" s="4">
        <f t="shared" si="61"/>
        <v>4318.2</v>
      </c>
      <c r="AL73" s="4">
        <f t="shared" si="62"/>
        <v>8009.9999999999991</v>
      </c>
      <c r="AM73" s="4">
        <f t="shared" si="63"/>
        <v>7920.0000000000009</v>
      </c>
      <c r="AN73" s="4">
        <f t="shared" si="64"/>
        <v>2340</v>
      </c>
      <c r="AO73" s="4">
        <f t="shared" si="65"/>
        <v>24264</v>
      </c>
      <c r="AS73" s="30">
        <v>44998</v>
      </c>
      <c r="AT73" s="3" t="s">
        <v>147</v>
      </c>
      <c r="AU73" s="22">
        <f>(1800000/1000)/7</f>
        <v>257.14285714285717</v>
      </c>
      <c r="AV73" s="24">
        <v>257.14285714285717</v>
      </c>
      <c r="AW73" s="24">
        <v>257.14285714285717</v>
      </c>
      <c r="AX73" s="24">
        <v>257.14285714285717</v>
      </c>
      <c r="AY73" s="24">
        <v>257.14285714285717</v>
      </c>
      <c r="AZ73" s="24">
        <v>257.14285714285717</v>
      </c>
      <c r="BA73" s="24">
        <v>257.14285714285717</v>
      </c>
      <c r="BB73" s="24">
        <v>257.14285714285717</v>
      </c>
      <c r="BC73" s="24">
        <v>257.14285714285717</v>
      </c>
      <c r="BD73" s="24">
        <v>257.14285714285717</v>
      </c>
      <c r="BE73" s="24">
        <v>257.14285714285717</v>
      </c>
      <c r="BF73" s="24">
        <v>257.14285714285717</v>
      </c>
      <c r="BG73" s="24">
        <v>257.14285714285717</v>
      </c>
      <c r="BH73" s="24">
        <v>257.14285714285717</v>
      </c>
      <c r="BI73" s="24">
        <v>257.14285714285717</v>
      </c>
      <c r="BJ73" s="24">
        <v>257.14285714285717</v>
      </c>
      <c r="BK73" s="24">
        <v>257.14285714285717</v>
      </c>
      <c r="BL73" s="24">
        <v>257.14285714285717</v>
      </c>
      <c r="BM73" s="24">
        <v>257.14285714285717</v>
      </c>
      <c r="BN73" s="24">
        <v>257.14285714285717</v>
      </c>
      <c r="BO73" s="24">
        <v>257.14285714285717</v>
      </c>
      <c r="BP73" s="24">
        <v>257.14285714285717</v>
      </c>
      <c r="BQ73" s="24">
        <v>257.14285714285717</v>
      </c>
      <c r="BR73" s="31">
        <f t="shared" si="67"/>
        <v>999.7714285714286</v>
      </c>
      <c r="BS73" s="31">
        <f t="shared" si="68"/>
        <v>419.14285714285717</v>
      </c>
      <c r="BT73" s="31">
        <f t="shared" si="69"/>
        <v>1383.4285714285716</v>
      </c>
      <c r="BU73" s="31">
        <f t="shared" si="70"/>
        <v>795.34285714285716</v>
      </c>
      <c r="BV73" s="31">
        <f t="shared" si="71"/>
        <v>2563.7142857142858</v>
      </c>
      <c r="BW73" s="31">
        <f t="shared" si="72"/>
        <v>766.28571428571433</v>
      </c>
      <c r="BX73" s="31">
        <f t="shared" si="73"/>
        <v>616.88571428571436</v>
      </c>
      <c r="BY73" s="31">
        <f t="shared" si="74"/>
        <v>1144.2857142857142</v>
      </c>
      <c r="BZ73" s="31">
        <f t="shared" si="75"/>
        <v>1131.4285714285716</v>
      </c>
      <c r="CA73" s="31">
        <f t="shared" si="76"/>
        <v>334.28571428571433</v>
      </c>
      <c r="CB73" s="31">
        <f t="shared" si="77"/>
        <v>3466.2857142857147</v>
      </c>
    </row>
    <row r="74" spans="6:80">
      <c r="F74" s="19">
        <v>44999</v>
      </c>
      <c r="G74" s="3" t="s">
        <v>148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0</v>
      </c>
      <c r="Z74" s="3">
        <v>0</v>
      </c>
      <c r="AA74" s="3">
        <v>0</v>
      </c>
      <c r="AB74" s="3">
        <v>0</v>
      </c>
      <c r="AC74" s="3">
        <v>0</v>
      </c>
      <c r="AD74" s="3">
        <v>0</v>
      </c>
      <c r="AE74" s="5">
        <f t="shared" si="55"/>
        <v>0</v>
      </c>
      <c r="AF74" s="5">
        <f t="shared" si="56"/>
        <v>0</v>
      </c>
      <c r="AG74" s="5">
        <f t="shared" si="57"/>
        <v>0</v>
      </c>
      <c r="AH74" s="4">
        <f t="shared" si="58"/>
        <v>0</v>
      </c>
      <c r="AI74" s="4">
        <f t="shared" si="59"/>
        <v>0</v>
      </c>
      <c r="AJ74" s="4">
        <f t="shared" si="60"/>
        <v>0</v>
      </c>
      <c r="AK74" s="4">
        <f t="shared" si="61"/>
        <v>0</v>
      </c>
      <c r="AL74" s="4">
        <f t="shared" si="62"/>
        <v>0</v>
      </c>
      <c r="AM74" s="4">
        <f t="shared" si="63"/>
        <v>0</v>
      </c>
      <c r="AN74" s="4">
        <f t="shared" si="64"/>
        <v>0</v>
      </c>
      <c r="AO74" s="4">
        <f t="shared" si="65"/>
        <v>0</v>
      </c>
      <c r="AS74" s="30">
        <v>44999</v>
      </c>
      <c r="AT74" s="3" t="s">
        <v>148</v>
      </c>
      <c r="AU74" s="22">
        <f t="shared" ref="AU74:AU79" si="79">(1800000/1000)/7</f>
        <v>257.14285714285717</v>
      </c>
      <c r="AV74" s="24">
        <v>257.14285714285717</v>
      </c>
      <c r="AW74" s="24">
        <v>257.14285714285717</v>
      </c>
      <c r="AX74" s="24">
        <v>257.14285714285717</v>
      </c>
      <c r="AY74" s="24">
        <v>257.14285714285717</v>
      </c>
      <c r="AZ74" s="24">
        <v>257.14285714285717</v>
      </c>
      <c r="BA74" s="24">
        <v>257.14285714285717</v>
      </c>
      <c r="BB74" s="24">
        <v>257.14285714285717</v>
      </c>
      <c r="BC74" s="24">
        <v>257.14285714285717</v>
      </c>
      <c r="BD74" s="24">
        <v>257.14285714285717</v>
      </c>
      <c r="BE74" s="24">
        <v>257.14285714285717</v>
      </c>
      <c r="BF74" s="24">
        <v>257.14285714285717</v>
      </c>
      <c r="BG74" s="24">
        <v>257.14285714285717</v>
      </c>
      <c r="BH74" s="24">
        <v>257.14285714285717</v>
      </c>
      <c r="BI74" s="24">
        <v>257.14285714285717</v>
      </c>
      <c r="BJ74" s="24">
        <v>257.14285714285717</v>
      </c>
      <c r="BK74" s="24">
        <v>257.14285714285717</v>
      </c>
      <c r="BL74" s="24">
        <v>257.14285714285717</v>
      </c>
      <c r="BM74" s="24">
        <v>257.14285714285717</v>
      </c>
      <c r="BN74" s="24">
        <v>257.14285714285717</v>
      </c>
      <c r="BO74" s="24">
        <v>257.14285714285717</v>
      </c>
      <c r="BP74" s="24">
        <v>257.14285714285717</v>
      </c>
      <c r="BQ74" s="24">
        <v>257.14285714285717</v>
      </c>
      <c r="BR74" s="31">
        <f t="shared" si="67"/>
        <v>999.7714285714286</v>
      </c>
      <c r="BS74" s="31">
        <f t="shared" si="68"/>
        <v>419.14285714285717</v>
      </c>
      <c r="BT74" s="31">
        <f t="shared" si="69"/>
        <v>1383.4285714285716</v>
      </c>
      <c r="BU74" s="31">
        <f t="shared" si="70"/>
        <v>795.34285714285716</v>
      </c>
      <c r="BV74" s="31">
        <f t="shared" si="71"/>
        <v>2563.7142857142858</v>
      </c>
      <c r="BW74" s="31">
        <f t="shared" si="72"/>
        <v>766.28571428571433</v>
      </c>
      <c r="BX74" s="31">
        <f t="shared" si="73"/>
        <v>616.88571428571436</v>
      </c>
      <c r="BY74" s="31">
        <f t="shared" si="74"/>
        <v>1144.2857142857142</v>
      </c>
      <c r="BZ74" s="31">
        <f t="shared" si="75"/>
        <v>1131.4285714285716</v>
      </c>
      <c r="CA74" s="31">
        <f t="shared" si="76"/>
        <v>334.28571428571433</v>
      </c>
      <c r="CB74" s="31">
        <f t="shared" si="77"/>
        <v>3466.2857142857147</v>
      </c>
    </row>
    <row r="75" spans="6:80">
      <c r="F75" s="19">
        <v>45000</v>
      </c>
      <c r="G75" s="3" t="s">
        <v>149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0</v>
      </c>
      <c r="Z75" s="3">
        <v>0</v>
      </c>
      <c r="AA75" s="3">
        <v>0</v>
      </c>
      <c r="AB75" s="3">
        <v>0</v>
      </c>
      <c r="AC75" s="3">
        <v>0</v>
      </c>
      <c r="AD75" s="3">
        <v>0</v>
      </c>
      <c r="AE75" s="5">
        <f t="shared" si="55"/>
        <v>0</v>
      </c>
      <c r="AF75" s="5">
        <f t="shared" si="56"/>
        <v>0</v>
      </c>
      <c r="AG75" s="5">
        <f t="shared" si="57"/>
        <v>0</v>
      </c>
      <c r="AH75" s="4">
        <f t="shared" si="58"/>
        <v>0</v>
      </c>
      <c r="AI75" s="4">
        <f t="shared" si="59"/>
        <v>0</v>
      </c>
      <c r="AJ75" s="4">
        <f t="shared" si="60"/>
        <v>0</v>
      </c>
      <c r="AK75" s="4">
        <f t="shared" si="61"/>
        <v>0</v>
      </c>
      <c r="AL75" s="4">
        <f t="shared" si="62"/>
        <v>0</v>
      </c>
      <c r="AM75" s="4">
        <f t="shared" si="63"/>
        <v>0</v>
      </c>
      <c r="AN75" s="4">
        <f t="shared" si="64"/>
        <v>0</v>
      </c>
      <c r="AO75" s="4">
        <f t="shared" si="65"/>
        <v>0</v>
      </c>
      <c r="AS75" s="30">
        <v>45000</v>
      </c>
      <c r="AT75" s="3" t="s">
        <v>149</v>
      </c>
      <c r="AU75" s="22">
        <f t="shared" si="79"/>
        <v>257.14285714285717</v>
      </c>
      <c r="AV75" s="24">
        <v>257.14285714285717</v>
      </c>
      <c r="AW75" s="24">
        <v>257.14285714285717</v>
      </c>
      <c r="AX75" s="24">
        <v>257.14285714285717</v>
      </c>
      <c r="AY75" s="24">
        <v>257.14285714285717</v>
      </c>
      <c r="AZ75" s="24">
        <v>257.14285714285717</v>
      </c>
      <c r="BA75" s="24">
        <v>257.14285714285717</v>
      </c>
      <c r="BB75" s="24">
        <v>257.14285714285717</v>
      </c>
      <c r="BC75" s="24">
        <v>257.14285714285717</v>
      </c>
      <c r="BD75" s="24">
        <v>257.14285714285717</v>
      </c>
      <c r="BE75" s="24">
        <v>257.14285714285717</v>
      </c>
      <c r="BF75" s="24">
        <v>257.14285714285717</v>
      </c>
      <c r="BG75" s="24">
        <v>257.14285714285717</v>
      </c>
      <c r="BH75" s="24">
        <v>257.14285714285717</v>
      </c>
      <c r="BI75" s="24">
        <v>257.14285714285717</v>
      </c>
      <c r="BJ75" s="24">
        <v>257.14285714285717</v>
      </c>
      <c r="BK75" s="24">
        <v>257.14285714285717</v>
      </c>
      <c r="BL75" s="24">
        <v>257.14285714285717</v>
      </c>
      <c r="BM75" s="24">
        <v>257.14285714285717</v>
      </c>
      <c r="BN75" s="24">
        <v>257.14285714285717</v>
      </c>
      <c r="BO75" s="24">
        <v>257.14285714285717</v>
      </c>
      <c r="BP75" s="24">
        <v>257.14285714285717</v>
      </c>
      <c r="BQ75" s="24">
        <v>257.14285714285717</v>
      </c>
      <c r="BR75" s="31">
        <f t="shared" si="67"/>
        <v>999.7714285714286</v>
      </c>
      <c r="BS75" s="31">
        <f t="shared" si="68"/>
        <v>419.14285714285717</v>
      </c>
      <c r="BT75" s="31">
        <f t="shared" si="69"/>
        <v>1383.4285714285716</v>
      </c>
      <c r="BU75" s="31">
        <f t="shared" si="70"/>
        <v>795.34285714285716</v>
      </c>
      <c r="BV75" s="31">
        <f t="shared" si="71"/>
        <v>2563.7142857142858</v>
      </c>
      <c r="BW75" s="31">
        <f t="shared" si="72"/>
        <v>766.28571428571433</v>
      </c>
      <c r="BX75" s="31">
        <f t="shared" si="73"/>
        <v>616.88571428571436</v>
      </c>
      <c r="BY75" s="31">
        <f t="shared" si="74"/>
        <v>1144.2857142857142</v>
      </c>
      <c r="BZ75" s="31">
        <f t="shared" si="75"/>
        <v>1131.4285714285716</v>
      </c>
      <c r="CA75" s="31">
        <f t="shared" si="76"/>
        <v>334.28571428571433</v>
      </c>
      <c r="CB75" s="31">
        <f t="shared" si="77"/>
        <v>3466.2857142857147</v>
      </c>
    </row>
    <row r="76" spans="6:80">
      <c r="F76" s="19">
        <v>45001</v>
      </c>
      <c r="G76" s="3" t="s">
        <v>150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0</v>
      </c>
      <c r="Y76" s="3">
        <v>0</v>
      </c>
      <c r="Z76" s="3">
        <v>0</v>
      </c>
      <c r="AA76" s="3">
        <v>0</v>
      </c>
      <c r="AB76" s="3">
        <v>0</v>
      </c>
      <c r="AC76" s="3">
        <v>0</v>
      </c>
      <c r="AD76" s="3">
        <v>0</v>
      </c>
      <c r="AE76" s="5">
        <f t="shared" si="55"/>
        <v>0</v>
      </c>
      <c r="AF76" s="5">
        <f t="shared" si="56"/>
        <v>0</v>
      </c>
      <c r="AG76" s="5">
        <f t="shared" si="57"/>
        <v>0</v>
      </c>
      <c r="AH76" s="4">
        <f t="shared" si="58"/>
        <v>0</v>
      </c>
      <c r="AI76" s="4">
        <f t="shared" si="59"/>
        <v>0</v>
      </c>
      <c r="AJ76" s="4">
        <f t="shared" si="60"/>
        <v>0</v>
      </c>
      <c r="AK76" s="4">
        <f t="shared" si="61"/>
        <v>0</v>
      </c>
      <c r="AL76" s="4">
        <f t="shared" si="62"/>
        <v>0</v>
      </c>
      <c r="AM76" s="4">
        <f t="shared" si="63"/>
        <v>0</v>
      </c>
      <c r="AN76" s="4">
        <f t="shared" si="64"/>
        <v>0</v>
      </c>
      <c r="AO76" s="4">
        <f t="shared" si="65"/>
        <v>0</v>
      </c>
      <c r="AS76" s="30">
        <v>45001</v>
      </c>
      <c r="AT76" s="3" t="s">
        <v>150</v>
      </c>
      <c r="AU76" s="22">
        <f t="shared" si="79"/>
        <v>257.14285714285717</v>
      </c>
      <c r="AV76" s="24">
        <v>257.14285714285717</v>
      </c>
      <c r="AW76" s="24">
        <v>257.14285714285717</v>
      </c>
      <c r="AX76" s="24">
        <v>257.14285714285717</v>
      </c>
      <c r="AY76" s="24">
        <v>257.14285714285717</v>
      </c>
      <c r="AZ76" s="24">
        <v>257.14285714285717</v>
      </c>
      <c r="BA76" s="24">
        <v>257.14285714285717</v>
      </c>
      <c r="BB76" s="24">
        <v>257.14285714285717</v>
      </c>
      <c r="BC76" s="24">
        <v>257.14285714285717</v>
      </c>
      <c r="BD76" s="24">
        <v>257.14285714285717</v>
      </c>
      <c r="BE76" s="24">
        <v>257.14285714285717</v>
      </c>
      <c r="BF76" s="24">
        <v>257.14285714285717</v>
      </c>
      <c r="BG76" s="24">
        <v>257.14285714285717</v>
      </c>
      <c r="BH76" s="24">
        <v>257.14285714285717</v>
      </c>
      <c r="BI76" s="24">
        <v>257.14285714285717</v>
      </c>
      <c r="BJ76" s="24">
        <v>257.14285714285717</v>
      </c>
      <c r="BK76" s="24">
        <v>257.14285714285717</v>
      </c>
      <c r="BL76" s="24">
        <v>257.14285714285717</v>
      </c>
      <c r="BM76" s="24">
        <v>257.14285714285717</v>
      </c>
      <c r="BN76" s="24">
        <v>257.14285714285717</v>
      </c>
      <c r="BO76" s="24">
        <v>257.14285714285717</v>
      </c>
      <c r="BP76" s="24">
        <v>257.14285714285717</v>
      </c>
      <c r="BQ76" s="24">
        <v>257.14285714285717</v>
      </c>
      <c r="BR76" s="31">
        <f t="shared" si="67"/>
        <v>999.7714285714286</v>
      </c>
      <c r="BS76" s="31">
        <f t="shared" si="68"/>
        <v>419.14285714285717</v>
      </c>
      <c r="BT76" s="31">
        <f t="shared" si="69"/>
        <v>1383.4285714285716</v>
      </c>
      <c r="BU76" s="31">
        <f t="shared" si="70"/>
        <v>795.34285714285716</v>
      </c>
      <c r="BV76" s="31">
        <f t="shared" si="71"/>
        <v>2563.7142857142858</v>
      </c>
      <c r="BW76" s="31">
        <f t="shared" si="72"/>
        <v>766.28571428571433</v>
      </c>
      <c r="BX76" s="31">
        <f t="shared" si="73"/>
        <v>616.88571428571436</v>
      </c>
      <c r="BY76" s="31">
        <f t="shared" si="74"/>
        <v>1144.2857142857142</v>
      </c>
      <c r="BZ76" s="31">
        <f t="shared" si="75"/>
        <v>1131.4285714285716</v>
      </c>
      <c r="CA76" s="31">
        <f t="shared" si="76"/>
        <v>334.28571428571433</v>
      </c>
      <c r="CB76" s="31">
        <f t="shared" si="77"/>
        <v>3466.2857142857147</v>
      </c>
    </row>
    <row r="77" spans="6:80">
      <c r="F77" s="19">
        <v>45002</v>
      </c>
      <c r="G77" s="3" t="s">
        <v>151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3">
        <v>0</v>
      </c>
      <c r="U77" s="3">
        <v>0</v>
      </c>
      <c r="V77" s="3">
        <v>0</v>
      </c>
      <c r="W77" s="3">
        <v>0</v>
      </c>
      <c r="X77" s="3">
        <v>0</v>
      </c>
      <c r="Y77" s="3">
        <v>0</v>
      </c>
      <c r="Z77" s="3">
        <v>0</v>
      </c>
      <c r="AA77" s="3">
        <v>0</v>
      </c>
      <c r="AB77" s="3">
        <v>0</v>
      </c>
      <c r="AC77" s="3">
        <v>0</v>
      </c>
      <c r="AD77" s="3">
        <v>0</v>
      </c>
      <c r="AE77" s="5">
        <f t="shared" si="55"/>
        <v>0</v>
      </c>
      <c r="AF77" s="5">
        <f t="shared" si="56"/>
        <v>0</v>
      </c>
      <c r="AG77" s="5">
        <f t="shared" si="57"/>
        <v>0</v>
      </c>
      <c r="AH77" s="4">
        <f t="shared" si="58"/>
        <v>0</v>
      </c>
      <c r="AI77" s="4">
        <f t="shared" si="59"/>
        <v>0</v>
      </c>
      <c r="AJ77" s="4">
        <f t="shared" si="60"/>
        <v>0</v>
      </c>
      <c r="AK77" s="4">
        <f t="shared" si="61"/>
        <v>0</v>
      </c>
      <c r="AL77" s="4">
        <f t="shared" si="62"/>
        <v>0</v>
      </c>
      <c r="AM77" s="4">
        <f t="shared" si="63"/>
        <v>0</v>
      </c>
      <c r="AN77" s="4">
        <f t="shared" si="64"/>
        <v>0</v>
      </c>
      <c r="AO77" s="4">
        <f t="shared" si="65"/>
        <v>0</v>
      </c>
      <c r="AS77" s="30">
        <v>45002</v>
      </c>
      <c r="AT77" s="3" t="s">
        <v>151</v>
      </c>
      <c r="AU77" s="22">
        <f t="shared" si="79"/>
        <v>257.14285714285717</v>
      </c>
      <c r="AV77" s="24">
        <v>257.14285714285717</v>
      </c>
      <c r="AW77" s="24">
        <v>257.14285714285717</v>
      </c>
      <c r="AX77" s="24">
        <v>257.14285714285717</v>
      </c>
      <c r="AY77" s="24">
        <v>257.14285714285717</v>
      </c>
      <c r="AZ77" s="24">
        <v>257.14285714285717</v>
      </c>
      <c r="BA77" s="24">
        <v>257.14285714285717</v>
      </c>
      <c r="BB77" s="24">
        <v>257.14285714285717</v>
      </c>
      <c r="BC77" s="24">
        <v>257.14285714285717</v>
      </c>
      <c r="BD77" s="24">
        <v>257.14285714285717</v>
      </c>
      <c r="BE77" s="24">
        <v>257.14285714285717</v>
      </c>
      <c r="BF77" s="24">
        <v>257.14285714285717</v>
      </c>
      <c r="BG77" s="24">
        <v>257.14285714285717</v>
      </c>
      <c r="BH77" s="24">
        <v>257.14285714285717</v>
      </c>
      <c r="BI77" s="24">
        <v>257.14285714285717</v>
      </c>
      <c r="BJ77" s="24">
        <v>257.14285714285717</v>
      </c>
      <c r="BK77" s="24">
        <v>257.14285714285717</v>
      </c>
      <c r="BL77" s="24">
        <v>257.14285714285717</v>
      </c>
      <c r="BM77" s="24">
        <v>257.14285714285717</v>
      </c>
      <c r="BN77" s="24">
        <v>257.14285714285717</v>
      </c>
      <c r="BO77" s="24">
        <v>257.14285714285717</v>
      </c>
      <c r="BP77" s="24">
        <v>257.14285714285717</v>
      </c>
      <c r="BQ77" s="24">
        <v>257.14285714285717</v>
      </c>
      <c r="BR77" s="31">
        <f t="shared" si="67"/>
        <v>999.7714285714286</v>
      </c>
      <c r="BS77" s="31">
        <f t="shared" si="68"/>
        <v>419.14285714285717</v>
      </c>
      <c r="BT77" s="31">
        <f t="shared" si="69"/>
        <v>1383.4285714285716</v>
      </c>
      <c r="BU77" s="31">
        <f t="shared" si="70"/>
        <v>795.34285714285716</v>
      </c>
      <c r="BV77" s="31">
        <f t="shared" si="71"/>
        <v>2563.7142857142858</v>
      </c>
      <c r="BW77" s="31">
        <f t="shared" si="72"/>
        <v>766.28571428571433</v>
      </c>
      <c r="BX77" s="31">
        <f t="shared" si="73"/>
        <v>616.88571428571436</v>
      </c>
      <c r="BY77" s="31">
        <f t="shared" si="74"/>
        <v>1144.2857142857142</v>
      </c>
      <c r="BZ77" s="31">
        <f t="shared" si="75"/>
        <v>1131.4285714285716</v>
      </c>
      <c r="CA77" s="31">
        <f t="shared" si="76"/>
        <v>334.28571428571433</v>
      </c>
      <c r="CB77" s="31">
        <f t="shared" si="77"/>
        <v>3466.2857142857147</v>
      </c>
    </row>
    <row r="78" spans="6:80">
      <c r="F78" s="19">
        <v>45003</v>
      </c>
      <c r="G78" s="3" t="s">
        <v>226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3">
        <v>0</v>
      </c>
      <c r="U78" s="3">
        <v>0</v>
      </c>
      <c r="V78" s="3">
        <v>0</v>
      </c>
      <c r="W78" s="3">
        <v>0</v>
      </c>
      <c r="X78" s="3">
        <v>0</v>
      </c>
      <c r="Y78" s="3">
        <v>0</v>
      </c>
      <c r="Z78" s="3">
        <v>0</v>
      </c>
      <c r="AA78" s="3">
        <v>0</v>
      </c>
      <c r="AB78" s="3">
        <v>0</v>
      </c>
      <c r="AC78" s="3">
        <v>0</v>
      </c>
      <c r="AD78" s="3">
        <v>0</v>
      </c>
      <c r="AE78" s="5">
        <f t="shared" si="55"/>
        <v>0</v>
      </c>
      <c r="AF78" s="5">
        <f t="shared" si="56"/>
        <v>0</v>
      </c>
      <c r="AG78" s="5">
        <f t="shared" si="57"/>
        <v>0</v>
      </c>
      <c r="AH78" s="4">
        <f t="shared" si="58"/>
        <v>0</v>
      </c>
      <c r="AI78" s="4">
        <f t="shared" si="59"/>
        <v>0</v>
      </c>
      <c r="AJ78" s="4">
        <f t="shared" si="60"/>
        <v>0</v>
      </c>
      <c r="AK78" s="4">
        <f t="shared" si="61"/>
        <v>0</v>
      </c>
      <c r="AL78" s="4">
        <f t="shared" si="62"/>
        <v>0</v>
      </c>
      <c r="AM78" s="4">
        <f t="shared" si="63"/>
        <v>0</v>
      </c>
      <c r="AN78" s="4">
        <f t="shared" si="64"/>
        <v>0</v>
      </c>
      <c r="AO78" s="4">
        <f t="shared" si="65"/>
        <v>0</v>
      </c>
      <c r="AS78" s="30">
        <v>45003</v>
      </c>
      <c r="AT78" s="3" t="s">
        <v>226</v>
      </c>
      <c r="AU78" s="22">
        <f t="shared" si="79"/>
        <v>257.14285714285717</v>
      </c>
      <c r="AV78" s="24">
        <v>257.14285714285717</v>
      </c>
      <c r="AW78" s="24">
        <v>257.14285714285717</v>
      </c>
      <c r="AX78" s="24">
        <v>257.14285714285717</v>
      </c>
      <c r="AY78" s="24">
        <v>257.14285714285717</v>
      </c>
      <c r="AZ78" s="24">
        <v>257.14285714285717</v>
      </c>
      <c r="BA78" s="24">
        <v>257.14285714285717</v>
      </c>
      <c r="BB78" s="24">
        <v>257.14285714285717</v>
      </c>
      <c r="BC78" s="24">
        <v>257.14285714285717</v>
      </c>
      <c r="BD78" s="24">
        <v>257.14285714285717</v>
      </c>
      <c r="BE78" s="24">
        <v>257.14285714285717</v>
      </c>
      <c r="BF78" s="24">
        <v>257.14285714285717</v>
      </c>
      <c r="BG78" s="24">
        <v>257.14285714285717</v>
      </c>
      <c r="BH78" s="24">
        <v>257.14285714285717</v>
      </c>
      <c r="BI78" s="24">
        <v>257.14285714285717</v>
      </c>
      <c r="BJ78" s="24">
        <v>257.14285714285717</v>
      </c>
      <c r="BK78" s="24">
        <v>257.14285714285717</v>
      </c>
      <c r="BL78" s="24">
        <v>257.14285714285717</v>
      </c>
      <c r="BM78" s="24">
        <v>257.14285714285717</v>
      </c>
      <c r="BN78" s="24">
        <v>257.14285714285717</v>
      </c>
      <c r="BO78" s="24">
        <v>257.14285714285717</v>
      </c>
      <c r="BP78" s="24">
        <v>257.14285714285717</v>
      </c>
      <c r="BQ78" s="24">
        <v>257.14285714285717</v>
      </c>
      <c r="BR78" s="31">
        <f t="shared" si="67"/>
        <v>999.7714285714286</v>
      </c>
      <c r="BS78" s="31">
        <f t="shared" si="68"/>
        <v>419.14285714285717</v>
      </c>
      <c r="BT78" s="31">
        <f t="shared" si="69"/>
        <v>1383.4285714285716</v>
      </c>
      <c r="BU78" s="31">
        <f t="shared" si="70"/>
        <v>795.34285714285716</v>
      </c>
      <c r="BV78" s="31">
        <f t="shared" si="71"/>
        <v>2563.7142857142858</v>
      </c>
      <c r="BW78" s="31">
        <f t="shared" si="72"/>
        <v>766.28571428571433</v>
      </c>
      <c r="BX78" s="31">
        <f t="shared" si="73"/>
        <v>616.88571428571436</v>
      </c>
      <c r="BY78" s="31">
        <f t="shared" si="74"/>
        <v>1144.2857142857142</v>
      </c>
      <c r="BZ78" s="31">
        <f t="shared" si="75"/>
        <v>1131.4285714285716</v>
      </c>
      <c r="CA78" s="31">
        <f t="shared" si="76"/>
        <v>334.28571428571433</v>
      </c>
      <c r="CB78" s="31">
        <f t="shared" si="77"/>
        <v>3466.2857142857147</v>
      </c>
    </row>
    <row r="79" spans="6:80">
      <c r="F79" s="19">
        <v>45004</v>
      </c>
      <c r="G79" s="3" t="s">
        <v>227</v>
      </c>
      <c r="H79" s="3">
        <v>0</v>
      </c>
      <c r="I79" s="3">
        <v>0</v>
      </c>
      <c r="J79" s="3">
        <v>0</v>
      </c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3">
        <v>0</v>
      </c>
      <c r="U79" s="3">
        <v>0</v>
      </c>
      <c r="V79" s="3">
        <v>0</v>
      </c>
      <c r="W79" s="3">
        <v>0</v>
      </c>
      <c r="X79" s="3">
        <v>0</v>
      </c>
      <c r="Y79" s="3">
        <v>0</v>
      </c>
      <c r="Z79" s="3">
        <v>0</v>
      </c>
      <c r="AA79" s="3">
        <v>0</v>
      </c>
      <c r="AB79" s="3">
        <v>0</v>
      </c>
      <c r="AC79" s="3">
        <v>0</v>
      </c>
      <c r="AD79" s="3">
        <v>0</v>
      </c>
      <c r="AE79" s="5">
        <f t="shared" si="55"/>
        <v>0</v>
      </c>
      <c r="AF79" s="5">
        <f t="shared" si="56"/>
        <v>0</v>
      </c>
      <c r="AG79" s="5">
        <f t="shared" si="57"/>
        <v>0</v>
      </c>
      <c r="AH79" s="4">
        <f t="shared" si="58"/>
        <v>0</v>
      </c>
      <c r="AI79" s="4">
        <f t="shared" si="59"/>
        <v>0</v>
      </c>
      <c r="AJ79" s="4">
        <f t="shared" si="60"/>
        <v>0</v>
      </c>
      <c r="AK79" s="4">
        <f t="shared" si="61"/>
        <v>0</v>
      </c>
      <c r="AL79" s="4">
        <f t="shared" si="62"/>
        <v>0</v>
      </c>
      <c r="AM79" s="4">
        <f t="shared" si="63"/>
        <v>0</v>
      </c>
      <c r="AN79" s="4">
        <f t="shared" si="64"/>
        <v>0</v>
      </c>
      <c r="AO79" s="4">
        <f t="shared" si="65"/>
        <v>0</v>
      </c>
      <c r="AS79" s="30">
        <v>45004</v>
      </c>
      <c r="AT79" s="3" t="s">
        <v>227</v>
      </c>
      <c r="AU79" s="22">
        <f t="shared" si="79"/>
        <v>257.14285714285717</v>
      </c>
      <c r="AV79" s="24">
        <v>257.14285714285717</v>
      </c>
      <c r="AW79" s="24">
        <v>257.14285714285717</v>
      </c>
      <c r="AX79" s="24">
        <v>257.14285714285717</v>
      </c>
      <c r="AY79" s="24">
        <v>257.14285714285717</v>
      </c>
      <c r="AZ79" s="24">
        <v>257.14285714285717</v>
      </c>
      <c r="BA79" s="24">
        <v>257.14285714285717</v>
      </c>
      <c r="BB79" s="24">
        <v>257.14285714285717</v>
      </c>
      <c r="BC79" s="24">
        <v>257.14285714285717</v>
      </c>
      <c r="BD79" s="24">
        <v>257.14285714285717</v>
      </c>
      <c r="BE79" s="24">
        <v>257.14285714285717</v>
      </c>
      <c r="BF79" s="24">
        <v>257.14285714285717</v>
      </c>
      <c r="BG79" s="24">
        <v>257.14285714285717</v>
      </c>
      <c r="BH79" s="24">
        <v>257.14285714285717</v>
      </c>
      <c r="BI79" s="24">
        <v>257.14285714285717</v>
      </c>
      <c r="BJ79" s="24">
        <v>257.14285714285717</v>
      </c>
      <c r="BK79" s="24">
        <v>257.14285714285717</v>
      </c>
      <c r="BL79" s="24">
        <v>257.14285714285717</v>
      </c>
      <c r="BM79" s="24">
        <v>257.14285714285717</v>
      </c>
      <c r="BN79" s="24">
        <v>257.14285714285717</v>
      </c>
      <c r="BO79" s="24">
        <v>257.14285714285717</v>
      </c>
      <c r="BP79" s="24">
        <v>257.14285714285717</v>
      </c>
      <c r="BQ79" s="24">
        <v>257.14285714285717</v>
      </c>
      <c r="BR79" s="31">
        <f t="shared" si="67"/>
        <v>999.7714285714286</v>
      </c>
      <c r="BS79" s="31">
        <f t="shared" si="68"/>
        <v>419.14285714285717</v>
      </c>
      <c r="BT79" s="31">
        <f t="shared" si="69"/>
        <v>1383.4285714285716</v>
      </c>
      <c r="BU79" s="31">
        <f t="shared" si="70"/>
        <v>795.34285714285716</v>
      </c>
      <c r="BV79" s="31">
        <f t="shared" si="71"/>
        <v>2563.7142857142858</v>
      </c>
      <c r="BW79" s="31">
        <f t="shared" si="72"/>
        <v>766.28571428571433</v>
      </c>
      <c r="BX79" s="31">
        <f t="shared" si="73"/>
        <v>616.88571428571436</v>
      </c>
      <c r="BY79" s="31">
        <f t="shared" si="74"/>
        <v>1144.2857142857142</v>
      </c>
      <c r="BZ79" s="31">
        <f t="shared" si="75"/>
        <v>1131.4285714285716</v>
      </c>
      <c r="CA79" s="31">
        <f t="shared" si="76"/>
        <v>334.28571428571433</v>
      </c>
      <c r="CB79" s="31">
        <f t="shared" si="77"/>
        <v>3466.2857142857147</v>
      </c>
    </row>
    <row r="80" spans="6:80">
      <c r="F80" s="19">
        <v>45005</v>
      </c>
      <c r="G80" s="3" t="s">
        <v>152</v>
      </c>
      <c r="H80" s="3">
        <f t="shared" ref="H80:AD80" si="80">1800000/1000</f>
        <v>1800</v>
      </c>
      <c r="I80" s="3">
        <f t="shared" si="80"/>
        <v>1800</v>
      </c>
      <c r="J80" s="3">
        <f t="shared" si="80"/>
        <v>1800</v>
      </c>
      <c r="K80" s="3">
        <f t="shared" si="80"/>
        <v>1800</v>
      </c>
      <c r="L80" s="3">
        <f t="shared" si="80"/>
        <v>1800</v>
      </c>
      <c r="M80" s="3">
        <f t="shared" si="80"/>
        <v>1800</v>
      </c>
      <c r="N80" s="3">
        <f t="shared" si="80"/>
        <v>1800</v>
      </c>
      <c r="O80" s="3">
        <f t="shared" si="80"/>
        <v>1800</v>
      </c>
      <c r="P80" s="3">
        <f t="shared" si="80"/>
        <v>1800</v>
      </c>
      <c r="Q80" s="3">
        <f t="shared" si="80"/>
        <v>1800</v>
      </c>
      <c r="R80" s="3">
        <f t="shared" si="80"/>
        <v>1800</v>
      </c>
      <c r="S80" s="3">
        <f t="shared" si="80"/>
        <v>1800</v>
      </c>
      <c r="T80" s="3">
        <f t="shared" si="80"/>
        <v>1800</v>
      </c>
      <c r="U80" s="3">
        <f t="shared" si="80"/>
        <v>1800</v>
      </c>
      <c r="V80" s="3">
        <f t="shared" si="80"/>
        <v>1800</v>
      </c>
      <c r="W80" s="3">
        <f t="shared" si="80"/>
        <v>1800</v>
      </c>
      <c r="X80" s="3">
        <f t="shared" si="80"/>
        <v>1800</v>
      </c>
      <c r="Y80" s="3">
        <f t="shared" si="80"/>
        <v>1800</v>
      </c>
      <c r="Z80" s="3">
        <f t="shared" si="80"/>
        <v>1800</v>
      </c>
      <c r="AA80" s="3">
        <f t="shared" si="80"/>
        <v>1800</v>
      </c>
      <c r="AB80" s="3">
        <f t="shared" si="80"/>
        <v>1800</v>
      </c>
      <c r="AC80" s="3">
        <f t="shared" si="80"/>
        <v>1800</v>
      </c>
      <c r="AD80" s="3">
        <f t="shared" si="80"/>
        <v>1800</v>
      </c>
      <c r="AE80" s="5">
        <f t="shared" si="55"/>
        <v>6998.4</v>
      </c>
      <c r="AF80" s="5">
        <f t="shared" si="56"/>
        <v>2934</v>
      </c>
      <c r="AG80" s="5">
        <f t="shared" si="57"/>
        <v>9684</v>
      </c>
      <c r="AH80" s="4">
        <f t="shared" si="58"/>
        <v>5567.4</v>
      </c>
      <c r="AI80" s="4">
        <f t="shared" si="59"/>
        <v>17945.999999999996</v>
      </c>
      <c r="AJ80" s="4">
        <f t="shared" si="60"/>
        <v>5364</v>
      </c>
      <c r="AK80" s="4">
        <f t="shared" si="61"/>
        <v>4318.2</v>
      </c>
      <c r="AL80" s="4">
        <f t="shared" si="62"/>
        <v>8009.9999999999991</v>
      </c>
      <c r="AM80" s="4">
        <f t="shared" si="63"/>
        <v>7920.0000000000009</v>
      </c>
      <c r="AN80" s="4">
        <f t="shared" si="64"/>
        <v>2340</v>
      </c>
      <c r="AO80" s="4">
        <f t="shared" si="65"/>
        <v>24264</v>
      </c>
      <c r="AR80" s="1">
        <f>COUNT(AU67:AU80)</f>
        <v>14</v>
      </c>
      <c r="AS80" s="30">
        <v>45005</v>
      </c>
      <c r="AT80" s="3" t="s">
        <v>152</v>
      </c>
      <c r="AU80" s="22">
        <f>(1800000/1000)/7</f>
        <v>257.14285714285717</v>
      </c>
      <c r="AV80" s="24">
        <v>257.14285714285717</v>
      </c>
      <c r="AW80" s="24">
        <v>257.14285714285717</v>
      </c>
      <c r="AX80" s="24">
        <v>257.14285714285717</v>
      </c>
      <c r="AY80" s="24">
        <v>257.14285714285717</v>
      </c>
      <c r="AZ80" s="24">
        <v>257.14285714285717</v>
      </c>
      <c r="BA80" s="24">
        <v>257.14285714285717</v>
      </c>
      <c r="BB80" s="24">
        <v>257.14285714285717</v>
      </c>
      <c r="BC80" s="24">
        <v>257.14285714285717</v>
      </c>
      <c r="BD80" s="24">
        <v>257.14285714285717</v>
      </c>
      <c r="BE80" s="24">
        <v>257.14285714285717</v>
      </c>
      <c r="BF80" s="24">
        <v>257.14285714285717</v>
      </c>
      <c r="BG80" s="24">
        <v>257.14285714285717</v>
      </c>
      <c r="BH80" s="24">
        <v>257.14285714285717</v>
      </c>
      <c r="BI80" s="24">
        <v>257.14285714285717</v>
      </c>
      <c r="BJ80" s="24">
        <v>257.14285714285717</v>
      </c>
      <c r="BK80" s="24">
        <v>257.14285714285717</v>
      </c>
      <c r="BL80" s="24">
        <v>257.14285714285717</v>
      </c>
      <c r="BM80" s="24">
        <v>257.14285714285717</v>
      </c>
      <c r="BN80" s="24">
        <v>257.14285714285717</v>
      </c>
      <c r="BO80" s="24">
        <v>257.14285714285717</v>
      </c>
      <c r="BP80" s="24">
        <v>257.14285714285717</v>
      </c>
      <c r="BQ80" s="24">
        <v>257.14285714285717</v>
      </c>
      <c r="BR80" s="31">
        <f t="shared" si="67"/>
        <v>999.7714285714286</v>
      </c>
      <c r="BS80" s="31">
        <f t="shared" si="68"/>
        <v>419.14285714285717</v>
      </c>
      <c r="BT80" s="31">
        <f t="shared" si="69"/>
        <v>1383.4285714285716</v>
      </c>
      <c r="BU80" s="31">
        <f t="shared" si="70"/>
        <v>795.34285714285716</v>
      </c>
      <c r="BV80" s="31">
        <f t="shared" si="71"/>
        <v>2563.7142857142858</v>
      </c>
      <c r="BW80" s="31">
        <f t="shared" si="72"/>
        <v>766.28571428571433</v>
      </c>
      <c r="BX80" s="31">
        <f t="shared" si="73"/>
        <v>616.88571428571436</v>
      </c>
      <c r="BY80" s="31">
        <f t="shared" si="74"/>
        <v>1144.2857142857142</v>
      </c>
      <c r="BZ80" s="31">
        <f t="shared" si="75"/>
        <v>1131.4285714285716</v>
      </c>
      <c r="CA80" s="31">
        <f t="shared" si="76"/>
        <v>334.28571428571433</v>
      </c>
      <c r="CB80" s="31">
        <f t="shared" si="77"/>
        <v>3466.2857142857147</v>
      </c>
    </row>
    <row r="81" spans="6:80">
      <c r="F81" s="19">
        <v>45006</v>
      </c>
      <c r="G81" s="3" t="s">
        <v>153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  <c r="R81" s="3">
        <v>0</v>
      </c>
      <c r="S81" s="3">
        <v>0</v>
      </c>
      <c r="T81" s="3">
        <v>0</v>
      </c>
      <c r="U81" s="3">
        <v>0</v>
      </c>
      <c r="V81" s="3">
        <v>0</v>
      </c>
      <c r="W81" s="3">
        <v>0</v>
      </c>
      <c r="X81" s="3">
        <v>0</v>
      </c>
      <c r="Y81" s="3">
        <v>0</v>
      </c>
      <c r="Z81" s="3">
        <v>0</v>
      </c>
      <c r="AA81" s="3">
        <v>0</v>
      </c>
      <c r="AB81" s="3">
        <v>0</v>
      </c>
      <c r="AC81" s="3">
        <v>0</v>
      </c>
      <c r="AD81" s="3">
        <v>0</v>
      </c>
      <c r="AE81" s="5">
        <f t="shared" si="55"/>
        <v>0</v>
      </c>
      <c r="AF81" s="5">
        <f t="shared" si="56"/>
        <v>0</v>
      </c>
      <c r="AG81" s="5">
        <f t="shared" si="57"/>
        <v>0</v>
      </c>
      <c r="AH81" s="4">
        <f t="shared" si="58"/>
        <v>0</v>
      </c>
      <c r="AI81" s="4">
        <f t="shared" si="59"/>
        <v>0</v>
      </c>
      <c r="AJ81" s="4">
        <f t="shared" si="60"/>
        <v>0</v>
      </c>
      <c r="AK81" s="4">
        <f t="shared" si="61"/>
        <v>0</v>
      </c>
      <c r="AL81" s="4">
        <f t="shared" si="62"/>
        <v>0</v>
      </c>
      <c r="AM81" s="4">
        <f t="shared" si="63"/>
        <v>0</v>
      </c>
      <c r="AN81" s="4">
        <f t="shared" si="64"/>
        <v>0</v>
      </c>
      <c r="AO81" s="4">
        <f t="shared" si="65"/>
        <v>0</v>
      </c>
      <c r="AS81" s="30">
        <v>45006</v>
      </c>
      <c r="AT81" s="3" t="s">
        <v>153</v>
      </c>
      <c r="AU81" s="22">
        <f t="shared" ref="AU81:AU93" si="81">(1350000/1000)/14</f>
        <v>96.428571428571431</v>
      </c>
      <c r="AV81" s="24">
        <v>96.428571428571431</v>
      </c>
      <c r="AW81" s="24">
        <v>96.428571428571431</v>
      </c>
      <c r="AX81" s="24">
        <v>96.428571428571431</v>
      </c>
      <c r="AY81" s="24">
        <v>96.428571428571431</v>
      </c>
      <c r="AZ81" s="24">
        <v>96.428571428571431</v>
      </c>
      <c r="BA81" s="24">
        <v>96.428571428571431</v>
      </c>
      <c r="BB81" s="24">
        <v>96.428571428571431</v>
      </c>
      <c r="BC81" s="24">
        <v>96.428571428571431</v>
      </c>
      <c r="BD81" s="24">
        <v>96.428571428571431</v>
      </c>
      <c r="BE81" s="24">
        <v>96.428571428571431</v>
      </c>
      <c r="BF81" s="24">
        <v>96.428571428571431</v>
      </c>
      <c r="BG81" s="24">
        <v>96.428571428571431</v>
      </c>
      <c r="BH81" s="24">
        <v>96.428571428571431</v>
      </c>
      <c r="BI81" s="24">
        <v>96.428571428571431</v>
      </c>
      <c r="BJ81" s="24">
        <v>96.428571428571431</v>
      </c>
      <c r="BK81" s="24">
        <v>96.428571428571431</v>
      </c>
      <c r="BL81" s="24">
        <v>96.428571428571431</v>
      </c>
      <c r="BM81" s="24">
        <v>96.428571428571431</v>
      </c>
      <c r="BN81" s="24">
        <v>96.428571428571431</v>
      </c>
      <c r="BO81" s="24">
        <v>96.428571428571431</v>
      </c>
      <c r="BP81" s="24">
        <v>96.428571428571431</v>
      </c>
      <c r="BQ81" s="24">
        <v>96.428571428571431</v>
      </c>
      <c r="BR81" s="31">
        <f t="shared" si="67"/>
        <v>374.91428571428571</v>
      </c>
      <c r="BS81" s="31">
        <f t="shared" si="68"/>
        <v>157.17857142857142</v>
      </c>
      <c r="BT81" s="31">
        <f t="shared" si="69"/>
        <v>518.78571428571433</v>
      </c>
      <c r="BU81" s="31">
        <f t="shared" si="70"/>
        <v>298.25357142857143</v>
      </c>
      <c r="BV81" s="31">
        <f t="shared" si="71"/>
        <v>961.392857142857</v>
      </c>
      <c r="BW81" s="31">
        <f t="shared" si="72"/>
        <v>287.35714285714289</v>
      </c>
      <c r="BX81" s="31">
        <f t="shared" si="73"/>
        <v>231.33214285714286</v>
      </c>
      <c r="BY81" s="31">
        <f t="shared" si="74"/>
        <v>429.10714285714283</v>
      </c>
      <c r="BZ81" s="31">
        <f t="shared" si="75"/>
        <v>424.28571428571433</v>
      </c>
      <c r="CA81" s="31">
        <f t="shared" si="76"/>
        <v>125.35714285714286</v>
      </c>
      <c r="CB81" s="31">
        <f t="shared" si="77"/>
        <v>1299.8571428571429</v>
      </c>
    </row>
    <row r="82" spans="6:80">
      <c r="F82" s="19">
        <v>45007</v>
      </c>
      <c r="G82" s="3" t="s">
        <v>154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  <c r="R82" s="3">
        <v>0</v>
      </c>
      <c r="S82" s="3">
        <v>0</v>
      </c>
      <c r="T82" s="3">
        <v>0</v>
      </c>
      <c r="U82" s="3">
        <v>0</v>
      </c>
      <c r="V82" s="3">
        <v>0</v>
      </c>
      <c r="W82" s="3">
        <v>0</v>
      </c>
      <c r="X82" s="3">
        <v>0</v>
      </c>
      <c r="Y82" s="3">
        <v>0</v>
      </c>
      <c r="Z82" s="3">
        <v>0</v>
      </c>
      <c r="AA82" s="3">
        <v>0</v>
      </c>
      <c r="AB82" s="3">
        <v>0</v>
      </c>
      <c r="AC82" s="3">
        <v>0</v>
      </c>
      <c r="AD82" s="3">
        <v>0</v>
      </c>
      <c r="AE82" s="5">
        <f t="shared" si="55"/>
        <v>0</v>
      </c>
      <c r="AF82" s="5">
        <f t="shared" si="56"/>
        <v>0</v>
      </c>
      <c r="AG82" s="5">
        <f t="shared" si="57"/>
        <v>0</v>
      </c>
      <c r="AH82" s="4">
        <f t="shared" si="58"/>
        <v>0</v>
      </c>
      <c r="AI82" s="4">
        <f t="shared" si="59"/>
        <v>0</v>
      </c>
      <c r="AJ82" s="4">
        <f t="shared" si="60"/>
        <v>0</v>
      </c>
      <c r="AK82" s="4">
        <f t="shared" si="61"/>
        <v>0</v>
      </c>
      <c r="AL82" s="4">
        <f t="shared" si="62"/>
        <v>0</v>
      </c>
      <c r="AM82" s="4">
        <f t="shared" si="63"/>
        <v>0</v>
      </c>
      <c r="AN82" s="4">
        <f t="shared" si="64"/>
        <v>0</v>
      </c>
      <c r="AO82" s="4">
        <f t="shared" si="65"/>
        <v>0</v>
      </c>
      <c r="AS82" s="30">
        <v>45007</v>
      </c>
      <c r="AT82" s="3" t="s">
        <v>154</v>
      </c>
      <c r="AU82" s="22">
        <f t="shared" si="81"/>
        <v>96.428571428571431</v>
      </c>
      <c r="AV82" s="24">
        <v>96.428571428571431</v>
      </c>
      <c r="AW82" s="24">
        <v>96.428571428571431</v>
      </c>
      <c r="AX82" s="24">
        <v>96.428571428571431</v>
      </c>
      <c r="AY82" s="24">
        <v>96.428571428571431</v>
      </c>
      <c r="AZ82" s="24">
        <v>96.428571428571431</v>
      </c>
      <c r="BA82" s="24">
        <v>96.428571428571431</v>
      </c>
      <c r="BB82" s="24">
        <v>96.428571428571431</v>
      </c>
      <c r="BC82" s="24">
        <v>96.428571428571431</v>
      </c>
      <c r="BD82" s="24">
        <v>96.428571428571431</v>
      </c>
      <c r="BE82" s="24">
        <v>96.428571428571431</v>
      </c>
      <c r="BF82" s="24">
        <v>96.428571428571431</v>
      </c>
      <c r="BG82" s="24">
        <v>96.428571428571431</v>
      </c>
      <c r="BH82" s="24">
        <v>96.428571428571431</v>
      </c>
      <c r="BI82" s="24">
        <v>96.428571428571431</v>
      </c>
      <c r="BJ82" s="24">
        <v>96.428571428571431</v>
      </c>
      <c r="BK82" s="24">
        <v>96.428571428571431</v>
      </c>
      <c r="BL82" s="24">
        <v>96.428571428571431</v>
      </c>
      <c r="BM82" s="24">
        <v>96.428571428571431</v>
      </c>
      <c r="BN82" s="24">
        <v>96.428571428571431</v>
      </c>
      <c r="BO82" s="24">
        <v>96.428571428571431</v>
      </c>
      <c r="BP82" s="24">
        <v>96.428571428571431</v>
      </c>
      <c r="BQ82" s="24">
        <v>96.428571428571431</v>
      </c>
      <c r="BR82" s="31">
        <f t="shared" si="67"/>
        <v>374.91428571428571</v>
      </c>
      <c r="BS82" s="31">
        <f t="shared" si="68"/>
        <v>157.17857142857142</v>
      </c>
      <c r="BT82" s="31">
        <f t="shared" si="69"/>
        <v>518.78571428571433</v>
      </c>
      <c r="BU82" s="31">
        <f t="shared" si="70"/>
        <v>298.25357142857143</v>
      </c>
      <c r="BV82" s="31">
        <f t="shared" si="71"/>
        <v>961.392857142857</v>
      </c>
      <c r="BW82" s="31">
        <f t="shared" si="72"/>
        <v>287.35714285714289</v>
      </c>
      <c r="BX82" s="31">
        <f t="shared" si="73"/>
        <v>231.33214285714286</v>
      </c>
      <c r="BY82" s="31">
        <f t="shared" si="74"/>
        <v>429.10714285714283</v>
      </c>
      <c r="BZ82" s="31">
        <f t="shared" si="75"/>
        <v>424.28571428571433</v>
      </c>
      <c r="CA82" s="31">
        <f t="shared" si="76"/>
        <v>125.35714285714286</v>
      </c>
      <c r="CB82" s="31">
        <f t="shared" si="77"/>
        <v>1299.8571428571429</v>
      </c>
    </row>
    <row r="83" spans="6:80">
      <c r="F83" s="19">
        <v>45008</v>
      </c>
      <c r="G83" s="3" t="s">
        <v>155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  <c r="R83" s="3">
        <v>0</v>
      </c>
      <c r="S83" s="3">
        <v>0</v>
      </c>
      <c r="T83" s="3">
        <v>0</v>
      </c>
      <c r="U83" s="3">
        <v>0</v>
      </c>
      <c r="V83" s="3">
        <v>0</v>
      </c>
      <c r="W83" s="3">
        <v>0</v>
      </c>
      <c r="X83" s="3">
        <v>0</v>
      </c>
      <c r="Y83" s="3">
        <v>0</v>
      </c>
      <c r="Z83" s="3">
        <v>0</v>
      </c>
      <c r="AA83" s="3">
        <v>0</v>
      </c>
      <c r="AB83" s="3">
        <v>0</v>
      </c>
      <c r="AC83" s="3">
        <v>0</v>
      </c>
      <c r="AD83" s="3">
        <v>0</v>
      </c>
      <c r="AE83" s="5">
        <f t="shared" si="55"/>
        <v>0</v>
      </c>
      <c r="AF83" s="5">
        <f t="shared" si="56"/>
        <v>0</v>
      </c>
      <c r="AG83" s="5">
        <f t="shared" si="57"/>
        <v>0</v>
      </c>
      <c r="AH83" s="4">
        <f t="shared" si="58"/>
        <v>0</v>
      </c>
      <c r="AI83" s="4">
        <f t="shared" si="59"/>
        <v>0</v>
      </c>
      <c r="AJ83" s="4">
        <f t="shared" si="60"/>
        <v>0</v>
      </c>
      <c r="AK83" s="4">
        <f t="shared" si="61"/>
        <v>0</v>
      </c>
      <c r="AL83" s="4">
        <f t="shared" si="62"/>
        <v>0</v>
      </c>
      <c r="AM83" s="4">
        <f t="shared" si="63"/>
        <v>0</v>
      </c>
      <c r="AN83" s="4">
        <f t="shared" si="64"/>
        <v>0</v>
      </c>
      <c r="AO83" s="4">
        <f t="shared" si="65"/>
        <v>0</v>
      </c>
      <c r="AS83" s="30">
        <v>45008</v>
      </c>
      <c r="AT83" s="3" t="s">
        <v>155</v>
      </c>
      <c r="AU83" s="22">
        <f t="shared" si="81"/>
        <v>96.428571428571431</v>
      </c>
      <c r="AV83" s="24">
        <v>96.428571428571431</v>
      </c>
      <c r="AW83" s="24">
        <v>96.428571428571431</v>
      </c>
      <c r="AX83" s="24">
        <v>96.428571428571431</v>
      </c>
      <c r="AY83" s="24">
        <v>96.428571428571431</v>
      </c>
      <c r="AZ83" s="24">
        <v>96.428571428571431</v>
      </c>
      <c r="BA83" s="24">
        <v>96.428571428571431</v>
      </c>
      <c r="BB83" s="24">
        <v>96.428571428571431</v>
      </c>
      <c r="BC83" s="24">
        <v>96.428571428571431</v>
      </c>
      <c r="BD83" s="24">
        <v>96.428571428571431</v>
      </c>
      <c r="BE83" s="24">
        <v>96.428571428571431</v>
      </c>
      <c r="BF83" s="24">
        <v>96.428571428571431</v>
      </c>
      <c r="BG83" s="24">
        <v>96.428571428571431</v>
      </c>
      <c r="BH83" s="24">
        <v>96.428571428571431</v>
      </c>
      <c r="BI83" s="24">
        <v>96.428571428571431</v>
      </c>
      <c r="BJ83" s="24">
        <v>96.428571428571431</v>
      </c>
      <c r="BK83" s="24">
        <v>96.428571428571431</v>
      </c>
      <c r="BL83" s="24">
        <v>96.428571428571431</v>
      </c>
      <c r="BM83" s="24">
        <v>96.428571428571431</v>
      </c>
      <c r="BN83" s="24">
        <v>96.428571428571431</v>
      </c>
      <c r="BO83" s="24">
        <v>96.428571428571431</v>
      </c>
      <c r="BP83" s="24">
        <v>96.428571428571431</v>
      </c>
      <c r="BQ83" s="24">
        <v>96.428571428571431</v>
      </c>
      <c r="BR83" s="31">
        <f t="shared" si="67"/>
        <v>374.91428571428571</v>
      </c>
      <c r="BS83" s="31">
        <f t="shared" si="68"/>
        <v>157.17857142857142</v>
      </c>
      <c r="BT83" s="31">
        <f t="shared" si="69"/>
        <v>518.78571428571433</v>
      </c>
      <c r="BU83" s="31">
        <f t="shared" si="70"/>
        <v>298.25357142857143</v>
      </c>
      <c r="BV83" s="31">
        <f t="shared" si="71"/>
        <v>961.392857142857</v>
      </c>
      <c r="BW83" s="31">
        <f t="shared" si="72"/>
        <v>287.35714285714289</v>
      </c>
      <c r="BX83" s="31">
        <f t="shared" si="73"/>
        <v>231.33214285714286</v>
      </c>
      <c r="BY83" s="31">
        <f t="shared" si="74"/>
        <v>429.10714285714283</v>
      </c>
      <c r="BZ83" s="31">
        <f t="shared" si="75"/>
        <v>424.28571428571433</v>
      </c>
      <c r="CA83" s="31">
        <f t="shared" si="76"/>
        <v>125.35714285714286</v>
      </c>
      <c r="CB83" s="31">
        <f t="shared" si="77"/>
        <v>1299.8571428571429</v>
      </c>
    </row>
    <row r="84" spans="6:80">
      <c r="F84" s="19">
        <v>45009</v>
      </c>
      <c r="G84" s="3" t="s">
        <v>156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0</v>
      </c>
      <c r="Y84" s="3">
        <v>0</v>
      </c>
      <c r="Z84" s="3">
        <v>0</v>
      </c>
      <c r="AA84" s="3">
        <v>0</v>
      </c>
      <c r="AB84" s="3">
        <v>0</v>
      </c>
      <c r="AC84" s="3">
        <v>0</v>
      </c>
      <c r="AD84" s="3">
        <v>0</v>
      </c>
      <c r="AE84" s="5">
        <f t="shared" si="55"/>
        <v>0</v>
      </c>
      <c r="AF84" s="5">
        <f t="shared" si="56"/>
        <v>0</v>
      </c>
      <c r="AG84" s="5">
        <f t="shared" si="57"/>
        <v>0</v>
      </c>
      <c r="AH84" s="4">
        <f t="shared" si="58"/>
        <v>0</v>
      </c>
      <c r="AI84" s="4">
        <f t="shared" si="59"/>
        <v>0</v>
      </c>
      <c r="AJ84" s="4">
        <f t="shared" si="60"/>
        <v>0</v>
      </c>
      <c r="AK84" s="4">
        <f t="shared" si="61"/>
        <v>0</v>
      </c>
      <c r="AL84" s="4">
        <f t="shared" si="62"/>
        <v>0</v>
      </c>
      <c r="AM84" s="4">
        <f t="shared" si="63"/>
        <v>0</v>
      </c>
      <c r="AN84" s="4">
        <f t="shared" si="64"/>
        <v>0</v>
      </c>
      <c r="AO84" s="4">
        <f t="shared" si="65"/>
        <v>0</v>
      </c>
      <c r="AS84" s="30">
        <v>45009</v>
      </c>
      <c r="AT84" s="3" t="s">
        <v>156</v>
      </c>
      <c r="AU84" s="22">
        <f t="shared" si="81"/>
        <v>96.428571428571431</v>
      </c>
      <c r="AV84" s="24">
        <v>96.428571428571431</v>
      </c>
      <c r="AW84" s="24">
        <v>96.428571428571431</v>
      </c>
      <c r="AX84" s="24">
        <v>96.428571428571431</v>
      </c>
      <c r="AY84" s="24">
        <v>96.428571428571431</v>
      </c>
      <c r="AZ84" s="24">
        <v>96.428571428571431</v>
      </c>
      <c r="BA84" s="24">
        <v>96.428571428571431</v>
      </c>
      <c r="BB84" s="24">
        <v>96.428571428571431</v>
      </c>
      <c r="BC84" s="24">
        <v>96.428571428571431</v>
      </c>
      <c r="BD84" s="24">
        <v>96.428571428571431</v>
      </c>
      <c r="BE84" s="24">
        <v>96.428571428571431</v>
      </c>
      <c r="BF84" s="24">
        <v>96.428571428571431</v>
      </c>
      <c r="BG84" s="24">
        <v>96.428571428571431</v>
      </c>
      <c r="BH84" s="24">
        <v>96.428571428571431</v>
      </c>
      <c r="BI84" s="24">
        <v>96.428571428571431</v>
      </c>
      <c r="BJ84" s="24">
        <v>96.428571428571431</v>
      </c>
      <c r="BK84" s="24">
        <v>96.428571428571431</v>
      </c>
      <c r="BL84" s="24">
        <v>96.428571428571431</v>
      </c>
      <c r="BM84" s="24">
        <v>96.428571428571431</v>
      </c>
      <c r="BN84" s="24">
        <v>96.428571428571431</v>
      </c>
      <c r="BO84" s="24">
        <v>96.428571428571431</v>
      </c>
      <c r="BP84" s="24">
        <v>96.428571428571431</v>
      </c>
      <c r="BQ84" s="24">
        <v>96.428571428571431</v>
      </c>
      <c r="BR84" s="31">
        <f t="shared" si="67"/>
        <v>374.91428571428571</v>
      </c>
      <c r="BS84" s="31">
        <f t="shared" si="68"/>
        <v>157.17857142857142</v>
      </c>
      <c r="BT84" s="31">
        <f t="shared" si="69"/>
        <v>518.78571428571433</v>
      </c>
      <c r="BU84" s="31">
        <f t="shared" si="70"/>
        <v>298.25357142857143</v>
      </c>
      <c r="BV84" s="31">
        <f t="shared" si="71"/>
        <v>961.392857142857</v>
      </c>
      <c r="BW84" s="31">
        <f t="shared" si="72"/>
        <v>287.35714285714289</v>
      </c>
      <c r="BX84" s="31">
        <f t="shared" si="73"/>
        <v>231.33214285714286</v>
      </c>
      <c r="BY84" s="31">
        <f t="shared" si="74"/>
        <v>429.10714285714283</v>
      </c>
      <c r="BZ84" s="31">
        <f t="shared" si="75"/>
        <v>424.28571428571433</v>
      </c>
      <c r="CA84" s="31">
        <f t="shared" si="76"/>
        <v>125.35714285714286</v>
      </c>
      <c r="CB84" s="31">
        <f t="shared" si="77"/>
        <v>1299.8571428571429</v>
      </c>
    </row>
    <row r="85" spans="6:80">
      <c r="F85" s="19">
        <v>45010</v>
      </c>
      <c r="G85" s="3" t="s">
        <v>228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3">
        <v>0</v>
      </c>
      <c r="U85" s="3">
        <v>0</v>
      </c>
      <c r="V85" s="3">
        <v>0</v>
      </c>
      <c r="W85" s="3">
        <v>0</v>
      </c>
      <c r="X85" s="3">
        <v>0</v>
      </c>
      <c r="Y85" s="3">
        <v>0</v>
      </c>
      <c r="Z85" s="3">
        <v>0</v>
      </c>
      <c r="AA85" s="3">
        <v>0</v>
      </c>
      <c r="AB85" s="3">
        <v>0</v>
      </c>
      <c r="AC85" s="3">
        <v>0</v>
      </c>
      <c r="AD85" s="3">
        <v>0</v>
      </c>
      <c r="AE85" s="5">
        <f t="shared" si="55"/>
        <v>0</v>
      </c>
      <c r="AF85" s="5">
        <f t="shared" si="56"/>
        <v>0</v>
      </c>
      <c r="AG85" s="5">
        <f t="shared" si="57"/>
        <v>0</v>
      </c>
      <c r="AH85" s="4">
        <f t="shared" si="58"/>
        <v>0</v>
      </c>
      <c r="AI85" s="4">
        <f t="shared" si="59"/>
        <v>0</v>
      </c>
      <c r="AJ85" s="4">
        <f t="shared" si="60"/>
        <v>0</v>
      </c>
      <c r="AK85" s="4">
        <f t="shared" si="61"/>
        <v>0</v>
      </c>
      <c r="AL85" s="4">
        <f t="shared" si="62"/>
        <v>0</v>
      </c>
      <c r="AM85" s="4">
        <f t="shared" si="63"/>
        <v>0</v>
      </c>
      <c r="AN85" s="4">
        <f t="shared" si="64"/>
        <v>0</v>
      </c>
      <c r="AO85" s="4">
        <f t="shared" si="65"/>
        <v>0</v>
      </c>
      <c r="AS85" s="30">
        <v>45010</v>
      </c>
      <c r="AT85" s="3" t="s">
        <v>228</v>
      </c>
      <c r="AU85" s="22">
        <f t="shared" si="81"/>
        <v>96.428571428571431</v>
      </c>
      <c r="AV85" s="24">
        <v>96.428571428571431</v>
      </c>
      <c r="AW85" s="24">
        <v>96.428571428571431</v>
      </c>
      <c r="AX85" s="24">
        <v>96.428571428571431</v>
      </c>
      <c r="AY85" s="24">
        <v>96.428571428571431</v>
      </c>
      <c r="AZ85" s="24">
        <v>96.428571428571431</v>
      </c>
      <c r="BA85" s="24">
        <v>96.428571428571431</v>
      </c>
      <c r="BB85" s="24">
        <v>96.428571428571431</v>
      </c>
      <c r="BC85" s="24">
        <v>96.428571428571431</v>
      </c>
      <c r="BD85" s="24">
        <v>96.428571428571431</v>
      </c>
      <c r="BE85" s="24">
        <v>96.428571428571431</v>
      </c>
      <c r="BF85" s="24">
        <v>96.428571428571431</v>
      </c>
      <c r="BG85" s="24">
        <v>96.428571428571431</v>
      </c>
      <c r="BH85" s="24">
        <v>96.428571428571431</v>
      </c>
      <c r="BI85" s="24">
        <v>96.428571428571431</v>
      </c>
      <c r="BJ85" s="24">
        <v>96.428571428571431</v>
      </c>
      <c r="BK85" s="24">
        <v>96.428571428571431</v>
      </c>
      <c r="BL85" s="24">
        <v>96.428571428571431</v>
      </c>
      <c r="BM85" s="24">
        <v>96.428571428571431</v>
      </c>
      <c r="BN85" s="24">
        <v>96.428571428571431</v>
      </c>
      <c r="BO85" s="24">
        <v>96.428571428571431</v>
      </c>
      <c r="BP85" s="24">
        <v>96.428571428571431</v>
      </c>
      <c r="BQ85" s="24">
        <v>96.428571428571431</v>
      </c>
      <c r="BR85" s="31">
        <f t="shared" si="67"/>
        <v>374.91428571428571</v>
      </c>
      <c r="BS85" s="31">
        <f t="shared" si="68"/>
        <v>157.17857142857142</v>
      </c>
      <c r="BT85" s="31">
        <f t="shared" si="69"/>
        <v>518.78571428571433</v>
      </c>
      <c r="BU85" s="31">
        <f t="shared" si="70"/>
        <v>298.25357142857143</v>
      </c>
      <c r="BV85" s="31">
        <f t="shared" si="71"/>
        <v>961.392857142857</v>
      </c>
      <c r="BW85" s="31">
        <f t="shared" si="72"/>
        <v>287.35714285714289</v>
      </c>
      <c r="BX85" s="31">
        <f t="shared" si="73"/>
        <v>231.33214285714286</v>
      </c>
      <c r="BY85" s="31">
        <f t="shared" si="74"/>
        <v>429.10714285714283</v>
      </c>
      <c r="BZ85" s="31">
        <f t="shared" si="75"/>
        <v>424.28571428571433</v>
      </c>
      <c r="CA85" s="31">
        <f t="shared" si="76"/>
        <v>125.35714285714286</v>
      </c>
      <c r="CB85" s="31">
        <f t="shared" si="77"/>
        <v>1299.8571428571429</v>
      </c>
    </row>
    <row r="86" spans="6:80">
      <c r="F86" s="19">
        <v>45011</v>
      </c>
      <c r="G86" s="3" t="s">
        <v>229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  <c r="Z86" s="3">
        <v>0</v>
      </c>
      <c r="AA86" s="3">
        <v>0</v>
      </c>
      <c r="AB86" s="3">
        <v>0</v>
      </c>
      <c r="AC86" s="3">
        <v>0</v>
      </c>
      <c r="AD86" s="3">
        <v>0</v>
      </c>
      <c r="AE86" s="5">
        <f t="shared" si="55"/>
        <v>0</v>
      </c>
      <c r="AF86" s="5">
        <f t="shared" si="56"/>
        <v>0</v>
      </c>
      <c r="AG86" s="5">
        <f t="shared" si="57"/>
        <v>0</v>
      </c>
      <c r="AH86" s="4">
        <f t="shared" si="58"/>
        <v>0</v>
      </c>
      <c r="AI86" s="4">
        <f t="shared" si="59"/>
        <v>0</v>
      </c>
      <c r="AJ86" s="4">
        <f t="shared" si="60"/>
        <v>0</v>
      </c>
      <c r="AK86" s="4">
        <f t="shared" si="61"/>
        <v>0</v>
      </c>
      <c r="AL86" s="4">
        <f t="shared" si="62"/>
        <v>0</v>
      </c>
      <c r="AM86" s="4">
        <f t="shared" si="63"/>
        <v>0</v>
      </c>
      <c r="AN86" s="4">
        <f t="shared" si="64"/>
        <v>0</v>
      </c>
      <c r="AO86" s="4">
        <f t="shared" si="65"/>
        <v>0</v>
      </c>
      <c r="AS86" s="30">
        <v>45011</v>
      </c>
      <c r="AT86" s="3" t="s">
        <v>229</v>
      </c>
      <c r="AU86" s="22">
        <f t="shared" si="81"/>
        <v>96.428571428571431</v>
      </c>
      <c r="AV86" s="24">
        <v>96.428571428571431</v>
      </c>
      <c r="AW86" s="24">
        <v>96.428571428571431</v>
      </c>
      <c r="AX86" s="24">
        <v>96.428571428571431</v>
      </c>
      <c r="AY86" s="24">
        <v>96.428571428571431</v>
      </c>
      <c r="AZ86" s="24">
        <v>96.428571428571431</v>
      </c>
      <c r="BA86" s="24">
        <v>96.428571428571431</v>
      </c>
      <c r="BB86" s="24">
        <v>96.428571428571431</v>
      </c>
      <c r="BC86" s="24">
        <v>96.428571428571431</v>
      </c>
      <c r="BD86" s="24">
        <v>96.428571428571431</v>
      </c>
      <c r="BE86" s="24">
        <v>96.428571428571431</v>
      </c>
      <c r="BF86" s="24">
        <v>96.428571428571431</v>
      </c>
      <c r="BG86" s="24">
        <v>96.428571428571431</v>
      </c>
      <c r="BH86" s="24">
        <v>96.428571428571431</v>
      </c>
      <c r="BI86" s="24">
        <v>96.428571428571431</v>
      </c>
      <c r="BJ86" s="24">
        <v>96.428571428571431</v>
      </c>
      <c r="BK86" s="24">
        <v>96.428571428571431</v>
      </c>
      <c r="BL86" s="24">
        <v>96.428571428571431</v>
      </c>
      <c r="BM86" s="24">
        <v>96.428571428571431</v>
      </c>
      <c r="BN86" s="24">
        <v>96.428571428571431</v>
      </c>
      <c r="BO86" s="24">
        <v>96.428571428571431</v>
      </c>
      <c r="BP86" s="24">
        <v>96.428571428571431</v>
      </c>
      <c r="BQ86" s="24">
        <v>96.428571428571431</v>
      </c>
      <c r="BR86" s="31">
        <f t="shared" si="67"/>
        <v>374.91428571428571</v>
      </c>
      <c r="BS86" s="31">
        <f t="shared" si="68"/>
        <v>157.17857142857142</v>
      </c>
      <c r="BT86" s="31">
        <f t="shared" si="69"/>
        <v>518.78571428571433</v>
      </c>
      <c r="BU86" s="31">
        <f t="shared" si="70"/>
        <v>298.25357142857143</v>
      </c>
      <c r="BV86" s="31">
        <f t="shared" si="71"/>
        <v>961.392857142857</v>
      </c>
      <c r="BW86" s="31">
        <f t="shared" si="72"/>
        <v>287.35714285714289</v>
      </c>
      <c r="BX86" s="31">
        <f t="shared" si="73"/>
        <v>231.33214285714286</v>
      </c>
      <c r="BY86" s="31">
        <f t="shared" si="74"/>
        <v>429.10714285714283</v>
      </c>
      <c r="BZ86" s="31">
        <f t="shared" si="75"/>
        <v>424.28571428571433</v>
      </c>
      <c r="CA86" s="31">
        <f t="shared" si="76"/>
        <v>125.35714285714286</v>
      </c>
      <c r="CB86" s="31">
        <f t="shared" si="77"/>
        <v>1299.8571428571429</v>
      </c>
    </row>
    <row r="87" spans="6:80">
      <c r="F87" s="19">
        <v>45012</v>
      </c>
      <c r="G87" s="3" t="s">
        <v>157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  <c r="Z87" s="3">
        <v>0</v>
      </c>
      <c r="AA87" s="3">
        <v>0</v>
      </c>
      <c r="AB87" s="3">
        <v>0</v>
      </c>
      <c r="AC87" s="3">
        <v>0</v>
      </c>
      <c r="AD87" s="3">
        <v>0</v>
      </c>
      <c r="AE87" s="5">
        <f t="shared" si="55"/>
        <v>0</v>
      </c>
      <c r="AF87" s="5">
        <f t="shared" si="56"/>
        <v>0</v>
      </c>
      <c r="AG87" s="5">
        <f t="shared" si="57"/>
        <v>0</v>
      </c>
      <c r="AH87" s="4">
        <f t="shared" si="58"/>
        <v>0</v>
      </c>
      <c r="AI87" s="4">
        <f t="shared" si="59"/>
        <v>0</v>
      </c>
      <c r="AJ87" s="4">
        <f t="shared" si="60"/>
        <v>0</v>
      </c>
      <c r="AK87" s="4">
        <f t="shared" si="61"/>
        <v>0</v>
      </c>
      <c r="AL87" s="4">
        <f t="shared" si="62"/>
        <v>0</v>
      </c>
      <c r="AM87" s="4">
        <f t="shared" si="63"/>
        <v>0</v>
      </c>
      <c r="AN87" s="4">
        <f t="shared" si="64"/>
        <v>0</v>
      </c>
      <c r="AO87" s="4">
        <f t="shared" si="65"/>
        <v>0</v>
      </c>
      <c r="AS87" s="30">
        <v>45012</v>
      </c>
      <c r="AT87" s="3" t="s">
        <v>157</v>
      </c>
      <c r="AU87" s="22">
        <f t="shared" si="81"/>
        <v>96.428571428571431</v>
      </c>
      <c r="AV87" s="24">
        <v>96.428571428571431</v>
      </c>
      <c r="AW87" s="24">
        <v>96.428571428571431</v>
      </c>
      <c r="AX87" s="24">
        <v>96.428571428571431</v>
      </c>
      <c r="AY87" s="24">
        <v>96.428571428571431</v>
      </c>
      <c r="AZ87" s="24">
        <v>96.428571428571431</v>
      </c>
      <c r="BA87" s="24">
        <v>96.428571428571431</v>
      </c>
      <c r="BB87" s="24">
        <v>96.428571428571431</v>
      </c>
      <c r="BC87" s="24">
        <v>96.428571428571431</v>
      </c>
      <c r="BD87" s="24">
        <v>96.428571428571431</v>
      </c>
      <c r="BE87" s="24">
        <v>96.428571428571431</v>
      </c>
      <c r="BF87" s="24">
        <v>96.428571428571431</v>
      </c>
      <c r="BG87" s="24">
        <v>96.428571428571431</v>
      </c>
      <c r="BH87" s="24">
        <v>96.428571428571431</v>
      </c>
      <c r="BI87" s="24">
        <v>96.428571428571431</v>
      </c>
      <c r="BJ87" s="24">
        <v>96.428571428571431</v>
      </c>
      <c r="BK87" s="24">
        <v>96.428571428571431</v>
      </c>
      <c r="BL87" s="24">
        <v>96.428571428571431</v>
      </c>
      <c r="BM87" s="24">
        <v>96.428571428571431</v>
      </c>
      <c r="BN87" s="24">
        <v>96.428571428571431</v>
      </c>
      <c r="BO87" s="24">
        <v>96.428571428571431</v>
      </c>
      <c r="BP87" s="24">
        <v>96.428571428571431</v>
      </c>
      <c r="BQ87" s="24">
        <v>96.428571428571431</v>
      </c>
      <c r="BR87" s="31">
        <f t="shared" si="67"/>
        <v>374.91428571428571</v>
      </c>
      <c r="BS87" s="31">
        <f t="shared" si="68"/>
        <v>157.17857142857142</v>
      </c>
      <c r="BT87" s="31">
        <f t="shared" si="69"/>
        <v>518.78571428571433</v>
      </c>
      <c r="BU87" s="31">
        <f t="shared" si="70"/>
        <v>298.25357142857143</v>
      </c>
      <c r="BV87" s="31">
        <f t="shared" si="71"/>
        <v>961.392857142857</v>
      </c>
      <c r="BW87" s="31">
        <f t="shared" si="72"/>
        <v>287.35714285714289</v>
      </c>
      <c r="BX87" s="31">
        <f t="shared" si="73"/>
        <v>231.33214285714286</v>
      </c>
      <c r="BY87" s="31">
        <f t="shared" si="74"/>
        <v>429.10714285714283</v>
      </c>
      <c r="BZ87" s="31">
        <f t="shared" si="75"/>
        <v>424.28571428571433</v>
      </c>
      <c r="CA87" s="31">
        <f t="shared" si="76"/>
        <v>125.35714285714286</v>
      </c>
      <c r="CB87" s="31">
        <f t="shared" si="77"/>
        <v>1299.8571428571429</v>
      </c>
    </row>
    <row r="88" spans="6:80">
      <c r="F88" s="19">
        <v>45013</v>
      </c>
      <c r="G88" s="3" t="s">
        <v>158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  <c r="Z88" s="3">
        <v>0</v>
      </c>
      <c r="AA88" s="3">
        <v>0</v>
      </c>
      <c r="AB88" s="3">
        <v>0</v>
      </c>
      <c r="AC88" s="3">
        <v>0</v>
      </c>
      <c r="AD88" s="3">
        <v>0</v>
      </c>
      <c r="AE88" s="5">
        <f t="shared" si="55"/>
        <v>0</v>
      </c>
      <c r="AF88" s="5">
        <f t="shared" si="56"/>
        <v>0</v>
      </c>
      <c r="AG88" s="5">
        <f t="shared" si="57"/>
        <v>0</v>
      </c>
      <c r="AH88" s="4">
        <f t="shared" si="58"/>
        <v>0</v>
      </c>
      <c r="AI88" s="4">
        <f t="shared" si="59"/>
        <v>0</v>
      </c>
      <c r="AJ88" s="4">
        <f t="shared" si="60"/>
        <v>0</v>
      </c>
      <c r="AK88" s="4">
        <f t="shared" si="61"/>
        <v>0</v>
      </c>
      <c r="AL88" s="4">
        <f t="shared" si="62"/>
        <v>0</v>
      </c>
      <c r="AM88" s="4">
        <f t="shared" si="63"/>
        <v>0</v>
      </c>
      <c r="AN88" s="4">
        <f t="shared" si="64"/>
        <v>0</v>
      </c>
      <c r="AO88" s="4">
        <f t="shared" si="65"/>
        <v>0</v>
      </c>
      <c r="AS88" s="30">
        <v>45013</v>
      </c>
      <c r="AT88" s="3" t="s">
        <v>158</v>
      </c>
      <c r="AU88" s="22">
        <f t="shared" si="81"/>
        <v>96.428571428571431</v>
      </c>
      <c r="AV88" s="24">
        <v>96.428571428571431</v>
      </c>
      <c r="AW88" s="24">
        <v>96.428571428571431</v>
      </c>
      <c r="AX88" s="24">
        <v>96.428571428571431</v>
      </c>
      <c r="AY88" s="24">
        <v>96.428571428571431</v>
      </c>
      <c r="AZ88" s="24">
        <v>96.428571428571431</v>
      </c>
      <c r="BA88" s="24">
        <v>96.428571428571431</v>
      </c>
      <c r="BB88" s="24">
        <v>96.428571428571431</v>
      </c>
      <c r="BC88" s="24">
        <v>96.428571428571431</v>
      </c>
      <c r="BD88" s="24">
        <v>96.428571428571431</v>
      </c>
      <c r="BE88" s="24">
        <v>96.428571428571431</v>
      </c>
      <c r="BF88" s="24">
        <v>96.428571428571431</v>
      </c>
      <c r="BG88" s="24">
        <v>96.428571428571431</v>
      </c>
      <c r="BH88" s="24">
        <v>96.428571428571431</v>
      </c>
      <c r="BI88" s="24">
        <v>96.428571428571431</v>
      </c>
      <c r="BJ88" s="24">
        <v>96.428571428571431</v>
      </c>
      <c r="BK88" s="24">
        <v>96.428571428571431</v>
      </c>
      <c r="BL88" s="24">
        <v>96.428571428571431</v>
      </c>
      <c r="BM88" s="24">
        <v>96.428571428571431</v>
      </c>
      <c r="BN88" s="24">
        <v>96.428571428571431</v>
      </c>
      <c r="BO88" s="24">
        <v>96.428571428571431</v>
      </c>
      <c r="BP88" s="24">
        <v>96.428571428571431</v>
      </c>
      <c r="BQ88" s="24">
        <v>96.428571428571431</v>
      </c>
      <c r="BR88" s="31">
        <f t="shared" si="67"/>
        <v>374.91428571428571</v>
      </c>
      <c r="BS88" s="31">
        <f t="shared" si="68"/>
        <v>157.17857142857142</v>
      </c>
      <c r="BT88" s="31">
        <f t="shared" si="69"/>
        <v>518.78571428571433</v>
      </c>
      <c r="BU88" s="31">
        <f t="shared" si="70"/>
        <v>298.25357142857143</v>
      </c>
      <c r="BV88" s="31">
        <f t="shared" si="71"/>
        <v>961.392857142857</v>
      </c>
      <c r="BW88" s="31">
        <f t="shared" si="72"/>
        <v>287.35714285714289</v>
      </c>
      <c r="BX88" s="31">
        <f t="shared" si="73"/>
        <v>231.33214285714286</v>
      </c>
      <c r="BY88" s="31">
        <f t="shared" si="74"/>
        <v>429.10714285714283</v>
      </c>
      <c r="BZ88" s="31">
        <f t="shared" si="75"/>
        <v>424.28571428571433</v>
      </c>
      <c r="CA88" s="31">
        <f t="shared" si="76"/>
        <v>125.35714285714286</v>
      </c>
      <c r="CB88" s="31">
        <f t="shared" si="77"/>
        <v>1299.8571428571429</v>
      </c>
    </row>
    <row r="89" spans="6:80">
      <c r="F89" s="19">
        <v>45014</v>
      </c>
      <c r="G89" s="3" t="s">
        <v>159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  <c r="Z89" s="3">
        <v>0</v>
      </c>
      <c r="AA89" s="3">
        <v>0</v>
      </c>
      <c r="AB89" s="3">
        <v>0</v>
      </c>
      <c r="AC89" s="3">
        <v>0</v>
      </c>
      <c r="AD89" s="3">
        <v>0</v>
      </c>
      <c r="AE89" s="5">
        <f t="shared" si="55"/>
        <v>0</v>
      </c>
      <c r="AF89" s="5">
        <f t="shared" si="56"/>
        <v>0</v>
      </c>
      <c r="AG89" s="5">
        <f t="shared" si="57"/>
        <v>0</v>
      </c>
      <c r="AH89" s="4">
        <f t="shared" si="58"/>
        <v>0</v>
      </c>
      <c r="AI89" s="4">
        <f t="shared" si="59"/>
        <v>0</v>
      </c>
      <c r="AJ89" s="4">
        <f t="shared" si="60"/>
        <v>0</v>
      </c>
      <c r="AK89" s="4">
        <f t="shared" si="61"/>
        <v>0</v>
      </c>
      <c r="AL89" s="4">
        <f t="shared" si="62"/>
        <v>0</v>
      </c>
      <c r="AM89" s="4">
        <f t="shared" si="63"/>
        <v>0</v>
      </c>
      <c r="AN89" s="4">
        <f t="shared" si="64"/>
        <v>0</v>
      </c>
      <c r="AO89" s="4">
        <f t="shared" si="65"/>
        <v>0</v>
      </c>
      <c r="AS89" s="30">
        <v>45014</v>
      </c>
      <c r="AT89" s="3" t="s">
        <v>159</v>
      </c>
      <c r="AU89" s="22">
        <f t="shared" si="81"/>
        <v>96.428571428571431</v>
      </c>
      <c r="AV89" s="24">
        <v>96.428571428571431</v>
      </c>
      <c r="AW89" s="24">
        <v>96.428571428571431</v>
      </c>
      <c r="AX89" s="24">
        <v>96.428571428571431</v>
      </c>
      <c r="AY89" s="24">
        <v>96.428571428571431</v>
      </c>
      <c r="AZ89" s="24">
        <v>96.428571428571431</v>
      </c>
      <c r="BA89" s="24">
        <v>96.428571428571431</v>
      </c>
      <c r="BB89" s="24">
        <v>96.428571428571431</v>
      </c>
      <c r="BC89" s="24">
        <v>96.428571428571431</v>
      </c>
      <c r="BD89" s="24">
        <v>96.428571428571431</v>
      </c>
      <c r="BE89" s="24">
        <v>96.428571428571431</v>
      </c>
      <c r="BF89" s="24">
        <v>96.428571428571431</v>
      </c>
      <c r="BG89" s="24">
        <v>96.428571428571431</v>
      </c>
      <c r="BH89" s="24">
        <v>96.428571428571431</v>
      </c>
      <c r="BI89" s="24">
        <v>96.428571428571431</v>
      </c>
      <c r="BJ89" s="24">
        <v>96.428571428571431</v>
      </c>
      <c r="BK89" s="24">
        <v>96.428571428571431</v>
      </c>
      <c r="BL89" s="24">
        <v>96.428571428571431</v>
      </c>
      <c r="BM89" s="24">
        <v>96.428571428571431</v>
      </c>
      <c r="BN89" s="24">
        <v>96.428571428571431</v>
      </c>
      <c r="BO89" s="24">
        <v>96.428571428571431</v>
      </c>
      <c r="BP89" s="24">
        <v>96.428571428571431</v>
      </c>
      <c r="BQ89" s="24">
        <v>96.428571428571431</v>
      </c>
      <c r="BR89" s="31">
        <f t="shared" si="67"/>
        <v>374.91428571428571</v>
      </c>
      <c r="BS89" s="31">
        <f t="shared" si="68"/>
        <v>157.17857142857142</v>
      </c>
      <c r="BT89" s="31">
        <f t="shared" si="69"/>
        <v>518.78571428571433</v>
      </c>
      <c r="BU89" s="31">
        <f t="shared" si="70"/>
        <v>298.25357142857143</v>
      </c>
      <c r="BV89" s="31">
        <f t="shared" si="71"/>
        <v>961.392857142857</v>
      </c>
      <c r="BW89" s="31">
        <f t="shared" si="72"/>
        <v>287.35714285714289</v>
      </c>
      <c r="BX89" s="31">
        <f t="shared" si="73"/>
        <v>231.33214285714286</v>
      </c>
      <c r="BY89" s="31">
        <f t="shared" si="74"/>
        <v>429.10714285714283</v>
      </c>
      <c r="BZ89" s="31">
        <f t="shared" si="75"/>
        <v>424.28571428571433</v>
      </c>
      <c r="CA89" s="31">
        <f t="shared" si="76"/>
        <v>125.35714285714286</v>
      </c>
      <c r="CB89" s="31">
        <f t="shared" si="77"/>
        <v>1299.8571428571429</v>
      </c>
    </row>
    <row r="90" spans="6:80">
      <c r="F90" s="19">
        <v>45015</v>
      </c>
      <c r="G90" s="3" t="s">
        <v>160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3">
        <v>0</v>
      </c>
      <c r="W90" s="3">
        <v>0</v>
      </c>
      <c r="X90" s="3">
        <v>0</v>
      </c>
      <c r="Y90" s="3">
        <v>0</v>
      </c>
      <c r="Z90" s="3">
        <v>0</v>
      </c>
      <c r="AA90" s="3">
        <v>0</v>
      </c>
      <c r="AB90" s="3">
        <v>0</v>
      </c>
      <c r="AC90" s="3">
        <v>0</v>
      </c>
      <c r="AD90" s="3">
        <v>0</v>
      </c>
      <c r="AE90" s="5">
        <f t="shared" si="55"/>
        <v>0</v>
      </c>
      <c r="AF90" s="5">
        <f t="shared" si="56"/>
        <v>0</v>
      </c>
      <c r="AG90" s="5">
        <f t="shared" si="57"/>
        <v>0</v>
      </c>
      <c r="AH90" s="4">
        <f t="shared" si="58"/>
        <v>0</v>
      </c>
      <c r="AI90" s="4">
        <f t="shared" si="59"/>
        <v>0</v>
      </c>
      <c r="AJ90" s="4">
        <f t="shared" si="60"/>
        <v>0</v>
      </c>
      <c r="AK90" s="4">
        <f t="shared" si="61"/>
        <v>0</v>
      </c>
      <c r="AL90" s="4">
        <f t="shared" si="62"/>
        <v>0</v>
      </c>
      <c r="AM90" s="4">
        <f t="shared" si="63"/>
        <v>0</v>
      </c>
      <c r="AN90" s="4">
        <f t="shared" si="64"/>
        <v>0</v>
      </c>
      <c r="AO90" s="4">
        <f t="shared" si="65"/>
        <v>0</v>
      </c>
      <c r="AS90" s="30">
        <v>45015</v>
      </c>
      <c r="AT90" s="3" t="s">
        <v>160</v>
      </c>
      <c r="AU90" s="22">
        <f t="shared" si="81"/>
        <v>96.428571428571431</v>
      </c>
      <c r="AV90" s="24">
        <v>96.428571428571431</v>
      </c>
      <c r="AW90" s="24">
        <v>96.428571428571431</v>
      </c>
      <c r="AX90" s="24">
        <v>96.428571428571431</v>
      </c>
      <c r="AY90" s="24">
        <v>96.428571428571431</v>
      </c>
      <c r="AZ90" s="24">
        <v>96.428571428571431</v>
      </c>
      <c r="BA90" s="24">
        <v>96.428571428571431</v>
      </c>
      <c r="BB90" s="24">
        <v>96.428571428571431</v>
      </c>
      <c r="BC90" s="24">
        <v>96.428571428571431</v>
      </c>
      <c r="BD90" s="24">
        <v>96.428571428571431</v>
      </c>
      <c r="BE90" s="24">
        <v>96.428571428571431</v>
      </c>
      <c r="BF90" s="24">
        <v>96.428571428571431</v>
      </c>
      <c r="BG90" s="24">
        <v>96.428571428571431</v>
      </c>
      <c r="BH90" s="24">
        <v>96.428571428571431</v>
      </c>
      <c r="BI90" s="24">
        <v>96.428571428571431</v>
      </c>
      <c r="BJ90" s="24">
        <v>96.428571428571431</v>
      </c>
      <c r="BK90" s="24">
        <v>96.428571428571431</v>
      </c>
      <c r="BL90" s="24">
        <v>96.428571428571431</v>
      </c>
      <c r="BM90" s="24">
        <v>96.428571428571431</v>
      </c>
      <c r="BN90" s="24">
        <v>96.428571428571431</v>
      </c>
      <c r="BO90" s="24">
        <v>96.428571428571431</v>
      </c>
      <c r="BP90" s="24">
        <v>96.428571428571431</v>
      </c>
      <c r="BQ90" s="24">
        <v>96.428571428571431</v>
      </c>
      <c r="BR90" s="31">
        <f t="shared" si="67"/>
        <v>374.91428571428571</v>
      </c>
      <c r="BS90" s="31">
        <f t="shared" si="68"/>
        <v>157.17857142857142</v>
      </c>
      <c r="BT90" s="31">
        <f t="shared" si="69"/>
        <v>518.78571428571433</v>
      </c>
      <c r="BU90" s="31">
        <f t="shared" si="70"/>
        <v>298.25357142857143</v>
      </c>
      <c r="BV90" s="31">
        <f t="shared" si="71"/>
        <v>961.392857142857</v>
      </c>
      <c r="BW90" s="31">
        <f t="shared" si="72"/>
        <v>287.35714285714289</v>
      </c>
      <c r="BX90" s="31">
        <f t="shared" si="73"/>
        <v>231.33214285714286</v>
      </c>
      <c r="BY90" s="31">
        <f t="shared" si="74"/>
        <v>429.10714285714283</v>
      </c>
      <c r="BZ90" s="31">
        <f t="shared" si="75"/>
        <v>424.28571428571433</v>
      </c>
      <c r="CA90" s="31">
        <f t="shared" si="76"/>
        <v>125.35714285714286</v>
      </c>
      <c r="CB90" s="31">
        <f t="shared" si="77"/>
        <v>1299.8571428571429</v>
      </c>
    </row>
    <row r="91" spans="6:80">
      <c r="F91" s="19">
        <v>45016</v>
      </c>
      <c r="G91" s="3" t="s">
        <v>161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  <c r="Z91" s="3">
        <v>0</v>
      </c>
      <c r="AA91" s="3">
        <v>0</v>
      </c>
      <c r="AB91" s="3">
        <v>0</v>
      </c>
      <c r="AC91" s="3">
        <v>0</v>
      </c>
      <c r="AD91" s="3">
        <v>0</v>
      </c>
      <c r="AE91" s="5">
        <f t="shared" si="55"/>
        <v>0</v>
      </c>
      <c r="AF91" s="5">
        <f t="shared" si="56"/>
        <v>0</v>
      </c>
      <c r="AG91" s="5">
        <f t="shared" si="57"/>
        <v>0</v>
      </c>
      <c r="AH91" s="4">
        <f t="shared" si="58"/>
        <v>0</v>
      </c>
      <c r="AI91" s="4">
        <f t="shared" si="59"/>
        <v>0</v>
      </c>
      <c r="AJ91" s="4">
        <f t="shared" si="60"/>
        <v>0</v>
      </c>
      <c r="AK91" s="4">
        <f t="shared" si="61"/>
        <v>0</v>
      </c>
      <c r="AL91" s="4">
        <f t="shared" si="62"/>
        <v>0</v>
      </c>
      <c r="AM91" s="4">
        <f t="shared" si="63"/>
        <v>0</v>
      </c>
      <c r="AN91" s="4">
        <f t="shared" si="64"/>
        <v>0</v>
      </c>
      <c r="AO91" s="4">
        <f t="shared" si="65"/>
        <v>0</v>
      </c>
      <c r="AS91" s="30">
        <v>45016</v>
      </c>
      <c r="AT91" s="3" t="s">
        <v>161</v>
      </c>
      <c r="AU91" s="22">
        <f t="shared" si="81"/>
        <v>96.428571428571431</v>
      </c>
      <c r="AV91" s="24">
        <v>96.428571428571431</v>
      </c>
      <c r="AW91" s="24">
        <v>96.428571428571431</v>
      </c>
      <c r="AX91" s="24">
        <v>96.428571428571431</v>
      </c>
      <c r="AY91" s="24">
        <v>96.428571428571431</v>
      </c>
      <c r="AZ91" s="24">
        <v>96.428571428571431</v>
      </c>
      <c r="BA91" s="24">
        <v>96.428571428571431</v>
      </c>
      <c r="BB91" s="24">
        <v>96.428571428571431</v>
      </c>
      <c r="BC91" s="24">
        <v>96.428571428571431</v>
      </c>
      <c r="BD91" s="24">
        <v>96.428571428571431</v>
      </c>
      <c r="BE91" s="24">
        <v>96.428571428571431</v>
      </c>
      <c r="BF91" s="24">
        <v>96.428571428571431</v>
      </c>
      <c r="BG91" s="24">
        <v>96.428571428571431</v>
      </c>
      <c r="BH91" s="24">
        <v>96.428571428571431</v>
      </c>
      <c r="BI91" s="24">
        <v>96.428571428571431</v>
      </c>
      <c r="BJ91" s="24">
        <v>96.428571428571431</v>
      </c>
      <c r="BK91" s="24">
        <v>96.428571428571431</v>
      </c>
      <c r="BL91" s="24">
        <v>96.428571428571431</v>
      </c>
      <c r="BM91" s="24">
        <v>96.428571428571431</v>
      </c>
      <c r="BN91" s="24">
        <v>96.428571428571431</v>
      </c>
      <c r="BO91" s="24">
        <v>96.428571428571431</v>
      </c>
      <c r="BP91" s="24">
        <v>96.428571428571431</v>
      </c>
      <c r="BQ91" s="24">
        <v>96.428571428571431</v>
      </c>
      <c r="BR91" s="31">
        <f t="shared" si="67"/>
        <v>374.91428571428571</v>
      </c>
      <c r="BS91" s="31">
        <f t="shared" si="68"/>
        <v>157.17857142857142</v>
      </c>
      <c r="BT91" s="31">
        <f t="shared" si="69"/>
        <v>518.78571428571433</v>
      </c>
      <c r="BU91" s="31">
        <f t="shared" si="70"/>
        <v>298.25357142857143</v>
      </c>
      <c r="BV91" s="31">
        <f t="shared" si="71"/>
        <v>961.392857142857</v>
      </c>
      <c r="BW91" s="31">
        <f t="shared" si="72"/>
        <v>287.35714285714289</v>
      </c>
      <c r="BX91" s="31">
        <f t="shared" si="73"/>
        <v>231.33214285714286</v>
      </c>
      <c r="BY91" s="31">
        <f t="shared" si="74"/>
        <v>429.10714285714283</v>
      </c>
      <c r="BZ91" s="31">
        <f t="shared" si="75"/>
        <v>424.28571428571433</v>
      </c>
      <c r="CA91" s="31">
        <f t="shared" si="76"/>
        <v>125.35714285714286</v>
      </c>
      <c r="CB91" s="31">
        <f t="shared" si="77"/>
        <v>1299.8571428571429</v>
      </c>
    </row>
    <row r="92" spans="6:80">
      <c r="F92" s="19">
        <v>45017</v>
      </c>
      <c r="G92" s="3" t="s">
        <v>230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  <c r="Z92" s="3">
        <v>0</v>
      </c>
      <c r="AA92" s="3">
        <v>0</v>
      </c>
      <c r="AB92" s="3">
        <v>0</v>
      </c>
      <c r="AC92" s="3">
        <v>0</v>
      </c>
      <c r="AD92" s="3">
        <v>0</v>
      </c>
      <c r="AE92" s="5">
        <f t="shared" si="55"/>
        <v>0</v>
      </c>
      <c r="AF92" s="5">
        <f t="shared" si="56"/>
        <v>0</v>
      </c>
      <c r="AG92" s="5">
        <f t="shared" si="57"/>
        <v>0</v>
      </c>
      <c r="AH92" s="4">
        <f t="shared" si="58"/>
        <v>0</v>
      </c>
      <c r="AI92" s="4">
        <f t="shared" si="59"/>
        <v>0</v>
      </c>
      <c r="AJ92" s="4">
        <f t="shared" si="60"/>
        <v>0</v>
      </c>
      <c r="AK92" s="4">
        <f t="shared" si="61"/>
        <v>0</v>
      </c>
      <c r="AL92" s="4">
        <f t="shared" si="62"/>
        <v>0</v>
      </c>
      <c r="AM92" s="4">
        <f t="shared" si="63"/>
        <v>0</v>
      </c>
      <c r="AN92" s="4">
        <f t="shared" si="64"/>
        <v>0</v>
      </c>
      <c r="AO92" s="4">
        <f t="shared" si="65"/>
        <v>0</v>
      </c>
      <c r="AS92" s="30">
        <v>45017</v>
      </c>
      <c r="AT92" s="3" t="s">
        <v>230</v>
      </c>
      <c r="AU92" s="22">
        <f t="shared" si="81"/>
        <v>96.428571428571431</v>
      </c>
      <c r="AV92" s="24">
        <v>96.428571428571431</v>
      </c>
      <c r="AW92" s="24">
        <v>96.428571428571431</v>
      </c>
      <c r="AX92" s="24">
        <v>96.428571428571431</v>
      </c>
      <c r="AY92" s="24">
        <v>96.428571428571431</v>
      </c>
      <c r="AZ92" s="24">
        <v>96.428571428571431</v>
      </c>
      <c r="BA92" s="24">
        <v>96.428571428571431</v>
      </c>
      <c r="BB92" s="24">
        <v>96.428571428571431</v>
      </c>
      <c r="BC92" s="24">
        <v>96.428571428571431</v>
      </c>
      <c r="BD92" s="24">
        <v>96.428571428571431</v>
      </c>
      <c r="BE92" s="24">
        <v>96.428571428571431</v>
      </c>
      <c r="BF92" s="24">
        <v>96.428571428571431</v>
      </c>
      <c r="BG92" s="24">
        <v>96.428571428571431</v>
      </c>
      <c r="BH92" s="24">
        <v>96.428571428571431</v>
      </c>
      <c r="BI92" s="24">
        <v>96.428571428571431</v>
      </c>
      <c r="BJ92" s="24">
        <v>96.428571428571431</v>
      </c>
      <c r="BK92" s="24">
        <v>96.428571428571431</v>
      </c>
      <c r="BL92" s="24">
        <v>96.428571428571431</v>
      </c>
      <c r="BM92" s="24">
        <v>96.428571428571431</v>
      </c>
      <c r="BN92" s="24">
        <v>96.428571428571431</v>
      </c>
      <c r="BO92" s="24">
        <v>96.428571428571431</v>
      </c>
      <c r="BP92" s="24">
        <v>96.428571428571431</v>
      </c>
      <c r="BQ92" s="24">
        <v>96.428571428571431</v>
      </c>
      <c r="BR92" s="31">
        <f t="shared" si="67"/>
        <v>374.91428571428571</v>
      </c>
      <c r="BS92" s="31">
        <f t="shared" si="68"/>
        <v>157.17857142857142</v>
      </c>
      <c r="BT92" s="31">
        <f t="shared" si="69"/>
        <v>518.78571428571433</v>
      </c>
      <c r="BU92" s="31">
        <f t="shared" si="70"/>
        <v>298.25357142857143</v>
      </c>
      <c r="BV92" s="31">
        <f t="shared" si="71"/>
        <v>961.392857142857</v>
      </c>
      <c r="BW92" s="31">
        <f t="shared" si="72"/>
        <v>287.35714285714289</v>
      </c>
      <c r="BX92" s="31">
        <f t="shared" si="73"/>
        <v>231.33214285714286</v>
      </c>
      <c r="BY92" s="31">
        <f t="shared" si="74"/>
        <v>429.10714285714283</v>
      </c>
      <c r="BZ92" s="31">
        <f t="shared" si="75"/>
        <v>424.28571428571433</v>
      </c>
      <c r="CA92" s="31">
        <f t="shared" si="76"/>
        <v>125.35714285714286</v>
      </c>
      <c r="CB92" s="31">
        <f t="shared" si="77"/>
        <v>1299.8571428571429</v>
      </c>
    </row>
    <row r="93" spans="6:80">
      <c r="F93" s="19">
        <v>45018</v>
      </c>
      <c r="G93" s="3" t="s">
        <v>231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  <c r="Z93" s="3">
        <v>0</v>
      </c>
      <c r="AA93" s="3">
        <v>0</v>
      </c>
      <c r="AB93" s="3">
        <v>0</v>
      </c>
      <c r="AC93" s="3">
        <v>0</v>
      </c>
      <c r="AD93" s="3">
        <v>0</v>
      </c>
      <c r="AE93" s="5">
        <f t="shared" si="55"/>
        <v>0</v>
      </c>
      <c r="AF93" s="5">
        <f t="shared" si="56"/>
        <v>0</v>
      </c>
      <c r="AG93" s="5">
        <f t="shared" si="57"/>
        <v>0</v>
      </c>
      <c r="AH93" s="4">
        <f t="shared" si="58"/>
        <v>0</v>
      </c>
      <c r="AI93" s="4">
        <f t="shared" si="59"/>
        <v>0</v>
      </c>
      <c r="AJ93" s="4">
        <f t="shared" si="60"/>
        <v>0</v>
      </c>
      <c r="AK93" s="4">
        <f t="shared" si="61"/>
        <v>0</v>
      </c>
      <c r="AL93" s="4">
        <f t="shared" si="62"/>
        <v>0</v>
      </c>
      <c r="AM93" s="4">
        <f t="shared" si="63"/>
        <v>0</v>
      </c>
      <c r="AN93" s="4">
        <f t="shared" si="64"/>
        <v>0</v>
      </c>
      <c r="AO93" s="4">
        <f t="shared" si="65"/>
        <v>0</v>
      </c>
      <c r="AS93" s="30">
        <v>45018</v>
      </c>
      <c r="AT93" s="3" t="s">
        <v>231</v>
      </c>
      <c r="AU93" s="22">
        <f t="shared" si="81"/>
        <v>96.428571428571431</v>
      </c>
      <c r="AV93" s="24">
        <v>96.428571428571431</v>
      </c>
      <c r="AW93" s="24">
        <v>96.428571428571431</v>
      </c>
      <c r="AX93" s="24">
        <v>96.428571428571431</v>
      </c>
      <c r="AY93" s="24">
        <v>96.428571428571431</v>
      </c>
      <c r="AZ93" s="24">
        <v>96.428571428571431</v>
      </c>
      <c r="BA93" s="24">
        <v>96.428571428571431</v>
      </c>
      <c r="BB93" s="24">
        <v>96.428571428571431</v>
      </c>
      <c r="BC93" s="24">
        <v>96.428571428571431</v>
      </c>
      <c r="BD93" s="24">
        <v>96.428571428571431</v>
      </c>
      <c r="BE93" s="24">
        <v>96.428571428571431</v>
      </c>
      <c r="BF93" s="24">
        <v>96.428571428571431</v>
      </c>
      <c r="BG93" s="24">
        <v>96.428571428571431</v>
      </c>
      <c r="BH93" s="24">
        <v>96.428571428571431</v>
      </c>
      <c r="BI93" s="24">
        <v>96.428571428571431</v>
      </c>
      <c r="BJ93" s="24">
        <v>96.428571428571431</v>
      </c>
      <c r="BK93" s="24">
        <v>96.428571428571431</v>
      </c>
      <c r="BL93" s="24">
        <v>96.428571428571431</v>
      </c>
      <c r="BM93" s="24">
        <v>96.428571428571431</v>
      </c>
      <c r="BN93" s="24">
        <v>96.428571428571431</v>
      </c>
      <c r="BO93" s="24">
        <v>96.428571428571431</v>
      </c>
      <c r="BP93" s="24">
        <v>96.428571428571431</v>
      </c>
      <c r="BQ93" s="24">
        <v>96.428571428571431</v>
      </c>
      <c r="BR93" s="31">
        <f t="shared" si="67"/>
        <v>374.91428571428571</v>
      </c>
      <c r="BS93" s="31">
        <f t="shared" si="68"/>
        <v>157.17857142857142</v>
      </c>
      <c r="BT93" s="31">
        <f t="shared" si="69"/>
        <v>518.78571428571433</v>
      </c>
      <c r="BU93" s="31">
        <f t="shared" si="70"/>
        <v>298.25357142857143</v>
      </c>
      <c r="BV93" s="31">
        <f t="shared" si="71"/>
        <v>961.392857142857</v>
      </c>
      <c r="BW93" s="31">
        <f t="shared" si="72"/>
        <v>287.35714285714289</v>
      </c>
      <c r="BX93" s="31">
        <f t="shared" si="73"/>
        <v>231.33214285714286</v>
      </c>
      <c r="BY93" s="31">
        <f t="shared" si="74"/>
        <v>429.10714285714283</v>
      </c>
      <c r="BZ93" s="31">
        <f t="shared" si="75"/>
        <v>424.28571428571433</v>
      </c>
      <c r="CA93" s="31">
        <f t="shared" si="76"/>
        <v>125.35714285714286</v>
      </c>
      <c r="CB93" s="31">
        <f t="shared" si="77"/>
        <v>1299.8571428571429</v>
      </c>
    </row>
    <row r="94" spans="6:80">
      <c r="F94" s="19">
        <v>45019</v>
      </c>
      <c r="G94" s="3" t="s">
        <v>162</v>
      </c>
      <c r="H94" s="3">
        <f t="shared" ref="H94:AD94" si="82">1350000/1000</f>
        <v>1350</v>
      </c>
      <c r="I94" s="3">
        <f t="shared" si="82"/>
        <v>1350</v>
      </c>
      <c r="J94" s="3">
        <f t="shared" si="82"/>
        <v>1350</v>
      </c>
      <c r="K94" s="3">
        <f t="shared" si="82"/>
        <v>1350</v>
      </c>
      <c r="L94" s="3">
        <f t="shared" si="82"/>
        <v>1350</v>
      </c>
      <c r="M94" s="3">
        <f t="shared" si="82"/>
        <v>1350</v>
      </c>
      <c r="N94" s="3">
        <f t="shared" si="82"/>
        <v>1350</v>
      </c>
      <c r="O94" s="3">
        <f t="shared" si="82"/>
        <v>1350</v>
      </c>
      <c r="P94" s="3">
        <f t="shared" si="82"/>
        <v>1350</v>
      </c>
      <c r="Q94" s="3">
        <f t="shared" si="82"/>
        <v>1350</v>
      </c>
      <c r="R94" s="3">
        <f t="shared" si="82"/>
        <v>1350</v>
      </c>
      <c r="S94" s="3">
        <f t="shared" si="82"/>
        <v>1350</v>
      </c>
      <c r="T94" s="3">
        <f t="shared" si="82"/>
        <v>1350</v>
      </c>
      <c r="U94" s="3">
        <f t="shared" si="82"/>
        <v>1350</v>
      </c>
      <c r="V94" s="3">
        <f t="shared" si="82"/>
        <v>1350</v>
      </c>
      <c r="W94" s="3">
        <f t="shared" si="82"/>
        <v>1350</v>
      </c>
      <c r="X94" s="3">
        <f t="shared" si="82"/>
        <v>1350</v>
      </c>
      <c r="Y94" s="3">
        <f t="shared" si="82"/>
        <v>1350</v>
      </c>
      <c r="Z94" s="3">
        <f t="shared" si="82"/>
        <v>1350</v>
      </c>
      <c r="AA94" s="3">
        <f t="shared" si="82"/>
        <v>1350</v>
      </c>
      <c r="AB94" s="3">
        <f t="shared" si="82"/>
        <v>1350</v>
      </c>
      <c r="AC94" s="3">
        <f t="shared" si="82"/>
        <v>1350</v>
      </c>
      <c r="AD94" s="3">
        <f t="shared" si="82"/>
        <v>1350</v>
      </c>
      <c r="AE94" s="5">
        <f t="shared" si="55"/>
        <v>5248.8</v>
      </c>
      <c r="AF94" s="5">
        <f t="shared" si="56"/>
        <v>2200.5</v>
      </c>
      <c r="AG94" s="5">
        <f t="shared" si="57"/>
        <v>7263</v>
      </c>
      <c r="AH94" s="4">
        <f t="shared" si="58"/>
        <v>4175.55</v>
      </c>
      <c r="AI94" s="4">
        <f t="shared" si="59"/>
        <v>13459.499999999998</v>
      </c>
      <c r="AJ94" s="4">
        <f t="shared" si="60"/>
        <v>4023</v>
      </c>
      <c r="AK94" s="4">
        <f t="shared" si="61"/>
        <v>3238.65</v>
      </c>
      <c r="AL94" s="4">
        <f t="shared" si="62"/>
        <v>6007.5</v>
      </c>
      <c r="AM94" s="4">
        <f t="shared" si="63"/>
        <v>5940.0000000000009</v>
      </c>
      <c r="AN94" s="4">
        <f t="shared" si="64"/>
        <v>1755</v>
      </c>
      <c r="AO94" s="4">
        <f t="shared" si="65"/>
        <v>18198</v>
      </c>
      <c r="AR94" s="1">
        <f>COUNT(AU81:AU94)</f>
        <v>14</v>
      </c>
      <c r="AS94" s="30">
        <v>45019</v>
      </c>
      <c r="AT94" s="3" t="s">
        <v>162</v>
      </c>
      <c r="AU94" s="22">
        <f>(1350000/1000)/14</f>
        <v>96.428571428571431</v>
      </c>
      <c r="AV94" s="24">
        <v>96.428571428571431</v>
      </c>
      <c r="AW94" s="24">
        <v>96.428571428571431</v>
      </c>
      <c r="AX94" s="24">
        <v>96.428571428571431</v>
      </c>
      <c r="AY94" s="24">
        <v>96.428571428571431</v>
      </c>
      <c r="AZ94" s="24">
        <v>96.428571428571431</v>
      </c>
      <c r="BA94" s="24">
        <v>96.428571428571431</v>
      </c>
      <c r="BB94" s="24">
        <v>96.428571428571431</v>
      </c>
      <c r="BC94" s="24">
        <v>96.428571428571431</v>
      </c>
      <c r="BD94" s="24">
        <v>96.428571428571431</v>
      </c>
      <c r="BE94" s="24">
        <v>96.428571428571431</v>
      </c>
      <c r="BF94" s="24">
        <v>96.428571428571431</v>
      </c>
      <c r="BG94" s="24">
        <v>96.428571428571431</v>
      </c>
      <c r="BH94" s="24">
        <v>96.428571428571431</v>
      </c>
      <c r="BI94" s="24">
        <v>96.428571428571431</v>
      </c>
      <c r="BJ94" s="24">
        <v>96.428571428571431</v>
      </c>
      <c r="BK94" s="24">
        <v>96.428571428571431</v>
      </c>
      <c r="BL94" s="24">
        <v>96.428571428571431</v>
      </c>
      <c r="BM94" s="24">
        <v>96.428571428571431</v>
      </c>
      <c r="BN94" s="24">
        <v>96.428571428571431</v>
      </c>
      <c r="BO94" s="24">
        <v>96.428571428571431</v>
      </c>
      <c r="BP94" s="24">
        <v>96.428571428571431</v>
      </c>
      <c r="BQ94" s="24">
        <v>96.428571428571431</v>
      </c>
      <c r="BR94" s="31">
        <f t="shared" si="67"/>
        <v>374.91428571428571</v>
      </c>
      <c r="BS94" s="31">
        <f t="shared" si="68"/>
        <v>157.17857142857142</v>
      </c>
      <c r="BT94" s="31">
        <f t="shared" si="69"/>
        <v>518.78571428571433</v>
      </c>
      <c r="BU94" s="31">
        <f t="shared" si="70"/>
        <v>298.25357142857143</v>
      </c>
      <c r="BV94" s="31">
        <f t="shared" si="71"/>
        <v>961.392857142857</v>
      </c>
      <c r="BW94" s="31">
        <f t="shared" si="72"/>
        <v>287.35714285714289</v>
      </c>
      <c r="BX94" s="31">
        <f t="shared" si="73"/>
        <v>231.33214285714286</v>
      </c>
      <c r="BY94" s="31">
        <f t="shared" si="74"/>
        <v>429.10714285714283</v>
      </c>
      <c r="BZ94" s="31">
        <f t="shared" si="75"/>
        <v>424.28571428571433</v>
      </c>
      <c r="CA94" s="31">
        <f t="shared" si="76"/>
        <v>125.35714285714286</v>
      </c>
      <c r="CB94" s="31">
        <f t="shared" si="77"/>
        <v>1299.8571428571429</v>
      </c>
    </row>
    <row r="95" spans="6:80">
      <c r="F95" s="19">
        <v>45020</v>
      </c>
      <c r="G95" s="3" t="s">
        <v>163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  <c r="AD95" s="3">
        <v>0</v>
      </c>
      <c r="AE95" s="5">
        <f t="shared" si="55"/>
        <v>0</v>
      </c>
      <c r="AF95" s="5">
        <f t="shared" si="56"/>
        <v>0</v>
      </c>
      <c r="AG95" s="5">
        <f t="shared" si="57"/>
        <v>0</v>
      </c>
      <c r="AH95" s="4">
        <f t="shared" si="58"/>
        <v>0</v>
      </c>
      <c r="AI95" s="4">
        <f t="shared" si="59"/>
        <v>0</v>
      </c>
      <c r="AJ95" s="4">
        <f t="shared" si="60"/>
        <v>0</v>
      </c>
      <c r="AK95" s="4">
        <f t="shared" si="61"/>
        <v>0</v>
      </c>
      <c r="AL95" s="4">
        <f t="shared" si="62"/>
        <v>0</v>
      </c>
      <c r="AM95" s="4">
        <f t="shared" si="63"/>
        <v>0</v>
      </c>
      <c r="AN95" s="4">
        <f t="shared" si="64"/>
        <v>0</v>
      </c>
      <c r="AO95" s="4">
        <f t="shared" si="65"/>
        <v>0</v>
      </c>
      <c r="AS95" s="30">
        <v>45020</v>
      </c>
      <c r="AT95" s="3" t="s">
        <v>163</v>
      </c>
      <c r="AU95" s="22">
        <f t="shared" ref="AU95:AU100" si="83">(1350000/1000)/7</f>
        <v>192.85714285714286</v>
      </c>
      <c r="AV95" s="24">
        <v>192.85714285714286</v>
      </c>
      <c r="AW95" s="24">
        <v>192.85714285714286</v>
      </c>
      <c r="AX95" s="24">
        <v>192.85714285714286</v>
      </c>
      <c r="AY95" s="24">
        <v>192.85714285714286</v>
      </c>
      <c r="AZ95" s="24">
        <v>192.85714285714286</v>
      </c>
      <c r="BA95" s="24">
        <v>192.85714285714286</v>
      </c>
      <c r="BB95" s="24">
        <v>192.85714285714286</v>
      </c>
      <c r="BC95" s="24">
        <v>192.85714285714286</v>
      </c>
      <c r="BD95" s="24">
        <v>192.85714285714286</v>
      </c>
      <c r="BE95" s="24">
        <v>192.85714285714286</v>
      </c>
      <c r="BF95" s="24">
        <v>192.85714285714286</v>
      </c>
      <c r="BG95" s="24">
        <v>192.85714285714286</v>
      </c>
      <c r="BH95" s="24">
        <v>192.85714285714286</v>
      </c>
      <c r="BI95" s="24">
        <v>192.85714285714286</v>
      </c>
      <c r="BJ95" s="24">
        <v>192.85714285714286</v>
      </c>
      <c r="BK95" s="24">
        <v>192.85714285714286</v>
      </c>
      <c r="BL95" s="24">
        <v>192.85714285714286</v>
      </c>
      <c r="BM95" s="24">
        <v>192.85714285714286</v>
      </c>
      <c r="BN95" s="24">
        <v>192.85714285714286</v>
      </c>
      <c r="BO95" s="24">
        <v>192.85714285714286</v>
      </c>
      <c r="BP95" s="24">
        <v>192.85714285714286</v>
      </c>
      <c r="BQ95" s="24">
        <v>192.85714285714286</v>
      </c>
      <c r="BR95" s="31">
        <f t="shared" si="67"/>
        <v>749.82857142857142</v>
      </c>
      <c r="BS95" s="31">
        <f t="shared" si="68"/>
        <v>314.35714285714283</v>
      </c>
      <c r="BT95" s="31">
        <f t="shared" si="69"/>
        <v>1037.5714285714287</v>
      </c>
      <c r="BU95" s="31">
        <f t="shared" si="70"/>
        <v>596.50714285714287</v>
      </c>
      <c r="BV95" s="31">
        <f t="shared" si="71"/>
        <v>1922.785714285714</v>
      </c>
      <c r="BW95" s="31">
        <f t="shared" si="72"/>
        <v>574.71428571428578</v>
      </c>
      <c r="BX95" s="31">
        <f t="shared" si="73"/>
        <v>462.66428571428571</v>
      </c>
      <c r="BY95" s="31">
        <f t="shared" si="74"/>
        <v>858.21428571428567</v>
      </c>
      <c r="BZ95" s="31">
        <f t="shared" si="75"/>
        <v>848.57142857142867</v>
      </c>
      <c r="CA95" s="31">
        <f t="shared" si="76"/>
        <v>250.71428571428572</v>
      </c>
      <c r="CB95" s="31">
        <f t="shared" si="77"/>
        <v>2599.7142857142858</v>
      </c>
    </row>
    <row r="96" spans="6:80">
      <c r="F96" s="19">
        <v>45021</v>
      </c>
      <c r="G96" s="3" t="s">
        <v>164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5">
        <f t="shared" si="55"/>
        <v>0</v>
      </c>
      <c r="AF96" s="5">
        <f t="shared" si="56"/>
        <v>0</v>
      </c>
      <c r="AG96" s="5">
        <f t="shared" si="57"/>
        <v>0</v>
      </c>
      <c r="AH96" s="4">
        <f t="shared" si="58"/>
        <v>0</v>
      </c>
      <c r="AI96" s="4">
        <f t="shared" si="59"/>
        <v>0</v>
      </c>
      <c r="AJ96" s="4">
        <f t="shared" si="60"/>
        <v>0</v>
      </c>
      <c r="AK96" s="4">
        <f t="shared" si="61"/>
        <v>0</v>
      </c>
      <c r="AL96" s="4">
        <f t="shared" si="62"/>
        <v>0</v>
      </c>
      <c r="AM96" s="4">
        <f t="shared" si="63"/>
        <v>0</v>
      </c>
      <c r="AN96" s="4">
        <f t="shared" si="64"/>
        <v>0</v>
      </c>
      <c r="AO96" s="4">
        <f t="shared" si="65"/>
        <v>0</v>
      </c>
      <c r="AS96" s="30">
        <v>45021</v>
      </c>
      <c r="AT96" s="3" t="s">
        <v>164</v>
      </c>
      <c r="AU96" s="22">
        <f t="shared" si="83"/>
        <v>192.85714285714286</v>
      </c>
      <c r="AV96" s="24">
        <v>192.85714285714286</v>
      </c>
      <c r="AW96" s="24">
        <v>192.85714285714286</v>
      </c>
      <c r="AX96" s="24">
        <v>192.85714285714286</v>
      </c>
      <c r="AY96" s="24">
        <v>192.85714285714286</v>
      </c>
      <c r="AZ96" s="24">
        <v>192.85714285714286</v>
      </c>
      <c r="BA96" s="24">
        <v>192.85714285714286</v>
      </c>
      <c r="BB96" s="24">
        <v>192.85714285714286</v>
      </c>
      <c r="BC96" s="24">
        <v>192.85714285714286</v>
      </c>
      <c r="BD96" s="24">
        <v>192.85714285714286</v>
      </c>
      <c r="BE96" s="24">
        <v>192.85714285714286</v>
      </c>
      <c r="BF96" s="24">
        <v>192.85714285714286</v>
      </c>
      <c r="BG96" s="24">
        <v>192.85714285714286</v>
      </c>
      <c r="BH96" s="24">
        <v>192.85714285714286</v>
      </c>
      <c r="BI96" s="24">
        <v>192.85714285714286</v>
      </c>
      <c r="BJ96" s="24">
        <v>192.85714285714286</v>
      </c>
      <c r="BK96" s="24">
        <v>192.85714285714286</v>
      </c>
      <c r="BL96" s="24">
        <v>192.85714285714286</v>
      </c>
      <c r="BM96" s="24">
        <v>192.85714285714286</v>
      </c>
      <c r="BN96" s="24">
        <v>192.85714285714286</v>
      </c>
      <c r="BO96" s="24">
        <v>192.85714285714286</v>
      </c>
      <c r="BP96" s="24">
        <v>192.85714285714286</v>
      </c>
      <c r="BQ96" s="24">
        <v>192.85714285714286</v>
      </c>
      <c r="BR96" s="31">
        <f t="shared" si="67"/>
        <v>749.82857142857142</v>
      </c>
      <c r="BS96" s="31">
        <f t="shared" si="68"/>
        <v>314.35714285714283</v>
      </c>
      <c r="BT96" s="31">
        <f t="shared" si="69"/>
        <v>1037.5714285714287</v>
      </c>
      <c r="BU96" s="31">
        <f t="shared" si="70"/>
        <v>596.50714285714287</v>
      </c>
      <c r="BV96" s="31">
        <f t="shared" si="71"/>
        <v>1922.785714285714</v>
      </c>
      <c r="BW96" s="31">
        <f t="shared" si="72"/>
        <v>574.71428571428578</v>
      </c>
      <c r="BX96" s="31">
        <f t="shared" si="73"/>
        <v>462.66428571428571</v>
      </c>
      <c r="BY96" s="31">
        <f t="shared" si="74"/>
        <v>858.21428571428567</v>
      </c>
      <c r="BZ96" s="31">
        <f t="shared" si="75"/>
        <v>848.57142857142867</v>
      </c>
      <c r="CA96" s="31">
        <f t="shared" si="76"/>
        <v>250.71428571428572</v>
      </c>
      <c r="CB96" s="31">
        <f t="shared" si="77"/>
        <v>2599.7142857142858</v>
      </c>
    </row>
    <row r="97" spans="6:80">
      <c r="F97" s="19">
        <v>45022</v>
      </c>
      <c r="G97" s="3" t="s">
        <v>165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  <c r="Z97" s="3">
        <v>0</v>
      </c>
      <c r="AA97" s="3">
        <v>0</v>
      </c>
      <c r="AB97" s="3">
        <v>0</v>
      </c>
      <c r="AC97" s="3">
        <v>0</v>
      </c>
      <c r="AD97" s="3">
        <v>0</v>
      </c>
      <c r="AE97" s="5">
        <f t="shared" si="55"/>
        <v>0</v>
      </c>
      <c r="AF97" s="5">
        <f t="shared" si="56"/>
        <v>0</v>
      </c>
      <c r="AG97" s="5">
        <f t="shared" si="57"/>
        <v>0</v>
      </c>
      <c r="AH97" s="4">
        <f t="shared" si="58"/>
        <v>0</v>
      </c>
      <c r="AI97" s="4">
        <f t="shared" si="59"/>
        <v>0</v>
      </c>
      <c r="AJ97" s="4">
        <f t="shared" si="60"/>
        <v>0</v>
      </c>
      <c r="AK97" s="4">
        <f t="shared" si="61"/>
        <v>0</v>
      </c>
      <c r="AL97" s="4">
        <f t="shared" si="62"/>
        <v>0</v>
      </c>
      <c r="AM97" s="4">
        <f t="shared" si="63"/>
        <v>0</v>
      </c>
      <c r="AN97" s="4">
        <f t="shared" si="64"/>
        <v>0</v>
      </c>
      <c r="AO97" s="4">
        <f t="shared" si="65"/>
        <v>0</v>
      </c>
      <c r="AS97" s="30">
        <v>45022</v>
      </c>
      <c r="AT97" s="3" t="s">
        <v>165</v>
      </c>
      <c r="AU97" s="22">
        <f t="shared" si="83"/>
        <v>192.85714285714286</v>
      </c>
      <c r="AV97" s="24">
        <v>192.85714285714286</v>
      </c>
      <c r="AW97" s="24">
        <v>192.85714285714286</v>
      </c>
      <c r="AX97" s="24">
        <v>192.85714285714286</v>
      </c>
      <c r="AY97" s="24">
        <v>192.85714285714286</v>
      </c>
      <c r="AZ97" s="24">
        <v>192.85714285714286</v>
      </c>
      <c r="BA97" s="24">
        <v>192.85714285714286</v>
      </c>
      <c r="BB97" s="24">
        <v>192.85714285714286</v>
      </c>
      <c r="BC97" s="24">
        <v>192.85714285714286</v>
      </c>
      <c r="BD97" s="24">
        <v>192.85714285714286</v>
      </c>
      <c r="BE97" s="24">
        <v>192.85714285714286</v>
      </c>
      <c r="BF97" s="24">
        <v>192.85714285714286</v>
      </c>
      <c r="BG97" s="24">
        <v>192.85714285714286</v>
      </c>
      <c r="BH97" s="24">
        <v>192.85714285714286</v>
      </c>
      <c r="BI97" s="24">
        <v>192.85714285714286</v>
      </c>
      <c r="BJ97" s="24">
        <v>192.85714285714286</v>
      </c>
      <c r="BK97" s="24">
        <v>192.85714285714286</v>
      </c>
      <c r="BL97" s="24">
        <v>192.85714285714286</v>
      </c>
      <c r="BM97" s="24">
        <v>192.85714285714286</v>
      </c>
      <c r="BN97" s="24">
        <v>192.85714285714286</v>
      </c>
      <c r="BO97" s="24">
        <v>192.85714285714286</v>
      </c>
      <c r="BP97" s="24">
        <v>192.85714285714286</v>
      </c>
      <c r="BQ97" s="24">
        <v>192.85714285714286</v>
      </c>
      <c r="BR97" s="31">
        <f t="shared" si="67"/>
        <v>749.82857142857142</v>
      </c>
      <c r="BS97" s="31">
        <f t="shared" si="68"/>
        <v>314.35714285714283</v>
      </c>
      <c r="BT97" s="31">
        <f t="shared" si="69"/>
        <v>1037.5714285714287</v>
      </c>
      <c r="BU97" s="31">
        <f t="shared" si="70"/>
        <v>596.50714285714287</v>
      </c>
      <c r="BV97" s="31">
        <f t="shared" si="71"/>
        <v>1922.785714285714</v>
      </c>
      <c r="BW97" s="31">
        <f t="shared" si="72"/>
        <v>574.71428571428578</v>
      </c>
      <c r="BX97" s="31">
        <f t="shared" si="73"/>
        <v>462.66428571428571</v>
      </c>
      <c r="BY97" s="31">
        <f t="shared" si="74"/>
        <v>858.21428571428567</v>
      </c>
      <c r="BZ97" s="31">
        <f t="shared" si="75"/>
        <v>848.57142857142867</v>
      </c>
      <c r="CA97" s="31">
        <f t="shared" si="76"/>
        <v>250.71428571428572</v>
      </c>
      <c r="CB97" s="31">
        <f t="shared" si="77"/>
        <v>2599.7142857142858</v>
      </c>
    </row>
    <row r="98" spans="6:80">
      <c r="F98" s="19">
        <v>45023</v>
      </c>
      <c r="G98" s="3" t="s">
        <v>166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</v>
      </c>
      <c r="X98" s="3">
        <v>0</v>
      </c>
      <c r="Y98" s="3">
        <v>0</v>
      </c>
      <c r="Z98" s="3">
        <v>0</v>
      </c>
      <c r="AA98" s="3">
        <v>0</v>
      </c>
      <c r="AB98" s="3">
        <v>0</v>
      </c>
      <c r="AC98" s="3">
        <v>0</v>
      </c>
      <c r="AD98" s="3">
        <v>0</v>
      </c>
      <c r="AE98" s="5">
        <f t="shared" si="55"/>
        <v>0</v>
      </c>
      <c r="AF98" s="5">
        <f t="shared" si="56"/>
        <v>0</v>
      </c>
      <c r="AG98" s="5">
        <f t="shared" si="57"/>
        <v>0</v>
      </c>
      <c r="AH98" s="4">
        <f t="shared" si="58"/>
        <v>0</v>
      </c>
      <c r="AI98" s="4">
        <f t="shared" si="59"/>
        <v>0</v>
      </c>
      <c r="AJ98" s="4">
        <f t="shared" si="60"/>
        <v>0</v>
      </c>
      <c r="AK98" s="4">
        <f t="shared" si="61"/>
        <v>0</v>
      </c>
      <c r="AL98" s="4">
        <f t="shared" si="62"/>
        <v>0</v>
      </c>
      <c r="AM98" s="4">
        <f t="shared" si="63"/>
        <v>0</v>
      </c>
      <c r="AN98" s="4">
        <f t="shared" si="64"/>
        <v>0</v>
      </c>
      <c r="AO98" s="4">
        <f t="shared" si="65"/>
        <v>0</v>
      </c>
      <c r="AS98" s="30">
        <v>45023</v>
      </c>
      <c r="AT98" s="3" t="s">
        <v>166</v>
      </c>
      <c r="AU98" s="22">
        <f t="shared" si="83"/>
        <v>192.85714285714286</v>
      </c>
      <c r="AV98" s="24">
        <v>192.85714285714286</v>
      </c>
      <c r="AW98" s="24">
        <v>192.85714285714286</v>
      </c>
      <c r="AX98" s="24">
        <v>192.85714285714286</v>
      </c>
      <c r="AY98" s="24">
        <v>192.85714285714286</v>
      </c>
      <c r="AZ98" s="24">
        <v>192.85714285714286</v>
      </c>
      <c r="BA98" s="24">
        <v>192.85714285714286</v>
      </c>
      <c r="BB98" s="24">
        <v>192.85714285714286</v>
      </c>
      <c r="BC98" s="24">
        <v>192.85714285714286</v>
      </c>
      <c r="BD98" s="24">
        <v>192.85714285714286</v>
      </c>
      <c r="BE98" s="24">
        <v>192.85714285714286</v>
      </c>
      <c r="BF98" s="24">
        <v>192.85714285714286</v>
      </c>
      <c r="BG98" s="24">
        <v>192.85714285714286</v>
      </c>
      <c r="BH98" s="24">
        <v>192.85714285714286</v>
      </c>
      <c r="BI98" s="24">
        <v>192.85714285714286</v>
      </c>
      <c r="BJ98" s="24">
        <v>192.85714285714286</v>
      </c>
      <c r="BK98" s="24">
        <v>192.85714285714286</v>
      </c>
      <c r="BL98" s="24">
        <v>192.85714285714286</v>
      </c>
      <c r="BM98" s="24">
        <v>192.85714285714286</v>
      </c>
      <c r="BN98" s="24">
        <v>192.85714285714286</v>
      </c>
      <c r="BO98" s="24">
        <v>192.85714285714286</v>
      </c>
      <c r="BP98" s="24">
        <v>192.85714285714286</v>
      </c>
      <c r="BQ98" s="24">
        <v>192.85714285714286</v>
      </c>
      <c r="BR98" s="31">
        <f t="shared" si="67"/>
        <v>749.82857142857142</v>
      </c>
      <c r="BS98" s="31">
        <f t="shared" si="68"/>
        <v>314.35714285714283</v>
      </c>
      <c r="BT98" s="31">
        <f t="shared" si="69"/>
        <v>1037.5714285714287</v>
      </c>
      <c r="BU98" s="31">
        <f t="shared" si="70"/>
        <v>596.50714285714287</v>
      </c>
      <c r="BV98" s="31">
        <f t="shared" si="71"/>
        <v>1922.785714285714</v>
      </c>
      <c r="BW98" s="31">
        <f t="shared" si="72"/>
        <v>574.71428571428578</v>
      </c>
      <c r="BX98" s="31">
        <f t="shared" si="73"/>
        <v>462.66428571428571</v>
      </c>
      <c r="BY98" s="31">
        <f t="shared" si="74"/>
        <v>858.21428571428567</v>
      </c>
      <c r="BZ98" s="31">
        <f t="shared" si="75"/>
        <v>848.57142857142867</v>
      </c>
      <c r="CA98" s="31">
        <f t="shared" si="76"/>
        <v>250.71428571428572</v>
      </c>
      <c r="CB98" s="31">
        <f t="shared" si="77"/>
        <v>2599.7142857142858</v>
      </c>
    </row>
    <row r="99" spans="6:80">
      <c r="F99" s="19">
        <v>45024</v>
      </c>
      <c r="G99" s="3" t="s">
        <v>232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  <c r="Z99" s="3">
        <v>0</v>
      </c>
      <c r="AA99" s="3">
        <v>0</v>
      </c>
      <c r="AB99" s="3">
        <v>0</v>
      </c>
      <c r="AC99" s="3">
        <v>0</v>
      </c>
      <c r="AD99" s="3">
        <v>0</v>
      </c>
      <c r="AE99" s="5">
        <f t="shared" ref="AE99:AE130" si="84">I99*$B$9</f>
        <v>0</v>
      </c>
      <c r="AF99" s="5">
        <f t="shared" ref="AF99:AF130" si="85">J99*$B$11</f>
        <v>0</v>
      </c>
      <c r="AG99" s="5">
        <f t="shared" ref="AG99:AG130" si="86">K99*$B$13</f>
        <v>0</v>
      </c>
      <c r="AH99" s="4">
        <f t="shared" ref="AH99:AH130" si="87">L99*$B$15</f>
        <v>0</v>
      </c>
      <c r="AI99" s="4">
        <f t="shared" ref="AI99:AI130" si="88">M99*$B$17</f>
        <v>0</v>
      </c>
      <c r="AJ99" s="4">
        <f t="shared" ref="AJ99:AJ130" si="89">N99*$B$19</f>
        <v>0</v>
      </c>
      <c r="AK99" s="4">
        <f t="shared" ref="AK99:AK130" si="90">O99*$B$21</f>
        <v>0</v>
      </c>
      <c r="AL99" s="4">
        <f t="shared" ref="AL99:AL130" si="91">(P99*$B$23+Q99*$B$25)</f>
        <v>0</v>
      </c>
      <c r="AM99" s="4">
        <f t="shared" ref="AM99:AM130" si="92">R99*$B$27</f>
        <v>0</v>
      </c>
      <c r="AN99" s="4">
        <f t="shared" ref="AN99:AN130" si="93">S99*$B$29</f>
        <v>0</v>
      </c>
      <c r="AO99" s="4">
        <f t="shared" ref="AO99:AO130" si="94">(T99*$B$31+U99*$B$33+V99*$B$35)</f>
        <v>0</v>
      </c>
      <c r="AS99" s="30">
        <v>45024</v>
      </c>
      <c r="AT99" s="3" t="s">
        <v>232</v>
      </c>
      <c r="AU99" s="22">
        <f t="shared" si="83"/>
        <v>192.85714285714286</v>
      </c>
      <c r="AV99" s="24">
        <v>192.85714285714286</v>
      </c>
      <c r="AW99" s="24">
        <v>192.85714285714286</v>
      </c>
      <c r="AX99" s="24">
        <v>192.85714285714286</v>
      </c>
      <c r="AY99" s="24">
        <v>192.85714285714286</v>
      </c>
      <c r="AZ99" s="24">
        <v>192.85714285714286</v>
      </c>
      <c r="BA99" s="24">
        <v>192.85714285714286</v>
      </c>
      <c r="BB99" s="24">
        <v>192.85714285714286</v>
      </c>
      <c r="BC99" s="24">
        <v>192.85714285714286</v>
      </c>
      <c r="BD99" s="24">
        <v>192.85714285714286</v>
      </c>
      <c r="BE99" s="24">
        <v>192.85714285714286</v>
      </c>
      <c r="BF99" s="24">
        <v>192.85714285714286</v>
      </c>
      <c r="BG99" s="24">
        <v>192.85714285714286</v>
      </c>
      <c r="BH99" s="24">
        <v>192.85714285714286</v>
      </c>
      <c r="BI99" s="24">
        <v>192.85714285714286</v>
      </c>
      <c r="BJ99" s="24">
        <v>192.85714285714286</v>
      </c>
      <c r="BK99" s="24">
        <v>192.85714285714286</v>
      </c>
      <c r="BL99" s="24">
        <v>192.85714285714286</v>
      </c>
      <c r="BM99" s="24">
        <v>192.85714285714286</v>
      </c>
      <c r="BN99" s="24">
        <v>192.85714285714286</v>
      </c>
      <c r="BO99" s="24">
        <v>192.85714285714286</v>
      </c>
      <c r="BP99" s="24">
        <v>192.85714285714286</v>
      </c>
      <c r="BQ99" s="24">
        <v>192.85714285714286</v>
      </c>
      <c r="BR99" s="31">
        <f t="shared" ref="BR99:BR130" si="95">AV99*$B$9</f>
        <v>749.82857142857142</v>
      </c>
      <c r="BS99" s="31">
        <f t="shared" ref="BS99:BS130" si="96">AW99*$B$11</f>
        <v>314.35714285714283</v>
      </c>
      <c r="BT99" s="31">
        <f t="shared" ref="BT99:BT130" si="97">AX99*$B$13</f>
        <v>1037.5714285714287</v>
      </c>
      <c r="BU99" s="31">
        <f t="shared" ref="BU99:BU130" si="98">AY99*$B$15</f>
        <v>596.50714285714287</v>
      </c>
      <c r="BV99" s="31">
        <f t="shared" ref="BV99:BV130" si="99">AZ99*$B$17</f>
        <v>1922.785714285714</v>
      </c>
      <c r="BW99" s="31">
        <f t="shared" ref="BW99:BW130" si="100">BA99*$B$19</f>
        <v>574.71428571428578</v>
      </c>
      <c r="BX99" s="31">
        <f t="shared" ref="BX99:BX130" si="101">BB99*$B$21</f>
        <v>462.66428571428571</v>
      </c>
      <c r="BY99" s="31">
        <f t="shared" ref="BY99:BY130" si="102">(BC99*$B$23+BD99*$B$25)</f>
        <v>858.21428571428567</v>
      </c>
      <c r="BZ99" s="31">
        <f t="shared" ref="BZ99:BZ130" si="103">BE99*$B$27</f>
        <v>848.57142857142867</v>
      </c>
      <c r="CA99" s="31">
        <f t="shared" ref="CA99:CA130" si="104">BF99*$B$29</f>
        <v>250.71428571428572</v>
      </c>
      <c r="CB99" s="31">
        <f t="shared" ref="CB99:CB130" si="105">(BG99*$B$31+BH99*$B$33+BI99*$B$35)</f>
        <v>2599.7142857142858</v>
      </c>
    </row>
    <row r="100" spans="6:80">
      <c r="F100" s="19">
        <v>45025</v>
      </c>
      <c r="G100" s="3" t="s">
        <v>233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  <c r="Z100" s="3">
        <v>0</v>
      </c>
      <c r="AA100" s="3">
        <v>0</v>
      </c>
      <c r="AB100" s="3">
        <v>0</v>
      </c>
      <c r="AC100" s="3">
        <v>0</v>
      </c>
      <c r="AD100" s="3">
        <v>0</v>
      </c>
      <c r="AE100" s="5">
        <f t="shared" si="84"/>
        <v>0</v>
      </c>
      <c r="AF100" s="5">
        <f t="shared" si="85"/>
        <v>0</v>
      </c>
      <c r="AG100" s="5">
        <f t="shared" si="86"/>
        <v>0</v>
      </c>
      <c r="AH100" s="4">
        <f t="shared" si="87"/>
        <v>0</v>
      </c>
      <c r="AI100" s="4">
        <f t="shared" si="88"/>
        <v>0</v>
      </c>
      <c r="AJ100" s="4">
        <f t="shared" si="89"/>
        <v>0</v>
      </c>
      <c r="AK100" s="4">
        <f t="shared" si="90"/>
        <v>0</v>
      </c>
      <c r="AL100" s="4">
        <f t="shared" si="91"/>
        <v>0</v>
      </c>
      <c r="AM100" s="4">
        <f t="shared" si="92"/>
        <v>0</v>
      </c>
      <c r="AN100" s="4">
        <f t="shared" si="93"/>
        <v>0</v>
      </c>
      <c r="AO100" s="4">
        <f t="shared" si="94"/>
        <v>0</v>
      </c>
      <c r="AS100" s="30">
        <v>45025</v>
      </c>
      <c r="AT100" s="3" t="s">
        <v>233</v>
      </c>
      <c r="AU100" s="22">
        <f t="shared" si="83"/>
        <v>192.85714285714286</v>
      </c>
      <c r="AV100" s="24">
        <v>192.85714285714286</v>
      </c>
      <c r="AW100" s="24">
        <v>192.85714285714286</v>
      </c>
      <c r="AX100" s="24">
        <v>192.85714285714286</v>
      </c>
      <c r="AY100" s="24">
        <v>192.85714285714286</v>
      </c>
      <c r="AZ100" s="24">
        <v>192.85714285714286</v>
      </c>
      <c r="BA100" s="24">
        <v>192.85714285714286</v>
      </c>
      <c r="BB100" s="24">
        <v>192.85714285714286</v>
      </c>
      <c r="BC100" s="24">
        <v>192.85714285714286</v>
      </c>
      <c r="BD100" s="24">
        <v>192.85714285714286</v>
      </c>
      <c r="BE100" s="24">
        <v>192.85714285714286</v>
      </c>
      <c r="BF100" s="24">
        <v>192.85714285714286</v>
      </c>
      <c r="BG100" s="24">
        <v>192.85714285714286</v>
      </c>
      <c r="BH100" s="24">
        <v>192.85714285714286</v>
      </c>
      <c r="BI100" s="24">
        <v>192.85714285714286</v>
      </c>
      <c r="BJ100" s="24">
        <v>192.85714285714286</v>
      </c>
      <c r="BK100" s="24">
        <v>192.85714285714286</v>
      </c>
      <c r="BL100" s="24">
        <v>192.85714285714286</v>
      </c>
      <c r="BM100" s="24">
        <v>192.85714285714286</v>
      </c>
      <c r="BN100" s="24">
        <v>192.85714285714286</v>
      </c>
      <c r="BO100" s="24">
        <v>192.85714285714286</v>
      </c>
      <c r="BP100" s="24">
        <v>192.85714285714286</v>
      </c>
      <c r="BQ100" s="24">
        <v>192.85714285714286</v>
      </c>
      <c r="BR100" s="31">
        <f t="shared" si="95"/>
        <v>749.82857142857142</v>
      </c>
      <c r="BS100" s="31">
        <f t="shared" si="96"/>
        <v>314.35714285714283</v>
      </c>
      <c r="BT100" s="31">
        <f t="shared" si="97"/>
        <v>1037.5714285714287</v>
      </c>
      <c r="BU100" s="31">
        <f t="shared" si="98"/>
        <v>596.50714285714287</v>
      </c>
      <c r="BV100" s="31">
        <f t="shared" si="99"/>
        <v>1922.785714285714</v>
      </c>
      <c r="BW100" s="31">
        <f t="shared" si="100"/>
        <v>574.71428571428578</v>
      </c>
      <c r="BX100" s="31">
        <f t="shared" si="101"/>
        <v>462.66428571428571</v>
      </c>
      <c r="BY100" s="31">
        <f t="shared" si="102"/>
        <v>858.21428571428567</v>
      </c>
      <c r="BZ100" s="31">
        <f t="shared" si="103"/>
        <v>848.57142857142867</v>
      </c>
      <c r="CA100" s="31">
        <f t="shared" si="104"/>
        <v>250.71428571428572</v>
      </c>
      <c r="CB100" s="31">
        <f t="shared" si="105"/>
        <v>2599.7142857142858</v>
      </c>
    </row>
    <row r="101" spans="6:80">
      <c r="F101" s="19">
        <v>45026</v>
      </c>
      <c r="G101" s="3" t="s">
        <v>167</v>
      </c>
      <c r="H101" s="3">
        <f t="shared" ref="H101:AD101" si="106">1350000/1000</f>
        <v>1350</v>
      </c>
      <c r="I101" s="3">
        <f t="shared" si="106"/>
        <v>1350</v>
      </c>
      <c r="J101" s="3">
        <f t="shared" si="106"/>
        <v>1350</v>
      </c>
      <c r="K101" s="3">
        <f t="shared" si="106"/>
        <v>1350</v>
      </c>
      <c r="L101" s="3">
        <f t="shared" si="106"/>
        <v>1350</v>
      </c>
      <c r="M101" s="3">
        <f t="shared" si="106"/>
        <v>1350</v>
      </c>
      <c r="N101" s="3">
        <f t="shared" si="106"/>
        <v>1350</v>
      </c>
      <c r="O101" s="3">
        <f t="shared" si="106"/>
        <v>1350</v>
      </c>
      <c r="P101" s="3">
        <f t="shared" si="106"/>
        <v>1350</v>
      </c>
      <c r="Q101" s="3">
        <f t="shared" si="106"/>
        <v>1350</v>
      </c>
      <c r="R101" s="3">
        <f t="shared" si="106"/>
        <v>1350</v>
      </c>
      <c r="S101" s="3">
        <f t="shared" si="106"/>
        <v>1350</v>
      </c>
      <c r="T101" s="3">
        <f t="shared" si="106"/>
        <v>1350</v>
      </c>
      <c r="U101" s="3">
        <f t="shared" si="106"/>
        <v>1350</v>
      </c>
      <c r="V101" s="3">
        <f t="shared" si="106"/>
        <v>1350</v>
      </c>
      <c r="W101" s="3">
        <f t="shared" si="106"/>
        <v>1350</v>
      </c>
      <c r="X101" s="3">
        <f t="shared" si="106"/>
        <v>1350</v>
      </c>
      <c r="Y101" s="3">
        <f t="shared" si="106"/>
        <v>1350</v>
      </c>
      <c r="Z101" s="3">
        <f t="shared" si="106"/>
        <v>1350</v>
      </c>
      <c r="AA101" s="3">
        <f t="shared" si="106"/>
        <v>1350</v>
      </c>
      <c r="AB101" s="3">
        <f t="shared" si="106"/>
        <v>1350</v>
      </c>
      <c r="AC101" s="3">
        <f t="shared" si="106"/>
        <v>1350</v>
      </c>
      <c r="AD101" s="3">
        <f t="shared" si="106"/>
        <v>1350</v>
      </c>
      <c r="AE101" s="5">
        <f t="shared" si="84"/>
        <v>5248.8</v>
      </c>
      <c r="AF101" s="5">
        <f t="shared" si="85"/>
        <v>2200.5</v>
      </c>
      <c r="AG101" s="5">
        <f t="shared" si="86"/>
        <v>7263</v>
      </c>
      <c r="AH101" s="4">
        <f t="shared" si="87"/>
        <v>4175.55</v>
      </c>
      <c r="AI101" s="4">
        <f t="shared" si="88"/>
        <v>13459.499999999998</v>
      </c>
      <c r="AJ101" s="4">
        <f t="shared" si="89"/>
        <v>4023</v>
      </c>
      <c r="AK101" s="4">
        <f t="shared" si="90"/>
        <v>3238.65</v>
      </c>
      <c r="AL101" s="4">
        <f t="shared" si="91"/>
        <v>6007.5</v>
      </c>
      <c r="AM101" s="4">
        <f t="shared" si="92"/>
        <v>5940.0000000000009</v>
      </c>
      <c r="AN101" s="4">
        <f t="shared" si="93"/>
        <v>1755</v>
      </c>
      <c r="AO101" s="4">
        <f t="shared" si="94"/>
        <v>18198</v>
      </c>
      <c r="AR101" s="1">
        <f>COUNT(AU95:AU101)</f>
        <v>7</v>
      </c>
      <c r="AS101" s="30">
        <v>45026</v>
      </c>
      <c r="AT101" s="3" t="s">
        <v>167</v>
      </c>
      <c r="AU101" s="22">
        <f>(1350000/1000)/7</f>
        <v>192.85714285714286</v>
      </c>
      <c r="AV101" s="24">
        <v>192.85714285714286</v>
      </c>
      <c r="AW101" s="24">
        <v>192.85714285714286</v>
      </c>
      <c r="AX101" s="24">
        <v>192.85714285714286</v>
      </c>
      <c r="AY101" s="24">
        <v>192.85714285714286</v>
      </c>
      <c r="AZ101" s="24">
        <v>192.85714285714286</v>
      </c>
      <c r="BA101" s="24">
        <v>192.85714285714286</v>
      </c>
      <c r="BB101" s="24">
        <v>192.85714285714286</v>
      </c>
      <c r="BC101" s="24">
        <v>192.85714285714286</v>
      </c>
      <c r="BD101" s="24">
        <v>192.85714285714286</v>
      </c>
      <c r="BE101" s="24">
        <v>192.85714285714286</v>
      </c>
      <c r="BF101" s="24">
        <v>192.85714285714286</v>
      </c>
      <c r="BG101" s="24">
        <v>192.85714285714286</v>
      </c>
      <c r="BH101" s="24">
        <v>192.85714285714286</v>
      </c>
      <c r="BI101" s="24">
        <v>192.85714285714286</v>
      </c>
      <c r="BJ101" s="24">
        <v>192.85714285714286</v>
      </c>
      <c r="BK101" s="24">
        <v>192.85714285714286</v>
      </c>
      <c r="BL101" s="24">
        <v>192.85714285714286</v>
      </c>
      <c r="BM101" s="24">
        <v>192.85714285714286</v>
      </c>
      <c r="BN101" s="24">
        <v>192.85714285714286</v>
      </c>
      <c r="BO101" s="24">
        <v>192.85714285714286</v>
      </c>
      <c r="BP101" s="24">
        <v>192.85714285714286</v>
      </c>
      <c r="BQ101" s="24">
        <v>192.85714285714286</v>
      </c>
      <c r="BR101" s="31">
        <f t="shared" si="95"/>
        <v>749.82857142857142</v>
      </c>
      <c r="BS101" s="31">
        <f t="shared" si="96"/>
        <v>314.35714285714283</v>
      </c>
      <c r="BT101" s="31">
        <f t="shared" si="97"/>
        <v>1037.5714285714287</v>
      </c>
      <c r="BU101" s="31">
        <f t="shared" si="98"/>
        <v>596.50714285714287</v>
      </c>
      <c r="BV101" s="31">
        <f t="shared" si="99"/>
        <v>1922.785714285714</v>
      </c>
      <c r="BW101" s="31">
        <f t="shared" si="100"/>
        <v>574.71428571428578</v>
      </c>
      <c r="BX101" s="31">
        <f t="shared" si="101"/>
        <v>462.66428571428571</v>
      </c>
      <c r="BY101" s="31">
        <f t="shared" si="102"/>
        <v>858.21428571428567</v>
      </c>
      <c r="BZ101" s="31">
        <f t="shared" si="103"/>
        <v>848.57142857142867</v>
      </c>
      <c r="CA101" s="31">
        <f t="shared" si="104"/>
        <v>250.71428571428572</v>
      </c>
      <c r="CB101" s="31">
        <f t="shared" si="105"/>
        <v>2599.7142857142858</v>
      </c>
    </row>
    <row r="102" spans="6:80">
      <c r="F102" s="19">
        <v>45027</v>
      </c>
      <c r="G102" s="3" t="s">
        <v>168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  <c r="R102" s="3">
        <v>0</v>
      </c>
      <c r="S102" s="3">
        <v>0</v>
      </c>
      <c r="T102" s="3">
        <v>0</v>
      </c>
      <c r="U102" s="3">
        <v>0</v>
      </c>
      <c r="V102" s="3">
        <v>0</v>
      </c>
      <c r="W102" s="3">
        <v>0</v>
      </c>
      <c r="X102" s="3">
        <v>0</v>
      </c>
      <c r="Y102" s="3">
        <v>0</v>
      </c>
      <c r="Z102" s="3">
        <v>0</v>
      </c>
      <c r="AA102" s="3">
        <v>0</v>
      </c>
      <c r="AB102" s="3">
        <v>0</v>
      </c>
      <c r="AC102" s="3">
        <v>0</v>
      </c>
      <c r="AD102" s="3">
        <v>0</v>
      </c>
      <c r="AE102" s="5">
        <f t="shared" si="84"/>
        <v>0</v>
      </c>
      <c r="AF102" s="5">
        <f t="shared" si="85"/>
        <v>0</v>
      </c>
      <c r="AG102" s="5">
        <f t="shared" si="86"/>
        <v>0</v>
      </c>
      <c r="AH102" s="4">
        <f t="shared" si="87"/>
        <v>0</v>
      </c>
      <c r="AI102" s="4">
        <f t="shared" si="88"/>
        <v>0</v>
      </c>
      <c r="AJ102" s="4">
        <f t="shared" si="89"/>
        <v>0</v>
      </c>
      <c r="AK102" s="4">
        <f t="shared" si="90"/>
        <v>0</v>
      </c>
      <c r="AL102" s="4">
        <f t="shared" si="91"/>
        <v>0</v>
      </c>
      <c r="AM102" s="4">
        <f t="shared" si="92"/>
        <v>0</v>
      </c>
      <c r="AN102" s="4">
        <f t="shared" si="93"/>
        <v>0</v>
      </c>
      <c r="AO102" s="4">
        <f t="shared" si="94"/>
        <v>0</v>
      </c>
      <c r="AS102" s="30">
        <v>45027</v>
      </c>
      <c r="AT102" s="3" t="s">
        <v>168</v>
      </c>
      <c r="AU102" s="22">
        <f t="shared" ref="AU102:AU107" si="107">(1020000/1000)/7</f>
        <v>145.71428571428572</v>
      </c>
      <c r="AV102" s="24">
        <v>145.71428571428572</v>
      </c>
      <c r="AW102" s="24">
        <v>145.71428571428572</v>
      </c>
      <c r="AX102" s="24">
        <v>145.71428571428572</v>
      </c>
      <c r="AY102" s="24">
        <v>145.71428571428572</v>
      </c>
      <c r="AZ102" s="24">
        <v>145.71428571428572</v>
      </c>
      <c r="BA102" s="24">
        <v>145.71428571428572</v>
      </c>
      <c r="BB102" s="24">
        <v>145.71428571428572</v>
      </c>
      <c r="BC102" s="24">
        <v>145.71428571428572</v>
      </c>
      <c r="BD102" s="24">
        <v>145.71428571428572</v>
      </c>
      <c r="BE102" s="24">
        <v>145.71428571428572</v>
      </c>
      <c r="BF102" s="24">
        <v>145.71428571428572</v>
      </c>
      <c r="BG102" s="24">
        <v>145.71428571428572</v>
      </c>
      <c r="BH102" s="24">
        <v>145.71428571428572</v>
      </c>
      <c r="BI102" s="24">
        <v>145.71428571428572</v>
      </c>
      <c r="BJ102" s="24">
        <v>145.71428571428572</v>
      </c>
      <c r="BK102" s="24">
        <v>145.71428571428572</v>
      </c>
      <c r="BL102" s="24">
        <v>145.71428571428572</v>
      </c>
      <c r="BM102" s="24">
        <v>145.71428571428572</v>
      </c>
      <c r="BN102" s="24">
        <v>145.71428571428572</v>
      </c>
      <c r="BO102" s="24">
        <v>145.71428571428572</v>
      </c>
      <c r="BP102" s="24">
        <v>145.71428571428572</v>
      </c>
      <c r="BQ102" s="24">
        <v>145.71428571428572</v>
      </c>
      <c r="BR102" s="26">
        <f t="shared" si="95"/>
        <v>566.53714285714284</v>
      </c>
      <c r="BS102" s="26">
        <f t="shared" si="96"/>
        <v>237.51428571428571</v>
      </c>
      <c r="BT102" s="26">
        <f t="shared" si="97"/>
        <v>783.94285714285718</v>
      </c>
      <c r="BU102" s="26">
        <f t="shared" si="98"/>
        <v>450.69428571428574</v>
      </c>
      <c r="BV102" s="26">
        <f t="shared" si="99"/>
        <v>1452.7714285714285</v>
      </c>
      <c r="BW102" s="26">
        <f t="shared" si="100"/>
        <v>434.22857142857146</v>
      </c>
      <c r="BX102" s="26">
        <f t="shared" si="101"/>
        <v>349.56857142857143</v>
      </c>
      <c r="BY102" s="26">
        <f t="shared" si="102"/>
        <v>648.42857142857144</v>
      </c>
      <c r="BZ102" s="26">
        <f t="shared" si="103"/>
        <v>641.14285714285722</v>
      </c>
      <c r="CA102" s="26">
        <f t="shared" si="104"/>
        <v>189.42857142857144</v>
      </c>
      <c r="CB102" s="26">
        <f t="shared" si="105"/>
        <v>1964.2285714285717</v>
      </c>
    </row>
    <row r="103" spans="6:80">
      <c r="F103" s="19">
        <v>45028</v>
      </c>
      <c r="G103" s="3" t="s">
        <v>169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  <c r="Z103" s="3">
        <v>0</v>
      </c>
      <c r="AA103" s="3">
        <v>0</v>
      </c>
      <c r="AB103" s="3">
        <v>0</v>
      </c>
      <c r="AC103" s="3">
        <v>0</v>
      </c>
      <c r="AD103" s="3">
        <v>0</v>
      </c>
      <c r="AE103" s="5">
        <f t="shared" si="84"/>
        <v>0</v>
      </c>
      <c r="AF103" s="5">
        <f t="shared" si="85"/>
        <v>0</v>
      </c>
      <c r="AG103" s="5">
        <f t="shared" si="86"/>
        <v>0</v>
      </c>
      <c r="AH103" s="4">
        <f t="shared" si="87"/>
        <v>0</v>
      </c>
      <c r="AI103" s="4">
        <f t="shared" si="88"/>
        <v>0</v>
      </c>
      <c r="AJ103" s="4">
        <f t="shared" si="89"/>
        <v>0</v>
      </c>
      <c r="AK103" s="4">
        <f t="shared" si="90"/>
        <v>0</v>
      </c>
      <c r="AL103" s="4">
        <f t="shared" si="91"/>
        <v>0</v>
      </c>
      <c r="AM103" s="4">
        <f t="shared" si="92"/>
        <v>0</v>
      </c>
      <c r="AN103" s="4">
        <f t="shared" si="93"/>
        <v>0</v>
      </c>
      <c r="AO103" s="4">
        <f t="shared" si="94"/>
        <v>0</v>
      </c>
      <c r="AS103" s="30">
        <v>45028</v>
      </c>
      <c r="AT103" s="3" t="s">
        <v>169</v>
      </c>
      <c r="AU103" s="22">
        <f t="shared" si="107"/>
        <v>145.71428571428572</v>
      </c>
      <c r="AV103" s="24">
        <v>145.71428571428572</v>
      </c>
      <c r="AW103" s="24">
        <v>145.71428571428572</v>
      </c>
      <c r="AX103" s="24">
        <v>145.71428571428572</v>
      </c>
      <c r="AY103" s="24">
        <v>145.71428571428572</v>
      </c>
      <c r="AZ103" s="24">
        <v>145.71428571428572</v>
      </c>
      <c r="BA103" s="24">
        <v>145.71428571428572</v>
      </c>
      <c r="BB103" s="24">
        <v>145.71428571428572</v>
      </c>
      <c r="BC103" s="24">
        <v>145.71428571428572</v>
      </c>
      <c r="BD103" s="24">
        <v>145.71428571428572</v>
      </c>
      <c r="BE103" s="24">
        <v>145.71428571428572</v>
      </c>
      <c r="BF103" s="24">
        <v>145.71428571428572</v>
      </c>
      <c r="BG103" s="24">
        <v>145.71428571428572</v>
      </c>
      <c r="BH103" s="24">
        <v>145.71428571428572</v>
      </c>
      <c r="BI103" s="24">
        <v>145.71428571428572</v>
      </c>
      <c r="BJ103" s="24">
        <v>145.71428571428572</v>
      </c>
      <c r="BK103" s="24">
        <v>145.71428571428572</v>
      </c>
      <c r="BL103" s="24">
        <v>145.71428571428572</v>
      </c>
      <c r="BM103" s="24">
        <v>145.71428571428572</v>
      </c>
      <c r="BN103" s="24">
        <v>145.71428571428572</v>
      </c>
      <c r="BO103" s="24">
        <v>145.71428571428572</v>
      </c>
      <c r="BP103" s="24">
        <v>145.71428571428572</v>
      </c>
      <c r="BQ103" s="24">
        <v>145.71428571428572</v>
      </c>
      <c r="BR103" s="26">
        <f t="shared" si="95"/>
        <v>566.53714285714284</v>
      </c>
      <c r="BS103" s="26">
        <f t="shared" si="96"/>
        <v>237.51428571428571</v>
      </c>
      <c r="BT103" s="26">
        <f t="shared" si="97"/>
        <v>783.94285714285718</v>
      </c>
      <c r="BU103" s="26">
        <f t="shared" si="98"/>
        <v>450.69428571428574</v>
      </c>
      <c r="BV103" s="26">
        <f t="shared" si="99"/>
        <v>1452.7714285714285</v>
      </c>
      <c r="BW103" s="26">
        <f t="shared" si="100"/>
        <v>434.22857142857146</v>
      </c>
      <c r="BX103" s="26">
        <f t="shared" si="101"/>
        <v>349.56857142857143</v>
      </c>
      <c r="BY103" s="26">
        <f t="shared" si="102"/>
        <v>648.42857142857144</v>
      </c>
      <c r="BZ103" s="26">
        <f t="shared" si="103"/>
        <v>641.14285714285722</v>
      </c>
      <c r="CA103" s="26">
        <f t="shared" si="104"/>
        <v>189.42857142857144</v>
      </c>
      <c r="CB103" s="26">
        <f t="shared" si="105"/>
        <v>1964.2285714285717</v>
      </c>
    </row>
    <row r="104" spans="6:80">
      <c r="F104" s="19">
        <v>45029</v>
      </c>
      <c r="G104" s="3" t="s">
        <v>170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  <c r="Z104" s="3">
        <v>0</v>
      </c>
      <c r="AA104" s="3">
        <v>0</v>
      </c>
      <c r="AB104" s="3">
        <v>0</v>
      </c>
      <c r="AC104" s="3">
        <v>0</v>
      </c>
      <c r="AD104" s="3">
        <v>0</v>
      </c>
      <c r="AE104" s="5">
        <f t="shared" si="84"/>
        <v>0</v>
      </c>
      <c r="AF104" s="5">
        <f t="shared" si="85"/>
        <v>0</v>
      </c>
      <c r="AG104" s="5">
        <f t="shared" si="86"/>
        <v>0</v>
      </c>
      <c r="AH104" s="4">
        <f t="shared" si="87"/>
        <v>0</v>
      </c>
      <c r="AI104" s="4">
        <f t="shared" si="88"/>
        <v>0</v>
      </c>
      <c r="AJ104" s="4">
        <f t="shared" si="89"/>
        <v>0</v>
      </c>
      <c r="AK104" s="4">
        <f t="shared" si="90"/>
        <v>0</v>
      </c>
      <c r="AL104" s="4">
        <f t="shared" si="91"/>
        <v>0</v>
      </c>
      <c r="AM104" s="4">
        <f t="shared" si="92"/>
        <v>0</v>
      </c>
      <c r="AN104" s="4">
        <f t="shared" si="93"/>
        <v>0</v>
      </c>
      <c r="AO104" s="4">
        <f t="shared" si="94"/>
        <v>0</v>
      </c>
      <c r="AS104" s="30">
        <v>45029</v>
      </c>
      <c r="AT104" s="3" t="s">
        <v>170</v>
      </c>
      <c r="AU104" s="22">
        <f t="shared" si="107"/>
        <v>145.71428571428572</v>
      </c>
      <c r="AV104" s="24">
        <v>145.71428571428572</v>
      </c>
      <c r="AW104" s="24">
        <v>145.71428571428572</v>
      </c>
      <c r="AX104" s="24">
        <v>145.71428571428572</v>
      </c>
      <c r="AY104" s="24">
        <v>145.71428571428572</v>
      </c>
      <c r="AZ104" s="24">
        <v>145.71428571428572</v>
      </c>
      <c r="BA104" s="24">
        <v>145.71428571428572</v>
      </c>
      <c r="BB104" s="24">
        <v>145.71428571428572</v>
      </c>
      <c r="BC104" s="24">
        <v>145.71428571428572</v>
      </c>
      <c r="BD104" s="24">
        <v>145.71428571428572</v>
      </c>
      <c r="BE104" s="24">
        <v>145.71428571428572</v>
      </c>
      <c r="BF104" s="24">
        <v>145.71428571428572</v>
      </c>
      <c r="BG104" s="24">
        <v>145.71428571428572</v>
      </c>
      <c r="BH104" s="24">
        <v>145.71428571428572</v>
      </c>
      <c r="BI104" s="24">
        <v>145.71428571428572</v>
      </c>
      <c r="BJ104" s="24">
        <v>145.71428571428572</v>
      </c>
      <c r="BK104" s="24">
        <v>145.71428571428572</v>
      </c>
      <c r="BL104" s="24">
        <v>145.71428571428572</v>
      </c>
      <c r="BM104" s="24">
        <v>145.71428571428572</v>
      </c>
      <c r="BN104" s="24">
        <v>145.71428571428572</v>
      </c>
      <c r="BO104" s="24">
        <v>145.71428571428572</v>
      </c>
      <c r="BP104" s="24">
        <v>145.71428571428572</v>
      </c>
      <c r="BQ104" s="24">
        <v>145.71428571428572</v>
      </c>
      <c r="BR104" s="26">
        <f t="shared" si="95"/>
        <v>566.53714285714284</v>
      </c>
      <c r="BS104" s="26">
        <f t="shared" si="96"/>
        <v>237.51428571428571</v>
      </c>
      <c r="BT104" s="26">
        <f t="shared" si="97"/>
        <v>783.94285714285718</v>
      </c>
      <c r="BU104" s="26">
        <f t="shared" si="98"/>
        <v>450.69428571428574</v>
      </c>
      <c r="BV104" s="26">
        <f t="shared" si="99"/>
        <v>1452.7714285714285</v>
      </c>
      <c r="BW104" s="26">
        <f t="shared" si="100"/>
        <v>434.22857142857146</v>
      </c>
      <c r="BX104" s="26">
        <f t="shared" si="101"/>
        <v>349.56857142857143</v>
      </c>
      <c r="BY104" s="26">
        <f t="shared" si="102"/>
        <v>648.42857142857144</v>
      </c>
      <c r="BZ104" s="26">
        <f t="shared" si="103"/>
        <v>641.14285714285722</v>
      </c>
      <c r="CA104" s="26">
        <f t="shared" si="104"/>
        <v>189.42857142857144</v>
      </c>
      <c r="CB104" s="26">
        <f t="shared" si="105"/>
        <v>1964.2285714285717</v>
      </c>
    </row>
    <row r="105" spans="6:80">
      <c r="F105" s="19">
        <v>45030</v>
      </c>
      <c r="G105" s="3" t="s">
        <v>171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  <c r="Z105" s="3">
        <v>0</v>
      </c>
      <c r="AA105" s="3">
        <v>0</v>
      </c>
      <c r="AB105" s="3">
        <v>0</v>
      </c>
      <c r="AC105" s="3">
        <v>0</v>
      </c>
      <c r="AD105" s="3">
        <v>0</v>
      </c>
      <c r="AE105" s="5">
        <f t="shared" si="84"/>
        <v>0</v>
      </c>
      <c r="AF105" s="5">
        <f t="shared" si="85"/>
        <v>0</v>
      </c>
      <c r="AG105" s="5">
        <f t="shared" si="86"/>
        <v>0</v>
      </c>
      <c r="AH105" s="4">
        <f t="shared" si="87"/>
        <v>0</v>
      </c>
      <c r="AI105" s="4">
        <f t="shared" si="88"/>
        <v>0</v>
      </c>
      <c r="AJ105" s="4">
        <f t="shared" si="89"/>
        <v>0</v>
      </c>
      <c r="AK105" s="4">
        <f t="shared" si="90"/>
        <v>0</v>
      </c>
      <c r="AL105" s="4">
        <f t="shared" si="91"/>
        <v>0</v>
      </c>
      <c r="AM105" s="4">
        <f t="shared" si="92"/>
        <v>0</v>
      </c>
      <c r="AN105" s="4">
        <f t="shared" si="93"/>
        <v>0</v>
      </c>
      <c r="AO105" s="4">
        <f t="shared" si="94"/>
        <v>0</v>
      </c>
      <c r="AS105" s="30">
        <v>45030</v>
      </c>
      <c r="AT105" s="3" t="s">
        <v>171</v>
      </c>
      <c r="AU105" s="22">
        <f t="shared" si="107"/>
        <v>145.71428571428572</v>
      </c>
      <c r="AV105" s="24">
        <v>145.71428571428572</v>
      </c>
      <c r="AW105" s="24">
        <v>145.71428571428572</v>
      </c>
      <c r="AX105" s="24">
        <v>145.71428571428572</v>
      </c>
      <c r="AY105" s="24">
        <v>145.71428571428572</v>
      </c>
      <c r="AZ105" s="24">
        <v>145.71428571428572</v>
      </c>
      <c r="BA105" s="24">
        <v>145.71428571428572</v>
      </c>
      <c r="BB105" s="24">
        <v>145.71428571428572</v>
      </c>
      <c r="BC105" s="24">
        <v>145.71428571428572</v>
      </c>
      <c r="BD105" s="24">
        <v>145.71428571428572</v>
      </c>
      <c r="BE105" s="24">
        <v>145.71428571428572</v>
      </c>
      <c r="BF105" s="24">
        <v>145.71428571428572</v>
      </c>
      <c r="BG105" s="24">
        <v>145.71428571428572</v>
      </c>
      <c r="BH105" s="24">
        <v>145.71428571428572</v>
      </c>
      <c r="BI105" s="24">
        <v>145.71428571428572</v>
      </c>
      <c r="BJ105" s="24">
        <v>145.71428571428572</v>
      </c>
      <c r="BK105" s="24">
        <v>145.71428571428572</v>
      </c>
      <c r="BL105" s="24">
        <v>145.71428571428572</v>
      </c>
      <c r="BM105" s="24">
        <v>145.71428571428572</v>
      </c>
      <c r="BN105" s="24">
        <v>145.71428571428572</v>
      </c>
      <c r="BO105" s="24">
        <v>145.71428571428572</v>
      </c>
      <c r="BP105" s="24">
        <v>145.71428571428572</v>
      </c>
      <c r="BQ105" s="24">
        <v>145.71428571428572</v>
      </c>
      <c r="BR105" s="26">
        <f t="shared" si="95"/>
        <v>566.53714285714284</v>
      </c>
      <c r="BS105" s="26">
        <f t="shared" si="96"/>
        <v>237.51428571428571</v>
      </c>
      <c r="BT105" s="26">
        <f t="shared" si="97"/>
        <v>783.94285714285718</v>
      </c>
      <c r="BU105" s="26">
        <f t="shared" si="98"/>
        <v>450.69428571428574</v>
      </c>
      <c r="BV105" s="26">
        <f t="shared" si="99"/>
        <v>1452.7714285714285</v>
      </c>
      <c r="BW105" s="26">
        <f t="shared" si="100"/>
        <v>434.22857142857146</v>
      </c>
      <c r="BX105" s="26">
        <f t="shared" si="101"/>
        <v>349.56857142857143</v>
      </c>
      <c r="BY105" s="26">
        <f t="shared" si="102"/>
        <v>648.42857142857144</v>
      </c>
      <c r="BZ105" s="26">
        <f t="shared" si="103"/>
        <v>641.14285714285722</v>
      </c>
      <c r="CA105" s="26">
        <f t="shared" si="104"/>
        <v>189.42857142857144</v>
      </c>
      <c r="CB105" s="26">
        <f t="shared" si="105"/>
        <v>1964.2285714285717</v>
      </c>
    </row>
    <row r="106" spans="6:80">
      <c r="F106" s="19">
        <v>45031</v>
      </c>
      <c r="G106" s="3" t="s">
        <v>234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0</v>
      </c>
      <c r="AD106" s="3">
        <v>0</v>
      </c>
      <c r="AE106" s="5">
        <f t="shared" si="84"/>
        <v>0</v>
      </c>
      <c r="AF106" s="5">
        <f t="shared" si="85"/>
        <v>0</v>
      </c>
      <c r="AG106" s="5">
        <f t="shared" si="86"/>
        <v>0</v>
      </c>
      <c r="AH106" s="4">
        <f t="shared" si="87"/>
        <v>0</v>
      </c>
      <c r="AI106" s="4">
        <f t="shared" si="88"/>
        <v>0</v>
      </c>
      <c r="AJ106" s="4">
        <f t="shared" si="89"/>
        <v>0</v>
      </c>
      <c r="AK106" s="4">
        <f t="shared" si="90"/>
        <v>0</v>
      </c>
      <c r="AL106" s="4">
        <f t="shared" si="91"/>
        <v>0</v>
      </c>
      <c r="AM106" s="4">
        <f t="shared" si="92"/>
        <v>0</v>
      </c>
      <c r="AN106" s="4">
        <f t="shared" si="93"/>
        <v>0</v>
      </c>
      <c r="AO106" s="4">
        <f t="shared" si="94"/>
        <v>0</v>
      </c>
      <c r="AS106" s="30">
        <v>45031</v>
      </c>
      <c r="AT106" s="3" t="s">
        <v>234</v>
      </c>
      <c r="AU106" s="22">
        <f t="shared" si="107"/>
        <v>145.71428571428572</v>
      </c>
      <c r="AV106" s="24">
        <v>145.71428571428572</v>
      </c>
      <c r="AW106" s="24">
        <v>145.71428571428572</v>
      </c>
      <c r="AX106" s="24">
        <v>145.71428571428572</v>
      </c>
      <c r="AY106" s="24">
        <v>145.71428571428572</v>
      </c>
      <c r="AZ106" s="24">
        <v>145.71428571428572</v>
      </c>
      <c r="BA106" s="24">
        <v>145.71428571428572</v>
      </c>
      <c r="BB106" s="24">
        <v>145.71428571428572</v>
      </c>
      <c r="BC106" s="24">
        <v>145.71428571428572</v>
      </c>
      <c r="BD106" s="24">
        <v>145.71428571428572</v>
      </c>
      <c r="BE106" s="24">
        <v>145.71428571428572</v>
      </c>
      <c r="BF106" s="24">
        <v>145.71428571428572</v>
      </c>
      <c r="BG106" s="24">
        <v>145.71428571428572</v>
      </c>
      <c r="BH106" s="24">
        <v>145.71428571428572</v>
      </c>
      <c r="BI106" s="24">
        <v>145.71428571428572</v>
      </c>
      <c r="BJ106" s="24">
        <v>145.71428571428572</v>
      </c>
      <c r="BK106" s="24">
        <v>145.71428571428572</v>
      </c>
      <c r="BL106" s="24">
        <v>145.71428571428572</v>
      </c>
      <c r="BM106" s="24">
        <v>145.71428571428572</v>
      </c>
      <c r="BN106" s="24">
        <v>145.71428571428572</v>
      </c>
      <c r="BO106" s="24">
        <v>145.71428571428572</v>
      </c>
      <c r="BP106" s="24">
        <v>145.71428571428572</v>
      </c>
      <c r="BQ106" s="24">
        <v>145.71428571428572</v>
      </c>
      <c r="BR106" s="26">
        <f t="shared" si="95"/>
        <v>566.53714285714284</v>
      </c>
      <c r="BS106" s="26">
        <f t="shared" si="96"/>
        <v>237.51428571428571</v>
      </c>
      <c r="BT106" s="26">
        <f t="shared" si="97"/>
        <v>783.94285714285718</v>
      </c>
      <c r="BU106" s="26">
        <f t="shared" si="98"/>
        <v>450.69428571428574</v>
      </c>
      <c r="BV106" s="26">
        <f t="shared" si="99"/>
        <v>1452.7714285714285</v>
      </c>
      <c r="BW106" s="26">
        <f t="shared" si="100"/>
        <v>434.22857142857146</v>
      </c>
      <c r="BX106" s="26">
        <f t="shared" si="101"/>
        <v>349.56857142857143</v>
      </c>
      <c r="BY106" s="26">
        <f t="shared" si="102"/>
        <v>648.42857142857144</v>
      </c>
      <c r="BZ106" s="26">
        <f t="shared" si="103"/>
        <v>641.14285714285722</v>
      </c>
      <c r="CA106" s="26">
        <f t="shared" si="104"/>
        <v>189.42857142857144</v>
      </c>
      <c r="CB106" s="26">
        <f t="shared" si="105"/>
        <v>1964.2285714285717</v>
      </c>
    </row>
    <row r="107" spans="6:80">
      <c r="F107" s="19">
        <v>45032</v>
      </c>
      <c r="G107" s="3" t="s">
        <v>235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0</v>
      </c>
      <c r="AA107" s="3">
        <v>0</v>
      </c>
      <c r="AB107" s="3">
        <v>0</v>
      </c>
      <c r="AC107" s="3">
        <v>0</v>
      </c>
      <c r="AD107" s="3">
        <v>0</v>
      </c>
      <c r="AE107" s="5">
        <f t="shared" si="84"/>
        <v>0</v>
      </c>
      <c r="AF107" s="5">
        <f t="shared" si="85"/>
        <v>0</v>
      </c>
      <c r="AG107" s="5">
        <f t="shared" si="86"/>
        <v>0</v>
      </c>
      <c r="AH107" s="4">
        <f t="shared" si="87"/>
        <v>0</v>
      </c>
      <c r="AI107" s="4">
        <f t="shared" si="88"/>
        <v>0</v>
      </c>
      <c r="AJ107" s="4">
        <f t="shared" si="89"/>
        <v>0</v>
      </c>
      <c r="AK107" s="4">
        <f t="shared" si="90"/>
        <v>0</v>
      </c>
      <c r="AL107" s="4">
        <f t="shared" si="91"/>
        <v>0</v>
      </c>
      <c r="AM107" s="4">
        <f t="shared" si="92"/>
        <v>0</v>
      </c>
      <c r="AN107" s="4">
        <f t="shared" si="93"/>
        <v>0</v>
      </c>
      <c r="AO107" s="4">
        <f t="shared" si="94"/>
        <v>0</v>
      </c>
      <c r="AS107" s="30">
        <v>45032</v>
      </c>
      <c r="AT107" s="3" t="s">
        <v>235</v>
      </c>
      <c r="AU107" s="22">
        <f t="shared" si="107"/>
        <v>145.71428571428572</v>
      </c>
      <c r="AV107" s="24">
        <v>145.71428571428572</v>
      </c>
      <c r="AW107" s="24">
        <v>145.71428571428572</v>
      </c>
      <c r="AX107" s="24">
        <v>145.71428571428572</v>
      </c>
      <c r="AY107" s="24">
        <v>145.71428571428572</v>
      </c>
      <c r="AZ107" s="24">
        <v>145.71428571428572</v>
      </c>
      <c r="BA107" s="24">
        <v>145.71428571428572</v>
      </c>
      <c r="BB107" s="24">
        <v>145.71428571428572</v>
      </c>
      <c r="BC107" s="24">
        <v>145.71428571428572</v>
      </c>
      <c r="BD107" s="24">
        <v>145.71428571428572</v>
      </c>
      <c r="BE107" s="24">
        <v>145.71428571428572</v>
      </c>
      <c r="BF107" s="24">
        <v>145.71428571428572</v>
      </c>
      <c r="BG107" s="24">
        <v>145.71428571428572</v>
      </c>
      <c r="BH107" s="24">
        <v>145.71428571428572</v>
      </c>
      <c r="BI107" s="24">
        <v>145.71428571428572</v>
      </c>
      <c r="BJ107" s="24">
        <v>145.71428571428572</v>
      </c>
      <c r="BK107" s="24">
        <v>145.71428571428572</v>
      </c>
      <c r="BL107" s="24">
        <v>145.71428571428572</v>
      </c>
      <c r="BM107" s="24">
        <v>145.71428571428572</v>
      </c>
      <c r="BN107" s="24">
        <v>145.71428571428572</v>
      </c>
      <c r="BO107" s="24">
        <v>145.71428571428572</v>
      </c>
      <c r="BP107" s="24">
        <v>145.71428571428572</v>
      </c>
      <c r="BQ107" s="24">
        <v>145.71428571428572</v>
      </c>
      <c r="BR107" s="26">
        <f t="shared" si="95"/>
        <v>566.53714285714284</v>
      </c>
      <c r="BS107" s="26">
        <f t="shared" si="96"/>
        <v>237.51428571428571</v>
      </c>
      <c r="BT107" s="26">
        <f t="shared" si="97"/>
        <v>783.94285714285718</v>
      </c>
      <c r="BU107" s="26">
        <f t="shared" si="98"/>
        <v>450.69428571428574</v>
      </c>
      <c r="BV107" s="26">
        <f t="shared" si="99"/>
        <v>1452.7714285714285</v>
      </c>
      <c r="BW107" s="26">
        <f t="shared" si="100"/>
        <v>434.22857142857146</v>
      </c>
      <c r="BX107" s="26">
        <f t="shared" si="101"/>
        <v>349.56857142857143</v>
      </c>
      <c r="BY107" s="26">
        <f t="shared" si="102"/>
        <v>648.42857142857144</v>
      </c>
      <c r="BZ107" s="26">
        <f t="shared" si="103"/>
        <v>641.14285714285722</v>
      </c>
      <c r="CA107" s="26">
        <f t="shared" si="104"/>
        <v>189.42857142857144</v>
      </c>
      <c r="CB107" s="26">
        <f t="shared" si="105"/>
        <v>1964.2285714285717</v>
      </c>
    </row>
    <row r="108" spans="6:80">
      <c r="F108" s="19">
        <v>45033</v>
      </c>
      <c r="G108" s="3" t="s">
        <v>172</v>
      </c>
      <c r="H108" s="3">
        <f t="shared" ref="H108:AD108" si="108">1020000/1000</f>
        <v>1020</v>
      </c>
      <c r="I108" s="3">
        <f t="shared" si="108"/>
        <v>1020</v>
      </c>
      <c r="J108" s="3">
        <f t="shared" si="108"/>
        <v>1020</v>
      </c>
      <c r="K108" s="3">
        <f t="shared" si="108"/>
        <v>1020</v>
      </c>
      <c r="L108" s="3">
        <f t="shared" si="108"/>
        <v>1020</v>
      </c>
      <c r="M108" s="3">
        <f t="shared" si="108"/>
        <v>1020</v>
      </c>
      <c r="N108" s="3">
        <f t="shared" si="108"/>
        <v>1020</v>
      </c>
      <c r="O108" s="3">
        <f t="shared" si="108"/>
        <v>1020</v>
      </c>
      <c r="P108" s="3">
        <f t="shared" si="108"/>
        <v>1020</v>
      </c>
      <c r="Q108" s="3">
        <f t="shared" si="108"/>
        <v>1020</v>
      </c>
      <c r="R108" s="3">
        <f t="shared" si="108"/>
        <v>1020</v>
      </c>
      <c r="S108" s="3">
        <f t="shared" si="108"/>
        <v>1020</v>
      </c>
      <c r="T108" s="3">
        <f t="shared" si="108"/>
        <v>1020</v>
      </c>
      <c r="U108" s="3">
        <f t="shared" si="108"/>
        <v>1020</v>
      </c>
      <c r="V108" s="3">
        <f t="shared" si="108"/>
        <v>1020</v>
      </c>
      <c r="W108" s="3">
        <f t="shared" si="108"/>
        <v>1020</v>
      </c>
      <c r="X108" s="3">
        <f t="shared" si="108"/>
        <v>1020</v>
      </c>
      <c r="Y108" s="3">
        <f t="shared" si="108"/>
        <v>1020</v>
      </c>
      <c r="Z108" s="3">
        <f t="shared" si="108"/>
        <v>1020</v>
      </c>
      <c r="AA108" s="3">
        <f t="shared" si="108"/>
        <v>1020</v>
      </c>
      <c r="AB108" s="3">
        <f t="shared" si="108"/>
        <v>1020</v>
      </c>
      <c r="AC108" s="3">
        <f t="shared" si="108"/>
        <v>1020</v>
      </c>
      <c r="AD108" s="3">
        <f t="shared" si="108"/>
        <v>1020</v>
      </c>
      <c r="AE108" s="5">
        <f t="shared" si="84"/>
        <v>3965.7599999999998</v>
      </c>
      <c r="AF108" s="5">
        <f t="shared" si="85"/>
        <v>1662.6</v>
      </c>
      <c r="AG108" s="5">
        <f t="shared" si="86"/>
        <v>5487.5999999999995</v>
      </c>
      <c r="AH108" s="4">
        <f t="shared" si="87"/>
        <v>3154.86</v>
      </c>
      <c r="AI108" s="4">
        <f t="shared" si="88"/>
        <v>10169.4</v>
      </c>
      <c r="AJ108" s="4">
        <f t="shared" si="89"/>
        <v>3039.6</v>
      </c>
      <c r="AK108" s="4">
        <f t="shared" si="90"/>
        <v>2446.98</v>
      </c>
      <c r="AL108" s="4">
        <f t="shared" si="91"/>
        <v>4539</v>
      </c>
      <c r="AM108" s="4">
        <f t="shared" si="92"/>
        <v>4488</v>
      </c>
      <c r="AN108" s="4">
        <f t="shared" si="93"/>
        <v>1326</v>
      </c>
      <c r="AO108" s="4">
        <f t="shared" si="94"/>
        <v>13749.6</v>
      </c>
      <c r="AR108" s="1">
        <f>COUNT(AU102:AU108)</f>
        <v>7</v>
      </c>
      <c r="AS108" s="30">
        <v>45033</v>
      </c>
      <c r="AT108" s="3" t="s">
        <v>172</v>
      </c>
      <c r="AU108" s="22">
        <f>(1020000/1000)/7</f>
        <v>145.71428571428572</v>
      </c>
      <c r="AV108" s="24">
        <v>145.71428571428572</v>
      </c>
      <c r="AW108" s="24">
        <v>145.71428571428572</v>
      </c>
      <c r="AX108" s="24">
        <v>145.71428571428572</v>
      </c>
      <c r="AY108" s="24">
        <v>145.71428571428572</v>
      </c>
      <c r="AZ108" s="24">
        <v>145.71428571428572</v>
      </c>
      <c r="BA108" s="24">
        <v>145.71428571428572</v>
      </c>
      <c r="BB108" s="24">
        <v>145.71428571428572</v>
      </c>
      <c r="BC108" s="24">
        <v>145.71428571428572</v>
      </c>
      <c r="BD108" s="24">
        <v>145.71428571428572</v>
      </c>
      <c r="BE108" s="24">
        <v>145.71428571428572</v>
      </c>
      <c r="BF108" s="24">
        <v>145.71428571428572</v>
      </c>
      <c r="BG108" s="24">
        <v>145.71428571428572</v>
      </c>
      <c r="BH108" s="24">
        <v>145.71428571428572</v>
      </c>
      <c r="BI108" s="24">
        <v>145.71428571428572</v>
      </c>
      <c r="BJ108" s="24">
        <v>145.71428571428572</v>
      </c>
      <c r="BK108" s="24">
        <v>145.71428571428572</v>
      </c>
      <c r="BL108" s="24">
        <v>145.71428571428572</v>
      </c>
      <c r="BM108" s="24">
        <v>145.71428571428572</v>
      </c>
      <c r="BN108" s="24">
        <v>145.71428571428572</v>
      </c>
      <c r="BO108" s="24">
        <v>145.71428571428572</v>
      </c>
      <c r="BP108" s="24">
        <v>145.71428571428572</v>
      </c>
      <c r="BQ108" s="24">
        <v>145.71428571428572</v>
      </c>
      <c r="BR108" s="26">
        <f t="shared" si="95"/>
        <v>566.53714285714284</v>
      </c>
      <c r="BS108" s="26">
        <f t="shared" si="96"/>
        <v>237.51428571428571</v>
      </c>
      <c r="BT108" s="26">
        <f t="shared" si="97"/>
        <v>783.94285714285718</v>
      </c>
      <c r="BU108" s="26">
        <f t="shared" si="98"/>
        <v>450.69428571428574</v>
      </c>
      <c r="BV108" s="26">
        <f t="shared" si="99"/>
        <v>1452.7714285714285</v>
      </c>
      <c r="BW108" s="26">
        <f t="shared" si="100"/>
        <v>434.22857142857146</v>
      </c>
      <c r="BX108" s="26">
        <f t="shared" si="101"/>
        <v>349.56857142857143</v>
      </c>
      <c r="BY108" s="26">
        <f t="shared" si="102"/>
        <v>648.42857142857144</v>
      </c>
      <c r="BZ108" s="26">
        <f t="shared" si="103"/>
        <v>641.14285714285722</v>
      </c>
      <c r="CA108" s="26">
        <f t="shared" si="104"/>
        <v>189.42857142857144</v>
      </c>
      <c r="CB108" s="26">
        <f t="shared" si="105"/>
        <v>1964.2285714285717</v>
      </c>
    </row>
    <row r="109" spans="6:80">
      <c r="F109" s="19">
        <v>45034</v>
      </c>
      <c r="G109" s="3" t="s">
        <v>173</v>
      </c>
      <c r="H109" s="3">
        <f t="shared" ref="H109:AD109" si="109">2400000/1000</f>
        <v>2400</v>
      </c>
      <c r="I109" s="3">
        <f t="shared" si="109"/>
        <v>2400</v>
      </c>
      <c r="J109" s="3">
        <f t="shared" si="109"/>
        <v>2400</v>
      </c>
      <c r="K109" s="3">
        <f t="shared" si="109"/>
        <v>2400</v>
      </c>
      <c r="L109" s="3">
        <f t="shared" si="109"/>
        <v>2400</v>
      </c>
      <c r="M109" s="3">
        <f t="shared" si="109"/>
        <v>2400</v>
      </c>
      <c r="N109" s="3">
        <f t="shared" si="109"/>
        <v>2400</v>
      </c>
      <c r="O109" s="3">
        <f t="shared" si="109"/>
        <v>2400</v>
      </c>
      <c r="P109" s="3">
        <f t="shared" si="109"/>
        <v>2400</v>
      </c>
      <c r="Q109" s="3">
        <f t="shared" si="109"/>
        <v>2400</v>
      </c>
      <c r="R109" s="3">
        <f t="shared" si="109"/>
        <v>2400</v>
      </c>
      <c r="S109" s="3">
        <f t="shared" si="109"/>
        <v>2400</v>
      </c>
      <c r="T109" s="3">
        <f t="shared" si="109"/>
        <v>2400</v>
      </c>
      <c r="U109" s="3">
        <f t="shared" si="109"/>
        <v>2400</v>
      </c>
      <c r="V109" s="3">
        <f t="shared" si="109"/>
        <v>2400</v>
      </c>
      <c r="W109" s="3">
        <f t="shared" si="109"/>
        <v>2400</v>
      </c>
      <c r="X109" s="3">
        <f t="shared" si="109"/>
        <v>2400</v>
      </c>
      <c r="Y109" s="3">
        <f t="shared" si="109"/>
        <v>2400</v>
      </c>
      <c r="Z109" s="3">
        <f t="shared" si="109"/>
        <v>2400</v>
      </c>
      <c r="AA109" s="3">
        <f t="shared" si="109"/>
        <v>2400</v>
      </c>
      <c r="AB109" s="3">
        <f t="shared" si="109"/>
        <v>2400</v>
      </c>
      <c r="AC109" s="3">
        <f t="shared" si="109"/>
        <v>2400</v>
      </c>
      <c r="AD109" s="3">
        <f t="shared" si="109"/>
        <v>2400</v>
      </c>
      <c r="AE109" s="5">
        <f t="shared" si="84"/>
        <v>9331.1999999999989</v>
      </c>
      <c r="AF109" s="5">
        <f t="shared" si="85"/>
        <v>3911.9999999999995</v>
      </c>
      <c r="AG109" s="5">
        <f t="shared" si="86"/>
        <v>12912</v>
      </c>
      <c r="AH109" s="4">
        <f t="shared" si="87"/>
        <v>7423.2</v>
      </c>
      <c r="AI109" s="4">
        <f t="shared" si="88"/>
        <v>23927.999999999996</v>
      </c>
      <c r="AJ109" s="4">
        <f t="shared" si="89"/>
        <v>7152</v>
      </c>
      <c r="AK109" s="4">
        <f t="shared" si="90"/>
        <v>5757.6</v>
      </c>
      <c r="AL109" s="4">
        <f t="shared" si="91"/>
        <v>10680</v>
      </c>
      <c r="AM109" s="4">
        <f t="shared" si="92"/>
        <v>10560</v>
      </c>
      <c r="AN109" s="4">
        <f t="shared" si="93"/>
        <v>3120</v>
      </c>
      <c r="AO109" s="4">
        <f t="shared" si="94"/>
        <v>32352</v>
      </c>
      <c r="AS109" s="30">
        <v>45034</v>
      </c>
      <c r="AT109" s="3" t="s">
        <v>173</v>
      </c>
      <c r="AU109" s="21">
        <f>2400000/1000</f>
        <v>2400</v>
      </c>
      <c r="AV109" s="23">
        <v>2400</v>
      </c>
      <c r="AW109" s="23">
        <v>2400</v>
      </c>
      <c r="AX109" s="23">
        <v>2400</v>
      </c>
      <c r="AY109" s="23">
        <v>2400</v>
      </c>
      <c r="AZ109" s="23">
        <v>2400</v>
      </c>
      <c r="BA109" s="23">
        <v>2400</v>
      </c>
      <c r="BB109" s="23">
        <v>2400</v>
      </c>
      <c r="BC109" s="23">
        <v>2400</v>
      </c>
      <c r="BD109" s="23">
        <v>2400</v>
      </c>
      <c r="BE109" s="23">
        <v>2400</v>
      </c>
      <c r="BF109" s="23">
        <v>2400</v>
      </c>
      <c r="BG109" s="23">
        <v>2400</v>
      </c>
      <c r="BH109" s="23">
        <v>2400</v>
      </c>
      <c r="BI109" s="23">
        <v>2400</v>
      </c>
      <c r="BJ109" s="23">
        <v>2400</v>
      </c>
      <c r="BK109" s="23">
        <v>2400</v>
      </c>
      <c r="BL109" s="23">
        <v>2400</v>
      </c>
      <c r="BM109" s="23">
        <v>2400</v>
      </c>
      <c r="BN109" s="23">
        <v>2400</v>
      </c>
      <c r="BO109" s="23">
        <v>2400</v>
      </c>
      <c r="BP109" s="23">
        <v>2400</v>
      </c>
      <c r="BQ109" s="23">
        <v>2400</v>
      </c>
      <c r="BR109" s="26">
        <f t="shared" si="95"/>
        <v>9331.1999999999989</v>
      </c>
      <c r="BS109" s="26">
        <f t="shared" si="96"/>
        <v>3911.9999999999995</v>
      </c>
      <c r="BT109" s="26">
        <f t="shared" si="97"/>
        <v>12912</v>
      </c>
      <c r="BU109" s="26">
        <f t="shared" si="98"/>
        <v>7423.2</v>
      </c>
      <c r="BV109" s="26">
        <f t="shared" si="99"/>
        <v>23927.999999999996</v>
      </c>
      <c r="BW109" s="26">
        <f t="shared" si="100"/>
        <v>7152</v>
      </c>
      <c r="BX109" s="26">
        <f t="shared" si="101"/>
        <v>5757.6</v>
      </c>
      <c r="BY109" s="26">
        <f t="shared" si="102"/>
        <v>10680</v>
      </c>
      <c r="BZ109" s="26">
        <f t="shared" si="103"/>
        <v>10560</v>
      </c>
      <c r="CA109" s="26">
        <f t="shared" si="104"/>
        <v>3120</v>
      </c>
      <c r="CB109" s="26">
        <f t="shared" si="105"/>
        <v>32352</v>
      </c>
    </row>
    <row r="110" spans="6:80">
      <c r="F110" s="19">
        <v>45035</v>
      </c>
      <c r="G110" s="3" t="s">
        <v>174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  <c r="Z110" s="3">
        <v>0</v>
      </c>
      <c r="AA110" s="3">
        <v>0</v>
      </c>
      <c r="AB110" s="3">
        <v>0</v>
      </c>
      <c r="AC110" s="3">
        <v>0</v>
      </c>
      <c r="AD110" s="3">
        <v>0</v>
      </c>
      <c r="AE110" s="5">
        <f t="shared" si="84"/>
        <v>0</v>
      </c>
      <c r="AF110" s="5">
        <f t="shared" si="85"/>
        <v>0</v>
      </c>
      <c r="AG110" s="5">
        <f t="shared" si="86"/>
        <v>0</v>
      </c>
      <c r="AH110" s="4">
        <f t="shared" si="87"/>
        <v>0</v>
      </c>
      <c r="AI110" s="4">
        <f t="shared" si="88"/>
        <v>0</v>
      </c>
      <c r="AJ110" s="4">
        <f t="shared" si="89"/>
        <v>0</v>
      </c>
      <c r="AK110" s="4">
        <f t="shared" si="90"/>
        <v>0</v>
      </c>
      <c r="AL110" s="4">
        <f t="shared" si="91"/>
        <v>0</v>
      </c>
      <c r="AM110" s="4">
        <f t="shared" si="92"/>
        <v>0</v>
      </c>
      <c r="AN110" s="4">
        <f t="shared" si="93"/>
        <v>0</v>
      </c>
      <c r="AO110" s="4">
        <f t="shared" si="94"/>
        <v>0</v>
      </c>
      <c r="AS110" s="30">
        <v>45035</v>
      </c>
      <c r="AT110" s="3" t="s">
        <v>174</v>
      </c>
      <c r="AU110" s="21">
        <f t="shared" ref="AU110:AU115" si="110">(1200000/1000)/6</f>
        <v>200</v>
      </c>
      <c r="AV110" s="23">
        <v>200</v>
      </c>
      <c r="AW110" s="23">
        <v>200</v>
      </c>
      <c r="AX110" s="23">
        <v>200</v>
      </c>
      <c r="AY110" s="23">
        <v>200</v>
      </c>
      <c r="AZ110" s="23">
        <v>200</v>
      </c>
      <c r="BA110" s="23">
        <v>200</v>
      </c>
      <c r="BB110" s="23">
        <v>200</v>
      </c>
      <c r="BC110" s="23">
        <v>200</v>
      </c>
      <c r="BD110" s="23">
        <v>200</v>
      </c>
      <c r="BE110" s="23">
        <v>200</v>
      </c>
      <c r="BF110" s="23">
        <v>200</v>
      </c>
      <c r="BG110" s="23">
        <v>200</v>
      </c>
      <c r="BH110" s="23">
        <v>200</v>
      </c>
      <c r="BI110" s="23">
        <v>200</v>
      </c>
      <c r="BJ110" s="23">
        <v>200</v>
      </c>
      <c r="BK110" s="23">
        <v>200</v>
      </c>
      <c r="BL110" s="23">
        <v>200</v>
      </c>
      <c r="BM110" s="23">
        <v>200</v>
      </c>
      <c r="BN110" s="23">
        <v>200</v>
      </c>
      <c r="BO110" s="23">
        <v>200</v>
      </c>
      <c r="BP110" s="23">
        <v>200</v>
      </c>
      <c r="BQ110" s="23">
        <v>200</v>
      </c>
      <c r="BR110" s="26">
        <f t="shared" si="95"/>
        <v>777.6</v>
      </c>
      <c r="BS110" s="26">
        <f t="shared" si="96"/>
        <v>326</v>
      </c>
      <c r="BT110" s="26">
        <f t="shared" si="97"/>
        <v>1076</v>
      </c>
      <c r="BU110" s="26">
        <f t="shared" si="98"/>
        <v>618.6</v>
      </c>
      <c r="BV110" s="26">
        <f t="shared" si="99"/>
        <v>1993.9999999999998</v>
      </c>
      <c r="BW110" s="26">
        <f t="shared" si="100"/>
        <v>596</v>
      </c>
      <c r="BX110" s="26">
        <f t="shared" si="101"/>
        <v>479.8</v>
      </c>
      <c r="BY110" s="26">
        <f t="shared" si="102"/>
        <v>890</v>
      </c>
      <c r="BZ110" s="26">
        <f t="shared" si="103"/>
        <v>880.00000000000011</v>
      </c>
      <c r="CA110" s="26">
        <f t="shared" si="104"/>
        <v>260</v>
      </c>
      <c r="CB110" s="26">
        <f t="shared" si="105"/>
        <v>2696</v>
      </c>
    </row>
    <row r="111" spans="6:80">
      <c r="F111" s="19">
        <v>45036</v>
      </c>
      <c r="G111" s="3" t="s">
        <v>175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0</v>
      </c>
      <c r="AD111" s="3">
        <v>0</v>
      </c>
      <c r="AE111" s="5">
        <f t="shared" si="84"/>
        <v>0</v>
      </c>
      <c r="AF111" s="5">
        <f t="shared" si="85"/>
        <v>0</v>
      </c>
      <c r="AG111" s="5">
        <f t="shared" si="86"/>
        <v>0</v>
      </c>
      <c r="AH111" s="4">
        <f t="shared" si="87"/>
        <v>0</v>
      </c>
      <c r="AI111" s="4">
        <f t="shared" si="88"/>
        <v>0</v>
      </c>
      <c r="AJ111" s="4">
        <f t="shared" si="89"/>
        <v>0</v>
      </c>
      <c r="AK111" s="4">
        <f t="shared" si="90"/>
        <v>0</v>
      </c>
      <c r="AL111" s="4">
        <f t="shared" si="91"/>
        <v>0</v>
      </c>
      <c r="AM111" s="4">
        <f t="shared" si="92"/>
        <v>0</v>
      </c>
      <c r="AN111" s="4">
        <f t="shared" si="93"/>
        <v>0</v>
      </c>
      <c r="AO111" s="4">
        <f t="shared" si="94"/>
        <v>0</v>
      </c>
      <c r="AS111" s="30">
        <v>45036</v>
      </c>
      <c r="AT111" s="3" t="s">
        <v>175</v>
      </c>
      <c r="AU111" s="21">
        <f t="shared" si="110"/>
        <v>200</v>
      </c>
      <c r="AV111" s="23">
        <v>200</v>
      </c>
      <c r="AW111" s="23">
        <v>200</v>
      </c>
      <c r="AX111" s="23">
        <v>200</v>
      </c>
      <c r="AY111" s="23">
        <v>200</v>
      </c>
      <c r="AZ111" s="23">
        <v>200</v>
      </c>
      <c r="BA111" s="23">
        <v>200</v>
      </c>
      <c r="BB111" s="23">
        <v>200</v>
      </c>
      <c r="BC111" s="23">
        <v>200</v>
      </c>
      <c r="BD111" s="23">
        <v>200</v>
      </c>
      <c r="BE111" s="23">
        <v>200</v>
      </c>
      <c r="BF111" s="23">
        <v>200</v>
      </c>
      <c r="BG111" s="23">
        <v>200</v>
      </c>
      <c r="BH111" s="23">
        <v>200</v>
      </c>
      <c r="BI111" s="23">
        <v>200</v>
      </c>
      <c r="BJ111" s="23">
        <v>200</v>
      </c>
      <c r="BK111" s="23">
        <v>200</v>
      </c>
      <c r="BL111" s="23">
        <v>200</v>
      </c>
      <c r="BM111" s="23">
        <v>200</v>
      </c>
      <c r="BN111" s="23">
        <v>200</v>
      </c>
      <c r="BO111" s="23">
        <v>200</v>
      </c>
      <c r="BP111" s="23">
        <v>200</v>
      </c>
      <c r="BQ111" s="23">
        <v>200</v>
      </c>
      <c r="BR111" s="26">
        <f t="shared" si="95"/>
        <v>777.6</v>
      </c>
      <c r="BS111" s="26">
        <f t="shared" si="96"/>
        <v>326</v>
      </c>
      <c r="BT111" s="26">
        <f t="shared" si="97"/>
        <v>1076</v>
      </c>
      <c r="BU111" s="26">
        <f t="shared" si="98"/>
        <v>618.6</v>
      </c>
      <c r="BV111" s="26">
        <f t="shared" si="99"/>
        <v>1993.9999999999998</v>
      </c>
      <c r="BW111" s="26">
        <f t="shared" si="100"/>
        <v>596</v>
      </c>
      <c r="BX111" s="26">
        <f t="shared" si="101"/>
        <v>479.8</v>
      </c>
      <c r="BY111" s="26">
        <f t="shared" si="102"/>
        <v>890</v>
      </c>
      <c r="BZ111" s="26">
        <f t="shared" si="103"/>
        <v>880.00000000000011</v>
      </c>
      <c r="CA111" s="26">
        <f t="shared" si="104"/>
        <v>260</v>
      </c>
      <c r="CB111" s="26">
        <f t="shared" si="105"/>
        <v>2696</v>
      </c>
    </row>
    <row r="112" spans="6:80">
      <c r="F112" s="19">
        <v>45037</v>
      </c>
      <c r="G112" s="3" t="s">
        <v>176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5">
        <f t="shared" si="84"/>
        <v>0</v>
      </c>
      <c r="AF112" s="5">
        <f t="shared" si="85"/>
        <v>0</v>
      </c>
      <c r="AG112" s="5">
        <f t="shared" si="86"/>
        <v>0</v>
      </c>
      <c r="AH112" s="4">
        <f t="shared" si="87"/>
        <v>0</v>
      </c>
      <c r="AI112" s="4">
        <f t="shared" si="88"/>
        <v>0</v>
      </c>
      <c r="AJ112" s="4">
        <f t="shared" si="89"/>
        <v>0</v>
      </c>
      <c r="AK112" s="4">
        <f t="shared" si="90"/>
        <v>0</v>
      </c>
      <c r="AL112" s="4">
        <f t="shared" si="91"/>
        <v>0</v>
      </c>
      <c r="AM112" s="4">
        <f t="shared" si="92"/>
        <v>0</v>
      </c>
      <c r="AN112" s="4">
        <f t="shared" si="93"/>
        <v>0</v>
      </c>
      <c r="AO112" s="4">
        <f t="shared" si="94"/>
        <v>0</v>
      </c>
      <c r="AS112" s="30">
        <v>45037</v>
      </c>
      <c r="AT112" s="3" t="s">
        <v>176</v>
      </c>
      <c r="AU112" s="21">
        <f t="shared" si="110"/>
        <v>200</v>
      </c>
      <c r="AV112" s="23">
        <v>200</v>
      </c>
      <c r="AW112" s="23">
        <v>200</v>
      </c>
      <c r="AX112" s="23">
        <v>200</v>
      </c>
      <c r="AY112" s="23">
        <v>200</v>
      </c>
      <c r="AZ112" s="23">
        <v>200</v>
      </c>
      <c r="BA112" s="23">
        <v>200</v>
      </c>
      <c r="BB112" s="23">
        <v>200</v>
      </c>
      <c r="BC112" s="23">
        <v>200</v>
      </c>
      <c r="BD112" s="23">
        <v>200</v>
      </c>
      <c r="BE112" s="23">
        <v>200</v>
      </c>
      <c r="BF112" s="23">
        <v>200</v>
      </c>
      <c r="BG112" s="23">
        <v>200</v>
      </c>
      <c r="BH112" s="23">
        <v>200</v>
      </c>
      <c r="BI112" s="23">
        <v>200</v>
      </c>
      <c r="BJ112" s="23">
        <v>200</v>
      </c>
      <c r="BK112" s="23">
        <v>200</v>
      </c>
      <c r="BL112" s="23">
        <v>200</v>
      </c>
      <c r="BM112" s="23">
        <v>200</v>
      </c>
      <c r="BN112" s="23">
        <v>200</v>
      </c>
      <c r="BO112" s="23">
        <v>200</v>
      </c>
      <c r="BP112" s="23">
        <v>200</v>
      </c>
      <c r="BQ112" s="23">
        <v>200</v>
      </c>
      <c r="BR112" s="26">
        <f t="shared" si="95"/>
        <v>777.6</v>
      </c>
      <c r="BS112" s="26">
        <f t="shared" si="96"/>
        <v>326</v>
      </c>
      <c r="BT112" s="26">
        <f t="shared" si="97"/>
        <v>1076</v>
      </c>
      <c r="BU112" s="26">
        <f t="shared" si="98"/>
        <v>618.6</v>
      </c>
      <c r="BV112" s="26">
        <f t="shared" si="99"/>
        <v>1993.9999999999998</v>
      </c>
      <c r="BW112" s="26">
        <f t="shared" si="100"/>
        <v>596</v>
      </c>
      <c r="BX112" s="26">
        <f t="shared" si="101"/>
        <v>479.8</v>
      </c>
      <c r="BY112" s="26">
        <f t="shared" si="102"/>
        <v>890</v>
      </c>
      <c r="BZ112" s="26">
        <f t="shared" si="103"/>
        <v>880.00000000000011</v>
      </c>
      <c r="CA112" s="26">
        <f t="shared" si="104"/>
        <v>260</v>
      </c>
      <c r="CB112" s="26">
        <f t="shared" si="105"/>
        <v>2696</v>
      </c>
    </row>
    <row r="113" spans="6:80">
      <c r="F113" s="19">
        <v>45038</v>
      </c>
      <c r="G113" s="3" t="s">
        <v>236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5">
        <f t="shared" si="84"/>
        <v>0</v>
      </c>
      <c r="AF113" s="5">
        <f t="shared" si="85"/>
        <v>0</v>
      </c>
      <c r="AG113" s="5">
        <f t="shared" si="86"/>
        <v>0</v>
      </c>
      <c r="AH113" s="4">
        <f t="shared" si="87"/>
        <v>0</v>
      </c>
      <c r="AI113" s="4">
        <f t="shared" si="88"/>
        <v>0</v>
      </c>
      <c r="AJ113" s="4">
        <f t="shared" si="89"/>
        <v>0</v>
      </c>
      <c r="AK113" s="4">
        <f t="shared" si="90"/>
        <v>0</v>
      </c>
      <c r="AL113" s="4">
        <f t="shared" si="91"/>
        <v>0</v>
      </c>
      <c r="AM113" s="4">
        <f t="shared" si="92"/>
        <v>0</v>
      </c>
      <c r="AN113" s="4">
        <f t="shared" si="93"/>
        <v>0</v>
      </c>
      <c r="AO113" s="4">
        <f t="shared" si="94"/>
        <v>0</v>
      </c>
      <c r="AS113" s="30">
        <v>45038</v>
      </c>
      <c r="AT113" s="3" t="s">
        <v>236</v>
      </c>
      <c r="AU113" s="21">
        <f t="shared" si="110"/>
        <v>200</v>
      </c>
      <c r="AV113" s="23">
        <v>200</v>
      </c>
      <c r="AW113" s="23">
        <v>200</v>
      </c>
      <c r="AX113" s="23">
        <v>200</v>
      </c>
      <c r="AY113" s="23">
        <v>200</v>
      </c>
      <c r="AZ113" s="23">
        <v>200</v>
      </c>
      <c r="BA113" s="23">
        <v>200</v>
      </c>
      <c r="BB113" s="23">
        <v>200</v>
      </c>
      <c r="BC113" s="23">
        <v>200</v>
      </c>
      <c r="BD113" s="23">
        <v>200</v>
      </c>
      <c r="BE113" s="23">
        <v>200</v>
      </c>
      <c r="BF113" s="23">
        <v>200</v>
      </c>
      <c r="BG113" s="23">
        <v>200</v>
      </c>
      <c r="BH113" s="23">
        <v>200</v>
      </c>
      <c r="BI113" s="23">
        <v>200</v>
      </c>
      <c r="BJ113" s="23">
        <v>200</v>
      </c>
      <c r="BK113" s="23">
        <v>200</v>
      </c>
      <c r="BL113" s="23">
        <v>200</v>
      </c>
      <c r="BM113" s="23">
        <v>200</v>
      </c>
      <c r="BN113" s="23">
        <v>200</v>
      </c>
      <c r="BO113" s="23">
        <v>200</v>
      </c>
      <c r="BP113" s="23">
        <v>200</v>
      </c>
      <c r="BQ113" s="23">
        <v>200</v>
      </c>
      <c r="BR113" s="26">
        <f t="shared" si="95"/>
        <v>777.6</v>
      </c>
      <c r="BS113" s="26">
        <f t="shared" si="96"/>
        <v>326</v>
      </c>
      <c r="BT113" s="26">
        <f t="shared" si="97"/>
        <v>1076</v>
      </c>
      <c r="BU113" s="26">
        <f t="shared" si="98"/>
        <v>618.6</v>
      </c>
      <c r="BV113" s="26">
        <f t="shared" si="99"/>
        <v>1993.9999999999998</v>
      </c>
      <c r="BW113" s="26">
        <f t="shared" si="100"/>
        <v>596</v>
      </c>
      <c r="BX113" s="26">
        <f t="shared" si="101"/>
        <v>479.8</v>
      </c>
      <c r="BY113" s="26">
        <f t="shared" si="102"/>
        <v>890</v>
      </c>
      <c r="BZ113" s="26">
        <f t="shared" si="103"/>
        <v>880.00000000000011</v>
      </c>
      <c r="CA113" s="26">
        <f t="shared" si="104"/>
        <v>260</v>
      </c>
      <c r="CB113" s="26">
        <f t="shared" si="105"/>
        <v>2696</v>
      </c>
    </row>
    <row r="114" spans="6:80">
      <c r="F114" s="19">
        <v>45039</v>
      </c>
      <c r="G114" s="3" t="s">
        <v>237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5">
        <f t="shared" si="84"/>
        <v>0</v>
      </c>
      <c r="AF114" s="5">
        <f t="shared" si="85"/>
        <v>0</v>
      </c>
      <c r="AG114" s="5">
        <f t="shared" si="86"/>
        <v>0</v>
      </c>
      <c r="AH114" s="4">
        <f t="shared" si="87"/>
        <v>0</v>
      </c>
      <c r="AI114" s="4">
        <f t="shared" si="88"/>
        <v>0</v>
      </c>
      <c r="AJ114" s="4">
        <f t="shared" si="89"/>
        <v>0</v>
      </c>
      <c r="AK114" s="4">
        <f t="shared" si="90"/>
        <v>0</v>
      </c>
      <c r="AL114" s="4">
        <f t="shared" si="91"/>
        <v>0</v>
      </c>
      <c r="AM114" s="4">
        <f t="shared" si="92"/>
        <v>0</v>
      </c>
      <c r="AN114" s="4">
        <f t="shared" si="93"/>
        <v>0</v>
      </c>
      <c r="AO114" s="4">
        <f t="shared" si="94"/>
        <v>0</v>
      </c>
      <c r="AS114" s="30">
        <v>45039</v>
      </c>
      <c r="AT114" s="3" t="s">
        <v>237</v>
      </c>
      <c r="AU114" s="21">
        <f t="shared" si="110"/>
        <v>200</v>
      </c>
      <c r="AV114" s="23">
        <v>200</v>
      </c>
      <c r="AW114" s="23">
        <v>200</v>
      </c>
      <c r="AX114" s="23">
        <v>200</v>
      </c>
      <c r="AY114" s="23">
        <v>200</v>
      </c>
      <c r="AZ114" s="23">
        <v>200</v>
      </c>
      <c r="BA114" s="23">
        <v>200</v>
      </c>
      <c r="BB114" s="23">
        <v>200</v>
      </c>
      <c r="BC114" s="23">
        <v>200</v>
      </c>
      <c r="BD114" s="23">
        <v>200</v>
      </c>
      <c r="BE114" s="23">
        <v>200</v>
      </c>
      <c r="BF114" s="23">
        <v>200</v>
      </c>
      <c r="BG114" s="23">
        <v>200</v>
      </c>
      <c r="BH114" s="23">
        <v>200</v>
      </c>
      <c r="BI114" s="23">
        <v>200</v>
      </c>
      <c r="BJ114" s="23">
        <v>200</v>
      </c>
      <c r="BK114" s="23">
        <v>200</v>
      </c>
      <c r="BL114" s="23">
        <v>200</v>
      </c>
      <c r="BM114" s="23">
        <v>200</v>
      </c>
      <c r="BN114" s="23">
        <v>200</v>
      </c>
      <c r="BO114" s="23">
        <v>200</v>
      </c>
      <c r="BP114" s="23">
        <v>200</v>
      </c>
      <c r="BQ114" s="23">
        <v>200</v>
      </c>
      <c r="BR114" s="26">
        <f t="shared" si="95"/>
        <v>777.6</v>
      </c>
      <c r="BS114" s="26">
        <f t="shared" si="96"/>
        <v>326</v>
      </c>
      <c r="BT114" s="26">
        <f t="shared" si="97"/>
        <v>1076</v>
      </c>
      <c r="BU114" s="26">
        <f t="shared" si="98"/>
        <v>618.6</v>
      </c>
      <c r="BV114" s="26">
        <f t="shared" si="99"/>
        <v>1993.9999999999998</v>
      </c>
      <c r="BW114" s="26">
        <f t="shared" si="100"/>
        <v>596</v>
      </c>
      <c r="BX114" s="26">
        <f t="shared" si="101"/>
        <v>479.8</v>
      </c>
      <c r="BY114" s="26">
        <f t="shared" si="102"/>
        <v>890</v>
      </c>
      <c r="BZ114" s="26">
        <f t="shared" si="103"/>
        <v>880.00000000000011</v>
      </c>
      <c r="CA114" s="26">
        <f t="shared" si="104"/>
        <v>260</v>
      </c>
      <c r="CB114" s="26">
        <f t="shared" si="105"/>
        <v>2696</v>
      </c>
    </row>
    <row r="115" spans="6:80">
      <c r="F115" s="19">
        <v>45040</v>
      </c>
      <c r="G115" s="3" t="s">
        <v>177</v>
      </c>
      <c r="H115" s="3">
        <f t="shared" ref="H115:AD115" si="111">1200000/1000</f>
        <v>1200</v>
      </c>
      <c r="I115" s="3">
        <f t="shared" si="111"/>
        <v>1200</v>
      </c>
      <c r="J115" s="3">
        <f t="shared" si="111"/>
        <v>1200</v>
      </c>
      <c r="K115" s="3">
        <f t="shared" si="111"/>
        <v>1200</v>
      </c>
      <c r="L115" s="3">
        <f t="shared" si="111"/>
        <v>1200</v>
      </c>
      <c r="M115" s="3">
        <f t="shared" si="111"/>
        <v>1200</v>
      </c>
      <c r="N115" s="3">
        <f t="shared" si="111"/>
        <v>1200</v>
      </c>
      <c r="O115" s="3">
        <f t="shared" si="111"/>
        <v>1200</v>
      </c>
      <c r="P115" s="3">
        <f t="shared" si="111"/>
        <v>1200</v>
      </c>
      <c r="Q115" s="3">
        <f t="shared" si="111"/>
        <v>1200</v>
      </c>
      <c r="R115" s="3">
        <f t="shared" si="111"/>
        <v>1200</v>
      </c>
      <c r="S115" s="3">
        <f t="shared" si="111"/>
        <v>1200</v>
      </c>
      <c r="T115" s="3">
        <f t="shared" si="111"/>
        <v>1200</v>
      </c>
      <c r="U115" s="3">
        <f t="shared" si="111"/>
        <v>1200</v>
      </c>
      <c r="V115" s="3">
        <f t="shared" si="111"/>
        <v>1200</v>
      </c>
      <c r="W115" s="3">
        <f t="shared" si="111"/>
        <v>1200</v>
      </c>
      <c r="X115" s="3">
        <f t="shared" si="111"/>
        <v>1200</v>
      </c>
      <c r="Y115" s="3">
        <f t="shared" si="111"/>
        <v>1200</v>
      </c>
      <c r="Z115" s="3">
        <f t="shared" si="111"/>
        <v>1200</v>
      </c>
      <c r="AA115" s="3">
        <f t="shared" si="111"/>
        <v>1200</v>
      </c>
      <c r="AB115" s="3">
        <f t="shared" si="111"/>
        <v>1200</v>
      </c>
      <c r="AC115" s="3">
        <f t="shared" si="111"/>
        <v>1200</v>
      </c>
      <c r="AD115" s="3">
        <f t="shared" si="111"/>
        <v>1200</v>
      </c>
      <c r="AE115" s="5">
        <f t="shared" si="84"/>
        <v>4665.5999999999995</v>
      </c>
      <c r="AF115" s="5">
        <f t="shared" si="85"/>
        <v>1955.9999999999998</v>
      </c>
      <c r="AG115" s="5">
        <f t="shared" si="86"/>
        <v>6456</v>
      </c>
      <c r="AH115" s="4">
        <f t="shared" si="87"/>
        <v>3711.6</v>
      </c>
      <c r="AI115" s="4">
        <f t="shared" si="88"/>
        <v>11963.999999999998</v>
      </c>
      <c r="AJ115" s="4">
        <f t="shared" si="89"/>
        <v>3576</v>
      </c>
      <c r="AK115" s="4">
        <f t="shared" si="90"/>
        <v>2878.8</v>
      </c>
      <c r="AL115" s="4">
        <f t="shared" si="91"/>
        <v>5340</v>
      </c>
      <c r="AM115" s="4">
        <f t="shared" si="92"/>
        <v>5280</v>
      </c>
      <c r="AN115" s="4">
        <f t="shared" si="93"/>
        <v>1560</v>
      </c>
      <c r="AO115" s="4">
        <f t="shared" si="94"/>
        <v>16176</v>
      </c>
      <c r="AR115" s="1">
        <f>COUNT(AU110:AU115)</f>
        <v>6</v>
      </c>
      <c r="AS115" s="30">
        <v>45040</v>
      </c>
      <c r="AT115" s="3" t="s">
        <v>177</v>
      </c>
      <c r="AU115" s="21">
        <f t="shared" si="110"/>
        <v>200</v>
      </c>
      <c r="AV115" s="23">
        <v>200</v>
      </c>
      <c r="AW115" s="23">
        <v>200</v>
      </c>
      <c r="AX115" s="23">
        <v>200</v>
      </c>
      <c r="AY115" s="23">
        <v>200</v>
      </c>
      <c r="AZ115" s="23">
        <v>200</v>
      </c>
      <c r="BA115" s="23">
        <v>200</v>
      </c>
      <c r="BB115" s="23">
        <v>200</v>
      </c>
      <c r="BC115" s="23">
        <v>200</v>
      </c>
      <c r="BD115" s="23">
        <v>200</v>
      </c>
      <c r="BE115" s="23">
        <v>200</v>
      </c>
      <c r="BF115" s="23">
        <v>200</v>
      </c>
      <c r="BG115" s="23">
        <v>200</v>
      </c>
      <c r="BH115" s="23">
        <v>200</v>
      </c>
      <c r="BI115" s="23">
        <v>200</v>
      </c>
      <c r="BJ115" s="23">
        <v>200</v>
      </c>
      <c r="BK115" s="23">
        <v>200</v>
      </c>
      <c r="BL115" s="23">
        <v>200</v>
      </c>
      <c r="BM115" s="23">
        <v>200</v>
      </c>
      <c r="BN115" s="23">
        <v>200</v>
      </c>
      <c r="BO115" s="23">
        <v>200</v>
      </c>
      <c r="BP115" s="23">
        <v>200</v>
      </c>
      <c r="BQ115" s="23">
        <v>200</v>
      </c>
      <c r="BR115" s="26">
        <f t="shared" si="95"/>
        <v>777.6</v>
      </c>
      <c r="BS115" s="26">
        <f t="shared" si="96"/>
        <v>326</v>
      </c>
      <c r="BT115" s="26">
        <f t="shared" si="97"/>
        <v>1076</v>
      </c>
      <c r="BU115" s="26">
        <f t="shared" si="98"/>
        <v>618.6</v>
      </c>
      <c r="BV115" s="26">
        <f t="shared" si="99"/>
        <v>1993.9999999999998</v>
      </c>
      <c r="BW115" s="26">
        <f t="shared" si="100"/>
        <v>596</v>
      </c>
      <c r="BX115" s="26">
        <f t="shared" si="101"/>
        <v>479.8</v>
      </c>
      <c r="BY115" s="26">
        <f t="shared" si="102"/>
        <v>890</v>
      </c>
      <c r="BZ115" s="26">
        <f t="shared" si="103"/>
        <v>880.00000000000011</v>
      </c>
      <c r="CA115" s="26">
        <f t="shared" si="104"/>
        <v>260</v>
      </c>
      <c r="CB115" s="26">
        <f t="shared" si="105"/>
        <v>2696</v>
      </c>
    </row>
    <row r="116" spans="6:80">
      <c r="F116" s="19">
        <v>45041</v>
      </c>
      <c r="G116" s="3" t="s">
        <v>178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  <c r="Z116" s="3">
        <v>0</v>
      </c>
      <c r="AA116" s="3">
        <v>0</v>
      </c>
      <c r="AB116" s="3">
        <v>0</v>
      </c>
      <c r="AC116" s="3">
        <v>0</v>
      </c>
      <c r="AD116" s="3">
        <v>0</v>
      </c>
      <c r="AE116" s="5">
        <f t="shared" si="84"/>
        <v>0</v>
      </c>
      <c r="AF116" s="5">
        <f t="shared" si="85"/>
        <v>0</v>
      </c>
      <c r="AG116" s="5">
        <f t="shared" si="86"/>
        <v>0</v>
      </c>
      <c r="AH116" s="4">
        <f t="shared" si="87"/>
        <v>0</v>
      </c>
      <c r="AI116" s="4">
        <f t="shared" si="88"/>
        <v>0</v>
      </c>
      <c r="AJ116" s="4">
        <f t="shared" si="89"/>
        <v>0</v>
      </c>
      <c r="AK116" s="4">
        <f t="shared" si="90"/>
        <v>0</v>
      </c>
      <c r="AL116" s="4">
        <f t="shared" si="91"/>
        <v>0</v>
      </c>
      <c r="AM116" s="4">
        <f t="shared" si="92"/>
        <v>0</v>
      </c>
      <c r="AN116" s="4">
        <f t="shared" si="93"/>
        <v>0</v>
      </c>
      <c r="AO116" s="4">
        <f t="shared" si="94"/>
        <v>0</v>
      </c>
      <c r="AS116" s="30">
        <v>45041</v>
      </c>
      <c r="AT116" s="3" t="s">
        <v>178</v>
      </c>
      <c r="AU116" s="22">
        <f t="shared" ref="AU116:AU121" si="112">(600000/1000)/7</f>
        <v>85.714285714285708</v>
      </c>
      <c r="AV116" s="24">
        <v>85.714285714285708</v>
      </c>
      <c r="AW116" s="24">
        <v>85.714285714285708</v>
      </c>
      <c r="AX116" s="24">
        <v>85.714285714285708</v>
      </c>
      <c r="AY116" s="24">
        <v>85.714285714285708</v>
      </c>
      <c r="AZ116" s="24">
        <v>85.714285714285708</v>
      </c>
      <c r="BA116" s="24">
        <v>85.714285714285708</v>
      </c>
      <c r="BB116" s="24">
        <v>85.714285714285708</v>
      </c>
      <c r="BC116" s="24">
        <v>85.714285714285708</v>
      </c>
      <c r="BD116" s="24">
        <v>85.714285714285708</v>
      </c>
      <c r="BE116" s="24">
        <v>85.714285714285708</v>
      </c>
      <c r="BF116" s="24">
        <v>85.714285714285708</v>
      </c>
      <c r="BG116" s="24">
        <v>85.714285714285708</v>
      </c>
      <c r="BH116" s="24">
        <v>85.714285714285708</v>
      </c>
      <c r="BI116" s="24">
        <v>85.714285714285708</v>
      </c>
      <c r="BJ116" s="24">
        <v>85.714285714285708</v>
      </c>
      <c r="BK116" s="24">
        <v>85.714285714285708</v>
      </c>
      <c r="BL116" s="24">
        <v>85.714285714285708</v>
      </c>
      <c r="BM116" s="24">
        <v>85.714285714285708</v>
      </c>
      <c r="BN116" s="24">
        <v>85.714285714285708</v>
      </c>
      <c r="BO116" s="24">
        <v>85.714285714285708</v>
      </c>
      <c r="BP116" s="24">
        <v>85.714285714285708</v>
      </c>
      <c r="BQ116" s="24">
        <v>85.714285714285708</v>
      </c>
      <c r="BR116" s="26">
        <f t="shared" si="95"/>
        <v>333.25714285714281</v>
      </c>
      <c r="BS116" s="26">
        <f t="shared" si="96"/>
        <v>139.71428571428569</v>
      </c>
      <c r="BT116" s="26">
        <f t="shared" si="97"/>
        <v>461.14285714285711</v>
      </c>
      <c r="BU116" s="26">
        <f t="shared" si="98"/>
        <v>265.1142857142857</v>
      </c>
      <c r="BV116" s="26">
        <f t="shared" si="99"/>
        <v>854.57142857142844</v>
      </c>
      <c r="BW116" s="26">
        <f t="shared" si="100"/>
        <v>255.42857142857142</v>
      </c>
      <c r="BX116" s="26">
        <f t="shared" si="101"/>
        <v>205.62857142857141</v>
      </c>
      <c r="BY116" s="26">
        <f t="shared" si="102"/>
        <v>381.42857142857139</v>
      </c>
      <c r="BZ116" s="26">
        <f t="shared" si="103"/>
        <v>377.14285714285717</v>
      </c>
      <c r="CA116" s="26">
        <f t="shared" si="104"/>
        <v>111.42857142857143</v>
      </c>
      <c r="CB116" s="26">
        <f t="shared" si="105"/>
        <v>1155.4285714285713</v>
      </c>
    </row>
    <row r="117" spans="6:80">
      <c r="F117" s="19">
        <v>45042</v>
      </c>
      <c r="G117" s="3" t="s">
        <v>179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  <c r="Z117" s="3">
        <v>0</v>
      </c>
      <c r="AA117" s="3">
        <v>0</v>
      </c>
      <c r="AB117" s="3">
        <v>0</v>
      </c>
      <c r="AC117" s="3">
        <v>0</v>
      </c>
      <c r="AD117" s="3">
        <v>0</v>
      </c>
      <c r="AE117" s="5">
        <f t="shared" si="84"/>
        <v>0</v>
      </c>
      <c r="AF117" s="5">
        <f t="shared" si="85"/>
        <v>0</v>
      </c>
      <c r="AG117" s="5">
        <f t="shared" si="86"/>
        <v>0</v>
      </c>
      <c r="AH117" s="4">
        <f t="shared" si="87"/>
        <v>0</v>
      </c>
      <c r="AI117" s="4">
        <f t="shared" si="88"/>
        <v>0</v>
      </c>
      <c r="AJ117" s="4">
        <f t="shared" si="89"/>
        <v>0</v>
      </c>
      <c r="AK117" s="4">
        <f t="shared" si="90"/>
        <v>0</v>
      </c>
      <c r="AL117" s="4">
        <f t="shared" si="91"/>
        <v>0</v>
      </c>
      <c r="AM117" s="4">
        <f t="shared" si="92"/>
        <v>0</v>
      </c>
      <c r="AN117" s="4">
        <f t="shared" si="93"/>
        <v>0</v>
      </c>
      <c r="AO117" s="4">
        <f t="shared" si="94"/>
        <v>0</v>
      </c>
      <c r="AS117" s="30">
        <v>45042</v>
      </c>
      <c r="AT117" s="3" t="s">
        <v>179</v>
      </c>
      <c r="AU117" s="22">
        <f t="shared" si="112"/>
        <v>85.714285714285708</v>
      </c>
      <c r="AV117" s="24">
        <v>85.714285714285708</v>
      </c>
      <c r="AW117" s="24">
        <v>85.714285714285708</v>
      </c>
      <c r="AX117" s="24">
        <v>85.714285714285708</v>
      </c>
      <c r="AY117" s="24">
        <v>85.714285714285708</v>
      </c>
      <c r="AZ117" s="24">
        <v>85.714285714285708</v>
      </c>
      <c r="BA117" s="24">
        <v>85.714285714285708</v>
      </c>
      <c r="BB117" s="24">
        <v>85.714285714285708</v>
      </c>
      <c r="BC117" s="24">
        <v>85.714285714285708</v>
      </c>
      <c r="BD117" s="24">
        <v>85.714285714285708</v>
      </c>
      <c r="BE117" s="24">
        <v>85.714285714285708</v>
      </c>
      <c r="BF117" s="24">
        <v>85.714285714285708</v>
      </c>
      <c r="BG117" s="24">
        <v>85.714285714285708</v>
      </c>
      <c r="BH117" s="24">
        <v>85.714285714285708</v>
      </c>
      <c r="BI117" s="24">
        <v>85.714285714285708</v>
      </c>
      <c r="BJ117" s="24">
        <v>85.714285714285708</v>
      </c>
      <c r="BK117" s="24">
        <v>85.714285714285708</v>
      </c>
      <c r="BL117" s="24">
        <v>85.714285714285708</v>
      </c>
      <c r="BM117" s="24">
        <v>85.714285714285708</v>
      </c>
      <c r="BN117" s="24">
        <v>85.714285714285708</v>
      </c>
      <c r="BO117" s="24">
        <v>85.714285714285708</v>
      </c>
      <c r="BP117" s="24">
        <v>85.714285714285708</v>
      </c>
      <c r="BQ117" s="24">
        <v>85.714285714285708</v>
      </c>
      <c r="BR117" s="26">
        <f t="shared" si="95"/>
        <v>333.25714285714281</v>
      </c>
      <c r="BS117" s="26">
        <f t="shared" si="96"/>
        <v>139.71428571428569</v>
      </c>
      <c r="BT117" s="26">
        <f t="shared" si="97"/>
        <v>461.14285714285711</v>
      </c>
      <c r="BU117" s="26">
        <f t="shared" si="98"/>
        <v>265.1142857142857</v>
      </c>
      <c r="BV117" s="26">
        <f t="shared" si="99"/>
        <v>854.57142857142844</v>
      </c>
      <c r="BW117" s="26">
        <f t="shared" si="100"/>
        <v>255.42857142857142</v>
      </c>
      <c r="BX117" s="26">
        <f t="shared" si="101"/>
        <v>205.62857142857141</v>
      </c>
      <c r="BY117" s="26">
        <f t="shared" si="102"/>
        <v>381.42857142857139</v>
      </c>
      <c r="BZ117" s="26">
        <f t="shared" si="103"/>
        <v>377.14285714285717</v>
      </c>
      <c r="CA117" s="26">
        <f t="shared" si="104"/>
        <v>111.42857142857143</v>
      </c>
      <c r="CB117" s="26">
        <f t="shared" si="105"/>
        <v>1155.4285714285713</v>
      </c>
    </row>
    <row r="118" spans="6:80">
      <c r="F118" s="19">
        <v>45043</v>
      </c>
      <c r="G118" s="3" t="s">
        <v>180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  <c r="Z118" s="3">
        <v>0</v>
      </c>
      <c r="AA118" s="3">
        <v>0</v>
      </c>
      <c r="AB118" s="3">
        <v>0</v>
      </c>
      <c r="AC118" s="3">
        <v>0</v>
      </c>
      <c r="AD118" s="3">
        <v>0</v>
      </c>
      <c r="AE118" s="5">
        <f t="shared" si="84"/>
        <v>0</v>
      </c>
      <c r="AF118" s="5">
        <f t="shared" si="85"/>
        <v>0</v>
      </c>
      <c r="AG118" s="5">
        <f t="shared" si="86"/>
        <v>0</v>
      </c>
      <c r="AH118" s="4">
        <f t="shared" si="87"/>
        <v>0</v>
      </c>
      <c r="AI118" s="4">
        <f t="shared" si="88"/>
        <v>0</v>
      </c>
      <c r="AJ118" s="4">
        <f t="shared" si="89"/>
        <v>0</v>
      </c>
      <c r="AK118" s="4">
        <f t="shared" si="90"/>
        <v>0</v>
      </c>
      <c r="AL118" s="4">
        <f t="shared" si="91"/>
        <v>0</v>
      </c>
      <c r="AM118" s="4">
        <f t="shared" si="92"/>
        <v>0</v>
      </c>
      <c r="AN118" s="4">
        <f t="shared" si="93"/>
        <v>0</v>
      </c>
      <c r="AO118" s="4">
        <f t="shared" si="94"/>
        <v>0</v>
      </c>
      <c r="AS118" s="30">
        <v>45043</v>
      </c>
      <c r="AT118" s="3" t="s">
        <v>180</v>
      </c>
      <c r="AU118" s="22">
        <f t="shared" si="112"/>
        <v>85.714285714285708</v>
      </c>
      <c r="AV118" s="24">
        <v>85.714285714285708</v>
      </c>
      <c r="AW118" s="24">
        <v>85.714285714285708</v>
      </c>
      <c r="AX118" s="24">
        <v>85.714285714285708</v>
      </c>
      <c r="AY118" s="24">
        <v>85.714285714285708</v>
      </c>
      <c r="AZ118" s="24">
        <v>85.714285714285708</v>
      </c>
      <c r="BA118" s="24">
        <v>85.714285714285708</v>
      </c>
      <c r="BB118" s="24">
        <v>85.714285714285708</v>
      </c>
      <c r="BC118" s="24">
        <v>85.714285714285708</v>
      </c>
      <c r="BD118" s="24">
        <v>85.714285714285708</v>
      </c>
      <c r="BE118" s="24">
        <v>85.714285714285708</v>
      </c>
      <c r="BF118" s="24">
        <v>85.714285714285708</v>
      </c>
      <c r="BG118" s="24">
        <v>85.714285714285708</v>
      </c>
      <c r="BH118" s="24">
        <v>85.714285714285708</v>
      </c>
      <c r="BI118" s="24">
        <v>85.714285714285708</v>
      </c>
      <c r="BJ118" s="24">
        <v>85.714285714285708</v>
      </c>
      <c r="BK118" s="24">
        <v>85.714285714285708</v>
      </c>
      <c r="BL118" s="24">
        <v>85.714285714285708</v>
      </c>
      <c r="BM118" s="24">
        <v>85.714285714285708</v>
      </c>
      <c r="BN118" s="24">
        <v>85.714285714285708</v>
      </c>
      <c r="BO118" s="24">
        <v>85.714285714285708</v>
      </c>
      <c r="BP118" s="24">
        <v>85.714285714285708</v>
      </c>
      <c r="BQ118" s="24">
        <v>85.714285714285708</v>
      </c>
      <c r="BR118" s="26">
        <f t="shared" si="95"/>
        <v>333.25714285714281</v>
      </c>
      <c r="BS118" s="26">
        <f t="shared" si="96"/>
        <v>139.71428571428569</v>
      </c>
      <c r="BT118" s="26">
        <f t="shared" si="97"/>
        <v>461.14285714285711</v>
      </c>
      <c r="BU118" s="26">
        <f t="shared" si="98"/>
        <v>265.1142857142857</v>
      </c>
      <c r="BV118" s="26">
        <f t="shared" si="99"/>
        <v>854.57142857142844</v>
      </c>
      <c r="BW118" s="26">
        <f t="shared" si="100"/>
        <v>255.42857142857142</v>
      </c>
      <c r="BX118" s="26">
        <f t="shared" si="101"/>
        <v>205.62857142857141</v>
      </c>
      <c r="BY118" s="26">
        <f t="shared" si="102"/>
        <v>381.42857142857139</v>
      </c>
      <c r="BZ118" s="26">
        <f t="shared" si="103"/>
        <v>377.14285714285717</v>
      </c>
      <c r="CA118" s="26">
        <f t="shared" si="104"/>
        <v>111.42857142857143</v>
      </c>
      <c r="CB118" s="26">
        <f t="shared" si="105"/>
        <v>1155.4285714285713</v>
      </c>
    </row>
    <row r="119" spans="6:80">
      <c r="F119" s="19">
        <v>45044</v>
      </c>
      <c r="G119" s="3" t="s">
        <v>181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  <c r="R119" s="3">
        <v>0</v>
      </c>
      <c r="S119" s="3">
        <v>0</v>
      </c>
      <c r="T119" s="3">
        <v>0</v>
      </c>
      <c r="U119" s="3">
        <v>0</v>
      </c>
      <c r="V119" s="3">
        <v>0</v>
      </c>
      <c r="W119" s="3">
        <v>0</v>
      </c>
      <c r="X119" s="3">
        <v>0</v>
      </c>
      <c r="Y119" s="3">
        <v>0</v>
      </c>
      <c r="Z119" s="3">
        <v>0</v>
      </c>
      <c r="AA119" s="3">
        <v>0</v>
      </c>
      <c r="AB119" s="3">
        <v>0</v>
      </c>
      <c r="AC119" s="3">
        <v>0</v>
      </c>
      <c r="AD119" s="3">
        <v>0</v>
      </c>
      <c r="AE119" s="5">
        <f t="shared" si="84"/>
        <v>0</v>
      </c>
      <c r="AF119" s="5">
        <f t="shared" si="85"/>
        <v>0</v>
      </c>
      <c r="AG119" s="5">
        <f t="shared" si="86"/>
        <v>0</v>
      </c>
      <c r="AH119" s="4">
        <f t="shared" si="87"/>
        <v>0</v>
      </c>
      <c r="AI119" s="4">
        <f t="shared" si="88"/>
        <v>0</v>
      </c>
      <c r="AJ119" s="4">
        <f t="shared" si="89"/>
        <v>0</v>
      </c>
      <c r="AK119" s="4">
        <f t="shared" si="90"/>
        <v>0</v>
      </c>
      <c r="AL119" s="4">
        <f t="shared" si="91"/>
        <v>0</v>
      </c>
      <c r="AM119" s="4">
        <f t="shared" si="92"/>
        <v>0</v>
      </c>
      <c r="AN119" s="4">
        <f t="shared" si="93"/>
        <v>0</v>
      </c>
      <c r="AO119" s="4">
        <f t="shared" si="94"/>
        <v>0</v>
      </c>
      <c r="AS119" s="30">
        <v>45044</v>
      </c>
      <c r="AT119" s="3" t="s">
        <v>181</v>
      </c>
      <c r="AU119" s="22">
        <f t="shared" si="112"/>
        <v>85.714285714285708</v>
      </c>
      <c r="AV119" s="24">
        <v>85.714285714285708</v>
      </c>
      <c r="AW119" s="24">
        <v>85.714285714285708</v>
      </c>
      <c r="AX119" s="24">
        <v>85.714285714285708</v>
      </c>
      <c r="AY119" s="24">
        <v>85.714285714285708</v>
      </c>
      <c r="AZ119" s="24">
        <v>85.714285714285708</v>
      </c>
      <c r="BA119" s="24">
        <v>85.714285714285708</v>
      </c>
      <c r="BB119" s="24">
        <v>85.714285714285708</v>
      </c>
      <c r="BC119" s="24">
        <v>85.714285714285708</v>
      </c>
      <c r="BD119" s="24">
        <v>85.714285714285708</v>
      </c>
      <c r="BE119" s="24">
        <v>85.714285714285708</v>
      </c>
      <c r="BF119" s="24">
        <v>85.714285714285708</v>
      </c>
      <c r="BG119" s="24">
        <v>85.714285714285708</v>
      </c>
      <c r="BH119" s="24">
        <v>85.714285714285708</v>
      </c>
      <c r="BI119" s="24">
        <v>85.714285714285708</v>
      </c>
      <c r="BJ119" s="24">
        <v>85.714285714285708</v>
      </c>
      <c r="BK119" s="24">
        <v>85.714285714285708</v>
      </c>
      <c r="BL119" s="24">
        <v>85.714285714285708</v>
      </c>
      <c r="BM119" s="24">
        <v>85.714285714285708</v>
      </c>
      <c r="BN119" s="24">
        <v>85.714285714285708</v>
      </c>
      <c r="BO119" s="24">
        <v>85.714285714285708</v>
      </c>
      <c r="BP119" s="24">
        <v>85.714285714285708</v>
      </c>
      <c r="BQ119" s="24">
        <v>85.714285714285708</v>
      </c>
      <c r="BR119" s="26">
        <f t="shared" si="95"/>
        <v>333.25714285714281</v>
      </c>
      <c r="BS119" s="26">
        <f t="shared" si="96"/>
        <v>139.71428571428569</v>
      </c>
      <c r="BT119" s="26">
        <f t="shared" si="97"/>
        <v>461.14285714285711</v>
      </c>
      <c r="BU119" s="26">
        <f t="shared" si="98"/>
        <v>265.1142857142857</v>
      </c>
      <c r="BV119" s="26">
        <f t="shared" si="99"/>
        <v>854.57142857142844</v>
      </c>
      <c r="BW119" s="26">
        <f t="shared" si="100"/>
        <v>255.42857142857142</v>
      </c>
      <c r="BX119" s="26">
        <f t="shared" si="101"/>
        <v>205.62857142857141</v>
      </c>
      <c r="BY119" s="26">
        <f t="shared" si="102"/>
        <v>381.42857142857139</v>
      </c>
      <c r="BZ119" s="26">
        <f t="shared" si="103"/>
        <v>377.14285714285717</v>
      </c>
      <c r="CA119" s="26">
        <f t="shared" si="104"/>
        <v>111.42857142857143</v>
      </c>
      <c r="CB119" s="26">
        <f t="shared" si="105"/>
        <v>1155.4285714285713</v>
      </c>
    </row>
    <row r="120" spans="6:80">
      <c r="F120" s="19">
        <v>45045</v>
      </c>
      <c r="G120" s="3" t="s">
        <v>238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  <c r="Z120" s="3">
        <v>0</v>
      </c>
      <c r="AA120" s="3">
        <v>0</v>
      </c>
      <c r="AB120" s="3">
        <v>0</v>
      </c>
      <c r="AC120" s="3">
        <v>0</v>
      </c>
      <c r="AD120" s="3">
        <v>0</v>
      </c>
      <c r="AE120" s="5">
        <f t="shared" si="84"/>
        <v>0</v>
      </c>
      <c r="AF120" s="5">
        <f t="shared" si="85"/>
        <v>0</v>
      </c>
      <c r="AG120" s="5">
        <f t="shared" si="86"/>
        <v>0</v>
      </c>
      <c r="AH120" s="4">
        <f t="shared" si="87"/>
        <v>0</v>
      </c>
      <c r="AI120" s="4">
        <f t="shared" si="88"/>
        <v>0</v>
      </c>
      <c r="AJ120" s="4">
        <f t="shared" si="89"/>
        <v>0</v>
      </c>
      <c r="AK120" s="4">
        <f t="shared" si="90"/>
        <v>0</v>
      </c>
      <c r="AL120" s="4">
        <f t="shared" si="91"/>
        <v>0</v>
      </c>
      <c r="AM120" s="4">
        <f t="shared" si="92"/>
        <v>0</v>
      </c>
      <c r="AN120" s="4">
        <f t="shared" si="93"/>
        <v>0</v>
      </c>
      <c r="AO120" s="4">
        <f t="shared" si="94"/>
        <v>0</v>
      </c>
      <c r="AS120" s="30">
        <v>45045</v>
      </c>
      <c r="AT120" s="3" t="s">
        <v>238</v>
      </c>
      <c r="AU120" s="22">
        <f t="shared" si="112"/>
        <v>85.714285714285708</v>
      </c>
      <c r="AV120" s="24">
        <v>85.714285714285708</v>
      </c>
      <c r="AW120" s="24">
        <v>85.714285714285708</v>
      </c>
      <c r="AX120" s="24">
        <v>85.714285714285708</v>
      </c>
      <c r="AY120" s="24">
        <v>85.714285714285708</v>
      </c>
      <c r="AZ120" s="24">
        <v>85.714285714285708</v>
      </c>
      <c r="BA120" s="24">
        <v>85.714285714285708</v>
      </c>
      <c r="BB120" s="24">
        <v>85.714285714285708</v>
      </c>
      <c r="BC120" s="24">
        <v>85.714285714285708</v>
      </c>
      <c r="BD120" s="24">
        <v>85.714285714285708</v>
      </c>
      <c r="BE120" s="24">
        <v>85.714285714285708</v>
      </c>
      <c r="BF120" s="24">
        <v>85.714285714285708</v>
      </c>
      <c r="BG120" s="24">
        <v>85.714285714285708</v>
      </c>
      <c r="BH120" s="24">
        <v>85.714285714285708</v>
      </c>
      <c r="BI120" s="24">
        <v>85.714285714285708</v>
      </c>
      <c r="BJ120" s="24">
        <v>85.714285714285708</v>
      </c>
      <c r="BK120" s="24">
        <v>85.714285714285708</v>
      </c>
      <c r="BL120" s="24">
        <v>85.714285714285708</v>
      </c>
      <c r="BM120" s="24">
        <v>85.714285714285708</v>
      </c>
      <c r="BN120" s="24">
        <v>85.714285714285708</v>
      </c>
      <c r="BO120" s="24">
        <v>85.714285714285708</v>
      </c>
      <c r="BP120" s="24">
        <v>85.714285714285708</v>
      </c>
      <c r="BQ120" s="24">
        <v>85.714285714285708</v>
      </c>
      <c r="BR120" s="26">
        <f t="shared" si="95"/>
        <v>333.25714285714281</v>
      </c>
      <c r="BS120" s="26">
        <f t="shared" si="96"/>
        <v>139.71428571428569</v>
      </c>
      <c r="BT120" s="26">
        <f t="shared" si="97"/>
        <v>461.14285714285711</v>
      </c>
      <c r="BU120" s="26">
        <f t="shared" si="98"/>
        <v>265.1142857142857</v>
      </c>
      <c r="BV120" s="26">
        <f t="shared" si="99"/>
        <v>854.57142857142844</v>
      </c>
      <c r="BW120" s="26">
        <f t="shared" si="100"/>
        <v>255.42857142857142</v>
      </c>
      <c r="BX120" s="26">
        <f t="shared" si="101"/>
        <v>205.62857142857141</v>
      </c>
      <c r="BY120" s="26">
        <f t="shared" si="102"/>
        <v>381.42857142857139</v>
      </c>
      <c r="BZ120" s="26">
        <f t="shared" si="103"/>
        <v>377.14285714285717</v>
      </c>
      <c r="CA120" s="26">
        <f t="shared" si="104"/>
        <v>111.42857142857143</v>
      </c>
      <c r="CB120" s="26">
        <f t="shared" si="105"/>
        <v>1155.4285714285713</v>
      </c>
    </row>
    <row r="121" spans="6:80">
      <c r="F121" s="19">
        <v>45046</v>
      </c>
      <c r="G121" s="3" t="s">
        <v>239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  <c r="Q121" s="3">
        <v>0</v>
      </c>
      <c r="R121" s="3">
        <v>0</v>
      </c>
      <c r="S121" s="3">
        <v>0</v>
      </c>
      <c r="T121" s="3">
        <v>0</v>
      </c>
      <c r="U121" s="3">
        <v>0</v>
      </c>
      <c r="V121" s="3">
        <v>0</v>
      </c>
      <c r="W121" s="3">
        <v>0</v>
      </c>
      <c r="X121" s="3">
        <v>0</v>
      </c>
      <c r="Y121" s="3">
        <v>0</v>
      </c>
      <c r="Z121" s="3">
        <v>0</v>
      </c>
      <c r="AA121" s="3">
        <v>0</v>
      </c>
      <c r="AB121" s="3">
        <v>0</v>
      </c>
      <c r="AC121" s="3">
        <v>0</v>
      </c>
      <c r="AD121" s="3">
        <v>0</v>
      </c>
      <c r="AE121" s="5">
        <f t="shared" si="84"/>
        <v>0</v>
      </c>
      <c r="AF121" s="5">
        <f t="shared" si="85"/>
        <v>0</v>
      </c>
      <c r="AG121" s="5">
        <f t="shared" si="86"/>
        <v>0</v>
      </c>
      <c r="AH121" s="4">
        <f t="shared" si="87"/>
        <v>0</v>
      </c>
      <c r="AI121" s="4">
        <f t="shared" si="88"/>
        <v>0</v>
      </c>
      <c r="AJ121" s="4">
        <f t="shared" si="89"/>
        <v>0</v>
      </c>
      <c r="AK121" s="4">
        <f t="shared" si="90"/>
        <v>0</v>
      </c>
      <c r="AL121" s="4">
        <f t="shared" si="91"/>
        <v>0</v>
      </c>
      <c r="AM121" s="4">
        <f t="shared" si="92"/>
        <v>0</v>
      </c>
      <c r="AN121" s="4">
        <f t="shared" si="93"/>
        <v>0</v>
      </c>
      <c r="AO121" s="4">
        <f t="shared" si="94"/>
        <v>0</v>
      </c>
      <c r="AS121" s="30">
        <v>45046</v>
      </c>
      <c r="AT121" s="3" t="s">
        <v>239</v>
      </c>
      <c r="AU121" s="22">
        <f t="shared" si="112"/>
        <v>85.714285714285708</v>
      </c>
      <c r="AV121" s="24">
        <v>85.714285714285708</v>
      </c>
      <c r="AW121" s="24">
        <v>85.714285714285708</v>
      </c>
      <c r="AX121" s="24">
        <v>85.714285714285708</v>
      </c>
      <c r="AY121" s="24">
        <v>85.714285714285708</v>
      </c>
      <c r="AZ121" s="24">
        <v>85.714285714285708</v>
      </c>
      <c r="BA121" s="24">
        <v>85.714285714285708</v>
      </c>
      <c r="BB121" s="24">
        <v>85.714285714285708</v>
      </c>
      <c r="BC121" s="24">
        <v>85.714285714285708</v>
      </c>
      <c r="BD121" s="24">
        <v>85.714285714285708</v>
      </c>
      <c r="BE121" s="24">
        <v>85.714285714285708</v>
      </c>
      <c r="BF121" s="24">
        <v>85.714285714285708</v>
      </c>
      <c r="BG121" s="24">
        <v>85.714285714285708</v>
      </c>
      <c r="BH121" s="24">
        <v>85.714285714285708</v>
      </c>
      <c r="BI121" s="24">
        <v>85.714285714285708</v>
      </c>
      <c r="BJ121" s="24">
        <v>85.714285714285708</v>
      </c>
      <c r="BK121" s="24">
        <v>85.714285714285708</v>
      </c>
      <c r="BL121" s="24">
        <v>85.714285714285708</v>
      </c>
      <c r="BM121" s="24">
        <v>85.714285714285708</v>
      </c>
      <c r="BN121" s="24">
        <v>85.714285714285708</v>
      </c>
      <c r="BO121" s="24">
        <v>85.714285714285708</v>
      </c>
      <c r="BP121" s="24">
        <v>85.714285714285708</v>
      </c>
      <c r="BQ121" s="24">
        <v>85.714285714285708</v>
      </c>
      <c r="BR121" s="26">
        <f t="shared" si="95"/>
        <v>333.25714285714281</v>
      </c>
      <c r="BS121" s="26">
        <f t="shared" si="96"/>
        <v>139.71428571428569</v>
      </c>
      <c r="BT121" s="26">
        <f t="shared" si="97"/>
        <v>461.14285714285711</v>
      </c>
      <c r="BU121" s="26">
        <f t="shared" si="98"/>
        <v>265.1142857142857</v>
      </c>
      <c r="BV121" s="26">
        <f t="shared" si="99"/>
        <v>854.57142857142844</v>
      </c>
      <c r="BW121" s="26">
        <f t="shared" si="100"/>
        <v>255.42857142857142</v>
      </c>
      <c r="BX121" s="26">
        <f t="shared" si="101"/>
        <v>205.62857142857141</v>
      </c>
      <c r="BY121" s="26">
        <f t="shared" si="102"/>
        <v>381.42857142857139</v>
      </c>
      <c r="BZ121" s="26">
        <f t="shared" si="103"/>
        <v>377.14285714285717</v>
      </c>
      <c r="CA121" s="26">
        <f t="shared" si="104"/>
        <v>111.42857142857143</v>
      </c>
      <c r="CB121" s="26">
        <f t="shared" si="105"/>
        <v>1155.4285714285713</v>
      </c>
    </row>
    <row r="122" spans="6:80">
      <c r="F122" s="19">
        <v>45047</v>
      </c>
      <c r="G122" s="3" t="s">
        <v>182</v>
      </c>
      <c r="H122" s="3">
        <f t="shared" ref="H122:AD122" si="113">600000/1000</f>
        <v>600</v>
      </c>
      <c r="I122" s="3">
        <f t="shared" si="113"/>
        <v>600</v>
      </c>
      <c r="J122" s="3">
        <f t="shared" si="113"/>
        <v>600</v>
      </c>
      <c r="K122" s="3">
        <f t="shared" si="113"/>
        <v>600</v>
      </c>
      <c r="L122" s="3">
        <f t="shared" si="113"/>
        <v>600</v>
      </c>
      <c r="M122" s="3">
        <f t="shared" si="113"/>
        <v>600</v>
      </c>
      <c r="N122" s="3">
        <f t="shared" si="113"/>
        <v>600</v>
      </c>
      <c r="O122" s="3">
        <f t="shared" si="113"/>
        <v>600</v>
      </c>
      <c r="P122" s="3">
        <f t="shared" si="113"/>
        <v>600</v>
      </c>
      <c r="Q122" s="3">
        <f t="shared" si="113"/>
        <v>600</v>
      </c>
      <c r="R122" s="3">
        <f t="shared" si="113"/>
        <v>600</v>
      </c>
      <c r="S122" s="3">
        <f t="shared" si="113"/>
        <v>600</v>
      </c>
      <c r="T122" s="3">
        <f t="shared" si="113"/>
        <v>600</v>
      </c>
      <c r="U122" s="3">
        <f t="shared" si="113"/>
        <v>600</v>
      </c>
      <c r="V122" s="3">
        <f t="shared" si="113"/>
        <v>600</v>
      </c>
      <c r="W122" s="3">
        <f t="shared" si="113"/>
        <v>600</v>
      </c>
      <c r="X122" s="3">
        <f t="shared" si="113"/>
        <v>600</v>
      </c>
      <c r="Y122" s="3">
        <f t="shared" si="113"/>
        <v>600</v>
      </c>
      <c r="Z122" s="3">
        <f t="shared" si="113"/>
        <v>600</v>
      </c>
      <c r="AA122" s="3">
        <f t="shared" si="113"/>
        <v>600</v>
      </c>
      <c r="AB122" s="3">
        <f t="shared" si="113"/>
        <v>600</v>
      </c>
      <c r="AC122" s="3">
        <f t="shared" si="113"/>
        <v>600</v>
      </c>
      <c r="AD122" s="3">
        <f t="shared" si="113"/>
        <v>600</v>
      </c>
      <c r="AE122" s="5">
        <f t="shared" si="84"/>
        <v>2332.7999999999997</v>
      </c>
      <c r="AF122" s="5">
        <f t="shared" si="85"/>
        <v>977.99999999999989</v>
      </c>
      <c r="AG122" s="5">
        <f t="shared" si="86"/>
        <v>3228</v>
      </c>
      <c r="AH122" s="4">
        <f t="shared" si="87"/>
        <v>1855.8</v>
      </c>
      <c r="AI122" s="4">
        <f t="shared" si="88"/>
        <v>5981.9999999999991</v>
      </c>
      <c r="AJ122" s="4">
        <f t="shared" si="89"/>
        <v>1788</v>
      </c>
      <c r="AK122" s="4">
        <f t="shared" si="90"/>
        <v>1439.4</v>
      </c>
      <c r="AL122" s="4">
        <f t="shared" si="91"/>
        <v>2670</v>
      </c>
      <c r="AM122" s="4">
        <f t="shared" si="92"/>
        <v>2640</v>
      </c>
      <c r="AN122" s="4">
        <f t="shared" si="93"/>
        <v>780</v>
      </c>
      <c r="AO122" s="4">
        <f t="shared" si="94"/>
        <v>8088</v>
      </c>
      <c r="AR122" s="1">
        <f>COUNT(AU116:AU122)</f>
        <v>7</v>
      </c>
      <c r="AS122" s="30">
        <v>45047</v>
      </c>
      <c r="AT122" s="3" t="s">
        <v>182</v>
      </c>
      <c r="AU122" s="22">
        <f>(600000/1000)/7</f>
        <v>85.714285714285708</v>
      </c>
      <c r="AV122" s="24">
        <v>85.714285714285708</v>
      </c>
      <c r="AW122" s="24">
        <v>85.714285714285708</v>
      </c>
      <c r="AX122" s="24">
        <v>85.714285714285708</v>
      </c>
      <c r="AY122" s="24">
        <v>85.714285714285708</v>
      </c>
      <c r="AZ122" s="24">
        <v>85.714285714285708</v>
      </c>
      <c r="BA122" s="24">
        <v>85.714285714285708</v>
      </c>
      <c r="BB122" s="24">
        <v>85.714285714285708</v>
      </c>
      <c r="BC122" s="24">
        <v>85.714285714285708</v>
      </c>
      <c r="BD122" s="24">
        <v>85.714285714285708</v>
      </c>
      <c r="BE122" s="24">
        <v>85.714285714285708</v>
      </c>
      <c r="BF122" s="24">
        <v>85.714285714285708</v>
      </c>
      <c r="BG122" s="24">
        <v>85.714285714285708</v>
      </c>
      <c r="BH122" s="24">
        <v>85.714285714285708</v>
      </c>
      <c r="BI122" s="24">
        <v>85.714285714285708</v>
      </c>
      <c r="BJ122" s="24">
        <v>85.714285714285708</v>
      </c>
      <c r="BK122" s="24">
        <v>85.714285714285708</v>
      </c>
      <c r="BL122" s="24">
        <v>85.714285714285708</v>
      </c>
      <c r="BM122" s="24">
        <v>85.714285714285708</v>
      </c>
      <c r="BN122" s="24">
        <v>85.714285714285708</v>
      </c>
      <c r="BO122" s="24">
        <v>85.714285714285708</v>
      </c>
      <c r="BP122" s="24">
        <v>85.714285714285708</v>
      </c>
      <c r="BQ122" s="24">
        <v>85.714285714285708</v>
      </c>
      <c r="BR122" s="26">
        <f t="shared" si="95"/>
        <v>333.25714285714281</v>
      </c>
      <c r="BS122" s="26">
        <f t="shared" si="96"/>
        <v>139.71428571428569</v>
      </c>
      <c r="BT122" s="26">
        <f t="shared" si="97"/>
        <v>461.14285714285711</v>
      </c>
      <c r="BU122" s="26">
        <f t="shared" si="98"/>
        <v>265.1142857142857</v>
      </c>
      <c r="BV122" s="26">
        <f t="shared" si="99"/>
        <v>854.57142857142844</v>
      </c>
      <c r="BW122" s="26">
        <f t="shared" si="100"/>
        <v>255.42857142857142</v>
      </c>
      <c r="BX122" s="26">
        <f t="shared" si="101"/>
        <v>205.62857142857141</v>
      </c>
      <c r="BY122" s="26">
        <f t="shared" si="102"/>
        <v>381.42857142857139</v>
      </c>
      <c r="BZ122" s="26">
        <f t="shared" si="103"/>
        <v>377.14285714285717</v>
      </c>
      <c r="CA122" s="26">
        <f t="shared" si="104"/>
        <v>111.42857142857143</v>
      </c>
      <c r="CB122" s="26">
        <f t="shared" si="105"/>
        <v>1155.4285714285713</v>
      </c>
    </row>
    <row r="123" spans="6:80">
      <c r="F123" s="19">
        <v>45048</v>
      </c>
      <c r="G123" s="3" t="s">
        <v>183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  <c r="Z123" s="3">
        <v>0</v>
      </c>
      <c r="AA123" s="3">
        <v>0</v>
      </c>
      <c r="AB123" s="3">
        <v>0</v>
      </c>
      <c r="AC123" s="3">
        <v>0</v>
      </c>
      <c r="AD123" s="3">
        <v>0</v>
      </c>
      <c r="AE123" s="5">
        <f t="shared" si="84"/>
        <v>0</v>
      </c>
      <c r="AF123" s="5">
        <f t="shared" si="85"/>
        <v>0</v>
      </c>
      <c r="AG123" s="5">
        <f t="shared" si="86"/>
        <v>0</v>
      </c>
      <c r="AH123" s="4">
        <f t="shared" si="87"/>
        <v>0</v>
      </c>
      <c r="AI123" s="4">
        <f t="shared" si="88"/>
        <v>0</v>
      </c>
      <c r="AJ123" s="4">
        <f t="shared" si="89"/>
        <v>0</v>
      </c>
      <c r="AK123" s="4">
        <f t="shared" si="90"/>
        <v>0</v>
      </c>
      <c r="AL123" s="4">
        <f t="shared" si="91"/>
        <v>0</v>
      </c>
      <c r="AM123" s="4">
        <f t="shared" si="92"/>
        <v>0</v>
      </c>
      <c r="AN123" s="4">
        <f t="shared" si="93"/>
        <v>0</v>
      </c>
      <c r="AO123" s="4">
        <f t="shared" si="94"/>
        <v>0</v>
      </c>
      <c r="AS123" s="30">
        <v>45048</v>
      </c>
      <c r="AT123" s="3" t="s">
        <v>183</v>
      </c>
      <c r="AU123" s="22">
        <f t="shared" ref="AU123:AU128" si="114">(1200000/1000)/7</f>
        <v>171.42857142857142</v>
      </c>
      <c r="AV123" s="24">
        <v>171.42857142857142</v>
      </c>
      <c r="AW123" s="24">
        <v>171.42857142857142</v>
      </c>
      <c r="AX123" s="24">
        <v>171.42857142857142</v>
      </c>
      <c r="AY123" s="24">
        <v>171.42857142857142</v>
      </c>
      <c r="AZ123" s="24">
        <v>171.42857142857142</v>
      </c>
      <c r="BA123" s="24">
        <v>171.42857142857142</v>
      </c>
      <c r="BB123" s="24">
        <v>171.42857142857142</v>
      </c>
      <c r="BC123" s="24">
        <v>171.42857142857142</v>
      </c>
      <c r="BD123" s="24">
        <v>171.42857142857142</v>
      </c>
      <c r="BE123" s="24">
        <v>171.42857142857142</v>
      </c>
      <c r="BF123" s="24">
        <v>171.42857142857142</v>
      </c>
      <c r="BG123" s="24">
        <v>171.42857142857142</v>
      </c>
      <c r="BH123" s="24">
        <v>171.42857142857142</v>
      </c>
      <c r="BI123" s="24">
        <v>171.42857142857142</v>
      </c>
      <c r="BJ123" s="24">
        <v>171.42857142857142</v>
      </c>
      <c r="BK123" s="24">
        <v>171.42857142857142</v>
      </c>
      <c r="BL123" s="24">
        <v>171.42857142857142</v>
      </c>
      <c r="BM123" s="24">
        <v>171.42857142857142</v>
      </c>
      <c r="BN123" s="24">
        <v>171.42857142857142</v>
      </c>
      <c r="BO123" s="24">
        <v>171.42857142857142</v>
      </c>
      <c r="BP123" s="24">
        <v>171.42857142857142</v>
      </c>
      <c r="BQ123" s="24">
        <v>171.42857142857142</v>
      </c>
      <c r="BR123" s="26">
        <f t="shared" si="95"/>
        <v>666.51428571428562</v>
      </c>
      <c r="BS123" s="26">
        <f t="shared" si="96"/>
        <v>279.42857142857139</v>
      </c>
      <c r="BT123" s="26">
        <f t="shared" si="97"/>
        <v>922.28571428571422</v>
      </c>
      <c r="BU123" s="26">
        <f t="shared" si="98"/>
        <v>530.2285714285714</v>
      </c>
      <c r="BV123" s="26">
        <f t="shared" si="99"/>
        <v>1709.1428571428569</v>
      </c>
      <c r="BW123" s="26">
        <f t="shared" si="100"/>
        <v>510.85714285714283</v>
      </c>
      <c r="BX123" s="26">
        <f t="shared" si="101"/>
        <v>411.25714285714281</v>
      </c>
      <c r="BY123" s="26">
        <f t="shared" si="102"/>
        <v>762.85714285714278</v>
      </c>
      <c r="BZ123" s="26">
        <f t="shared" si="103"/>
        <v>754.28571428571433</v>
      </c>
      <c r="CA123" s="26">
        <f t="shared" si="104"/>
        <v>222.85714285714286</v>
      </c>
      <c r="CB123" s="26">
        <f t="shared" si="105"/>
        <v>2310.8571428571427</v>
      </c>
    </row>
    <row r="124" spans="6:80">
      <c r="F124" s="19">
        <v>45049</v>
      </c>
      <c r="G124" s="3" t="s">
        <v>184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  <c r="Z124" s="3">
        <v>0</v>
      </c>
      <c r="AA124" s="3">
        <v>0</v>
      </c>
      <c r="AB124" s="3">
        <v>0</v>
      </c>
      <c r="AC124" s="3">
        <v>0</v>
      </c>
      <c r="AD124" s="3">
        <v>0</v>
      </c>
      <c r="AE124" s="5">
        <f t="shared" si="84"/>
        <v>0</v>
      </c>
      <c r="AF124" s="5">
        <f t="shared" si="85"/>
        <v>0</v>
      </c>
      <c r="AG124" s="5">
        <f t="shared" si="86"/>
        <v>0</v>
      </c>
      <c r="AH124" s="4">
        <f t="shared" si="87"/>
        <v>0</v>
      </c>
      <c r="AI124" s="4">
        <f t="shared" si="88"/>
        <v>0</v>
      </c>
      <c r="AJ124" s="4">
        <f t="shared" si="89"/>
        <v>0</v>
      </c>
      <c r="AK124" s="4">
        <f t="shared" si="90"/>
        <v>0</v>
      </c>
      <c r="AL124" s="4">
        <f t="shared" si="91"/>
        <v>0</v>
      </c>
      <c r="AM124" s="4">
        <f t="shared" si="92"/>
        <v>0</v>
      </c>
      <c r="AN124" s="4">
        <f t="shared" si="93"/>
        <v>0</v>
      </c>
      <c r="AO124" s="4">
        <f t="shared" si="94"/>
        <v>0</v>
      </c>
      <c r="AS124" s="30">
        <v>45049</v>
      </c>
      <c r="AT124" s="3" t="s">
        <v>184</v>
      </c>
      <c r="AU124" s="22">
        <f t="shared" si="114"/>
        <v>171.42857142857142</v>
      </c>
      <c r="AV124" s="24">
        <v>171.42857142857142</v>
      </c>
      <c r="AW124" s="24">
        <v>171.42857142857142</v>
      </c>
      <c r="AX124" s="24">
        <v>171.42857142857142</v>
      </c>
      <c r="AY124" s="24">
        <v>171.42857142857142</v>
      </c>
      <c r="AZ124" s="24">
        <v>171.42857142857142</v>
      </c>
      <c r="BA124" s="24">
        <v>171.42857142857142</v>
      </c>
      <c r="BB124" s="24">
        <v>171.42857142857142</v>
      </c>
      <c r="BC124" s="24">
        <v>171.42857142857142</v>
      </c>
      <c r="BD124" s="24">
        <v>171.42857142857142</v>
      </c>
      <c r="BE124" s="24">
        <v>171.42857142857142</v>
      </c>
      <c r="BF124" s="24">
        <v>171.42857142857142</v>
      </c>
      <c r="BG124" s="24">
        <v>171.42857142857142</v>
      </c>
      <c r="BH124" s="24">
        <v>171.42857142857142</v>
      </c>
      <c r="BI124" s="24">
        <v>171.42857142857142</v>
      </c>
      <c r="BJ124" s="24">
        <v>171.42857142857142</v>
      </c>
      <c r="BK124" s="24">
        <v>171.42857142857142</v>
      </c>
      <c r="BL124" s="24">
        <v>171.42857142857142</v>
      </c>
      <c r="BM124" s="24">
        <v>171.42857142857142</v>
      </c>
      <c r="BN124" s="24">
        <v>171.42857142857142</v>
      </c>
      <c r="BO124" s="24">
        <v>171.42857142857142</v>
      </c>
      <c r="BP124" s="24">
        <v>171.42857142857142</v>
      </c>
      <c r="BQ124" s="24">
        <v>171.42857142857142</v>
      </c>
      <c r="BR124" s="26">
        <f t="shared" si="95"/>
        <v>666.51428571428562</v>
      </c>
      <c r="BS124" s="26">
        <f t="shared" si="96"/>
        <v>279.42857142857139</v>
      </c>
      <c r="BT124" s="26">
        <f t="shared" si="97"/>
        <v>922.28571428571422</v>
      </c>
      <c r="BU124" s="26">
        <f t="shared" si="98"/>
        <v>530.2285714285714</v>
      </c>
      <c r="BV124" s="26">
        <f t="shared" si="99"/>
        <v>1709.1428571428569</v>
      </c>
      <c r="BW124" s="26">
        <f t="shared" si="100"/>
        <v>510.85714285714283</v>
      </c>
      <c r="BX124" s="26">
        <f t="shared" si="101"/>
        <v>411.25714285714281</v>
      </c>
      <c r="BY124" s="26">
        <f t="shared" si="102"/>
        <v>762.85714285714278</v>
      </c>
      <c r="BZ124" s="26">
        <f t="shared" si="103"/>
        <v>754.28571428571433</v>
      </c>
      <c r="CA124" s="26">
        <f t="shared" si="104"/>
        <v>222.85714285714286</v>
      </c>
      <c r="CB124" s="26">
        <f t="shared" si="105"/>
        <v>2310.8571428571427</v>
      </c>
    </row>
    <row r="125" spans="6:80">
      <c r="F125" s="19">
        <v>45050</v>
      </c>
      <c r="G125" s="3" t="s">
        <v>185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  <c r="R125" s="3">
        <v>0</v>
      </c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0</v>
      </c>
      <c r="Z125" s="3">
        <v>0</v>
      </c>
      <c r="AA125" s="3">
        <v>0</v>
      </c>
      <c r="AB125" s="3">
        <v>0</v>
      </c>
      <c r="AC125" s="3">
        <v>0</v>
      </c>
      <c r="AD125" s="3">
        <v>0</v>
      </c>
      <c r="AE125" s="5">
        <f t="shared" si="84"/>
        <v>0</v>
      </c>
      <c r="AF125" s="5">
        <f t="shared" si="85"/>
        <v>0</v>
      </c>
      <c r="AG125" s="5">
        <f t="shared" si="86"/>
        <v>0</v>
      </c>
      <c r="AH125" s="4">
        <f t="shared" si="87"/>
        <v>0</v>
      </c>
      <c r="AI125" s="4">
        <f t="shared" si="88"/>
        <v>0</v>
      </c>
      <c r="AJ125" s="4">
        <f t="shared" si="89"/>
        <v>0</v>
      </c>
      <c r="AK125" s="4">
        <f t="shared" si="90"/>
        <v>0</v>
      </c>
      <c r="AL125" s="4">
        <f t="shared" si="91"/>
        <v>0</v>
      </c>
      <c r="AM125" s="4">
        <f t="shared" si="92"/>
        <v>0</v>
      </c>
      <c r="AN125" s="4">
        <f t="shared" si="93"/>
        <v>0</v>
      </c>
      <c r="AO125" s="4">
        <f t="shared" si="94"/>
        <v>0</v>
      </c>
      <c r="AS125" s="30">
        <v>45050</v>
      </c>
      <c r="AT125" s="3" t="s">
        <v>185</v>
      </c>
      <c r="AU125" s="22">
        <f t="shared" si="114"/>
        <v>171.42857142857142</v>
      </c>
      <c r="AV125" s="24">
        <v>171.42857142857142</v>
      </c>
      <c r="AW125" s="24">
        <v>171.42857142857142</v>
      </c>
      <c r="AX125" s="24">
        <v>171.42857142857142</v>
      </c>
      <c r="AY125" s="24">
        <v>171.42857142857142</v>
      </c>
      <c r="AZ125" s="24">
        <v>171.42857142857142</v>
      </c>
      <c r="BA125" s="24">
        <v>171.42857142857142</v>
      </c>
      <c r="BB125" s="24">
        <v>171.42857142857142</v>
      </c>
      <c r="BC125" s="24">
        <v>171.42857142857142</v>
      </c>
      <c r="BD125" s="24">
        <v>171.42857142857142</v>
      </c>
      <c r="BE125" s="24">
        <v>171.42857142857142</v>
      </c>
      <c r="BF125" s="24">
        <v>171.42857142857142</v>
      </c>
      <c r="BG125" s="24">
        <v>171.42857142857142</v>
      </c>
      <c r="BH125" s="24">
        <v>171.42857142857142</v>
      </c>
      <c r="BI125" s="24">
        <v>171.42857142857142</v>
      </c>
      <c r="BJ125" s="24">
        <v>171.42857142857142</v>
      </c>
      <c r="BK125" s="24">
        <v>171.42857142857142</v>
      </c>
      <c r="BL125" s="24">
        <v>171.42857142857142</v>
      </c>
      <c r="BM125" s="24">
        <v>171.42857142857142</v>
      </c>
      <c r="BN125" s="24">
        <v>171.42857142857142</v>
      </c>
      <c r="BO125" s="24">
        <v>171.42857142857142</v>
      </c>
      <c r="BP125" s="24">
        <v>171.42857142857142</v>
      </c>
      <c r="BQ125" s="24">
        <v>171.42857142857142</v>
      </c>
      <c r="BR125" s="26">
        <f t="shared" si="95"/>
        <v>666.51428571428562</v>
      </c>
      <c r="BS125" s="26">
        <f t="shared" si="96"/>
        <v>279.42857142857139</v>
      </c>
      <c r="BT125" s="26">
        <f t="shared" si="97"/>
        <v>922.28571428571422</v>
      </c>
      <c r="BU125" s="26">
        <f t="shared" si="98"/>
        <v>530.2285714285714</v>
      </c>
      <c r="BV125" s="26">
        <f t="shared" si="99"/>
        <v>1709.1428571428569</v>
      </c>
      <c r="BW125" s="26">
        <f t="shared" si="100"/>
        <v>510.85714285714283</v>
      </c>
      <c r="BX125" s="26">
        <f t="shared" si="101"/>
        <v>411.25714285714281</v>
      </c>
      <c r="BY125" s="26">
        <f t="shared" si="102"/>
        <v>762.85714285714278</v>
      </c>
      <c r="BZ125" s="26">
        <f t="shared" si="103"/>
        <v>754.28571428571433</v>
      </c>
      <c r="CA125" s="26">
        <f t="shared" si="104"/>
        <v>222.85714285714286</v>
      </c>
      <c r="CB125" s="26">
        <f t="shared" si="105"/>
        <v>2310.8571428571427</v>
      </c>
    </row>
    <row r="126" spans="6:80">
      <c r="F126" s="19">
        <v>45051</v>
      </c>
      <c r="G126" s="3" t="s">
        <v>186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  <c r="Z126" s="3">
        <v>0</v>
      </c>
      <c r="AA126" s="3">
        <v>0</v>
      </c>
      <c r="AB126" s="3">
        <v>0</v>
      </c>
      <c r="AC126" s="3">
        <v>0</v>
      </c>
      <c r="AD126" s="3">
        <v>0</v>
      </c>
      <c r="AE126" s="5">
        <f t="shared" si="84"/>
        <v>0</v>
      </c>
      <c r="AF126" s="5">
        <f t="shared" si="85"/>
        <v>0</v>
      </c>
      <c r="AG126" s="5">
        <f t="shared" si="86"/>
        <v>0</v>
      </c>
      <c r="AH126" s="4">
        <f t="shared" si="87"/>
        <v>0</v>
      </c>
      <c r="AI126" s="4">
        <f t="shared" si="88"/>
        <v>0</v>
      </c>
      <c r="AJ126" s="4">
        <f t="shared" si="89"/>
        <v>0</v>
      </c>
      <c r="AK126" s="4">
        <f t="shared" si="90"/>
        <v>0</v>
      </c>
      <c r="AL126" s="4">
        <f t="shared" si="91"/>
        <v>0</v>
      </c>
      <c r="AM126" s="4">
        <f t="shared" si="92"/>
        <v>0</v>
      </c>
      <c r="AN126" s="4">
        <f t="shared" si="93"/>
        <v>0</v>
      </c>
      <c r="AO126" s="4">
        <f t="shared" si="94"/>
        <v>0</v>
      </c>
      <c r="AS126" s="30">
        <v>45051</v>
      </c>
      <c r="AT126" s="3" t="s">
        <v>186</v>
      </c>
      <c r="AU126" s="22">
        <f t="shared" si="114"/>
        <v>171.42857142857142</v>
      </c>
      <c r="AV126" s="24">
        <v>171.42857142857142</v>
      </c>
      <c r="AW126" s="24">
        <v>171.42857142857142</v>
      </c>
      <c r="AX126" s="24">
        <v>171.42857142857142</v>
      </c>
      <c r="AY126" s="24">
        <v>171.42857142857142</v>
      </c>
      <c r="AZ126" s="24">
        <v>171.42857142857142</v>
      </c>
      <c r="BA126" s="24">
        <v>171.42857142857142</v>
      </c>
      <c r="BB126" s="24">
        <v>171.42857142857142</v>
      </c>
      <c r="BC126" s="24">
        <v>171.42857142857142</v>
      </c>
      <c r="BD126" s="24">
        <v>171.42857142857142</v>
      </c>
      <c r="BE126" s="24">
        <v>171.42857142857142</v>
      </c>
      <c r="BF126" s="24">
        <v>171.42857142857142</v>
      </c>
      <c r="BG126" s="24">
        <v>171.42857142857142</v>
      </c>
      <c r="BH126" s="24">
        <v>171.42857142857142</v>
      </c>
      <c r="BI126" s="24">
        <v>171.42857142857142</v>
      </c>
      <c r="BJ126" s="24">
        <v>171.42857142857142</v>
      </c>
      <c r="BK126" s="24">
        <v>171.42857142857142</v>
      </c>
      <c r="BL126" s="24">
        <v>171.42857142857142</v>
      </c>
      <c r="BM126" s="24">
        <v>171.42857142857142</v>
      </c>
      <c r="BN126" s="24">
        <v>171.42857142857142</v>
      </c>
      <c r="BO126" s="24">
        <v>171.42857142857142</v>
      </c>
      <c r="BP126" s="24">
        <v>171.42857142857142</v>
      </c>
      <c r="BQ126" s="24">
        <v>171.42857142857142</v>
      </c>
      <c r="BR126" s="26">
        <f t="shared" si="95"/>
        <v>666.51428571428562</v>
      </c>
      <c r="BS126" s="26">
        <f t="shared" si="96"/>
        <v>279.42857142857139</v>
      </c>
      <c r="BT126" s="26">
        <f t="shared" si="97"/>
        <v>922.28571428571422</v>
      </c>
      <c r="BU126" s="26">
        <f t="shared" si="98"/>
        <v>530.2285714285714</v>
      </c>
      <c r="BV126" s="26">
        <f t="shared" si="99"/>
        <v>1709.1428571428569</v>
      </c>
      <c r="BW126" s="26">
        <f t="shared" si="100"/>
        <v>510.85714285714283</v>
      </c>
      <c r="BX126" s="26">
        <f t="shared" si="101"/>
        <v>411.25714285714281</v>
      </c>
      <c r="BY126" s="26">
        <f t="shared" si="102"/>
        <v>762.85714285714278</v>
      </c>
      <c r="BZ126" s="26">
        <f t="shared" si="103"/>
        <v>754.28571428571433</v>
      </c>
      <c r="CA126" s="26">
        <f t="shared" si="104"/>
        <v>222.85714285714286</v>
      </c>
      <c r="CB126" s="26">
        <f t="shared" si="105"/>
        <v>2310.8571428571427</v>
      </c>
    </row>
    <row r="127" spans="6:80">
      <c r="F127" s="19">
        <v>45052</v>
      </c>
      <c r="G127" s="3" t="s">
        <v>240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  <c r="Z127" s="3">
        <v>0</v>
      </c>
      <c r="AA127" s="3">
        <v>0</v>
      </c>
      <c r="AB127" s="3">
        <v>0</v>
      </c>
      <c r="AC127" s="3">
        <v>0</v>
      </c>
      <c r="AD127" s="3">
        <v>0</v>
      </c>
      <c r="AE127" s="5">
        <f t="shared" si="84"/>
        <v>0</v>
      </c>
      <c r="AF127" s="5">
        <f t="shared" si="85"/>
        <v>0</v>
      </c>
      <c r="AG127" s="5">
        <f t="shared" si="86"/>
        <v>0</v>
      </c>
      <c r="AH127" s="4">
        <f t="shared" si="87"/>
        <v>0</v>
      </c>
      <c r="AI127" s="4">
        <f t="shared" si="88"/>
        <v>0</v>
      </c>
      <c r="AJ127" s="4">
        <f t="shared" si="89"/>
        <v>0</v>
      </c>
      <c r="AK127" s="4">
        <f t="shared" si="90"/>
        <v>0</v>
      </c>
      <c r="AL127" s="4">
        <f t="shared" si="91"/>
        <v>0</v>
      </c>
      <c r="AM127" s="4">
        <f t="shared" si="92"/>
        <v>0</v>
      </c>
      <c r="AN127" s="4">
        <f t="shared" si="93"/>
        <v>0</v>
      </c>
      <c r="AO127" s="4">
        <f t="shared" si="94"/>
        <v>0</v>
      </c>
      <c r="AS127" s="30">
        <v>45052</v>
      </c>
      <c r="AT127" s="3" t="s">
        <v>240</v>
      </c>
      <c r="AU127" s="22">
        <f t="shared" si="114"/>
        <v>171.42857142857142</v>
      </c>
      <c r="AV127" s="24">
        <v>171.42857142857142</v>
      </c>
      <c r="AW127" s="24">
        <v>171.42857142857142</v>
      </c>
      <c r="AX127" s="24">
        <v>171.42857142857142</v>
      </c>
      <c r="AY127" s="24">
        <v>171.42857142857142</v>
      </c>
      <c r="AZ127" s="24">
        <v>171.42857142857142</v>
      </c>
      <c r="BA127" s="24">
        <v>171.42857142857142</v>
      </c>
      <c r="BB127" s="24">
        <v>171.42857142857142</v>
      </c>
      <c r="BC127" s="24">
        <v>171.42857142857142</v>
      </c>
      <c r="BD127" s="24">
        <v>171.42857142857142</v>
      </c>
      <c r="BE127" s="24">
        <v>171.42857142857142</v>
      </c>
      <c r="BF127" s="24">
        <v>171.42857142857142</v>
      </c>
      <c r="BG127" s="24">
        <v>171.42857142857142</v>
      </c>
      <c r="BH127" s="24">
        <v>171.42857142857142</v>
      </c>
      <c r="BI127" s="24">
        <v>171.42857142857142</v>
      </c>
      <c r="BJ127" s="24">
        <v>171.42857142857142</v>
      </c>
      <c r="BK127" s="24">
        <v>171.42857142857142</v>
      </c>
      <c r="BL127" s="24">
        <v>171.42857142857142</v>
      </c>
      <c r="BM127" s="24">
        <v>171.42857142857142</v>
      </c>
      <c r="BN127" s="24">
        <v>171.42857142857142</v>
      </c>
      <c r="BO127" s="24">
        <v>171.42857142857142</v>
      </c>
      <c r="BP127" s="24">
        <v>171.42857142857142</v>
      </c>
      <c r="BQ127" s="24">
        <v>171.42857142857142</v>
      </c>
      <c r="BR127" s="26">
        <f t="shared" si="95"/>
        <v>666.51428571428562</v>
      </c>
      <c r="BS127" s="26">
        <f t="shared" si="96"/>
        <v>279.42857142857139</v>
      </c>
      <c r="BT127" s="26">
        <f t="shared" si="97"/>
        <v>922.28571428571422</v>
      </c>
      <c r="BU127" s="26">
        <f t="shared" si="98"/>
        <v>530.2285714285714</v>
      </c>
      <c r="BV127" s="26">
        <f t="shared" si="99"/>
        <v>1709.1428571428569</v>
      </c>
      <c r="BW127" s="26">
        <f t="shared" si="100"/>
        <v>510.85714285714283</v>
      </c>
      <c r="BX127" s="26">
        <f t="shared" si="101"/>
        <v>411.25714285714281</v>
      </c>
      <c r="BY127" s="26">
        <f t="shared" si="102"/>
        <v>762.85714285714278</v>
      </c>
      <c r="BZ127" s="26">
        <f t="shared" si="103"/>
        <v>754.28571428571433</v>
      </c>
      <c r="CA127" s="26">
        <f t="shared" si="104"/>
        <v>222.85714285714286</v>
      </c>
      <c r="CB127" s="26">
        <f t="shared" si="105"/>
        <v>2310.8571428571427</v>
      </c>
    </row>
    <row r="128" spans="6:80">
      <c r="F128" s="19">
        <v>45053</v>
      </c>
      <c r="G128" s="3" t="s">
        <v>241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  <c r="AD128" s="3">
        <v>0</v>
      </c>
      <c r="AE128" s="5">
        <f t="shared" si="84"/>
        <v>0</v>
      </c>
      <c r="AF128" s="5">
        <f t="shared" si="85"/>
        <v>0</v>
      </c>
      <c r="AG128" s="5">
        <f t="shared" si="86"/>
        <v>0</v>
      </c>
      <c r="AH128" s="4">
        <f t="shared" si="87"/>
        <v>0</v>
      </c>
      <c r="AI128" s="4">
        <f t="shared" si="88"/>
        <v>0</v>
      </c>
      <c r="AJ128" s="4">
        <f t="shared" si="89"/>
        <v>0</v>
      </c>
      <c r="AK128" s="4">
        <f t="shared" si="90"/>
        <v>0</v>
      </c>
      <c r="AL128" s="4">
        <f t="shared" si="91"/>
        <v>0</v>
      </c>
      <c r="AM128" s="4">
        <f t="shared" si="92"/>
        <v>0</v>
      </c>
      <c r="AN128" s="4">
        <f t="shared" si="93"/>
        <v>0</v>
      </c>
      <c r="AO128" s="4">
        <f t="shared" si="94"/>
        <v>0</v>
      </c>
      <c r="AS128" s="30">
        <v>45053</v>
      </c>
      <c r="AT128" s="3" t="s">
        <v>241</v>
      </c>
      <c r="AU128" s="22">
        <f t="shared" si="114"/>
        <v>171.42857142857142</v>
      </c>
      <c r="AV128" s="24">
        <v>171.42857142857142</v>
      </c>
      <c r="AW128" s="24">
        <v>171.42857142857142</v>
      </c>
      <c r="AX128" s="24">
        <v>171.42857142857142</v>
      </c>
      <c r="AY128" s="24">
        <v>171.42857142857142</v>
      </c>
      <c r="AZ128" s="24">
        <v>171.42857142857142</v>
      </c>
      <c r="BA128" s="24">
        <v>171.42857142857142</v>
      </c>
      <c r="BB128" s="24">
        <v>171.42857142857142</v>
      </c>
      <c r="BC128" s="24">
        <v>171.42857142857142</v>
      </c>
      <c r="BD128" s="24">
        <v>171.42857142857142</v>
      </c>
      <c r="BE128" s="24">
        <v>171.42857142857142</v>
      </c>
      <c r="BF128" s="24">
        <v>171.42857142857142</v>
      </c>
      <c r="BG128" s="24">
        <v>171.42857142857142</v>
      </c>
      <c r="BH128" s="24">
        <v>171.42857142857142</v>
      </c>
      <c r="BI128" s="24">
        <v>171.42857142857142</v>
      </c>
      <c r="BJ128" s="24">
        <v>171.42857142857142</v>
      </c>
      <c r="BK128" s="24">
        <v>171.42857142857142</v>
      </c>
      <c r="BL128" s="24">
        <v>171.42857142857142</v>
      </c>
      <c r="BM128" s="24">
        <v>171.42857142857142</v>
      </c>
      <c r="BN128" s="24">
        <v>171.42857142857142</v>
      </c>
      <c r="BO128" s="24">
        <v>171.42857142857142</v>
      </c>
      <c r="BP128" s="24">
        <v>171.42857142857142</v>
      </c>
      <c r="BQ128" s="24">
        <v>171.42857142857142</v>
      </c>
      <c r="BR128" s="26">
        <f t="shared" si="95"/>
        <v>666.51428571428562</v>
      </c>
      <c r="BS128" s="26">
        <f t="shared" si="96"/>
        <v>279.42857142857139</v>
      </c>
      <c r="BT128" s="26">
        <f t="shared" si="97"/>
        <v>922.28571428571422</v>
      </c>
      <c r="BU128" s="26">
        <f t="shared" si="98"/>
        <v>530.2285714285714</v>
      </c>
      <c r="BV128" s="26">
        <f t="shared" si="99"/>
        <v>1709.1428571428569</v>
      </c>
      <c r="BW128" s="26">
        <f t="shared" si="100"/>
        <v>510.85714285714283</v>
      </c>
      <c r="BX128" s="26">
        <f t="shared" si="101"/>
        <v>411.25714285714281</v>
      </c>
      <c r="BY128" s="26">
        <f t="shared" si="102"/>
        <v>762.85714285714278</v>
      </c>
      <c r="BZ128" s="26">
        <f t="shared" si="103"/>
        <v>754.28571428571433</v>
      </c>
      <c r="CA128" s="26">
        <f t="shared" si="104"/>
        <v>222.85714285714286</v>
      </c>
      <c r="CB128" s="26">
        <f t="shared" si="105"/>
        <v>2310.8571428571427</v>
      </c>
    </row>
    <row r="129" spans="6:80">
      <c r="F129" s="19">
        <v>45054</v>
      </c>
      <c r="G129" s="3" t="s">
        <v>187</v>
      </c>
      <c r="H129" s="3">
        <f t="shared" ref="H129:AD129" si="115">1200000/1000</f>
        <v>1200</v>
      </c>
      <c r="I129" s="3">
        <f t="shared" si="115"/>
        <v>1200</v>
      </c>
      <c r="J129" s="3">
        <f t="shared" si="115"/>
        <v>1200</v>
      </c>
      <c r="K129" s="3">
        <f t="shared" si="115"/>
        <v>1200</v>
      </c>
      <c r="L129" s="3">
        <f t="shared" si="115"/>
        <v>1200</v>
      </c>
      <c r="M129" s="3">
        <f t="shared" si="115"/>
        <v>1200</v>
      </c>
      <c r="N129" s="3">
        <f t="shared" si="115"/>
        <v>1200</v>
      </c>
      <c r="O129" s="3">
        <f t="shared" si="115"/>
        <v>1200</v>
      </c>
      <c r="P129" s="3">
        <f t="shared" si="115"/>
        <v>1200</v>
      </c>
      <c r="Q129" s="3">
        <f t="shared" si="115"/>
        <v>1200</v>
      </c>
      <c r="R129" s="3">
        <f t="shared" si="115"/>
        <v>1200</v>
      </c>
      <c r="S129" s="3">
        <f t="shared" si="115"/>
        <v>1200</v>
      </c>
      <c r="T129" s="3">
        <f t="shared" si="115"/>
        <v>1200</v>
      </c>
      <c r="U129" s="3">
        <f t="shared" si="115"/>
        <v>1200</v>
      </c>
      <c r="V129" s="3">
        <f t="shared" si="115"/>
        <v>1200</v>
      </c>
      <c r="W129" s="3">
        <f t="shared" si="115"/>
        <v>1200</v>
      </c>
      <c r="X129" s="3">
        <f t="shared" si="115"/>
        <v>1200</v>
      </c>
      <c r="Y129" s="3">
        <f t="shared" si="115"/>
        <v>1200</v>
      </c>
      <c r="Z129" s="3">
        <f t="shared" si="115"/>
        <v>1200</v>
      </c>
      <c r="AA129" s="3">
        <f t="shared" si="115"/>
        <v>1200</v>
      </c>
      <c r="AB129" s="3">
        <f t="shared" si="115"/>
        <v>1200</v>
      </c>
      <c r="AC129" s="3">
        <f t="shared" si="115"/>
        <v>1200</v>
      </c>
      <c r="AD129" s="3">
        <f t="shared" si="115"/>
        <v>1200</v>
      </c>
      <c r="AE129" s="5">
        <f t="shared" si="84"/>
        <v>4665.5999999999995</v>
      </c>
      <c r="AF129" s="5">
        <f t="shared" si="85"/>
        <v>1955.9999999999998</v>
      </c>
      <c r="AG129" s="5">
        <f t="shared" si="86"/>
        <v>6456</v>
      </c>
      <c r="AH129" s="4">
        <f t="shared" si="87"/>
        <v>3711.6</v>
      </c>
      <c r="AI129" s="4">
        <f t="shared" si="88"/>
        <v>11963.999999999998</v>
      </c>
      <c r="AJ129" s="4">
        <f t="shared" si="89"/>
        <v>3576</v>
      </c>
      <c r="AK129" s="4">
        <f t="shared" si="90"/>
        <v>2878.8</v>
      </c>
      <c r="AL129" s="4">
        <f t="shared" si="91"/>
        <v>5340</v>
      </c>
      <c r="AM129" s="4">
        <f t="shared" si="92"/>
        <v>5280</v>
      </c>
      <c r="AN129" s="4">
        <f t="shared" si="93"/>
        <v>1560</v>
      </c>
      <c r="AO129" s="4">
        <f t="shared" si="94"/>
        <v>16176</v>
      </c>
      <c r="AR129" s="1">
        <f>COUNT(AU123:AU129)</f>
        <v>7</v>
      </c>
      <c r="AS129" s="30">
        <v>45054</v>
      </c>
      <c r="AT129" s="3" t="s">
        <v>187</v>
      </c>
      <c r="AU129" s="22">
        <f>(1200000/1000)/7</f>
        <v>171.42857142857142</v>
      </c>
      <c r="AV129" s="24">
        <v>171.42857142857142</v>
      </c>
      <c r="AW129" s="24">
        <v>171.42857142857142</v>
      </c>
      <c r="AX129" s="24">
        <v>171.42857142857142</v>
      </c>
      <c r="AY129" s="24">
        <v>171.42857142857142</v>
      </c>
      <c r="AZ129" s="24">
        <v>171.42857142857142</v>
      </c>
      <c r="BA129" s="24">
        <v>171.42857142857142</v>
      </c>
      <c r="BB129" s="24">
        <v>171.42857142857142</v>
      </c>
      <c r="BC129" s="24">
        <v>171.42857142857142</v>
      </c>
      <c r="BD129" s="24">
        <v>171.42857142857142</v>
      </c>
      <c r="BE129" s="24">
        <v>171.42857142857142</v>
      </c>
      <c r="BF129" s="24">
        <v>171.42857142857142</v>
      </c>
      <c r="BG129" s="24">
        <v>171.42857142857142</v>
      </c>
      <c r="BH129" s="24">
        <v>171.42857142857142</v>
      </c>
      <c r="BI129" s="24">
        <v>171.42857142857142</v>
      </c>
      <c r="BJ129" s="24">
        <v>171.42857142857142</v>
      </c>
      <c r="BK129" s="24">
        <v>171.42857142857142</v>
      </c>
      <c r="BL129" s="24">
        <v>171.42857142857142</v>
      </c>
      <c r="BM129" s="24">
        <v>171.42857142857142</v>
      </c>
      <c r="BN129" s="24">
        <v>171.42857142857142</v>
      </c>
      <c r="BO129" s="24">
        <v>171.42857142857142</v>
      </c>
      <c r="BP129" s="24">
        <v>171.42857142857142</v>
      </c>
      <c r="BQ129" s="24">
        <v>171.42857142857142</v>
      </c>
      <c r="BR129" s="26">
        <f t="shared" si="95"/>
        <v>666.51428571428562</v>
      </c>
      <c r="BS129" s="26">
        <f t="shared" si="96"/>
        <v>279.42857142857139</v>
      </c>
      <c r="BT129" s="26">
        <f t="shared" si="97"/>
        <v>922.28571428571422</v>
      </c>
      <c r="BU129" s="26">
        <f t="shared" si="98"/>
        <v>530.2285714285714</v>
      </c>
      <c r="BV129" s="26">
        <f t="shared" si="99"/>
        <v>1709.1428571428569</v>
      </c>
      <c r="BW129" s="26">
        <f t="shared" si="100"/>
        <v>510.85714285714283</v>
      </c>
      <c r="BX129" s="26">
        <f t="shared" si="101"/>
        <v>411.25714285714281</v>
      </c>
      <c r="BY129" s="26">
        <f t="shared" si="102"/>
        <v>762.85714285714278</v>
      </c>
      <c r="BZ129" s="26">
        <f t="shared" si="103"/>
        <v>754.28571428571433</v>
      </c>
      <c r="CA129" s="26">
        <f t="shared" si="104"/>
        <v>222.85714285714286</v>
      </c>
      <c r="CB129" s="26">
        <f t="shared" si="105"/>
        <v>2310.8571428571427</v>
      </c>
    </row>
    <row r="130" spans="6:80">
      <c r="F130" s="19">
        <v>45055</v>
      </c>
      <c r="G130" s="3" t="s">
        <v>188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0</v>
      </c>
      <c r="AD130" s="3">
        <v>0</v>
      </c>
      <c r="AE130" s="5">
        <f t="shared" si="84"/>
        <v>0</v>
      </c>
      <c r="AF130" s="5">
        <f t="shared" si="85"/>
        <v>0</v>
      </c>
      <c r="AG130" s="5">
        <f t="shared" si="86"/>
        <v>0</v>
      </c>
      <c r="AH130" s="4">
        <f t="shared" si="87"/>
        <v>0</v>
      </c>
      <c r="AI130" s="4">
        <f t="shared" si="88"/>
        <v>0</v>
      </c>
      <c r="AJ130" s="4">
        <f t="shared" si="89"/>
        <v>0</v>
      </c>
      <c r="AK130" s="4">
        <f t="shared" si="90"/>
        <v>0</v>
      </c>
      <c r="AL130" s="4">
        <f t="shared" si="91"/>
        <v>0</v>
      </c>
      <c r="AM130" s="4">
        <f t="shared" si="92"/>
        <v>0</v>
      </c>
      <c r="AN130" s="4">
        <f t="shared" si="93"/>
        <v>0</v>
      </c>
      <c r="AO130" s="4">
        <f t="shared" si="94"/>
        <v>0</v>
      </c>
      <c r="AS130" s="30">
        <v>45055</v>
      </c>
      <c r="AT130" s="3" t="s">
        <v>188</v>
      </c>
      <c r="AU130" s="22">
        <f t="shared" ref="AU130:AU135" si="116">(1800000/1000)/7</f>
        <v>257.14285714285717</v>
      </c>
      <c r="AV130" s="24">
        <v>257.14285714285717</v>
      </c>
      <c r="AW130" s="24">
        <v>257.14285714285717</v>
      </c>
      <c r="AX130" s="24">
        <v>257.14285714285717</v>
      </c>
      <c r="AY130" s="24">
        <v>257.14285714285717</v>
      </c>
      <c r="AZ130" s="24">
        <v>257.14285714285717</v>
      </c>
      <c r="BA130" s="24">
        <v>257.14285714285717</v>
      </c>
      <c r="BB130" s="24">
        <v>257.14285714285717</v>
      </c>
      <c r="BC130" s="24">
        <v>257.14285714285717</v>
      </c>
      <c r="BD130" s="24">
        <v>257.14285714285717</v>
      </c>
      <c r="BE130" s="24">
        <v>257.14285714285717</v>
      </c>
      <c r="BF130" s="24">
        <v>257.14285714285717</v>
      </c>
      <c r="BG130" s="24">
        <v>257.14285714285717</v>
      </c>
      <c r="BH130" s="24">
        <v>257.14285714285717</v>
      </c>
      <c r="BI130" s="24">
        <v>257.14285714285717</v>
      </c>
      <c r="BJ130" s="24">
        <v>257.14285714285717</v>
      </c>
      <c r="BK130" s="24">
        <v>257.14285714285717</v>
      </c>
      <c r="BL130" s="24">
        <v>257.14285714285717</v>
      </c>
      <c r="BM130" s="24">
        <v>257.14285714285717</v>
      </c>
      <c r="BN130" s="24">
        <v>257.14285714285717</v>
      </c>
      <c r="BO130" s="24">
        <v>257.14285714285717</v>
      </c>
      <c r="BP130" s="24">
        <v>257.14285714285717</v>
      </c>
      <c r="BQ130" s="24">
        <v>257.14285714285717</v>
      </c>
      <c r="BR130" s="26">
        <f t="shared" si="95"/>
        <v>999.7714285714286</v>
      </c>
      <c r="BS130" s="26">
        <f t="shared" si="96"/>
        <v>419.14285714285717</v>
      </c>
      <c r="BT130" s="26">
        <f t="shared" si="97"/>
        <v>1383.4285714285716</v>
      </c>
      <c r="BU130" s="26">
        <f t="shared" si="98"/>
        <v>795.34285714285716</v>
      </c>
      <c r="BV130" s="26">
        <f t="shared" si="99"/>
        <v>2563.7142857142858</v>
      </c>
      <c r="BW130" s="26">
        <f t="shared" si="100"/>
        <v>766.28571428571433</v>
      </c>
      <c r="BX130" s="26">
        <f t="shared" si="101"/>
        <v>616.88571428571436</v>
      </c>
      <c r="BY130" s="26">
        <f t="shared" si="102"/>
        <v>1144.2857142857142</v>
      </c>
      <c r="BZ130" s="26">
        <f t="shared" si="103"/>
        <v>1131.4285714285716</v>
      </c>
      <c r="CA130" s="26">
        <f t="shared" si="104"/>
        <v>334.28571428571433</v>
      </c>
      <c r="CB130" s="26">
        <f t="shared" si="105"/>
        <v>3466.2857142857147</v>
      </c>
    </row>
    <row r="131" spans="6:80">
      <c r="F131" s="19">
        <v>45056</v>
      </c>
      <c r="G131" s="3" t="s">
        <v>189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0</v>
      </c>
      <c r="AE131" s="5">
        <f t="shared" ref="AE131:AE152" si="117">I131*$B$9</f>
        <v>0</v>
      </c>
      <c r="AF131" s="5">
        <f t="shared" ref="AF131:AF152" si="118">J131*$B$11</f>
        <v>0</v>
      </c>
      <c r="AG131" s="5">
        <f t="shared" ref="AG131:AG152" si="119">K131*$B$13</f>
        <v>0</v>
      </c>
      <c r="AH131" s="4">
        <f t="shared" ref="AH131:AH152" si="120">L131*$B$15</f>
        <v>0</v>
      </c>
      <c r="AI131" s="4">
        <f t="shared" ref="AI131:AI152" si="121">M131*$B$17</f>
        <v>0</v>
      </c>
      <c r="AJ131" s="4">
        <f t="shared" ref="AJ131:AJ152" si="122">N131*$B$19</f>
        <v>0</v>
      </c>
      <c r="AK131" s="4">
        <f t="shared" ref="AK131:AK152" si="123">O131*$B$21</f>
        <v>0</v>
      </c>
      <c r="AL131" s="4">
        <f t="shared" ref="AL131:AL152" si="124">(P131*$B$23+Q131*$B$25)</f>
        <v>0</v>
      </c>
      <c r="AM131" s="4">
        <f t="shared" ref="AM131:AM152" si="125">R131*$B$27</f>
        <v>0</v>
      </c>
      <c r="AN131" s="4">
        <f t="shared" ref="AN131:AN152" si="126">S131*$B$29</f>
        <v>0</v>
      </c>
      <c r="AO131" s="4">
        <f t="shared" ref="AO131:AO152" si="127">(T131*$B$31+U131*$B$33+V131*$B$35)</f>
        <v>0</v>
      </c>
      <c r="AS131" s="30">
        <v>45056</v>
      </c>
      <c r="AT131" s="3" t="s">
        <v>189</v>
      </c>
      <c r="AU131" s="22">
        <f t="shared" si="116"/>
        <v>257.14285714285717</v>
      </c>
      <c r="AV131" s="24">
        <v>257.14285714285717</v>
      </c>
      <c r="AW131" s="24">
        <v>257.14285714285717</v>
      </c>
      <c r="AX131" s="24">
        <v>257.14285714285717</v>
      </c>
      <c r="AY131" s="24">
        <v>257.14285714285717</v>
      </c>
      <c r="AZ131" s="24">
        <v>257.14285714285717</v>
      </c>
      <c r="BA131" s="24">
        <v>257.14285714285717</v>
      </c>
      <c r="BB131" s="24">
        <v>257.14285714285717</v>
      </c>
      <c r="BC131" s="24">
        <v>257.14285714285717</v>
      </c>
      <c r="BD131" s="24">
        <v>257.14285714285717</v>
      </c>
      <c r="BE131" s="24">
        <v>257.14285714285717</v>
      </c>
      <c r="BF131" s="24">
        <v>257.14285714285717</v>
      </c>
      <c r="BG131" s="24">
        <v>257.14285714285717</v>
      </c>
      <c r="BH131" s="24">
        <v>257.14285714285717</v>
      </c>
      <c r="BI131" s="24">
        <v>257.14285714285717</v>
      </c>
      <c r="BJ131" s="24">
        <v>257.14285714285717</v>
      </c>
      <c r="BK131" s="24">
        <v>257.14285714285717</v>
      </c>
      <c r="BL131" s="24">
        <v>257.14285714285717</v>
      </c>
      <c r="BM131" s="24">
        <v>257.14285714285717</v>
      </c>
      <c r="BN131" s="24">
        <v>257.14285714285717</v>
      </c>
      <c r="BO131" s="24">
        <v>257.14285714285717</v>
      </c>
      <c r="BP131" s="24">
        <v>257.14285714285717</v>
      </c>
      <c r="BQ131" s="24">
        <v>257.14285714285717</v>
      </c>
      <c r="BR131" s="26">
        <f t="shared" ref="BR131:BR152" si="128">AV131*$B$9</f>
        <v>999.7714285714286</v>
      </c>
      <c r="BS131" s="26">
        <f t="shared" ref="BS131:BS152" si="129">AW131*$B$11</f>
        <v>419.14285714285717</v>
      </c>
      <c r="BT131" s="26">
        <f t="shared" ref="BT131:BT152" si="130">AX131*$B$13</f>
        <v>1383.4285714285716</v>
      </c>
      <c r="BU131" s="26">
        <f t="shared" ref="BU131:BU152" si="131">AY131*$B$15</f>
        <v>795.34285714285716</v>
      </c>
      <c r="BV131" s="26">
        <f t="shared" ref="BV131:BV152" si="132">AZ131*$B$17</f>
        <v>2563.7142857142858</v>
      </c>
      <c r="BW131" s="26">
        <f t="shared" ref="BW131:BW152" si="133">BA131*$B$19</f>
        <v>766.28571428571433</v>
      </c>
      <c r="BX131" s="26">
        <f t="shared" ref="BX131:BX152" si="134">BB131*$B$21</f>
        <v>616.88571428571436</v>
      </c>
      <c r="BY131" s="26">
        <f t="shared" ref="BY131:BY152" si="135">(BC131*$B$23+BD131*$B$25)</f>
        <v>1144.2857142857142</v>
      </c>
      <c r="BZ131" s="26">
        <f t="shared" ref="BZ131:BZ152" si="136">BE131*$B$27</f>
        <v>1131.4285714285716</v>
      </c>
      <c r="CA131" s="26">
        <f t="shared" ref="CA131:CA152" si="137">BF131*$B$29</f>
        <v>334.28571428571433</v>
      </c>
      <c r="CB131" s="26">
        <f t="shared" ref="CB131:CB152" si="138">(BG131*$B$31+BH131*$B$33+BI131*$B$35)</f>
        <v>3466.2857142857147</v>
      </c>
    </row>
    <row r="132" spans="6:80">
      <c r="F132" s="19">
        <v>45057</v>
      </c>
      <c r="G132" s="3" t="s">
        <v>190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5">
        <f t="shared" si="117"/>
        <v>0</v>
      </c>
      <c r="AF132" s="5">
        <f t="shared" si="118"/>
        <v>0</v>
      </c>
      <c r="AG132" s="5">
        <f t="shared" si="119"/>
        <v>0</v>
      </c>
      <c r="AH132" s="4">
        <f t="shared" si="120"/>
        <v>0</v>
      </c>
      <c r="AI132" s="4">
        <f t="shared" si="121"/>
        <v>0</v>
      </c>
      <c r="AJ132" s="4">
        <f t="shared" si="122"/>
        <v>0</v>
      </c>
      <c r="AK132" s="4">
        <f t="shared" si="123"/>
        <v>0</v>
      </c>
      <c r="AL132" s="4">
        <f t="shared" si="124"/>
        <v>0</v>
      </c>
      <c r="AM132" s="4">
        <f t="shared" si="125"/>
        <v>0</v>
      </c>
      <c r="AN132" s="4">
        <f t="shared" si="126"/>
        <v>0</v>
      </c>
      <c r="AO132" s="4">
        <f t="shared" si="127"/>
        <v>0</v>
      </c>
      <c r="AS132" s="30">
        <v>45057</v>
      </c>
      <c r="AT132" s="3" t="s">
        <v>190</v>
      </c>
      <c r="AU132" s="22">
        <f t="shared" si="116"/>
        <v>257.14285714285717</v>
      </c>
      <c r="AV132" s="24">
        <v>257.14285714285717</v>
      </c>
      <c r="AW132" s="24">
        <v>257.14285714285717</v>
      </c>
      <c r="AX132" s="24">
        <v>257.14285714285717</v>
      </c>
      <c r="AY132" s="24">
        <v>257.14285714285717</v>
      </c>
      <c r="AZ132" s="24">
        <v>257.14285714285717</v>
      </c>
      <c r="BA132" s="24">
        <v>257.14285714285717</v>
      </c>
      <c r="BB132" s="24">
        <v>257.14285714285717</v>
      </c>
      <c r="BC132" s="24">
        <v>257.14285714285717</v>
      </c>
      <c r="BD132" s="24">
        <v>257.14285714285717</v>
      </c>
      <c r="BE132" s="24">
        <v>257.14285714285717</v>
      </c>
      <c r="BF132" s="24">
        <v>257.14285714285717</v>
      </c>
      <c r="BG132" s="24">
        <v>257.14285714285717</v>
      </c>
      <c r="BH132" s="24">
        <v>257.14285714285717</v>
      </c>
      <c r="BI132" s="24">
        <v>257.14285714285717</v>
      </c>
      <c r="BJ132" s="24">
        <v>257.14285714285717</v>
      </c>
      <c r="BK132" s="24">
        <v>257.14285714285717</v>
      </c>
      <c r="BL132" s="24">
        <v>257.14285714285717</v>
      </c>
      <c r="BM132" s="24">
        <v>257.14285714285717</v>
      </c>
      <c r="BN132" s="24">
        <v>257.14285714285717</v>
      </c>
      <c r="BO132" s="24">
        <v>257.14285714285717</v>
      </c>
      <c r="BP132" s="24">
        <v>257.14285714285717</v>
      </c>
      <c r="BQ132" s="24">
        <v>257.14285714285717</v>
      </c>
      <c r="BR132" s="26">
        <f t="shared" si="128"/>
        <v>999.7714285714286</v>
      </c>
      <c r="BS132" s="26">
        <f t="shared" si="129"/>
        <v>419.14285714285717</v>
      </c>
      <c r="BT132" s="26">
        <f t="shared" si="130"/>
        <v>1383.4285714285716</v>
      </c>
      <c r="BU132" s="26">
        <f t="shared" si="131"/>
        <v>795.34285714285716</v>
      </c>
      <c r="BV132" s="26">
        <f t="shared" si="132"/>
        <v>2563.7142857142858</v>
      </c>
      <c r="BW132" s="26">
        <f t="shared" si="133"/>
        <v>766.28571428571433</v>
      </c>
      <c r="BX132" s="26">
        <f t="shared" si="134"/>
        <v>616.88571428571436</v>
      </c>
      <c r="BY132" s="26">
        <f t="shared" si="135"/>
        <v>1144.2857142857142</v>
      </c>
      <c r="BZ132" s="26">
        <f t="shared" si="136"/>
        <v>1131.4285714285716</v>
      </c>
      <c r="CA132" s="26">
        <f t="shared" si="137"/>
        <v>334.28571428571433</v>
      </c>
      <c r="CB132" s="26">
        <f t="shared" si="138"/>
        <v>3466.2857142857147</v>
      </c>
    </row>
    <row r="133" spans="6:80">
      <c r="F133" s="19">
        <v>45058</v>
      </c>
      <c r="G133" s="3" t="s">
        <v>191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  <c r="R133" s="3">
        <v>0</v>
      </c>
      <c r="S133" s="3">
        <v>0</v>
      </c>
      <c r="T133" s="3">
        <v>0</v>
      </c>
      <c r="U133" s="3">
        <v>0</v>
      </c>
      <c r="V133" s="3">
        <v>0</v>
      </c>
      <c r="W133" s="3">
        <v>0</v>
      </c>
      <c r="X133" s="3">
        <v>0</v>
      </c>
      <c r="Y133" s="3">
        <v>0</v>
      </c>
      <c r="Z133" s="3">
        <v>0</v>
      </c>
      <c r="AA133" s="3">
        <v>0</v>
      </c>
      <c r="AB133" s="3">
        <v>0</v>
      </c>
      <c r="AC133" s="3">
        <v>0</v>
      </c>
      <c r="AD133" s="3">
        <v>0</v>
      </c>
      <c r="AE133" s="5">
        <f t="shared" si="117"/>
        <v>0</v>
      </c>
      <c r="AF133" s="5">
        <f t="shared" si="118"/>
        <v>0</v>
      </c>
      <c r="AG133" s="5">
        <f t="shared" si="119"/>
        <v>0</v>
      </c>
      <c r="AH133" s="4">
        <f t="shared" si="120"/>
        <v>0</v>
      </c>
      <c r="AI133" s="4">
        <f t="shared" si="121"/>
        <v>0</v>
      </c>
      <c r="AJ133" s="4">
        <f t="shared" si="122"/>
        <v>0</v>
      </c>
      <c r="AK133" s="4">
        <f t="shared" si="123"/>
        <v>0</v>
      </c>
      <c r="AL133" s="4">
        <f t="shared" si="124"/>
        <v>0</v>
      </c>
      <c r="AM133" s="4">
        <f t="shared" si="125"/>
        <v>0</v>
      </c>
      <c r="AN133" s="4">
        <f t="shared" si="126"/>
        <v>0</v>
      </c>
      <c r="AO133" s="4">
        <f t="shared" si="127"/>
        <v>0</v>
      </c>
      <c r="AS133" s="30">
        <v>45058</v>
      </c>
      <c r="AT133" s="3" t="s">
        <v>191</v>
      </c>
      <c r="AU133" s="22">
        <f t="shared" si="116"/>
        <v>257.14285714285717</v>
      </c>
      <c r="AV133" s="24">
        <v>257.14285714285717</v>
      </c>
      <c r="AW133" s="24">
        <v>257.14285714285717</v>
      </c>
      <c r="AX133" s="24">
        <v>257.14285714285717</v>
      </c>
      <c r="AY133" s="24">
        <v>257.14285714285717</v>
      </c>
      <c r="AZ133" s="24">
        <v>257.14285714285717</v>
      </c>
      <c r="BA133" s="24">
        <v>257.14285714285717</v>
      </c>
      <c r="BB133" s="24">
        <v>257.14285714285717</v>
      </c>
      <c r="BC133" s="24">
        <v>257.14285714285717</v>
      </c>
      <c r="BD133" s="24">
        <v>257.14285714285717</v>
      </c>
      <c r="BE133" s="24">
        <v>257.14285714285717</v>
      </c>
      <c r="BF133" s="24">
        <v>257.14285714285717</v>
      </c>
      <c r="BG133" s="24">
        <v>257.14285714285717</v>
      </c>
      <c r="BH133" s="24">
        <v>257.14285714285717</v>
      </c>
      <c r="BI133" s="24">
        <v>257.14285714285717</v>
      </c>
      <c r="BJ133" s="24">
        <v>257.14285714285717</v>
      </c>
      <c r="BK133" s="24">
        <v>257.14285714285717</v>
      </c>
      <c r="BL133" s="24">
        <v>257.14285714285717</v>
      </c>
      <c r="BM133" s="24">
        <v>257.14285714285717</v>
      </c>
      <c r="BN133" s="24">
        <v>257.14285714285717</v>
      </c>
      <c r="BO133" s="24">
        <v>257.14285714285717</v>
      </c>
      <c r="BP133" s="24">
        <v>257.14285714285717</v>
      </c>
      <c r="BQ133" s="24">
        <v>257.14285714285717</v>
      </c>
      <c r="BR133" s="26">
        <f t="shared" si="128"/>
        <v>999.7714285714286</v>
      </c>
      <c r="BS133" s="26">
        <f t="shared" si="129"/>
        <v>419.14285714285717</v>
      </c>
      <c r="BT133" s="26">
        <f t="shared" si="130"/>
        <v>1383.4285714285716</v>
      </c>
      <c r="BU133" s="26">
        <f t="shared" si="131"/>
        <v>795.34285714285716</v>
      </c>
      <c r="BV133" s="26">
        <f t="shared" si="132"/>
        <v>2563.7142857142858</v>
      </c>
      <c r="BW133" s="26">
        <f t="shared" si="133"/>
        <v>766.28571428571433</v>
      </c>
      <c r="BX133" s="26">
        <f t="shared" si="134"/>
        <v>616.88571428571436</v>
      </c>
      <c r="BY133" s="26">
        <f t="shared" si="135"/>
        <v>1144.2857142857142</v>
      </c>
      <c r="BZ133" s="26">
        <f t="shared" si="136"/>
        <v>1131.4285714285716</v>
      </c>
      <c r="CA133" s="26">
        <f t="shared" si="137"/>
        <v>334.28571428571433</v>
      </c>
      <c r="CB133" s="26">
        <f t="shared" si="138"/>
        <v>3466.2857142857147</v>
      </c>
    </row>
    <row r="134" spans="6:80">
      <c r="F134" s="19">
        <v>45059</v>
      </c>
      <c r="G134" s="3" t="s">
        <v>242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  <c r="R134" s="3">
        <v>0</v>
      </c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0</v>
      </c>
      <c r="Z134" s="3">
        <v>0</v>
      </c>
      <c r="AA134" s="3">
        <v>0</v>
      </c>
      <c r="AB134" s="3">
        <v>0</v>
      </c>
      <c r="AC134" s="3">
        <v>0</v>
      </c>
      <c r="AD134" s="3">
        <v>0</v>
      </c>
      <c r="AE134" s="5">
        <f t="shared" si="117"/>
        <v>0</v>
      </c>
      <c r="AF134" s="5">
        <f t="shared" si="118"/>
        <v>0</v>
      </c>
      <c r="AG134" s="5">
        <f t="shared" si="119"/>
        <v>0</v>
      </c>
      <c r="AH134" s="4">
        <f t="shared" si="120"/>
        <v>0</v>
      </c>
      <c r="AI134" s="4">
        <f t="shared" si="121"/>
        <v>0</v>
      </c>
      <c r="AJ134" s="4">
        <f t="shared" si="122"/>
        <v>0</v>
      </c>
      <c r="AK134" s="4">
        <f t="shared" si="123"/>
        <v>0</v>
      </c>
      <c r="AL134" s="4">
        <f t="shared" si="124"/>
        <v>0</v>
      </c>
      <c r="AM134" s="4">
        <f t="shared" si="125"/>
        <v>0</v>
      </c>
      <c r="AN134" s="4">
        <f t="shared" si="126"/>
        <v>0</v>
      </c>
      <c r="AO134" s="4">
        <f t="shared" si="127"/>
        <v>0</v>
      </c>
      <c r="AS134" s="30">
        <v>45059</v>
      </c>
      <c r="AT134" s="3" t="s">
        <v>242</v>
      </c>
      <c r="AU134" s="22">
        <f t="shared" si="116"/>
        <v>257.14285714285717</v>
      </c>
      <c r="AV134" s="24">
        <v>257.14285714285717</v>
      </c>
      <c r="AW134" s="24">
        <v>257.14285714285717</v>
      </c>
      <c r="AX134" s="24">
        <v>257.14285714285717</v>
      </c>
      <c r="AY134" s="24">
        <v>257.14285714285717</v>
      </c>
      <c r="AZ134" s="24">
        <v>257.14285714285717</v>
      </c>
      <c r="BA134" s="24">
        <v>257.14285714285717</v>
      </c>
      <c r="BB134" s="24">
        <v>257.14285714285717</v>
      </c>
      <c r="BC134" s="24">
        <v>257.14285714285717</v>
      </c>
      <c r="BD134" s="24">
        <v>257.14285714285717</v>
      </c>
      <c r="BE134" s="24">
        <v>257.14285714285717</v>
      </c>
      <c r="BF134" s="24">
        <v>257.14285714285717</v>
      </c>
      <c r="BG134" s="24">
        <v>257.14285714285717</v>
      </c>
      <c r="BH134" s="24">
        <v>257.14285714285717</v>
      </c>
      <c r="BI134" s="24">
        <v>257.14285714285717</v>
      </c>
      <c r="BJ134" s="24">
        <v>257.14285714285717</v>
      </c>
      <c r="BK134" s="24">
        <v>257.14285714285717</v>
      </c>
      <c r="BL134" s="24">
        <v>257.14285714285717</v>
      </c>
      <c r="BM134" s="24">
        <v>257.14285714285717</v>
      </c>
      <c r="BN134" s="24">
        <v>257.14285714285717</v>
      </c>
      <c r="BO134" s="24">
        <v>257.14285714285717</v>
      </c>
      <c r="BP134" s="24">
        <v>257.14285714285717</v>
      </c>
      <c r="BQ134" s="24">
        <v>257.14285714285717</v>
      </c>
      <c r="BR134" s="26">
        <f t="shared" si="128"/>
        <v>999.7714285714286</v>
      </c>
      <c r="BS134" s="26">
        <f t="shared" si="129"/>
        <v>419.14285714285717</v>
      </c>
      <c r="BT134" s="26">
        <f t="shared" si="130"/>
        <v>1383.4285714285716</v>
      </c>
      <c r="BU134" s="26">
        <f t="shared" si="131"/>
        <v>795.34285714285716</v>
      </c>
      <c r="BV134" s="26">
        <f t="shared" si="132"/>
        <v>2563.7142857142858</v>
      </c>
      <c r="BW134" s="26">
        <f t="shared" si="133"/>
        <v>766.28571428571433</v>
      </c>
      <c r="BX134" s="26">
        <f t="shared" si="134"/>
        <v>616.88571428571436</v>
      </c>
      <c r="BY134" s="26">
        <f t="shared" si="135"/>
        <v>1144.2857142857142</v>
      </c>
      <c r="BZ134" s="26">
        <f t="shared" si="136"/>
        <v>1131.4285714285716</v>
      </c>
      <c r="CA134" s="26">
        <f t="shared" si="137"/>
        <v>334.28571428571433</v>
      </c>
      <c r="CB134" s="26">
        <f t="shared" si="138"/>
        <v>3466.2857142857147</v>
      </c>
    </row>
    <row r="135" spans="6:80">
      <c r="F135" s="19">
        <v>45060</v>
      </c>
      <c r="G135" s="3" t="s">
        <v>243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  <c r="R135" s="3">
        <v>0</v>
      </c>
      <c r="S135" s="3">
        <v>0</v>
      </c>
      <c r="T135" s="3">
        <v>0</v>
      </c>
      <c r="U135" s="3">
        <v>0</v>
      </c>
      <c r="V135" s="3">
        <v>0</v>
      </c>
      <c r="W135" s="3">
        <v>0</v>
      </c>
      <c r="X135" s="3">
        <v>0</v>
      </c>
      <c r="Y135" s="3">
        <v>0</v>
      </c>
      <c r="Z135" s="3">
        <v>0</v>
      </c>
      <c r="AA135" s="3">
        <v>0</v>
      </c>
      <c r="AB135" s="3">
        <v>0</v>
      </c>
      <c r="AC135" s="3">
        <v>0</v>
      </c>
      <c r="AD135" s="3">
        <v>0</v>
      </c>
      <c r="AE135" s="5">
        <f t="shared" si="117"/>
        <v>0</v>
      </c>
      <c r="AF135" s="5">
        <f t="shared" si="118"/>
        <v>0</v>
      </c>
      <c r="AG135" s="5">
        <f t="shared" si="119"/>
        <v>0</v>
      </c>
      <c r="AH135" s="4">
        <f t="shared" si="120"/>
        <v>0</v>
      </c>
      <c r="AI135" s="4">
        <f t="shared" si="121"/>
        <v>0</v>
      </c>
      <c r="AJ135" s="4">
        <f t="shared" si="122"/>
        <v>0</v>
      </c>
      <c r="AK135" s="4">
        <f t="shared" si="123"/>
        <v>0</v>
      </c>
      <c r="AL135" s="4">
        <f t="shared" si="124"/>
        <v>0</v>
      </c>
      <c r="AM135" s="4">
        <f t="shared" si="125"/>
        <v>0</v>
      </c>
      <c r="AN135" s="4">
        <f t="shared" si="126"/>
        <v>0</v>
      </c>
      <c r="AO135" s="4">
        <f t="shared" si="127"/>
        <v>0</v>
      </c>
      <c r="AS135" s="30">
        <v>45060</v>
      </c>
      <c r="AT135" s="3" t="s">
        <v>243</v>
      </c>
      <c r="AU135" s="22">
        <f t="shared" si="116"/>
        <v>257.14285714285717</v>
      </c>
      <c r="AV135" s="24">
        <v>257.14285714285717</v>
      </c>
      <c r="AW135" s="24">
        <v>257.14285714285717</v>
      </c>
      <c r="AX135" s="24">
        <v>257.14285714285717</v>
      </c>
      <c r="AY135" s="24">
        <v>257.14285714285717</v>
      </c>
      <c r="AZ135" s="24">
        <v>257.14285714285717</v>
      </c>
      <c r="BA135" s="24">
        <v>257.14285714285717</v>
      </c>
      <c r="BB135" s="24">
        <v>257.14285714285717</v>
      </c>
      <c r="BC135" s="24">
        <v>257.14285714285717</v>
      </c>
      <c r="BD135" s="24">
        <v>257.14285714285717</v>
      </c>
      <c r="BE135" s="24">
        <v>257.14285714285717</v>
      </c>
      <c r="BF135" s="24">
        <v>257.14285714285717</v>
      </c>
      <c r="BG135" s="24">
        <v>257.14285714285717</v>
      </c>
      <c r="BH135" s="24">
        <v>257.14285714285717</v>
      </c>
      <c r="BI135" s="24">
        <v>257.14285714285717</v>
      </c>
      <c r="BJ135" s="24">
        <v>257.14285714285717</v>
      </c>
      <c r="BK135" s="24">
        <v>257.14285714285717</v>
      </c>
      <c r="BL135" s="24">
        <v>257.14285714285717</v>
      </c>
      <c r="BM135" s="24">
        <v>257.14285714285717</v>
      </c>
      <c r="BN135" s="24">
        <v>257.14285714285717</v>
      </c>
      <c r="BO135" s="24">
        <v>257.14285714285717</v>
      </c>
      <c r="BP135" s="24">
        <v>257.14285714285717</v>
      </c>
      <c r="BQ135" s="24">
        <v>257.14285714285717</v>
      </c>
      <c r="BR135" s="26">
        <f t="shared" si="128"/>
        <v>999.7714285714286</v>
      </c>
      <c r="BS135" s="26">
        <f t="shared" si="129"/>
        <v>419.14285714285717</v>
      </c>
      <c r="BT135" s="26">
        <f t="shared" si="130"/>
        <v>1383.4285714285716</v>
      </c>
      <c r="BU135" s="26">
        <f t="shared" si="131"/>
        <v>795.34285714285716</v>
      </c>
      <c r="BV135" s="26">
        <f t="shared" si="132"/>
        <v>2563.7142857142858</v>
      </c>
      <c r="BW135" s="26">
        <f t="shared" si="133"/>
        <v>766.28571428571433</v>
      </c>
      <c r="BX135" s="26">
        <f t="shared" si="134"/>
        <v>616.88571428571436</v>
      </c>
      <c r="BY135" s="26">
        <f t="shared" si="135"/>
        <v>1144.2857142857142</v>
      </c>
      <c r="BZ135" s="26">
        <f t="shared" si="136"/>
        <v>1131.4285714285716</v>
      </c>
      <c r="CA135" s="26">
        <f t="shared" si="137"/>
        <v>334.28571428571433</v>
      </c>
      <c r="CB135" s="26">
        <f t="shared" si="138"/>
        <v>3466.2857142857147</v>
      </c>
    </row>
    <row r="136" spans="6:80">
      <c r="F136" s="19">
        <v>45061</v>
      </c>
      <c r="G136" s="3" t="s">
        <v>192</v>
      </c>
      <c r="H136" s="3">
        <f t="shared" ref="H136:AD136" si="139">1800000/1000</f>
        <v>1800</v>
      </c>
      <c r="I136" s="3">
        <f t="shared" si="139"/>
        <v>1800</v>
      </c>
      <c r="J136" s="3">
        <f t="shared" si="139"/>
        <v>1800</v>
      </c>
      <c r="K136" s="3">
        <f t="shared" si="139"/>
        <v>1800</v>
      </c>
      <c r="L136" s="3">
        <f t="shared" si="139"/>
        <v>1800</v>
      </c>
      <c r="M136" s="3">
        <f t="shared" si="139"/>
        <v>1800</v>
      </c>
      <c r="N136" s="3">
        <f t="shared" si="139"/>
        <v>1800</v>
      </c>
      <c r="O136" s="3">
        <f t="shared" si="139"/>
        <v>1800</v>
      </c>
      <c r="P136" s="3">
        <f t="shared" si="139"/>
        <v>1800</v>
      </c>
      <c r="Q136" s="3">
        <f t="shared" si="139"/>
        <v>1800</v>
      </c>
      <c r="R136" s="3">
        <f t="shared" si="139"/>
        <v>1800</v>
      </c>
      <c r="S136" s="3">
        <f t="shared" si="139"/>
        <v>1800</v>
      </c>
      <c r="T136" s="3">
        <f t="shared" si="139"/>
        <v>1800</v>
      </c>
      <c r="U136" s="3">
        <f t="shared" si="139"/>
        <v>1800</v>
      </c>
      <c r="V136" s="3">
        <f t="shared" si="139"/>
        <v>1800</v>
      </c>
      <c r="W136" s="3">
        <f t="shared" si="139"/>
        <v>1800</v>
      </c>
      <c r="X136" s="3">
        <f t="shared" si="139"/>
        <v>1800</v>
      </c>
      <c r="Y136" s="3">
        <f t="shared" si="139"/>
        <v>1800</v>
      </c>
      <c r="Z136" s="3">
        <f t="shared" si="139"/>
        <v>1800</v>
      </c>
      <c r="AA136" s="3">
        <f t="shared" si="139"/>
        <v>1800</v>
      </c>
      <c r="AB136" s="3">
        <f t="shared" si="139"/>
        <v>1800</v>
      </c>
      <c r="AC136" s="3">
        <f t="shared" si="139"/>
        <v>1800</v>
      </c>
      <c r="AD136" s="3">
        <f t="shared" si="139"/>
        <v>1800</v>
      </c>
      <c r="AE136" s="5">
        <f t="shared" si="117"/>
        <v>6998.4</v>
      </c>
      <c r="AF136" s="5">
        <f t="shared" si="118"/>
        <v>2934</v>
      </c>
      <c r="AG136" s="5">
        <f t="shared" si="119"/>
        <v>9684</v>
      </c>
      <c r="AH136" s="4">
        <f t="shared" si="120"/>
        <v>5567.4</v>
      </c>
      <c r="AI136" s="4">
        <f t="shared" si="121"/>
        <v>17945.999999999996</v>
      </c>
      <c r="AJ136" s="4">
        <f t="shared" si="122"/>
        <v>5364</v>
      </c>
      <c r="AK136" s="4">
        <f t="shared" si="123"/>
        <v>4318.2</v>
      </c>
      <c r="AL136" s="4">
        <f t="shared" si="124"/>
        <v>8009.9999999999991</v>
      </c>
      <c r="AM136" s="4">
        <f t="shared" si="125"/>
        <v>7920.0000000000009</v>
      </c>
      <c r="AN136" s="4">
        <f t="shared" si="126"/>
        <v>2340</v>
      </c>
      <c r="AO136" s="4">
        <f t="shared" si="127"/>
        <v>24264</v>
      </c>
      <c r="AR136" s="1">
        <f>COUNT(AU130:AU136)</f>
        <v>7</v>
      </c>
      <c r="AS136" s="30">
        <v>45061</v>
      </c>
      <c r="AT136" s="3" t="s">
        <v>192</v>
      </c>
      <c r="AU136" s="22">
        <f>(1800000/1000)/7</f>
        <v>257.14285714285717</v>
      </c>
      <c r="AV136" s="24">
        <v>257.14285714285717</v>
      </c>
      <c r="AW136" s="24">
        <v>257.14285714285717</v>
      </c>
      <c r="AX136" s="24">
        <v>257.14285714285717</v>
      </c>
      <c r="AY136" s="24">
        <v>257.14285714285717</v>
      </c>
      <c r="AZ136" s="24">
        <v>257.14285714285717</v>
      </c>
      <c r="BA136" s="24">
        <v>257.14285714285717</v>
      </c>
      <c r="BB136" s="24">
        <v>257.14285714285717</v>
      </c>
      <c r="BC136" s="24">
        <v>257.14285714285717</v>
      </c>
      <c r="BD136" s="24">
        <v>257.14285714285717</v>
      </c>
      <c r="BE136" s="24">
        <v>257.14285714285717</v>
      </c>
      <c r="BF136" s="24">
        <v>257.14285714285717</v>
      </c>
      <c r="BG136" s="24">
        <v>257.14285714285717</v>
      </c>
      <c r="BH136" s="24">
        <v>257.14285714285717</v>
      </c>
      <c r="BI136" s="24">
        <v>257.14285714285717</v>
      </c>
      <c r="BJ136" s="24">
        <v>257.14285714285717</v>
      </c>
      <c r="BK136" s="24">
        <v>257.14285714285717</v>
      </c>
      <c r="BL136" s="24">
        <v>257.14285714285717</v>
      </c>
      <c r="BM136" s="24">
        <v>257.14285714285717</v>
      </c>
      <c r="BN136" s="24">
        <v>257.14285714285717</v>
      </c>
      <c r="BO136" s="24">
        <v>257.14285714285717</v>
      </c>
      <c r="BP136" s="24">
        <v>257.14285714285717</v>
      </c>
      <c r="BQ136" s="24">
        <v>257.14285714285717</v>
      </c>
      <c r="BR136" s="26">
        <f t="shared" si="128"/>
        <v>999.7714285714286</v>
      </c>
      <c r="BS136" s="26">
        <f t="shared" si="129"/>
        <v>419.14285714285717</v>
      </c>
      <c r="BT136" s="26">
        <f t="shared" si="130"/>
        <v>1383.4285714285716</v>
      </c>
      <c r="BU136" s="26">
        <f t="shared" si="131"/>
        <v>795.34285714285716</v>
      </c>
      <c r="BV136" s="26">
        <f t="shared" si="132"/>
        <v>2563.7142857142858</v>
      </c>
      <c r="BW136" s="26">
        <f t="shared" si="133"/>
        <v>766.28571428571433</v>
      </c>
      <c r="BX136" s="26">
        <f t="shared" si="134"/>
        <v>616.88571428571436</v>
      </c>
      <c r="BY136" s="26">
        <f t="shared" si="135"/>
        <v>1144.2857142857142</v>
      </c>
      <c r="BZ136" s="26">
        <f t="shared" si="136"/>
        <v>1131.4285714285716</v>
      </c>
      <c r="CA136" s="26">
        <f t="shared" si="137"/>
        <v>334.28571428571433</v>
      </c>
      <c r="CB136" s="26">
        <f t="shared" si="138"/>
        <v>3466.2857142857147</v>
      </c>
    </row>
    <row r="137" spans="6:80">
      <c r="F137" s="19">
        <v>45062</v>
      </c>
      <c r="G137" s="3" t="s">
        <v>193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5">
        <f t="shared" si="117"/>
        <v>0</v>
      </c>
      <c r="AF137" s="5">
        <f t="shared" si="118"/>
        <v>0</v>
      </c>
      <c r="AG137" s="5">
        <f t="shared" si="119"/>
        <v>0</v>
      </c>
      <c r="AH137" s="4">
        <f t="shared" si="120"/>
        <v>0</v>
      </c>
      <c r="AI137" s="4">
        <f t="shared" si="121"/>
        <v>0</v>
      </c>
      <c r="AJ137" s="4">
        <f t="shared" si="122"/>
        <v>0</v>
      </c>
      <c r="AK137" s="4">
        <f t="shared" si="123"/>
        <v>0</v>
      </c>
      <c r="AL137" s="4">
        <f t="shared" si="124"/>
        <v>0</v>
      </c>
      <c r="AM137" s="4">
        <f t="shared" si="125"/>
        <v>0</v>
      </c>
      <c r="AN137" s="4">
        <f t="shared" si="126"/>
        <v>0</v>
      </c>
      <c r="AO137" s="4">
        <f t="shared" si="127"/>
        <v>0</v>
      </c>
      <c r="AS137" s="30">
        <v>45062</v>
      </c>
      <c r="AT137" s="3" t="s">
        <v>193</v>
      </c>
      <c r="AU137" s="21">
        <f t="shared" ref="AU137:AU144" si="140">(1800000/1000)/COUNT($AV$137:$AV$145)</f>
        <v>200</v>
      </c>
      <c r="AV137" s="23">
        <v>200</v>
      </c>
      <c r="AW137" s="23">
        <v>200</v>
      </c>
      <c r="AX137" s="23">
        <v>200</v>
      </c>
      <c r="AY137" s="23">
        <v>200</v>
      </c>
      <c r="AZ137" s="23">
        <v>200</v>
      </c>
      <c r="BA137" s="23">
        <v>200</v>
      </c>
      <c r="BB137" s="23">
        <v>200</v>
      </c>
      <c r="BC137" s="23">
        <v>200</v>
      </c>
      <c r="BD137" s="23">
        <v>200</v>
      </c>
      <c r="BE137" s="23">
        <v>200</v>
      </c>
      <c r="BF137" s="23">
        <v>200</v>
      </c>
      <c r="BG137" s="23">
        <v>200</v>
      </c>
      <c r="BH137" s="23">
        <v>200</v>
      </c>
      <c r="BI137" s="23">
        <v>200</v>
      </c>
      <c r="BJ137" s="23">
        <v>200</v>
      </c>
      <c r="BK137" s="23">
        <v>200</v>
      </c>
      <c r="BL137" s="23">
        <v>200</v>
      </c>
      <c r="BM137" s="23">
        <v>200</v>
      </c>
      <c r="BN137" s="23">
        <v>200</v>
      </c>
      <c r="BO137" s="23">
        <v>200</v>
      </c>
      <c r="BP137" s="23">
        <v>200</v>
      </c>
      <c r="BQ137" s="23">
        <v>200</v>
      </c>
      <c r="BR137" s="26">
        <f t="shared" si="128"/>
        <v>777.6</v>
      </c>
      <c r="BS137" s="26">
        <f t="shared" si="129"/>
        <v>326</v>
      </c>
      <c r="BT137" s="26">
        <f t="shared" si="130"/>
        <v>1076</v>
      </c>
      <c r="BU137" s="26">
        <f t="shared" si="131"/>
        <v>618.6</v>
      </c>
      <c r="BV137" s="26">
        <f t="shared" si="132"/>
        <v>1993.9999999999998</v>
      </c>
      <c r="BW137" s="26">
        <f t="shared" si="133"/>
        <v>596</v>
      </c>
      <c r="BX137" s="26">
        <f t="shared" si="134"/>
        <v>479.8</v>
      </c>
      <c r="BY137" s="26">
        <f t="shared" si="135"/>
        <v>890</v>
      </c>
      <c r="BZ137" s="26">
        <f t="shared" si="136"/>
        <v>880.00000000000011</v>
      </c>
      <c r="CA137" s="26">
        <f t="shared" si="137"/>
        <v>260</v>
      </c>
      <c r="CB137" s="26">
        <f t="shared" si="138"/>
        <v>2696</v>
      </c>
    </row>
    <row r="138" spans="6:80">
      <c r="F138" s="19">
        <v>45063</v>
      </c>
      <c r="G138" s="3" t="s">
        <v>194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  <c r="O138" s="3">
        <v>0</v>
      </c>
      <c r="P138" s="3">
        <v>0</v>
      </c>
      <c r="Q138" s="3">
        <v>0</v>
      </c>
      <c r="R138" s="3">
        <v>0</v>
      </c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0</v>
      </c>
      <c r="Z138" s="3">
        <v>0</v>
      </c>
      <c r="AA138" s="3">
        <v>0</v>
      </c>
      <c r="AB138" s="3">
        <v>0</v>
      </c>
      <c r="AC138" s="3">
        <v>0</v>
      </c>
      <c r="AD138" s="3">
        <v>0</v>
      </c>
      <c r="AE138" s="5">
        <f t="shared" si="117"/>
        <v>0</v>
      </c>
      <c r="AF138" s="5">
        <f t="shared" si="118"/>
        <v>0</v>
      </c>
      <c r="AG138" s="5">
        <f t="shared" si="119"/>
        <v>0</v>
      </c>
      <c r="AH138" s="4">
        <f t="shared" si="120"/>
        <v>0</v>
      </c>
      <c r="AI138" s="4">
        <f t="shared" si="121"/>
        <v>0</v>
      </c>
      <c r="AJ138" s="4">
        <f t="shared" si="122"/>
        <v>0</v>
      </c>
      <c r="AK138" s="4">
        <f t="shared" si="123"/>
        <v>0</v>
      </c>
      <c r="AL138" s="4">
        <f t="shared" si="124"/>
        <v>0</v>
      </c>
      <c r="AM138" s="4">
        <f t="shared" si="125"/>
        <v>0</v>
      </c>
      <c r="AN138" s="4">
        <f t="shared" si="126"/>
        <v>0</v>
      </c>
      <c r="AO138" s="4">
        <f t="shared" si="127"/>
        <v>0</v>
      </c>
      <c r="AS138" s="30">
        <v>45063</v>
      </c>
      <c r="AT138" s="3" t="s">
        <v>194</v>
      </c>
      <c r="AU138" s="21">
        <f t="shared" si="140"/>
        <v>200</v>
      </c>
      <c r="AV138" s="23">
        <v>200</v>
      </c>
      <c r="AW138" s="23">
        <v>200</v>
      </c>
      <c r="AX138" s="23">
        <v>200</v>
      </c>
      <c r="AY138" s="23">
        <v>200</v>
      </c>
      <c r="AZ138" s="23">
        <v>200</v>
      </c>
      <c r="BA138" s="23">
        <v>200</v>
      </c>
      <c r="BB138" s="23">
        <v>200</v>
      </c>
      <c r="BC138" s="23">
        <v>200</v>
      </c>
      <c r="BD138" s="23">
        <v>200</v>
      </c>
      <c r="BE138" s="23">
        <v>200</v>
      </c>
      <c r="BF138" s="23">
        <v>200</v>
      </c>
      <c r="BG138" s="23">
        <v>200</v>
      </c>
      <c r="BH138" s="23">
        <v>200</v>
      </c>
      <c r="BI138" s="23">
        <v>200</v>
      </c>
      <c r="BJ138" s="23">
        <v>200</v>
      </c>
      <c r="BK138" s="23">
        <v>200</v>
      </c>
      <c r="BL138" s="23">
        <v>200</v>
      </c>
      <c r="BM138" s="23">
        <v>200</v>
      </c>
      <c r="BN138" s="23">
        <v>200</v>
      </c>
      <c r="BO138" s="23">
        <v>200</v>
      </c>
      <c r="BP138" s="23">
        <v>200</v>
      </c>
      <c r="BQ138" s="23">
        <v>200</v>
      </c>
      <c r="BR138" s="26">
        <f t="shared" si="128"/>
        <v>777.6</v>
      </c>
      <c r="BS138" s="26">
        <f t="shared" si="129"/>
        <v>326</v>
      </c>
      <c r="BT138" s="26">
        <f t="shared" si="130"/>
        <v>1076</v>
      </c>
      <c r="BU138" s="26">
        <f t="shared" si="131"/>
        <v>618.6</v>
      </c>
      <c r="BV138" s="26">
        <f t="shared" si="132"/>
        <v>1993.9999999999998</v>
      </c>
      <c r="BW138" s="26">
        <f t="shared" si="133"/>
        <v>596</v>
      </c>
      <c r="BX138" s="26">
        <f t="shared" si="134"/>
        <v>479.8</v>
      </c>
      <c r="BY138" s="26">
        <f t="shared" si="135"/>
        <v>890</v>
      </c>
      <c r="BZ138" s="26">
        <f t="shared" si="136"/>
        <v>880.00000000000011</v>
      </c>
      <c r="CA138" s="26">
        <f t="shared" si="137"/>
        <v>260</v>
      </c>
      <c r="CB138" s="26">
        <f t="shared" si="138"/>
        <v>2696</v>
      </c>
    </row>
    <row r="139" spans="6:80">
      <c r="F139" s="19">
        <v>45064</v>
      </c>
      <c r="G139" s="3" t="s">
        <v>195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5">
        <f t="shared" si="117"/>
        <v>0</v>
      </c>
      <c r="AF139" s="5">
        <f t="shared" si="118"/>
        <v>0</v>
      </c>
      <c r="AG139" s="5">
        <f t="shared" si="119"/>
        <v>0</v>
      </c>
      <c r="AH139" s="4">
        <f t="shared" si="120"/>
        <v>0</v>
      </c>
      <c r="AI139" s="4">
        <f t="shared" si="121"/>
        <v>0</v>
      </c>
      <c r="AJ139" s="4">
        <f t="shared" si="122"/>
        <v>0</v>
      </c>
      <c r="AK139" s="4">
        <f t="shared" si="123"/>
        <v>0</v>
      </c>
      <c r="AL139" s="4">
        <f t="shared" si="124"/>
        <v>0</v>
      </c>
      <c r="AM139" s="4">
        <f t="shared" si="125"/>
        <v>0</v>
      </c>
      <c r="AN139" s="4">
        <f t="shared" si="126"/>
        <v>0</v>
      </c>
      <c r="AO139" s="4">
        <f t="shared" si="127"/>
        <v>0</v>
      </c>
      <c r="AS139" s="30">
        <v>45064</v>
      </c>
      <c r="AT139" s="3" t="s">
        <v>195</v>
      </c>
      <c r="AU139" s="21">
        <f t="shared" si="140"/>
        <v>200</v>
      </c>
      <c r="AV139" s="23">
        <v>200</v>
      </c>
      <c r="AW139" s="23">
        <v>200</v>
      </c>
      <c r="AX139" s="23">
        <v>200</v>
      </c>
      <c r="AY139" s="23">
        <v>200</v>
      </c>
      <c r="AZ139" s="23">
        <v>200</v>
      </c>
      <c r="BA139" s="23">
        <v>200</v>
      </c>
      <c r="BB139" s="23">
        <v>200</v>
      </c>
      <c r="BC139" s="23">
        <v>200</v>
      </c>
      <c r="BD139" s="23">
        <v>200</v>
      </c>
      <c r="BE139" s="23">
        <v>200</v>
      </c>
      <c r="BF139" s="23">
        <v>200</v>
      </c>
      <c r="BG139" s="23">
        <v>200</v>
      </c>
      <c r="BH139" s="23">
        <v>200</v>
      </c>
      <c r="BI139" s="23">
        <v>200</v>
      </c>
      <c r="BJ139" s="23">
        <v>200</v>
      </c>
      <c r="BK139" s="23">
        <v>200</v>
      </c>
      <c r="BL139" s="23">
        <v>200</v>
      </c>
      <c r="BM139" s="23">
        <v>200</v>
      </c>
      <c r="BN139" s="23">
        <v>200</v>
      </c>
      <c r="BO139" s="23">
        <v>200</v>
      </c>
      <c r="BP139" s="23">
        <v>200</v>
      </c>
      <c r="BQ139" s="23">
        <v>200</v>
      </c>
      <c r="BR139" s="26">
        <f t="shared" si="128"/>
        <v>777.6</v>
      </c>
      <c r="BS139" s="26">
        <f t="shared" si="129"/>
        <v>326</v>
      </c>
      <c r="BT139" s="26">
        <f t="shared" si="130"/>
        <v>1076</v>
      </c>
      <c r="BU139" s="26">
        <f t="shared" si="131"/>
        <v>618.6</v>
      </c>
      <c r="BV139" s="26">
        <f t="shared" si="132"/>
        <v>1993.9999999999998</v>
      </c>
      <c r="BW139" s="26">
        <f t="shared" si="133"/>
        <v>596</v>
      </c>
      <c r="BX139" s="26">
        <f t="shared" si="134"/>
        <v>479.8</v>
      </c>
      <c r="BY139" s="26">
        <f t="shared" si="135"/>
        <v>890</v>
      </c>
      <c r="BZ139" s="26">
        <f t="shared" si="136"/>
        <v>880.00000000000011</v>
      </c>
      <c r="CA139" s="26">
        <f t="shared" si="137"/>
        <v>260</v>
      </c>
      <c r="CB139" s="26">
        <f t="shared" si="138"/>
        <v>2696</v>
      </c>
    </row>
    <row r="140" spans="6:80">
      <c r="F140" s="19">
        <v>45065</v>
      </c>
      <c r="G140" s="3" t="s">
        <v>196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  <c r="R140" s="3">
        <v>0</v>
      </c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0</v>
      </c>
      <c r="Z140" s="3">
        <v>0</v>
      </c>
      <c r="AA140" s="3">
        <v>0</v>
      </c>
      <c r="AB140" s="3">
        <v>0</v>
      </c>
      <c r="AC140" s="3">
        <v>0</v>
      </c>
      <c r="AD140" s="3">
        <v>0</v>
      </c>
      <c r="AE140" s="5">
        <f t="shared" si="117"/>
        <v>0</v>
      </c>
      <c r="AF140" s="5">
        <f t="shared" si="118"/>
        <v>0</v>
      </c>
      <c r="AG140" s="5">
        <f t="shared" si="119"/>
        <v>0</v>
      </c>
      <c r="AH140" s="4">
        <f t="shared" si="120"/>
        <v>0</v>
      </c>
      <c r="AI140" s="4">
        <f t="shared" si="121"/>
        <v>0</v>
      </c>
      <c r="AJ140" s="4">
        <f t="shared" si="122"/>
        <v>0</v>
      </c>
      <c r="AK140" s="4">
        <f t="shared" si="123"/>
        <v>0</v>
      </c>
      <c r="AL140" s="4">
        <f t="shared" si="124"/>
        <v>0</v>
      </c>
      <c r="AM140" s="4">
        <f t="shared" si="125"/>
        <v>0</v>
      </c>
      <c r="AN140" s="4">
        <f t="shared" si="126"/>
        <v>0</v>
      </c>
      <c r="AO140" s="4">
        <f t="shared" si="127"/>
        <v>0</v>
      </c>
      <c r="AS140" s="30">
        <v>45065</v>
      </c>
      <c r="AT140" s="3" t="s">
        <v>196</v>
      </c>
      <c r="AU140" s="21">
        <f t="shared" si="140"/>
        <v>200</v>
      </c>
      <c r="AV140" s="23">
        <v>200</v>
      </c>
      <c r="AW140" s="23">
        <v>200</v>
      </c>
      <c r="AX140" s="23">
        <v>200</v>
      </c>
      <c r="AY140" s="23">
        <v>200</v>
      </c>
      <c r="AZ140" s="23">
        <v>200</v>
      </c>
      <c r="BA140" s="23">
        <v>200</v>
      </c>
      <c r="BB140" s="23">
        <v>200</v>
      </c>
      <c r="BC140" s="23">
        <v>200</v>
      </c>
      <c r="BD140" s="23">
        <v>200</v>
      </c>
      <c r="BE140" s="23">
        <v>200</v>
      </c>
      <c r="BF140" s="23">
        <v>200</v>
      </c>
      <c r="BG140" s="23">
        <v>200</v>
      </c>
      <c r="BH140" s="23">
        <v>200</v>
      </c>
      <c r="BI140" s="23">
        <v>200</v>
      </c>
      <c r="BJ140" s="23">
        <v>200</v>
      </c>
      <c r="BK140" s="23">
        <v>200</v>
      </c>
      <c r="BL140" s="23">
        <v>200</v>
      </c>
      <c r="BM140" s="23">
        <v>200</v>
      </c>
      <c r="BN140" s="23">
        <v>200</v>
      </c>
      <c r="BO140" s="23">
        <v>200</v>
      </c>
      <c r="BP140" s="23">
        <v>200</v>
      </c>
      <c r="BQ140" s="23">
        <v>200</v>
      </c>
      <c r="BR140" s="26">
        <f t="shared" si="128"/>
        <v>777.6</v>
      </c>
      <c r="BS140" s="26">
        <f t="shared" si="129"/>
        <v>326</v>
      </c>
      <c r="BT140" s="26">
        <f t="shared" si="130"/>
        <v>1076</v>
      </c>
      <c r="BU140" s="26">
        <f t="shared" si="131"/>
        <v>618.6</v>
      </c>
      <c r="BV140" s="26">
        <f t="shared" si="132"/>
        <v>1993.9999999999998</v>
      </c>
      <c r="BW140" s="26">
        <f t="shared" si="133"/>
        <v>596</v>
      </c>
      <c r="BX140" s="26">
        <f t="shared" si="134"/>
        <v>479.8</v>
      </c>
      <c r="BY140" s="26">
        <f t="shared" si="135"/>
        <v>890</v>
      </c>
      <c r="BZ140" s="26">
        <f t="shared" si="136"/>
        <v>880.00000000000011</v>
      </c>
      <c r="CA140" s="26">
        <f t="shared" si="137"/>
        <v>260</v>
      </c>
      <c r="CB140" s="26">
        <f t="shared" si="138"/>
        <v>2696</v>
      </c>
    </row>
    <row r="141" spans="6:80">
      <c r="F141" s="19">
        <v>45066</v>
      </c>
      <c r="G141" s="3" t="s">
        <v>244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  <c r="R141" s="3">
        <v>0</v>
      </c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0</v>
      </c>
      <c r="Z141" s="3">
        <v>0</v>
      </c>
      <c r="AA141" s="3">
        <v>0</v>
      </c>
      <c r="AB141" s="3">
        <v>0</v>
      </c>
      <c r="AC141" s="3">
        <v>0</v>
      </c>
      <c r="AD141" s="3">
        <v>0</v>
      </c>
      <c r="AE141" s="5">
        <f t="shared" si="117"/>
        <v>0</v>
      </c>
      <c r="AF141" s="5">
        <f t="shared" si="118"/>
        <v>0</v>
      </c>
      <c r="AG141" s="5">
        <f t="shared" si="119"/>
        <v>0</v>
      </c>
      <c r="AH141" s="4">
        <f t="shared" si="120"/>
        <v>0</v>
      </c>
      <c r="AI141" s="4">
        <f t="shared" si="121"/>
        <v>0</v>
      </c>
      <c r="AJ141" s="4">
        <f t="shared" si="122"/>
        <v>0</v>
      </c>
      <c r="AK141" s="4">
        <f t="shared" si="123"/>
        <v>0</v>
      </c>
      <c r="AL141" s="4">
        <f t="shared" si="124"/>
        <v>0</v>
      </c>
      <c r="AM141" s="4">
        <f t="shared" si="125"/>
        <v>0</v>
      </c>
      <c r="AN141" s="4">
        <f t="shared" si="126"/>
        <v>0</v>
      </c>
      <c r="AO141" s="4">
        <f t="shared" si="127"/>
        <v>0</v>
      </c>
      <c r="AS141" s="30">
        <v>45066</v>
      </c>
      <c r="AT141" s="3" t="s">
        <v>244</v>
      </c>
      <c r="AU141" s="21">
        <f t="shared" si="140"/>
        <v>200</v>
      </c>
      <c r="AV141" s="23">
        <v>200</v>
      </c>
      <c r="AW141" s="23">
        <v>200</v>
      </c>
      <c r="AX141" s="23">
        <v>200</v>
      </c>
      <c r="AY141" s="23">
        <v>200</v>
      </c>
      <c r="AZ141" s="23">
        <v>200</v>
      </c>
      <c r="BA141" s="23">
        <v>200</v>
      </c>
      <c r="BB141" s="23">
        <v>200</v>
      </c>
      <c r="BC141" s="23">
        <v>200</v>
      </c>
      <c r="BD141" s="23">
        <v>200</v>
      </c>
      <c r="BE141" s="23">
        <v>200</v>
      </c>
      <c r="BF141" s="23">
        <v>200</v>
      </c>
      <c r="BG141" s="23">
        <v>200</v>
      </c>
      <c r="BH141" s="23">
        <v>200</v>
      </c>
      <c r="BI141" s="23">
        <v>200</v>
      </c>
      <c r="BJ141" s="23">
        <v>200</v>
      </c>
      <c r="BK141" s="23">
        <v>200</v>
      </c>
      <c r="BL141" s="23">
        <v>200</v>
      </c>
      <c r="BM141" s="23">
        <v>200</v>
      </c>
      <c r="BN141" s="23">
        <v>200</v>
      </c>
      <c r="BO141" s="23">
        <v>200</v>
      </c>
      <c r="BP141" s="23">
        <v>200</v>
      </c>
      <c r="BQ141" s="23">
        <v>200</v>
      </c>
      <c r="BR141" s="26">
        <f t="shared" si="128"/>
        <v>777.6</v>
      </c>
      <c r="BS141" s="26">
        <f t="shared" si="129"/>
        <v>326</v>
      </c>
      <c r="BT141" s="26">
        <f t="shared" si="130"/>
        <v>1076</v>
      </c>
      <c r="BU141" s="26">
        <f t="shared" si="131"/>
        <v>618.6</v>
      </c>
      <c r="BV141" s="26">
        <f t="shared" si="132"/>
        <v>1993.9999999999998</v>
      </c>
      <c r="BW141" s="26">
        <f t="shared" si="133"/>
        <v>596</v>
      </c>
      <c r="BX141" s="26">
        <f t="shared" si="134"/>
        <v>479.8</v>
      </c>
      <c r="BY141" s="26">
        <f t="shared" si="135"/>
        <v>890</v>
      </c>
      <c r="BZ141" s="26">
        <f t="shared" si="136"/>
        <v>880.00000000000011</v>
      </c>
      <c r="CA141" s="26">
        <f t="shared" si="137"/>
        <v>260</v>
      </c>
      <c r="CB141" s="26">
        <f t="shared" si="138"/>
        <v>2696</v>
      </c>
    </row>
    <row r="142" spans="6:80">
      <c r="F142" s="19">
        <v>45067</v>
      </c>
      <c r="G142" s="3" t="s">
        <v>245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  <c r="R142" s="3">
        <v>0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0</v>
      </c>
      <c r="Z142" s="3">
        <v>0</v>
      </c>
      <c r="AA142" s="3">
        <v>0</v>
      </c>
      <c r="AB142" s="3">
        <v>0</v>
      </c>
      <c r="AC142" s="3">
        <v>0</v>
      </c>
      <c r="AD142" s="3">
        <v>0</v>
      </c>
      <c r="AE142" s="5">
        <f t="shared" si="117"/>
        <v>0</v>
      </c>
      <c r="AF142" s="5">
        <f t="shared" si="118"/>
        <v>0</v>
      </c>
      <c r="AG142" s="5">
        <f t="shared" si="119"/>
        <v>0</v>
      </c>
      <c r="AH142" s="4">
        <f t="shared" si="120"/>
        <v>0</v>
      </c>
      <c r="AI142" s="4">
        <f t="shared" si="121"/>
        <v>0</v>
      </c>
      <c r="AJ142" s="4">
        <f t="shared" si="122"/>
        <v>0</v>
      </c>
      <c r="AK142" s="4">
        <f t="shared" si="123"/>
        <v>0</v>
      </c>
      <c r="AL142" s="4">
        <f t="shared" si="124"/>
        <v>0</v>
      </c>
      <c r="AM142" s="4">
        <f t="shared" si="125"/>
        <v>0</v>
      </c>
      <c r="AN142" s="4">
        <f t="shared" si="126"/>
        <v>0</v>
      </c>
      <c r="AO142" s="4">
        <f t="shared" si="127"/>
        <v>0</v>
      </c>
      <c r="AS142" s="30">
        <v>45067</v>
      </c>
      <c r="AT142" s="3" t="s">
        <v>245</v>
      </c>
      <c r="AU142" s="21">
        <f t="shared" si="140"/>
        <v>200</v>
      </c>
      <c r="AV142" s="23">
        <v>200</v>
      </c>
      <c r="AW142" s="23">
        <v>200</v>
      </c>
      <c r="AX142" s="23">
        <v>200</v>
      </c>
      <c r="AY142" s="23">
        <v>200</v>
      </c>
      <c r="AZ142" s="23">
        <v>200</v>
      </c>
      <c r="BA142" s="23">
        <v>200</v>
      </c>
      <c r="BB142" s="23">
        <v>200</v>
      </c>
      <c r="BC142" s="23">
        <v>200</v>
      </c>
      <c r="BD142" s="23">
        <v>200</v>
      </c>
      <c r="BE142" s="23">
        <v>200</v>
      </c>
      <c r="BF142" s="23">
        <v>200</v>
      </c>
      <c r="BG142" s="23">
        <v>200</v>
      </c>
      <c r="BH142" s="23">
        <v>200</v>
      </c>
      <c r="BI142" s="23">
        <v>200</v>
      </c>
      <c r="BJ142" s="23">
        <v>200</v>
      </c>
      <c r="BK142" s="23">
        <v>200</v>
      </c>
      <c r="BL142" s="23">
        <v>200</v>
      </c>
      <c r="BM142" s="23">
        <v>200</v>
      </c>
      <c r="BN142" s="23">
        <v>200</v>
      </c>
      <c r="BO142" s="23">
        <v>200</v>
      </c>
      <c r="BP142" s="23">
        <v>200</v>
      </c>
      <c r="BQ142" s="23">
        <v>200</v>
      </c>
      <c r="BR142" s="26">
        <f t="shared" si="128"/>
        <v>777.6</v>
      </c>
      <c r="BS142" s="26">
        <f t="shared" si="129"/>
        <v>326</v>
      </c>
      <c r="BT142" s="26">
        <f t="shared" si="130"/>
        <v>1076</v>
      </c>
      <c r="BU142" s="26">
        <f t="shared" si="131"/>
        <v>618.6</v>
      </c>
      <c r="BV142" s="26">
        <f t="shared" si="132"/>
        <v>1993.9999999999998</v>
      </c>
      <c r="BW142" s="26">
        <f t="shared" si="133"/>
        <v>596</v>
      </c>
      <c r="BX142" s="26">
        <f t="shared" si="134"/>
        <v>479.8</v>
      </c>
      <c r="BY142" s="26">
        <f t="shared" si="135"/>
        <v>890</v>
      </c>
      <c r="BZ142" s="26">
        <f t="shared" si="136"/>
        <v>880.00000000000011</v>
      </c>
      <c r="CA142" s="26">
        <f t="shared" si="137"/>
        <v>260</v>
      </c>
      <c r="CB142" s="26">
        <f t="shared" si="138"/>
        <v>2696</v>
      </c>
    </row>
    <row r="143" spans="6:80">
      <c r="F143" s="19">
        <v>45068</v>
      </c>
      <c r="G143" s="3" t="s">
        <v>197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  <c r="R143" s="3">
        <v>0</v>
      </c>
      <c r="S143" s="3">
        <v>0</v>
      </c>
      <c r="T143" s="3">
        <v>0</v>
      </c>
      <c r="U143" s="3">
        <v>0</v>
      </c>
      <c r="V143" s="3">
        <v>0</v>
      </c>
      <c r="W143" s="3">
        <v>0</v>
      </c>
      <c r="X143" s="3">
        <v>0</v>
      </c>
      <c r="Y143" s="3">
        <v>0</v>
      </c>
      <c r="Z143" s="3">
        <v>0</v>
      </c>
      <c r="AA143" s="3">
        <v>0</v>
      </c>
      <c r="AB143" s="3">
        <v>0</v>
      </c>
      <c r="AC143" s="3">
        <v>0</v>
      </c>
      <c r="AD143" s="3">
        <v>0</v>
      </c>
      <c r="AE143" s="5">
        <f t="shared" si="117"/>
        <v>0</v>
      </c>
      <c r="AF143" s="5">
        <f t="shared" si="118"/>
        <v>0</v>
      </c>
      <c r="AG143" s="5">
        <f t="shared" si="119"/>
        <v>0</v>
      </c>
      <c r="AH143" s="4">
        <f t="shared" si="120"/>
        <v>0</v>
      </c>
      <c r="AI143" s="4">
        <f t="shared" si="121"/>
        <v>0</v>
      </c>
      <c r="AJ143" s="4">
        <f t="shared" si="122"/>
        <v>0</v>
      </c>
      <c r="AK143" s="4">
        <f t="shared" si="123"/>
        <v>0</v>
      </c>
      <c r="AL143" s="4">
        <f t="shared" si="124"/>
        <v>0</v>
      </c>
      <c r="AM143" s="4">
        <f t="shared" si="125"/>
        <v>0</v>
      </c>
      <c r="AN143" s="4">
        <f t="shared" si="126"/>
        <v>0</v>
      </c>
      <c r="AO143" s="4">
        <f t="shared" si="127"/>
        <v>0</v>
      </c>
      <c r="AS143" s="30">
        <v>45068</v>
      </c>
      <c r="AT143" s="3" t="s">
        <v>197</v>
      </c>
      <c r="AU143" s="21">
        <f t="shared" si="140"/>
        <v>200</v>
      </c>
      <c r="AV143" s="23">
        <v>200</v>
      </c>
      <c r="AW143" s="23">
        <v>200</v>
      </c>
      <c r="AX143" s="23">
        <v>200</v>
      </c>
      <c r="AY143" s="23">
        <v>200</v>
      </c>
      <c r="AZ143" s="23">
        <v>200</v>
      </c>
      <c r="BA143" s="23">
        <v>200</v>
      </c>
      <c r="BB143" s="23">
        <v>200</v>
      </c>
      <c r="BC143" s="23">
        <v>200</v>
      </c>
      <c r="BD143" s="23">
        <v>200</v>
      </c>
      <c r="BE143" s="23">
        <v>200</v>
      </c>
      <c r="BF143" s="23">
        <v>200</v>
      </c>
      <c r="BG143" s="23">
        <v>200</v>
      </c>
      <c r="BH143" s="23">
        <v>200</v>
      </c>
      <c r="BI143" s="23">
        <v>200</v>
      </c>
      <c r="BJ143" s="23">
        <v>200</v>
      </c>
      <c r="BK143" s="23">
        <v>200</v>
      </c>
      <c r="BL143" s="23">
        <v>200</v>
      </c>
      <c r="BM143" s="23">
        <v>200</v>
      </c>
      <c r="BN143" s="23">
        <v>200</v>
      </c>
      <c r="BO143" s="23">
        <v>200</v>
      </c>
      <c r="BP143" s="23">
        <v>200</v>
      </c>
      <c r="BQ143" s="23">
        <v>200</v>
      </c>
      <c r="BR143" s="26">
        <f t="shared" si="128"/>
        <v>777.6</v>
      </c>
      <c r="BS143" s="26">
        <f t="shared" si="129"/>
        <v>326</v>
      </c>
      <c r="BT143" s="26">
        <f t="shared" si="130"/>
        <v>1076</v>
      </c>
      <c r="BU143" s="26">
        <f t="shared" si="131"/>
        <v>618.6</v>
      </c>
      <c r="BV143" s="26">
        <f t="shared" si="132"/>
        <v>1993.9999999999998</v>
      </c>
      <c r="BW143" s="26">
        <f t="shared" si="133"/>
        <v>596</v>
      </c>
      <c r="BX143" s="26">
        <f t="shared" si="134"/>
        <v>479.8</v>
      </c>
      <c r="BY143" s="26">
        <f t="shared" si="135"/>
        <v>890</v>
      </c>
      <c r="BZ143" s="26">
        <f t="shared" si="136"/>
        <v>880.00000000000011</v>
      </c>
      <c r="CA143" s="26">
        <f t="shared" si="137"/>
        <v>260</v>
      </c>
      <c r="CB143" s="26">
        <f t="shared" si="138"/>
        <v>2696</v>
      </c>
    </row>
    <row r="144" spans="6:80">
      <c r="F144" s="19">
        <v>45069</v>
      </c>
      <c r="G144" s="3" t="s">
        <v>198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  <c r="R144" s="3">
        <v>0</v>
      </c>
      <c r="S144" s="3">
        <v>0</v>
      </c>
      <c r="T144" s="3">
        <v>0</v>
      </c>
      <c r="U144" s="3">
        <v>0</v>
      </c>
      <c r="V144" s="3">
        <v>0</v>
      </c>
      <c r="W144" s="3">
        <v>0</v>
      </c>
      <c r="X144" s="3">
        <v>0</v>
      </c>
      <c r="Y144" s="3">
        <v>0</v>
      </c>
      <c r="Z144" s="3">
        <v>0</v>
      </c>
      <c r="AA144" s="3">
        <v>0</v>
      </c>
      <c r="AB144" s="3">
        <v>0</v>
      </c>
      <c r="AC144" s="3">
        <v>0</v>
      </c>
      <c r="AD144" s="3">
        <v>0</v>
      </c>
      <c r="AE144" s="5">
        <f t="shared" si="117"/>
        <v>0</v>
      </c>
      <c r="AF144" s="5">
        <f t="shared" si="118"/>
        <v>0</v>
      </c>
      <c r="AG144" s="5">
        <f t="shared" si="119"/>
        <v>0</v>
      </c>
      <c r="AH144" s="4">
        <f t="shared" si="120"/>
        <v>0</v>
      </c>
      <c r="AI144" s="4">
        <f t="shared" si="121"/>
        <v>0</v>
      </c>
      <c r="AJ144" s="4">
        <f t="shared" si="122"/>
        <v>0</v>
      </c>
      <c r="AK144" s="4">
        <f t="shared" si="123"/>
        <v>0</v>
      </c>
      <c r="AL144" s="4">
        <f t="shared" si="124"/>
        <v>0</v>
      </c>
      <c r="AM144" s="4">
        <f t="shared" si="125"/>
        <v>0</v>
      </c>
      <c r="AN144" s="4">
        <f t="shared" si="126"/>
        <v>0</v>
      </c>
      <c r="AO144" s="4">
        <f t="shared" si="127"/>
        <v>0</v>
      </c>
      <c r="AS144" s="30">
        <v>45069</v>
      </c>
      <c r="AT144" s="3" t="s">
        <v>198</v>
      </c>
      <c r="AU144" s="21">
        <f t="shared" si="140"/>
        <v>200</v>
      </c>
      <c r="AV144" s="23">
        <v>200</v>
      </c>
      <c r="AW144" s="23">
        <v>200</v>
      </c>
      <c r="AX144" s="23">
        <v>200</v>
      </c>
      <c r="AY144" s="23">
        <v>200</v>
      </c>
      <c r="AZ144" s="23">
        <v>200</v>
      </c>
      <c r="BA144" s="23">
        <v>200</v>
      </c>
      <c r="BB144" s="23">
        <v>200</v>
      </c>
      <c r="BC144" s="23">
        <v>200</v>
      </c>
      <c r="BD144" s="23">
        <v>200</v>
      </c>
      <c r="BE144" s="23">
        <v>200</v>
      </c>
      <c r="BF144" s="23">
        <v>200</v>
      </c>
      <c r="BG144" s="23">
        <v>200</v>
      </c>
      <c r="BH144" s="23">
        <v>200</v>
      </c>
      <c r="BI144" s="23">
        <v>200</v>
      </c>
      <c r="BJ144" s="23">
        <v>200</v>
      </c>
      <c r="BK144" s="23">
        <v>200</v>
      </c>
      <c r="BL144" s="23">
        <v>200</v>
      </c>
      <c r="BM144" s="23">
        <v>200</v>
      </c>
      <c r="BN144" s="23">
        <v>200</v>
      </c>
      <c r="BO144" s="23">
        <v>200</v>
      </c>
      <c r="BP144" s="23">
        <v>200</v>
      </c>
      <c r="BQ144" s="23">
        <v>200</v>
      </c>
      <c r="BR144" s="26">
        <f t="shared" si="128"/>
        <v>777.6</v>
      </c>
      <c r="BS144" s="26">
        <f t="shared" si="129"/>
        <v>326</v>
      </c>
      <c r="BT144" s="26">
        <f t="shared" si="130"/>
        <v>1076</v>
      </c>
      <c r="BU144" s="26">
        <f t="shared" si="131"/>
        <v>618.6</v>
      </c>
      <c r="BV144" s="26">
        <f t="shared" si="132"/>
        <v>1993.9999999999998</v>
      </c>
      <c r="BW144" s="26">
        <f t="shared" si="133"/>
        <v>596</v>
      </c>
      <c r="BX144" s="26">
        <f t="shared" si="134"/>
        <v>479.8</v>
      </c>
      <c r="BY144" s="26">
        <f t="shared" si="135"/>
        <v>890</v>
      </c>
      <c r="BZ144" s="26">
        <f t="shared" si="136"/>
        <v>880.00000000000011</v>
      </c>
      <c r="CA144" s="26">
        <f t="shared" si="137"/>
        <v>260</v>
      </c>
      <c r="CB144" s="26">
        <f t="shared" si="138"/>
        <v>2696</v>
      </c>
    </row>
    <row r="145" spans="6:80">
      <c r="F145" s="19">
        <v>45070</v>
      </c>
      <c r="G145" s="3" t="s">
        <v>199</v>
      </c>
      <c r="H145" s="3">
        <f t="shared" ref="H145:AD145" si="141">1800000/1000</f>
        <v>1800</v>
      </c>
      <c r="I145" s="3">
        <f t="shared" si="141"/>
        <v>1800</v>
      </c>
      <c r="J145" s="3">
        <f t="shared" si="141"/>
        <v>1800</v>
      </c>
      <c r="K145" s="3">
        <f t="shared" si="141"/>
        <v>1800</v>
      </c>
      <c r="L145" s="3">
        <f t="shared" si="141"/>
        <v>1800</v>
      </c>
      <c r="M145" s="3">
        <f t="shared" si="141"/>
        <v>1800</v>
      </c>
      <c r="N145" s="3">
        <f t="shared" si="141"/>
        <v>1800</v>
      </c>
      <c r="O145" s="3">
        <f t="shared" si="141"/>
        <v>1800</v>
      </c>
      <c r="P145" s="3">
        <f t="shared" si="141"/>
        <v>1800</v>
      </c>
      <c r="Q145" s="3">
        <f t="shared" si="141"/>
        <v>1800</v>
      </c>
      <c r="R145" s="3">
        <f t="shared" si="141"/>
        <v>1800</v>
      </c>
      <c r="S145" s="3">
        <f t="shared" si="141"/>
        <v>1800</v>
      </c>
      <c r="T145" s="3">
        <f t="shared" si="141"/>
        <v>1800</v>
      </c>
      <c r="U145" s="3">
        <f t="shared" si="141"/>
        <v>1800</v>
      </c>
      <c r="V145" s="3">
        <f t="shared" si="141"/>
        <v>1800</v>
      </c>
      <c r="W145" s="3">
        <f t="shared" si="141"/>
        <v>1800</v>
      </c>
      <c r="X145" s="3">
        <f t="shared" si="141"/>
        <v>1800</v>
      </c>
      <c r="Y145" s="3">
        <f t="shared" si="141"/>
        <v>1800</v>
      </c>
      <c r="Z145" s="3">
        <f t="shared" si="141"/>
        <v>1800</v>
      </c>
      <c r="AA145" s="3">
        <f t="shared" si="141"/>
        <v>1800</v>
      </c>
      <c r="AB145" s="3">
        <f t="shared" si="141"/>
        <v>1800</v>
      </c>
      <c r="AC145" s="3">
        <f t="shared" si="141"/>
        <v>1800</v>
      </c>
      <c r="AD145" s="3">
        <f t="shared" si="141"/>
        <v>1800</v>
      </c>
      <c r="AE145" s="5">
        <f t="shared" si="117"/>
        <v>6998.4</v>
      </c>
      <c r="AF145" s="5">
        <f t="shared" si="118"/>
        <v>2934</v>
      </c>
      <c r="AG145" s="5">
        <f t="shared" si="119"/>
        <v>9684</v>
      </c>
      <c r="AH145" s="4">
        <f t="shared" si="120"/>
        <v>5567.4</v>
      </c>
      <c r="AI145" s="4">
        <f t="shared" si="121"/>
        <v>17945.999999999996</v>
      </c>
      <c r="AJ145" s="4">
        <f t="shared" si="122"/>
        <v>5364</v>
      </c>
      <c r="AK145" s="4">
        <f t="shared" si="123"/>
        <v>4318.2</v>
      </c>
      <c r="AL145" s="4">
        <f t="shared" si="124"/>
        <v>8009.9999999999991</v>
      </c>
      <c r="AM145" s="4">
        <f t="shared" si="125"/>
        <v>7920.0000000000009</v>
      </c>
      <c r="AN145" s="4">
        <f t="shared" si="126"/>
        <v>2340</v>
      </c>
      <c r="AO145" s="4">
        <f t="shared" si="127"/>
        <v>24264</v>
      </c>
      <c r="AR145" s="1">
        <f>COUNT(AU137:AU145)</f>
        <v>9</v>
      </c>
      <c r="AS145" s="30">
        <v>45070</v>
      </c>
      <c r="AT145" s="3" t="s">
        <v>199</v>
      </c>
      <c r="AU145" s="21">
        <f>(1800000/1000)/9</f>
        <v>200</v>
      </c>
      <c r="AV145" s="23">
        <v>200</v>
      </c>
      <c r="AW145" s="23">
        <v>200</v>
      </c>
      <c r="AX145" s="23">
        <v>200</v>
      </c>
      <c r="AY145" s="23">
        <v>200</v>
      </c>
      <c r="AZ145" s="23">
        <v>200</v>
      </c>
      <c r="BA145" s="23">
        <v>200</v>
      </c>
      <c r="BB145" s="23">
        <v>200</v>
      </c>
      <c r="BC145" s="23">
        <v>200</v>
      </c>
      <c r="BD145" s="23">
        <v>200</v>
      </c>
      <c r="BE145" s="23">
        <v>200</v>
      </c>
      <c r="BF145" s="23">
        <v>200</v>
      </c>
      <c r="BG145" s="23">
        <v>200</v>
      </c>
      <c r="BH145" s="23">
        <v>200</v>
      </c>
      <c r="BI145" s="23">
        <v>200</v>
      </c>
      <c r="BJ145" s="23">
        <v>200</v>
      </c>
      <c r="BK145" s="23">
        <v>200</v>
      </c>
      <c r="BL145" s="23">
        <v>200</v>
      </c>
      <c r="BM145" s="23">
        <v>200</v>
      </c>
      <c r="BN145" s="23">
        <v>200</v>
      </c>
      <c r="BO145" s="23">
        <v>200</v>
      </c>
      <c r="BP145" s="23">
        <v>200</v>
      </c>
      <c r="BQ145" s="23">
        <v>200</v>
      </c>
      <c r="BR145" s="26">
        <f t="shared" si="128"/>
        <v>777.6</v>
      </c>
      <c r="BS145" s="26">
        <f t="shared" si="129"/>
        <v>326</v>
      </c>
      <c r="BT145" s="26">
        <f t="shared" si="130"/>
        <v>1076</v>
      </c>
      <c r="BU145" s="26">
        <f t="shared" si="131"/>
        <v>618.6</v>
      </c>
      <c r="BV145" s="26">
        <f t="shared" si="132"/>
        <v>1993.9999999999998</v>
      </c>
      <c r="BW145" s="26">
        <f t="shared" si="133"/>
        <v>596</v>
      </c>
      <c r="BX145" s="26">
        <f t="shared" si="134"/>
        <v>479.8</v>
      </c>
      <c r="BY145" s="26">
        <f t="shared" si="135"/>
        <v>890</v>
      </c>
      <c r="BZ145" s="26">
        <f t="shared" si="136"/>
        <v>880.00000000000011</v>
      </c>
      <c r="CA145" s="26">
        <f t="shared" si="137"/>
        <v>260</v>
      </c>
      <c r="CB145" s="26">
        <f t="shared" si="138"/>
        <v>2696</v>
      </c>
    </row>
    <row r="146" spans="6:80">
      <c r="F146" s="19">
        <v>45071</v>
      </c>
      <c r="G146" s="3" t="s">
        <v>200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  <c r="Q146" s="3">
        <v>0</v>
      </c>
      <c r="R146" s="3">
        <v>0</v>
      </c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0</v>
      </c>
      <c r="Z146" s="3">
        <v>0</v>
      </c>
      <c r="AA146" s="3">
        <v>0</v>
      </c>
      <c r="AB146" s="3">
        <v>0</v>
      </c>
      <c r="AC146" s="3">
        <v>0</v>
      </c>
      <c r="AD146" s="3">
        <v>0</v>
      </c>
      <c r="AE146" s="5">
        <f t="shared" si="117"/>
        <v>0</v>
      </c>
      <c r="AF146" s="5">
        <f t="shared" si="118"/>
        <v>0</v>
      </c>
      <c r="AG146" s="5">
        <f t="shared" si="119"/>
        <v>0</v>
      </c>
      <c r="AH146" s="4">
        <f t="shared" si="120"/>
        <v>0</v>
      </c>
      <c r="AI146" s="4">
        <f t="shared" si="121"/>
        <v>0</v>
      </c>
      <c r="AJ146" s="4">
        <f t="shared" si="122"/>
        <v>0</v>
      </c>
      <c r="AK146" s="4">
        <f t="shared" si="123"/>
        <v>0</v>
      </c>
      <c r="AL146" s="4">
        <f t="shared" si="124"/>
        <v>0</v>
      </c>
      <c r="AM146" s="4">
        <f t="shared" si="125"/>
        <v>0</v>
      </c>
      <c r="AN146" s="4">
        <f t="shared" si="126"/>
        <v>0</v>
      </c>
      <c r="AO146" s="4">
        <f t="shared" si="127"/>
        <v>0</v>
      </c>
      <c r="AS146" s="30">
        <v>45071</v>
      </c>
      <c r="AT146" s="3" t="s">
        <v>200</v>
      </c>
      <c r="AU146" s="22">
        <f t="shared" ref="AU146:AU151" si="142">(1800000/1000)/7</f>
        <v>257.14285714285717</v>
      </c>
      <c r="AV146" s="24">
        <v>257.14285714285717</v>
      </c>
      <c r="AW146" s="24">
        <v>257.14285714285717</v>
      </c>
      <c r="AX146" s="24">
        <v>257.14285714285717</v>
      </c>
      <c r="AY146" s="24">
        <v>257.14285714285717</v>
      </c>
      <c r="AZ146" s="24">
        <v>257.14285714285717</v>
      </c>
      <c r="BA146" s="24">
        <v>257.14285714285717</v>
      </c>
      <c r="BB146" s="24">
        <v>257.14285714285717</v>
      </c>
      <c r="BC146" s="24">
        <v>257.14285714285717</v>
      </c>
      <c r="BD146" s="24">
        <v>257.14285714285717</v>
      </c>
      <c r="BE146" s="24">
        <v>257.14285714285717</v>
      </c>
      <c r="BF146" s="24">
        <v>257.14285714285717</v>
      </c>
      <c r="BG146" s="24">
        <v>257.14285714285717</v>
      </c>
      <c r="BH146" s="24">
        <v>257.14285714285717</v>
      </c>
      <c r="BI146" s="24">
        <v>257.14285714285717</v>
      </c>
      <c r="BJ146" s="24">
        <v>257.14285714285717</v>
      </c>
      <c r="BK146" s="24">
        <v>257.14285714285717</v>
      </c>
      <c r="BL146" s="24">
        <v>257.14285714285717</v>
      </c>
      <c r="BM146" s="24">
        <v>257.14285714285717</v>
      </c>
      <c r="BN146" s="24">
        <v>257.14285714285717</v>
      </c>
      <c r="BO146" s="24">
        <v>257.14285714285717</v>
      </c>
      <c r="BP146" s="24">
        <v>257.14285714285717</v>
      </c>
      <c r="BQ146" s="24">
        <v>257.14285714285717</v>
      </c>
      <c r="BR146" s="26">
        <f t="shared" si="128"/>
        <v>999.7714285714286</v>
      </c>
      <c r="BS146" s="26">
        <f t="shared" si="129"/>
        <v>419.14285714285717</v>
      </c>
      <c r="BT146" s="26">
        <f t="shared" si="130"/>
        <v>1383.4285714285716</v>
      </c>
      <c r="BU146" s="26">
        <f t="shared" si="131"/>
        <v>795.34285714285716</v>
      </c>
      <c r="BV146" s="26">
        <f t="shared" si="132"/>
        <v>2563.7142857142858</v>
      </c>
      <c r="BW146" s="26">
        <f t="shared" si="133"/>
        <v>766.28571428571433</v>
      </c>
      <c r="BX146" s="26">
        <f t="shared" si="134"/>
        <v>616.88571428571436</v>
      </c>
      <c r="BY146" s="26">
        <f t="shared" si="135"/>
        <v>1144.2857142857142</v>
      </c>
      <c r="BZ146" s="26">
        <f t="shared" si="136"/>
        <v>1131.4285714285716</v>
      </c>
      <c r="CA146" s="26">
        <f t="shared" si="137"/>
        <v>334.28571428571433</v>
      </c>
      <c r="CB146" s="26">
        <f t="shared" si="138"/>
        <v>3466.2857142857147</v>
      </c>
    </row>
    <row r="147" spans="6:80">
      <c r="F147" s="19">
        <v>45072</v>
      </c>
      <c r="G147" s="3" t="s">
        <v>201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0</v>
      </c>
      <c r="Y147" s="3">
        <v>0</v>
      </c>
      <c r="Z147" s="3">
        <v>0</v>
      </c>
      <c r="AA147" s="3">
        <v>0</v>
      </c>
      <c r="AB147" s="3">
        <v>0</v>
      </c>
      <c r="AC147" s="3">
        <v>0</v>
      </c>
      <c r="AD147" s="3">
        <v>0</v>
      </c>
      <c r="AE147" s="5">
        <f t="shared" si="117"/>
        <v>0</v>
      </c>
      <c r="AF147" s="5">
        <f t="shared" si="118"/>
        <v>0</v>
      </c>
      <c r="AG147" s="5">
        <f t="shared" si="119"/>
        <v>0</v>
      </c>
      <c r="AH147" s="4">
        <f t="shared" si="120"/>
        <v>0</v>
      </c>
      <c r="AI147" s="4">
        <f t="shared" si="121"/>
        <v>0</v>
      </c>
      <c r="AJ147" s="4">
        <f t="shared" si="122"/>
        <v>0</v>
      </c>
      <c r="AK147" s="4">
        <f t="shared" si="123"/>
        <v>0</v>
      </c>
      <c r="AL147" s="4">
        <f t="shared" si="124"/>
        <v>0</v>
      </c>
      <c r="AM147" s="4">
        <f t="shared" si="125"/>
        <v>0</v>
      </c>
      <c r="AN147" s="4">
        <f t="shared" si="126"/>
        <v>0</v>
      </c>
      <c r="AO147" s="4">
        <f t="shared" si="127"/>
        <v>0</v>
      </c>
      <c r="AS147" s="30">
        <v>45072</v>
      </c>
      <c r="AT147" s="3" t="s">
        <v>201</v>
      </c>
      <c r="AU147" s="22">
        <f t="shared" si="142"/>
        <v>257.14285714285717</v>
      </c>
      <c r="AV147" s="24">
        <v>257.14285714285717</v>
      </c>
      <c r="AW147" s="24">
        <v>257.14285714285717</v>
      </c>
      <c r="AX147" s="24">
        <v>257.14285714285717</v>
      </c>
      <c r="AY147" s="24">
        <v>257.14285714285717</v>
      </c>
      <c r="AZ147" s="24">
        <v>257.14285714285717</v>
      </c>
      <c r="BA147" s="24">
        <v>257.14285714285717</v>
      </c>
      <c r="BB147" s="24">
        <v>257.14285714285717</v>
      </c>
      <c r="BC147" s="24">
        <v>257.14285714285717</v>
      </c>
      <c r="BD147" s="24">
        <v>257.14285714285717</v>
      </c>
      <c r="BE147" s="24">
        <v>257.14285714285717</v>
      </c>
      <c r="BF147" s="24">
        <v>257.14285714285717</v>
      </c>
      <c r="BG147" s="24">
        <v>257.14285714285717</v>
      </c>
      <c r="BH147" s="24">
        <v>257.14285714285717</v>
      </c>
      <c r="BI147" s="24">
        <v>257.14285714285717</v>
      </c>
      <c r="BJ147" s="24">
        <v>257.14285714285717</v>
      </c>
      <c r="BK147" s="24">
        <v>257.14285714285717</v>
      </c>
      <c r="BL147" s="24">
        <v>257.14285714285717</v>
      </c>
      <c r="BM147" s="24">
        <v>257.14285714285717</v>
      </c>
      <c r="BN147" s="24">
        <v>257.14285714285717</v>
      </c>
      <c r="BO147" s="24">
        <v>257.14285714285717</v>
      </c>
      <c r="BP147" s="24">
        <v>257.14285714285717</v>
      </c>
      <c r="BQ147" s="24">
        <v>257.14285714285717</v>
      </c>
      <c r="BR147" s="26">
        <f t="shared" si="128"/>
        <v>999.7714285714286</v>
      </c>
      <c r="BS147" s="26">
        <f t="shared" si="129"/>
        <v>419.14285714285717</v>
      </c>
      <c r="BT147" s="26">
        <f t="shared" si="130"/>
        <v>1383.4285714285716</v>
      </c>
      <c r="BU147" s="26">
        <f t="shared" si="131"/>
        <v>795.34285714285716</v>
      </c>
      <c r="BV147" s="26">
        <f t="shared" si="132"/>
        <v>2563.7142857142858</v>
      </c>
      <c r="BW147" s="26">
        <f t="shared" si="133"/>
        <v>766.28571428571433</v>
      </c>
      <c r="BX147" s="26">
        <f t="shared" si="134"/>
        <v>616.88571428571436</v>
      </c>
      <c r="BY147" s="26">
        <f t="shared" si="135"/>
        <v>1144.2857142857142</v>
      </c>
      <c r="BZ147" s="26">
        <f t="shared" si="136"/>
        <v>1131.4285714285716</v>
      </c>
      <c r="CA147" s="26">
        <f t="shared" si="137"/>
        <v>334.28571428571433</v>
      </c>
      <c r="CB147" s="26">
        <f t="shared" si="138"/>
        <v>3466.2857142857147</v>
      </c>
    </row>
    <row r="148" spans="6:80">
      <c r="F148" s="19">
        <v>45073</v>
      </c>
      <c r="G148" s="3" t="s">
        <v>246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0</v>
      </c>
      <c r="Z148" s="3">
        <v>0</v>
      </c>
      <c r="AA148" s="3">
        <v>0</v>
      </c>
      <c r="AB148" s="3">
        <v>0</v>
      </c>
      <c r="AC148" s="3">
        <v>0</v>
      </c>
      <c r="AD148" s="3">
        <v>0</v>
      </c>
      <c r="AE148" s="5">
        <f t="shared" si="117"/>
        <v>0</v>
      </c>
      <c r="AF148" s="5">
        <f t="shared" si="118"/>
        <v>0</v>
      </c>
      <c r="AG148" s="5">
        <f t="shared" si="119"/>
        <v>0</v>
      </c>
      <c r="AH148" s="4">
        <f t="shared" si="120"/>
        <v>0</v>
      </c>
      <c r="AI148" s="4">
        <f t="shared" si="121"/>
        <v>0</v>
      </c>
      <c r="AJ148" s="4">
        <f t="shared" si="122"/>
        <v>0</v>
      </c>
      <c r="AK148" s="4">
        <f t="shared" si="123"/>
        <v>0</v>
      </c>
      <c r="AL148" s="4">
        <f t="shared" si="124"/>
        <v>0</v>
      </c>
      <c r="AM148" s="4">
        <f t="shared" si="125"/>
        <v>0</v>
      </c>
      <c r="AN148" s="4">
        <f t="shared" si="126"/>
        <v>0</v>
      </c>
      <c r="AO148" s="4">
        <f t="shared" si="127"/>
        <v>0</v>
      </c>
      <c r="AS148" s="30">
        <v>45073</v>
      </c>
      <c r="AT148" s="3" t="s">
        <v>246</v>
      </c>
      <c r="AU148" s="22">
        <f t="shared" si="142"/>
        <v>257.14285714285717</v>
      </c>
      <c r="AV148" s="24">
        <v>257.14285714285717</v>
      </c>
      <c r="AW148" s="24">
        <v>257.14285714285717</v>
      </c>
      <c r="AX148" s="24">
        <v>257.14285714285717</v>
      </c>
      <c r="AY148" s="24">
        <v>257.14285714285717</v>
      </c>
      <c r="AZ148" s="24">
        <v>257.14285714285717</v>
      </c>
      <c r="BA148" s="24">
        <v>257.14285714285717</v>
      </c>
      <c r="BB148" s="24">
        <v>257.14285714285717</v>
      </c>
      <c r="BC148" s="24">
        <v>257.14285714285717</v>
      </c>
      <c r="BD148" s="24">
        <v>257.14285714285717</v>
      </c>
      <c r="BE148" s="24">
        <v>257.14285714285717</v>
      </c>
      <c r="BF148" s="24">
        <v>257.14285714285717</v>
      </c>
      <c r="BG148" s="24">
        <v>257.14285714285717</v>
      </c>
      <c r="BH148" s="24">
        <v>257.14285714285717</v>
      </c>
      <c r="BI148" s="24">
        <v>257.14285714285717</v>
      </c>
      <c r="BJ148" s="24">
        <v>257.14285714285717</v>
      </c>
      <c r="BK148" s="24">
        <v>257.14285714285717</v>
      </c>
      <c r="BL148" s="24">
        <v>257.14285714285717</v>
      </c>
      <c r="BM148" s="24">
        <v>257.14285714285717</v>
      </c>
      <c r="BN148" s="24">
        <v>257.14285714285717</v>
      </c>
      <c r="BO148" s="24">
        <v>257.14285714285717</v>
      </c>
      <c r="BP148" s="24">
        <v>257.14285714285717</v>
      </c>
      <c r="BQ148" s="24">
        <v>257.14285714285717</v>
      </c>
      <c r="BR148" s="26">
        <f t="shared" si="128"/>
        <v>999.7714285714286</v>
      </c>
      <c r="BS148" s="26">
        <f t="shared" si="129"/>
        <v>419.14285714285717</v>
      </c>
      <c r="BT148" s="26">
        <f t="shared" si="130"/>
        <v>1383.4285714285716</v>
      </c>
      <c r="BU148" s="26">
        <f t="shared" si="131"/>
        <v>795.34285714285716</v>
      </c>
      <c r="BV148" s="26">
        <f t="shared" si="132"/>
        <v>2563.7142857142858</v>
      </c>
      <c r="BW148" s="26">
        <f t="shared" si="133"/>
        <v>766.28571428571433</v>
      </c>
      <c r="BX148" s="26">
        <f t="shared" si="134"/>
        <v>616.88571428571436</v>
      </c>
      <c r="BY148" s="26">
        <f t="shared" si="135"/>
        <v>1144.2857142857142</v>
      </c>
      <c r="BZ148" s="26">
        <f t="shared" si="136"/>
        <v>1131.4285714285716</v>
      </c>
      <c r="CA148" s="26">
        <f t="shared" si="137"/>
        <v>334.28571428571433</v>
      </c>
      <c r="CB148" s="26">
        <f t="shared" si="138"/>
        <v>3466.2857142857147</v>
      </c>
    </row>
    <row r="149" spans="6:80">
      <c r="F149" s="19">
        <v>45074</v>
      </c>
      <c r="G149" s="3" t="s">
        <v>247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  <c r="Q149" s="3">
        <v>0</v>
      </c>
      <c r="R149" s="3">
        <v>0</v>
      </c>
      <c r="S149" s="3">
        <v>0</v>
      </c>
      <c r="T149" s="3">
        <v>0</v>
      </c>
      <c r="U149" s="3">
        <v>0</v>
      </c>
      <c r="V149" s="3">
        <v>0</v>
      </c>
      <c r="W149" s="3">
        <v>0</v>
      </c>
      <c r="X149" s="3">
        <v>0</v>
      </c>
      <c r="Y149" s="3">
        <v>0</v>
      </c>
      <c r="Z149" s="3">
        <v>0</v>
      </c>
      <c r="AA149" s="3">
        <v>0</v>
      </c>
      <c r="AB149" s="3">
        <v>0</v>
      </c>
      <c r="AC149" s="3">
        <v>0</v>
      </c>
      <c r="AD149" s="3">
        <v>0</v>
      </c>
      <c r="AE149" s="5">
        <f t="shared" si="117"/>
        <v>0</v>
      </c>
      <c r="AF149" s="5">
        <f t="shared" si="118"/>
        <v>0</v>
      </c>
      <c r="AG149" s="5">
        <f t="shared" si="119"/>
        <v>0</v>
      </c>
      <c r="AH149" s="4">
        <f t="shared" si="120"/>
        <v>0</v>
      </c>
      <c r="AI149" s="4">
        <f t="shared" si="121"/>
        <v>0</v>
      </c>
      <c r="AJ149" s="4">
        <f t="shared" si="122"/>
        <v>0</v>
      </c>
      <c r="AK149" s="4">
        <f t="shared" si="123"/>
        <v>0</v>
      </c>
      <c r="AL149" s="4">
        <f t="shared" si="124"/>
        <v>0</v>
      </c>
      <c r="AM149" s="4">
        <f t="shared" si="125"/>
        <v>0</v>
      </c>
      <c r="AN149" s="4">
        <f t="shared" si="126"/>
        <v>0</v>
      </c>
      <c r="AO149" s="4">
        <f t="shared" si="127"/>
        <v>0</v>
      </c>
      <c r="AS149" s="30">
        <v>45074</v>
      </c>
      <c r="AT149" s="3" t="s">
        <v>247</v>
      </c>
      <c r="AU149" s="22">
        <f t="shared" si="142"/>
        <v>257.14285714285717</v>
      </c>
      <c r="AV149" s="24">
        <v>257.14285714285717</v>
      </c>
      <c r="AW149" s="24">
        <v>257.14285714285717</v>
      </c>
      <c r="AX149" s="24">
        <v>257.14285714285717</v>
      </c>
      <c r="AY149" s="24">
        <v>257.14285714285717</v>
      </c>
      <c r="AZ149" s="24">
        <v>257.14285714285717</v>
      </c>
      <c r="BA149" s="24">
        <v>257.14285714285717</v>
      </c>
      <c r="BB149" s="24">
        <v>257.14285714285717</v>
      </c>
      <c r="BC149" s="24">
        <v>257.14285714285717</v>
      </c>
      <c r="BD149" s="24">
        <v>257.14285714285717</v>
      </c>
      <c r="BE149" s="24">
        <v>257.14285714285717</v>
      </c>
      <c r="BF149" s="24">
        <v>257.14285714285717</v>
      </c>
      <c r="BG149" s="24">
        <v>257.14285714285717</v>
      </c>
      <c r="BH149" s="24">
        <v>257.14285714285717</v>
      </c>
      <c r="BI149" s="24">
        <v>257.14285714285717</v>
      </c>
      <c r="BJ149" s="24">
        <v>257.14285714285717</v>
      </c>
      <c r="BK149" s="24">
        <v>257.14285714285717</v>
      </c>
      <c r="BL149" s="24">
        <v>257.14285714285717</v>
      </c>
      <c r="BM149" s="24">
        <v>257.14285714285717</v>
      </c>
      <c r="BN149" s="24">
        <v>257.14285714285717</v>
      </c>
      <c r="BO149" s="24">
        <v>257.14285714285717</v>
      </c>
      <c r="BP149" s="24">
        <v>257.14285714285717</v>
      </c>
      <c r="BQ149" s="24">
        <v>257.14285714285717</v>
      </c>
      <c r="BR149" s="26">
        <f t="shared" si="128"/>
        <v>999.7714285714286</v>
      </c>
      <c r="BS149" s="26">
        <f t="shared" si="129"/>
        <v>419.14285714285717</v>
      </c>
      <c r="BT149" s="26">
        <f t="shared" si="130"/>
        <v>1383.4285714285716</v>
      </c>
      <c r="BU149" s="26">
        <f t="shared" si="131"/>
        <v>795.34285714285716</v>
      </c>
      <c r="BV149" s="26">
        <f t="shared" si="132"/>
        <v>2563.7142857142858</v>
      </c>
      <c r="BW149" s="26">
        <f t="shared" si="133"/>
        <v>766.28571428571433</v>
      </c>
      <c r="BX149" s="26">
        <f t="shared" si="134"/>
        <v>616.88571428571436</v>
      </c>
      <c r="BY149" s="26">
        <f t="shared" si="135"/>
        <v>1144.2857142857142</v>
      </c>
      <c r="BZ149" s="26">
        <f t="shared" si="136"/>
        <v>1131.4285714285716</v>
      </c>
      <c r="CA149" s="26">
        <f t="shared" si="137"/>
        <v>334.28571428571433</v>
      </c>
      <c r="CB149" s="26">
        <f t="shared" si="138"/>
        <v>3466.2857142857147</v>
      </c>
    </row>
    <row r="150" spans="6:80">
      <c r="F150" s="19">
        <v>45075</v>
      </c>
      <c r="G150" s="3" t="s">
        <v>202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5">
        <f t="shared" si="117"/>
        <v>0</v>
      </c>
      <c r="AF150" s="5">
        <f t="shared" si="118"/>
        <v>0</v>
      </c>
      <c r="AG150" s="5">
        <f t="shared" si="119"/>
        <v>0</v>
      </c>
      <c r="AH150" s="4">
        <f t="shared" si="120"/>
        <v>0</v>
      </c>
      <c r="AI150" s="4">
        <f t="shared" si="121"/>
        <v>0</v>
      </c>
      <c r="AJ150" s="4">
        <f t="shared" si="122"/>
        <v>0</v>
      </c>
      <c r="AK150" s="4">
        <f t="shared" si="123"/>
        <v>0</v>
      </c>
      <c r="AL150" s="4">
        <f t="shared" si="124"/>
        <v>0</v>
      </c>
      <c r="AM150" s="4">
        <f t="shared" si="125"/>
        <v>0</v>
      </c>
      <c r="AN150" s="4">
        <f t="shared" si="126"/>
        <v>0</v>
      </c>
      <c r="AO150" s="4">
        <f t="shared" si="127"/>
        <v>0</v>
      </c>
      <c r="AS150" s="30">
        <v>45075</v>
      </c>
      <c r="AT150" s="3" t="s">
        <v>202</v>
      </c>
      <c r="AU150" s="22">
        <f t="shared" si="142"/>
        <v>257.14285714285717</v>
      </c>
      <c r="AV150" s="24">
        <v>257.14285714285717</v>
      </c>
      <c r="AW150" s="24">
        <v>257.14285714285717</v>
      </c>
      <c r="AX150" s="24">
        <v>257.14285714285717</v>
      </c>
      <c r="AY150" s="24">
        <v>257.14285714285717</v>
      </c>
      <c r="AZ150" s="24">
        <v>257.14285714285717</v>
      </c>
      <c r="BA150" s="24">
        <v>257.14285714285717</v>
      </c>
      <c r="BB150" s="24">
        <v>257.14285714285717</v>
      </c>
      <c r="BC150" s="24">
        <v>257.14285714285717</v>
      </c>
      <c r="BD150" s="24">
        <v>257.14285714285717</v>
      </c>
      <c r="BE150" s="24">
        <v>257.14285714285717</v>
      </c>
      <c r="BF150" s="24">
        <v>257.14285714285717</v>
      </c>
      <c r="BG150" s="24">
        <v>257.14285714285717</v>
      </c>
      <c r="BH150" s="24">
        <v>257.14285714285717</v>
      </c>
      <c r="BI150" s="24">
        <v>257.14285714285717</v>
      </c>
      <c r="BJ150" s="24">
        <v>257.14285714285717</v>
      </c>
      <c r="BK150" s="24">
        <v>257.14285714285717</v>
      </c>
      <c r="BL150" s="24">
        <v>257.14285714285717</v>
      </c>
      <c r="BM150" s="24">
        <v>257.14285714285717</v>
      </c>
      <c r="BN150" s="24">
        <v>257.14285714285717</v>
      </c>
      <c r="BO150" s="24">
        <v>257.14285714285717</v>
      </c>
      <c r="BP150" s="24">
        <v>257.14285714285717</v>
      </c>
      <c r="BQ150" s="24">
        <v>257.14285714285717</v>
      </c>
      <c r="BR150" s="26">
        <f t="shared" si="128"/>
        <v>999.7714285714286</v>
      </c>
      <c r="BS150" s="26">
        <f t="shared" si="129"/>
        <v>419.14285714285717</v>
      </c>
      <c r="BT150" s="26">
        <f t="shared" si="130"/>
        <v>1383.4285714285716</v>
      </c>
      <c r="BU150" s="26">
        <f t="shared" si="131"/>
        <v>795.34285714285716</v>
      </c>
      <c r="BV150" s="26">
        <f t="shared" si="132"/>
        <v>2563.7142857142858</v>
      </c>
      <c r="BW150" s="26">
        <f t="shared" si="133"/>
        <v>766.28571428571433</v>
      </c>
      <c r="BX150" s="26">
        <f t="shared" si="134"/>
        <v>616.88571428571436</v>
      </c>
      <c r="BY150" s="26">
        <f t="shared" si="135"/>
        <v>1144.2857142857142</v>
      </c>
      <c r="BZ150" s="26">
        <f t="shared" si="136"/>
        <v>1131.4285714285716</v>
      </c>
      <c r="CA150" s="26">
        <f t="shared" si="137"/>
        <v>334.28571428571433</v>
      </c>
      <c r="CB150" s="26">
        <f t="shared" si="138"/>
        <v>3466.2857142857147</v>
      </c>
    </row>
    <row r="151" spans="6:80">
      <c r="F151" s="19">
        <v>45076</v>
      </c>
      <c r="G151" s="3" t="s">
        <v>203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  <c r="R151" s="3">
        <v>0</v>
      </c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0</v>
      </c>
      <c r="Z151" s="3">
        <v>0</v>
      </c>
      <c r="AA151" s="3">
        <v>0</v>
      </c>
      <c r="AB151" s="3">
        <v>0</v>
      </c>
      <c r="AC151" s="3">
        <v>0</v>
      </c>
      <c r="AD151" s="3">
        <v>0</v>
      </c>
      <c r="AE151" s="5">
        <f t="shared" si="117"/>
        <v>0</v>
      </c>
      <c r="AF151" s="5">
        <f t="shared" si="118"/>
        <v>0</v>
      </c>
      <c r="AG151" s="5">
        <f t="shared" si="119"/>
        <v>0</v>
      </c>
      <c r="AH151" s="4">
        <f t="shared" si="120"/>
        <v>0</v>
      </c>
      <c r="AI151" s="4">
        <f t="shared" si="121"/>
        <v>0</v>
      </c>
      <c r="AJ151" s="4">
        <f t="shared" si="122"/>
        <v>0</v>
      </c>
      <c r="AK151" s="4">
        <f t="shared" si="123"/>
        <v>0</v>
      </c>
      <c r="AL151" s="4">
        <f t="shared" si="124"/>
        <v>0</v>
      </c>
      <c r="AM151" s="4">
        <f t="shared" si="125"/>
        <v>0</v>
      </c>
      <c r="AN151" s="4">
        <f t="shared" si="126"/>
        <v>0</v>
      </c>
      <c r="AO151" s="4">
        <f t="shared" si="127"/>
        <v>0</v>
      </c>
      <c r="AS151" s="30">
        <v>45076</v>
      </c>
      <c r="AT151" s="3" t="s">
        <v>203</v>
      </c>
      <c r="AU151" s="22">
        <f t="shared" si="142"/>
        <v>257.14285714285717</v>
      </c>
      <c r="AV151" s="24">
        <v>257.14285714285717</v>
      </c>
      <c r="AW151" s="24">
        <v>257.14285714285717</v>
      </c>
      <c r="AX151" s="24">
        <v>257.14285714285717</v>
      </c>
      <c r="AY151" s="24">
        <v>257.14285714285717</v>
      </c>
      <c r="AZ151" s="24">
        <v>257.14285714285717</v>
      </c>
      <c r="BA151" s="24">
        <v>257.14285714285717</v>
      </c>
      <c r="BB151" s="24">
        <v>257.14285714285717</v>
      </c>
      <c r="BC151" s="24">
        <v>257.14285714285717</v>
      </c>
      <c r="BD151" s="24">
        <v>257.14285714285717</v>
      </c>
      <c r="BE151" s="24">
        <v>257.14285714285717</v>
      </c>
      <c r="BF151" s="24">
        <v>257.14285714285717</v>
      </c>
      <c r="BG151" s="24">
        <v>257.14285714285717</v>
      </c>
      <c r="BH151" s="24">
        <v>257.14285714285717</v>
      </c>
      <c r="BI151" s="24">
        <v>257.14285714285717</v>
      </c>
      <c r="BJ151" s="24">
        <v>257.14285714285717</v>
      </c>
      <c r="BK151" s="24">
        <v>257.14285714285717</v>
      </c>
      <c r="BL151" s="24">
        <v>257.14285714285717</v>
      </c>
      <c r="BM151" s="24">
        <v>257.14285714285717</v>
      </c>
      <c r="BN151" s="24">
        <v>257.14285714285717</v>
      </c>
      <c r="BO151" s="24">
        <v>257.14285714285717</v>
      </c>
      <c r="BP151" s="24">
        <v>257.14285714285717</v>
      </c>
      <c r="BQ151" s="24">
        <v>257.14285714285717</v>
      </c>
      <c r="BR151" s="26">
        <f t="shared" si="128"/>
        <v>999.7714285714286</v>
      </c>
      <c r="BS151" s="26">
        <f t="shared" si="129"/>
        <v>419.14285714285717</v>
      </c>
      <c r="BT151" s="26">
        <f t="shared" si="130"/>
        <v>1383.4285714285716</v>
      </c>
      <c r="BU151" s="26">
        <f t="shared" si="131"/>
        <v>795.34285714285716</v>
      </c>
      <c r="BV151" s="26">
        <f t="shared" si="132"/>
        <v>2563.7142857142858</v>
      </c>
      <c r="BW151" s="26">
        <f t="shared" si="133"/>
        <v>766.28571428571433</v>
      </c>
      <c r="BX151" s="26">
        <f t="shared" si="134"/>
        <v>616.88571428571436</v>
      </c>
      <c r="BY151" s="26">
        <f t="shared" si="135"/>
        <v>1144.2857142857142</v>
      </c>
      <c r="BZ151" s="26">
        <f t="shared" si="136"/>
        <v>1131.4285714285716</v>
      </c>
      <c r="CA151" s="26">
        <f t="shared" si="137"/>
        <v>334.28571428571433</v>
      </c>
      <c r="CB151" s="26">
        <f t="shared" si="138"/>
        <v>3466.2857142857147</v>
      </c>
    </row>
    <row r="152" spans="6:80">
      <c r="F152" s="19">
        <v>45077</v>
      </c>
      <c r="G152" s="3" t="s">
        <v>204</v>
      </c>
      <c r="H152" s="3">
        <f t="shared" ref="H152:AD152" si="143">1800000/1000</f>
        <v>1800</v>
      </c>
      <c r="I152" s="3">
        <f t="shared" si="143"/>
        <v>1800</v>
      </c>
      <c r="J152" s="3">
        <f t="shared" si="143"/>
        <v>1800</v>
      </c>
      <c r="K152" s="3">
        <f t="shared" si="143"/>
        <v>1800</v>
      </c>
      <c r="L152" s="3">
        <f t="shared" si="143"/>
        <v>1800</v>
      </c>
      <c r="M152" s="3">
        <f t="shared" si="143"/>
        <v>1800</v>
      </c>
      <c r="N152" s="3">
        <f t="shared" si="143"/>
        <v>1800</v>
      </c>
      <c r="O152" s="3">
        <f t="shared" si="143"/>
        <v>1800</v>
      </c>
      <c r="P152" s="3">
        <f t="shared" si="143"/>
        <v>1800</v>
      </c>
      <c r="Q152" s="3">
        <f t="shared" si="143"/>
        <v>1800</v>
      </c>
      <c r="R152" s="3">
        <f t="shared" si="143"/>
        <v>1800</v>
      </c>
      <c r="S152" s="3">
        <f t="shared" si="143"/>
        <v>1800</v>
      </c>
      <c r="T152" s="3">
        <f t="shared" si="143"/>
        <v>1800</v>
      </c>
      <c r="U152" s="3">
        <f t="shared" si="143"/>
        <v>1800</v>
      </c>
      <c r="V152" s="3">
        <f t="shared" si="143"/>
        <v>1800</v>
      </c>
      <c r="W152" s="3">
        <f t="shared" si="143"/>
        <v>1800</v>
      </c>
      <c r="X152" s="3">
        <f t="shared" si="143"/>
        <v>1800</v>
      </c>
      <c r="Y152" s="3">
        <f t="shared" si="143"/>
        <v>1800</v>
      </c>
      <c r="Z152" s="3">
        <f t="shared" si="143"/>
        <v>1800</v>
      </c>
      <c r="AA152" s="3">
        <f t="shared" si="143"/>
        <v>1800</v>
      </c>
      <c r="AB152" s="3">
        <f t="shared" si="143"/>
        <v>1800</v>
      </c>
      <c r="AC152" s="3">
        <f t="shared" si="143"/>
        <v>1800</v>
      </c>
      <c r="AD152" s="3">
        <f t="shared" si="143"/>
        <v>1800</v>
      </c>
      <c r="AE152" s="5">
        <f t="shared" si="117"/>
        <v>6998.4</v>
      </c>
      <c r="AF152" s="5">
        <f t="shared" si="118"/>
        <v>2934</v>
      </c>
      <c r="AG152" s="5">
        <f t="shared" si="119"/>
        <v>9684</v>
      </c>
      <c r="AH152" s="4">
        <f t="shared" si="120"/>
        <v>5567.4</v>
      </c>
      <c r="AI152" s="4">
        <f t="shared" si="121"/>
        <v>17945.999999999996</v>
      </c>
      <c r="AJ152" s="4">
        <f t="shared" si="122"/>
        <v>5364</v>
      </c>
      <c r="AK152" s="4">
        <f t="shared" si="123"/>
        <v>4318.2</v>
      </c>
      <c r="AL152" s="4">
        <f t="shared" si="124"/>
        <v>8009.9999999999991</v>
      </c>
      <c r="AM152" s="4">
        <f t="shared" si="125"/>
        <v>7920.0000000000009</v>
      </c>
      <c r="AN152" s="4">
        <f t="shared" si="126"/>
        <v>2340</v>
      </c>
      <c r="AO152" s="4">
        <f t="shared" si="127"/>
        <v>24264</v>
      </c>
      <c r="AR152" s="1">
        <f>COUNT(AU146:AU152)</f>
        <v>7</v>
      </c>
      <c r="AS152" s="30">
        <v>45077</v>
      </c>
      <c r="AT152" s="3" t="s">
        <v>204</v>
      </c>
      <c r="AU152" s="22">
        <f>(1800000/1000)/7</f>
        <v>257.14285714285717</v>
      </c>
      <c r="AV152" s="24">
        <v>257.14285714285717</v>
      </c>
      <c r="AW152" s="24">
        <v>257.14285714285717</v>
      </c>
      <c r="AX152" s="24">
        <v>257.14285714285717</v>
      </c>
      <c r="AY152" s="24">
        <v>257.14285714285717</v>
      </c>
      <c r="AZ152" s="24">
        <v>257.14285714285717</v>
      </c>
      <c r="BA152" s="24">
        <v>257.14285714285717</v>
      </c>
      <c r="BB152" s="24">
        <v>257.14285714285717</v>
      </c>
      <c r="BC152" s="24">
        <v>257.14285714285717</v>
      </c>
      <c r="BD152" s="24">
        <v>257.14285714285717</v>
      </c>
      <c r="BE152" s="24">
        <v>257.14285714285717</v>
      </c>
      <c r="BF152" s="24">
        <v>257.14285714285717</v>
      </c>
      <c r="BG152" s="24">
        <v>257.14285714285717</v>
      </c>
      <c r="BH152" s="24">
        <v>257.14285714285717</v>
      </c>
      <c r="BI152" s="24">
        <v>257.14285714285717</v>
      </c>
      <c r="BJ152" s="24">
        <v>257.14285714285717</v>
      </c>
      <c r="BK152" s="24">
        <v>257.14285714285717</v>
      </c>
      <c r="BL152" s="24">
        <v>257.14285714285717</v>
      </c>
      <c r="BM152" s="24">
        <v>257.14285714285717</v>
      </c>
      <c r="BN152" s="24">
        <v>257.14285714285717</v>
      </c>
      <c r="BO152" s="24">
        <v>257.14285714285717</v>
      </c>
      <c r="BP152" s="24">
        <v>257.14285714285717</v>
      </c>
      <c r="BQ152" s="24">
        <v>257.14285714285717</v>
      </c>
      <c r="BR152" s="26">
        <f t="shared" si="128"/>
        <v>999.7714285714286</v>
      </c>
      <c r="BS152" s="26">
        <f t="shared" si="129"/>
        <v>419.14285714285717</v>
      </c>
      <c r="BT152" s="26">
        <f t="shared" si="130"/>
        <v>1383.4285714285716</v>
      </c>
      <c r="BU152" s="26">
        <f t="shared" si="131"/>
        <v>795.34285714285716</v>
      </c>
      <c r="BV152" s="26">
        <f t="shared" si="132"/>
        <v>2563.7142857142858</v>
      </c>
      <c r="BW152" s="26">
        <f t="shared" si="133"/>
        <v>766.28571428571433</v>
      </c>
      <c r="BX152" s="26">
        <f t="shared" si="134"/>
        <v>616.88571428571436</v>
      </c>
      <c r="BY152" s="26">
        <f t="shared" si="135"/>
        <v>1144.2857142857142</v>
      </c>
      <c r="BZ152" s="26">
        <f t="shared" si="136"/>
        <v>1131.4285714285716</v>
      </c>
      <c r="CA152" s="26">
        <f t="shared" si="137"/>
        <v>334.28571428571433</v>
      </c>
      <c r="CB152" s="26">
        <f t="shared" si="138"/>
        <v>3466.2857142857147</v>
      </c>
    </row>
  </sheetData>
  <mergeCells count="2">
    <mergeCell ref="F1:AO1"/>
    <mergeCell ref="AS1:CB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85C92D-19D2-6C4B-A9A5-0CAE1E5B7B23}">
  <dimension ref="A1:DZ152"/>
  <sheetViews>
    <sheetView topLeftCell="B1" workbookViewId="0">
      <pane xSplit="6" ySplit="2" topLeftCell="DT120" activePane="bottomRight" state="frozen"/>
      <selection activeCell="B1" sqref="B1"/>
      <selection pane="topRight" activeCell="H1" sqref="H1"/>
      <selection pane="bottomLeft" activeCell="B3" sqref="B3"/>
      <selection pane="bottomRight" activeCell="DZ4" sqref="DZ4:DZ152"/>
    </sheetView>
  </sheetViews>
  <sheetFormatPr baseColWidth="10" defaultRowHeight="13"/>
  <cols>
    <col min="1" max="1" width="12.5" bestFit="1" customWidth="1"/>
    <col min="2" max="2" width="21" bestFit="1" customWidth="1"/>
    <col min="3" max="3" width="3.6640625" bestFit="1" customWidth="1"/>
    <col min="9" max="9" width="15.6640625" bestFit="1" customWidth="1"/>
    <col min="10" max="10" width="18.1640625" bestFit="1" customWidth="1"/>
    <col min="11" max="11" width="16.5" bestFit="1" customWidth="1"/>
    <col min="12" max="12" width="17" bestFit="1" customWidth="1"/>
    <col min="13" max="32" width="16.5" bestFit="1" customWidth="1"/>
    <col min="33" max="34" width="14.1640625" bestFit="1" customWidth="1"/>
    <col min="35" max="35" width="14.6640625" bestFit="1" customWidth="1"/>
    <col min="48" max="48" width="10.33203125" bestFit="1" customWidth="1"/>
    <col min="49" max="51" width="16.5" bestFit="1" customWidth="1"/>
    <col min="52" max="52" width="17" bestFit="1" customWidth="1"/>
    <col min="53" max="70" width="16.5" bestFit="1" customWidth="1"/>
    <col min="71" max="71" width="14.1640625" bestFit="1" customWidth="1"/>
    <col min="72" max="72" width="15.83203125" bestFit="1" customWidth="1"/>
    <col min="73" max="74" width="14.33203125" bestFit="1" customWidth="1"/>
    <col min="75" max="75" width="14.83203125" bestFit="1" customWidth="1"/>
    <col min="76" max="76" width="10.6640625" bestFit="1" customWidth="1"/>
    <col min="77" max="81" width="11.6640625" bestFit="1" customWidth="1"/>
    <col min="86" max="86" width="8.1640625" bestFit="1" customWidth="1"/>
    <col min="87" max="87" width="6.6640625" bestFit="1" customWidth="1"/>
    <col min="88" max="90" width="16.5" bestFit="1" customWidth="1"/>
    <col min="91" max="91" width="17" bestFit="1" customWidth="1"/>
    <col min="92" max="96" width="16.5" bestFit="1" customWidth="1"/>
    <col min="97" max="97" width="16.5" customWidth="1"/>
    <col min="98" max="98" width="16.5" bestFit="1" customWidth="1"/>
    <col min="99" max="99" width="16.5" customWidth="1"/>
    <col min="100" max="111" width="16.5" bestFit="1" customWidth="1"/>
    <col min="112" max="112" width="14.33203125" bestFit="1" customWidth="1"/>
    <col min="113" max="113" width="15.83203125" bestFit="1" customWidth="1"/>
    <col min="114" max="115" width="14.33203125" bestFit="1" customWidth="1"/>
    <col min="116" max="116" width="14.83203125" bestFit="1" customWidth="1"/>
    <col min="117" max="122" width="11.6640625" bestFit="1" customWidth="1"/>
  </cols>
  <sheetData>
    <row r="1" spans="1:130" ht="60" customHeight="1">
      <c r="B1" s="116" t="s">
        <v>378</v>
      </c>
      <c r="D1">
        <v>1000</v>
      </c>
      <c r="E1" s="20" t="s">
        <v>384</v>
      </c>
      <c r="F1" s="326" t="s">
        <v>376</v>
      </c>
      <c r="G1" s="326"/>
      <c r="H1" s="326"/>
      <c r="I1" s="326"/>
      <c r="J1" s="326"/>
      <c r="K1" s="326"/>
      <c r="L1" s="326"/>
      <c r="M1" s="326"/>
      <c r="N1" s="326"/>
      <c r="O1" s="326"/>
      <c r="P1" s="326"/>
      <c r="Q1" s="326"/>
      <c r="R1" s="326"/>
      <c r="S1" s="326"/>
      <c r="T1" s="326"/>
      <c r="U1" s="326"/>
      <c r="V1" s="326"/>
      <c r="W1" s="326"/>
      <c r="X1" s="326"/>
      <c r="Y1" s="326"/>
      <c r="Z1" s="326"/>
      <c r="AA1" s="326"/>
      <c r="AB1" s="326"/>
      <c r="AC1" s="326"/>
      <c r="AD1" s="326"/>
      <c r="AE1" s="326"/>
      <c r="AF1" s="326"/>
      <c r="AG1" s="326"/>
      <c r="AH1" s="326"/>
      <c r="AI1" s="326"/>
      <c r="AJ1" s="326"/>
      <c r="AK1" s="326"/>
      <c r="AL1" s="326"/>
      <c r="AM1" s="326"/>
      <c r="AN1" s="326"/>
      <c r="AO1" s="326"/>
      <c r="AT1" s="326" t="s">
        <v>385</v>
      </c>
      <c r="AU1" s="326"/>
      <c r="AV1" s="326"/>
      <c r="AW1" s="326"/>
      <c r="AX1" s="326"/>
      <c r="AY1" s="326"/>
      <c r="AZ1" s="326"/>
      <c r="BA1" s="326"/>
      <c r="BB1" s="326"/>
      <c r="BC1" s="326"/>
      <c r="BD1" s="326"/>
      <c r="BE1" s="326"/>
      <c r="BF1" s="326"/>
      <c r="BG1" s="326"/>
      <c r="BH1" s="326"/>
      <c r="BI1" s="326"/>
      <c r="BJ1" s="326"/>
      <c r="BK1" s="326"/>
      <c r="BL1" s="326"/>
      <c r="BM1" s="326"/>
      <c r="BN1" s="326"/>
      <c r="BO1" s="326"/>
      <c r="BP1" s="326"/>
      <c r="BQ1" s="326"/>
      <c r="BR1" s="326"/>
      <c r="BS1" s="326"/>
      <c r="BT1" s="326"/>
      <c r="BU1" s="326"/>
      <c r="BV1" s="326"/>
      <c r="BW1" s="326"/>
      <c r="BX1" s="326"/>
      <c r="BY1" s="326"/>
      <c r="BZ1" s="326"/>
      <c r="CA1" s="326"/>
      <c r="CB1" s="326"/>
      <c r="CC1" s="326"/>
      <c r="CH1" s="326" t="s">
        <v>386</v>
      </c>
      <c r="CI1" s="326"/>
      <c r="CJ1" s="326"/>
      <c r="CK1" s="326"/>
      <c r="CL1" s="326"/>
      <c r="CM1" s="326"/>
      <c r="CN1" s="326"/>
      <c r="CO1" s="326"/>
      <c r="CP1" s="326"/>
      <c r="CQ1" s="326"/>
      <c r="CR1" s="326"/>
      <c r="CS1" s="326"/>
      <c r="CT1" s="326"/>
      <c r="CU1" s="326"/>
      <c r="CV1" s="326"/>
      <c r="CW1" s="326"/>
      <c r="CX1" s="326"/>
      <c r="CY1" s="326"/>
      <c r="CZ1" s="326"/>
      <c r="DA1" s="326"/>
      <c r="DB1" s="326"/>
      <c r="DC1" s="326"/>
      <c r="DD1" s="326"/>
      <c r="DE1" s="326"/>
      <c r="DF1" s="326"/>
      <c r="DG1" s="326"/>
      <c r="DH1" s="326"/>
      <c r="DI1" s="326"/>
      <c r="DJ1" s="326"/>
      <c r="DK1" s="326"/>
      <c r="DL1" s="326"/>
      <c r="DM1" s="326"/>
      <c r="DN1" s="326"/>
      <c r="DO1" s="326"/>
      <c r="DP1" s="326"/>
      <c r="DQ1" s="326"/>
      <c r="DR1" s="326"/>
    </row>
    <row r="2" spans="1:130" ht="16">
      <c r="F2" s="18" t="s">
        <v>96</v>
      </c>
      <c r="G2" s="12" t="s">
        <v>96</v>
      </c>
      <c r="H2" s="115" t="s">
        <v>378</v>
      </c>
      <c r="I2" s="27" t="s">
        <v>17</v>
      </c>
      <c r="J2" s="27" t="s">
        <v>20</v>
      </c>
      <c r="K2" s="27" t="s">
        <v>22</v>
      </c>
      <c r="L2" s="114" t="s">
        <v>381</v>
      </c>
      <c r="M2" s="27" t="s">
        <v>26</v>
      </c>
      <c r="N2" s="27" t="s">
        <v>28</v>
      </c>
      <c r="O2" s="27" t="s">
        <v>30</v>
      </c>
      <c r="P2" s="27" t="s">
        <v>32</v>
      </c>
      <c r="Q2" s="27" t="s">
        <v>34</v>
      </c>
      <c r="R2" s="27" t="s">
        <v>38</v>
      </c>
      <c r="S2" s="27" t="s">
        <v>371</v>
      </c>
      <c r="T2" s="27" t="s">
        <v>42</v>
      </c>
      <c r="U2" s="27" t="s">
        <v>44</v>
      </c>
      <c r="V2" s="27" t="s">
        <v>45</v>
      </c>
      <c r="W2" s="27" t="s">
        <v>46</v>
      </c>
      <c r="X2" s="27" t="s">
        <v>47</v>
      </c>
      <c r="Y2" s="27" t="s">
        <v>48</v>
      </c>
      <c r="Z2" s="27" t="s">
        <v>50</v>
      </c>
      <c r="AA2" s="27" t="s">
        <v>373</v>
      </c>
      <c r="AB2" s="27" t="s">
        <v>54</v>
      </c>
      <c r="AC2" s="27" t="s">
        <v>52</v>
      </c>
      <c r="AD2" s="27" t="s">
        <v>56</v>
      </c>
      <c r="AE2" s="27" t="s">
        <v>60</v>
      </c>
      <c r="AF2" s="27" t="s">
        <v>66</v>
      </c>
      <c r="AG2" s="27" t="s">
        <v>70</v>
      </c>
      <c r="AH2" s="27" t="s">
        <v>72</v>
      </c>
      <c r="AI2" s="27" t="s">
        <v>68</v>
      </c>
      <c r="AJ2" s="15">
        <v>10060</v>
      </c>
      <c r="AK2" s="115">
        <v>10061</v>
      </c>
      <c r="AL2" s="115">
        <v>10062</v>
      </c>
      <c r="AM2" s="115">
        <v>10071</v>
      </c>
      <c r="AN2" s="115">
        <v>10075</v>
      </c>
      <c r="AO2" s="115">
        <v>10083</v>
      </c>
      <c r="AT2" s="18" t="s">
        <v>96</v>
      </c>
      <c r="AU2" s="12" t="s">
        <v>96</v>
      </c>
      <c r="AV2" s="14" t="s">
        <v>378</v>
      </c>
      <c r="AW2" s="27" t="s">
        <v>17</v>
      </c>
      <c r="AX2" s="27" t="s">
        <v>20</v>
      </c>
      <c r="AY2" s="27" t="s">
        <v>22</v>
      </c>
      <c r="AZ2" s="27" t="s">
        <v>381</v>
      </c>
      <c r="BA2" s="27" t="s">
        <v>26</v>
      </c>
      <c r="BB2" s="27" t="s">
        <v>28</v>
      </c>
      <c r="BC2" s="27" t="s">
        <v>30</v>
      </c>
      <c r="BD2" s="27" t="s">
        <v>32</v>
      </c>
      <c r="BE2" s="27" t="s">
        <v>34</v>
      </c>
      <c r="BF2" s="27" t="s">
        <v>38</v>
      </c>
      <c r="BG2" s="27" t="s">
        <v>371</v>
      </c>
      <c r="BH2" s="27" t="s">
        <v>42</v>
      </c>
      <c r="BI2" s="27" t="s">
        <v>44</v>
      </c>
      <c r="BJ2" s="27" t="s">
        <v>45</v>
      </c>
      <c r="BK2" s="27" t="s">
        <v>46</v>
      </c>
      <c r="BL2" s="27" t="s">
        <v>47</v>
      </c>
      <c r="BM2" s="27" t="s">
        <v>48</v>
      </c>
      <c r="BN2" s="27" t="s">
        <v>50</v>
      </c>
      <c r="BO2" s="27" t="s">
        <v>373</v>
      </c>
      <c r="BP2" s="27" t="s">
        <v>54</v>
      </c>
      <c r="BQ2" s="27" t="s">
        <v>52</v>
      </c>
      <c r="BR2" s="27" t="s">
        <v>56</v>
      </c>
      <c r="BS2" s="27" t="s">
        <v>60</v>
      </c>
      <c r="BT2" s="27" t="s">
        <v>66</v>
      </c>
      <c r="BU2" s="27" t="s">
        <v>70</v>
      </c>
      <c r="BV2" s="27" t="s">
        <v>72</v>
      </c>
      <c r="BW2" s="27" t="s">
        <v>68</v>
      </c>
      <c r="BX2" s="15">
        <v>10060</v>
      </c>
      <c r="BY2" s="14">
        <v>10061</v>
      </c>
      <c r="BZ2" s="14">
        <v>10062</v>
      </c>
      <c r="CA2" s="14">
        <v>10071</v>
      </c>
      <c r="CB2" s="14">
        <v>10075</v>
      </c>
      <c r="CC2" s="14">
        <v>10083</v>
      </c>
      <c r="CH2" s="18" t="s">
        <v>96</v>
      </c>
      <c r="CI2" s="12" t="s">
        <v>96</v>
      </c>
      <c r="CJ2" s="27" t="s">
        <v>17</v>
      </c>
      <c r="CK2" s="27" t="s">
        <v>20</v>
      </c>
      <c r="CL2" s="27" t="s">
        <v>22</v>
      </c>
      <c r="CM2" s="27" t="s">
        <v>381</v>
      </c>
      <c r="CN2" s="27" t="s">
        <v>26</v>
      </c>
      <c r="CO2" s="27" t="s">
        <v>28</v>
      </c>
      <c r="CP2" s="27" t="s">
        <v>30</v>
      </c>
      <c r="CQ2" s="27" t="s">
        <v>32</v>
      </c>
      <c r="CR2" s="27" t="s">
        <v>34</v>
      </c>
      <c r="CS2" s="27" t="s">
        <v>261</v>
      </c>
      <c r="CT2" s="27" t="s">
        <v>38</v>
      </c>
      <c r="CU2" s="27" t="s">
        <v>263</v>
      </c>
      <c r="CV2" s="27" t="s">
        <v>371</v>
      </c>
      <c r="CW2" s="27" t="s">
        <v>42</v>
      </c>
      <c r="CX2" s="27" t="s">
        <v>44</v>
      </c>
      <c r="CY2" s="27" t="s">
        <v>45</v>
      </c>
      <c r="CZ2" s="27" t="s">
        <v>46</v>
      </c>
      <c r="DA2" s="27" t="s">
        <v>47</v>
      </c>
      <c r="DB2" s="27" t="s">
        <v>48</v>
      </c>
      <c r="DC2" s="27" t="s">
        <v>50</v>
      </c>
      <c r="DD2" s="27" t="s">
        <v>373</v>
      </c>
      <c r="DE2" s="27" t="s">
        <v>54</v>
      </c>
      <c r="DF2" s="27" t="s">
        <v>52</v>
      </c>
      <c r="DG2" s="27" t="s">
        <v>56</v>
      </c>
      <c r="DH2" s="27" t="s">
        <v>60</v>
      </c>
      <c r="DI2" s="27" t="s">
        <v>66</v>
      </c>
      <c r="DJ2" s="27" t="s">
        <v>70</v>
      </c>
      <c r="DK2" s="27" t="s">
        <v>72</v>
      </c>
      <c r="DL2" s="27" t="s">
        <v>68</v>
      </c>
      <c r="DM2" s="15">
        <v>10060</v>
      </c>
      <c r="DN2" s="14">
        <v>10061</v>
      </c>
      <c r="DO2" s="14">
        <v>10062</v>
      </c>
      <c r="DP2" s="14">
        <v>10071</v>
      </c>
      <c r="DQ2" s="14">
        <v>10075</v>
      </c>
      <c r="DR2" s="14">
        <v>10083</v>
      </c>
    </row>
    <row r="3" spans="1:130">
      <c r="F3" s="19">
        <v>44928</v>
      </c>
      <c r="G3" s="3" t="s">
        <v>97</v>
      </c>
      <c r="H3" s="4">
        <v>6656</v>
      </c>
      <c r="I3" s="4">
        <v>6656</v>
      </c>
      <c r="J3" s="4">
        <v>6656</v>
      </c>
      <c r="K3" s="4">
        <v>6656</v>
      </c>
      <c r="L3" s="4">
        <v>6656</v>
      </c>
      <c r="M3" s="4">
        <v>6656</v>
      </c>
      <c r="N3" s="4">
        <v>6656</v>
      </c>
      <c r="O3" s="4">
        <v>6656</v>
      </c>
      <c r="P3" s="4">
        <v>6656</v>
      </c>
      <c r="Q3" s="4">
        <v>6656</v>
      </c>
      <c r="R3" s="4">
        <v>6656</v>
      </c>
      <c r="S3" s="4">
        <v>6656</v>
      </c>
      <c r="T3" s="4">
        <v>6656</v>
      </c>
      <c r="U3" s="4">
        <v>6656</v>
      </c>
      <c r="V3" s="4">
        <v>6656</v>
      </c>
      <c r="W3" s="4">
        <v>6656</v>
      </c>
      <c r="X3" s="4">
        <v>6656</v>
      </c>
      <c r="Y3" s="4">
        <v>6656</v>
      </c>
      <c r="Z3" s="4">
        <v>6656</v>
      </c>
      <c r="AA3" s="4">
        <v>6656</v>
      </c>
      <c r="AB3" s="4">
        <v>6656</v>
      </c>
      <c r="AC3" s="4">
        <v>6656</v>
      </c>
      <c r="AD3" s="4">
        <v>6656</v>
      </c>
      <c r="AE3" s="4">
        <f>(I3*$B$8+S3*$B$30)</f>
        <v>38857.727999999996</v>
      </c>
      <c r="AF3" s="4">
        <f>(P3*$B$22+Q3*$B$24)</f>
        <v>29619.199999999997</v>
      </c>
      <c r="AG3" s="4">
        <f>R3*$B$28</f>
        <v>8652.8000000000011</v>
      </c>
      <c r="AH3" s="4">
        <f>(Y3*$B$32+Z3*$B$34)</f>
        <v>76743.680000000008</v>
      </c>
      <c r="AI3" s="4">
        <f>AA3*$B$26</f>
        <v>11980.800000000001</v>
      </c>
      <c r="AJ3" s="4">
        <f>(J3*$B$10)</f>
        <v>10849.279999999999</v>
      </c>
      <c r="AK3" s="4">
        <f>L3*$B$14</f>
        <v>20587.008000000002</v>
      </c>
      <c r="AL3" s="4">
        <f>K3*$B$12</f>
        <v>35809.279999999999</v>
      </c>
      <c r="AM3" s="4">
        <f>N3*$B$18</f>
        <v>19834.88</v>
      </c>
      <c r="AN3" s="4">
        <f>M3*$B$16</f>
        <v>66360.319999999992</v>
      </c>
      <c r="AO3" s="4">
        <f>O3*$B$20</f>
        <v>15967.744000000001</v>
      </c>
      <c r="AP3">
        <f>AH3+'domanda settimanale A41000500'!AO3</f>
        <v>101007.68000000001</v>
      </c>
      <c r="AT3" s="30">
        <v>44928</v>
      </c>
      <c r="AU3" s="3" t="s">
        <v>97</v>
      </c>
      <c r="AV3" s="121">
        <v>6656</v>
      </c>
      <c r="AW3" s="119">
        <v>6656</v>
      </c>
      <c r="AX3" s="119">
        <v>6656</v>
      </c>
      <c r="AY3" s="119">
        <v>6656</v>
      </c>
      <c r="AZ3" s="119">
        <v>6656</v>
      </c>
      <c r="BA3" s="119">
        <v>6656</v>
      </c>
      <c r="BB3" s="119">
        <v>6656</v>
      </c>
      <c r="BC3" s="119">
        <v>6656</v>
      </c>
      <c r="BD3" s="119">
        <v>6656</v>
      </c>
      <c r="BE3" s="119">
        <v>6656</v>
      </c>
      <c r="BF3" s="119">
        <v>6656</v>
      </c>
      <c r="BG3" s="119">
        <v>6656</v>
      </c>
      <c r="BH3" s="119">
        <v>6656</v>
      </c>
      <c r="BI3" s="119">
        <v>6656</v>
      </c>
      <c r="BJ3" s="119">
        <v>6656</v>
      </c>
      <c r="BK3" s="119">
        <v>6656</v>
      </c>
      <c r="BL3" s="119">
        <v>6656</v>
      </c>
      <c r="BM3" s="119">
        <v>6656</v>
      </c>
      <c r="BN3" s="119">
        <v>6656</v>
      </c>
      <c r="BO3" s="119">
        <v>6656</v>
      </c>
      <c r="BP3" s="119">
        <v>6656</v>
      </c>
      <c r="BQ3" s="119">
        <v>6656</v>
      </c>
      <c r="BR3" s="119">
        <v>6656</v>
      </c>
      <c r="BS3" s="117">
        <f>(AW3*$B$8+BG3*$B$30)</f>
        <v>38857.727999999996</v>
      </c>
      <c r="BT3" s="117">
        <f>(BD3*$B$22+BE3*$B$24)</f>
        <v>29619.199999999997</v>
      </c>
      <c r="BU3" s="117">
        <f>BF3*$B$28</f>
        <v>8652.8000000000011</v>
      </c>
      <c r="BV3" s="117">
        <f>(BM3*$B$32+BN3*$B$34)</f>
        <v>76743.680000000008</v>
      </c>
      <c r="BW3" s="117">
        <f>BO3*$B$26</f>
        <v>11980.800000000001</v>
      </c>
      <c r="BX3" s="117">
        <f>(AX3*$B$10)</f>
        <v>10849.279999999999</v>
      </c>
      <c r="BY3" s="117">
        <f>AZ3*$B$14</f>
        <v>20587.008000000002</v>
      </c>
      <c r="BZ3" s="117">
        <f>AY3*$B$12</f>
        <v>35809.279999999999</v>
      </c>
      <c r="CA3" s="117">
        <f>BB3*$B$18</f>
        <v>19834.88</v>
      </c>
      <c r="CB3" s="117">
        <f>BA3*$B$16</f>
        <v>66360.319999999992</v>
      </c>
      <c r="CC3" s="117">
        <f>BC3*$B$20</f>
        <v>15967.744000000001</v>
      </c>
      <c r="CH3" s="30">
        <v>44928</v>
      </c>
      <c r="CI3" s="3" t="s">
        <v>97</v>
      </c>
      <c r="CJ3" s="130">
        <f>AW3+'domanda settimanale A41000500'!AV3</f>
        <v>8456</v>
      </c>
      <c r="CK3" s="130">
        <f>AX3+'domanda settimanale A41000500'!AW3</f>
        <v>8456</v>
      </c>
      <c r="CL3" s="130">
        <f>AY3+'domanda settimanale A41000500'!AX3</f>
        <v>8456</v>
      </c>
      <c r="CM3" s="130">
        <f>AZ3+'domanda settimanale A41000500'!AY3</f>
        <v>8456</v>
      </c>
      <c r="CN3" s="130">
        <f>BA3+'domanda settimanale A41000500'!AZ3</f>
        <v>8456</v>
      </c>
      <c r="CO3" s="130">
        <f>BB3+'domanda settimanale A41000500'!BA3</f>
        <v>8456</v>
      </c>
      <c r="CP3" s="130">
        <f>BC3+'domanda settimanale A41000500'!BB3</f>
        <v>8456</v>
      </c>
      <c r="CQ3" s="130">
        <f>BD3+'domanda settimanale A41000500'!BC3</f>
        <v>8456</v>
      </c>
      <c r="CR3" s="130">
        <f>BE3+'domanda settimanale A41000500'!BD3</f>
        <v>8456</v>
      </c>
      <c r="CS3" s="130">
        <f>'domanda settimanale A41000500'!BE3</f>
        <v>1800</v>
      </c>
      <c r="CT3" s="130">
        <f>BF3+'domanda settimanale A41000500'!BF3</f>
        <v>8456</v>
      </c>
      <c r="CU3" s="130">
        <f>'domanda settimanale A41000500'!BG3</f>
        <v>1800</v>
      </c>
      <c r="CV3" s="119">
        <v>6656</v>
      </c>
      <c r="CW3" s="130">
        <f>BH3+'domanda settimanale A41000500'!BJ3</f>
        <v>8456</v>
      </c>
      <c r="CX3" s="130">
        <f>BI3+'domanda settimanale A41000500'!BK3</f>
        <v>8456</v>
      </c>
      <c r="CY3" s="130">
        <f>BJ3+'domanda settimanale A41000500'!BL3</f>
        <v>8456</v>
      </c>
      <c r="CZ3" s="130">
        <f>BK3+'domanda settimanale A41000500'!BM3</f>
        <v>8456</v>
      </c>
      <c r="DA3" s="130">
        <f>BL3+'domanda settimanale A41000500'!BN3</f>
        <v>8456</v>
      </c>
      <c r="DB3" s="130">
        <f>'domanda settimanale A41000500'!BH3+'domanda settimanale A41002300'!BM3</f>
        <v>8456</v>
      </c>
      <c r="DC3" s="130">
        <f>'domanda settimanale A41000500'!BI3+'domanda settimanale A41002300'!BN3</f>
        <v>8456</v>
      </c>
      <c r="DD3" s="119">
        <v>6656</v>
      </c>
      <c r="DE3" s="132">
        <f>BP3+'domanda settimanale A41000500'!BO3</f>
        <v>8456</v>
      </c>
      <c r="DF3" s="132">
        <f>BQ3+'domanda settimanale A41000500'!BP3</f>
        <v>8456</v>
      </c>
      <c r="DG3" s="132">
        <f>BR3+'domanda settimanale A41000500'!BQ3</f>
        <v>8456</v>
      </c>
      <c r="DH3" s="118">
        <f>(CJ3*$B$8+CV3*$B$30)+'domanda settimanale A41000500'!BR3</f>
        <v>52854.527999999998</v>
      </c>
      <c r="DI3" s="118">
        <f>(CK3*$B$8+CW3*$B$30)+'domanda settimanale A41000500'!BY3</f>
        <v>57376.127999999997</v>
      </c>
      <c r="DJ3" s="118">
        <f>(CL3*$B$8+CX3*$B$30)+'domanda settimanale A41000500'!CA3</f>
        <v>51706.127999999997</v>
      </c>
      <c r="DK3" s="118">
        <f>(CM3*$B$8+CY3*$B$30)+'domanda settimanale A41000500'!CB3</f>
        <v>73630.127999999997</v>
      </c>
      <c r="DL3" s="118">
        <f>(CN3*$B$8+CZ3*$B$30)+'domanda settimanale A41000500'!BZ3</f>
        <v>57286.127999999997</v>
      </c>
      <c r="DM3" s="118">
        <f>(CO3*$B$8+DA3*$B$30)+'domanda settimanale A41000500'!BS3</f>
        <v>52300.127999999997</v>
      </c>
      <c r="DN3" s="118">
        <f>(CP3*$B$8+DB3*$B$30)+'domanda settimanale A41000500'!BU3</f>
        <v>54933.527999999998</v>
      </c>
      <c r="DO3" s="118">
        <f>(CQ3*$B$8+DC3*$B$30)+'domanda settimanale A41000500'!BT3</f>
        <v>59050.127999999997</v>
      </c>
      <c r="DP3" s="118">
        <f>(CR3*$B$8+DD3*$B$30)+'domanda settimanale A41000500'!BW3</f>
        <v>51220.127999999997</v>
      </c>
      <c r="DQ3" s="118">
        <f>(CT3*$B$8+DE3*$B$30)+'domanda settimanale A41000500'!BV3</f>
        <v>67312.127999999997</v>
      </c>
      <c r="DR3" s="118">
        <f>(CV3*$B$8+DF3*$B$30)+'domanda settimanale A41000500'!BX3</f>
        <v>46685.928</v>
      </c>
      <c r="DV3">
        <v>8456</v>
      </c>
    </row>
    <row r="4" spans="1:130">
      <c r="F4" s="19">
        <v>44929</v>
      </c>
      <c r="G4" s="3" t="s">
        <v>98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  <c r="S4" s="4">
        <v>0</v>
      </c>
      <c r="T4" s="4">
        <v>0</v>
      </c>
      <c r="U4" s="4">
        <v>0</v>
      </c>
      <c r="V4" s="4">
        <v>0</v>
      </c>
      <c r="W4" s="4">
        <v>0</v>
      </c>
      <c r="X4" s="4">
        <v>0</v>
      </c>
      <c r="Y4" s="4">
        <v>0</v>
      </c>
      <c r="Z4" s="4">
        <v>0</v>
      </c>
      <c r="AA4" s="4">
        <v>0</v>
      </c>
      <c r="AB4" s="4">
        <v>0</v>
      </c>
      <c r="AC4" s="4">
        <v>0</v>
      </c>
      <c r="AD4" s="4">
        <v>0</v>
      </c>
      <c r="AE4" s="4">
        <f t="shared" ref="AE4:AE67" si="0">(I4*$B$8+S4*$B$30)</f>
        <v>0</v>
      </c>
      <c r="AF4" s="4">
        <f t="shared" ref="AF4:AF67" si="1">(P4*$B$22+Q4*$B$24)</f>
        <v>0</v>
      </c>
      <c r="AG4" s="4">
        <f t="shared" ref="AG4:AG67" si="2">R4*$B$28</f>
        <v>0</v>
      </c>
      <c r="AH4" s="4">
        <f t="shared" ref="AH4:AH67" si="3">(Y4*$B$32+Z4*$B$34)</f>
        <v>0</v>
      </c>
      <c r="AI4" s="4">
        <f t="shared" ref="AI4:AI67" si="4">AA4*$B$26</f>
        <v>0</v>
      </c>
      <c r="AJ4" s="4">
        <f t="shared" ref="AJ4:AJ67" si="5">(J4*$B$10)</f>
        <v>0</v>
      </c>
      <c r="AK4" s="4">
        <f t="shared" ref="AK4:AK67" si="6">L4*$B$14</f>
        <v>0</v>
      </c>
      <c r="AL4" s="4">
        <f t="shared" ref="AL4:AL67" si="7">K4*$B$12</f>
        <v>0</v>
      </c>
      <c r="AM4" s="4">
        <f t="shared" ref="AM4:AM67" si="8">N4*$B$18</f>
        <v>0</v>
      </c>
      <c r="AN4" s="4">
        <f t="shared" ref="AN4:AN67" si="9">M4*$B$16</f>
        <v>0</v>
      </c>
      <c r="AO4" s="4">
        <f t="shared" ref="AO4:AO67" si="10">O4*$B$20</f>
        <v>0</v>
      </c>
      <c r="AT4" s="30">
        <v>44929</v>
      </c>
      <c r="AU4" s="3" t="s">
        <v>98</v>
      </c>
      <c r="AV4" s="122">
        <f t="shared" ref="AV4:BK4" si="11">1536/7</f>
        <v>219.42857142857142</v>
      </c>
      <c r="AW4" s="120">
        <f t="shared" si="11"/>
        <v>219.42857142857142</v>
      </c>
      <c r="AX4" s="120">
        <f t="shared" si="11"/>
        <v>219.42857142857142</v>
      </c>
      <c r="AY4" s="120">
        <f t="shared" si="11"/>
        <v>219.42857142857142</v>
      </c>
      <c r="AZ4" s="120">
        <f t="shared" si="11"/>
        <v>219.42857142857142</v>
      </c>
      <c r="BA4" s="120">
        <f t="shared" si="11"/>
        <v>219.42857142857142</v>
      </c>
      <c r="BB4" s="120">
        <f t="shared" si="11"/>
        <v>219.42857142857142</v>
      </c>
      <c r="BC4" s="120">
        <f t="shared" si="11"/>
        <v>219.42857142857142</v>
      </c>
      <c r="BD4" s="120">
        <f t="shared" si="11"/>
        <v>219.42857142857142</v>
      </c>
      <c r="BE4" s="120">
        <f t="shared" si="11"/>
        <v>219.42857142857142</v>
      </c>
      <c r="BF4" s="120">
        <f t="shared" si="11"/>
        <v>219.42857142857142</v>
      </c>
      <c r="BG4" s="120">
        <f t="shared" si="11"/>
        <v>219.42857142857142</v>
      </c>
      <c r="BH4" s="120">
        <f t="shared" si="11"/>
        <v>219.42857142857142</v>
      </c>
      <c r="BI4" s="120">
        <f t="shared" si="11"/>
        <v>219.42857142857142</v>
      </c>
      <c r="BJ4" s="120">
        <f t="shared" si="11"/>
        <v>219.42857142857142</v>
      </c>
      <c r="BK4" s="120">
        <f t="shared" si="11"/>
        <v>219.42857142857142</v>
      </c>
      <c r="BL4" s="120">
        <f t="shared" ref="BB4:BR17" si="12">1536/7</f>
        <v>219.42857142857142</v>
      </c>
      <c r="BM4" s="120">
        <f t="shared" si="12"/>
        <v>219.42857142857142</v>
      </c>
      <c r="BN4" s="120">
        <f t="shared" si="12"/>
        <v>219.42857142857142</v>
      </c>
      <c r="BO4" s="120">
        <f t="shared" si="12"/>
        <v>219.42857142857142</v>
      </c>
      <c r="BP4" s="120">
        <f t="shared" si="12"/>
        <v>219.42857142857142</v>
      </c>
      <c r="BQ4" s="120">
        <f t="shared" si="12"/>
        <v>219.42857142857142</v>
      </c>
      <c r="BR4" s="120">
        <f t="shared" si="12"/>
        <v>219.42857142857142</v>
      </c>
      <c r="BS4" s="117">
        <f>(AW4*$B$8+BG4*$B$30)</f>
        <v>1281.0239999999999</v>
      </c>
      <c r="BT4" s="118">
        <f t="shared" ref="BT4:BT67" si="13">(BD4*$B$22+BE4*$B$24)</f>
        <v>976.4571428571428</v>
      </c>
      <c r="BU4" s="118">
        <f t="shared" ref="BU4:BU67" si="14">BF4*$B$28</f>
        <v>285.25714285714287</v>
      </c>
      <c r="BV4" s="118">
        <f t="shared" ref="BV4:BV67" si="15">(BM4*$B$32+BN4*$B$34)</f>
        <v>2530.0114285714285</v>
      </c>
      <c r="BW4" s="118">
        <f t="shared" ref="BW4:BW9" si="16">BO4*$B$26</f>
        <v>394.97142857142853</v>
      </c>
      <c r="BX4" s="118">
        <f t="shared" ref="BX4:BX67" si="17">(AX4*$B$10)</f>
        <v>357.6685714285714</v>
      </c>
      <c r="BY4" s="118">
        <f t="shared" ref="BY4:BY67" si="18">AZ4*$B$14</f>
        <v>678.69257142857134</v>
      </c>
      <c r="BZ4" s="118">
        <f t="shared" ref="BZ4:BZ67" si="19">AY4*$B$12</f>
        <v>1180.5257142857142</v>
      </c>
      <c r="CA4" s="118">
        <f t="shared" ref="CA4:CA67" si="20">BB4*$B$18</f>
        <v>653.89714285714285</v>
      </c>
      <c r="CB4" s="118">
        <f t="shared" ref="CB4:CB67" si="21">BA4*$B$16</f>
        <v>2187.7028571428568</v>
      </c>
      <c r="CC4" s="118">
        <f t="shared" ref="CC4:CC67" si="22">BC4*$B$20</f>
        <v>526.4091428571428</v>
      </c>
      <c r="CH4" s="30">
        <v>44929</v>
      </c>
      <c r="CI4" s="3" t="s">
        <v>98</v>
      </c>
      <c r="CJ4" s="120">
        <f>AW4+'domanda settimanale A41000500'!AV4</f>
        <v>270.85714285714283</v>
      </c>
      <c r="CK4" s="120">
        <f>AX4+'domanda settimanale A41000500'!AW4</f>
        <v>270.85714285714283</v>
      </c>
      <c r="CL4" s="120">
        <f>AY4+'domanda settimanale A41000500'!AX4</f>
        <v>270.85714285714283</v>
      </c>
      <c r="CM4" s="120">
        <f>AZ4+'domanda settimanale A41000500'!AY4</f>
        <v>270.85714285714283</v>
      </c>
      <c r="CN4" s="120">
        <f>BA4+'domanda settimanale A41000500'!AZ4</f>
        <v>270.85714285714283</v>
      </c>
      <c r="CO4" s="120">
        <f>BB4+'domanda settimanale A41000500'!BA4</f>
        <v>270.85714285714283</v>
      </c>
      <c r="CP4" s="120">
        <f>BC4+'domanda settimanale A41000500'!BB4</f>
        <v>270.85714285714283</v>
      </c>
      <c r="CQ4" s="120">
        <f>BD4+'domanda settimanale A41000500'!BC4</f>
        <v>270.85714285714283</v>
      </c>
      <c r="CR4" s="120">
        <f>BE4+'domanda settimanale A41000500'!BD4</f>
        <v>270.85714285714283</v>
      </c>
      <c r="CS4" s="120">
        <f>'domanda settimanale A41000500'!BE4</f>
        <v>51.428571428571431</v>
      </c>
      <c r="CT4" s="120">
        <f>BF4+'domanda settimanale A41000500'!BF4</f>
        <v>270.85714285714283</v>
      </c>
      <c r="CU4" s="120">
        <f>'domanda settimanale A41000500'!BG4</f>
        <v>51.428571428571431</v>
      </c>
      <c r="CV4" s="120">
        <f>BG4</f>
        <v>219.42857142857142</v>
      </c>
      <c r="CW4" s="120">
        <f>BH4+'domanda settimanale A41000500'!BJ4</f>
        <v>270.85714285714283</v>
      </c>
      <c r="CX4" s="120">
        <f>BI4+'domanda settimanale A41000500'!BK4</f>
        <v>270.85714285714283</v>
      </c>
      <c r="CY4" s="120">
        <f>BJ4+'domanda settimanale A41000500'!BL4</f>
        <v>270.85714285714283</v>
      </c>
      <c r="CZ4" s="120">
        <f>BK4+'domanda settimanale A41000500'!BM4</f>
        <v>270.85714285714283</v>
      </c>
      <c r="DA4" s="120">
        <f>BL4+'domanda settimanale A41000500'!BN4</f>
        <v>270.85714285714283</v>
      </c>
      <c r="DB4" s="120">
        <f>'domanda settimanale A41000500'!BH4+'domanda settimanale A41002300'!BM4</f>
        <v>270.85714285714283</v>
      </c>
      <c r="DC4" s="120">
        <f>'domanda settimanale A41000500'!BI4+'domanda settimanale A41002300'!BN4</f>
        <v>270.85714285714283</v>
      </c>
      <c r="DD4" s="120">
        <f t="shared" ref="DD4:DD17" si="23">1536/7</f>
        <v>219.42857142857142</v>
      </c>
      <c r="DE4" s="131">
        <f>BP4+'domanda settimanale A41000500'!BO4</f>
        <v>270.85714285714283</v>
      </c>
      <c r="DF4" s="131">
        <f>BQ4+'domanda settimanale A41000500'!BP4</f>
        <v>270.85714285714283</v>
      </c>
      <c r="DG4" s="131">
        <f>BR4+'domanda settimanale A41000500'!BQ4</f>
        <v>270.85714285714283</v>
      </c>
      <c r="DH4" s="118">
        <f>(CJ4*$B$8+CV4*$B$30)+'domanda settimanale A41000500'!BR4</f>
        <v>1680.9325714285712</v>
      </c>
      <c r="DI4" s="118">
        <f>(CK4*$B$8+CW4*$B$30)+'domanda settimanale A41000500'!BY4</f>
        <v>1810.1211428571426</v>
      </c>
      <c r="DJ4" s="118">
        <f>(CL4*$B$8+CX4*$B$30)+'domanda settimanale A41000500'!CA4</f>
        <v>1648.1211428571426</v>
      </c>
      <c r="DK4" s="118">
        <f>(CM4*$B$8+CY4*$B$30)+'domanda settimanale A41000500'!CB4</f>
        <v>2274.5211428571424</v>
      </c>
      <c r="DL4" s="118">
        <f>(CN4*$B$8+CZ4*$B$30)+'domanda settimanale A41000500'!BZ4</f>
        <v>1807.5497142857139</v>
      </c>
      <c r="DM4" s="118">
        <f>(CO4*$B$8+DA4*$B$30)+'domanda settimanale A41000500'!BS4</f>
        <v>1665.0925714285711</v>
      </c>
      <c r="DN4" s="118">
        <f>(CP4*$B$8+DB4*$B$30)+'domanda settimanale A41000500'!BU4</f>
        <v>1740.3325714285711</v>
      </c>
      <c r="DO4" s="118">
        <f>(CQ4*$B$8+DC4*$B$30)+'domanda settimanale A41000500'!BT4</f>
        <v>1857.949714285714</v>
      </c>
      <c r="DP4" s="118">
        <f>(CR4*$B$8+DD4*$B$30)+'domanda settimanale A41000500'!BW4</f>
        <v>1634.2354285714282</v>
      </c>
      <c r="DQ4" s="118">
        <f>(CT4*$B$8+DE4*$B$30)+'domanda settimanale A41000500'!BV4</f>
        <v>2094.0068571428569</v>
      </c>
      <c r="DR4" s="118">
        <f>(CV4*$B$8+DF4*$B$30)+'domanda settimanale A41000500'!BX4</f>
        <v>1504.686857142857</v>
      </c>
      <c r="DV4">
        <v>270.85714285714283</v>
      </c>
      <c r="DX4">
        <v>5490</v>
      </c>
      <c r="DZ4">
        <f>_xlfn.CEILING.MATH(DV4+IF(DV5&gt;DX4,DV5,0)+IF(DV6&gt;DX4,DV6,0)+IF(DV7&gt;DX4,DV7,0)+IF(DV8&gt;DX4,DV8,0)+IF(DV9&gt;DX4,DV9,0)+IF(DV10&gt;DX4,DV10,0)+IF(DV11&gt;DX4,DV11,0)+IF(DV12&gt;DX4,DV12,0)+IF(DV13&gt;DX4,DV13,0)+IF(DV14&gt;DX4,DV14,0)+IF(DV15&gt;DX4,DV15,0)+IF(DV16&gt;DX4,DV16,0)+IF(DV17&gt;DX4,DV17,0)+IF(DV18&gt;DX4,DV18,0)+IF(DV19&gt;DX4,DV19,0)+IF(DV20&gt;DX4,DV20,0)+IF(DV21&gt;DX4,DV21,0)+IF(DV22&gt;DX4,DV22,0)+IF(DV23&gt;DX4,DV23,0)+IF(DV24&gt;DX4,DV24,0)+IF(DV25&gt;DX4,DV25,0)+IF(DV26&gt;DX4,DV26,0)+IF(DV27&gt;DX4,DV27,0)+IF(DV28&gt;DX4,DV28,0)+IF(DV29&gt;DX4,DV29,0)+IF(DV30&gt;DX4,DV30,0)+IF(DV31&gt;DX1,DV34,0)+IF(DV35&gt;DX4,DV35,0)+IF(DV36&gt;DX4,DV36,0)+IF(DV37&gt;DX4,DV37,0)+IF(DV38&gt;DX4,DV38,0)+IF(DV39&gt;DX4,DV39,0)+IF(DV40&gt;DX4,DV40,0)+IF(DV41&gt;DX4,DV41,0)+IF(DV42&gt;DX4,DV42,0)+IF(DV43&gt;DX4,DV43,0)+IF(DV44&gt;DX4,DV44,0)+IF(DV45&gt;DX4,DV45,0)+IF(DV46&gt;DX4,DV46,0)+IF(DV47&gt;DX4,DV47,0)+IF(DV48&gt;DX4,DV48,0)+IF(DV49&gt;DX4,DV49,0)+IF(DV50&gt;DX4,DV50,0)+IF(DV51&gt;DX4,DV51,0)+IF(DV52&gt;DX4,DV52,0)+IF(DV53&gt;DX4,DV53,0)+IF(DV54&gt;DX4,DV54,0)+IF(DV55&gt;DX4,DV55,0)+IF(DV56&gt;DX4,DV56,0)+IF(DV57&gt;DX4,DV57,0)+IF(DV58&gt;DX4,DV58,0)+IF(DV59&gt;DX4,DV59,0)+IF(DV60&gt;DX4,DV60,0)+IF(DV61&gt;DX4,DV61,0)+IF(DV62&gt;DX4,DV62,0)+IF(DV63&gt;DX4,DV63,0)+IF(DV64&gt;DX4,DV64,0)+IF(DV65&gt;DX4,DV65,0)+IF(DV66&gt;DX4,DV66,0)+IF(DV67&gt;DX4,DV67,0)+IF(DV68&gt;DX4,DV68,0)+IF(DV69&gt;DX4,DV69,0)+IF(DV70&gt;DX4,DV70,0)+IF(DV71&gt;DX4,DV71,0)+IF(DV72&gt;DX4,DV72,0)+IF(DV73&gt;DX4,DV73,0)+IF(DV74&gt;DX4,DV74,0)+IF(DV75&gt;DX4,DV75,0)+IF(DV76&gt;DX4,DV76,0)+IF(DV77&gt;DX4,DV77,0)+IF(DV78&gt;DX4,DV78,0)+IF(DV79&gt;DX4,DV79,0)+IF(DV80&gt;DX4,DV80,0)+IF(DV81&gt;DX4,DV81,0)+IF(DV82&gt;DX4,DV82,0)+IF(DV83&gt;DX4,DV83,0)+IF(DV84&gt;DX4,DV84,0)+IF(DV85&gt;DX4,DV85,0)+IF(DV86&gt;DX4,DV86,0)+IF(DV87&gt;DX4,DV87,0)+IF(DV88&gt;DX4,DV88,0)+IF(DV89&gt;DX4,DV89,0)+IF(DV90&gt;DX4,DV90,0)+IF(DV91&gt;DX4,DV91,0)+IF(DV92&gt;DX4,DV92,0)+IF(DV93&gt;DX4,DV93,0)+IF(DV94&gt;DX4,DV94,0)+IF(DV95&gt;DX4,DV95,0)+IF(DV96&gt;DX4,DV96,0)+IF(DV97&gt;DX4,DV97,0)+IF(DV98&gt;DX4,DV98,0)+IF(DV99&gt;DX4,DV99,0)+IF(DV100&gt;DX4,DV100,0)+IF(DV101&gt;DX4,DV101,0)+IF(DV102&gt;DX4,DV102,0)+IF(DV103&gt;DX4,DV103,0)+IF(DV104&gt;DX4,DV104,0))</f>
        <v>341</v>
      </c>
    </row>
    <row r="5" spans="1:130">
      <c r="F5" s="19">
        <v>44930</v>
      </c>
      <c r="G5" s="3" t="s">
        <v>99</v>
      </c>
      <c r="H5" s="4">
        <v>0</v>
      </c>
      <c r="I5" s="4">
        <v>0</v>
      </c>
      <c r="J5" s="4">
        <v>0</v>
      </c>
      <c r="K5" s="4">
        <v>0</v>
      </c>
      <c r="L5" s="4">
        <v>0</v>
      </c>
      <c r="M5" s="4">
        <v>0</v>
      </c>
      <c r="N5" s="4">
        <v>0</v>
      </c>
      <c r="O5" s="4">
        <v>0</v>
      </c>
      <c r="P5" s="4">
        <v>0</v>
      </c>
      <c r="Q5" s="4">
        <v>0</v>
      </c>
      <c r="R5" s="4">
        <v>0</v>
      </c>
      <c r="S5" s="4">
        <v>0</v>
      </c>
      <c r="T5" s="4">
        <v>0</v>
      </c>
      <c r="U5" s="4">
        <v>0</v>
      </c>
      <c r="V5" s="4">
        <v>0</v>
      </c>
      <c r="W5" s="4">
        <v>0</v>
      </c>
      <c r="X5" s="4">
        <v>0</v>
      </c>
      <c r="Y5" s="4">
        <v>0</v>
      </c>
      <c r="Z5" s="4">
        <v>0</v>
      </c>
      <c r="AA5" s="4">
        <v>0</v>
      </c>
      <c r="AB5" s="4">
        <v>0</v>
      </c>
      <c r="AC5" s="4">
        <v>0</v>
      </c>
      <c r="AD5" s="4">
        <v>0</v>
      </c>
      <c r="AE5" s="4">
        <f t="shared" si="0"/>
        <v>0</v>
      </c>
      <c r="AF5" s="4">
        <f t="shared" si="1"/>
        <v>0</v>
      </c>
      <c r="AG5" s="4">
        <f t="shared" si="2"/>
        <v>0</v>
      </c>
      <c r="AH5" s="4">
        <f t="shared" si="3"/>
        <v>0</v>
      </c>
      <c r="AI5" s="4">
        <f t="shared" si="4"/>
        <v>0</v>
      </c>
      <c r="AJ5" s="4">
        <f t="shared" si="5"/>
        <v>0</v>
      </c>
      <c r="AK5" s="4">
        <f t="shared" si="6"/>
        <v>0</v>
      </c>
      <c r="AL5" s="4">
        <f t="shared" si="7"/>
        <v>0</v>
      </c>
      <c r="AM5" s="4">
        <f t="shared" si="8"/>
        <v>0</v>
      </c>
      <c r="AN5" s="4">
        <f t="shared" si="9"/>
        <v>0</v>
      </c>
      <c r="AO5" s="4">
        <f t="shared" si="10"/>
        <v>0</v>
      </c>
      <c r="AT5" s="30">
        <v>44930</v>
      </c>
      <c r="AU5" s="3" t="s">
        <v>99</v>
      </c>
      <c r="AV5" s="122">
        <f t="shared" ref="AV5:BA9" si="24">1536/7</f>
        <v>219.42857142857142</v>
      </c>
      <c r="AW5" s="120">
        <f t="shared" si="24"/>
        <v>219.42857142857142</v>
      </c>
      <c r="AX5" s="120">
        <f t="shared" si="24"/>
        <v>219.42857142857142</v>
      </c>
      <c r="AY5" s="120">
        <f t="shared" si="24"/>
        <v>219.42857142857142</v>
      </c>
      <c r="AZ5" s="120">
        <f t="shared" si="24"/>
        <v>219.42857142857142</v>
      </c>
      <c r="BA5" s="120">
        <f t="shared" si="24"/>
        <v>219.42857142857142</v>
      </c>
      <c r="BB5" s="120">
        <f t="shared" si="12"/>
        <v>219.42857142857142</v>
      </c>
      <c r="BC5" s="120">
        <f t="shared" si="12"/>
        <v>219.42857142857142</v>
      </c>
      <c r="BD5" s="120">
        <f t="shared" si="12"/>
        <v>219.42857142857142</v>
      </c>
      <c r="BE5" s="120">
        <f t="shared" si="12"/>
        <v>219.42857142857142</v>
      </c>
      <c r="BF5" s="120">
        <f t="shared" si="12"/>
        <v>219.42857142857142</v>
      </c>
      <c r="BG5" s="120">
        <f t="shared" si="12"/>
        <v>219.42857142857142</v>
      </c>
      <c r="BH5" s="120">
        <f t="shared" si="12"/>
        <v>219.42857142857142</v>
      </c>
      <c r="BI5" s="120">
        <f t="shared" si="12"/>
        <v>219.42857142857142</v>
      </c>
      <c r="BJ5" s="120">
        <f t="shared" si="12"/>
        <v>219.42857142857142</v>
      </c>
      <c r="BK5" s="120">
        <f t="shared" si="12"/>
        <v>219.42857142857142</v>
      </c>
      <c r="BL5" s="120">
        <f t="shared" si="12"/>
        <v>219.42857142857142</v>
      </c>
      <c r="BM5" s="120">
        <f t="shared" si="12"/>
        <v>219.42857142857142</v>
      </c>
      <c r="BN5" s="120">
        <f t="shared" si="12"/>
        <v>219.42857142857142</v>
      </c>
      <c r="BO5" s="120">
        <f t="shared" si="12"/>
        <v>219.42857142857142</v>
      </c>
      <c r="BP5" s="120">
        <f t="shared" si="12"/>
        <v>219.42857142857142</v>
      </c>
      <c r="BQ5" s="120">
        <f t="shared" si="12"/>
        <v>219.42857142857142</v>
      </c>
      <c r="BR5" s="120">
        <f t="shared" si="12"/>
        <v>219.42857142857142</v>
      </c>
      <c r="BS5" s="117">
        <f t="shared" ref="BS5:BS67" si="25">(AW5*$B$8+BG5*$B$30)</f>
        <v>1281.0239999999999</v>
      </c>
      <c r="BT5" s="118">
        <f t="shared" si="13"/>
        <v>976.4571428571428</v>
      </c>
      <c r="BU5" s="118">
        <f t="shared" si="14"/>
        <v>285.25714285714287</v>
      </c>
      <c r="BV5" s="118">
        <f t="shared" si="15"/>
        <v>2530.0114285714285</v>
      </c>
      <c r="BW5" s="118">
        <f t="shared" si="16"/>
        <v>394.97142857142853</v>
      </c>
      <c r="BX5" s="118">
        <f t="shared" si="17"/>
        <v>357.6685714285714</v>
      </c>
      <c r="BY5" s="118">
        <f t="shared" si="18"/>
        <v>678.69257142857134</v>
      </c>
      <c r="BZ5" s="118">
        <f t="shared" si="19"/>
        <v>1180.5257142857142</v>
      </c>
      <c r="CA5" s="118">
        <f t="shared" si="20"/>
        <v>653.89714285714285</v>
      </c>
      <c r="CB5" s="118">
        <f t="shared" si="21"/>
        <v>2187.7028571428568</v>
      </c>
      <c r="CC5" s="118">
        <f t="shared" si="22"/>
        <v>526.4091428571428</v>
      </c>
      <c r="CH5" s="30">
        <v>44930</v>
      </c>
      <c r="CI5" s="3" t="s">
        <v>99</v>
      </c>
      <c r="CJ5" s="120">
        <f>AW5+'domanda settimanale A41000500'!AV5</f>
        <v>270.85714285714283</v>
      </c>
      <c r="CK5" s="120">
        <f>AX5+'domanda settimanale A41000500'!AW5</f>
        <v>270.85714285714283</v>
      </c>
      <c r="CL5" s="120">
        <f>AY5+'domanda settimanale A41000500'!AX5</f>
        <v>270.85714285714283</v>
      </c>
      <c r="CM5" s="120">
        <f>AZ5+'domanda settimanale A41000500'!AY5</f>
        <v>270.85714285714283</v>
      </c>
      <c r="CN5" s="120">
        <f>BA5+'domanda settimanale A41000500'!AZ5</f>
        <v>270.85714285714283</v>
      </c>
      <c r="CO5" s="120">
        <f>BB5+'domanda settimanale A41000500'!BA5</f>
        <v>270.85714285714283</v>
      </c>
      <c r="CP5" s="120">
        <f>BC5+'domanda settimanale A41000500'!BB5</f>
        <v>270.85714285714283</v>
      </c>
      <c r="CQ5" s="120">
        <f>BD5+'domanda settimanale A41000500'!BC5</f>
        <v>270.85714285714283</v>
      </c>
      <c r="CR5" s="120">
        <f>BE5+'domanda settimanale A41000500'!BD5</f>
        <v>270.85714285714283</v>
      </c>
      <c r="CS5" s="120">
        <f>'domanda settimanale A41000500'!BE5</f>
        <v>51.428571428571431</v>
      </c>
      <c r="CT5" s="120">
        <f>BF5+'domanda settimanale A41000500'!BF5</f>
        <v>270.85714285714283</v>
      </c>
      <c r="CU5" s="120">
        <f>'domanda settimanale A41000500'!BG5</f>
        <v>51.428571428571431</v>
      </c>
      <c r="CV5" s="120">
        <f t="shared" ref="CV5:CV68" si="26">BG5</f>
        <v>219.42857142857142</v>
      </c>
      <c r="CW5" s="120">
        <f>BH5+'domanda settimanale A41000500'!BJ5</f>
        <v>270.85714285714283</v>
      </c>
      <c r="CX5" s="120">
        <f>BI5+'domanda settimanale A41000500'!BK5</f>
        <v>270.85714285714283</v>
      </c>
      <c r="CY5" s="120">
        <f>BJ5+'domanda settimanale A41000500'!BL5</f>
        <v>270.85714285714283</v>
      </c>
      <c r="CZ5" s="120">
        <f>BK5+'domanda settimanale A41000500'!BM5</f>
        <v>270.85714285714283</v>
      </c>
      <c r="DA5" s="120">
        <f>BL5+'domanda settimanale A41000500'!BN5</f>
        <v>270.85714285714283</v>
      </c>
      <c r="DB5" s="120">
        <f>'domanda settimanale A41000500'!BH5+'domanda settimanale A41002300'!BM5</f>
        <v>270.85714285714283</v>
      </c>
      <c r="DC5" s="120">
        <f>'domanda settimanale A41000500'!BI5+'domanda settimanale A41002300'!BN5</f>
        <v>270.85714285714283</v>
      </c>
      <c r="DD5" s="120">
        <f t="shared" si="23"/>
        <v>219.42857142857142</v>
      </c>
      <c r="DE5" s="131">
        <f>BP5+'domanda settimanale A41000500'!BO5</f>
        <v>270.85714285714283</v>
      </c>
      <c r="DF5" s="131">
        <f>BQ5+'domanda settimanale A41000500'!BP5</f>
        <v>270.85714285714283</v>
      </c>
      <c r="DG5" s="131">
        <f>BR5+'domanda settimanale A41000500'!BQ5</f>
        <v>270.85714285714283</v>
      </c>
      <c r="DH5" s="118">
        <f>(CJ5*$B$8+CV5*$B$30)+'domanda settimanale A41000500'!BR5</f>
        <v>1680.9325714285712</v>
      </c>
      <c r="DI5" s="118">
        <f>(CK5*$B$8+CW5*$B$30)+'domanda settimanale A41000500'!BY5</f>
        <v>1810.1211428571426</v>
      </c>
      <c r="DJ5" s="118">
        <f>(CL5*$B$8+CX5*$B$30)+'domanda settimanale A41000500'!CA5</f>
        <v>1648.1211428571426</v>
      </c>
      <c r="DK5" s="118">
        <f>(CM5*$B$8+CY5*$B$30)+'domanda settimanale A41000500'!CB5</f>
        <v>2274.5211428571424</v>
      </c>
      <c r="DL5" s="118">
        <f>(CN5*$B$8+CZ5*$B$30)+'domanda settimanale A41000500'!BZ5</f>
        <v>1807.5497142857139</v>
      </c>
      <c r="DM5" s="118">
        <f>(CO5*$B$8+DA5*$B$30)+'domanda settimanale A41000500'!BS5</f>
        <v>1665.0925714285711</v>
      </c>
      <c r="DN5" s="118">
        <f>(CP5*$B$8+DB5*$B$30)+'domanda settimanale A41000500'!BU5</f>
        <v>1740.3325714285711</v>
      </c>
      <c r="DO5" s="118">
        <f>(CQ5*$B$8+DC5*$B$30)+'domanda settimanale A41000500'!BT5</f>
        <v>1857.949714285714</v>
      </c>
      <c r="DP5" s="118">
        <f>(CR5*$B$8+DD5*$B$30)+'domanda settimanale A41000500'!BW5</f>
        <v>1634.2354285714282</v>
      </c>
      <c r="DQ5" s="118">
        <f>(CT5*$B$8+DE5*$B$30)+'domanda settimanale A41000500'!BV5</f>
        <v>2094.0068571428569</v>
      </c>
      <c r="DR5" s="118">
        <f>(CV5*$B$8+DF5*$B$30)+'domanda settimanale A41000500'!BX5</f>
        <v>1504.686857142857</v>
      </c>
      <c r="DV5">
        <v>270.85714285714283</v>
      </c>
      <c r="DX5">
        <v>5250</v>
      </c>
      <c r="DZ5">
        <f t="shared" ref="DZ5:DZ68" si="27">_xlfn.CEILING.MATH(DV5+IF(DV6&gt;DX5,DV6,0)+IF(DV7&gt;DX5,DV7,0)+IF(DV8&gt;DX5,DV8,0)+IF(DV9&gt;DX5,DV9,0)+IF(DV10&gt;DX5,DV10,0)+IF(DV11&gt;DX5,DV11,0)+IF(DV12&gt;DX5,DV12,0)+IF(DV13&gt;DX5,DV13,0)+IF(DV14&gt;DX5,DV14,0)+IF(DV15&gt;DX5,DV15,0)+IF(DV16&gt;DX5,DV16,0)+IF(DV17&gt;DX5,DV17,0)+IF(DV18&gt;DX5,DV18,0)+IF(DV19&gt;DX5,DV19,0)+IF(DV20&gt;DX5,DV20,0)+IF(DV21&gt;DX5,DV21,0)+IF(DV22&gt;DX5,DV22,0)+IF(DV23&gt;DX5,DV23,0)+IF(DV24&gt;DX5,DV24,0)+IF(DV25&gt;DX5,DV25,0)+IF(DV26&gt;DX5,DV26,0)+IF(DV27&gt;DX5,DV27,0)+IF(DV28&gt;DX5,DV28,0)+IF(DV29&gt;DX5,DV29,0)+IF(DV30&gt;DX5,DV30,0)+IF(DV31&gt;DX5,DV31,0)+IF(DV32&gt;DX2,DV35,0)+IF(DV36&gt;DX5,DV36,0)+IF(DV37&gt;DX5,DV37,0)+IF(DV38&gt;DX5,DV38,0)+IF(DV39&gt;DX5,DV39,0)+IF(DV40&gt;DX5,DV40,0)+IF(DV41&gt;DX5,DV41,0)+IF(DV42&gt;DX5,DV42,0)+IF(DV43&gt;DX5,DV43,0)+IF(DV44&gt;DX5,DV44,0)+IF(DV45&gt;DX5,DV45,0)+IF(DV46&gt;DX5,DV46,0)+IF(DV47&gt;DX5,DV47,0)+IF(DV48&gt;DX5,DV48,0)+IF(DV49&gt;DX5,DV49,0)+IF(DV50&gt;DX5,DV50,0)+IF(DV51&gt;DX5,DV51,0)+IF(DV52&gt;DX5,DV52,0)+IF(DV53&gt;DX5,DV53,0)+IF(DV54&gt;DX5,DV54,0)+IF(DV55&gt;DX5,DV55,0)+IF(DV56&gt;DX5,DV56,0)+IF(DV57&gt;DX5,DV57,0)+IF(DV58&gt;DX5,DV58,0)+IF(DV59&gt;DX5,DV59,0)+IF(DV60&gt;DX5,DV60,0)+IF(DV61&gt;DX5,DV61,0)+IF(DV62&gt;DX5,DV62,0)+IF(DV63&gt;DX5,DV63,0)+IF(DV64&gt;DX5,DV64,0)+IF(DV65&gt;DX5,DV65,0)+IF(DV66&gt;DX5,DV66,0)+IF(DV67&gt;DX5,DV67,0)+IF(DV68&gt;DX5,DV68,0)+IF(DV69&gt;DX5,DV69,0)+IF(DV70&gt;DX5,DV70,0)+IF(DV71&gt;DX5,DV71,0)+IF(DV72&gt;DX5,DV72,0)+IF(DV73&gt;DX5,DV73,0)+IF(DV74&gt;DX5,DV74,0)+IF(DV75&gt;DX5,DV75,0)+IF(DV76&gt;DX5,DV76,0)+IF(DV77&gt;DX5,DV77,0)+IF(DV78&gt;DX5,DV78,0)+IF(DV79&gt;DX5,DV79,0)+IF(DV80&gt;DX5,DV80,0)+IF(DV81&gt;DX5,DV81,0)+IF(DV82&gt;DX5,DV82,0)+IF(DV83&gt;DX5,DV83,0)+IF(DV84&gt;DX5,DV84,0)+IF(DV85&gt;DX5,DV85,0)+IF(DV86&gt;DX5,DV86,0)+IF(DV87&gt;DX5,DV87,0)+IF(DV88&gt;DX5,DV88,0)+IF(DV89&gt;DX5,DV89,0)+IF(DV90&gt;DX5,DV90,0)+IF(DV91&gt;DX5,DV91,0)+IF(DV92&gt;DX5,DV92,0)+IF(DV93&gt;DX5,DV93,0)+IF(DV94&gt;DX5,DV94,0)+IF(DV95&gt;DX5,DV95,0)+IF(DV96&gt;DX5,DV96,0)+IF(DV97&gt;DX5,DV97,0)+IF(DV98&gt;DX5,DV98,0)+IF(DV99&gt;DX5,DV99,0)+IF(DV100&gt;DX5,DV100,0)+IF(DV101&gt;DX5,DV101,0)+IF(DV102&gt;DX5,DV102,0)+IF(DV103&gt;DX5,DV103,0)+IF(DV104&gt;DX5,DV104,0)+IF(DV105&gt;DX5,DV105,0))</f>
        <v>341</v>
      </c>
    </row>
    <row r="6" spans="1:130">
      <c r="A6" s="6" t="s">
        <v>248</v>
      </c>
      <c r="B6" s="8" t="s">
        <v>249</v>
      </c>
      <c r="C6" s="5" t="s">
        <v>2</v>
      </c>
      <c r="F6" s="19">
        <v>44931</v>
      </c>
      <c r="G6" s="3" t="s">
        <v>100</v>
      </c>
      <c r="H6" s="4">
        <v>0</v>
      </c>
      <c r="I6" s="4">
        <v>0</v>
      </c>
      <c r="J6" s="4">
        <v>0</v>
      </c>
      <c r="K6" s="4">
        <v>0</v>
      </c>
      <c r="L6" s="4">
        <v>0</v>
      </c>
      <c r="M6" s="4">
        <v>0</v>
      </c>
      <c r="N6" s="4">
        <v>0</v>
      </c>
      <c r="O6" s="4">
        <v>0</v>
      </c>
      <c r="P6" s="4">
        <v>0</v>
      </c>
      <c r="Q6" s="4">
        <v>0</v>
      </c>
      <c r="R6" s="4">
        <v>0</v>
      </c>
      <c r="S6" s="4">
        <v>0</v>
      </c>
      <c r="T6" s="4">
        <v>0</v>
      </c>
      <c r="U6" s="4">
        <v>0</v>
      </c>
      <c r="V6" s="4">
        <v>0</v>
      </c>
      <c r="W6" s="4">
        <v>0</v>
      </c>
      <c r="X6" s="4">
        <v>0</v>
      </c>
      <c r="Y6" s="4">
        <v>0</v>
      </c>
      <c r="Z6" s="4">
        <v>0</v>
      </c>
      <c r="AA6" s="4">
        <v>0</v>
      </c>
      <c r="AB6" s="4">
        <v>0</v>
      </c>
      <c r="AC6" s="4">
        <v>0</v>
      </c>
      <c r="AD6" s="4">
        <v>0</v>
      </c>
      <c r="AE6" s="4">
        <f t="shared" si="0"/>
        <v>0</v>
      </c>
      <c r="AF6" s="4">
        <f t="shared" si="1"/>
        <v>0</v>
      </c>
      <c r="AG6" s="4">
        <f t="shared" si="2"/>
        <v>0</v>
      </c>
      <c r="AH6" s="4">
        <f t="shared" si="3"/>
        <v>0</v>
      </c>
      <c r="AI6" s="4">
        <f t="shared" si="4"/>
        <v>0</v>
      </c>
      <c r="AJ6" s="4">
        <f t="shared" si="5"/>
        <v>0</v>
      </c>
      <c r="AK6" s="4">
        <f t="shared" si="6"/>
        <v>0</v>
      </c>
      <c r="AL6" s="4">
        <f t="shared" si="7"/>
        <v>0</v>
      </c>
      <c r="AM6" s="4">
        <f t="shared" si="8"/>
        <v>0</v>
      </c>
      <c r="AN6" s="4">
        <f t="shared" si="9"/>
        <v>0</v>
      </c>
      <c r="AO6" s="4">
        <f t="shared" si="10"/>
        <v>0</v>
      </c>
      <c r="AT6" s="30">
        <v>44931</v>
      </c>
      <c r="AU6" s="3" t="s">
        <v>100</v>
      </c>
      <c r="AV6" s="122">
        <f t="shared" si="24"/>
        <v>219.42857142857142</v>
      </c>
      <c r="AW6" s="120">
        <f t="shared" si="24"/>
        <v>219.42857142857142</v>
      </c>
      <c r="AX6" s="120">
        <f t="shared" si="24"/>
        <v>219.42857142857142</v>
      </c>
      <c r="AY6" s="120">
        <f t="shared" si="24"/>
        <v>219.42857142857142</v>
      </c>
      <c r="AZ6" s="120">
        <f t="shared" si="24"/>
        <v>219.42857142857142</v>
      </c>
      <c r="BA6" s="120">
        <f t="shared" si="24"/>
        <v>219.42857142857142</v>
      </c>
      <c r="BB6" s="120">
        <f t="shared" si="12"/>
        <v>219.42857142857142</v>
      </c>
      <c r="BC6" s="120">
        <f t="shared" si="12"/>
        <v>219.42857142857142</v>
      </c>
      <c r="BD6" s="120">
        <f t="shared" si="12"/>
        <v>219.42857142857142</v>
      </c>
      <c r="BE6" s="120">
        <f t="shared" si="12"/>
        <v>219.42857142857142</v>
      </c>
      <c r="BF6" s="120">
        <f t="shared" si="12"/>
        <v>219.42857142857142</v>
      </c>
      <c r="BG6" s="120">
        <f t="shared" si="12"/>
        <v>219.42857142857142</v>
      </c>
      <c r="BH6" s="120">
        <f t="shared" si="12"/>
        <v>219.42857142857142</v>
      </c>
      <c r="BI6" s="120">
        <f t="shared" si="12"/>
        <v>219.42857142857142</v>
      </c>
      <c r="BJ6" s="120">
        <f t="shared" si="12"/>
        <v>219.42857142857142</v>
      </c>
      <c r="BK6" s="120">
        <f t="shared" si="12"/>
        <v>219.42857142857142</v>
      </c>
      <c r="BL6" s="120">
        <f t="shared" si="12"/>
        <v>219.42857142857142</v>
      </c>
      <c r="BM6" s="120">
        <f t="shared" si="12"/>
        <v>219.42857142857142</v>
      </c>
      <c r="BN6" s="120">
        <f t="shared" si="12"/>
        <v>219.42857142857142</v>
      </c>
      <c r="BO6" s="120">
        <f t="shared" si="12"/>
        <v>219.42857142857142</v>
      </c>
      <c r="BP6" s="120">
        <f t="shared" si="12"/>
        <v>219.42857142857142</v>
      </c>
      <c r="BQ6" s="120">
        <f t="shared" si="12"/>
        <v>219.42857142857142</v>
      </c>
      <c r="BR6" s="120">
        <f t="shared" si="12"/>
        <v>219.42857142857142</v>
      </c>
      <c r="BS6" s="117">
        <f t="shared" si="25"/>
        <v>1281.0239999999999</v>
      </c>
      <c r="BT6" s="118">
        <f t="shared" si="13"/>
        <v>976.4571428571428</v>
      </c>
      <c r="BU6" s="118">
        <f t="shared" si="14"/>
        <v>285.25714285714287</v>
      </c>
      <c r="BV6" s="118">
        <f t="shared" si="15"/>
        <v>2530.0114285714285</v>
      </c>
      <c r="BW6" s="118">
        <f t="shared" si="16"/>
        <v>394.97142857142853</v>
      </c>
      <c r="BX6" s="118">
        <f t="shared" si="17"/>
        <v>357.6685714285714</v>
      </c>
      <c r="BY6" s="118">
        <f t="shared" si="18"/>
        <v>678.69257142857134</v>
      </c>
      <c r="BZ6" s="118">
        <f t="shared" si="19"/>
        <v>1180.5257142857142</v>
      </c>
      <c r="CA6" s="118">
        <f t="shared" si="20"/>
        <v>653.89714285714285</v>
      </c>
      <c r="CB6" s="118">
        <f t="shared" si="21"/>
        <v>2187.7028571428568</v>
      </c>
      <c r="CC6" s="118">
        <f t="shared" si="22"/>
        <v>526.4091428571428</v>
      </c>
      <c r="CH6" s="30">
        <v>44931</v>
      </c>
      <c r="CI6" s="3" t="s">
        <v>100</v>
      </c>
      <c r="CJ6" s="120">
        <f>AW6+'domanda settimanale A41000500'!AV6</f>
        <v>270.85714285714283</v>
      </c>
      <c r="CK6" s="120">
        <f>AX6+'domanda settimanale A41000500'!AW6</f>
        <v>270.85714285714283</v>
      </c>
      <c r="CL6" s="120">
        <f>AY6+'domanda settimanale A41000500'!AX6</f>
        <v>270.85714285714283</v>
      </c>
      <c r="CM6" s="120">
        <f>AZ6+'domanda settimanale A41000500'!AY6</f>
        <v>270.85714285714283</v>
      </c>
      <c r="CN6" s="120">
        <f>BA6+'domanda settimanale A41000500'!AZ6</f>
        <v>270.85714285714283</v>
      </c>
      <c r="CO6" s="120">
        <f>BB6+'domanda settimanale A41000500'!BA6</f>
        <v>270.85714285714283</v>
      </c>
      <c r="CP6" s="120">
        <f>BC6+'domanda settimanale A41000500'!BB6</f>
        <v>270.85714285714283</v>
      </c>
      <c r="CQ6" s="120">
        <f>BD6+'domanda settimanale A41000500'!BC6</f>
        <v>270.85714285714283</v>
      </c>
      <c r="CR6" s="120">
        <f>BE6+'domanda settimanale A41000500'!BD6</f>
        <v>270.85714285714283</v>
      </c>
      <c r="CS6" s="120">
        <f>'domanda settimanale A41000500'!BE6</f>
        <v>51.428571428571431</v>
      </c>
      <c r="CT6" s="120">
        <f>BF6+'domanda settimanale A41000500'!BF6</f>
        <v>270.85714285714283</v>
      </c>
      <c r="CU6" s="120">
        <f>'domanda settimanale A41000500'!BG6</f>
        <v>51.428571428571431</v>
      </c>
      <c r="CV6" s="120">
        <f t="shared" si="26"/>
        <v>219.42857142857142</v>
      </c>
      <c r="CW6" s="120">
        <f>BH6+'domanda settimanale A41000500'!BJ6</f>
        <v>270.85714285714283</v>
      </c>
      <c r="CX6" s="120">
        <f>BI6+'domanda settimanale A41000500'!BK6</f>
        <v>270.85714285714283</v>
      </c>
      <c r="CY6" s="120">
        <f>BJ6+'domanda settimanale A41000500'!BL6</f>
        <v>270.85714285714283</v>
      </c>
      <c r="CZ6" s="120">
        <f>BK6+'domanda settimanale A41000500'!BM6</f>
        <v>270.85714285714283</v>
      </c>
      <c r="DA6" s="120">
        <f>BL6+'domanda settimanale A41000500'!BN6</f>
        <v>270.85714285714283</v>
      </c>
      <c r="DB6" s="120">
        <f>'domanda settimanale A41000500'!BH6+'domanda settimanale A41002300'!BM6</f>
        <v>270.85714285714283</v>
      </c>
      <c r="DC6" s="120">
        <f>'domanda settimanale A41000500'!BI6+'domanda settimanale A41002300'!BN6</f>
        <v>270.85714285714283</v>
      </c>
      <c r="DD6" s="120">
        <f t="shared" si="23"/>
        <v>219.42857142857142</v>
      </c>
      <c r="DE6" s="131">
        <f>BP6+'domanda settimanale A41000500'!BO6</f>
        <v>270.85714285714283</v>
      </c>
      <c r="DF6" s="131">
        <f>BQ6+'domanda settimanale A41000500'!BP6</f>
        <v>270.85714285714283</v>
      </c>
      <c r="DG6" s="131">
        <f>BR6+'domanda settimanale A41000500'!BQ6</f>
        <v>270.85714285714283</v>
      </c>
      <c r="DH6" s="118">
        <f>(CJ6*$B$8+CV6*$B$30)+'domanda settimanale A41000500'!BR6</f>
        <v>1680.9325714285712</v>
      </c>
      <c r="DI6" s="118">
        <f>(CK6*$B$8+CW6*$B$30)+'domanda settimanale A41000500'!BY6</f>
        <v>1810.1211428571426</v>
      </c>
      <c r="DJ6" s="118">
        <f>(CL6*$B$8+CX6*$B$30)+'domanda settimanale A41000500'!CA6</f>
        <v>1648.1211428571426</v>
      </c>
      <c r="DK6" s="118">
        <f>(CM6*$B$8+CY6*$B$30)+'domanda settimanale A41000500'!CB6</f>
        <v>2274.5211428571424</v>
      </c>
      <c r="DL6" s="118">
        <f>(CN6*$B$8+CZ6*$B$30)+'domanda settimanale A41000500'!BZ6</f>
        <v>1807.5497142857139</v>
      </c>
      <c r="DM6" s="118">
        <f>(CO6*$B$8+DA6*$B$30)+'domanda settimanale A41000500'!BS6</f>
        <v>1665.0925714285711</v>
      </c>
      <c r="DN6" s="118">
        <f>(CP6*$B$8+DB6*$B$30)+'domanda settimanale A41000500'!BU6</f>
        <v>1740.3325714285711</v>
      </c>
      <c r="DO6" s="118">
        <f>(CQ6*$B$8+DC6*$B$30)+'domanda settimanale A41000500'!BT6</f>
        <v>1857.949714285714</v>
      </c>
      <c r="DP6" s="118">
        <f>(CR6*$B$8+DD6*$B$30)+'domanda settimanale A41000500'!BW6</f>
        <v>1634.2354285714282</v>
      </c>
      <c r="DQ6" s="118">
        <f>(CT6*$B$8+DE6*$B$30)+'domanda settimanale A41000500'!BV6</f>
        <v>2094.0068571428569</v>
      </c>
      <c r="DR6" s="118">
        <f>(CV6*$B$8+DF6*$B$30)+'domanda settimanale A41000500'!BX6</f>
        <v>1504.686857142857</v>
      </c>
      <c r="DV6">
        <v>270.85714285714283</v>
      </c>
      <c r="DX6">
        <v>5010</v>
      </c>
      <c r="DZ6">
        <f t="shared" si="27"/>
        <v>341</v>
      </c>
    </row>
    <row r="7" spans="1:130" ht="14">
      <c r="A7" s="9" t="s">
        <v>17</v>
      </c>
      <c r="B7" s="6">
        <v>1</v>
      </c>
      <c r="C7" s="5" t="str">
        <f>IF(B7= 1, " ", "gr")</f>
        <v xml:space="preserve"> </v>
      </c>
      <c r="F7" s="19">
        <v>44932</v>
      </c>
      <c r="G7" s="3" t="s">
        <v>101</v>
      </c>
      <c r="H7" s="4">
        <v>0</v>
      </c>
      <c r="I7" s="4">
        <v>0</v>
      </c>
      <c r="J7" s="4">
        <v>0</v>
      </c>
      <c r="K7" s="4">
        <v>0</v>
      </c>
      <c r="L7" s="4">
        <v>0</v>
      </c>
      <c r="M7" s="4">
        <v>0</v>
      </c>
      <c r="N7" s="4">
        <v>0</v>
      </c>
      <c r="O7" s="4">
        <v>0</v>
      </c>
      <c r="P7" s="4">
        <v>0</v>
      </c>
      <c r="Q7" s="4">
        <v>0</v>
      </c>
      <c r="R7" s="4">
        <v>0</v>
      </c>
      <c r="S7" s="4">
        <v>0</v>
      </c>
      <c r="T7" s="4">
        <v>0</v>
      </c>
      <c r="U7" s="4">
        <v>0</v>
      </c>
      <c r="V7" s="4">
        <v>0</v>
      </c>
      <c r="W7" s="4">
        <v>0</v>
      </c>
      <c r="X7" s="4">
        <v>0</v>
      </c>
      <c r="Y7" s="4">
        <v>0</v>
      </c>
      <c r="Z7" s="4">
        <v>0</v>
      </c>
      <c r="AA7" s="4">
        <v>0</v>
      </c>
      <c r="AB7" s="4">
        <v>0</v>
      </c>
      <c r="AC7" s="4">
        <v>0</v>
      </c>
      <c r="AD7" s="4">
        <v>0</v>
      </c>
      <c r="AE7" s="4">
        <f t="shared" si="0"/>
        <v>0</v>
      </c>
      <c r="AF7" s="4">
        <f t="shared" si="1"/>
        <v>0</v>
      </c>
      <c r="AG7" s="4">
        <f t="shared" si="2"/>
        <v>0</v>
      </c>
      <c r="AH7" s="4">
        <f t="shared" si="3"/>
        <v>0</v>
      </c>
      <c r="AI7" s="4">
        <f t="shared" si="4"/>
        <v>0</v>
      </c>
      <c r="AJ7" s="4">
        <f t="shared" si="5"/>
        <v>0</v>
      </c>
      <c r="AK7" s="4">
        <f t="shared" si="6"/>
        <v>0</v>
      </c>
      <c r="AL7" s="4">
        <f t="shared" si="7"/>
        <v>0</v>
      </c>
      <c r="AM7" s="4">
        <f t="shared" si="8"/>
        <v>0</v>
      </c>
      <c r="AN7" s="4">
        <f t="shared" si="9"/>
        <v>0</v>
      </c>
      <c r="AO7" s="4">
        <f t="shared" si="10"/>
        <v>0</v>
      </c>
      <c r="AT7" s="30">
        <v>44932</v>
      </c>
      <c r="AU7" s="3" t="s">
        <v>101</v>
      </c>
      <c r="AV7" s="122">
        <f t="shared" si="24"/>
        <v>219.42857142857142</v>
      </c>
      <c r="AW7" s="120">
        <f t="shared" si="24"/>
        <v>219.42857142857142</v>
      </c>
      <c r="AX7" s="120">
        <f t="shared" si="24"/>
        <v>219.42857142857142</v>
      </c>
      <c r="AY7" s="120">
        <f t="shared" si="24"/>
        <v>219.42857142857142</v>
      </c>
      <c r="AZ7" s="120">
        <f t="shared" si="24"/>
        <v>219.42857142857142</v>
      </c>
      <c r="BA7" s="120">
        <f t="shared" si="24"/>
        <v>219.42857142857142</v>
      </c>
      <c r="BB7" s="120">
        <f t="shared" si="12"/>
        <v>219.42857142857142</v>
      </c>
      <c r="BC7" s="120">
        <f t="shared" si="12"/>
        <v>219.42857142857142</v>
      </c>
      <c r="BD7" s="120">
        <f t="shared" si="12"/>
        <v>219.42857142857142</v>
      </c>
      <c r="BE7" s="120">
        <f t="shared" si="12"/>
        <v>219.42857142857142</v>
      </c>
      <c r="BF7" s="120">
        <f t="shared" si="12"/>
        <v>219.42857142857142</v>
      </c>
      <c r="BG7" s="120">
        <f t="shared" si="12"/>
        <v>219.42857142857142</v>
      </c>
      <c r="BH7" s="120">
        <f t="shared" si="12"/>
        <v>219.42857142857142</v>
      </c>
      <c r="BI7" s="120">
        <f t="shared" si="12"/>
        <v>219.42857142857142</v>
      </c>
      <c r="BJ7" s="120">
        <f t="shared" si="12"/>
        <v>219.42857142857142</v>
      </c>
      <c r="BK7" s="120">
        <f t="shared" si="12"/>
        <v>219.42857142857142</v>
      </c>
      <c r="BL7" s="120">
        <f t="shared" si="12"/>
        <v>219.42857142857142</v>
      </c>
      <c r="BM7" s="120">
        <f t="shared" si="12"/>
        <v>219.42857142857142</v>
      </c>
      <c r="BN7" s="120">
        <f t="shared" si="12"/>
        <v>219.42857142857142</v>
      </c>
      <c r="BO7" s="120">
        <f t="shared" si="12"/>
        <v>219.42857142857142</v>
      </c>
      <c r="BP7" s="120">
        <f t="shared" si="12"/>
        <v>219.42857142857142</v>
      </c>
      <c r="BQ7" s="120">
        <f t="shared" si="12"/>
        <v>219.42857142857142</v>
      </c>
      <c r="BR7" s="120">
        <f t="shared" si="12"/>
        <v>219.42857142857142</v>
      </c>
      <c r="BS7" s="117">
        <f t="shared" si="25"/>
        <v>1281.0239999999999</v>
      </c>
      <c r="BT7" s="118">
        <f t="shared" si="13"/>
        <v>976.4571428571428</v>
      </c>
      <c r="BU7" s="118">
        <f t="shared" si="14"/>
        <v>285.25714285714287</v>
      </c>
      <c r="BV7" s="118">
        <f t="shared" si="15"/>
        <v>2530.0114285714285</v>
      </c>
      <c r="BW7" s="118">
        <f t="shared" si="16"/>
        <v>394.97142857142853</v>
      </c>
      <c r="BX7" s="118">
        <f t="shared" si="17"/>
        <v>357.6685714285714</v>
      </c>
      <c r="BY7" s="118">
        <f t="shared" si="18"/>
        <v>678.69257142857134</v>
      </c>
      <c r="BZ7" s="118">
        <f t="shared" si="19"/>
        <v>1180.5257142857142</v>
      </c>
      <c r="CA7" s="118">
        <f t="shared" si="20"/>
        <v>653.89714285714285</v>
      </c>
      <c r="CB7" s="118">
        <f t="shared" si="21"/>
        <v>2187.7028571428568</v>
      </c>
      <c r="CC7" s="118">
        <f t="shared" si="22"/>
        <v>526.4091428571428</v>
      </c>
      <c r="CH7" s="30">
        <v>44932</v>
      </c>
      <c r="CI7" s="3" t="s">
        <v>101</v>
      </c>
      <c r="CJ7" s="120">
        <f>AW7+'domanda settimanale A41000500'!AV7</f>
        <v>270.85714285714283</v>
      </c>
      <c r="CK7" s="120">
        <f>AX7+'domanda settimanale A41000500'!AW7</f>
        <v>270.85714285714283</v>
      </c>
      <c r="CL7" s="120">
        <f>AY7+'domanda settimanale A41000500'!AX7</f>
        <v>270.85714285714283</v>
      </c>
      <c r="CM7" s="120">
        <f>AZ7+'domanda settimanale A41000500'!AY7</f>
        <v>270.85714285714283</v>
      </c>
      <c r="CN7" s="120">
        <f>BA7+'domanda settimanale A41000500'!AZ7</f>
        <v>270.85714285714283</v>
      </c>
      <c r="CO7" s="120">
        <f>BB7+'domanda settimanale A41000500'!BA7</f>
        <v>270.85714285714283</v>
      </c>
      <c r="CP7" s="120">
        <f>BC7+'domanda settimanale A41000500'!BB7</f>
        <v>270.85714285714283</v>
      </c>
      <c r="CQ7" s="120">
        <f>BD7+'domanda settimanale A41000500'!BC7</f>
        <v>270.85714285714283</v>
      </c>
      <c r="CR7" s="120">
        <f>BE7+'domanda settimanale A41000500'!BD7</f>
        <v>270.85714285714283</v>
      </c>
      <c r="CS7" s="120">
        <f>'domanda settimanale A41000500'!BE7</f>
        <v>51.428571428571431</v>
      </c>
      <c r="CT7" s="120">
        <f>BF7+'domanda settimanale A41000500'!BF7</f>
        <v>270.85714285714283</v>
      </c>
      <c r="CU7" s="120">
        <f>'domanda settimanale A41000500'!BG7</f>
        <v>51.428571428571431</v>
      </c>
      <c r="CV7" s="120">
        <f t="shared" si="26"/>
        <v>219.42857142857142</v>
      </c>
      <c r="CW7" s="120">
        <f>BH7+'domanda settimanale A41000500'!BJ7</f>
        <v>270.85714285714283</v>
      </c>
      <c r="CX7" s="120">
        <f>BI7+'domanda settimanale A41000500'!BK7</f>
        <v>270.85714285714283</v>
      </c>
      <c r="CY7" s="120">
        <f>BJ7+'domanda settimanale A41000500'!BL7</f>
        <v>270.85714285714283</v>
      </c>
      <c r="CZ7" s="120">
        <f>BK7+'domanda settimanale A41000500'!BM7</f>
        <v>270.85714285714283</v>
      </c>
      <c r="DA7" s="120">
        <f>BL7+'domanda settimanale A41000500'!BN7</f>
        <v>270.85714285714283</v>
      </c>
      <c r="DB7" s="120">
        <f>'domanda settimanale A41000500'!BH7+'domanda settimanale A41002300'!BM7</f>
        <v>270.85714285714283</v>
      </c>
      <c r="DC7" s="120">
        <f>'domanda settimanale A41000500'!BI7+'domanda settimanale A41002300'!BN7</f>
        <v>270.85714285714283</v>
      </c>
      <c r="DD7" s="120">
        <f t="shared" si="23"/>
        <v>219.42857142857142</v>
      </c>
      <c r="DE7" s="131">
        <f>BP7+'domanda settimanale A41000500'!BO7</f>
        <v>270.85714285714283</v>
      </c>
      <c r="DF7" s="131">
        <f>BQ7+'domanda settimanale A41000500'!BP7</f>
        <v>270.85714285714283</v>
      </c>
      <c r="DG7" s="131">
        <f>BR7+'domanda settimanale A41000500'!BQ7</f>
        <v>270.85714285714283</v>
      </c>
      <c r="DH7" s="118">
        <f>(CJ7*$B$8+CV7*$B$30)+'domanda settimanale A41000500'!BR7</f>
        <v>1680.9325714285712</v>
      </c>
      <c r="DI7" s="118">
        <f>(CK7*$B$8+CW7*$B$30)+'domanda settimanale A41000500'!BY7</f>
        <v>1810.1211428571426</v>
      </c>
      <c r="DJ7" s="118">
        <f>(CL7*$B$8+CX7*$B$30)+'domanda settimanale A41000500'!CA7</f>
        <v>1648.1211428571426</v>
      </c>
      <c r="DK7" s="118">
        <f>(CM7*$B$8+CY7*$B$30)+'domanda settimanale A41000500'!CB7</f>
        <v>2274.5211428571424</v>
      </c>
      <c r="DL7" s="118">
        <f>(CN7*$B$8+CZ7*$B$30)+'domanda settimanale A41000500'!BZ7</f>
        <v>1807.5497142857139</v>
      </c>
      <c r="DM7" s="118">
        <f>(CO7*$B$8+DA7*$B$30)+'domanda settimanale A41000500'!BS7</f>
        <v>1665.0925714285711</v>
      </c>
      <c r="DN7" s="118">
        <f>(CP7*$B$8+DB7*$B$30)+'domanda settimanale A41000500'!BU7</f>
        <v>1740.3325714285711</v>
      </c>
      <c r="DO7" s="118">
        <f>(CQ7*$B$8+DC7*$B$30)+'domanda settimanale A41000500'!BT7</f>
        <v>1857.949714285714</v>
      </c>
      <c r="DP7" s="118">
        <f>(CR7*$B$8+DD7*$B$30)+'domanda settimanale A41000500'!BW7</f>
        <v>1634.2354285714282</v>
      </c>
      <c r="DQ7" s="118">
        <f>(CT7*$B$8+DE7*$B$30)+'domanda settimanale A41000500'!BV7</f>
        <v>2094.0068571428569</v>
      </c>
      <c r="DR7" s="118">
        <f>(CV7*$B$8+DF7*$B$30)+'domanda settimanale A41000500'!BX7</f>
        <v>1504.686857142857</v>
      </c>
      <c r="DV7">
        <v>270.85714285714283</v>
      </c>
      <c r="DX7">
        <v>4770</v>
      </c>
      <c r="DZ7">
        <f t="shared" si="27"/>
        <v>271</v>
      </c>
    </row>
    <row r="8" spans="1:130">
      <c r="A8" s="9">
        <v>680176</v>
      </c>
      <c r="B8" s="6">
        <f>0.003888*D1</f>
        <v>3.8879999999999999</v>
      </c>
      <c r="C8" s="5" t="str">
        <f>IF(B8= 1, " ", "gr")</f>
        <v>gr</v>
      </c>
      <c r="F8" s="19">
        <v>44933</v>
      </c>
      <c r="G8" s="3" t="s">
        <v>206</v>
      </c>
      <c r="H8" s="4">
        <v>0</v>
      </c>
      <c r="I8" s="4">
        <v>0</v>
      </c>
      <c r="J8" s="4">
        <v>0</v>
      </c>
      <c r="K8" s="4">
        <v>0</v>
      </c>
      <c r="L8" s="4">
        <v>0</v>
      </c>
      <c r="M8" s="4">
        <v>0</v>
      </c>
      <c r="N8" s="4">
        <v>0</v>
      </c>
      <c r="O8" s="4">
        <v>0</v>
      </c>
      <c r="P8" s="4">
        <v>0</v>
      </c>
      <c r="Q8" s="4">
        <v>0</v>
      </c>
      <c r="R8" s="4">
        <v>0</v>
      </c>
      <c r="S8" s="4">
        <v>0</v>
      </c>
      <c r="T8" s="4">
        <v>0</v>
      </c>
      <c r="U8" s="4">
        <v>0</v>
      </c>
      <c r="V8" s="4">
        <v>0</v>
      </c>
      <c r="W8" s="4">
        <v>0</v>
      </c>
      <c r="X8" s="4">
        <v>0</v>
      </c>
      <c r="Y8" s="4">
        <v>0</v>
      </c>
      <c r="Z8" s="4">
        <v>0</v>
      </c>
      <c r="AA8" s="4">
        <v>0</v>
      </c>
      <c r="AB8" s="4">
        <v>0</v>
      </c>
      <c r="AC8" s="4">
        <v>0</v>
      </c>
      <c r="AD8" s="4">
        <v>0</v>
      </c>
      <c r="AE8" s="4">
        <f t="shared" si="0"/>
        <v>0</v>
      </c>
      <c r="AF8" s="4">
        <f t="shared" si="1"/>
        <v>0</v>
      </c>
      <c r="AG8" s="4">
        <f t="shared" si="2"/>
        <v>0</v>
      </c>
      <c r="AH8" s="4">
        <f t="shared" si="3"/>
        <v>0</v>
      </c>
      <c r="AI8" s="4">
        <f t="shared" si="4"/>
        <v>0</v>
      </c>
      <c r="AJ8" s="4">
        <f t="shared" si="5"/>
        <v>0</v>
      </c>
      <c r="AK8" s="4">
        <f t="shared" si="6"/>
        <v>0</v>
      </c>
      <c r="AL8" s="4">
        <f t="shared" si="7"/>
        <v>0</v>
      </c>
      <c r="AM8" s="4">
        <f t="shared" si="8"/>
        <v>0</v>
      </c>
      <c r="AN8" s="4">
        <f t="shared" si="9"/>
        <v>0</v>
      </c>
      <c r="AO8" s="4">
        <f t="shared" si="10"/>
        <v>0</v>
      </c>
      <c r="AT8" s="30">
        <v>44933</v>
      </c>
      <c r="AU8" s="3" t="s">
        <v>206</v>
      </c>
      <c r="AV8" s="122">
        <f t="shared" si="24"/>
        <v>219.42857142857142</v>
      </c>
      <c r="AW8" s="120">
        <f t="shared" si="24"/>
        <v>219.42857142857142</v>
      </c>
      <c r="AX8" s="120">
        <f t="shared" si="24"/>
        <v>219.42857142857142</v>
      </c>
      <c r="AY8" s="120">
        <f t="shared" si="24"/>
        <v>219.42857142857142</v>
      </c>
      <c r="AZ8" s="120">
        <f t="shared" si="24"/>
        <v>219.42857142857142</v>
      </c>
      <c r="BA8" s="120">
        <f t="shared" si="24"/>
        <v>219.42857142857142</v>
      </c>
      <c r="BB8" s="120">
        <f t="shared" si="12"/>
        <v>219.42857142857142</v>
      </c>
      <c r="BC8" s="120">
        <f t="shared" si="12"/>
        <v>219.42857142857142</v>
      </c>
      <c r="BD8" s="120">
        <f t="shared" si="12"/>
        <v>219.42857142857142</v>
      </c>
      <c r="BE8" s="120">
        <f t="shared" si="12"/>
        <v>219.42857142857142</v>
      </c>
      <c r="BF8" s="120">
        <f t="shared" si="12"/>
        <v>219.42857142857142</v>
      </c>
      <c r="BG8" s="120">
        <f t="shared" si="12"/>
        <v>219.42857142857142</v>
      </c>
      <c r="BH8" s="120">
        <f t="shared" si="12"/>
        <v>219.42857142857142</v>
      </c>
      <c r="BI8" s="120">
        <f t="shared" si="12"/>
        <v>219.42857142857142</v>
      </c>
      <c r="BJ8" s="120">
        <f t="shared" si="12"/>
        <v>219.42857142857142</v>
      </c>
      <c r="BK8" s="120">
        <f t="shared" si="12"/>
        <v>219.42857142857142</v>
      </c>
      <c r="BL8" s="120">
        <f t="shared" si="12"/>
        <v>219.42857142857142</v>
      </c>
      <c r="BM8" s="120">
        <f t="shared" si="12"/>
        <v>219.42857142857142</v>
      </c>
      <c r="BN8" s="120">
        <f t="shared" si="12"/>
        <v>219.42857142857142</v>
      </c>
      <c r="BO8" s="120">
        <f t="shared" si="12"/>
        <v>219.42857142857142</v>
      </c>
      <c r="BP8" s="120">
        <f t="shared" si="12"/>
        <v>219.42857142857142</v>
      </c>
      <c r="BQ8" s="120">
        <f t="shared" si="12"/>
        <v>219.42857142857142</v>
      </c>
      <c r="BR8" s="120">
        <f t="shared" si="12"/>
        <v>219.42857142857142</v>
      </c>
      <c r="BS8" s="117">
        <f t="shared" si="25"/>
        <v>1281.0239999999999</v>
      </c>
      <c r="BT8" s="118">
        <f t="shared" si="13"/>
        <v>976.4571428571428</v>
      </c>
      <c r="BU8" s="118">
        <f t="shared" si="14"/>
        <v>285.25714285714287</v>
      </c>
      <c r="BV8" s="118">
        <f t="shared" si="15"/>
        <v>2530.0114285714285</v>
      </c>
      <c r="BW8" s="118">
        <f t="shared" si="16"/>
        <v>394.97142857142853</v>
      </c>
      <c r="BX8" s="118">
        <f t="shared" si="17"/>
        <v>357.6685714285714</v>
      </c>
      <c r="BY8" s="118">
        <f t="shared" si="18"/>
        <v>678.69257142857134</v>
      </c>
      <c r="BZ8" s="118">
        <f t="shared" si="19"/>
        <v>1180.5257142857142</v>
      </c>
      <c r="CA8" s="118">
        <f t="shared" si="20"/>
        <v>653.89714285714285</v>
      </c>
      <c r="CB8" s="118">
        <f t="shared" si="21"/>
        <v>2187.7028571428568</v>
      </c>
      <c r="CC8" s="118">
        <f t="shared" si="22"/>
        <v>526.4091428571428</v>
      </c>
      <c r="CH8" s="30">
        <v>44933</v>
      </c>
      <c r="CI8" s="3" t="s">
        <v>206</v>
      </c>
      <c r="CJ8" s="120">
        <f>AW8+'domanda settimanale A41000500'!AV8</f>
        <v>270.85714285714283</v>
      </c>
      <c r="CK8" s="120">
        <f>AX8+'domanda settimanale A41000500'!AW8</f>
        <v>270.85714285714283</v>
      </c>
      <c r="CL8" s="120">
        <f>AY8+'domanda settimanale A41000500'!AX8</f>
        <v>270.85714285714283</v>
      </c>
      <c r="CM8" s="120">
        <f>AZ8+'domanda settimanale A41000500'!AY8</f>
        <v>270.85714285714283</v>
      </c>
      <c r="CN8" s="120">
        <f>BA8+'domanda settimanale A41000500'!AZ8</f>
        <v>270.85714285714283</v>
      </c>
      <c r="CO8" s="120">
        <f>BB8+'domanda settimanale A41000500'!BA8</f>
        <v>270.85714285714283</v>
      </c>
      <c r="CP8" s="120">
        <f>BC8+'domanda settimanale A41000500'!BB8</f>
        <v>270.85714285714283</v>
      </c>
      <c r="CQ8" s="120">
        <f>BD8+'domanda settimanale A41000500'!BC8</f>
        <v>270.85714285714283</v>
      </c>
      <c r="CR8" s="120">
        <f>BE8+'domanda settimanale A41000500'!BD8</f>
        <v>270.85714285714283</v>
      </c>
      <c r="CS8" s="120">
        <f>'domanda settimanale A41000500'!BE8</f>
        <v>51.428571428571431</v>
      </c>
      <c r="CT8" s="120">
        <f>BF8+'domanda settimanale A41000500'!BF8</f>
        <v>270.85714285714283</v>
      </c>
      <c r="CU8" s="120">
        <f>'domanda settimanale A41000500'!BG8</f>
        <v>51.428571428571431</v>
      </c>
      <c r="CV8" s="120">
        <f t="shared" si="26"/>
        <v>219.42857142857142</v>
      </c>
      <c r="CW8" s="120">
        <f>BH8+'domanda settimanale A41000500'!BJ8</f>
        <v>270.85714285714283</v>
      </c>
      <c r="CX8" s="120">
        <f>BI8+'domanda settimanale A41000500'!BK8</f>
        <v>270.85714285714283</v>
      </c>
      <c r="CY8" s="120">
        <f>BJ8+'domanda settimanale A41000500'!BL8</f>
        <v>270.85714285714283</v>
      </c>
      <c r="CZ8" s="120">
        <f>BK8+'domanda settimanale A41000500'!BM8</f>
        <v>270.85714285714283</v>
      </c>
      <c r="DA8" s="120">
        <f>BL8+'domanda settimanale A41000500'!BN8</f>
        <v>270.85714285714283</v>
      </c>
      <c r="DB8" s="120">
        <f>'domanda settimanale A41000500'!BH8+'domanda settimanale A41002300'!BM8</f>
        <v>270.85714285714283</v>
      </c>
      <c r="DC8" s="120">
        <f>'domanda settimanale A41000500'!BI8+'domanda settimanale A41002300'!BN8</f>
        <v>270.85714285714283</v>
      </c>
      <c r="DD8" s="120">
        <f t="shared" si="23"/>
        <v>219.42857142857142</v>
      </c>
      <c r="DE8" s="131">
        <f>BP8+'domanda settimanale A41000500'!BO8</f>
        <v>270.85714285714283</v>
      </c>
      <c r="DF8" s="131">
        <f>BQ8+'domanda settimanale A41000500'!BP8</f>
        <v>270.85714285714283</v>
      </c>
      <c r="DG8" s="131">
        <f>BR8+'domanda settimanale A41000500'!BQ8</f>
        <v>270.85714285714283</v>
      </c>
      <c r="DH8" s="118">
        <f>(CJ8*$B$8+CV8*$B$30)+'domanda settimanale A41000500'!BR8</f>
        <v>1680.9325714285712</v>
      </c>
      <c r="DI8" s="118">
        <f>(CK8*$B$8+CW8*$B$30)+'domanda settimanale A41000500'!BY8</f>
        <v>1810.1211428571426</v>
      </c>
      <c r="DJ8" s="118">
        <f>(CL8*$B$8+CX8*$B$30)+'domanda settimanale A41000500'!CA8</f>
        <v>1648.1211428571426</v>
      </c>
      <c r="DK8" s="118">
        <f>(CM8*$B$8+CY8*$B$30)+'domanda settimanale A41000500'!CB8</f>
        <v>2274.5211428571424</v>
      </c>
      <c r="DL8" s="118">
        <f>(CN8*$B$8+CZ8*$B$30)+'domanda settimanale A41000500'!BZ8</f>
        <v>1807.5497142857139</v>
      </c>
      <c r="DM8" s="118">
        <f>(CO8*$B$8+DA8*$B$30)+'domanda settimanale A41000500'!BS8</f>
        <v>1665.0925714285711</v>
      </c>
      <c r="DN8" s="118">
        <f>(CP8*$B$8+DB8*$B$30)+'domanda settimanale A41000500'!BU8</f>
        <v>1740.3325714285711</v>
      </c>
      <c r="DO8" s="118">
        <f>(CQ8*$B$8+DC8*$B$30)+'domanda settimanale A41000500'!BT8</f>
        <v>1857.949714285714</v>
      </c>
      <c r="DP8" s="118">
        <f>(CR8*$B$8+DD8*$B$30)+'domanda settimanale A41000500'!BW8</f>
        <v>1634.2354285714282</v>
      </c>
      <c r="DQ8" s="118">
        <f>(CT8*$B$8+DE8*$B$30)+'domanda settimanale A41000500'!BV8</f>
        <v>2094.0068571428569</v>
      </c>
      <c r="DR8" s="118">
        <f>(CV8*$B$8+DF8*$B$30)+'domanda settimanale A41000500'!BX8</f>
        <v>1504.686857142857</v>
      </c>
      <c r="DV8">
        <v>270.85714285714283</v>
      </c>
      <c r="DX8">
        <v>4530</v>
      </c>
      <c r="DZ8">
        <f t="shared" si="27"/>
        <v>271</v>
      </c>
    </row>
    <row r="9" spans="1:130" ht="14">
      <c r="A9" s="9" t="s">
        <v>20</v>
      </c>
      <c r="B9" s="6">
        <v>1</v>
      </c>
      <c r="C9" s="5" t="str">
        <f t="shared" ref="C9:C34" si="28">IF(B9= 1, " ", "gr")</f>
        <v xml:space="preserve"> </v>
      </c>
      <c r="F9" s="19">
        <v>44934</v>
      </c>
      <c r="G9" s="3" t="s">
        <v>207</v>
      </c>
      <c r="H9" s="4">
        <v>0</v>
      </c>
      <c r="I9" s="4">
        <v>0</v>
      </c>
      <c r="J9" s="4">
        <v>0</v>
      </c>
      <c r="K9" s="4">
        <v>0</v>
      </c>
      <c r="L9" s="4">
        <v>0</v>
      </c>
      <c r="M9" s="4">
        <v>0</v>
      </c>
      <c r="N9" s="4">
        <v>0</v>
      </c>
      <c r="O9" s="4">
        <v>0</v>
      </c>
      <c r="P9" s="4">
        <v>0</v>
      </c>
      <c r="Q9" s="4">
        <v>0</v>
      </c>
      <c r="R9" s="4">
        <v>0</v>
      </c>
      <c r="S9" s="4">
        <v>0</v>
      </c>
      <c r="T9" s="4">
        <v>0</v>
      </c>
      <c r="U9" s="4">
        <v>0</v>
      </c>
      <c r="V9" s="4">
        <v>0</v>
      </c>
      <c r="W9" s="4">
        <v>0</v>
      </c>
      <c r="X9" s="4">
        <v>0</v>
      </c>
      <c r="Y9" s="4">
        <v>0</v>
      </c>
      <c r="Z9" s="4">
        <v>0</v>
      </c>
      <c r="AA9" s="4">
        <v>0</v>
      </c>
      <c r="AB9" s="4">
        <v>0</v>
      </c>
      <c r="AC9" s="4">
        <v>0</v>
      </c>
      <c r="AD9" s="4">
        <v>0</v>
      </c>
      <c r="AE9" s="4">
        <f t="shared" si="0"/>
        <v>0</v>
      </c>
      <c r="AF9" s="4">
        <f t="shared" si="1"/>
        <v>0</v>
      </c>
      <c r="AG9" s="4">
        <f t="shared" si="2"/>
        <v>0</v>
      </c>
      <c r="AH9" s="4">
        <f t="shared" si="3"/>
        <v>0</v>
      </c>
      <c r="AI9" s="4">
        <f t="shared" si="4"/>
        <v>0</v>
      </c>
      <c r="AJ9" s="4">
        <f t="shared" si="5"/>
        <v>0</v>
      </c>
      <c r="AK9" s="4">
        <f t="shared" si="6"/>
        <v>0</v>
      </c>
      <c r="AL9" s="4">
        <f t="shared" si="7"/>
        <v>0</v>
      </c>
      <c r="AM9" s="4">
        <f t="shared" si="8"/>
        <v>0</v>
      </c>
      <c r="AN9" s="4">
        <f t="shared" si="9"/>
        <v>0</v>
      </c>
      <c r="AO9" s="4">
        <f t="shared" si="10"/>
        <v>0</v>
      </c>
      <c r="AT9" s="30">
        <v>44934</v>
      </c>
      <c r="AU9" s="3" t="s">
        <v>207</v>
      </c>
      <c r="AV9" s="122">
        <f t="shared" si="24"/>
        <v>219.42857142857142</v>
      </c>
      <c r="AW9" s="120">
        <f t="shared" si="24"/>
        <v>219.42857142857142</v>
      </c>
      <c r="AX9" s="120">
        <f t="shared" si="24"/>
        <v>219.42857142857142</v>
      </c>
      <c r="AY9" s="120">
        <f t="shared" si="24"/>
        <v>219.42857142857142</v>
      </c>
      <c r="AZ9" s="120">
        <f t="shared" si="24"/>
        <v>219.42857142857142</v>
      </c>
      <c r="BA9" s="120">
        <f t="shared" si="24"/>
        <v>219.42857142857142</v>
      </c>
      <c r="BB9" s="120">
        <f t="shared" si="12"/>
        <v>219.42857142857142</v>
      </c>
      <c r="BC9" s="120">
        <f t="shared" si="12"/>
        <v>219.42857142857142</v>
      </c>
      <c r="BD9" s="120">
        <f t="shared" si="12"/>
        <v>219.42857142857142</v>
      </c>
      <c r="BE9" s="120">
        <f t="shared" si="12"/>
        <v>219.42857142857142</v>
      </c>
      <c r="BF9" s="120">
        <f t="shared" si="12"/>
        <v>219.42857142857142</v>
      </c>
      <c r="BG9" s="120">
        <f t="shared" si="12"/>
        <v>219.42857142857142</v>
      </c>
      <c r="BH9" s="120">
        <f t="shared" si="12"/>
        <v>219.42857142857142</v>
      </c>
      <c r="BI9" s="120">
        <f t="shared" si="12"/>
        <v>219.42857142857142</v>
      </c>
      <c r="BJ9" s="120">
        <f t="shared" si="12"/>
        <v>219.42857142857142</v>
      </c>
      <c r="BK9" s="120">
        <f t="shared" si="12"/>
        <v>219.42857142857142</v>
      </c>
      <c r="BL9" s="120">
        <f t="shared" si="12"/>
        <v>219.42857142857142</v>
      </c>
      <c r="BM9" s="120">
        <f t="shared" si="12"/>
        <v>219.42857142857142</v>
      </c>
      <c r="BN9" s="120">
        <f t="shared" si="12"/>
        <v>219.42857142857142</v>
      </c>
      <c r="BO9" s="120">
        <f t="shared" si="12"/>
        <v>219.42857142857142</v>
      </c>
      <c r="BP9" s="120">
        <f t="shared" si="12"/>
        <v>219.42857142857142</v>
      </c>
      <c r="BQ9" s="120">
        <f t="shared" si="12"/>
        <v>219.42857142857142</v>
      </c>
      <c r="BR9" s="120">
        <f t="shared" si="12"/>
        <v>219.42857142857142</v>
      </c>
      <c r="BS9" s="117">
        <f t="shared" si="25"/>
        <v>1281.0239999999999</v>
      </c>
      <c r="BT9" s="118">
        <f t="shared" si="13"/>
        <v>976.4571428571428</v>
      </c>
      <c r="BU9" s="118">
        <f t="shared" si="14"/>
        <v>285.25714285714287</v>
      </c>
      <c r="BV9" s="118">
        <f t="shared" si="15"/>
        <v>2530.0114285714285</v>
      </c>
      <c r="BW9" s="118">
        <f t="shared" si="16"/>
        <v>394.97142857142853</v>
      </c>
      <c r="BX9" s="118">
        <f t="shared" si="17"/>
        <v>357.6685714285714</v>
      </c>
      <c r="BY9" s="118">
        <f t="shared" si="18"/>
        <v>678.69257142857134</v>
      </c>
      <c r="BZ9" s="118">
        <f t="shared" si="19"/>
        <v>1180.5257142857142</v>
      </c>
      <c r="CA9" s="118">
        <f t="shared" si="20"/>
        <v>653.89714285714285</v>
      </c>
      <c r="CB9" s="118">
        <f t="shared" si="21"/>
        <v>2187.7028571428568</v>
      </c>
      <c r="CC9" s="118">
        <f t="shared" si="22"/>
        <v>526.4091428571428</v>
      </c>
      <c r="CH9" s="30">
        <v>44934</v>
      </c>
      <c r="CI9" s="3" t="s">
        <v>207</v>
      </c>
      <c r="CJ9" s="120">
        <f>AW9+'domanda settimanale A41000500'!AV9</f>
        <v>270.85714285714283</v>
      </c>
      <c r="CK9" s="120">
        <f>AX9+'domanda settimanale A41000500'!AW9</f>
        <v>270.85714285714283</v>
      </c>
      <c r="CL9" s="120">
        <f>AY9+'domanda settimanale A41000500'!AX9</f>
        <v>270.85714285714283</v>
      </c>
      <c r="CM9" s="120">
        <f>AZ9+'domanda settimanale A41000500'!AY9</f>
        <v>270.85714285714283</v>
      </c>
      <c r="CN9" s="120">
        <f>BA9+'domanda settimanale A41000500'!AZ9</f>
        <v>270.85714285714283</v>
      </c>
      <c r="CO9" s="120">
        <f>BB9+'domanda settimanale A41000500'!BA9</f>
        <v>270.85714285714283</v>
      </c>
      <c r="CP9" s="120">
        <f>BC9+'domanda settimanale A41000500'!BB9</f>
        <v>270.85714285714283</v>
      </c>
      <c r="CQ9" s="120">
        <f>BD9+'domanda settimanale A41000500'!BC9</f>
        <v>270.85714285714283</v>
      </c>
      <c r="CR9" s="120">
        <f>BE9+'domanda settimanale A41000500'!BD9</f>
        <v>270.85714285714283</v>
      </c>
      <c r="CS9" s="120">
        <f>'domanda settimanale A41000500'!BE9</f>
        <v>51.428571428571431</v>
      </c>
      <c r="CT9" s="120">
        <f>BF9+'domanda settimanale A41000500'!BF9</f>
        <v>270.85714285714283</v>
      </c>
      <c r="CU9" s="120">
        <f>'domanda settimanale A41000500'!BG9</f>
        <v>51.428571428571431</v>
      </c>
      <c r="CV9" s="120">
        <f t="shared" si="26"/>
        <v>219.42857142857142</v>
      </c>
      <c r="CW9" s="120">
        <f>BH9+'domanda settimanale A41000500'!BJ9</f>
        <v>270.85714285714283</v>
      </c>
      <c r="CX9" s="120">
        <f>BI9+'domanda settimanale A41000500'!BK9</f>
        <v>270.85714285714283</v>
      </c>
      <c r="CY9" s="120">
        <f>BJ9+'domanda settimanale A41000500'!BL9</f>
        <v>270.85714285714283</v>
      </c>
      <c r="CZ9" s="120">
        <f>BK9+'domanda settimanale A41000500'!BM9</f>
        <v>270.85714285714283</v>
      </c>
      <c r="DA9" s="120">
        <f>BL9+'domanda settimanale A41000500'!BN9</f>
        <v>270.85714285714283</v>
      </c>
      <c r="DB9" s="120">
        <f>'domanda settimanale A41000500'!BH9+'domanda settimanale A41002300'!BM9</f>
        <v>270.85714285714283</v>
      </c>
      <c r="DC9" s="120">
        <f>'domanda settimanale A41000500'!BI9+'domanda settimanale A41002300'!BN9</f>
        <v>270.85714285714283</v>
      </c>
      <c r="DD9" s="120">
        <f t="shared" si="23"/>
        <v>219.42857142857142</v>
      </c>
      <c r="DE9" s="131">
        <f>BP9+'domanda settimanale A41000500'!BO9</f>
        <v>270.85714285714283</v>
      </c>
      <c r="DF9" s="131">
        <f>BQ9+'domanda settimanale A41000500'!BP9</f>
        <v>270.85714285714283</v>
      </c>
      <c r="DG9" s="131">
        <f>BR9+'domanda settimanale A41000500'!BQ9</f>
        <v>270.85714285714283</v>
      </c>
      <c r="DH9" s="118">
        <f>(CJ9*$B$8+CV9*$B$30)+'domanda settimanale A41000500'!BR9</f>
        <v>1680.9325714285712</v>
      </c>
      <c r="DI9" s="118">
        <f>(CK9*$B$8+CW9*$B$30)+'domanda settimanale A41000500'!BY9</f>
        <v>1810.1211428571426</v>
      </c>
      <c r="DJ9" s="118">
        <f>(CL9*$B$8+CX9*$B$30)+'domanda settimanale A41000500'!CA9</f>
        <v>1648.1211428571426</v>
      </c>
      <c r="DK9" s="118">
        <f>(CM9*$B$8+CY9*$B$30)+'domanda settimanale A41000500'!CB9</f>
        <v>2274.5211428571424</v>
      </c>
      <c r="DL9" s="118">
        <f>(CN9*$B$8+CZ9*$B$30)+'domanda settimanale A41000500'!BZ9</f>
        <v>1807.5497142857139</v>
      </c>
      <c r="DM9" s="118">
        <f>(CO9*$B$8+DA9*$B$30)+'domanda settimanale A41000500'!BS9</f>
        <v>1665.0925714285711</v>
      </c>
      <c r="DN9" s="118">
        <f>(CP9*$B$8+DB9*$B$30)+'domanda settimanale A41000500'!BU9</f>
        <v>1740.3325714285711</v>
      </c>
      <c r="DO9" s="118">
        <f>(CQ9*$B$8+DC9*$B$30)+'domanda settimanale A41000500'!BT9</f>
        <v>1857.949714285714</v>
      </c>
      <c r="DP9" s="118">
        <f>(CR9*$B$8+DD9*$B$30)+'domanda settimanale A41000500'!BW9</f>
        <v>1634.2354285714282</v>
      </c>
      <c r="DQ9" s="118">
        <f>(CT9*$B$8+DE9*$B$30)+'domanda settimanale A41000500'!BV9</f>
        <v>2094.0068571428569</v>
      </c>
      <c r="DR9" s="118">
        <f>(CV9*$B$8+DF9*$B$30)+'domanda settimanale A41000500'!BX9</f>
        <v>1504.686857142857</v>
      </c>
      <c r="DV9">
        <v>270.85714285714283</v>
      </c>
      <c r="DX9">
        <v>4290</v>
      </c>
      <c r="DZ9">
        <f t="shared" si="27"/>
        <v>271</v>
      </c>
    </row>
    <row r="10" spans="1:130">
      <c r="A10" s="11">
        <v>10060</v>
      </c>
      <c r="B10" s="6">
        <f>0.00163*D1</f>
        <v>1.63</v>
      </c>
      <c r="C10" s="5" t="str">
        <f t="shared" si="28"/>
        <v>gr</v>
      </c>
      <c r="F10" s="19">
        <v>44935</v>
      </c>
      <c r="G10" s="3" t="s">
        <v>102</v>
      </c>
      <c r="H10" s="4">
        <v>1536</v>
      </c>
      <c r="I10" s="4">
        <v>1536</v>
      </c>
      <c r="J10" s="4">
        <v>1536</v>
      </c>
      <c r="K10" s="4">
        <v>1536</v>
      </c>
      <c r="L10" s="4">
        <v>1536</v>
      </c>
      <c r="M10" s="4">
        <v>1536</v>
      </c>
      <c r="N10" s="4">
        <v>1536</v>
      </c>
      <c r="O10" s="4">
        <v>1536</v>
      </c>
      <c r="P10" s="4">
        <v>1536</v>
      </c>
      <c r="Q10" s="4">
        <v>1536</v>
      </c>
      <c r="R10" s="4">
        <v>1536</v>
      </c>
      <c r="S10" s="4">
        <v>1536</v>
      </c>
      <c r="T10" s="4">
        <v>1536</v>
      </c>
      <c r="U10" s="4">
        <v>1536</v>
      </c>
      <c r="V10" s="4">
        <v>1536</v>
      </c>
      <c r="W10" s="4">
        <v>1536</v>
      </c>
      <c r="X10" s="4">
        <v>1536</v>
      </c>
      <c r="Y10" s="4">
        <v>1536</v>
      </c>
      <c r="Z10" s="4">
        <v>1536</v>
      </c>
      <c r="AA10" s="4">
        <v>1536</v>
      </c>
      <c r="AB10" s="4">
        <v>1536</v>
      </c>
      <c r="AC10" s="4">
        <v>1536</v>
      </c>
      <c r="AD10" s="4">
        <v>1536</v>
      </c>
      <c r="AE10" s="4">
        <f t="shared" si="0"/>
        <v>8967.1679999999997</v>
      </c>
      <c r="AF10" s="4">
        <f t="shared" si="1"/>
        <v>6835.2</v>
      </c>
      <c r="AG10" s="4">
        <f t="shared" si="2"/>
        <v>1996.8000000000002</v>
      </c>
      <c r="AH10" s="4">
        <f t="shared" si="3"/>
        <v>17710.080000000002</v>
      </c>
      <c r="AI10" s="4">
        <f>AA10*$B$26</f>
        <v>2764.8</v>
      </c>
      <c r="AJ10" s="4">
        <f t="shared" si="5"/>
        <v>2503.6799999999998</v>
      </c>
      <c r="AK10" s="4">
        <f t="shared" si="6"/>
        <v>4750.848</v>
      </c>
      <c r="AL10" s="4">
        <f t="shared" si="7"/>
        <v>8263.68</v>
      </c>
      <c r="AM10" s="4">
        <f t="shared" si="8"/>
        <v>4577.28</v>
      </c>
      <c r="AN10" s="4">
        <f t="shared" si="9"/>
        <v>15313.919999999998</v>
      </c>
      <c r="AO10" s="4">
        <f t="shared" si="10"/>
        <v>3684.864</v>
      </c>
      <c r="AS10">
        <f>COUNT(AV4:AV10)</f>
        <v>7</v>
      </c>
      <c r="AT10" s="30">
        <v>44935</v>
      </c>
      <c r="AU10" s="3" t="s">
        <v>102</v>
      </c>
      <c r="AV10" s="122">
        <f t="shared" ref="AV10:BA10" si="29">1536/7</f>
        <v>219.42857142857142</v>
      </c>
      <c r="AW10" s="120">
        <f t="shared" si="29"/>
        <v>219.42857142857142</v>
      </c>
      <c r="AX10" s="120">
        <f t="shared" si="29"/>
        <v>219.42857142857142</v>
      </c>
      <c r="AY10" s="120">
        <f t="shared" si="29"/>
        <v>219.42857142857142</v>
      </c>
      <c r="AZ10" s="120">
        <f t="shared" si="29"/>
        <v>219.42857142857142</v>
      </c>
      <c r="BA10" s="120">
        <f t="shared" si="29"/>
        <v>219.42857142857142</v>
      </c>
      <c r="BB10" s="120">
        <f t="shared" si="12"/>
        <v>219.42857142857142</v>
      </c>
      <c r="BC10" s="120">
        <f t="shared" si="12"/>
        <v>219.42857142857142</v>
      </c>
      <c r="BD10" s="120">
        <f t="shared" si="12"/>
        <v>219.42857142857142</v>
      </c>
      <c r="BE10" s="120">
        <f t="shared" si="12"/>
        <v>219.42857142857142</v>
      </c>
      <c r="BF10" s="120">
        <f t="shared" si="12"/>
        <v>219.42857142857142</v>
      </c>
      <c r="BG10" s="120">
        <f t="shared" si="12"/>
        <v>219.42857142857142</v>
      </c>
      <c r="BH10" s="120">
        <f t="shared" si="12"/>
        <v>219.42857142857142</v>
      </c>
      <c r="BI10" s="120">
        <f t="shared" si="12"/>
        <v>219.42857142857142</v>
      </c>
      <c r="BJ10" s="120">
        <f t="shared" si="12"/>
        <v>219.42857142857142</v>
      </c>
      <c r="BK10" s="120">
        <f t="shared" si="12"/>
        <v>219.42857142857142</v>
      </c>
      <c r="BL10" s="120">
        <f t="shared" si="12"/>
        <v>219.42857142857142</v>
      </c>
      <c r="BM10" s="120">
        <f t="shared" si="12"/>
        <v>219.42857142857142</v>
      </c>
      <c r="BN10" s="120">
        <f t="shared" si="12"/>
        <v>219.42857142857142</v>
      </c>
      <c r="BO10" s="120">
        <f t="shared" si="12"/>
        <v>219.42857142857142</v>
      </c>
      <c r="BP10" s="120">
        <f t="shared" si="12"/>
        <v>219.42857142857142</v>
      </c>
      <c r="BQ10" s="120">
        <f t="shared" si="12"/>
        <v>219.42857142857142</v>
      </c>
      <c r="BR10" s="120">
        <f t="shared" si="12"/>
        <v>219.42857142857142</v>
      </c>
      <c r="BS10" s="117">
        <f t="shared" si="25"/>
        <v>1281.0239999999999</v>
      </c>
      <c r="BT10" s="118">
        <f t="shared" si="13"/>
        <v>976.4571428571428</v>
      </c>
      <c r="BU10" s="118">
        <f t="shared" si="14"/>
        <v>285.25714285714287</v>
      </c>
      <c r="BV10" s="118">
        <f t="shared" si="15"/>
        <v>2530.0114285714285</v>
      </c>
      <c r="BW10" s="118">
        <f>BO10*$B$26</f>
        <v>394.97142857142853</v>
      </c>
      <c r="BX10" s="118">
        <f t="shared" si="17"/>
        <v>357.6685714285714</v>
      </c>
      <c r="BY10" s="118">
        <f t="shared" si="18"/>
        <v>678.69257142857134</v>
      </c>
      <c r="BZ10" s="118">
        <f t="shared" si="19"/>
        <v>1180.5257142857142</v>
      </c>
      <c r="CA10" s="118">
        <f t="shared" si="20"/>
        <v>653.89714285714285</v>
      </c>
      <c r="CB10" s="118">
        <f t="shared" si="21"/>
        <v>2187.7028571428568</v>
      </c>
      <c r="CC10" s="118">
        <f t="shared" si="22"/>
        <v>526.4091428571428</v>
      </c>
      <c r="CG10">
        <f>COUNT(#REF!)</f>
        <v>0</v>
      </c>
      <c r="CH10" s="30">
        <v>44935</v>
      </c>
      <c r="CI10" s="3" t="s">
        <v>102</v>
      </c>
      <c r="CJ10" s="120">
        <f>AW10+'domanda settimanale A41000500'!AV10</f>
        <v>270.85714285714283</v>
      </c>
      <c r="CK10" s="120">
        <f>AX10+'domanda settimanale A41000500'!AW10</f>
        <v>270.85714285714283</v>
      </c>
      <c r="CL10" s="120">
        <f>AY10+'domanda settimanale A41000500'!AX10</f>
        <v>270.85714285714283</v>
      </c>
      <c r="CM10" s="120">
        <f>AZ10+'domanda settimanale A41000500'!AY10</f>
        <v>270.85714285714283</v>
      </c>
      <c r="CN10" s="120">
        <f>BA10+'domanda settimanale A41000500'!AZ10</f>
        <v>270.85714285714283</v>
      </c>
      <c r="CO10" s="120">
        <f>BB10+'domanda settimanale A41000500'!BA10</f>
        <v>270.85714285714283</v>
      </c>
      <c r="CP10" s="120">
        <f>BC10+'domanda settimanale A41000500'!BB10</f>
        <v>270.85714285714283</v>
      </c>
      <c r="CQ10" s="120">
        <f>BD10+'domanda settimanale A41000500'!BC10</f>
        <v>270.85714285714283</v>
      </c>
      <c r="CR10" s="120">
        <f>BE10+'domanda settimanale A41000500'!BD10</f>
        <v>270.85714285714283</v>
      </c>
      <c r="CS10" s="120">
        <f>'domanda settimanale A41000500'!BE10</f>
        <v>51.428571428571431</v>
      </c>
      <c r="CT10" s="120">
        <f>BF10+'domanda settimanale A41000500'!BF10</f>
        <v>270.85714285714283</v>
      </c>
      <c r="CU10" s="120">
        <f>'domanda settimanale A41000500'!BG10</f>
        <v>51.428571428571431</v>
      </c>
      <c r="CV10" s="120">
        <f t="shared" si="26"/>
        <v>219.42857142857142</v>
      </c>
      <c r="CW10" s="120">
        <f>BH10+'domanda settimanale A41000500'!BJ10</f>
        <v>270.85714285714283</v>
      </c>
      <c r="CX10" s="120">
        <f>BI10+'domanda settimanale A41000500'!BK10</f>
        <v>270.85714285714283</v>
      </c>
      <c r="CY10" s="120">
        <f>BJ10+'domanda settimanale A41000500'!BL10</f>
        <v>270.85714285714283</v>
      </c>
      <c r="CZ10" s="120">
        <f>BK10+'domanda settimanale A41000500'!BM10</f>
        <v>270.85714285714283</v>
      </c>
      <c r="DA10" s="120">
        <f>BL10+'domanda settimanale A41000500'!BN10</f>
        <v>270.85714285714283</v>
      </c>
      <c r="DB10" s="120">
        <f>'domanda settimanale A41000500'!BH10+'domanda settimanale A41002300'!BM10</f>
        <v>270.85714285714283</v>
      </c>
      <c r="DC10" s="120">
        <f>'domanda settimanale A41000500'!BI10+'domanda settimanale A41002300'!BN10</f>
        <v>270.85714285714283</v>
      </c>
      <c r="DD10" s="120">
        <f t="shared" si="23"/>
        <v>219.42857142857142</v>
      </c>
      <c r="DE10" s="131">
        <f>BP10+'domanda settimanale A41000500'!BO10</f>
        <v>270.85714285714283</v>
      </c>
      <c r="DF10" s="131">
        <f>BQ10+'domanda settimanale A41000500'!BP10</f>
        <v>270.85714285714283</v>
      </c>
      <c r="DG10" s="131">
        <f>BR10+'domanda settimanale A41000500'!BQ10</f>
        <v>270.85714285714283</v>
      </c>
      <c r="DH10" s="118">
        <f>(CJ10*$B$8+CV10*$B$30)+'domanda settimanale A41000500'!BR10</f>
        <v>1680.9325714285712</v>
      </c>
      <c r="DI10" s="118">
        <f>(CK10*$B$8+CW10*$B$30)+'domanda settimanale A41000500'!BY10</f>
        <v>1810.1211428571426</v>
      </c>
      <c r="DJ10" s="118">
        <f>(CL10*$B$8+CX10*$B$30)+'domanda settimanale A41000500'!CA10</f>
        <v>1648.1211428571426</v>
      </c>
      <c r="DK10" s="118">
        <f>(CM10*$B$8+CY10*$B$30)+'domanda settimanale A41000500'!CB10</f>
        <v>2274.5211428571424</v>
      </c>
      <c r="DL10" s="118">
        <f>(CN10*$B$8+CZ10*$B$30)+'domanda settimanale A41000500'!BZ10</f>
        <v>1807.5497142857139</v>
      </c>
      <c r="DM10" s="118">
        <f>(CO10*$B$8+DA10*$B$30)+'domanda settimanale A41000500'!BS10</f>
        <v>1665.0925714285711</v>
      </c>
      <c r="DN10" s="118">
        <f>(CP10*$B$8+DB10*$B$30)+'domanda settimanale A41000500'!BU10</f>
        <v>1740.3325714285711</v>
      </c>
      <c r="DO10" s="118">
        <f>(CQ10*$B$8+DC10*$B$30)+'domanda settimanale A41000500'!BT10</f>
        <v>1857.949714285714</v>
      </c>
      <c r="DP10" s="118">
        <f>(CR10*$B$8+DD10*$B$30)+'domanda settimanale A41000500'!BW10</f>
        <v>1634.2354285714282</v>
      </c>
      <c r="DQ10" s="118">
        <f>(CT10*$B$8+DE10*$B$30)+'domanda settimanale A41000500'!BV10</f>
        <v>2094.0068571428569</v>
      </c>
      <c r="DR10" s="118">
        <f>(CV10*$B$8+DF10*$B$30)+'domanda settimanale A41000500'!BX10</f>
        <v>1504.686857142857</v>
      </c>
      <c r="DV10">
        <v>270.85714285714283</v>
      </c>
      <c r="DX10">
        <v>4050</v>
      </c>
      <c r="DZ10">
        <f t="shared" si="27"/>
        <v>271</v>
      </c>
    </row>
    <row r="11" spans="1:130" ht="14">
      <c r="A11" s="9" t="s">
        <v>22</v>
      </c>
      <c r="B11" s="6">
        <v>1</v>
      </c>
      <c r="C11" s="5" t="str">
        <f t="shared" si="28"/>
        <v xml:space="preserve"> </v>
      </c>
      <c r="F11" s="19">
        <v>44936</v>
      </c>
      <c r="G11" s="3" t="s">
        <v>103</v>
      </c>
      <c r="H11" s="4">
        <v>0</v>
      </c>
      <c r="I11" s="4">
        <v>0</v>
      </c>
      <c r="J11" s="4">
        <v>0</v>
      </c>
      <c r="K11" s="4">
        <v>0</v>
      </c>
      <c r="L11" s="4">
        <v>0</v>
      </c>
      <c r="M11" s="4">
        <v>0</v>
      </c>
      <c r="N11" s="4">
        <v>0</v>
      </c>
      <c r="O11" s="4">
        <v>0</v>
      </c>
      <c r="P11" s="4">
        <v>0</v>
      </c>
      <c r="Q11" s="4">
        <v>0</v>
      </c>
      <c r="R11" s="4">
        <v>0</v>
      </c>
      <c r="S11" s="4">
        <v>0</v>
      </c>
      <c r="T11" s="4">
        <v>0</v>
      </c>
      <c r="U11" s="4">
        <v>0</v>
      </c>
      <c r="V11" s="4">
        <v>0</v>
      </c>
      <c r="W11" s="4">
        <v>0</v>
      </c>
      <c r="X11" s="4">
        <v>0</v>
      </c>
      <c r="Y11" s="4">
        <v>0</v>
      </c>
      <c r="Z11" s="4">
        <v>0</v>
      </c>
      <c r="AA11" s="4">
        <v>0</v>
      </c>
      <c r="AB11" s="4">
        <v>0</v>
      </c>
      <c r="AC11" s="4">
        <v>0</v>
      </c>
      <c r="AD11" s="4">
        <v>0</v>
      </c>
      <c r="AE11" s="4">
        <f t="shared" si="0"/>
        <v>0</v>
      </c>
      <c r="AF11" s="4">
        <f t="shared" si="1"/>
        <v>0</v>
      </c>
      <c r="AG11" s="4">
        <f t="shared" si="2"/>
        <v>0</v>
      </c>
      <c r="AH11" s="4">
        <f t="shared" si="3"/>
        <v>0</v>
      </c>
      <c r="AI11" s="4">
        <f t="shared" si="4"/>
        <v>0</v>
      </c>
      <c r="AJ11" s="4">
        <f t="shared" si="5"/>
        <v>0</v>
      </c>
      <c r="AK11" s="4">
        <f t="shared" si="6"/>
        <v>0</v>
      </c>
      <c r="AL11" s="4">
        <f t="shared" si="7"/>
        <v>0</v>
      </c>
      <c r="AM11" s="4">
        <f t="shared" si="8"/>
        <v>0</v>
      </c>
      <c r="AN11" s="4">
        <f t="shared" si="9"/>
        <v>0</v>
      </c>
      <c r="AO11" s="4">
        <f t="shared" si="10"/>
        <v>0</v>
      </c>
      <c r="AT11" s="30">
        <v>44936</v>
      </c>
      <c r="AU11" s="3" t="s">
        <v>103</v>
      </c>
      <c r="AV11" s="122">
        <f t="shared" ref="AV11:BK11" si="30">1536/7</f>
        <v>219.42857142857142</v>
      </c>
      <c r="AW11" s="120">
        <f t="shared" si="30"/>
        <v>219.42857142857142</v>
      </c>
      <c r="AX11" s="120">
        <f t="shared" si="30"/>
        <v>219.42857142857142</v>
      </c>
      <c r="AY11" s="120">
        <f t="shared" si="30"/>
        <v>219.42857142857142</v>
      </c>
      <c r="AZ11" s="120">
        <f t="shared" si="30"/>
        <v>219.42857142857142</v>
      </c>
      <c r="BA11" s="120">
        <f t="shared" si="30"/>
        <v>219.42857142857142</v>
      </c>
      <c r="BB11" s="120">
        <f t="shared" si="30"/>
        <v>219.42857142857142</v>
      </c>
      <c r="BC11" s="120">
        <f t="shared" si="30"/>
        <v>219.42857142857142</v>
      </c>
      <c r="BD11" s="120">
        <f t="shared" si="30"/>
        <v>219.42857142857142</v>
      </c>
      <c r="BE11" s="120">
        <f t="shared" si="30"/>
        <v>219.42857142857142</v>
      </c>
      <c r="BF11" s="120">
        <f t="shared" si="30"/>
        <v>219.42857142857142</v>
      </c>
      <c r="BG11" s="120">
        <f t="shared" si="30"/>
        <v>219.42857142857142</v>
      </c>
      <c r="BH11" s="120">
        <f t="shared" si="30"/>
        <v>219.42857142857142</v>
      </c>
      <c r="BI11" s="120">
        <f t="shared" si="30"/>
        <v>219.42857142857142</v>
      </c>
      <c r="BJ11" s="120">
        <f t="shared" si="30"/>
        <v>219.42857142857142</v>
      </c>
      <c r="BK11" s="120">
        <f t="shared" si="30"/>
        <v>219.42857142857142</v>
      </c>
      <c r="BL11" s="120">
        <f t="shared" si="12"/>
        <v>219.42857142857142</v>
      </c>
      <c r="BM11" s="120">
        <f t="shared" si="12"/>
        <v>219.42857142857142</v>
      </c>
      <c r="BN11" s="120">
        <f t="shared" si="12"/>
        <v>219.42857142857142</v>
      </c>
      <c r="BO11" s="120">
        <f t="shared" si="12"/>
        <v>219.42857142857142</v>
      </c>
      <c r="BP11" s="120">
        <f t="shared" si="12"/>
        <v>219.42857142857142</v>
      </c>
      <c r="BQ11" s="120">
        <f t="shared" si="12"/>
        <v>219.42857142857142</v>
      </c>
      <c r="BR11" s="120">
        <f t="shared" si="12"/>
        <v>219.42857142857142</v>
      </c>
      <c r="BS11" s="117">
        <f t="shared" si="25"/>
        <v>1281.0239999999999</v>
      </c>
      <c r="BT11" s="118">
        <f t="shared" si="13"/>
        <v>976.4571428571428</v>
      </c>
      <c r="BU11" s="118">
        <f t="shared" si="14"/>
        <v>285.25714285714287</v>
      </c>
      <c r="BV11" s="118">
        <f t="shared" si="15"/>
        <v>2530.0114285714285</v>
      </c>
      <c r="BW11" s="118">
        <f t="shared" ref="BW11:BW16" si="31">BO11*$B$26</f>
        <v>394.97142857142853</v>
      </c>
      <c r="BX11" s="118">
        <f t="shared" si="17"/>
        <v>357.6685714285714</v>
      </c>
      <c r="BY11" s="118">
        <f t="shared" si="18"/>
        <v>678.69257142857134</v>
      </c>
      <c r="BZ11" s="118">
        <f t="shared" si="19"/>
        <v>1180.5257142857142</v>
      </c>
      <c r="CA11" s="118">
        <f t="shared" si="20"/>
        <v>653.89714285714285</v>
      </c>
      <c r="CB11" s="118">
        <f t="shared" si="21"/>
        <v>2187.7028571428568</v>
      </c>
      <c r="CC11" s="118">
        <f t="shared" si="22"/>
        <v>526.4091428571428</v>
      </c>
      <c r="CH11" s="30">
        <v>44936</v>
      </c>
      <c r="CI11" s="3" t="s">
        <v>103</v>
      </c>
      <c r="CJ11" s="120">
        <f>AW11+'domanda settimanale A41000500'!AV11</f>
        <v>270.85714285714283</v>
      </c>
      <c r="CK11" s="120">
        <f>AX11+'domanda settimanale A41000500'!AW11</f>
        <v>270.85714285714283</v>
      </c>
      <c r="CL11" s="120">
        <f>AY11+'domanda settimanale A41000500'!AX11</f>
        <v>270.85714285714283</v>
      </c>
      <c r="CM11" s="120">
        <f>AZ11+'domanda settimanale A41000500'!AY11</f>
        <v>270.85714285714283</v>
      </c>
      <c r="CN11" s="120">
        <f>BA11+'domanda settimanale A41000500'!AZ11</f>
        <v>270.85714285714283</v>
      </c>
      <c r="CO11" s="120">
        <f>BB11+'domanda settimanale A41000500'!BA11</f>
        <v>270.85714285714283</v>
      </c>
      <c r="CP11" s="120">
        <f>BC11+'domanda settimanale A41000500'!BB11</f>
        <v>270.85714285714283</v>
      </c>
      <c r="CQ11" s="120">
        <f>BD11+'domanda settimanale A41000500'!BC11</f>
        <v>270.85714285714283</v>
      </c>
      <c r="CR11" s="120">
        <f>BE11+'domanda settimanale A41000500'!BD11</f>
        <v>270.85714285714283</v>
      </c>
      <c r="CS11" s="120">
        <f>'domanda settimanale A41000500'!BE11</f>
        <v>51.428571428571431</v>
      </c>
      <c r="CT11" s="120">
        <f>BF11+'domanda settimanale A41000500'!BF11</f>
        <v>270.85714285714283</v>
      </c>
      <c r="CU11" s="120">
        <f>'domanda settimanale A41000500'!BG11</f>
        <v>51.428571428571431</v>
      </c>
      <c r="CV11" s="120">
        <f t="shared" si="26"/>
        <v>219.42857142857142</v>
      </c>
      <c r="CW11" s="120">
        <f>BH11+'domanda settimanale A41000500'!BJ11</f>
        <v>270.85714285714283</v>
      </c>
      <c r="CX11" s="120">
        <f>BI11+'domanda settimanale A41000500'!BK11</f>
        <v>270.85714285714283</v>
      </c>
      <c r="CY11" s="120">
        <f>BJ11+'domanda settimanale A41000500'!BL11</f>
        <v>270.85714285714283</v>
      </c>
      <c r="CZ11" s="120">
        <f>BK11+'domanda settimanale A41000500'!BM11</f>
        <v>270.85714285714283</v>
      </c>
      <c r="DA11" s="120">
        <f>BL11+'domanda settimanale A41000500'!BN11</f>
        <v>270.85714285714283</v>
      </c>
      <c r="DB11" s="120">
        <f>'domanda settimanale A41000500'!BH11+'domanda settimanale A41002300'!BM11</f>
        <v>270.85714285714283</v>
      </c>
      <c r="DC11" s="120">
        <f>'domanda settimanale A41000500'!BI11+'domanda settimanale A41002300'!BN11</f>
        <v>270.85714285714283</v>
      </c>
      <c r="DD11" s="120">
        <f t="shared" si="23"/>
        <v>219.42857142857142</v>
      </c>
      <c r="DE11" s="131">
        <f>BP11+'domanda settimanale A41000500'!BO11</f>
        <v>270.85714285714283</v>
      </c>
      <c r="DF11" s="131">
        <f>BQ11+'domanda settimanale A41000500'!BP11</f>
        <v>270.85714285714283</v>
      </c>
      <c r="DG11" s="131">
        <f>BR11+'domanda settimanale A41000500'!BQ11</f>
        <v>270.85714285714283</v>
      </c>
      <c r="DH11" s="118">
        <f>(CJ11*$B$8+CV11*$B$30)+'domanda settimanale A41000500'!BR11</f>
        <v>1680.9325714285712</v>
      </c>
      <c r="DI11" s="118">
        <f>(CK11*$B$8+CW11*$B$30)+'domanda settimanale A41000500'!BY11</f>
        <v>1810.1211428571426</v>
      </c>
      <c r="DJ11" s="118">
        <f>(CL11*$B$8+CX11*$B$30)+'domanda settimanale A41000500'!CA11</f>
        <v>1648.1211428571426</v>
      </c>
      <c r="DK11" s="118">
        <f>(CM11*$B$8+CY11*$B$30)+'domanda settimanale A41000500'!CB11</f>
        <v>2274.5211428571424</v>
      </c>
      <c r="DL11" s="118">
        <f>(CN11*$B$8+CZ11*$B$30)+'domanda settimanale A41000500'!BZ11</f>
        <v>1807.5497142857139</v>
      </c>
      <c r="DM11" s="118">
        <f>(CO11*$B$8+DA11*$B$30)+'domanda settimanale A41000500'!BS11</f>
        <v>1665.0925714285711</v>
      </c>
      <c r="DN11" s="118">
        <f>(CP11*$B$8+DB11*$B$30)+'domanda settimanale A41000500'!BU11</f>
        <v>1740.3325714285711</v>
      </c>
      <c r="DO11" s="118">
        <f>(CQ11*$B$8+DC11*$B$30)+'domanda settimanale A41000500'!BT11</f>
        <v>1857.949714285714</v>
      </c>
      <c r="DP11" s="118">
        <f>(CR11*$B$8+DD11*$B$30)+'domanda settimanale A41000500'!BW11</f>
        <v>1634.2354285714282</v>
      </c>
      <c r="DQ11" s="118">
        <f>(CT11*$B$8+DE11*$B$30)+'domanda settimanale A41000500'!BV11</f>
        <v>2094.0068571428569</v>
      </c>
      <c r="DR11" s="118">
        <f>(CV11*$B$8+DF11*$B$30)+'domanda settimanale A41000500'!BX11</f>
        <v>1504.686857142857</v>
      </c>
      <c r="DV11">
        <v>270.85714285714283</v>
      </c>
      <c r="DX11">
        <v>3810</v>
      </c>
      <c r="DZ11">
        <f t="shared" si="27"/>
        <v>271</v>
      </c>
    </row>
    <row r="12" spans="1:130">
      <c r="A12" s="11">
        <v>10062</v>
      </c>
      <c r="B12" s="6">
        <f>0.00538*D1</f>
        <v>5.38</v>
      </c>
      <c r="C12" s="5" t="str">
        <f t="shared" si="28"/>
        <v>gr</v>
      </c>
      <c r="F12" s="19">
        <v>44937</v>
      </c>
      <c r="G12" s="3" t="s">
        <v>104</v>
      </c>
      <c r="H12" s="4">
        <v>0</v>
      </c>
      <c r="I12" s="4">
        <v>0</v>
      </c>
      <c r="J12" s="4">
        <v>0</v>
      </c>
      <c r="K12" s="4">
        <v>0</v>
      </c>
      <c r="L12" s="4">
        <v>0</v>
      </c>
      <c r="M12" s="4">
        <v>0</v>
      </c>
      <c r="N12" s="4">
        <v>0</v>
      </c>
      <c r="O12" s="4">
        <v>0</v>
      </c>
      <c r="P12" s="4">
        <v>0</v>
      </c>
      <c r="Q12" s="4">
        <v>0</v>
      </c>
      <c r="R12" s="4">
        <v>0</v>
      </c>
      <c r="S12" s="4">
        <v>0</v>
      </c>
      <c r="T12" s="4">
        <v>0</v>
      </c>
      <c r="U12" s="4">
        <v>0</v>
      </c>
      <c r="V12" s="4">
        <v>0</v>
      </c>
      <c r="W12" s="4">
        <v>0</v>
      </c>
      <c r="X12" s="4">
        <v>0</v>
      </c>
      <c r="Y12" s="4">
        <v>0</v>
      </c>
      <c r="Z12" s="4">
        <v>0</v>
      </c>
      <c r="AA12" s="4">
        <v>0</v>
      </c>
      <c r="AB12" s="4">
        <v>0</v>
      </c>
      <c r="AC12" s="4">
        <v>0</v>
      </c>
      <c r="AD12" s="4">
        <v>0</v>
      </c>
      <c r="AE12" s="4">
        <f t="shared" si="0"/>
        <v>0</v>
      </c>
      <c r="AF12" s="4">
        <f t="shared" si="1"/>
        <v>0</v>
      </c>
      <c r="AG12" s="4">
        <f t="shared" si="2"/>
        <v>0</v>
      </c>
      <c r="AH12" s="4">
        <f t="shared" si="3"/>
        <v>0</v>
      </c>
      <c r="AI12" s="4">
        <f t="shared" si="4"/>
        <v>0</v>
      </c>
      <c r="AJ12" s="4">
        <f t="shared" si="5"/>
        <v>0</v>
      </c>
      <c r="AK12" s="4">
        <f t="shared" si="6"/>
        <v>0</v>
      </c>
      <c r="AL12" s="4">
        <f t="shared" si="7"/>
        <v>0</v>
      </c>
      <c r="AM12" s="4">
        <f t="shared" si="8"/>
        <v>0</v>
      </c>
      <c r="AN12" s="4">
        <f t="shared" si="9"/>
        <v>0</v>
      </c>
      <c r="AO12" s="4">
        <f t="shared" si="10"/>
        <v>0</v>
      </c>
      <c r="AT12" s="30">
        <v>44937</v>
      </c>
      <c r="AU12" s="3" t="s">
        <v>104</v>
      </c>
      <c r="AV12" s="122">
        <f t="shared" ref="AV12:BA16" si="32">1536/7</f>
        <v>219.42857142857142</v>
      </c>
      <c r="AW12" s="120">
        <f t="shared" si="32"/>
        <v>219.42857142857142</v>
      </c>
      <c r="AX12" s="120">
        <f t="shared" si="32"/>
        <v>219.42857142857142</v>
      </c>
      <c r="AY12" s="120">
        <f t="shared" si="32"/>
        <v>219.42857142857142</v>
      </c>
      <c r="AZ12" s="120">
        <f t="shared" si="32"/>
        <v>219.42857142857142</v>
      </c>
      <c r="BA12" s="120">
        <f t="shared" si="32"/>
        <v>219.42857142857142</v>
      </c>
      <c r="BB12" s="120">
        <f t="shared" si="12"/>
        <v>219.42857142857142</v>
      </c>
      <c r="BC12" s="120">
        <f t="shared" si="12"/>
        <v>219.42857142857142</v>
      </c>
      <c r="BD12" s="120">
        <f t="shared" si="12"/>
        <v>219.42857142857142</v>
      </c>
      <c r="BE12" s="120">
        <f t="shared" si="12"/>
        <v>219.42857142857142</v>
      </c>
      <c r="BF12" s="120">
        <f t="shared" si="12"/>
        <v>219.42857142857142</v>
      </c>
      <c r="BG12" s="120">
        <f t="shared" si="12"/>
        <v>219.42857142857142</v>
      </c>
      <c r="BH12" s="120">
        <f t="shared" si="12"/>
        <v>219.42857142857142</v>
      </c>
      <c r="BI12" s="120">
        <f t="shared" si="12"/>
        <v>219.42857142857142</v>
      </c>
      <c r="BJ12" s="120">
        <f t="shared" si="12"/>
        <v>219.42857142857142</v>
      </c>
      <c r="BK12" s="120">
        <f t="shared" si="12"/>
        <v>219.42857142857142</v>
      </c>
      <c r="BL12" s="120">
        <f t="shared" si="12"/>
        <v>219.42857142857142</v>
      </c>
      <c r="BM12" s="120">
        <f t="shared" si="12"/>
        <v>219.42857142857142</v>
      </c>
      <c r="BN12" s="120">
        <f t="shared" si="12"/>
        <v>219.42857142857142</v>
      </c>
      <c r="BO12" s="120">
        <f t="shared" si="12"/>
        <v>219.42857142857142</v>
      </c>
      <c r="BP12" s="120">
        <f t="shared" si="12"/>
        <v>219.42857142857142</v>
      </c>
      <c r="BQ12" s="120">
        <f t="shared" si="12"/>
        <v>219.42857142857142</v>
      </c>
      <c r="BR12" s="120">
        <f t="shared" si="12"/>
        <v>219.42857142857142</v>
      </c>
      <c r="BS12" s="117">
        <f t="shared" si="25"/>
        <v>1281.0239999999999</v>
      </c>
      <c r="BT12" s="118">
        <f t="shared" si="13"/>
        <v>976.4571428571428</v>
      </c>
      <c r="BU12" s="118">
        <f t="shared" si="14"/>
        <v>285.25714285714287</v>
      </c>
      <c r="BV12" s="118">
        <f t="shared" si="15"/>
        <v>2530.0114285714285</v>
      </c>
      <c r="BW12" s="118">
        <f t="shared" si="31"/>
        <v>394.97142857142853</v>
      </c>
      <c r="BX12" s="118">
        <f t="shared" si="17"/>
        <v>357.6685714285714</v>
      </c>
      <c r="BY12" s="118">
        <f t="shared" si="18"/>
        <v>678.69257142857134</v>
      </c>
      <c r="BZ12" s="118">
        <f t="shared" si="19"/>
        <v>1180.5257142857142</v>
      </c>
      <c r="CA12" s="118">
        <f t="shared" si="20"/>
        <v>653.89714285714285</v>
      </c>
      <c r="CB12" s="118">
        <f t="shared" si="21"/>
        <v>2187.7028571428568</v>
      </c>
      <c r="CC12" s="118">
        <f t="shared" si="22"/>
        <v>526.4091428571428</v>
      </c>
      <c r="CH12" s="30">
        <v>44937</v>
      </c>
      <c r="CI12" s="3" t="s">
        <v>104</v>
      </c>
      <c r="CJ12" s="120">
        <f>AW12+'domanda settimanale A41000500'!AV12</f>
        <v>270.85714285714283</v>
      </c>
      <c r="CK12" s="120">
        <f>AX12+'domanda settimanale A41000500'!AW12</f>
        <v>270.85714285714283</v>
      </c>
      <c r="CL12" s="120">
        <f>AY12+'domanda settimanale A41000500'!AX12</f>
        <v>270.85714285714283</v>
      </c>
      <c r="CM12" s="120">
        <f>AZ12+'domanda settimanale A41000500'!AY12</f>
        <v>270.85714285714283</v>
      </c>
      <c r="CN12" s="120">
        <f>BA12+'domanda settimanale A41000500'!AZ12</f>
        <v>270.85714285714283</v>
      </c>
      <c r="CO12" s="120">
        <f>BB12+'domanda settimanale A41000500'!BA12</f>
        <v>270.85714285714283</v>
      </c>
      <c r="CP12" s="120">
        <f>BC12+'domanda settimanale A41000500'!BB12</f>
        <v>270.85714285714283</v>
      </c>
      <c r="CQ12" s="120">
        <f>BD12+'domanda settimanale A41000500'!BC12</f>
        <v>270.85714285714283</v>
      </c>
      <c r="CR12" s="120">
        <f>BE12+'domanda settimanale A41000500'!BD12</f>
        <v>270.85714285714283</v>
      </c>
      <c r="CS12" s="120">
        <f>'domanda settimanale A41000500'!BE12</f>
        <v>51.428571428571431</v>
      </c>
      <c r="CT12" s="120">
        <f>BF12+'domanda settimanale A41000500'!BF12</f>
        <v>270.85714285714283</v>
      </c>
      <c r="CU12" s="120">
        <f>'domanda settimanale A41000500'!BG12</f>
        <v>51.428571428571431</v>
      </c>
      <c r="CV12" s="120">
        <f t="shared" si="26"/>
        <v>219.42857142857142</v>
      </c>
      <c r="CW12" s="120">
        <f>BH12+'domanda settimanale A41000500'!BJ12</f>
        <v>270.85714285714283</v>
      </c>
      <c r="CX12" s="120">
        <f>BI12+'domanda settimanale A41000500'!BK12</f>
        <v>270.85714285714283</v>
      </c>
      <c r="CY12" s="120">
        <f>BJ12+'domanda settimanale A41000500'!BL12</f>
        <v>270.85714285714283</v>
      </c>
      <c r="CZ12" s="120">
        <f>BK12+'domanda settimanale A41000500'!BM12</f>
        <v>270.85714285714283</v>
      </c>
      <c r="DA12" s="120">
        <f>BL12+'domanda settimanale A41000500'!BN12</f>
        <v>270.85714285714283</v>
      </c>
      <c r="DB12" s="120">
        <f>'domanda settimanale A41000500'!BH12+'domanda settimanale A41002300'!BM12</f>
        <v>270.85714285714283</v>
      </c>
      <c r="DC12" s="120">
        <f>'domanda settimanale A41000500'!BI12+'domanda settimanale A41002300'!BN12</f>
        <v>270.85714285714283</v>
      </c>
      <c r="DD12" s="120">
        <f t="shared" si="23"/>
        <v>219.42857142857142</v>
      </c>
      <c r="DE12" s="131">
        <f>BP12+'domanda settimanale A41000500'!BO12</f>
        <v>270.85714285714283</v>
      </c>
      <c r="DF12" s="131">
        <f>BQ12+'domanda settimanale A41000500'!BP12</f>
        <v>270.85714285714283</v>
      </c>
      <c r="DG12" s="131">
        <f>BR12+'domanda settimanale A41000500'!BQ12</f>
        <v>270.85714285714283</v>
      </c>
      <c r="DH12" s="118">
        <f>(CJ12*$B$8+CV12*$B$30)+'domanda settimanale A41000500'!BR12</f>
        <v>1680.9325714285712</v>
      </c>
      <c r="DI12" s="118">
        <f>(CK12*$B$8+CW12*$B$30)+'domanda settimanale A41000500'!BY12</f>
        <v>1810.1211428571426</v>
      </c>
      <c r="DJ12" s="118">
        <f>(CL12*$B$8+CX12*$B$30)+'domanda settimanale A41000500'!CA12</f>
        <v>1648.1211428571426</v>
      </c>
      <c r="DK12" s="118">
        <f>(CM12*$B$8+CY12*$B$30)+'domanda settimanale A41000500'!CB12</f>
        <v>2274.5211428571424</v>
      </c>
      <c r="DL12" s="118">
        <f>(CN12*$B$8+CZ12*$B$30)+'domanda settimanale A41000500'!BZ12</f>
        <v>1807.5497142857139</v>
      </c>
      <c r="DM12" s="118">
        <f>(CO12*$B$8+DA12*$B$30)+'domanda settimanale A41000500'!BS12</f>
        <v>1665.0925714285711</v>
      </c>
      <c r="DN12" s="118">
        <f>(CP12*$B$8+DB12*$B$30)+'domanda settimanale A41000500'!BU12</f>
        <v>1740.3325714285711</v>
      </c>
      <c r="DO12" s="118">
        <f>(CQ12*$B$8+DC12*$B$30)+'domanda settimanale A41000500'!BT12</f>
        <v>1857.949714285714</v>
      </c>
      <c r="DP12" s="118">
        <f>(CR12*$B$8+DD12*$B$30)+'domanda settimanale A41000500'!BW12</f>
        <v>1634.2354285714282</v>
      </c>
      <c r="DQ12" s="118">
        <f>(CT12*$B$8+DE12*$B$30)+'domanda settimanale A41000500'!BV12</f>
        <v>2094.0068571428569</v>
      </c>
      <c r="DR12" s="118">
        <f>(CV12*$B$8+DF12*$B$30)+'domanda settimanale A41000500'!BX12</f>
        <v>1504.686857142857</v>
      </c>
      <c r="DV12">
        <v>270.85714285714283</v>
      </c>
      <c r="DX12">
        <v>3540</v>
      </c>
      <c r="DZ12">
        <f t="shared" si="27"/>
        <v>271</v>
      </c>
    </row>
    <row r="13" spans="1:130" ht="14">
      <c r="A13" s="9" t="s">
        <v>24</v>
      </c>
      <c r="B13" s="6">
        <v>1</v>
      </c>
      <c r="C13" s="5" t="str">
        <f t="shared" si="28"/>
        <v xml:space="preserve"> </v>
      </c>
      <c r="F13" s="19">
        <v>44938</v>
      </c>
      <c r="G13" s="3" t="s">
        <v>105</v>
      </c>
      <c r="H13" s="4">
        <v>0</v>
      </c>
      <c r="I13" s="4">
        <v>0</v>
      </c>
      <c r="J13" s="4">
        <v>0</v>
      </c>
      <c r="K13" s="4">
        <v>0</v>
      </c>
      <c r="L13" s="4">
        <v>0</v>
      </c>
      <c r="M13" s="4">
        <v>0</v>
      </c>
      <c r="N13" s="4">
        <v>0</v>
      </c>
      <c r="O13" s="4">
        <v>0</v>
      </c>
      <c r="P13" s="4">
        <v>0</v>
      </c>
      <c r="Q13" s="4">
        <v>0</v>
      </c>
      <c r="R13" s="4">
        <v>0</v>
      </c>
      <c r="S13" s="4">
        <v>0</v>
      </c>
      <c r="T13" s="4">
        <v>0</v>
      </c>
      <c r="U13" s="4">
        <v>0</v>
      </c>
      <c r="V13" s="4">
        <v>0</v>
      </c>
      <c r="W13" s="4">
        <v>0</v>
      </c>
      <c r="X13" s="4">
        <v>0</v>
      </c>
      <c r="Y13" s="4">
        <v>0</v>
      </c>
      <c r="Z13" s="4">
        <v>0</v>
      </c>
      <c r="AA13" s="4">
        <v>0</v>
      </c>
      <c r="AB13" s="4">
        <v>0</v>
      </c>
      <c r="AC13" s="4">
        <v>0</v>
      </c>
      <c r="AD13" s="4">
        <v>0</v>
      </c>
      <c r="AE13" s="4">
        <f t="shared" si="0"/>
        <v>0</v>
      </c>
      <c r="AF13" s="4">
        <f t="shared" si="1"/>
        <v>0</v>
      </c>
      <c r="AG13" s="4">
        <f t="shared" si="2"/>
        <v>0</v>
      </c>
      <c r="AH13" s="4">
        <f t="shared" si="3"/>
        <v>0</v>
      </c>
      <c r="AI13" s="4">
        <f t="shared" si="4"/>
        <v>0</v>
      </c>
      <c r="AJ13" s="4">
        <f t="shared" si="5"/>
        <v>0</v>
      </c>
      <c r="AK13" s="4">
        <f t="shared" si="6"/>
        <v>0</v>
      </c>
      <c r="AL13" s="4">
        <f t="shared" si="7"/>
        <v>0</v>
      </c>
      <c r="AM13" s="4">
        <f t="shared" si="8"/>
        <v>0</v>
      </c>
      <c r="AN13" s="4">
        <f t="shared" si="9"/>
        <v>0</v>
      </c>
      <c r="AO13" s="4">
        <f t="shared" si="10"/>
        <v>0</v>
      </c>
      <c r="AT13" s="30">
        <v>44938</v>
      </c>
      <c r="AU13" s="3" t="s">
        <v>105</v>
      </c>
      <c r="AV13" s="122">
        <f t="shared" si="32"/>
        <v>219.42857142857142</v>
      </c>
      <c r="AW13" s="120">
        <f t="shared" si="32"/>
        <v>219.42857142857142</v>
      </c>
      <c r="AX13" s="120">
        <f t="shared" si="32"/>
        <v>219.42857142857142</v>
      </c>
      <c r="AY13" s="120">
        <f t="shared" si="32"/>
        <v>219.42857142857142</v>
      </c>
      <c r="AZ13" s="120">
        <f t="shared" si="32"/>
        <v>219.42857142857142</v>
      </c>
      <c r="BA13" s="120">
        <f t="shared" si="32"/>
        <v>219.42857142857142</v>
      </c>
      <c r="BB13" s="120">
        <f t="shared" si="12"/>
        <v>219.42857142857142</v>
      </c>
      <c r="BC13" s="120">
        <f t="shared" si="12"/>
        <v>219.42857142857142</v>
      </c>
      <c r="BD13" s="120">
        <f t="shared" si="12"/>
        <v>219.42857142857142</v>
      </c>
      <c r="BE13" s="120">
        <f t="shared" si="12"/>
        <v>219.42857142857142</v>
      </c>
      <c r="BF13" s="120">
        <f t="shared" si="12"/>
        <v>219.42857142857142</v>
      </c>
      <c r="BG13" s="120">
        <f t="shared" si="12"/>
        <v>219.42857142857142</v>
      </c>
      <c r="BH13" s="120">
        <f t="shared" si="12"/>
        <v>219.42857142857142</v>
      </c>
      <c r="BI13" s="120">
        <f t="shared" si="12"/>
        <v>219.42857142857142</v>
      </c>
      <c r="BJ13" s="120">
        <f t="shared" si="12"/>
        <v>219.42857142857142</v>
      </c>
      <c r="BK13" s="120">
        <f t="shared" si="12"/>
        <v>219.42857142857142</v>
      </c>
      <c r="BL13" s="120">
        <f t="shared" si="12"/>
        <v>219.42857142857142</v>
      </c>
      <c r="BM13" s="120">
        <f t="shared" si="12"/>
        <v>219.42857142857142</v>
      </c>
      <c r="BN13" s="120">
        <f t="shared" si="12"/>
        <v>219.42857142857142</v>
      </c>
      <c r="BO13" s="120">
        <f t="shared" si="12"/>
        <v>219.42857142857142</v>
      </c>
      <c r="BP13" s="120">
        <f t="shared" si="12"/>
        <v>219.42857142857142</v>
      </c>
      <c r="BQ13" s="120">
        <f t="shared" si="12"/>
        <v>219.42857142857142</v>
      </c>
      <c r="BR13" s="120">
        <f t="shared" si="12"/>
        <v>219.42857142857142</v>
      </c>
      <c r="BS13" s="117">
        <f t="shared" si="25"/>
        <v>1281.0239999999999</v>
      </c>
      <c r="BT13" s="118">
        <f t="shared" si="13"/>
        <v>976.4571428571428</v>
      </c>
      <c r="BU13" s="118">
        <f t="shared" si="14"/>
        <v>285.25714285714287</v>
      </c>
      <c r="BV13" s="118">
        <f t="shared" si="15"/>
        <v>2530.0114285714285</v>
      </c>
      <c r="BW13" s="118">
        <f t="shared" si="31"/>
        <v>394.97142857142853</v>
      </c>
      <c r="BX13" s="118">
        <f t="shared" si="17"/>
        <v>357.6685714285714</v>
      </c>
      <c r="BY13" s="118">
        <f t="shared" si="18"/>
        <v>678.69257142857134</v>
      </c>
      <c r="BZ13" s="118">
        <f t="shared" si="19"/>
        <v>1180.5257142857142</v>
      </c>
      <c r="CA13" s="118">
        <f t="shared" si="20"/>
        <v>653.89714285714285</v>
      </c>
      <c r="CB13" s="118">
        <f t="shared" si="21"/>
        <v>2187.7028571428568</v>
      </c>
      <c r="CC13" s="118">
        <f t="shared" si="22"/>
        <v>526.4091428571428</v>
      </c>
      <c r="CH13" s="30">
        <v>44938</v>
      </c>
      <c r="CI13" s="3" t="s">
        <v>105</v>
      </c>
      <c r="CJ13" s="120">
        <f>AW13+'domanda settimanale A41000500'!AV13</f>
        <v>270.85714285714283</v>
      </c>
      <c r="CK13" s="120">
        <f>AX13+'domanda settimanale A41000500'!AW13</f>
        <v>270.85714285714283</v>
      </c>
      <c r="CL13" s="120">
        <f>AY13+'domanda settimanale A41000500'!AX13</f>
        <v>270.85714285714283</v>
      </c>
      <c r="CM13" s="120">
        <f>AZ13+'domanda settimanale A41000500'!AY13</f>
        <v>270.85714285714283</v>
      </c>
      <c r="CN13" s="120">
        <f>BA13+'domanda settimanale A41000500'!AZ13</f>
        <v>270.85714285714283</v>
      </c>
      <c r="CO13" s="120">
        <f>BB13+'domanda settimanale A41000500'!BA13</f>
        <v>270.85714285714283</v>
      </c>
      <c r="CP13" s="120">
        <f>BC13+'domanda settimanale A41000500'!BB13</f>
        <v>270.85714285714283</v>
      </c>
      <c r="CQ13" s="120">
        <f>BD13+'domanda settimanale A41000500'!BC13</f>
        <v>270.85714285714283</v>
      </c>
      <c r="CR13" s="120">
        <f>BE13+'domanda settimanale A41000500'!BD13</f>
        <v>270.85714285714283</v>
      </c>
      <c r="CS13" s="120">
        <f>'domanda settimanale A41000500'!BE13</f>
        <v>51.428571428571431</v>
      </c>
      <c r="CT13" s="120">
        <f>BF13+'domanda settimanale A41000500'!BF13</f>
        <v>270.85714285714283</v>
      </c>
      <c r="CU13" s="120">
        <f>'domanda settimanale A41000500'!BG13</f>
        <v>51.428571428571431</v>
      </c>
      <c r="CV13" s="120">
        <f t="shared" si="26"/>
        <v>219.42857142857142</v>
      </c>
      <c r="CW13" s="120">
        <f>BH13+'domanda settimanale A41000500'!BJ13</f>
        <v>270.85714285714283</v>
      </c>
      <c r="CX13" s="120">
        <f>BI13+'domanda settimanale A41000500'!BK13</f>
        <v>270.85714285714283</v>
      </c>
      <c r="CY13" s="120">
        <f>BJ13+'domanda settimanale A41000500'!BL13</f>
        <v>270.85714285714283</v>
      </c>
      <c r="CZ13" s="120">
        <f>BK13+'domanda settimanale A41000500'!BM13</f>
        <v>270.85714285714283</v>
      </c>
      <c r="DA13" s="120">
        <f>BL13+'domanda settimanale A41000500'!BN13</f>
        <v>270.85714285714283</v>
      </c>
      <c r="DB13" s="120">
        <f>'domanda settimanale A41000500'!BH13+'domanda settimanale A41002300'!BM13</f>
        <v>270.85714285714283</v>
      </c>
      <c r="DC13" s="120">
        <f>'domanda settimanale A41000500'!BI13+'domanda settimanale A41002300'!BN13</f>
        <v>270.85714285714283</v>
      </c>
      <c r="DD13" s="120">
        <f t="shared" si="23"/>
        <v>219.42857142857142</v>
      </c>
      <c r="DE13" s="131">
        <f>BP13+'domanda settimanale A41000500'!BO13</f>
        <v>270.85714285714283</v>
      </c>
      <c r="DF13" s="131">
        <f>BQ13+'domanda settimanale A41000500'!BP13</f>
        <v>270.85714285714283</v>
      </c>
      <c r="DG13" s="131">
        <f>BR13+'domanda settimanale A41000500'!BQ13</f>
        <v>270.85714285714283</v>
      </c>
      <c r="DH13" s="118">
        <f>(CJ13*$B$8+CV13*$B$30)+'domanda settimanale A41000500'!BR13</f>
        <v>1680.9325714285712</v>
      </c>
      <c r="DI13" s="118">
        <f>(CK13*$B$8+CW13*$B$30)+'domanda settimanale A41000500'!BY13</f>
        <v>1810.1211428571426</v>
      </c>
      <c r="DJ13" s="118">
        <f>(CL13*$B$8+CX13*$B$30)+'domanda settimanale A41000500'!CA13</f>
        <v>1648.1211428571426</v>
      </c>
      <c r="DK13" s="118">
        <f>(CM13*$B$8+CY13*$B$30)+'domanda settimanale A41000500'!CB13</f>
        <v>2274.5211428571424</v>
      </c>
      <c r="DL13" s="118">
        <f>(CN13*$B$8+CZ13*$B$30)+'domanda settimanale A41000500'!BZ13</f>
        <v>1807.5497142857139</v>
      </c>
      <c r="DM13" s="118">
        <f>(CO13*$B$8+DA13*$B$30)+'domanda settimanale A41000500'!BS13</f>
        <v>1665.0925714285711</v>
      </c>
      <c r="DN13" s="118">
        <f>(CP13*$B$8+DB13*$B$30)+'domanda settimanale A41000500'!BU13</f>
        <v>1740.3325714285711</v>
      </c>
      <c r="DO13" s="118">
        <f>(CQ13*$B$8+DC13*$B$30)+'domanda settimanale A41000500'!BT13</f>
        <v>1857.949714285714</v>
      </c>
      <c r="DP13" s="118">
        <f>(CR13*$B$8+DD13*$B$30)+'domanda settimanale A41000500'!BW13</f>
        <v>1634.2354285714282</v>
      </c>
      <c r="DQ13" s="118">
        <f>(CT13*$B$8+DE13*$B$30)+'domanda settimanale A41000500'!BV13</f>
        <v>2094.0068571428569</v>
      </c>
      <c r="DR13" s="118">
        <f>(CV13*$B$8+DF13*$B$30)+'domanda settimanale A41000500'!BX13</f>
        <v>1504.686857142857</v>
      </c>
      <c r="DV13">
        <v>270.85714285714283</v>
      </c>
      <c r="DX13">
        <v>3300</v>
      </c>
      <c r="DZ13">
        <f t="shared" si="27"/>
        <v>271</v>
      </c>
    </row>
    <row r="14" spans="1:130">
      <c r="A14" s="11">
        <v>10061</v>
      </c>
      <c r="B14" s="6">
        <f>0.003093*D1</f>
        <v>3.093</v>
      </c>
      <c r="C14" s="5" t="str">
        <f t="shared" si="28"/>
        <v>gr</v>
      </c>
      <c r="F14" s="19">
        <v>44939</v>
      </c>
      <c r="G14" s="3" t="s">
        <v>106</v>
      </c>
      <c r="H14" s="4">
        <v>0</v>
      </c>
      <c r="I14" s="4">
        <v>0</v>
      </c>
      <c r="J14" s="4">
        <v>0</v>
      </c>
      <c r="K14" s="4">
        <v>0</v>
      </c>
      <c r="L14" s="4">
        <v>0</v>
      </c>
      <c r="M14" s="4">
        <v>0</v>
      </c>
      <c r="N14" s="4">
        <v>0</v>
      </c>
      <c r="O14" s="4">
        <v>0</v>
      </c>
      <c r="P14" s="4">
        <v>0</v>
      </c>
      <c r="Q14" s="4">
        <v>0</v>
      </c>
      <c r="R14" s="4">
        <v>0</v>
      </c>
      <c r="S14" s="4">
        <v>0</v>
      </c>
      <c r="T14" s="4">
        <v>0</v>
      </c>
      <c r="U14" s="4">
        <v>0</v>
      </c>
      <c r="V14" s="4">
        <v>0</v>
      </c>
      <c r="W14" s="4">
        <v>0</v>
      </c>
      <c r="X14" s="4">
        <v>0</v>
      </c>
      <c r="Y14" s="4">
        <v>0</v>
      </c>
      <c r="Z14" s="4">
        <v>0</v>
      </c>
      <c r="AA14" s="4">
        <v>0</v>
      </c>
      <c r="AB14" s="4">
        <v>0</v>
      </c>
      <c r="AC14" s="4">
        <v>0</v>
      </c>
      <c r="AD14" s="4">
        <v>0</v>
      </c>
      <c r="AE14" s="4">
        <f t="shared" si="0"/>
        <v>0</v>
      </c>
      <c r="AF14" s="4">
        <f t="shared" si="1"/>
        <v>0</v>
      </c>
      <c r="AG14" s="4">
        <f t="shared" si="2"/>
        <v>0</v>
      </c>
      <c r="AH14" s="4">
        <f t="shared" si="3"/>
        <v>0</v>
      </c>
      <c r="AI14" s="4">
        <f t="shared" si="4"/>
        <v>0</v>
      </c>
      <c r="AJ14" s="4">
        <f t="shared" si="5"/>
        <v>0</v>
      </c>
      <c r="AK14" s="4">
        <f t="shared" si="6"/>
        <v>0</v>
      </c>
      <c r="AL14" s="4">
        <f t="shared" si="7"/>
        <v>0</v>
      </c>
      <c r="AM14" s="4">
        <f t="shared" si="8"/>
        <v>0</v>
      </c>
      <c r="AN14" s="4">
        <f t="shared" si="9"/>
        <v>0</v>
      </c>
      <c r="AO14" s="4">
        <f t="shared" si="10"/>
        <v>0</v>
      </c>
      <c r="AT14" s="30">
        <v>44939</v>
      </c>
      <c r="AU14" s="3" t="s">
        <v>106</v>
      </c>
      <c r="AV14" s="122">
        <f t="shared" si="32"/>
        <v>219.42857142857142</v>
      </c>
      <c r="AW14" s="120">
        <f t="shared" si="32"/>
        <v>219.42857142857142</v>
      </c>
      <c r="AX14" s="120">
        <f t="shared" si="32"/>
        <v>219.42857142857142</v>
      </c>
      <c r="AY14" s="120">
        <f t="shared" si="32"/>
        <v>219.42857142857142</v>
      </c>
      <c r="AZ14" s="120">
        <f t="shared" si="32"/>
        <v>219.42857142857142</v>
      </c>
      <c r="BA14" s="120">
        <f t="shared" si="32"/>
        <v>219.42857142857142</v>
      </c>
      <c r="BB14" s="120">
        <f t="shared" si="12"/>
        <v>219.42857142857142</v>
      </c>
      <c r="BC14" s="120">
        <f t="shared" si="12"/>
        <v>219.42857142857142</v>
      </c>
      <c r="BD14" s="120">
        <f t="shared" si="12"/>
        <v>219.42857142857142</v>
      </c>
      <c r="BE14" s="120">
        <f t="shared" si="12"/>
        <v>219.42857142857142</v>
      </c>
      <c r="BF14" s="120">
        <f t="shared" si="12"/>
        <v>219.42857142857142</v>
      </c>
      <c r="BG14" s="120">
        <f t="shared" si="12"/>
        <v>219.42857142857142</v>
      </c>
      <c r="BH14" s="120">
        <f t="shared" si="12"/>
        <v>219.42857142857142</v>
      </c>
      <c r="BI14" s="120">
        <f t="shared" si="12"/>
        <v>219.42857142857142</v>
      </c>
      <c r="BJ14" s="120">
        <f t="shared" si="12"/>
        <v>219.42857142857142</v>
      </c>
      <c r="BK14" s="120">
        <f t="shared" si="12"/>
        <v>219.42857142857142</v>
      </c>
      <c r="BL14" s="120">
        <f t="shared" si="12"/>
        <v>219.42857142857142</v>
      </c>
      <c r="BM14" s="120">
        <f t="shared" si="12"/>
        <v>219.42857142857142</v>
      </c>
      <c r="BN14" s="120">
        <f t="shared" si="12"/>
        <v>219.42857142857142</v>
      </c>
      <c r="BO14" s="120">
        <f t="shared" si="12"/>
        <v>219.42857142857142</v>
      </c>
      <c r="BP14" s="120">
        <f t="shared" si="12"/>
        <v>219.42857142857142</v>
      </c>
      <c r="BQ14" s="120">
        <f t="shared" si="12"/>
        <v>219.42857142857142</v>
      </c>
      <c r="BR14" s="120">
        <f t="shared" si="12"/>
        <v>219.42857142857142</v>
      </c>
      <c r="BS14" s="117">
        <f t="shared" si="25"/>
        <v>1281.0239999999999</v>
      </c>
      <c r="BT14" s="118">
        <f t="shared" si="13"/>
        <v>976.4571428571428</v>
      </c>
      <c r="BU14" s="118">
        <f t="shared" si="14"/>
        <v>285.25714285714287</v>
      </c>
      <c r="BV14" s="118">
        <f t="shared" si="15"/>
        <v>2530.0114285714285</v>
      </c>
      <c r="BW14" s="118">
        <f t="shared" si="31"/>
        <v>394.97142857142853</v>
      </c>
      <c r="BX14" s="118">
        <f t="shared" si="17"/>
        <v>357.6685714285714</v>
      </c>
      <c r="BY14" s="118">
        <f t="shared" si="18"/>
        <v>678.69257142857134</v>
      </c>
      <c r="BZ14" s="118">
        <f t="shared" si="19"/>
        <v>1180.5257142857142</v>
      </c>
      <c r="CA14" s="118">
        <f t="shared" si="20"/>
        <v>653.89714285714285</v>
      </c>
      <c r="CB14" s="118">
        <f t="shared" si="21"/>
        <v>2187.7028571428568</v>
      </c>
      <c r="CC14" s="118">
        <f t="shared" si="22"/>
        <v>526.4091428571428</v>
      </c>
      <c r="CH14" s="30">
        <v>44939</v>
      </c>
      <c r="CI14" s="3" t="s">
        <v>106</v>
      </c>
      <c r="CJ14" s="120">
        <f>AW14+'domanda settimanale A41000500'!AV14</f>
        <v>270.85714285714283</v>
      </c>
      <c r="CK14" s="120">
        <f>AX14+'domanda settimanale A41000500'!AW14</f>
        <v>270.85714285714283</v>
      </c>
      <c r="CL14" s="120">
        <f>AY14+'domanda settimanale A41000500'!AX14</f>
        <v>270.85714285714283</v>
      </c>
      <c r="CM14" s="120">
        <f>AZ14+'domanda settimanale A41000500'!AY14</f>
        <v>270.85714285714283</v>
      </c>
      <c r="CN14" s="120">
        <f>BA14+'domanda settimanale A41000500'!AZ14</f>
        <v>270.85714285714283</v>
      </c>
      <c r="CO14" s="120">
        <f>BB14+'domanda settimanale A41000500'!BA14</f>
        <v>270.85714285714283</v>
      </c>
      <c r="CP14" s="120">
        <f>BC14+'domanda settimanale A41000500'!BB14</f>
        <v>270.85714285714283</v>
      </c>
      <c r="CQ14" s="120">
        <f>BD14+'domanda settimanale A41000500'!BC14</f>
        <v>270.85714285714283</v>
      </c>
      <c r="CR14" s="120">
        <f>BE14+'domanda settimanale A41000500'!BD14</f>
        <v>270.85714285714283</v>
      </c>
      <c r="CS14" s="120">
        <f>'domanda settimanale A41000500'!BE14</f>
        <v>51.428571428571431</v>
      </c>
      <c r="CT14" s="120">
        <f>BF14+'domanda settimanale A41000500'!BF14</f>
        <v>270.85714285714283</v>
      </c>
      <c r="CU14" s="120">
        <f>'domanda settimanale A41000500'!BG14</f>
        <v>51.428571428571431</v>
      </c>
      <c r="CV14" s="120">
        <f t="shared" si="26"/>
        <v>219.42857142857142</v>
      </c>
      <c r="CW14" s="120">
        <f>BH14+'domanda settimanale A41000500'!BJ14</f>
        <v>270.85714285714283</v>
      </c>
      <c r="CX14" s="120">
        <f>BI14+'domanda settimanale A41000500'!BK14</f>
        <v>270.85714285714283</v>
      </c>
      <c r="CY14" s="120">
        <f>BJ14+'domanda settimanale A41000500'!BL14</f>
        <v>270.85714285714283</v>
      </c>
      <c r="CZ14" s="120">
        <f>BK14+'domanda settimanale A41000500'!BM14</f>
        <v>270.85714285714283</v>
      </c>
      <c r="DA14" s="120">
        <f>BL14+'domanda settimanale A41000500'!BN14</f>
        <v>270.85714285714283</v>
      </c>
      <c r="DB14" s="120">
        <f>'domanda settimanale A41000500'!BH14+'domanda settimanale A41002300'!BM14</f>
        <v>270.85714285714283</v>
      </c>
      <c r="DC14" s="120">
        <f>'domanda settimanale A41000500'!BI14+'domanda settimanale A41002300'!BN14</f>
        <v>270.85714285714283</v>
      </c>
      <c r="DD14" s="120">
        <f t="shared" si="23"/>
        <v>219.42857142857142</v>
      </c>
      <c r="DE14" s="131">
        <f>BP14+'domanda settimanale A41000500'!BO14</f>
        <v>270.85714285714283</v>
      </c>
      <c r="DF14" s="131">
        <f>BQ14+'domanda settimanale A41000500'!BP14</f>
        <v>270.85714285714283</v>
      </c>
      <c r="DG14" s="131">
        <f>BR14+'domanda settimanale A41000500'!BQ14</f>
        <v>270.85714285714283</v>
      </c>
      <c r="DH14" s="118">
        <f>(CJ14*$B$8+CV14*$B$30)+'domanda settimanale A41000500'!BR14</f>
        <v>1680.9325714285712</v>
      </c>
      <c r="DI14" s="118">
        <f>(CK14*$B$8+CW14*$B$30)+'domanda settimanale A41000500'!BY14</f>
        <v>1810.1211428571426</v>
      </c>
      <c r="DJ14" s="118">
        <f>(CL14*$B$8+CX14*$B$30)+'domanda settimanale A41000500'!CA14</f>
        <v>1648.1211428571426</v>
      </c>
      <c r="DK14" s="118">
        <f>(CM14*$B$8+CY14*$B$30)+'domanda settimanale A41000500'!CB14</f>
        <v>2274.5211428571424</v>
      </c>
      <c r="DL14" s="118">
        <f>(CN14*$B$8+CZ14*$B$30)+'domanda settimanale A41000500'!BZ14</f>
        <v>1807.5497142857139</v>
      </c>
      <c r="DM14" s="118">
        <f>(CO14*$B$8+DA14*$B$30)+'domanda settimanale A41000500'!BS14</f>
        <v>1665.0925714285711</v>
      </c>
      <c r="DN14" s="118">
        <f>(CP14*$B$8+DB14*$B$30)+'domanda settimanale A41000500'!BU14</f>
        <v>1740.3325714285711</v>
      </c>
      <c r="DO14" s="118">
        <f>(CQ14*$B$8+DC14*$B$30)+'domanda settimanale A41000500'!BT14</f>
        <v>1857.949714285714</v>
      </c>
      <c r="DP14" s="118">
        <f>(CR14*$B$8+DD14*$B$30)+'domanda settimanale A41000500'!BW14</f>
        <v>1634.2354285714282</v>
      </c>
      <c r="DQ14" s="118">
        <f>(CT14*$B$8+DE14*$B$30)+'domanda settimanale A41000500'!BV14</f>
        <v>2094.0068571428569</v>
      </c>
      <c r="DR14" s="118">
        <f>(CV14*$B$8+DF14*$B$30)+'domanda settimanale A41000500'!BX14</f>
        <v>1504.686857142857</v>
      </c>
      <c r="DV14">
        <v>270.85714285714283</v>
      </c>
      <c r="DX14">
        <v>3060</v>
      </c>
      <c r="DZ14">
        <f t="shared" si="27"/>
        <v>271</v>
      </c>
    </row>
    <row r="15" spans="1:130" ht="14">
      <c r="A15" s="9" t="s">
        <v>26</v>
      </c>
      <c r="B15" s="6">
        <v>1</v>
      </c>
      <c r="C15" s="5" t="str">
        <f t="shared" si="28"/>
        <v xml:space="preserve"> </v>
      </c>
      <c r="F15" s="19">
        <v>44940</v>
      </c>
      <c r="G15" s="3" t="s">
        <v>208</v>
      </c>
      <c r="H15" s="4">
        <v>0</v>
      </c>
      <c r="I15" s="4">
        <v>0</v>
      </c>
      <c r="J15" s="4">
        <v>0</v>
      </c>
      <c r="K15" s="4">
        <v>0</v>
      </c>
      <c r="L15" s="4">
        <v>0</v>
      </c>
      <c r="M15" s="4">
        <v>0</v>
      </c>
      <c r="N15" s="4">
        <v>0</v>
      </c>
      <c r="O15" s="4">
        <v>0</v>
      </c>
      <c r="P15" s="4">
        <v>0</v>
      </c>
      <c r="Q15" s="4">
        <v>0</v>
      </c>
      <c r="R15" s="4">
        <v>0</v>
      </c>
      <c r="S15" s="4">
        <v>0</v>
      </c>
      <c r="T15" s="4">
        <v>0</v>
      </c>
      <c r="U15" s="4">
        <v>0</v>
      </c>
      <c r="V15" s="4">
        <v>0</v>
      </c>
      <c r="W15" s="4">
        <v>0</v>
      </c>
      <c r="X15" s="4">
        <v>0</v>
      </c>
      <c r="Y15" s="4">
        <v>0</v>
      </c>
      <c r="Z15" s="4">
        <v>0</v>
      </c>
      <c r="AA15" s="4">
        <v>0</v>
      </c>
      <c r="AB15" s="4">
        <v>0</v>
      </c>
      <c r="AC15" s="4">
        <v>0</v>
      </c>
      <c r="AD15" s="4">
        <v>0</v>
      </c>
      <c r="AE15" s="4">
        <f t="shared" si="0"/>
        <v>0</v>
      </c>
      <c r="AF15" s="4">
        <f t="shared" si="1"/>
        <v>0</v>
      </c>
      <c r="AG15" s="4">
        <f t="shared" si="2"/>
        <v>0</v>
      </c>
      <c r="AH15" s="4">
        <f t="shared" si="3"/>
        <v>0</v>
      </c>
      <c r="AI15" s="4">
        <f t="shared" si="4"/>
        <v>0</v>
      </c>
      <c r="AJ15" s="4">
        <f t="shared" si="5"/>
        <v>0</v>
      </c>
      <c r="AK15" s="4">
        <f t="shared" si="6"/>
        <v>0</v>
      </c>
      <c r="AL15" s="4">
        <f t="shared" si="7"/>
        <v>0</v>
      </c>
      <c r="AM15" s="4">
        <f t="shared" si="8"/>
        <v>0</v>
      </c>
      <c r="AN15" s="4">
        <f t="shared" si="9"/>
        <v>0</v>
      </c>
      <c r="AO15" s="4">
        <f t="shared" si="10"/>
        <v>0</v>
      </c>
      <c r="AT15" s="30">
        <v>44940</v>
      </c>
      <c r="AU15" s="3" t="s">
        <v>208</v>
      </c>
      <c r="AV15" s="122">
        <f t="shared" si="32"/>
        <v>219.42857142857142</v>
      </c>
      <c r="AW15" s="120">
        <f t="shared" si="32"/>
        <v>219.42857142857142</v>
      </c>
      <c r="AX15" s="120">
        <f t="shared" si="32"/>
        <v>219.42857142857142</v>
      </c>
      <c r="AY15" s="120">
        <f t="shared" si="32"/>
        <v>219.42857142857142</v>
      </c>
      <c r="AZ15" s="120">
        <f t="shared" si="32"/>
        <v>219.42857142857142</v>
      </c>
      <c r="BA15" s="120">
        <f t="shared" si="32"/>
        <v>219.42857142857142</v>
      </c>
      <c r="BB15" s="120">
        <f t="shared" si="12"/>
        <v>219.42857142857142</v>
      </c>
      <c r="BC15" s="120">
        <f t="shared" si="12"/>
        <v>219.42857142857142</v>
      </c>
      <c r="BD15" s="120">
        <f t="shared" si="12"/>
        <v>219.42857142857142</v>
      </c>
      <c r="BE15" s="120">
        <f t="shared" si="12"/>
        <v>219.42857142857142</v>
      </c>
      <c r="BF15" s="120">
        <f t="shared" si="12"/>
        <v>219.42857142857142</v>
      </c>
      <c r="BG15" s="120">
        <f t="shared" si="12"/>
        <v>219.42857142857142</v>
      </c>
      <c r="BH15" s="120">
        <f t="shared" si="12"/>
        <v>219.42857142857142</v>
      </c>
      <c r="BI15" s="120">
        <f t="shared" si="12"/>
        <v>219.42857142857142</v>
      </c>
      <c r="BJ15" s="120">
        <f t="shared" si="12"/>
        <v>219.42857142857142</v>
      </c>
      <c r="BK15" s="120">
        <f t="shared" si="12"/>
        <v>219.42857142857142</v>
      </c>
      <c r="BL15" s="120">
        <f t="shared" si="12"/>
        <v>219.42857142857142</v>
      </c>
      <c r="BM15" s="120">
        <f t="shared" si="12"/>
        <v>219.42857142857142</v>
      </c>
      <c r="BN15" s="120">
        <f t="shared" si="12"/>
        <v>219.42857142857142</v>
      </c>
      <c r="BO15" s="120">
        <f t="shared" si="12"/>
        <v>219.42857142857142</v>
      </c>
      <c r="BP15" s="120">
        <f t="shared" si="12"/>
        <v>219.42857142857142</v>
      </c>
      <c r="BQ15" s="120">
        <f t="shared" si="12"/>
        <v>219.42857142857142</v>
      </c>
      <c r="BR15" s="120">
        <f t="shared" si="12"/>
        <v>219.42857142857142</v>
      </c>
      <c r="BS15" s="117">
        <f t="shared" si="25"/>
        <v>1281.0239999999999</v>
      </c>
      <c r="BT15" s="118">
        <f t="shared" si="13"/>
        <v>976.4571428571428</v>
      </c>
      <c r="BU15" s="118">
        <f t="shared" si="14"/>
        <v>285.25714285714287</v>
      </c>
      <c r="BV15" s="118">
        <f t="shared" si="15"/>
        <v>2530.0114285714285</v>
      </c>
      <c r="BW15" s="118">
        <f t="shared" si="31"/>
        <v>394.97142857142853</v>
      </c>
      <c r="BX15" s="118">
        <f t="shared" si="17"/>
        <v>357.6685714285714</v>
      </c>
      <c r="BY15" s="118">
        <f t="shared" si="18"/>
        <v>678.69257142857134</v>
      </c>
      <c r="BZ15" s="118">
        <f t="shared" si="19"/>
        <v>1180.5257142857142</v>
      </c>
      <c r="CA15" s="118">
        <f t="shared" si="20"/>
        <v>653.89714285714285</v>
      </c>
      <c r="CB15" s="118">
        <f t="shared" si="21"/>
        <v>2187.7028571428568</v>
      </c>
      <c r="CC15" s="118">
        <f t="shared" si="22"/>
        <v>526.4091428571428</v>
      </c>
      <c r="CH15" s="30">
        <v>44940</v>
      </c>
      <c r="CI15" s="3" t="s">
        <v>208</v>
      </c>
      <c r="CJ15" s="120">
        <f>AW15+'domanda settimanale A41000500'!AV15</f>
        <v>270.85714285714283</v>
      </c>
      <c r="CK15" s="120">
        <f>AX15+'domanda settimanale A41000500'!AW15</f>
        <v>270.85714285714283</v>
      </c>
      <c r="CL15" s="120">
        <f>AY15+'domanda settimanale A41000500'!AX15</f>
        <v>270.85714285714283</v>
      </c>
      <c r="CM15" s="120">
        <f>AZ15+'domanda settimanale A41000500'!AY15</f>
        <v>270.85714285714283</v>
      </c>
      <c r="CN15" s="120">
        <f>BA15+'domanda settimanale A41000500'!AZ15</f>
        <v>270.85714285714283</v>
      </c>
      <c r="CO15" s="120">
        <f>BB15+'domanda settimanale A41000500'!BA15</f>
        <v>270.85714285714283</v>
      </c>
      <c r="CP15" s="120">
        <f>BC15+'domanda settimanale A41000500'!BB15</f>
        <v>270.85714285714283</v>
      </c>
      <c r="CQ15" s="120">
        <f>BD15+'domanda settimanale A41000500'!BC15</f>
        <v>270.85714285714283</v>
      </c>
      <c r="CR15" s="120">
        <f>BE15+'domanda settimanale A41000500'!BD15</f>
        <v>270.85714285714283</v>
      </c>
      <c r="CS15" s="120">
        <f>'domanda settimanale A41000500'!BE15</f>
        <v>51.428571428571431</v>
      </c>
      <c r="CT15" s="120">
        <f>BF15+'domanda settimanale A41000500'!BF15</f>
        <v>270.85714285714283</v>
      </c>
      <c r="CU15" s="120">
        <f>'domanda settimanale A41000500'!BG15</f>
        <v>51.428571428571431</v>
      </c>
      <c r="CV15" s="120">
        <f t="shared" si="26"/>
        <v>219.42857142857142</v>
      </c>
      <c r="CW15" s="120">
        <f>BH15+'domanda settimanale A41000500'!BJ15</f>
        <v>270.85714285714283</v>
      </c>
      <c r="CX15" s="120">
        <f>BI15+'domanda settimanale A41000500'!BK15</f>
        <v>270.85714285714283</v>
      </c>
      <c r="CY15" s="120">
        <f>BJ15+'domanda settimanale A41000500'!BL15</f>
        <v>270.85714285714283</v>
      </c>
      <c r="CZ15" s="120">
        <f>BK15+'domanda settimanale A41000500'!BM15</f>
        <v>270.85714285714283</v>
      </c>
      <c r="DA15" s="120">
        <f>BL15+'domanda settimanale A41000500'!BN15</f>
        <v>270.85714285714283</v>
      </c>
      <c r="DB15" s="120">
        <f>'domanda settimanale A41000500'!BH15+'domanda settimanale A41002300'!BM15</f>
        <v>270.85714285714283</v>
      </c>
      <c r="DC15" s="120">
        <f>'domanda settimanale A41000500'!BI15+'domanda settimanale A41002300'!BN15</f>
        <v>270.85714285714283</v>
      </c>
      <c r="DD15" s="120">
        <f t="shared" si="23"/>
        <v>219.42857142857142</v>
      </c>
      <c r="DE15" s="131">
        <f>BP15+'domanda settimanale A41000500'!BO15</f>
        <v>270.85714285714283</v>
      </c>
      <c r="DF15" s="131">
        <f>BQ15+'domanda settimanale A41000500'!BP15</f>
        <v>270.85714285714283</v>
      </c>
      <c r="DG15" s="131">
        <f>BR15+'domanda settimanale A41000500'!BQ15</f>
        <v>270.85714285714283</v>
      </c>
      <c r="DH15" s="118">
        <f>(CJ15*$B$8+CV15*$B$30)+'domanda settimanale A41000500'!BR15</f>
        <v>1680.9325714285712</v>
      </c>
      <c r="DI15" s="118">
        <f>(CK15*$B$8+CW15*$B$30)+'domanda settimanale A41000500'!BY15</f>
        <v>1810.1211428571426</v>
      </c>
      <c r="DJ15" s="118">
        <f>(CL15*$B$8+CX15*$B$30)+'domanda settimanale A41000500'!CA15</f>
        <v>1648.1211428571426</v>
      </c>
      <c r="DK15" s="118">
        <f>(CM15*$B$8+CY15*$B$30)+'domanda settimanale A41000500'!CB15</f>
        <v>2274.5211428571424</v>
      </c>
      <c r="DL15" s="118">
        <f>(CN15*$B$8+CZ15*$B$30)+'domanda settimanale A41000500'!BZ15</f>
        <v>1807.5497142857139</v>
      </c>
      <c r="DM15" s="118">
        <f>(CO15*$B$8+DA15*$B$30)+'domanda settimanale A41000500'!BS15</f>
        <v>1665.0925714285711</v>
      </c>
      <c r="DN15" s="118">
        <f>(CP15*$B$8+DB15*$B$30)+'domanda settimanale A41000500'!BU15</f>
        <v>1740.3325714285711</v>
      </c>
      <c r="DO15" s="118">
        <f>(CQ15*$B$8+DC15*$B$30)+'domanda settimanale A41000500'!BT15</f>
        <v>1857.949714285714</v>
      </c>
      <c r="DP15" s="118">
        <f>(CR15*$B$8+DD15*$B$30)+'domanda settimanale A41000500'!BW15</f>
        <v>1634.2354285714282</v>
      </c>
      <c r="DQ15" s="118">
        <f>(CT15*$B$8+DE15*$B$30)+'domanda settimanale A41000500'!BV15</f>
        <v>2094.0068571428569</v>
      </c>
      <c r="DR15" s="118">
        <f>(CV15*$B$8+DF15*$B$30)+'domanda settimanale A41000500'!BX15</f>
        <v>1504.686857142857</v>
      </c>
      <c r="DV15">
        <v>270.85714285714283</v>
      </c>
      <c r="DX15">
        <v>3090</v>
      </c>
      <c r="DZ15">
        <f t="shared" si="27"/>
        <v>271</v>
      </c>
    </row>
    <row r="16" spans="1:130">
      <c r="A16" s="11">
        <v>10075</v>
      </c>
      <c r="B16" s="6">
        <f>0.00997*D1</f>
        <v>9.9699999999999989</v>
      </c>
      <c r="C16" s="5" t="str">
        <f t="shared" si="28"/>
        <v>gr</v>
      </c>
      <c r="F16" s="19">
        <v>44941</v>
      </c>
      <c r="G16" s="3" t="s">
        <v>209</v>
      </c>
      <c r="H16" s="4">
        <v>0</v>
      </c>
      <c r="I16" s="4">
        <v>0</v>
      </c>
      <c r="J16" s="4">
        <v>0</v>
      </c>
      <c r="K16" s="4">
        <v>0</v>
      </c>
      <c r="L16" s="4">
        <v>0</v>
      </c>
      <c r="M16" s="4">
        <v>0</v>
      </c>
      <c r="N16" s="4">
        <v>0</v>
      </c>
      <c r="O16" s="4">
        <v>0</v>
      </c>
      <c r="P16" s="4">
        <v>0</v>
      </c>
      <c r="Q16" s="4">
        <v>0</v>
      </c>
      <c r="R16" s="4">
        <v>0</v>
      </c>
      <c r="S16" s="4">
        <v>0</v>
      </c>
      <c r="T16" s="4">
        <v>0</v>
      </c>
      <c r="U16" s="4">
        <v>0</v>
      </c>
      <c r="V16" s="4">
        <v>0</v>
      </c>
      <c r="W16" s="4">
        <v>0</v>
      </c>
      <c r="X16" s="4">
        <v>0</v>
      </c>
      <c r="Y16" s="4">
        <v>0</v>
      </c>
      <c r="Z16" s="4">
        <v>0</v>
      </c>
      <c r="AA16" s="4">
        <v>0</v>
      </c>
      <c r="AB16" s="4">
        <v>0</v>
      </c>
      <c r="AC16" s="4">
        <v>0</v>
      </c>
      <c r="AD16" s="4">
        <v>0</v>
      </c>
      <c r="AE16" s="4">
        <f t="shared" si="0"/>
        <v>0</v>
      </c>
      <c r="AF16" s="4">
        <f t="shared" si="1"/>
        <v>0</v>
      </c>
      <c r="AG16" s="4">
        <f t="shared" si="2"/>
        <v>0</v>
      </c>
      <c r="AH16" s="4">
        <f t="shared" si="3"/>
        <v>0</v>
      </c>
      <c r="AI16" s="4">
        <f t="shared" si="4"/>
        <v>0</v>
      </c>
      <c r="AJ16" s="4">
        <f t="shared" si="5"/>
        <v>0</v>
      </c>
      <c r="AK16" s="4">
        <f t="shared" si="6"/>
        <v>0</v>
      </c>
      <c r="AL16" s="4">
        <f t="shared" si="7"/>
        <v>0</v>
      </c>
      <c r="AM16" s="4">
        <f t="shared" si="8"/>
        <v>0</v>
      </c>
      <c r="AN16" s="4">
        <f t="shared" si="9"/>
        <v>0</v>
      </c>
      <c r="AO16" s="4">
        <f t="shared" si="10"/>
        <v>0</v>
      </c>
      <c r="AT16" s="30">
        <v>44941</v>
      </c>
      <c r="AU16" s="3" t="s">
        <v>209</v>
      </c>
      <c r="AV16" s="122">
        <f t="shared" si="32"/>
        <v>219.42857142857142</v>
      </c>
      <c r="AW16" s="120">
        <f t="shared" si="32"/>
        <v>219.42857142857142</v>
      </c>
      <c r="AX16" s="120">
        <f t="shared" si="32"/>
        <v>219.42857142857142</v>
      </c>
      <c r="AY16" s="120">
        <f t="shared" si="32"/>
        <v>219.42857142857142</v>
      </c>
      <c r="AZ16" s="120">
        <f t="shared" si="32"/>
        <v>219.42857142857142</v>
      </c>
      <c r="BA16" s="120">
        <f t="shared" si="32"/>
        <v>219.42857142857142</v>
      </c>
      <c r="BB16" s="120">
        <f t="shared" si="12"/>
        <v>219.42857142857142</v>
      </c>
      <c r="BC16" s="120">
        <f t="shared" si="12"/>
        <v>219.42857142857142</v>
      </c>
      <c r="BD16" s="120">
        <f t="shared" si="12"/>
        <v>219.42857142857142</v>
      </c>
      <c r="BE16" s="120">
        <f t="shared" si="12"/>
        <v>219.42857142857142</v>
      </c>
      <c r="BF16" s="120">
        <f t="shared" si="12"/>
        <v>219.42857142857142</v>
      </c>
      <c r="BG16" s="120">
        <f t="shared" si="12"/>
        <v>219.42857142857142</v>
      </c>
      <c r="BH16" s="120">
        <f t="shared" si="12"/>
        <v>219.42857142857142</v>
      </c>
      <c r="BI16" s="120">
        <f t="shared" si="12"/>
        <v>219.42857142857142</v>
      </c>
      <c r="BJ16" s="120">
        <f t="shared" si="12"/>
        <v>219.42857142857142</v>
      </c>
      <c r="BK16" s="120">
        <f t="shared" si="12"/>
        <v>219.42857142857142</v>
      </c>
      <c r="BL16" s="120">
        <f t="shared" si="12"/>
        <v>219.42857142857142</v>
      </c>
      <c r="BM16" s="120">
        <f t="shared" si="12"/>
        <v>219.42857142857142</v>
      </c>
      <c r="BN16" s="120">
        <f t="shared" si="12"/>
        <v>219.42857142857142</v>
      </c>
      <c r="BO16" s="120">
        <f t="shared" si="12"/>
        <v>219.42857142857142</v>
      </c>
      <c r="BP16" s="120">
        <f t="shared" si="12"/>
        <v>219.42857142857142</v>
      </c>
      <c r="BQ16" s="120">
        <f t="shared" si="12"/>
        <v>219.42857142857142</v>
      </c>
      <c r="BR16" s="120">
        <f t="shared" si="12"/>
        <v>219.42857142857142</v>
      </c>
      <c r="BS16" s="117">
        <f t="shared" si="25"/>
        <v>1281.0239999999999</v>
      </c>
      <c r="BT16" s="118">
        <f t="shared" si="13"/>
        <v>976.4571428571428</v>
      </c>
      <c r="BU16" s="118">
        <f t="shared" si="14"/>
        <v>285.25714285714287</v>
      </c>
      <c r="BV16" s="118">
        <f t="shared" si="15"/>
        <v>2530.0114285714285</v>
      </c>
      <c r="BW16" s="118">
        <f t="shared" si="31"/>
        <v>394.97142857142853</v>
      </c>
      <c r="BX16" s="118">
        <f t="shared" si="17"/>
        <v>357.6685714285714</v>
      </c>
      <c r="BY16" s="118">
        <f t="shared" si="18"/>
        <v>678.69257142857134</v>
      </c>
      <c r="BZ16" s="118">
        <f t="shared" si="19"/>
        <v>1180.5257142857142</v>
      </c>
      <c r="CA16" s="118">
        <f t="shared" si="20"/>
        <v>653.89714285714285</v>
      </c>
      <c r="CB16" s="118">
        <f t="shared" si="21"/>
        <v>2187.7028571428568</v>
      </c>
      <c r="CC16" s="118">
        <f t="shared" si="22"/>
        <v>526.4091428571428</v>
      </c>
      <c r="CH16" s="30">
        <v>44941</v>
      </c>
      <c r="CI16" s="3" t="s">
        <v>209</v>
      </c>
      <c r="CJ16" s="120">
        <f>AW16+'domanda settimanale A41000500'!AV16</f>
        <v>270.85714285714283</v>
      </c>
      <c r="CK16" s="120">
        <f>AX16+'domanda settimanale A41000500'!AW16</f>
        <v>270.85714285714283</v>
      </c>
      <c r="CL16" s="120">
        <f>AY16+'domanda settimanale A41000500'!AX16</f>
        <v>270.85714285714283</v>
      </c>
      <c r="CM16" s="120">
        <f>AZ16+'domanda settimanale A41000500'!AY16</f>
        <v>270.85714285714283</v>
      </c>
      <c r="CN16" s="120">
        <f>BA16+'domanda settimanale A41000500'!AZ16</f>
        <v>270.85714285714283</v>
      </c>
      <c r="CO16" s="120">
        <f>BB16+'domanda settimanale A41000500'!BA16</f>
        <v>270.85714285714283</v>
      </c>
      <c r="CP16" s="120">
        <f>BC16+'domanda settimanale A41000500'!BB16</f>
        <v>270.85714285714283</v>
      </c>
      <c r="CQ16" s="120">
        <f>BD16+'domanda settimanale A41000500'!BC16</f>
        <v>270.85714285714283</v>
      </c>
      <c r="CR16" s="120">
        <f>BE16+'domanda settimanale A41000500'!BD16</f>
        <v>270.85714285714283</v>
      </c>
      <c r="CS16" s="120">
        <f>'domanda settimanale A41000500'!BE16</f>
        <v>51.428571428571431</v>
      </c>
      <c r="CT16" s="120">
        <f>BF16+'domanda settimanale A41000500'!BF16</f>
        <v>270.85714285714283</v>
      </c>
      <c r="CU16" s="120">
        <f>'domanda settimanale A41000500'!BG16</f>
        <v>51.428571428571431</v>
      </c>
      <c r="CV16" s="120">
        <f t="shared" si="26"/>
        <v>219.42857142857142</v>
      </c>
      <c r="CW16" s="120">
        <f>BH16+'domanda settimanale A41000500'!BJ16</f>
        <v>270.85714285714283</v>
      </c>
      <c r="CX16" s="120">
        <f>BI16+'domanda settimanale A41000500'!BK16</f>
        <v>270.85714285714283</v>
      </c>
      <c r="CY16" s="120">
        <f>BJ16+'domanda settimanale A41000500'!BL16</f>
        <v>270.85714285714283</v>
      </c>
      <c r="CZ16" s="120">
        <f>BK16+'domanda settimanale A41000500'!BM16</f>
        <v>270.85714285714283</v>
      </c>
      <c r="DA16" s="120">
        <f>BL16+'domanda settimanale A41000500'!BN16</f>
        <v>270.85714285714283</v>
      </c>
      <c r="DB16" s="120">
        <f>'domanda settimanale A41000500'!BH16+'domanda settimanale A41002300'!BM16</f>
        <v>270.85714285714283</v>
      </c>
      <c r="DC16" s="120">
        <f>'domanda settimanale A41000500'!BI16+'domanda settimanale A41002300'!BN16</f>
        <v>270.85714285714283</v>
      </c>
      <c r="DD16" s="120">
        <f t="shared" si="23"/>
        <v>219.42857142857142</v>
      </c>
      <c r="DE16" s="131">
        <f>BP16+'domanda settimanale A41000500'!BO16</f>
        <v>270.85714285714283</v>
      </c>
      <c r="DF16" s="131">
        <f>BQ16+'domanda settimanale A41000500'!BP16</f>
        <v>270.85714285714283</v>
      </c>
      <c r="DG16" s="131">
        <f>BR16+'domanda settimanale A41000500'!BQ16</f>
        <v>270.85714285714283</v>
      </c>
      <c r="DH16" s="118">
        <f>(CJ16*$B$8+CV16*$B$30)+'domanda settimanale A41000500'!BR16</f>
        <v>1680.9325714285712</v>
      </c>
      <c r="DI16" s="118">
        <f>(CK16*$B$8+CW16*$B$30)+'domanda settimanale A41000500'!BY16</f>
        <v>1810.1211428571426</v>
      </c>
      <c r="DJ16" s="118">
        <f>(CL16*$B$8+CX16*$B$30)+'domanda settimanale A41000500'!CA16</f>
        <v>1648.1211428571426</v>
      </c>
      <c r="DK16" s="118">
        <f>(CM16*$B$8+CY16*$B$30)+'domanda settimanale A41000500'!CB16</f>
        <v>2274.5211428571424</v>
      </c>
      <c r="DL16" s="118">
        <f>(CN16*$B$8+CZ16*$B$30)+'domanda settimanale A41000500'!BZ16</f>
        <v>1807.5497142857139</v>
      </c>
      <c r="DM16" s="118">
        <f>(CO16*$B$8+DA16*$B$30)+'domanda settimanale A41000500'!BS16</f>
        <v>1665.0925714285711</v>
      </c>
      <c r="DN16" s="118">
        <f>(CP16*$B$8+DB16*$B$30)+'domanda settimanale A41000500'!BU16</f>
        <v>1740.3325714285711</v>
      </c>
      <c r="DO16" s="118">
        <f>(CQ16*$B$8+DC16*$B$30)+'domanda settimanale A41000500'!BT16</f>
        <v>1857.949714285714</v>
      </c>
      <c r="DP16" s="118">
        <f>(CR16*$B$8+DD16*$B$30)+'domanda settimanale A41000500'!BW16</f>
        <v>1634.2354285714282</v>
      </c>
      <c r="DQ16" s="118">
        <f>(CT16*$B$8+DE16*$B$30)+'domanda settimanale A41000500'!BV16</f>
        <v>2094.0068571428569</v>
      </c>
      <c r="DR16" s="118">
        <f>(CV16*$B$8+DF16*$B$30)+'domanda settimanale A41000500'!BX16</f>
        <v>1504.686857142857</v>
      </c>
      <c r="DV16">
        <v>270.85714285714283</v>
      </c>
      <c r="DX16">
        <v>3090</v>
      </c>
      <c r="DZ16">
        <f t="shared" si="27"/>
        <v>271</v>
      </c>
    </row>
    <row r="17" spans="1:130" ht="14">
      <c r="A17" s="9" t="s">
        <v>28</v>
      </c>
      <c r="B17" s="6">
        <v>1</v>
      </c>
      <c r="C17" s="5" t="str">
        <f t="shared" si="28"/>
        <v xml:space="preserve"> </v>
      </c>
      <c r="F17" s="19">
        <v>44942</v>
      </c>
      <c r="G17" s="3" t="s">
        <v>107</v>
      </c>
      <c r="H17" s="4">
        <v>1536</v>
      </c>
      <c r="I17" s="4">
        <v>1536</v>
      </c>
      <c r="J17" s="4">
        <v>1536</v>
      </c>
      <c r="K17" s="4">
        <v>1536</v>
      </c>
      <c r="L17" s="4">
        <v>1536</v>
      </c>
      <c r="M17" s="4">
        <v>1536</v>
      </c>
      <c r="N17" s="4">
        <v>1536</v>
      </c>
      <c r="O17" s="4">
        <v>1536</v>
      </c>
      <c r="P17" s="4">
        <v>1536</v>
      </c>
      <c r="Q17" s="4">
        <v>1536</v>
      </c>
      <c r="R17" s="4">
        <v>1536</v>
      </c>
      <c r="S17" s="4">
        <v>1536</v>
      </c>
      <c r="T17" s="4">
        <v>1536</v>
      </c>
      <c r="U17" s="4">
        <v>1536</v>
      </c>
      <c r="V17" s="4">
        <v>1536</v>
      </c>
      <c r="W17" s="4">
        <v>1536</v>
      </c>
      <c r="X17" s="4">
        <v>1536</v>
      </c>
      <c r="Y17" s="4">
        <v>1536</v>
      </c>
      <c r="Z17" s="4">
        <v>1536</v>
      </c>
      <c r="AA17" s="4">
        <v>1536</v>
      </c>
      <c r="AB17" s="4">
        <v>1536</v>
      </c>
      <c r="AC17" s="4">
        <v>1536</v>
      </c>
      <c r="AD17" s="4">
        <v>1536</v>
      </c>
      <c r="AE17" s="4">
        <f t="shared" si="0"/>
        <v>8967.1679999999997</v>
      </c>
      <c r="AF17" s="4">
        <f t="shared" si="1"/>
        <v>6835.2</v>
      </c>
      <c r="AG17" s="4">
        <f t="shared" si="2"/>
        <v>1996.8000000000002</v>
      </c>
      <c r="AH17" s="4">
        <f t="shared" si="3"/>
        <v>17710.080000000002</v>
      </c>
      <c r="AI17" s="4">
        <f>AA17*$B$26</f>
        <v>2764.8</v>
      </c>
      <c r="AJ17" s="4">
        <f t="shared" si="5"/>
        <v>2503.6799999999998</v>
      </c>
      <c r="AK17" s="4">
        <f t="shared" si="6"/>
        <v>4750.848</v>
      </c>
      <c r="AL17" s="4">
        <f t="shared" si="7"/>
        <v>8263.68</v>
      </c>
      <c r="AM17" s="4">
        <f t="shared" si="8"/>
        <v>4577.28</v>
      </c>
      <c r="AN17" s="4">
        <f t="shared" si="9"/>
        <v>15313.919999999998</v>
      </c>
      <c r="AO17" s="4">
        <f t="shared" si="10"/>
        <v>3684.864</v>
      </c>
      <c r="AS17">
        <f>COUNT(AV11:AV17)</f>
        <v>7</v>
      </c>
      <c r="AT17" s="30">
        <v>44942</v>
      </c>
      <c r="AU17" s="3" t="s">
        <v>107</v>
      </c>
      <c r="AV17" s="122">
        <f t="shared" ref="AV17:BA17" si="33">1536/7</f>
        <v>219.42857142857142</v>
      </c>
      <c r="AW17" s="120">
        <f t="shared" si="33"/>
        <v>219.42857142857142</v>
      </c>
      <c r="AX17" s="120">
        <f t="shared" si="33"/>
        <v>219.42857142857142</v>
      </c>
      <c r="AY17" s="120">
        <f t="shared" si="33"/>
        <v>219.42857142857142</v>
      </c>
      <c r="AZ17" s="120">
        <f t="shared" si="33"/>
        <v>219.42857142857142</v>
      </c>
      <c r="BA17" s="120">
        <f t="shared" si="33"/>
        <v>219.42857142857142</v>
      </c>
      <c r="BB17" s="120">
        <f t="shared" si="12"/>
        <v>219.42857142857142</v>
      </c>
      <c r="BC17" s="120">
        <f t="shared" si="12"/>
        <v>219.42857142857142</v>
      </c>
      <c r="BD17" s="120">
        <f t="shared" si="12"/>
        <v>219.42857142857142</v>
      </c>
      <c r="BE17" s="120">
        <f t="shared" si="12"/>
        <v>219.42857142857142</v>
      </c>
      <c r="BF17" s="120">
        <f t="shared" si="12"/>
        <v>219.42857142857142</v>
      </c>
      <c r="BG17" s="120">
        <f t="shared" si="12"/>
        <v>219.42857142857142</v>
      </c>
      <c r="BH17" s="120">
        <f t="shared" si="12"/>
        <v>219.42857142857142</v>
      </c>
      <c r="BI17" s="120">
        <f t="shared" si="12"/>
        <v>219.42857142857142</v>
      </c>
      <c r="BJ17" s="120">
        <f t="shared" si="12"/>
        <v>219.42857142857142</v>
      </c>
      <c r="BK17" s="120">
        <f t="shared" si="12"/>
        <v>219.42857142857142</v>
      </c>
      <c r="BL17" s="120">
        <f t="shared" si="12"/>
        <v>219.42857142857142</v>
      </c>
      <c r="BM17" s="120">
        <f t="shared" si="12"/>
        <v>219.42857142857142</v>
      </c>
      <c r="BN17" s="120">
        <f t="shared" si="12"/>
        <v>219.42857142857142</v>
      </c>
      <c r="BO17" s="120">
        <f t="shared" si="12"/>
        <v>219.42857142857142</v>
      </c>
      <c r="BP17" s="120">
        <f t="shared" si="12"/>
        <v>219.42857142857142</v>
      </c>
      <c r="BQ17" s="120">
        <f t="shared" si="12"/>
        <v>219.42857142857142</v>
      </c>
      <c r="BR17" s="120">
        <f t="shared" si="12"/>
        <v>219.42857142857142</v>
      </c>
      <c r="BS17" s="117">
        <f t="shared" si="25"/>
        <v>1281.0239999999999</v>
      </c>
      <c r="BT17" s="118">
        <f t="shared" si="13"/>
        <v>976.4571428571428</v>
      </c>
      <c r="BU17" s="118">
        <f t="shared" si="14"/>
        <v>285.25714285714287</v>
      </c>
      <c r="BV17" s="118">
        <f t="shared" si="15"/>
        <v>2530.0114285714285</v>
      </c>
      <c r="BW17" s="118">
        <f>BO17*$B$26</f>
        <v>394.97142857142853</v>
      </c>
      <c r="BX17" s="118">
        <f t="shared" si="17"/>
        <v>357.6685714285714</v>
      </c>
      <c r="BY17" s="118">
        <f t="shared" si="18"/>
        <v>678.69257142857134</v>
      </c>
      <c r="BZ17" s="118">
        <f t="shared" si="19"/>
        <v>1180.5257142857142</v>
      </c>
      <c r="CA17" s="118">
        <f t="shared" si="20"/>
        <v>653.89714285714285</v>
      </c>
      <c r="CB17" s="118">
        <f t="shared" si="21"/>
        <v>2187.7028571428568</v>
      </c>
      <c r="CC17" s="118">
        <f t="shared" si="22"/>
        <v>526.4091428571428</v>
      </c>
      <c r="CG17">
        <f>COUNT(#REF!)</f>
        <v>0</v>
      </c>
      <c r="CH17" s="30">
        <v>44942</v>
      </c>
      <c r="CI17" s="3" t="s">
        <v>107</v>
      </c>
      <c r="CJ17" s="120">
        <f>AW17+'domanda settimanale A41000500'!AV17</f>
        <v>270.85714285714283</v>
      </c>
      <c r="CK17" s="120">
        <f>AX17+'domanda settimanale A41000500'!AW17</f>
        <v>270.85714285714283</v>
      </c>
      <c r="CL17" s="120">
        <f>AY17+'domanda settimanale A41000500'!AX17</f>
        <v>270.85714285714283</v>
      </c>
      <c r="CM17" s="120">
        <f>AZ17+'domanda settimanale A41000500'!AY17</f>
        <v>270.85714285714283</v>
      </c>
      <c r="CN17" s="120">
        <f>BA17+'domanda settimanale A41000500'!AZ17</f>
        <v>270.85714285714283</v>
      </c>
      <c r="CO17" s="120">
        <f>BB17+'domanda settimanale A41000500'!BA17</f>
        <v>270.85714285714283</v>
      </c>
      <c r="CP17" s="120">
        <f>BC17+'domanda settimanale A41000500'!BB17</f>
        <v>270.85714285714283</v>
      </c>
      <c r="CQ17" s="120">
        <f>BD17+'domanda settimanale A41000500'!BC17</f>
        <v>270.85714285714283</v>
      </c>
      <c r="CR17" s="120">
        <f>BE17+'domanda settimanale A41000500'!BD17</f>
        <v>270.85714285714283</v>
      </c>
      <c r="CS17" s="120">
        <f>'domanda settimanale A41000500'!BE17</f>
        <v>51.428571428571431</v>
      </c>
      <c r="CT17" s="120">
        <f>BF17+'domanda settimanale A41000500'!BF17</f>
        <v>270.85714285714283</v>
      </c>
      <c r="CU17" s="120">
        <f>'domanda settimanale A41000500'!BG17</f>
        <v>51.428571428571431</v>
      </c>
      <c r="CV17" s="120">
        <f t="shared" si="26"/>
        <v>219.42857142857142</v>
      </c>
      <c r="CW17" s="120">
        <f>BH17+'domanda settimanale A41000500'!BJ17</f>
        <v>270.85714285714283</v>
      </c>
      <c r="CX17" s="120">
        <f>BI17+'domanda settimanale A41000500'!BK17</f>
        <v>270.85714285714283</v>
      </c>
      <c r="CY17" s="120">
        <f>BJ17+'domanda settimanale A41000500'!BL17</f>
        <v>270.85714285714283</v>
      </c>
      <c r="CZ17" s="120">
        <f>BK17+'domanda settimanale A41000500'!BM17</f>
        <v>270.85714285714283</v>
      </c>
      <c r="DA17" s="120">
        <f>BL17+'domanda settimanale A41000500'!BN17</f>
        <v>270.85714285714283</v>
      </c>
      <c r="DB17" s="120">
        <f>'domanda settimanale A41000500'!BH17+'domanda settimanale A41002300'!BM17</f>
        <v>270.85714285714283</v>
      </c>
      <c r="DC17" s="120">
        <f>'domanda settimanale A41000500'!BI17+'domanda settimanale A41002300'!BN17</f>
        <v>270.85714285714283</v>
      </c>
      <c r="DD17" s="120">
        <f t="shared" si="23"/>
        <v>219.42857142857142</v>
      </c>
      <c r="DE17" s="131">
        <f>BP17+'domanda settimanale A41000500'!BO17</f>
        <v>270.85714285714283</v>
      </c>
      <c r="DF17" s="131">
        <f>BQ17+'domanda settimanale A41000500'!BP17</f>
        <v>270.85714285714283</v>
      </c>
      <c r="DG17" s="131">
        <f>BR17+'domanda settimanale A41000500'!BQ17</f>
        <v>270.85714285714283</v>
      </c>
      <c r="DH17" s="118">
        <f>(CJ17*$B$8+CV17*$B$30)+'domanda settimanale A41000500'!BR17</f>
        <v>1680.9325714285712</v>
      </c>
      <c r="DI17" s="118">
        <f>(CK17*$B$8+CW17*$B$30)+'domanda settimanale A41000500'!BY17</f>
        <v>1810.1211428571426</v>
      </c>
      <c r="DJ17" s="118">
        <f>(CL17*$B$8+CX17*$B$30)+'domanda settimanale A41000500'!CA17</f>
        <v>1648.1211428571426</v>
      </c>
      <c r="DK17" s="118">
        <f>(CM17*$B$8+CY17*$B$30)+'domanda settimanale A41000500'!CB17</f>
        <v>2274.5211428571424</v>
      </c>
      <c r="DL17" s="118">
        <f>(CN17*$B$8+CZ17*$B$30)+'domanda settimanale A41000500'!BZ17</f>
        <v>1807.5497142857139</v>
      </c>
      <c r="DM17" s="118">
        <f>(CO17*$B$8+DA17*$B$30)+'domanda settimanale A41000500'!BS17</f>
        <v>1665.0925714285711</v>
      </c>
      <c r="DN17" s="118">
        <f>(CP17*$B$8+DB17*$B$30)+'domanda settimanale A41000500'!BU17</f>
        <v>1740.3325714285711</v>
      </c>
      <c r="DO17" s="118">
        <f>(CQ17*$B$8+DC17*$B$30)+'domanda settimanale A41000500'!BT17</f>
        <v>1857.949714285714</v>
      </c>
      <c r="DP17" s="118">
        <f>(CR17*$B$8+DD17*$B$30)+'domanda settimanale A41000500'!BW17</f>
        <v>1634.2354285714282</v>
      </c>
      <c r="DQ17" s="118">
        <f>(CT17*$B$8+DE17*$B$30)+'domanda settimanale A41000500'!BV17</f>
        <v>2094.0068571428569</v>
      </c>
      <c r="DR17" s="118">
        <f>(CV17*$B$8+DF17*$B$30)+'domanda settimanale A41000500'!BX17</f>
        <v>1504.686857142857</v>
      </c>
      <c r="DV17">
        <v>270.85714285714283</v>
      </c>
      <c r="DX17">
        <v>3090</v>
      </c>
      <c r="DZ17">
        <f t="shared" si="27"/>
        <v>271</v>
      </c>
    </row>
    <row r="18" spans="1:130">
      <c r="A18" s="11">
        <v>10071</v>
      </c>
      <c r="B18" s="6">
        <f>0.00298*D1</f>
        <v>2.98</v>
      </c>
      <c r="C18" s="5" t="str">
        <f t="shared" si="28"/>
        <v>gr</v>
      </c>
      <c r="F18" s="19">
        <v>44943</v>
      </c>
      <c r="G18" s="3" t="s">
        <v>108</v>
      </c>
      <c r="H18" s="4">
        <v>0</v>
      </c>
      <c r="I18" s="4">
        <v>0</v>
      </c>
      <c r="J18" s="4">
        <v>0</v>
      </c>
      <c r="K18" s="4">
        <v>0</v>
      </c>
      <c r="L18" s="4">
        <v>0</v>
      </c>
      <c r="M18" s="4">
        <v>0</v>
      </c>
      <c r="N18" s="4">
        <v>0</v>
      </c>
      <c r="O18" s="4">
        <v>0</v>
      </c>
      <c r="P18" s="4">
        <v>0</v>
      </c>
      <c r="Q18" s="4">
        <v>0</v>
      </c>
      <c r="R18" s="4">
        <v>0</v>
      </c>
      <c r="S18" s="4">
        <v>0</v>
      </c>
      <c r="T18" s="4">
        <v>0</v>
      </c>
      <c r="U18" s="4">
        <v>0</v>
      </c>
      <c r="V18" s="4">
        <v>0</v>
      </c>
      <c r="W18" s="4">
        <v>0</v>
      </c>
      <c r="X18" s="4">
        <v>0</v>
      </c>
      <c r="Y18" s="4">
        <v>0</v>
      </c>
      <c r="Z18" s="4">
        <v>0</v>
      </c>
      <c r="AA18" s="4">
        <v>0</v>
      </c>
      <c r="AB18" s="4">
        <v>0</v>
      </c>
      <c r="AC18" s="4">
        <v>0</v>
      </c>
      <c r="AD18" s="4">
        <v>0</v>
      </c>
      <c r="AE18" s="4">
        <f t="shared" si="0"/>
        <v>0</v>
      </c>
      <c r="AF18" s="4">
        <f t="shared" si="1"/>
        <v>0</v>
      </c>
      <c r="AG18" s="4">
        <f t="shared" si="2"/>
        <v>0</v>
      </c>
      <c r="AH18" s="4">
        <f t="shared" si="3"/>
        <v>0</v>
      </c>
      <c r="AI18" s="4">
        <f t="shared" si="4"/>
        <v>0</v>
      </c>
      <c r="AJ18" s="4">
        <f t="shared" si="5"/>
        <v>0</v>
      </c>
      <c r="AK18" s="4">
        <f t="shared" si="6"/>
        <v>0</v>
      </c>
      <c r="AL18" s="4">
        <f t="shared" si="7"/>
        <v>0</v>
      </c>
      <c r="AM18" s="4">
        <f t="shared" si="8"/>
        <v>0</v>
      </c>
      <c r="AN18" s="4">
        <f t="shared" si="9"/>
        <v>0</v>
      </c>
      <c r="AO18" s="4">
        <f t="shared" si="10"/>
        <v>0</v>
      </c>
      <c r="AT18" s="30">
        <v>44943</v>
      </c>
      <c r="AU18" s="3" t="s">
        <v>108</v>
      </c>
      <c r="AV18" s="122">
        <f t="shared" ref="AV18:AZ72" si="34">1024/56</f>
        <v>18.285714285714285</v>
      </c>
      <c r="AW18" s="120">
        <f t="shared" si="34"/>
        <v>18.285714285714285</v>
      </c>
      <c r="AX18" s="120">
        <f t="shared" si="34"/>
        <v>18.285714285714285</v>
      </c>
      <c r="AY18" s="120">
        <f t="shared" si="34"/>
        <v>18.285714285714285</v>
      </c>
      <c r="AZ18" s="120">
        <f t="shared" si="34"/>
        <v>18.285714285714285</v>
      </c>
      <c r="BA18" s="120">
        <f t="shared" ref="BA18:BP18" si="35">1024/56</f>
        <v>18.285714285714285</v>
      </c>
      <c r="BB18" s="120">
        <f t="shared" si="35"/>
        <v>18.285714285714285</v>
      </c>
      <c r="BC18" s="120">
        <f t="shared" si="35"/>
        <v>18.285714285714285</v>
      </c>
      <c r="BD18" s="120">
        <f t="shared" si="35"/>
        <v>18.285714285714285</v>
      </c>
      <c r="BE18" s="120">
        <f t="shared" si="35"/>
        <v>18.285714285714285</v>
      </c>
      <c r="BF18" s="120">
        <f t="shared" si="35"/>
        <v>18.285714285714285</v>
      </c>
      <c r="BG18" s="120">
        <f t="shared" si="35"/>
        <v>18.285714285714285</v>
      </c>
      <c r="BH18" s="120">
        <f t="shared" si="35"/>
        <v>18.285714285714285</v>
      </c>
      <c r="BI18" s="120">
        <f t="shared" si="35"/>
        <v>18.285714285714285</v>
      </c>
      <c r="BJ18" s="120">
        <f t="shared" si="35"/>
        <v>18.285714285714285</v>
      </c>
      <c r="BK18" s="120">
        <f t="shared" si="35"/>
        <v>18.285714285714285</v>
      </c>
      <c r="BL18" s="120">
        <f t="shared" si="35"/>
        <v>18.285714285714285</v>
      </c>
      <c r="BM18" s="120">
        <f t="shared" si="35"/>
        <v>18.285714285714285</v>
      </c>
      <c r="BN18" s="120">
        <f t="shared" si="35"/>
        <v>18.285714285714285</v>
      </c>
      <c r="BO18" s="120">
        <f t="shared" si="35"/>
        <v>18.285714285714285</v>
      </c>
      <c r="BP18" s="120">
        <f t="shared" si="35"/>
        <v>18.285714285714285</v>
      </c>
      <c r="BQ18" s="120">
        <f t="shared" ref="BB18:BR33" si="36">1024/56</f>
        <v>18.285714285714285</v>
      </c>
      <c r="BR18" s="120">
        <f t="shared" si="36"/>
        <v>18.285714285714285</v>
      </c>
      <c r="BS18" s="117">
        <f t="shared" si="25"/>
        <v>106.75199999999998</v>
      </c>
      <c r="BT18" s="118">
        <f t="shared" si="13"/>
        <v>81.371428571428567</v>
      </c>
      <c r="BU18" s="118">
        <f t="shared" si="14"/>
        <v>23.771428571428572</v>
      </c>
      <c r="BV18" s="118">
        <f t="shared" si="15"/>
        <v>210.8342857142857</v>
      </c>
      <c r="BW18" s="118">
        <f t="shared" ref="BW18:BW81" si="37">BO18*$B$26</f>
        <v>32.914285714285711</v>
      </c>
      <c r="BX18" s="118">
        <f t="shared" si="17"/>
        <v>29.805714285714281</v>
      </c>
      <c r="BY18" s="118">
        <f t="shared" si="18"/>
        <v>56.557714285714283</v>
      </c>
      <c r="BZ18" s="118">
        <f t="shared" si="19"/>
        <v>98.377142857142843</v>
      </c>
      <c r="CA18" s="118">
        <f t="shared" si="20"/>
        <v>54.491428571428571</v>
      </c>
      <c r="CB18" s="118">
        <f t="shared" si="21"/>
        <v>182.30857142857141</v>
      </c>
      <c r="CC18" s="118">
        <f t="shared" si="22"/>
        <v>43.867428571428569</v>
      </c>
      <c r="CH18" s="30">
        <v>44943</v>
      </c>
      <c r="CI18" s="3" t="s">
        <v>108</v>
      </c>
      <c r="CJ18" s="120">
        <f>AW18+'domanda settimanale A41000500'!AV18</f>
        <v>69.714285714285722</v>
      </c>
      <c r="CK18" s="120">
        <f>AX18+'domanda settimanale A41000500'!AW18</f>
        <v>69.714285714285722</v>
      </c>
      <c r="CL18" s="120">
        <f>AY18+'domanda settimanale A41000500'!AX18</f>
        <v>69.714285714285722</v>
      </c>
      <c r="CM18" s="120">
        <f>AZ18+'domanda settimanale A41000500'!AY18</f>
        <v>69.714285714285722</v>
      </c>
      <c r="CN18" s="120">
        <f>BA18+'domanda settimanale A41000500'!AZ18</f>
        <v>69.714285714285722</v>
      </c>
      <c r="CO18" s="120">
        <f>BB18+'domanda settimanale A41000500'!BA18</f>
        <v>69.714285714285722</v>
      </c>
      <c r="CP18" s="120">
        <f>BC18+'domanda settimanale A41000500'!BB18</f>
        <v>69.714285714285722</v>
      </c>
      <c r="CQ18" s="120">
        <f>BD18+'domanda settimanale A41000500'!BC18</f>
        <v>69.714285714285722</v>
      </c>
      <c r="CR18" s="120">
        <f>BE18+'domanda settimanale A41000500'!BD18</f>
        <v>69.714285714285722</v>
      </c>
      <c r="CS18" s="120">
        <f>'domanda settimanale A41000500'!BE18</f>
        <v>51.428571428571431</v>
      </c>
      <c r="CT18" s="120">
        <f>BF18+'domanda settimanale A41000500'!BF18</f>
        <v>69.714285714285722</v>
      </c>
      <c r="CU18" s="120">
        <f>'domanda settimanale A41000500'!BG18</f>
        <v>51.428571428571431</v>
      </c>
      <c r="CV18" s="120">
        <f t="shared" si="26"/>
        <v>18.285714285714285</v>
      </c>
      <c r="CW18" s="120">
        <f>BH18+'domanda settimanale A41000500'!BJ18</f>
        <v>69.714285714285722</v>
      </c>
      <c r="CX18" s="120">
        <f>BI18+'domanda settimanale A41000500'!BK18</f>
        <v>69.714285714285722</v>
      </c>
      <c r="CY18" s="120">
        <f>BJ18+'domanda settimanale A41000500'!BL18</f>
        <v>69.714285714285722</v>
      </c>
      <c r="CZ18" s="120">
        <f>BK18+'domanda settimanale A41000500'!BM18</f>
        <v>69.714285714285722</v>
      </c>
      <c r="DA18" s="120">
        <f>BL18+'domanda settimanale A41000500'!BN18</f>
        <v>69.714285714285722</v>
      </c>
      <c r="DB18" s="120">
        <f>'domanda settimanale A41000500'!BH18+'domanda settimanale A41002300'!BM18</f>
        <v>69.714285714285722</v>
      </c>
      <c r="DC18" s="120">
        <f>'domanda settimanale A41000500'!BI18+'domanda settimanale A41002300'!BN18</f>
        <v>69.714285714285722</v>
      </c>
      <c r="DD18" s="120">
        <f t="shared" ref="DD18:DD49" si="38">1024/56</f>
        <v>18.285714285714285</v>
      </c>
      <c r="DE18" s="131">
        <f>BP18+'domanda settimanale A41000500'!BO18</f>
        <v>69.714285714285722</v>
      </c>
      <c r="DF18" s="131">
        <f>BQ18+'domanda settimanale A41000500'!BP18</f>
        <v>69.714285714285722</v>
      </c>
      <c r="DG18" s="131">
        <f>BR18+'domanda settimanale A41000500'!BQ18</f>
        <v>69.714285714285722</v>
      </c>
      <c r="DH18" s="118">
        <f>(CJ18*$B$8+CV18*$B$30)+'domanda settimanale A41000500'!BR18</f>
        <v>506.66057142857142</v>
      </c>
      <c r="DI18" s="118">
        <f>(CK18*$B$8+CW18*$B$30)+'domanda settimanale A41000500'!BY18</f>
        <v>635.84914285714285</v>
      </c>
      <c r="DJ18" s="118">
        <f>(CL18*$B$8+CX18*$B$30)+'domanda settimanale A41000500'!CA18</f>
        <v>473.84914285714297</v>
      </c>
      <c r="DK18" s="118">
        <f>(CM18*$B$8+CY18*$B$30)+'domanda settimanale A41000500'!CB18</f>
        <v>1100.2491428571429</v>
      </c>
      <c r="DL18" s="118">
        <f>(CN18*$B$8+CZ18*$B$30)+'domanda settimanale A41000500'!BZ18</f>
        <v>633.27771428571441</v>
      </c>
      <c r="DM18" s="118">
        <f>(CO18*$B$8+DA18*$B$30)+'domanda settimanale A41000500'!BS18</f>
        <v>490.8205714285715</v>
      </c>
      <c r="DN18" s="118">
        <f>(CP18*$B$8+DB18*$B$30)+'domanda settimanale A41000500'!BU18</f>
        <v>566.06057142857151</v>
      </c>
      <c r="DO18" s="118">
        <f>(CQ18*$B$8+DC18*$B$30)+'domanda settimanale A41000500'!BT18</f>
        <v>683.67771428571439</v>
      </c>
      <c r="DP18" s="118">
        <f>(CR18*$B$8+DD18*$B$30)+'domanda settimanale A41000500'!BW18</f>
        <v>459.96342857142861</v>
      </c>
      <c r="DQ18" s="118">
        <f>(CT18*$B$8+DE18*$B$30)+'domanda settimanale A41000500'!BV18</f>
        <v>919.73485714285721</v>
      </c>
      <c r="DR18" s="118">
        <f>(CV18*$B$8+DF18*$B$30)+'domanda settimanale A41000500'!BX18</f>
        <v>330.41485714285716</v>
      </c>
      <c r="DV18">
        <v>69.714285714285722</v>
      </c>
      <c r="DX18">
        <v>3090</v>
      </c>
      <c r="DZ18">
        <f t="shared" si="27"/>
        <v>70</v>
      </c>
    </row>
    <row r="19" spans="1:130" ht="14">
      <c r="A19" s="9" t="s">
        <v>30</v>
      </c>
      <c r="B19" s="6">
        <v>1</v>
      </c>
      <c r="C19" s="5" t="str">
        <f t="shared" si="28"/>
        <v xml:space="preserve"> </v>
      </c>
      <c r="F19" s="19">
        <v>44944</v>
      </c>
      <c r="G19" s="3" t="s">
        <v>109</v>
      </c>
      <c r="H19" s="4">
        <v>0</v>
      </c>
      <c r="I19" s="4">
        <v>0</v>
      </c>
      <c r="J19" s="4">
        <v>0</v>
      </c>
      <c r="K19" s="4">
        <v>0</v>
      </c>
      <c r="L19" s="4">
        <v>0</v>
      </c>
      <c r="M19" s="4">
        <v>0</v>
      </c>
      <c r="N19" s="4">
        <v>0</v>
      </c>
      <c r="O19" s="4">
        <v>0</v>
      </c>
      <c r="P19" s="4">
        <v>0</v>
      </c>
      <c r="Q19" s="4">
        <v>0</v>
      </c>
      <c r="R19" s="4">
        <v>0</v>
      </c>
      <c r="S19" s="4">
        <v>0</v>
      </c>
      <c r="T19" s="4">
        <v>0</v>
      </c>
      <c r="U19" s="4">
        <v>0</v>
      </c>
      <c r="V19" s="4">
        <v>0</v>
      </c>
      <c r="W19" s="4">
        <v>0</v>
      </c>
      <c r="X19" s="4">
        <v>0</v>
      </c>
      <c r="Y19" s="4">
        <v>0</v>
      </c>
      <c r="Z19" s="4">
        <v>0</v>
      </c>
      <c r="AA19" s="4">
        <v>0</v>
      </c>
      <c r="AB19" s="4">
        <v>0</v>
      </c>
      <c r="AC19" s="4">
        <v>0</v>
      </c>
      <c r="AD19" s="4">
        <v>0</v>
      </c>
      <c r="AE19" s="4">
        <f t="shared" si="0"/>
        <v>0</v>
      </c>
      <c r="AF19" s="4">
        <f t="shared" si="1"/>
        <v>0</v>
      </c>
      <c r="AG19" s="4">
        <f t="shared" si="2"/>
        <v>0</v>
      </c>
      <c r="AH19" s="4">
        <f t="shared" si="3"/>
        <v>0</v>
      </c>
      <c r="AI19" s="4">
        <f t="shared" si="4"/>
        <v>0</v>
      </c>
      <c r="AJ19" s="4">
        <f t="shared" si="5"/>
        <v>0</v>
      </c>
      <c r="AK19" s="4">
        <f t="shared" si="6"/>
        <v>0</v>
      </c>
      <c r="AL19" s="4">
        <f t="shared" si="7"/>
        <v>0</v>
      </c>
      <c r="AM19" s="4">
        <f t="shared" si="8"/>
        <v>0</v>
      </c>
      <c r="AN19" s="4">
        <f t="shared" si="9"/>
        <v>0</v>
      </c>
      <c r="AO19" s="4">
        <f t="shared" si="10"/>
        <v>0</v>
      </c>
      <c r="AT19" s="30">
        <v>44944</v>
      </c>
      <c r="AU19" s="3" t="s">
        <v>109</v>
      </c>
      <c r="AV19" s="122">
        <f t="shared" si="34"/>
        <v>18.285714285714285</v>
      </c>
      <c r="AW19" s="120">
        <f t="shared" si="34"/>
        <v>18.285714285714285</v>
      </c>
      <c r="AX19" s="120">
        <f t="shared" si="34"/>
        <v>18.285714285714285</v>
      </c>
      <c r="AY19" s="120">
        <f t="shared" si="34"/>
        <v>18.285714285714285</v>
      </c>
      <c r="AZ19" s="120">
        <f t="shared" si="34"/>
        <v>18.285714285714285</v>
      </c>
      <c r="BA19" s="120">
        <f t="shared" ref="BA19:BA50" si="39">1024/56</f>
        <v>18.285714285714285</v>
      </c>
      <c r="BB19" s="120">
        <f t="shared" si="36"/>
        <v>18.285714285714285</v>
      </c>
      <c r="BC19" s="120">
        <f t="shared" si="36"/>
        <v>18.285714285714285</v>
      </c>
      <c r="BD19" s="120">
        <f t="shared" si="36"/>
        <v>18.285714285714285</v>
      </c>
      <c r="BE19" s="120">
        <f t="shared" si="36"/>
        <v>18.285714285714285</v>
      </c>
      <c r="BF19" s="120">
        <f t="shared" si="36"/>
        <v>18.285714285714285</v>
      </c>
      <c r="BG19" s="120">
        <f t="shared" si="36"/>
        <v>18.285714285714285</v>
      </c>
      <c r="BH19" s="120">
        <f t="shared" si="36"/>
        <v>18.285714285714285</v>
      </c>
      <c r="BI19" s="120">
        <f t="shared" si="36"/>
        <v>18.285714285714285</v>
      </c>
      <c r="BJ19" s="120">
        <f t="shared" si="36"/>
        <v>18.285714285714285</v>
      </c>
      <c r="BK19" s="120">
        <f t="shared" si="36"/>
        <v>18.285714285714285</v>
      </c>
      <c r="BL19" s="120">
        <f t="shared" si="36"/>
        <v>18.285714285714285</v>
      </c>
      <c r="BM19" s="120">
        <f t="shared" si="36"/>
        <v>18.285714285714285</v>
      </c>
      <c r="BN19" s="120">
        <f t="shared" si="36"/>
        <v>18.285714285714285</v>
      </c>
      <c r="BO19" s="120">
        <f t="shared" si="36"/>
        <v>18.285714285714285</v>
      </c>
      <c r="BP19" s="120">
        <f t="shared" si="36"/>
        <v>18.285714285714285</v>
      </c>
      <c r="BQ19" s="120">
        <f t="shared" si="36"/>
        <v>18.285714285714285</v>
      </c>
      <c r="BR19" s="120">
        <f t="shared" si="36"/>
        <v>18.285714285714285</v>
      </c>
      <c r="BS19" s="117">
        <f t="shared" si="25"/>
        <v>106.75199999999998</v>
      </c>
      <c r="BT19" s="118">
        <f t="shared" si="13"/>
        <v>81.371428571428567</v>
      </c>
      <c r="BU19" s="118">
        <f t="shared" si="14"/>
        <v>23.771428571428572</v>
      </c>
      <c r="BV19" s="118">
        <f t="shared" si="15"/>
        <v>210.8342857142857</v>
      </c>
      <c r="BW19" s="118">
        <f t="shared" si="37"/>
        <v>32.914285714285711</v>
      </c>
      <c r="BX19" s="118">
        <f t="shared" si="17"/>
        <v>29.805714285714281</v>
      </c>
      <c r="BY19" s="118">
        <f t="shared" si="18"/>
        <v>56.557714285714283</v>
      </c>
      <c r="BZ19" s="118">
        <f t="shared" si="19"/>
        <v>98.377142857142843</v>
      </c>
      <c r="CA19" s="118">
        <f t="shared" si="20"/>
        <v>54.491428571428571</v>
      </c>
      <c r="CB19" s="118">
        <f t="shared" si="21"/>
        <v>182.30857142857141</v>
      </c>
      <c r="CC19" s="118">
        <f t="shared" si="22"/>
        <v>43.867428571428569</v>
      </c>
      <c r="CH19" s="30">
        <v>44944</v>
      </c>
      <c r="CI19" s="3" t="s">
        <v>109</v>
      </c>
      <c r="CJ19" s="120">
        <f>AW19+'domanda settimanale A41000500'!AV19</f>
        <v>69.714285714285722</v>
      </c>
      <c r="CK19" s="120">
        <f>AX19+'domanda settimanale A41000500'!AW19</f>
        <v>69.714285714285722</v>
      </c>
      <c r="CL19" s="120">
        <f>AY19+'domanda settimanale A41000500'!AX19</f>
        <v>69.714285714285722</v>
      </c>
      <c r="CM19" s="120">
        <f>AZ19+'domanda settimanale A41000500'!AY19</f>
        <v>69.714285714285722</v>
      </c>
      <c r="CN19" s="120">
        <f>BA19+'domanda settimanale A41000500'!AZ19</f>
        <v>69.714285714285722</v>
      </c>
      <c r="CO19" s="120">
        <f>BB19+'domanda settimanale A41000500'!BA19</f>
        <v>69.714285714285722</v>
      </c>
      <c r="CP19" s="120">
        <f>BC19+'domanda settimanale A41000500'!BB19</f>
        <v>69.714285714285722</v>
      </c>
      <c r="CQ19" s="120">
        <f>BD19+'domanda settimanale A41000500'!BC19</f>
        <v>69.714285714285722</v>
      </c>
      <c r="CR19" s="120">
        <f>BE19+'domanda settimanale A41000500'!BD19</f>
        <v>69.714285714285722</v>
      </c>
      <c r="CS19" s="120">
        <f>'domanda settimanale A41000500'!BE19</f>
        <v>51.428571428571431</v>
      </c>
      <c r="CT19" s="120">
        <f>BF19+'domanda settimanale A41000500'!BF19</f>
        <v>69.714285714285722</v>
      </c>
      <c r="CU19" s="120">
        <f>'domanda settimanale A41000500'!BG19</f>
        <v>51.428571428571431</v>
      </c>
      <c r="CV19" s="120">
        <f t="shared" si="26"/>
        <v>18.285714285714285</v>
      </c>
      <c r="CW19" s="120">
        <f>BH19+'domanda settimanale A41000500'!BJ19</f>
        <v>69.714285714285722</v>
      </c>
      <c r="CX19" s="120">
        <f>BI19+'domanda settimanale A41000500'!BK19</f>
        <v>69.714285714285722</v>
      </c>
      <c r="CY19" s="120">
        <f>BJ19+'domanda settimanale A41000500'!BL19</f>
        <v>69.714285714285722</v>
      </c>
      <c r="CZ19" s="120">
        <f>BK19+'domanda settimanale A41000500'!BM19</f>
        <v>69.714285714285722</v>
      </c>
      <c r="DA19" s="120">
        <f>BL19+'domanda settimanale A41000500'!BN19</f>
        <v>69.714285714285722</v>
      </c>
      <c r="DB19" s="120">
        <f>'domanda settimanale A41000500'!BH19+'domanda settimanale A41002300'!BM19</f>
        <v>69.714285714285722</v>
      </c>
      <c r="DC19" s="120">
        <f>'domanda settimanale A41000500'!BI19+'domanda settimanale A41002300'!BN19</f>
        <v>69.714285714285722</v>
      </c>
      <c r="DD19" s="120">
        <f t="shared" si="38"/>
        <v>18.285714285714285</v>
      </c>
      <c r="DE19" s="131">
        <f>BP19+'domanda settimanale A41000500'!BO19</f>
        <v>69.714285714285722</v>
      </c>
      <c r="DF19" s="131">
        <f>BQ19+'domanda settimanale A41000500'!BP19</f>
        <v>69.714285714285722</v>
      </c>
      <c r="DG19" s="131">
        <f>BR19+'domanda settimanale A41000500'!BQ19</f>
        <v>69.714285714285722</v>
      </c>
      <c r="DH19" s="118">
        <f>(CJ19*$B$8+CV19*$B$30)+'domanda settimanale A41000500'!BR19</f>
        <v>506.66057142857142</v>
      </c>
      <c r="DI19" s="118">
        <f>(CK19*$B$8+CW19*$B$30)+'domanda settimanale A41000500'!BY19</f>
        <v>635.84914285714285</v>
      </c>
      <c r="DJ19" s="118">
        <f>(CL19*$B$8+CX19*$B$30)+'domanda settimanale A41000500'!CA19</f>
        <v>473.84914285714297</v>
      </c>
      <c r="DK19" s="118">
        <f>(CM19*$B$8+CY19*$B$30)+'domanda settimanale A41000500'!CB19</f>
        <v>1100.2491428571429</v>
      </c>
      <c r="DL19" s="118">
        <f>(CN19*$B$8+CZ19*$B$30)+'domanda settimanale A41000500'!BZ19</f>
        <v>633.27771428571441</v>
      </c>
      <c r="DM19" s="118">
        <f>(CO19*$B$8+DA19*$B$30)+'domanda settimanale A41000500'!BS19</f>
        <v>490.8205714285715</v>
      </c>
      <c r="DN19" s="118">
        <f>(CP19*$B$8+DB19*$B$30)+'domanda settimanale A41000500'!BU19</f>
        <v>566.06057142857151</v>
      </c>
      <c r="DO19" s="118">
        <f>(CQ19*$B$8+DC19*$B$30)+'domanda settimanale A41000500'!BT19</f>
        <v>683.67771428571439</v>
      </c>
      <c r="DP19" s="118">
        <f>(CR19*$B$8+DD19*$B$30)+'domanda settimanale A41000500'!BW19</f>
        <v>459.96342857142861</v>
      </c>
      <c r="DQ19" s="118">
        <f>(CT19*$B$8+DE19*$B$30)+'domanda settimanale A41000500'!BV19</f>
        <v>919.73485714285721</v>
      </c>
      <c r="DR19" s="118">
        <f>(CV19*$B$8+DF19*$B$30)+'domanda settimanale A41000500'!BX19</f>
        <v>330.41485714285716</v>
      </c>
      <c r="DV19">
        <v>69.714285714285722</v>
      </c>
      <c r="DX19">
        <v>3330</v>
      </c>
      <c r="DZ19">
        <f t="shared" si="27"/>
        <v>70</v>
      </c>
    </row>
    <row r="20" spans="1:130">
      <c r="A20" s="11">
        <v>10083</v>
      </c>
      <c r="B20" s="6">
        <f>0.002399*D1</f>
        <v>2.399</v>
      </c>
      <c r="C20" s="5" t="str">
        <f t="shared" si="28"/>
        <v>gr</v>
      </c>
      <c r="F20" s="19">
        <v>44945</v>
      </c>
      <c r="G20" s="3" t="s">
        <v>110</v>
      </c>
      <c r="H20" s="4">
        <v>0</v>
      </c>
      <c r="I20" s="4">
        <v>0</v>
      </c>
      <c r="J20" s="4">
        <v>0</v>
      </c>
      <c r="K20" s="4">
        <v>0</v>
      </c>
      <c r="L20" s="4">
        <v>0</v>
      </c>
      <c r="M20" s="4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  <c r="S20" s="4">
        <v>0</v>
      </c>
      <c r="T20" s="4">
        <v>0</v>
      </c>
      <c r="U20" s="4">
        <v>0</v>
      </c>
      <c r="V20" s="4">
        <v>0</v>
      </c>
      <c r="W20" s="4">
        <v>0</v>
      </c>
      <c r="X20" s="4">
        <v>0</v>
      </c>
      <c r="Y20" s="4">
        <v>0</v>
      </c>
      <c r="Z20" s="4">
        <v>0</v>
      </c>
      <c r="AA20" s="4">
        <v>0</v>
      </c>
      <c r="AB20" s="4">
        <v>0</v>
      </c>
      <c r="AC20" s="4">
        <v>0</v>
      </c>
      <c r="AD20" s="4">
        <v>0</v>
      </c>
      <c r="AE20" s="4">
        <f t="shared" si="0"/>
        <v>0</v>
      </c>
      <c r="AF20" s="4">
        <f t="shared" si="1"/>
        <v>0</v>
      </c>
      <c r="AG20" s="4">
        <f t="shared" si="2"/>
        <v>0</v>
      </c>
      <c r="AH20" s="4">
        <f t="shared" si="3"/>
        <v>0</v>
      </c>
      <c r="AI20" s="4">
        <f t="shared" si="4"/>
        <v>0</v>
      </c>
      <c r="AJ20" s="4">
        <f t="shared" si="5"/>
        <v>0</v>
      </c>
      <c r="AK20" s="4">
        <f t="shared" si="6"/>
        <v>0</v>
      </c>
      <c r="AL20" s="4">
        <f t="shared" si="7"/>
        <v>0</v>
      </c>
      <c r="AM20" s="4">
        <f t="shared" si="8"/>
        <v>0</v>
      </c>
      <c r="AN20" s="4">
        <f t="shared" si="9"/>
        <v>0</v>
      </c>
      <c r="AO20" s="4">
        <f t="shared" si="10"/>
        <v>0</v>
      </c>
      <c r="AT20" s="30">
        <v>44945</v>
      </c>
      <c r="AU20" s="3" t="s">
        <v>110</v>
      </c>
      <c r="AV20" s="122">
        <f t="shared" si="34"/>
        <v>18.285714285714285</v>
      </c>
      <c r="AW20" s="120">
        <f t="shared" si="34"/>
        <v>18.285714285714285</v>
      </c>
      <c r="AX20" s="120">
        <f t="shared" si="34"/>
        <v>18.285714285714285</v>
      </c>
      <c r="AY20" s="120">
        <f t="shared" si="34"/>
        <v>18.285714285714285</v>
      </c>
      <c r="AZ20" s="120">
        <f t="shared" si="34"/>
        <v>18.285714285714285</v>
      </c>
      <c r="BA20" s="120">
        <f t="shared" si="39"/>
        <v>18.285714285714285</v>
      </c>
      <c r="BB20" s="120">
        <f t="shared" si="36"/>
        <v>18.285714285714285</v>
      </c>
      <c r="BC20" s="120">
        <f t="shared" si="36"/>
        <v>18.285714285714285</v>
      </c>
      <c r="BD20" s="120">
        <f t="shared" si="36"/>
        <v>18.285714285714285</v>
      </c>
      <c r="BE20" s="120">
        <f t="shared" si="36"/>
        <v>18.285714285714285</v>
      </c>
      <c r="BF20" s="120">
        <f t="shared" si="36"/>
        <v>18.285714285714285</v>
      </c>
      <c r="BG20" s="120">
        <f t="shared" si="36"/>
        <v>18.285714285714285</v>
      </c>
      <c r="BH20" s="120">
        <f t="shared" si="36"/>
        <v>18.285714285714285</v>
      </c>
      <c r="BI20" s="120">
        <f t="shared" si="36"/>
        <v>18.285714285714285</v>
      </c>
      <c r="BJ20" s="120">
        <f t="shared" si="36"/>
        <v>18.285714285714285</v>
      </c>
      <c r="BK20" s="120">
        <f t="shared" si="36"/>
        <v>18.285714285714285</v>
      </c>
      <c r="BL20" s="120">
        <f t="shared" si="36"/>
        <v>18.285714285714285</v>
      </c>
      <c r="BM20" s="120">
        <f t="shared" si="36"/>
        <v>18.285714285714285</v>
      </c>
      <c r="BN20" s="120">
        <f t="shared" si="36"/>
        <v>18.285714285714285</v>
      </c>
      <c r="BO20" s="120">
        <f t="shared" si="36"/>
        <v>18.285714285714285</v>
      </c>
      <c r="BP20" s="120">
        <f t="shared" si="36"/>
        <v>18.285714285714285</v>
      </c>
      <c r="BQ20" s="120">
        <f t="shared" si="36"/>
        <v>18.285714285714285</v>
      </c>
      <c r="BR20" s="120">
        <f t="shared" si="36"/>
        <v>18.285714285714285</v>
      </c>
      <c r="BS20" s="117">
        <f t="shared" si="25"/>
        <v>106.75199999999998</v>
      </c>
      <c r="BT20" s="118">
        <f t="shared" si="13"/>
        <v>81.371428571428567</v>
      </c>
      <c r="BU20" s="118">
        <f t="shared" si="14"/>
        <v>23.771428571428572</v>
      </c>
      <c r="BV20" s="118">
        <f t="shared" si="15"/>
        <v>210.8342857142857</v>
      </c>
      <c r="BW20" s="118">
        <f t="shared" si="37"/>
        <v>32.914285714285711</v>
      </c>
      <c r="BX20" s="118">
        <f t="shared" si="17"/>
        <v>29.805714285714281</v>
      </c>
      <c r="BY20" s="118">
        <f t="shared" si="18"/>
        <v>56.557714285714283</v>
      </c>
      <c r="BZ20" s="118">
        <f t="shared" si="19"/>
        <v>98.377142857142843</v>
      </c>
      <c r="CA20" s="118">
        <f t="shared" si="20"/>
        <v>54.491428571428571</v>
      </c>
      <c r="CB20" s="118">
        <f t="shared" si="21"/>
        <v>182.30857142857141</v>
      </c>
      <c r="CC20" s="118">
        <f t="shared" si="22"/>
        <v>43.867428571428569</v>
      </c>
      <c r="CH20" s="30">
        <v>44945</v>
      </c>
      <c r="CI20" s="3" t="s">
        <v>110</v>
      </c>
      <c r="CJ20" s="120">
        <f>AW20+'domanda settimanale A41000500'!AV20</f>
        <v>69.714285714285722</v>
      </c>
      <c r="CK20" s="120">
        <f>AX20+'domanda settimanale A41000500'!AW20</f>
        <v>69.714285714285722</v>
      </c>
      <c r="CL20" s="120">
        <f>AY20+'domanda settimanale A41000500'!AX20</f>
        <v>69.714285714285722</v>
      </c>
      <c r="CM20" s="120">
        <f>AZ20+'domanda settimanale A41000500'!AY20</f>
        <v>69.714285714285722</v>
      </c>
      <c r="CN20" s="120">
        <f>BA20+'domanda settimanale A41000500'!AZ20</f>
        <v>69.714285714285722</v>
      </c>
      <c r="CO20" s="120">
        <f>BB20+'domanda settimanale A41000500'!BA20</f>
        <v>69.714285714285722</v>
      </c>
      <c r="CP20" s="120">
        <f>BC20+'domanda settimanale A41000500'!BB20</f>
        <v>69.714285714285722</v>
      </c>
      <c r="CQ20" s="120">
        <f>BD20+'domanda settimanale A41000500'!BC20</f>
        <v>69.714285714285722</v>
      </c>
      <c r="CR20" s="120">
        <f>BE20+'domanda settimanale A41000500'!BD20</f>
        <v>69.714285714285722</v>
      </c>
      <c r="CS20" s="120">
        <f>'domanda settimanale A41000500'!BE20</f>
        <v>51.428571428571431</v>
      </c>
      <c r="CT20" s="120">
        <f>BF20+'domanda settimanale A41000500'!BF20</f>
        <v>69.714285714285722</v>
      </c>
      <c r="CU20" s="120">
        <f>'domanda settimanale A41000500'!BG20</f>
        <v>51.428571428571431</v>
      </c>
      <c r="CV20" s="120">
        <f t="shared" si="26"/>
        <v>18.285714285714285</v>
      </c>
      <c r="CW20" s="120">
        <f>BH20+'domanda settimanale A41000500'!BJ20</f>
        <v>69.714285714285722</v>
      </c>
      <c r="CX20" s="120">
        <f>BI20+'domanda settimanale A41000500'!BK20</f>
        <v>69.714285714285722</v>
      </c>
      <c r="CY20" s="120">
        <f>BJ20+'domanda settimanale A41000500'!BL20</f>
        <v>69.714285714285722</v>
      </c>
      <c r="CZ20" s="120">
        <f>BK20+'domanda settimanale A41000500'!BM20</f>
        <v>69.714285714285722</v>
      </c>
      <c r="DA20" s="120">
        <f>BL20+'domanda settimanale A41000500'!BN20</f>
        <v>69.714285714285722</v>
      </c>
      <c r="DB20" s="120">
        <f>'domanda settimanale A41000500'!BH20+'domanda settimanale A41002300'!BM20</f>
        <v>69.714285714285722</v>
      </c>
      <c r="DC20" s="120">
        <f>'domanda settimanale A41000500'!BI20+'domanda settimanale A41002300'!BN20</f>
        <v>69.714285714285722</v>
      </c>
      <c r="DD20" s="120">
        <f t="shared" si="38"/>
        <v>18.285714285714285</v>
      </c>
      <c r="DE20" s="131">
        <f>BP20+'domanda settimanale A41000500'!BO20</f>
        <v>69.714285714285722</v>
      </c>
      <c r="DF20" s="131">
        <f>BQ20+'domanda settimanale A41000500'!BP20</f>
        <v>69.714285714285722</v>
      </c>
      <c r="DG20" s="131">
        <f>BR20+'domanda settimanale A41000500'!BQ20</f>
        <v>69.714285714285722</v>
      </c>
      <c r="DH20" s="118">
        <f>(CJ20*$B$8+CV20*$B$30)+'domanda settimanale A41000500'!BR20</f>
        <v>506.66057142857142</v>
      </c>
      <c r="DI20" s="118">
        <f>(CK20*$B$8+CW20*$B$30)+'domanda settimanale A41000500'!BY20</f>
        <v>635.84914285714285</v>
      </c>
      <c r="DJ20" s="118">
        <f>(CL20*$B$8+CX20*$B$30)+'domanda settimanale A41000500'!CA20</f>
        <v>473.84914285714297</v>
      </c>
      <c r="DK20" s="118">
        <f>(CM20*$B$8+CY20*$B$30)+'domanda settimanale A41000500'!CB20</f>
        <v>1100.2491428571429</v>
      </c>
      <c r="DL20" s="118">
        <f>(CN20*$B$8+CZ20*$B$30)+'domanda settimanale A41000500'!BZ20</f>
        <v>633.27771428571441</v>
      </c>
      <c r="DM20" s="118">
        <f>(CO20*$B$8+DA20*$B$30)+'domanda settimanale A41000500'!BS20</f>
        <v>490.8205714285715</v>
      </c>
      <c r="DN20" s="118">
        <f>(CP20*$B$8+DB20*$B$30)+'domanda settimanale A41000500'!BU20</f>
        <v>566.06057142857151</v>
      </c>
      <c r="DO20" s="118">
        <f>(CQ20*$B$8+DC20*$B$30)+'domanda settimanale A41000500'!BT20</f>
        <v>683.67771428571439</v>
      </c>
      <c r="DP20" s="118">
        <f>(CR20*$B$8+DD20*$B$30)+'domanda settimanale A41000500'!BW20</f>
        <v>459.96342857142861</v>
      </c>
      <c r="DQ20" s="118">
        <f>(CT20*$B$8+DE20*$B$30)+'domanda settimanale A41000500'!BV20</f>
        <v>919.73485714285721</v>
      </c>
      <c r="DR20" s="118">
        <f>(CV20*$B$8+DF20*$B$30)+'domanda settimanale A41000500'!BX20</f>
        <v>330.41485714285716</v>
      </c>
      <c r="DV20">
        <v>69.714285714285722</v>
      </c>
      <c r="DX20">
        <v>3600</v>
      </c>
      <c r="DZ20">
        <f t="shared" si="27"/>
        <v>70</v>
      </c>
    </row>
    <row r="21" spans="1:130" ht="14">
      <c r="A21" s="9" t="s">
        <v>32</v>
      </c>
      <c r="B21" s="6">
        <v>1</v>
      </c>
      <c r="C21" s="5" t="str">
        <f t="shared" si="28"/>
        <v xml:space="preserve"> </v>
      </c>
      <c r="F21" s="19">
        <v>44946</v>
      </c>
      <c r="G21" s="3" t="s">
        <v>111</v>
      </c>
      <c r="H21" s="4">
        <v>0</v>
      </c>
      <c r="I21" s="4">
        <v>0</v>
      </c>
      <c r="J21" s="4">
        <v>0</v>
      </c>
      <c r="K21" s="4">
        <v>0</v>
      </c>
      <c r="L21" s="4">
        <v>0</v>
      </c>
      <c r="M21" s="4">
        <v>0</v>
      </c>
      <c r="N21" s="4">
        <v>0</v>
      </c>
      <c r="O21" s="4">
        <v>0</v>
      </c>
      <c r="P21" s="4">
        <v>0</v>
      </c>
      <c r="Q21" s="4">
        <v>0</v>
      </c>
      <c r="R21" s="4">
        <v>0</v>
      </c>
      <c r="S21" s="4">
        <v>0</v>
      </c>
      <c r="T21" s="4">
        <v>0</v>
      </c>
      <c r="U21" s="4">
        <v>0</v>
      </c>
      <c r="V21" s="4">
        <v>0</v>
      </c>
      <c r="W21" s="4">
        <v>0</v>
      </c>
      <c r="X21" s="4">
        <v>0</v>
      </c>
      <c r="Y21" s="4">
        <v>0</v>
      </c>
      <c r="Z21" s="4">
        <v>0</v>
      </c>
      <c r="AA21" s="4">
        <v>0</v>
      </c>
      <c r="AB21" s="4">
        <v>0</v>
      </c>
      <c r="AC21" s="4">
        <v>0</v>
      </c>
      <c r="AD21" s="4">
        <v>0</v>
      </c>
      <c r="AE21" s="4">
        <f t="shared" si="0"/>
        <v>0</v>
      </c>
      <c r="AF21" s="4">
        <f t="shared" si="1"/>
        <v>0</v>
      </c>
      <c r="AG21" s="4">
        <f t="shared" si="2"/>
        <v>0</v>
      </c>
      <c r="AH21" s="4">
        <f t="shared" si="3"/>
        <v>0</v>
      </c>
      <c r="AI21" s="4">
        <f t="shared" si="4"/>
        <v>0</v>
      </c>
      <c r="AJ21" s="4">
        <f t="shared" si="5"/>
        <v>0</v>
      </c>
      <c r="AK21" s="4">
        <f t="shared" si="6"/>
        <v>0</v>
      </c>
      <c r="AL21" s="4">
        <f t="shared" si="7"/>
        <v>0</v>
      </c>
      <c r="AM21" s="4">
        <f t="shared" si="8"/>
        <v>0</v>
      </c>
      <c r="AN21" s="4">
        <f t="shared" si="9"/>
        <v>0</v>
      </c>
      <c r="AO21" s="4">
        <f t="shared" si="10"/>
        <v>0</v>
      </c>
      <c r="AT21" s="30">
        <v>44946</v>
      </c>
      <c r="AU21" s="3" t="s">
        <v>111</v>
      </c>
      <c r="AV21" s="122">
        <f t="shared" si="34"/>
        <v>18.285714285714285</v>
      </c>
      <c r="AW21" s="120">
        <f t="shared" si="34"/>
        <v>18.285714285714285</v>
      </c>
      <c r="AX21" s="120">
        <f t="shared" si="34"/>
        <v>18.285714285714285</v>
      </c>
      <c r="AY21" s="120">
        <f t="shared" si="34"/>
        <v>18.285714285714285</v>
      </c>
      <c r="AZ21" s="120">
        <f t="shared" si="34"/>
        <v>18.285714285714285</v>
      </c>
      <c r="BA21" s="120">
        <f t="shared" si="39"/>
        <v>18.285714285714285</v>
      </c>
      <c r="BB21" s="120">
        <f t="shared" si="36"/>
        <v>18.285714285714285</v>
      </c>
      <c r="BC21" s="120">
        <f t="shared" si="36"/>
        <v>18.285714285714285</v>
      </c>
      <c r="BD21" s="120">
        <f t="shared" si="36"/>
        <v>18.285714285714285</v>
      </c>
      <c r="BE21" s="120">
        <f t="shared" si="36"/>
        <v>18.285714285714285</v>
      </c>
      <c r="BF21" s="120">
        <f t="shared" si="36"/>
        <v>18.285714285714285</v>
      </c>
      <c r="BG21" s="120">
        <f t="shared" si="36"/>
        <v>18.285714285714285</v>
      </c>
      <c r="BH21" s="120">
        <f t="shared" si="36"/>
        <v>18.285714285714285</v>
      </c>
      <c r="BI21" s="120">
        <f t="shared" si="36"/>
        <v>18.285714285714285</v>
      </c>
      <c r="BJ21" s="120">
        <f t="shared" si="36"/>
        <v>18.285714285714285</v>
      </c>
      <c r="BK21" s="120">
        <f t="shared" si="36"/>
        <v>18.285714285714285</v>
      </c>
      <c r="BL21" s="120">
        <f t="shared" si="36"/>
        <v>18.285714285714285</v>
      </c>
      <c r="BM21" s="120">
        <f t="shared" si="36"/>
        <v>18.285714285714285</v>
      </c>
      <c r="BN21" s="120">
        <f t="shared" si="36"/>
        <v>18.285714285714285</v>
      </c>
      <c r="BO21" s="120">
        <f t="shared" si="36"/>
        <v>18.285714285714285</v>
      </c>
      <c r="BP21" s="120">
        <f t="shared" si="36"/>
        <v>18.285714285714285</v>
      </c>
      <c r="BQ21" s="120">
        <f t="shared" si="36"/>
        <v>18.285714285714285</v>
      </c>
      <c r="BR21" s="120">
        <f t="shared" si="36"/>
        <v>18.285714285714285</v>
      </c>
      <c r="BS21" s="117">
        <f t="shared" si="25"/>
        <v>106.75199999999998</v>
      </c>
      <c r="BT21" s="118">
        <f t="shared" si="13"/>
        <v>81.371428571428567</v>
      </c>
      <c r="BU21" s="118">
        <f t="shared" si="14"/>
        <v>23.771428571428572</v>
      </c>
      <c r="BV21" s="118">
        <f t="shared" si="15"/>
        <v>210.8342857142857</v>
      </c>
      <c r="BW21" s="118">
        <f t="shared" si="37"/>
        <v>32.914285714285711</v>
      </c>
      <c r="BX21" s="118">
        <f t="shared" si="17"/>
        <v>29.805714285714281</v>
      </c>
      <c r="BY21" s="118">
        <f t="shared" si="18"/>
        <v>56.557714285714283</v>
      </c>
      <c r="BZ21" s="118">
        <f t="shared" si="19"/>
        <v>98.377142857142843</v>
      </c>
      <c r="CA21" s="118">
        <f t="shared" si="20"/>
        <v>54.491428571428571</v>
      </c>
      <c r="CB21" s="118">
        <f t="shared" si="21"/>
        <v>182.30857142857141</v>
      </c>
      <c r="CC21" s="118">
        <f t="shared" si="22"/>
        <v>43.867428571428569</v>
      </c>
      <c r="CH21" s="30">
        <v>44946</v>
      </c>
      <c r="CI21" s="3" t="s">
        <v>111</v>
      </c>
      <c r="CJ21" s="120">
        <f>AW21+'domanda settimanale A41000500'!AV21</f>
        <v>69.714285714285722</v>
      </c>
      <c r="CK21" s="120">
        <f>AX21+'domanda settimanale A41000500'!AW21</f>
        <v>69.714285714285722</v>
      </c>
      <c r="CL21" s="120">
        <f>AY21+'domanda settimanale A41000500'!AX21</f>
        <v>69.714285714285722</v>
      </c>
      <c r="CM21" s="120">
        <f>AZ21+'domanda settimanale A41000500'!AY21</f>
        <v>69.714285714285722</v>
      </c>
      <c r="CN21" s="120">
        <f>BA21+'domanda settimanale A41000500'!AZ21</f>
        <v>69.714285714285722</v>
      </c>
      <c r="CO21" s="120">
        <f>BB21+'domanda settimanale A41000500'!BA21</f>
        <v>69.714285714285722</v>
      </c>
      <c r="CP21" s="120">
        <f>BC21+'domanda settimanale A41000500'!BB21</f>
        <v>69.714285714285722</v>
      </c>
      <c r="CQ21" s="120">
        <f>BD21+'domanda settimanale A41000500'!BC21</f>
        <v>69.714285714285722</v>
      </c>
      <c r="CR21" s="120">
        <f>BE21+'domanda settimanale A41000500'!BD21</f>
        <v>69.714285714285722</v>
      </c>
      <c r="CS21" s="120">
        <f>'domanda settimanale A41000500'!BE21</f>
        <v>51.428571428571431</v>
      </c>
      <c r="CT21" s="120">
        <f>BF21+'domanda settimanale A41000500'!BF21</f>
        <v>69.714285714285722</v>
      </c>
      <c r="CU21" s="120">
        <f>'domanda settimanale A41000500'!BG21</f>
        <v>51.428571428571431</v>
      </c>
      <c r="CV21" s="120">
        <f t="shared" si="26"/>
        <v>18.285714285714285</v>
      </c>
      <c r="CW21" s="120">
        <f>BH21+'domanda settimanale A41000500'!BJ21</f>
        <v>69.714285714285722</v>
      </c>
      <c r="CX21" s="120">
        <f>BI21+'domanda settimanale A41000500'!BK21</f>
        <v>69.714285714285722</v>
      </c>
      <c r="CY21" s="120">
        <f>BJ21+'domanda settimanale A41000500'!BL21</f>
        <v>69.714285714285722</v>
      </c>
      <c r="CZ21" s="120">
        <f>BK21+'domanda settimanale A41000500'!BM21</f>
        <v>69.714285714285722</v>
      </c>
      <c r="DA21" s="120">
        <f>BL21+'domanda settimanale A41000500'!BN21</f>
        <v>69.714285714285722</v>
      </c>
      <c r="DB21" s="120">
        <f>'domanda settimanale A41000500'!BH21+'domanda settimanale A41002300'!BM21</f>
        <v>69.714285714285722</v>
      </c>
      <c r="DC21" s="120">
        <f>'domanda settimanale A41000500'!BI21+'domanda settimanale A41002300'!BN21</f>
        <v>69.714285714285722</v>
      </c>
      <c r="DD21" s="120">
        <f t="shared" si="38"/>
        <v>18.285714285714285</v>
      </c>
      <c r="DE21" s="131">
        <f>BP21+'domanda settimanale A41000500'!BO21</f>
        <v>69.714285714285722</v>
      </c>
      <c r="DF21" s="131">
        <f>BQ21+'domanda settimanale A41000500'!BP21</f>
        <v>69.714285714285722</v>
      </c>
      <c r="DG21" s="131">
        <f>BR21+'domanda settimanale A41000500'!BQ21</f>
        <v>69.714285714285722</v>
      </c>
      <c r="DH21" s="118">
        <f>(CJ21*$B$8+CV21*$B$30)+'domanda settimanale A41000500'!BR21</f>
        <v>506.66057142857142</v>
      </c>
      <c r="DI21" s="118">
        <f>(CK21*$B$8+CW21*$B$30)+'domanda settimanale A41000500'!BY21</f>
        <v>635.84914285714285</v>
      </c>
      <c r="DJ21" s="118">
        <f>(CL21*$B$8+CX21*$B$30)+'domanda settimanale A41000500'!CA21</f>
        <v>473.84914285714297</v>
      </c>
      <c r="DK21" s="118">
        <f>(CM21*$B$8+CY21*$B$30)+'domanda settimanale A41000500'!CB21</f>
        <v>1100.2491428571429</v>
      </c>
      <c r="DL21" s="118">
        <f>(CN21*$B$8+CZ21*$B$30)+'domanda settimanale A41000500'!BZ21</f>
        <v>633.27771428571441</v>
      </c>
      <c r="DM21" s="118">
        <f>(CO21*$B$8+DA21*$B$30)+'domanda settimanale A41000500'!BS21</f>
        <v>490.8205714285715</v>
      </c>
      <c r="DN21" s="118">
        <f>(CP21*$B$8+DB21*$B$30)+'domanda settimanale A41000500'!BU21</f>
        <v>566.06057142857151</v>
      </c>
      <c r="DO21" s="118">
        <f>(CQ21*$B$8+DC21*$B$30)+'domanda settimanale A41000500'!BT21</f>
        <v>683.67771428571439</v>
      </c>
      <c r="DP21" s="118">
        <f>(CR21*$B$8+DD21*$B$30)+'domanda settimanale A41000500'!BW21</f>
        <v>459.96342857142861</v>
      </c>
      <c r="DQ21" s="118">
        <f>(CT21*$B$8+DE21*$B$30)+'domanda settimanale A41000500'!BV21</f>
        <v>919.73485714285721</v>
      </c>
      <c r="DR21" s="118">
        <f>(CV21*$B$8+DF21*$B$30)+'domanda settimanale A41000500'!BX21</f>
        <v>330.41485714285716</v>
      </c>
      <c r="DV21">
        <v>69.714285714285722</v>
      </c>
      <c r="DX21">
        <v>3840</v>
      </c>
      <c r="DZ21">
        <f t="shared" si="27"/>
        <v>70</v>
      </c>
    </row>
    <row r="22" spans="1:130">
      <c r="A22" s="9">
        <v>990000548</v>
      </c>
      <c r="B22" s="6">
        <f>0.00245*D1</f>
        <v>2.4499999999999997</v>
      </c>
      <c r="C22" s="5" t="str">
        <f t="shared" si="28"/>
        <v>gr</v>
      </c>
      <c r="F22" s="19">
        <v>44947</v>
      </c>
      <c r="G22" s="3" t="s">
        <v>210</v>
      </c>
      <c r="H22" s="4">
        <v>0</v>
      </c>
      <c r="I22" s="4">
        <v>0</v>
      </c>
      <c r="J22" s="4">
        <v>0</v>
      </c>
      <c r="K22" s="4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  <c r="S22" s="4">
        <v>0</v>
      </c>
      <c r="T22" s="4">
        <v>0</v>
      </c>
      <c r="U22" s="4">
        <v>0</v>
      </c>
      <c r="V22" s="4">
        <v>0</v>
      </c>
      <c r="W22" s="4">
        <v>0</v>
      </c>
      <c r="X22" s="4">
        <v>0</v>
      </c>
      <c r="Y22" s="4">
        <v>0</v>
      </c>
      <c r="Z22" s="4">
        <v>0</v>
      </c>
      <c r="AA22" s="4">
        <v>0</v>
      </c>
      <c r="AB22" s="4">
        <v>0</v>
      </c>
      <c r="AC22" s="4">
        <v>0</v>
      </c>
      <c r="AD22" s="4">
        <v>0</v>
      </c>
      <c r="AE22" s="4">
        <f t="shared" si="0"/>
        <v>0</v>
      </c>
      <c r="AF22" s="4">
        <f t="shared" si="1"/>
        <v>0</v>
      </c>
      <c r="AG22" s="4">
        <f t="shared" si="2"/>
        <v>0</v>
      </c>
      <c r="AH22" s="4">
        <f t="shared" si="3"/>
        <v>0</v>
      </c>
      <c r="AI22" s="4">
        <f t="shared" si="4"/>
        <v>0</v>
      </c>
      <c r="AJ22" s="4">
        <f t="shared" si="5"/>
        <v>0</v>
      </c>
      <c r="AK22" s="4">
        <f t="shared" si="6"/>
        <v>0</v>
      </c>
      <c r="AL22" s="4">
        <f t="shared" si="7"/>
        <v>0</v>
      </c>
      <c r="AM22" s="4">
        <f t="shared" si="8"/>
        <v>0</v>
      </c>
      <c r="AN22" s="4">
        <f t="shared" si="9"/>
        <v>0</v>
      </c>
      <c r="AO22" s="4">
        <f t="shared" si="10"/>
        <v>0</v>
      </c>
      <c r="AT22" s="30">
        <v>44947</v>
      </c>
      <c r="AU22" s="3" t="s">
        <v>210</v>
      </c>
      <c r="AV22" s="122">
        <f t="shared" si="34"/>
        <v>18.285714285714285</v>
      </c>
      <c r="AW22" s="120">
        <f t="shared" si="34"/>
        <v>18.285714285714285</v>
      </c>
      <c r="AX22" s="120">
        <f t="shared" si="34"/>
        <v>18.285714285714285</v>
      </c>
      <c r="AY22" s="120">
        <f t="shared" si="34"/>
        <v>18.285714285714285</v>
      </c>
      <c r="AZ22" s="120">
        <f t="shared" si="34"/>
        <v>18.285714285714285</v>
      </c>
      <c r="BA22" s="120">
        <f t="shared" si="39"/>
        <v>18.285714285714285</v>
      </c>
      <c r="BB22" s="120">
        <f t="shared" si="36"/>
        <v>18.285714285714285</v>
      </c>
      <c r="BC22" s="120">
        <f t="shared" si="36"/>
        <v>18.285714285714285</v>
      </c>
      <c r="BD22" s="120">
        <f t="shared" si="36"/>
        <v>18.285714285714285</v>
      </c>
      <c r="BE22" s="120">
        <f t="shared" si="36"/>
        <v>18.285714285714285</v>
      </c>
      <c r="BF22" s="120">
        <f t="shared" si="36"/>
        <v>18.285714285714285</v>
      </c>
      <c r="BG22" s="120">
        <f t="shared" si="36"/>
        <v>18.285714285714285</v>
      </c>
      <c r="BH22" s="120">
        <f t="shared" si="36"/>
        <v>18.285714285714285</v>
      </c>
      <c r="BI22" s="120">
        <f t="shared" si="36"/>
        <v>18.285714285714285</v>
      </c>
      <c r="BJ22" s="120">
        <f t="shared" si="36"/>
        <v>18.285714285714285</v>
      </c>
      <c r="BK22" s="120">
        <f t="shared" si="36"/>
        <v>18.285714285714285</v>
      </c>
      <c r="BL22" s="120">
        <f t="shared" si="36"/>
        <v>18.285714285714285</v>
      </c>
      <c r="BM22" s="120">
        <f t="shared" si="36"/>
        <v>18.285714285714285</v>
      </c>
      <c r="BN22" s="120">
        <f t="shared" si="36"/>
        <v>18.285714285714285</v>
      </c>
      <c r="BO22" s="120">
        <f t="shared" si="36"/>
        <v>18.285714285714285</v>
      </c>
      <c r="BP22" s="120">
        <f t="shared" si="36"/>
        <v>18.285714285714285</v>
      </c>
      <c r="BQ22" s="120">
        <f t="shared" si="36"/>
        <v>18.285714285714285</v>
      </c>
      <c r="BR22" s="120">
        <f t="shared" si="36"/>
        <v>18.285714285714285</v>
      </c>
      <c r="BS22" s="117">
        <f t="shared" si="25"/>
        <v>106.75199999999998</v>
      </c>
      <c r="BT22" s="118">
        <f t="shared" si="13"/>
        <v>81.371428571428567</v>
      </c>
      <c r="BU22" s="118">
        <f t="shared" si="14"/>
        <v>23.771428571428572</v>
      </c>
      <c r="BV22" s="118">
        <f t="shared" si="15"/>
        <v>210.8342857142857</v>
      </c>
      <c r="BW22" s="118">
        <f t="shared" si="37"/>
        <v>32.914285714285711</v>
      </c>
      <c r="BX22" s="118">
        <f t="shared" si="17"/>
        <v>29.805714285714281</v>
      </c>
      <c r="BY22" s="118">
        <f t="shared" si="18"/>
        <v>56.557714285714283</v>
      </c>
      <c r="BZ22" s="118">
        <f t="shared" si="19"/>
        <v>98.377142857142843</v>
      </c>
      <c r="CA22" s="118">
        <f t="shared" si="20"/>
        <v>54.491428571428571</v>
      </c>
      <c r="CB22" s="118">
        <f t="shared" si="21"/>
        <v>182.30857142857141</v>
      </c>
      <c r="CC22" s="118">
        <f t="shared" si="22"/>
        <v>43.867428571428569</v>
      </c>
      <c r="CH22" s="30">
        <v>44947</v>
      </c>
      <c r="CI22" s="3" t="s">
        <v>210</v>
      </c>
      <c r="CJ22" s="120">
        <f>AW22+'domanda settimanale A41000500'!AV22</f>
        <v>69.714285714285722</v>
      </c>
      <c r="CK22" s="120">
        <f>AX22+'domanda settimanale A41000500'!AW22</f>
        <v>69.714285714285722</v>
      </c>
      <c r="CL22" s="120">
        <f>AY22+'domanda settimanale A41000500'!AX22</f>
        <v>69.714285714285722</v>
      </c>
      <c r="CM22" s="120">
        <f>AZ22+'domanda settimanale A41000500'!AY22</f>
        <v>69.714285714285722</v>
      </c>
      <c r="CN22" s="120">
        <f>BA22+'domanda settimanale A41000500'!AZ22</f>
        <v>69.714285714285722</v>
      </c>
      <c r="CO22" s="120">
        <f>BB22+'domanda settimanale A41000500'!BA22</f>
        <v>69.714285714285722</v>
      </c>
      <c r="CP22" s="120">
        <f>BC22+'domanda settimanale A41000500'!BB22</f>
        <v>69.714285714285722</v>
      </c>
      <c r="CQ22" s="120">
        <f>BD22+'domanda settimanale A41000500'!BC22</f>
        <v>69.714285714285722</v>
      </c>
      <c r="CR22" s="120">
        <f>BE22+'domanda settimanale A41000500'!BD22</f>
        <v>69.714285714285722</v>
      </c>
      <c r="CS22" s="120">
        <f>'domanda settimanale A41000500'!BE22</f>
        <v>51.428571428571431</v>
      </c>
      <c r="CT22" s="120">
        <f>BF22+'domanda settimanale A41000500'!BF22</f>
        <v>69.714285714285722</v>
      </c>
      <c r="CU22" s="120">
        <f>'domanda settimanale A41000500'!BG22</f>
        <v>51.428571428571431</v>
      </c>
      <c r="CV22" s="120">
        <f t="shared" si="26"/>
        <v>18.285714285714285</v>
      </c>
      <c r="CW22" s="120">
        <f>BH22+'domanda settimanale A41000500'!BJ22</f>
        <v>69.714285714285722</v>
      </c>
      <c r="CX22" s="120">
        <f>BI22+'domanda settimanale A41000500'!BK22</f>
        <v>69.714285714285722</v>
      </c>
      <c r="CY22" s="120">
        <f>BJ22+'domanda settimanale A41000500'!BL22</f>
        <v>69.714285714285722</v>
      </c>
      <c r="CZ22" s="120">
        <f>BK22+'domanda settimanale A41000500'!BM22</f>
        <v>69.714285714285722</v>
      </c>
      <c r="DA22" s="120">
        <f>BL22+'domanda settimanale A41000500'!BN22</f>
        <v>69.714285714285722</v>
      </c>
      <c r="DB22" s="120">
        <f>'domanda settimanale A41000500'!BH22+'domanda settimanale A41002300'!BM22</f>
        <v>69.714285714285722</v>
      </c>
      <c r="DC22" s="120">
        <f>'domanda settimanale A41000500'!BI22+'domanda settimanale A41002300'!BN22</f>
        <v>69.714285714285722</v>
      </c>
      <c r="DD22" s="120">
        <f t="shared" si="38"/>
        <v>18.285714285714285</v>
      </c>
      <c r="DE22" s="131">
        <f>BP22+'domanda settimanale A41000500'!BO22</f>
        <v>69.714285714285722</v>
      </c>
      <c r="DF22" s="131">
        <f>BQ22+'domanda settimanale A41000500'!BP22</f>
        <v>69.714285714285722</v>
      </c>
      <c r="DG22" s="131">
        <f>BR22+'domanda settimanale A41000500'!BQ22</f>
        <v>69.714285714285722</v>
      </c>
      <c r="DH22" s="118">
        <f>(CJ22*$B$8+CV22*$B$30)+'domanda settimanale A41000500'!BR22</f>
        <v>506.66057142857142</v>
      </c>
      <c r="DI22" s="118">
        <f>(CK22*$B$8+CW22*$B$30)+'domanda settimanale A41000500'!BY22</f>
        <v>635.84914285714285</v>
      </c>
      <c r="DJ22" s="118">
        <f>(CL22*$B$8+CX22*$B$30)+'domanda settimanale A41000500'!CA22</f>
        <v>473.84914285714297</v>
      </c>
      <c r="DK22" s="118">
        <f>(CM22*$B$8+CY22*$B$30)+'domanda settimanale A41000500'!CB22</f>
        <v>1100.2491428571429</v>
      </c>
      <c r="DL22" s="118">
        <f>(CN22*$B$8+CZ22*$B$30)+'domanda settimanale A41000500'!BZ22</f>
        <v>633.27771428571441</v>
      </c>
      <c r="DM22" s="118">
        <f>(CO22*$B$8+DA22*$B$30)+'domanda settimanale A41000500'!BS22</f>
        <v>490.8205714285715</v>
      </c>
      <c r="DN22" s="118">
        <f>(CP22*$B$8+DB22*$B$30)+'domanda settimanale A41000500'!BU22</f>
        <v>566.06057142857151</v>
      </c>
      <c r="DO22" s="118">
        <f>(CQ22*$B$8+DC22*$B$30)+'domanda settimanale A41000500'!BT22</f>
        <v>683.67771428571439</v>
      </c>
      <c r="DP22" s="118">
        <f>(CR22*$B$8+DD22*$B$30)+'domanda settimanale A41000500'!BW22</f>
        <v>459.96342857142861</v>
      </c>
      <c r="DQ22" s="118">
        <f>(CT22*$B$8+DE22*$B$30)+'domanda settimanale A41000500'!BV22</f>
        <v>919.73485714285721</v>
      </c>
      <c r="DR22" s="118">
        <f>(CV22*$B$8+DF22*$B$30)+'domanda settimanale A41000500'!BX22</f>
        <v>330.41485714285716</v>
      </c>
      <c r="DV22">
        <v>69.714285714285722</v>
      </c>
      <c r="DX22">
        <v>3900</v>
      </c>
      <c r="DZ22">
        <f t="shared" si="27"/>
        <v>70</v>
      </c>
    </row>
    <row r="23" spans="1:130" ht="14">
      <c r="A23" s="9" t="s">
        <v>34</v>
      </c>
      <c r="B23" s="6">
        <v>1</v>
      </c>
      <c r="C23" s="5" t="str">
        <f t="shared" si="28"/>
        <v xml:space="preserve"> </v>
      </c>
      <c r="F23" s="19">
        <v>44948</v>
      </c>
      <c r="G23" s="3" t="s">
        <v>211</v>
      </c>
      <c r="H23" s="4">
        <v>0</v>
      </c>
      <c r="I23" s="4">
        <v>0</v>
      </c>
      <c r="J23" s="4">
        <v>0</v>
      </c>
      <c r="K23" s="4">
        <v>0</v>
      </c>
      <c r="L23" s="4">
        <v>0</v>
      </c>
      <c r="M23" s="4">
        <v>0</v>
      </c>
      <c r="N23" s="4">
        <v>0</v>
      </c>
      <c r="O23" s="4">
        <v>0</v>
      </c>
      <c r="P23" s="4">
        <v>0</v>
      </c>
      <c r="Q23" s="4">
        <v>0</v>
      </c>
      <c r="R23" s="4">
        <v>0</v>
      </c>
      <c r="S23" s="4">
        <v>0</v>
      </c>
      <c r="T23" s="4">
        <v>0</v>
      </c>
      <c r="U23" s="4">
        <v>0</v>
      </c>
      <c r="V23" s="4">
        <v>0</v>
      </c>
      <c r="W23" s="4">
        <v>0</v>
      </c>
      <c r="X23" s="4">
        <v>0</v>
      </c>
      <c r="Y23" s="4">
        <v>0</v>
      </c>
      <c r="Z23" s="4">
        <v>0</v>
      </c>
      <c r="AA23" s="4">
        <v>0</v>
      </c>
      <c r="AB23" s="4">
        <v>0</v>
      </c>
      <c r="AC23" s="4">
        <v>0</v>
      </c>
      <c r="AD23" s="4">
        <v>0</v>
      </c>
      <c r="AE23" s="4">
        <f t="shared" si="0"/>
        <v>0</v>
      </c>
      <c r="AF23" s="4">
        <f t="shared" si="1"/>
        <v>0</v>
      </c>
      <c r="AG23" s="4">
        <f t="shared" si="2"/>
        <v>0</v>
      </c>
      <c r="AH23" s="4">
        <f t="shared" si="3"/>
        <v>0</v>
      </c>
      <c r="AI23" s="4">
        <f t="shared" si="4"/>
        <v>0</v>
      </c>
      <c r="AJ23" s="4">
        <f t="shared" si="5"/>
        <v>0</v>
      </c>
      <c r="AK23" s="4">
        <f t="shared" si="6"/>
        <v>0</v>
      </c>
      <c r="AL23" s="4">
        <f t="shared" si="7"/>
        <v>0</v>
      </c>
      <c r="AM23" s="4">
        <f t="shared" si="8"/>
        <v>0</v>
      </c>
      <c r="AN23" s="4">
        <f t="shared" si="9"/>
        <v>0</v>
      </c>
      <c r="AO23" s="4">
        <f t="shared" si="10"/>
        <v>0</v>
      </c>
      <c r="AT23" s="30">
        <v>44948</v>
      </c>
      <c r="AU23" s="3" t="s">
        <v>211</v>
      </c>
      <c r="AV23" s="122">
        <f t="shared" si="34"/>
        <v>18.285714285714285</v>
      </c>
      <c r="AW23" s="120">
        <f t="shared" si="34"/>
        <v>18.285714285714285</v>
      </c>
      <c r="AX23" s="120">
        <f t="shared" si="34"/>
        <v>18.285714285714285</v>
      </c>
      <c r="AY23" s="120">
        <f t="shared" si="34"/>
        <v>18.285714285714285</v>
      </c>
      <c r="AZ23" s="120">
        <f t="shared" si="34"/>
        <v>18.285714285714285</v>
      </c>
      <c r="BA23" s="120">
        <f t="shared" si="39"/>
        <v>18.285714285714285</v>
      </c>
      <c r="BB23" s="120">
        <f t="shared" si="36"/>
        <v>18.285714285714285</v>
      </c>
      <c r="BC23" s="120">
        <f t="shared" si="36"/>
        <v>18.285714285714285</v>
      </c>
      <c r="BD23" s="120">
        <f t="shared" si="36"/>
        <v>18.285714285714285</v>
      </c>
      <c r="BE23" s="120">
        <f t="shared" si="36"/>
        <v>18.285714285714285</v>
      </c>
      <c r="BF23" s="120">
        <f t="shared" si="36"/>
        <v>18.285714285714285</v>
      </c>
      <c r="BG23" s="120">
        <f t="shared" si="36"/>
        <v>18.285714285714285</v>
      </c>
      <c r="BH23" s="120">
        <f t="shared" si="36"/>
        <v>18.285714285714285</v>
      </c>
      <c r="BI23" s="120">
        <f t="shared" si="36"/>
        <v>18.285714285714285</v>
      </c>
      <c r="BJ23" s="120">
        <f t="shared" si="36"/>
        <v>18.285714285714285</v>
      </c>
      <c r="BK23" s="120">
        <f t="shared" si="36"/>
        <v>18.285714285714285</v>
      </c>
      <c r="BL23" s="120">
        <f t="shared" si="36"/>
        <v>18.285714285714285</v>
      </c>
      <c r="BM23" s="120">
        <f t="shared" si="36"/>
        <v>18.285714285714285</v>
      </c>
      <c r="BN23" s="120">
        <f t="shared" si="36"/>
        <v>18.285714285714285</v>
      </c>
      <c r="BO23" s="120">
        <f t="shared" si="36"/>
        <v>18.285714285714285</v>
      </c>
      <c r="BP23" s="120">
        <f t="shared" si="36"/>
        <v>18.285714285714285</v>
      </c>
      <c r="BQ23" s="120">
        <f t="shared" si="36"/>
        <v>18.285714285714285</v>
      </c>
      <c r="BR23" s="120">
        <f t="shared" si="36"/>
        <v>18.285714285714285</v>
      </c>
      <c r="BS23" s="117">
        <f t="shared" si="25"/>
        <v>106.75199999999998</v>
      </c>
      <c r="BT23" s="118">
        <f t="shared" si="13"/>
        <v>81.371428571428567</v>
      </c>
      <c r="BU23" s="118">
        <f t="shared" si="14"/>
        <v>23.771428571428572</v>
      </c>
      <c r="BV23" s="118">
        <f t="shared" si="15"/>
        <v>210.8342857142857</v>
      </c>
      <c r="BW23" s="118">
        <f t="shared" si="37"/>
        <v>32.914285714285711</v>
      </c>
      <c r="BX23" s="118">
        <f t="shared" si="17"/>
        <v>29.805714285714281</v>
      </c>
      <c r="BY23" s="118">
        <f t="shared" si="18"/>
        <v>56.557714285714283</v>
      </c>
      <c r="BZ23" s="118">
        <f t="shared" si="19"/>
        <v>98.377142857142843</v>
      </c>
      <c r="CA23" s="118">
        <f t="shared" si="20"/>
        <v>54.491428571428571</v>
      </c>
      <c r="CB23" s="118">
        <f t="shared" si="21"/>
        <v>182.30857142857141</v>
      </c>
      <c r="CC23" s="118">
        <f t="shared" si="22"/>
        <v>43.867428571428569</v>
      </c>
      <c r="CH23" s="30">
        <v>44948</v>
      </c>
      <c r="CI23" s="3" t="s">
        <v>211</v>
      </c>
      <c r="CJ23" s="120">
        <f>AW23+'domanda settimanale A41000500'!AV23</f>
        <v>69.714285714285722</v>
      </c>
      <c r="CK23" s="120">
        <f>AX23+'domanda settimanale A41000500'!AW23</f>
        <v>69.714285714285722</v>
      </c>
      <c r="CL23" s="120">
        <f>AY23+'domanda settimanale A41000500'!AX23</f>
        <v>69.714285714285722</v>
      </c>
      <c r="CM23" s="120">
        <f>AZ23+'domanda settimanale A41000500'!AY23</f>
        <v>69.714285714285722</v>
      </c>
      <c r="CN23" s="120">
        <f>BA23+'domanda settimanale A41000500'!AZ23</f>
        <v>69.714285714285722</v>
      </c>
      <c r="CO23" s="120">
        <f>BB23+'domanda settimanale A41000500'!BA23</f>
        <v>69.714285714285722</v>
      </c>
      <c r="CP23" s="120">
        <f>BC23+'domanda settimanale A41000500'!BB23</f>
        <v>69.714285714285722</v>
      </c>
      <c r="CQ23" s="120">
        <f>BD23+'domanda settimanale A41000500'!BC23</f>
        <v>69.714285714285722</v>
      </c>
      <c r="CR23" s="120">
        <f>BE23+'domanda settimanale A41000500'!BD23</f>
        <v>69.714285714285722</v>
      </c>
      <c r="CS23" s="120">
        <f>'domanda settimanale A41000500'!BE23</f>
        <v>51.428571428571431</v>
      </c>
      <c r="CT23" s="120">
        <f>BF23+'domanda settimanale A41000500'!BF23</f>
        <v>69.714285714285722</v>
      </c>
      <c r="CU23" s="120">
        <f>'domanda settimanale A41000500'!BG23</f>
        <v>51.428571428571431</v>
      </c>
      <c r="CV23" s="120">
        <f t="shared" si="26"/>
        <v>18.285714285714285</v>
      </c>
      <c r="CW23" s="120">
        <f>BH23+'domanda settimanale A41000500'!BJ23</f>
        <v>69.714285714285722</v>
      </c>
      <c r="CX23" s="120">
        <f>BI23+'domanda settimanale A41000500'!BK23</f>
        <v>69.714285714285722</v>
      </c>
      <c r="CY23" s="120">
        <f>BJ23+'domanda settimanale A41000500'!BL23</f>
        <v>69.714285714285722</v>
      </c>
      <c r="CZ23" s="120">
        <f>BK23+'domanda settimanale A41000500'!BM23</f>
        <v>69.714285714285722</v>
      </c>
      <c r="DA23" s="120">
        <f>BL23+'domanda settimanale A41000500'!BN23</f>
        <v>69.714285714285722</v>
      </c>
      <c r="DB23" s="120">
        <f>'domanda settimanale A41000500'!BH23+'domanda settimanale A41002300'!BM23</f>
        <v>69.714285714285722</v>
      </c>
      <c r="DC23" s="120">
        <f>'domanda settimanale A41000500'!BI23+'domanda settimanale A41002300'!BN23</f>
        <v>69.714285714285722</v>
      </c>
      <c r="DD23" s="120">
        <f t="shared" si="38"/>
        <v>18.285714285714285</v>
      </c>
      <c r="DE23" s="131">
        <f>BP23+'domanda settimanale A41000500'!BO23</f>
        <v>69.714285714285722</v>
      </c>
      <c r="DF23" s="131">
        <f>BQ23+'domanda settimanale A41000500'!BP23</f>
        <v>69.714285714285722</v>
      </c>
      <c r="DG23" s="131">
        <f>BR23+'domanda settimanale A41000500'!BQ23</f>
        <v>69.714285714285722</v>
      </c>
      <c r="DH23" s="118">
        <f>(CJ23*$B$8+CV23*$B$30)+'domanda settimanale A41000500'!BR23</f>
        <v>506.66057142857142</v>
      </c>
      <c r="DI23" s="118">
        <f>(CK23*$B$8+CW23*$B$30)+'domanda settimanale A41000500'!BY23</f>
        <v>635.84914285714285</v>
      </c>
      <c r="DJ23" s="118">
        <f>(CL23*$B$8+CX23*$B$30)+'domanda settimanale A41000500'!CA23</f>
        <v>473.84914285714297</v>
      </c>
      <c r="DK23" s="118">
        <f>(CM23*$B$8+CY23*$B$30)+'domanda settimanale A41000500'!CB23</f>
        <v>1100.2491428571429</v>
      </c>
      <c r="DL23" s="118">
        <f>(CN23*$B$8+CZ23*$B$30)+'domanda settimanale A41000500'!BZ23</f>
        <v>633.27771428571441</v>
      </c>
      <c r="DM23" s="118">
        <f>(CO23*$B$8+DA23*$B$30)+'domanda settimanale A41000500'!BS23</f>
        <v>490.8205714285715</v>
      </c>
      <c r="DN23" s="118">
        <f>(CP23*$B$8+DB23*$B$30)+'domanda settimanale A41000500'!BU23</f>
        <v>566.06057142857151</v>
      </c>
      <c r="DO23" s="118">
        <f>(CQ23*$B$8+DC23*$B$30)+'domanda settimanale A41000500'!BT23</f>
        <v>683.67771428571439</v>
      </c>
      <c r="DP23" s="118">
        <f>(CR23*$B$8+DD23*$B$30)+'domanda settimanale A41000500'!BW23</f>
        <v>459.96342857142861</v>
      </c>
      <c r="DQ23" s="118">
        <f>(CT23*$B$8+DE23*$B$30)+'domanda settimanale A41000500'!BV23</f>
        <v>919.73485714285721</v>
      </c>
      <c r="DR23" s="118">
        <f>(CV23*$B$8+DF23*$B$30)+'domanda settimanale A41000500'!BX23</f>
        <v>330.41485714285716</v>
      </c>
      <c r="DV23">
        <v>69.714285714285722</v>
      </c>
      <c r="DX23">
        <v>3990</v>
      </c>
      <c r="DZ23">
        <f t="shared" si="27"/>
        <v>70</v>
      </c>
    </row>
    <row r="24" spans="1:130">
      <c r="A24" s="9">
        <v>990000548</v>
      </c>
      <c r="B24" s="6">
        <f>0.002*D1</f>
        <v>2</v>
      </c>
      <c r="C24" s="5" t="str">
        <f t="shared" si="28"/>
        <v>gr</v>
      </c>
      <c r="F24" s="19">
        <v>44949</v>
      </c>
      <c r="G24" s="3" t="s">
        <v>112</v>
      </c>
      <c r="H24" s="4">
        <v>0</v>
      </c>
      <c r="I24" s="4">
        <v>0</v>
      </c>
      <c r="J24" s="4">
        <v>0</v>
      </c>
      <c r="K24" s="4">
        <v>0</v>
      </c>
      <c r="L24" s="4">
        <v>0</v>
      </c>
      <c r="M24" s="4">
        <v>0</v>
      </c>
      <c r="N24" s="4">
        <v>0</v>
      </c>
      <c r="O24" s="4">
        <v>0</v>
      </c>
      <c r="P24" s="4">
        <v>0</v>
      </c>
      <c r="Q24" s="4">
        <v>0</v>
      </c>
      <c r="R24" s="4">
        <v>0</v>
      </c>
      <c r="S24" s="4">
        <v>0</v>
      </c>
      <c r="T24" s="4">
        <v>0</v>
      </c>
      <c r="U24" s="4">
        <v>0</v>
      </c>
      <c r="V24" s="4">
        <v>0</v>
      </c>
      <c r="W24" s="4">
        <v>0</v>
      </c>
      <c r="X24" s="4">
        <v>0</v>
      </c>
      <c r="Y24" s="4">
        <v>0</v>
      </c>
      <c r="Z24" s="4">
        <v>0</v>
      </c>
      <c r="AA24" s="4">
        <v>0</v>
      </c>
      <c r="AB24" s="4">
        <v>0</v>
      </c>
      <c r="AC24" s="4">
        <v>0</v>
      </c>
      <c r="AD24" s="4">
        <v>0</v>
      </c>
      <c r="AE24" s="4">
        <f t="shared" si="0"/>
        <v>0</v>
      </c>
      <c r="AF24" s="4">
        <f t="shared" si="1"/>
        <v>0</v>
      </c>
      <c r="AG24" s="4">
        <f t="shared" si="2"/>
        <v>0</v>
      </c>
      <c r="AH24" s="4">
        <f t="shared" si="3"/>
        <v>0</v>
      </c>
      <c r="AI24" s="4">
        <f t="shared" si="4"/>
        <v>0</v>
      </c>
      <c r="AJ24" s="4">
        <f t="shared" si="5"/>
        <v>0</v>
      </c>
      <c r="AK24" s="4">
        <f t="shared" si="6"/>
        <v>0</v>
      </c>
      <c r="AL24" s="4">
        <f t="shared" si="7"/>
        <v>0</v>
      </c>
      <c r="AM24" s="4">
        <f t="shared" si="8"/>
        <v>0</v>
      </c>
      <c r="AN24" s="4">
        <f t="shared" si="9"/>
        <v>0</v>
      </c>
      <c r="AO24" s="4">
        <f t="shared" si="10"/>
        <v>0</v>
      </c>
      <c r="AT24" s="30">
        <v>44949</v>
      </c>
      <c r="AU24" s="3" t="s">
        <v>112</v>
      </c>
      <c r="AV24" s="122">
        <f t="shared" si="34"/>
        <v>18.285714285714285</v>
      </c>
      <c r="AW24" s="120">
        <f t="shared" si="34"/>
        <v>18.285714285714285</v>
      </c>
      <c r="AX24" s="120">
        <f t="shared" si="34"/>
        <v>18.285714285714285</v>
      </c>
      <c r="AY24" s="120">
        <f t="shared" si="34"/>
        <v>18.285714285714285</v>
      </c>
      <c r="AZ24" s="120">
        <f t="shared" si="34"/>
        <v>18.285714285714285</v>
      </c>
      <c r="BA24" s="120">
        <f t="shared" si="39"/>
        <v>18.285714285714285</v>
      </c>
      <c r="BB24" s="120">
        <f t="shared" si="36"/>
        <v>18.285714285714285</v>
      </c>
      <c r="BC24" s="120">
        <f t="shared" si="36"/>
        <v>18.285714285714285</v>
      </c>
      <c r="BD24" s="120">
        <f t="shared" si="36"/>
        <v>18.285714285714285</v>
      </c>
      <c r="BE24" s="120">
        <f t="shared" si="36"/>
        <v>18.285714285714285</v>
      </c>
      <c r="BF24" s="120">
        <f t="shared" si="36"/>
        <v>18.285714285714285</v>
      </c>
      <c r="BG24" s="120">
        <f t="shared" si="36"/>
        <v>18.285714285714285</v>
      </c>
      <c r="BH24" s="120">
        <f t="shared" si="36"/>
        <v>18.285714285714285</v>
      </c>
      <c r="BI24" s="120">
        <f t="shared" si="36"/>
        <v>18.285714285714285</v>
      </c>
      <c r="BJ24" s="120">
        <f t="shared" si="36"/>
        <v>18.285714285714285</v>
      </c>
      <c r="BK24" s="120">
        <f t="shared" si="36"/>
        <v>18.285714285714285</v>
      </c>
      <c r="BL24" s="120">
        <f t="shared" si="36"/>
        <v>18.285714285714285</v>
      </c>
      <c r="BM24" s="120">
        <f t="shared" si="36"/>
        <v>18.285714285714285</v>
      </c>
      <c r="BN24" s="120">
        <f t="shared" si="36"/>
        <v>18.285714285714285</v>
      </c>
      <c r="BO24" s="120">
        <f t="shared" si="36"/>
        <v>18.285714285714285</v>
      </c>
      <c r="BP24" s="120">
        <f t="shared" si="36"/>
        <v>18.285714285714285</v>
      </c>
      <c r="BQ24" s="120">
        <f t="shared" si="36"/>
        <v>18.285714285714285</v>
      </c>
      <c r="BR24" s="120">
        <f t="shared" si="36"/>
        <v>18.285714285714285</v>
      </c>
      <c r="BS24" s="117">
        <f t="shared" si="25"/>
        <v>106.75199999999998</v>
      </c>
      <c r="BT24" s="118">
        <f t="shared" si="13"/>
        <v>81.371428571428567</v>
      </c>
      <c r="BU24" s="118">
        <f t="shared" si="14"/>
        <v>23.771428571428572</v>
      </c>
      <c r="BV24" s="118">
        <f t="shared" si="15"/>
        <v>210.8342857142857</v>
      </c>
      <c r="BW24" s="118">
        <f t="shared" si="37"/>
        <v>32.914285714285711</v>
      </c>
      <c r="BX24" s="118">
        <f t="shared" si="17"/>
        <v>29.805714285714281</v>
      </c>
      <c r="BY24" s="118">
        <f t="shared" si="18"/>
        <v>56.557714285714283</v>
      </c>
      <c r="BZ24" s="118">
        <f t="shared" si="19"/>
        <v>98.377142857142843</v>
      </c>
      <c r="CA24" s="118">
        <f t="shared" si="20"/>
        <v>54.491428571428571</v>
      </c>
      <c r="CB24" s="118">
        <f t="shared" si="21"/>
        <v>182.30857142857141</v>
      </c>
      <c r="CC24" s="118">
        <f t="shared" si="22"/>
        <v>43.867428571428569</v>
      </c>
      <c r="CH24" s="30">
        <v>44949</v>
      </c>
      <c r="CI24" s="3" t="s">
        <v>112</v>
      </c>
      <c r="CJ24" s="120">
        <f>AW24+'domanda settimanale A41000500'!AV24</f>
        <v>69.714285714285722</v>
      </c>
      <c r="CK24" s="120">
        <f>AX24+'domanda settimanale A41000500'!AW24</f>
        <v>69.714285714285722</v>
      </c>
      <c r="CL24" s="120">
        <f>AY24+'domanda settimanale A41000500'!AX24</f>
        <v>69.714285714285722</v>
      </c>
      <c r="CM24" s="120">
        <f>AZ24+'domanda settimanale A41000500'!AY24</f>
        <v>69.714285714285722</v>
      </c>
      <c r="CN24" s="120">
        <f>BA24+'domanda settimanale A41000500'!AZ24</f>
        <v>69.714285714285722</v>
      </c>
      <c r="CO24" s="120">
        <f>BB24+'domanda settimanale A41000500'!BA24</f>
        <v>69.714285714285722</v>
      </c>
      <c r="CP24" s="120">
        <f>BC24+'domanda settimanale A41000500'!BB24</f>
        <v>69.714285714285722</v>
      </c>
      <c r="CQ24" s="120">
        <f>BD24+'domanda settimanale A41000500'!BC24</f>
        <v>69.714285714285722</v>
      </c>
      <c r="CR24" s="120">
        <f>BE24+'domanda settimanale A41000500'!BD24</f>
        <v>69.714285714285722</v>
      </c>
      <c r="CS24" s="120">
        <f>'domanda settimanale A41000500'!BE24</f>
        <v>51.428571428571431</v>
      </c>
      <c r="CT24" s="120">
        <f>BF24+'domanda settimanale A41000500'!BF24</f>
        <v>69.714285714285722</v>
      </c>
      <c r="CU24" s="120">
        <f>'domanda settimanale A41000500'!BG24</f>
        <v>51.428571428571431</v>
      </c>
      <c r="CV24" s="120">
        <f t="shared" si="26"/>
        <v>18.285714285714285</v>
      </c>
      <c r="CW24" s="120">
        <f>BH24+'domanda settimanale A41000500'!BJ24</f>
        <v>69.714285714285722</v>
      </c>
      <c r="CX24" s="120">
        <f>BI24+'domanda settimanale A41000500'!BK24</f>
        <v>69.714285714285722</v>
      </c>
      <c r="CY24" s="120">
        <f>BJ24+'domanda settimanale A41000500'!BL24</f>
        <v>69.714285714285722</v>
      </c>
      <c r="CZ24" s="120">
        <f>BK24+'domanda settimanale A41000500'!BM24</f>
        <v>69.714285714285722</v>
      </c>
      <c r="DA24" s="120">
        <f>BL24+'domanda settimanale A41000500'!BN24</f>
        <v>69.714285714285722</v>
      </c>
      <c r="DB24" s="120">
        <f>'domanda settimanale A41000500'!BH24+'domanda settimanale A41002300'!BM24</f>
        <v>69.714285714285722</v>
      </c>
      <c r="DC24" s="120">
        <f>'domanda settimanale A41000500'!BI24+'domanda settimanale A41002300'!BN24</f>
        <v>69.714285714285722</v>
      </c>
      <c r="DD24" s="120">
        <f t="shared" si="38"/>
        <v>18.285714285714285</v>
      </c>
      <c r="DE24" s="131">
        <f>BP24+'domanda settimanale A41000500'!BO24</f>
        <v>69.714285714285722</v>
      </c>
      <c r="DF24" s="131">
        <f>BQ24+'domanda settimanale A41000500'!BP24</f>
        <v>69.714285714285722</v>
      </c>
      <c r="DG24" s="131">
        <f>BR24+'domanda settimanale A41000500'!BQ24</f>
        <v>69.714285714285722</v>
      </c>
      <c r="DH24" s="118">
        <f>(CJ24*$B$8+CV24*$B$30)+'domanda settimanale A41000500'!BR24</f>
        <v>506.66057142857142</v>
      </c>
      <c r="DI24" s="118">
        <f>(CK24*$B$8+CW24*$B$30)+'domanda settimanale A41000500'!BY24</f>
        <v>635.84914285714285</v>
      </c>
      <c r="DJ24" s="118">
        <f>(CL24*$B$8+CX24*$B$30)+'domanda settimanale A41000500'!CA24</f>
        <v>473.84914285714297</v>
      </c>
      <c r="DK24" s="118">
        <f>(CM24*$B$8+CY24*$B$30)+'domanda settimanale A41000500'!CB24</f>
        <v>1100.2491428571429</v>
      </c>
      <c r="DL24" s="118">
        <f>(CN24*$B$8+CZ24*$B$30)+'domanda settimanale A41000500'!BZ24</f>
        <v>633.27771428571441</v>
      </c>
      <c r="DM24" s="118">
        <f>(CO24*$B$8+DA24*$B$30)+'domanda settimanale A41000500'!BS24</f>
        <v>490.8205714285715</v>
      </c>
      <c r="DN24" s="118">
        <f>(CP24*$B$8+DB24*$B$30)+'domanda settimanale A41000500'!BU24</f>
        <v>566.06057142857151</v>
      </c>
      <c r="DO24" s="118">
        <f>(CQ24*$B$8+DC24*$B$30)+'domanda settimanale A41000500'!BT24</f>
        <v>683.67771428571439</v>
      </c>
      <c r="DP24" s="118">
        <f>(CR24*$B$8+DD24*$B$30)+'domanda settimanale A41000500'!BW24</f>
        <v>459.96342857142861</v>
      </c>
      <c r="DQ24" s="118">
        <f>(CT24*$B$8+DE24*$B$30)+'domanda settimanale A41000500'!BV24</f>
        <v>919.73485714285721</v>
      </c>
      <c r="DR24" s="118">
        <f>(CV24*$B$8+DF24*$B$30)+'domanda settimanale A41000500'!BX24</f>
        <v>330.41485714285716</v>
      </c>
      <c r="DV24">
        <v>69.714285714285722</v>
      </c>
      <c r="DX24">
        <v>4050</v>
      </c>
      <c r="DZ24">
        <f t="shared" si="27"/>
        <v>70</v>
      </c>
    </row>
    <row r="25" spans="1:130" ht="14">
      <c r="A25" s="9" t="s">
        <v>383</v>
      </c>
      <c r="B25" s="6">
        <v>1</v>
      </c>
      <c r="C25" s="5" t="str">
        <f t="shared" si="28"/>
        <v xml:space="preserve"> </v>
      </c>
      <c r="F25" s="19">
        <v>44950</v>
      </c>
      <c r="G25" s="3" t="s">
        <v>113</v>
      </c>
      <c r="H25" s="4">
        <v>0</v>
      </c>
      <c r="I25" s="4">
        <v>0</v>
      </c>
      <c r="J25" s="4">
        <v>0</v>
      </c>
      <c r="K25" s="4">
        <v>0</v>
      </c>
      <c r="L25" s="4">
        <v>0</v>
      </c>
      <c r="M25" s="4">
        <v>0</v>
      </c>
      <c r="N25" s="4">
        <v>0</v>
      </c>
      <c r="O25" s="4">
        <v>0</v>
      </c>
      <c r="P25" s="4">
        <v>0</v>
      </c>
      <c r="Q25" s="4">
        <v>0</v>
      </c>
      <c r="R25" s="4">
        <v>0</v>
      </c>
      <c r="S25" s="4">
        <v>0</v>
      </c>
      <c r="T25" s="4">
        <v>0</v>
      </c>
      <c r="U25" s="4">
        <v>0</v>
      </c>
      <c r="V25" s="4">
        <v>0</v>
      </c>
      <c r="W25" s="4">
        <v>0</v>
      </c>
      <c r="X25" s="4">
        <v>0</v>
      </c>
      <c r="Y25" s="4">
        <v>0</v>
      </c>
      <c r="Z25" s="4">
        <v>0</v>
      </c>
      <c r="AA25" s="4">
        <v>0</v>
      </c>
      <c r="AB25" s="4">
        <v>0</v>
      </c>
      <c r="AC25" s="4">
        <v>0</v>
      </c>
      <c r="AD25" s="4">
        <v>0</v>
      </c>
      <c r="AE25" s="4">
        <f t="shared" si="0"/>
        <v>0</v>
      </c>
      <c r="AF25" s="4">
        <f t="shared" si="1"/>
        <v>0</v>
      </c>
      <c r="AG25" s="4">
        <f t="shared" si="2"/>
        <v>0</v>
      </c>
      <c r="AH25" s="4">
        <f t="shared" si="3"/>
        <v>0</v>
      </c>
      <c r="AI25" s="4">
        <f t="shared" si="4"/>
        <v>0</v>
      </c>
      <c r="AJ25" s="4">
        <f t="shared" si="5"/>
        <v>0</v>
      </c>
      <c r="AK25" s="4">
        <f t="shared" si="6"/>
        <v>0</v>
      </c>
      <c r="AL25" s="4">
        <f t="shared" si="7"/>
        <v>0</v>
      </c>
      <c r="AM25" s="4">
        <f t="shared" si="8"/>
        <v>0</v>
      </c>
      <c r="AN25" s="4">
        <f t="shared" si="9"/>
        <v>0</v>
      </c>
      <c r="AO25" s="4">
        <f t="shared" si="10"/>
        <v>0</v>
      </c>
      <c r="AT25" s="30">
        <v>44950</v>
      </c>
      <c r="AU25" s="3" t="s">
        <v>113</v>
      </c>
      <c r="AV25" s="122">
        <f t="shared" si="34"/>
        <v>18.285714285714285</v>
      </c>
      <c r="AW25" s="120">
        <f t="shared" si="34"/>
        <v>18.285714285714285</v>
      </c>
      <c r="AX25" s="120">
        <f t="shared" si="34"/>
        <v>18.285714285714285</v>
      </c>
      <c r="AY25" s="120">
        <f t="shared" si="34"/>
        <v>18.285714285714285</v>
      </c>
      <c r="AZ25" s="120">
        <f t="shared" si="34"/>
        <v>18.285714285714285</v>
      </c>
      <c r="BA25" s="120">
        <f t="shared" si="39"/>
        <v>18.285714285714285</v>
      </c>
      <c r="BB25" s="120">
        <f t="shared" si="36"/>
        <v>18.285714285714285</v>
      </c>
      <c r="BC25" s="120">
        <f t="shared" si="36"/>
        <v>18.285714285714285</v>
      </c>
      <c r="BD25" s="120">
        <f t="shared" si="36"/>
        <v>18.285714285714285</v>
      </c>
      <c r="BE25" s="120">
        <f t="shared" si="36"/>
        <v>18.285714285714285</v>
      </c>
      <c r="BF25" s="120">
        <f t="shared" si="36"/>
        <v>18.285714285714285</v>
      </c>
      <c r="BG25" s="120">
        <f t="shared" si="36"/>
        <v>18.285714285714285</v>
      </c>
      <c r="BH25" s="120">
        <f t="shared" si="36"/>
        <v>18.285714285714285</v>
      </c>
      <c r="BI25" s="120">
        <f t="shared" si="36"/>
        <v>18.285714285714285</v>
      </c>
      <c r="BJ25" s="120">
        <f t="shared" si="36"/>
        <v>18.285714285714285</v>
      </c>
      <c r="BK25" s="120">
        <f t="shared" si="36"/>
        <v>18.285714285714285</v>
      </c>
      <c r="BL25" s="120">
        <f t="shared" si="36"/>
        <v>18.285714285714285</v>
      </c>
      <c r="BM25" s="120">
        <f t="shared" si="36"/>
        <v>18.285714285714285</v>
      </c>
      <c r="BN25" s="120">
        <f t="shared" si="36"/>
        <v>18.285714285714285</v>
      </c>
      <c r="BO25" s="120">
        <f t="shared" si="36"/>
        <v>18.285714285714285</v>
      </c>
      <c r="BP25" s="120">
        <f t="shared" si="36"/>
        <v>18.285714285714285</v>
      </c>
      <c r="BQ25" s="120">
        <f t="shared" si="36"/>
        <v>18.285714285714285</v>
      </c>
      <c r="BR25" s="120">
        <f t="shared" si="36"/>
        <v>18.285714285714285</v>
      </c>
      <c r="BS25" s="117">
        <f t="shared" si="25"/>
        <v>106.75199999999998</v>
      </c>
      <c r="BT25" s="118">
        <f t="shared" si="13"/>
        <v>81.371428571428567</v>
      </c>
      <c r="BU25" s="118">
        <f t="shared" si="14"/>
        <v>23.771428571428572</v>
      </c>
      <c r="BV25" s="118">
        <f t="shared" si="15"/>
        <v>210.8342857142857</v>
      </c>
      <c r="BW25" s="118">
        <f t="shared" si="37"/>
        <v>32.914285714285711</v>
      </c>
      <c r="BX25" s="118">
        <f t="shared" si="17"/>
        <v>29.805714285714281</v>
      </c>
      <c r="BY25" s="118">
        <f t="shared" si="18"/>
        <v>56.557714285714283</v>
      </c>
      <c r="BZ25" s="118">
        <f t="shared" si="19"/>
        <v>98.377142857142843</v>
      </c>
      <c r="CA25" s="118">
        <f t="shared" si="20"/>
        <v>54.491428571428571</v>
      </c>
      <c r="CB25" s="118">
        <f t="shared" si="21"/>
        <v>182.30857142857141</v>
      </c>
      <c r="CC25" s="118">
        <f t="shared" si="22"/>
        <v>43.867428571428569</v>
      </c>
      <c r="CH25" s="30">
        <v>44950</v>
      </c>
      <c r="CI25" s="3" t="s">
        <v>113</v>
      </c>
      <c r="CJ25" s="120">
        <f>AW25+'domanda settimanale A41000500'!AV25</f>
        <v>69.714285714285722</v>
      </c>
      <c r="CK25" s="120">
        <f>AX25+'domanda settimanale A41000500'!AW25</f>
        <v>69.714285714285722</v>
      </c>
      <c r="CL25" s="120">
        <f>AY25+'domanda settimanale A41000500'!AX25</f>
        <v>69.714285714285722</v>
      </c>
      <c r="CM25" s="120">
        <f>AZ25+'domanda settimanale A41000500'!AY25</f>
        <v>69.714285714285722</v>
      </c>
      <c r="CN25" s="120">
        <f>BA25+'domanda settimanale A41000500'!AZ25</f>
        <v>69.714285714285722</v>
      </c>
      <c r="CO25" s="120">
        <f>BB25+'domanda settimanale A41000500'!BA25</f>
        <v>69.714285714285722</v>
      </c>
      <c r="CP25" s="120">
        <f>BC25+'domanda settimanale A41000500'!BB25</f>
        <v>69.714285714285722</v>
      </c>
      <c r="CQ25" s="120">
        <f>BD25+'domanda settimanale A41000500'!BC25</f>
        <v>69.714285714285722</v>
      </c>
      <c r="CR25" s="120">
        <f>BE25+'domanda settimanale A41000500'!BD25</f>
        <v>69.714285714285722</v>
      </c>
      <c r="CS25" s="120">
        <f>'domanda settimanale A41000500'!BE25</f>
        <v>51.428571428571431</v>
      </c>
      <c r="CT25" s="120">
        <f>BF25+'domanda settimanale A41000500'!BF25</f>
        <v>69.714285714285722</v>
      </c>
      <c r="CU25" s="120">
        <f>'domanda settimanale A41000500'!BG25</f>
        <v>51.428571428571431</v>
      </c>
      <c r="CV25" s="120">
        <f t="shared" si="26"/>
        <v>18.285714285714285</v>
      </c>
      <c r="CW25" s="120">
        <f>BH25+'domanda settimanale A41000500'!BJ25</f>
        <v>69.714285714285722</v>
      </c>
      <c r="CX25" s="120">
        <f>BI25+'domanda settimanale A41000500'!BK25</f>
        <v>69.714285714285722</v>
      </c>
      <c r="CY25" s="120">
        <f>BJ25+'domanda settimanale A41000500'!BL25</f>
        <v>69.714285714285722</v>
      </c>
      <c r="CZ25" s="120">
        <f>BK25+'domanda settimanale A41000500'!BM25</f>
        <v>69.714285714285722</v>
      </c>
      <c r="DA25" s="120">
        <f>BL25+'domanda settimanale A41000500'!BN25</f>
        <v>69.714285714285722</v>
      </c>
      <c r="DB25" s="120">
        <f>'domanda settimanale A41000500'!BH25+'domanda settimanale A41002300'!BM25</f>
        <v>69.714285714285722</v>
      </c>
      <c r="DC25" s="120">
        <f>'domanda settimanale A41000500'!BI25+'domanda settimanale A41002300'!BN25</f>
        <v>69.714285714285722</v>
      </c>
      <c r="DD25" s="120">
        <f t="shared" si="38"/>
        <v>18.285714285714285</v>
      </c>
      <c r="DE25" s="131">
        <f>BP25+'domanda settimanale A41000500'!BO25</f>
        <v>69.714285714285722</v>
      </c>
      <c r="DF25" s="131">
        <f>BQ25+'domanda settimanale A41000500'!BP25</f>
        <v>69.714285714285722</v>
      </c>
      <c r="DG25" s="131">
        <f>BR25+'domanda settimanale A41000500'!BQ25</f>
        <v>69.714285714285722</v>
      </c>
      <c r="DH25" s="118">
        <f>(CJ25*$B$8+CV25*$B$30)+'domanda settimanale A41000500'!BR25</f>
        <v>506.66057142857142</v>
      </c>
      <c r="DI25" s="118">
        <f>(CK25*$B$8+CW25*$B$30)+'domanda settimanale A41000500'!BY25</f>
        <v>635.84914285714285</v>
      </c>
      <c r="DJ25" s="118">
        <f>(CL25*$B$8+CX25*$B$30)+'domanda settimanale A41000500'!CA25</f>
        <v>473.84914285714297</v>
      </c>
      <c r="DK25" s="118">
        <f>(CM25*$B$8+CY25*$B$30)+'domanda settimanale A41000500'!CB25</f>
        <v>1100.2491428571429</v>
      </c>
      <c r="DL25" s="118">
        <f>(CN25*$B$8+CZ25*$B$30)+'domanda settimanale A41000500'!BZ25</f>
        <v>633.27771428571441</v>
      </c>
      <c r="DM25" s="118">
        <f>(CO25*$B$8+DA25*$B$30)+'domanda settimanale A41000500'!BS25</f>
        <v>490.8205714285715</v>
      </c>
      <c r="DN25" s="118">
        <f>(CP25*$B$8+DB25*$B$30)+'domanda settimanale A41000500'!BU25</f>
        <v>566.06057142857151</v>
      </c>
      <c r="DO25" s="118">
        <f>(CQ25*$B$8+DC25*$B$30)+'domanda settimanale A41000500'!BT25</f>
        <v>683.67771428571439</v>
      </c>
      <c r="DP25" s="118">
        <f>(CR25*$B$8+DD25*$B$30)+'domanda settimanale A41000500'!BW25</f>
        <v>459.96342857142861</v>
      </c>
      <c r="DQ25" s="118">
        <f>(CT25*$B$8+DE25*$B$30)+'domanda settimanale A41000500'!BV25</f>
        <v>919.73485714285721</v>
      </c>
      <c r="DR25" s="118">
        <f>(CV25*$B$8+DF25*$B$30)+'domanda settimanale A41000500'!BX25</f>
        <v>330.41485714285716</v>
      </c>
      <c r="DV25">
        <v>69.714285714285722</v>
      </c>
      <c r="DX25">
        <v>4140</v>
      </c>
      <c r="DZ25">
        <f t="shared" si="27"/>
        <v>70</v>
      </c>
    </row>
    <row r="26" spans="1:130" ht="14">
      <c r="A26" s="33" t="s">
        <v>276</v>
      </c>
      <c r="B26" s="6">
        <f>0.0018*D1</f>
        <v>1.8</v>
      </c>
      <c r="C26" s="5" t="str">
        <f t="shared" si="28"/>
        <v>gr</v>
      </c>
      <c r="F26" s="19">
        <v>44951</v>
      </c>
      <c r="G26" s="3" t="s">
        <v>114</v>
      </c>
      <c r="H26" s="4">
        <v>0</v>
      </c>
      <c r="I26" s="4">
        <v>0</v>
      </c>
      <c r="J26" s="4">
        <v>0</v>
      </c>
      <c r="K26" s="4">
        <v>0</v>
      </c>
      <c r="L26" s="4">
        <v>0</v>
      </c>
      <c r="M26" s="4">
        <v>0</v>
      </c>
      <c r="N26" s="4">
        <v>0</v>
      </c>
      <c r="O26" s="4">
        <v>0</v>
      </c>
      <c r="P26" s="4">
        <v>0</v>
      </c>
      <c r="Q26" s="4">
        <v>0</v>
      </c>
      <c r="R26" s="4">
        <v>0</v>
      </c>
      <c r="S26" s="4">
        <v>0</v>
      </c>
      <c r="T26" s="4">
        <v>0</v>
      </c>
      <c r="U26" s="4">
        <v>0</v>
      </c>
      <c r="V26" s="4">
        <v>0</v>
      </c>
      <c r="W26" s="4">
        <v>0</v>
      </c>
      <c r="X26" s="4">
        <v>0</v>
      </c>
      <c r="Y26" s="4">
        <v>0</v>
      </c>
      <c r="Z26" s="4">
        <v>0</v>
      </c>
      <c r="AA26" s="4">
        <v>0</v>
      </c>
      <c r="AB26" s="4">
        <v>0</v>
      </c>
      <c r="AC26" s="4">
        <v>0</v>
      </c>
      <c r="AD26" s="4">
        <v>0</v>
      </c>
      <c r="AE26" s="4">
        <f t="shared" si="0"/>
        <v>0</v>
      </c>
      <c r="AF26" s="4">
        <f t="shared" si="1"/>
        <v>0</v>
      </c>
      <c r="AG26" s="4">
        <f t="shared" si="2"/>
        <v>0</v>
      </c>
      <c r="AH26" s="4">
        <f t="shared" si="3"/>
        <v>0</v>
      </c>
      <c r="AI26" s="4">
        <f t="shared" si="4"/>
        <v>0</v>
      </c>
      <c r="AJ26" s="4">
        <f t="shared" si="5"/>
        <v>0</v>
      </c>
      <c r="AK26" s="4">
        <f t="shared" si="6"/>
        <v>0</v>
      </c>
      <c r="AL26" s="4">
        <f t="shared" si="7"/>
        <v>0</v>
      </c>
      <c r="AM26" s="4">
        <f t="shared" si="8"/>
        <v>0</v>
      </c>
      <c r="AN26" s="4">
        <f t="shared" si="9"/>
        <v>0</v>
      </c>
      <c r="AO26" s="4">
        <f t="shared" si="10"/>
        <v>0</v>
      </c>
      <c r="AT26" s="30">
        <v>44951</v>
      </c>
      <c r="AU26" s="3" t="s">
        <v>114</v>
      </c>
      <c r="AV26" s="122">
        <f t="shared" si="34"/>
        <v>18.285714285714285</v>
      </c>
      <c r="AW26" s="120">
        <f t="shared" si="34"/>
        <v>18.285714285714285</v>
      </c>
      <c r="AX26" s="120">
        <f t="shared" si="34"/>
        <v>18.285714285714285</v>
      </c>
      <c r="AY26" s="120">
        <f t="shared" si="34"/>
        <v>18.285714285714285</v>
      </c>
      <c r="AZ26" s="120">
        <f t="shared" si="34"/>
        <v>18.285714285714285</v>
      </c>
      <c r="BA26" s="120">
        <f t="shared" si="39"/>
        <v>18.285714285714285</v>
      </c>
      <c r="BB26" s="120">
        <f t="shared" si="36"/>
        <v>18.285714285714285</v>
      </c>
      <c r="BC26" s="120">
        <f t="shared" si="36"/>
        <v>18.285714285714285</v>
      </c>
      <c r="BD26" s="120">
        <f t="shared" si="36"/>
        <v>18.285714285714285</v>
      </c>
      <c r="BE26" s="120">
        <f t="shared" si="36"/>
        <v>18.285714285714285</v>
      </c>
      <c r="BF26" s="120">
        <f t="shared" si="36"/>
        <v>18.285714285714285</v>
      </c>
      <c r="BG26" s="120">
        <f t="shared" si="36"/>
        <v>18.285714285714285</v>
      </c>
      <c r="BH26" s="120">
        <f t="shared" si="36"/>
        <v>18.285714285714285</v>
      </c>
      <c r="BI26" s="120">
        <f t="shared" si="36"/>
        <v>18.285714285714285</v>
      </c>
      <c r="BJ26" s="120">
        <f t="shared" si="36"/>
        <v>18.285714285714285</v>
      </c>
      <c r="BK26" s="120">
        <f t="shared" si="36"/>
        <v>18.285714285714285</v>
      </c>
      <c r="BL26" s="120">
        <f t="shared" si="36"/>
        <v>18.285714285714285</v>
      </c>
      <c r="BM26" s="120">
        <f t="shared" si="36"/>
        <v>18.285714285714285</v>
      </c>
      <c r="BN26" s="120">
        <f t="shared" si="36"/>
        <v>18.285714285714285</v>
      </c>
      <c r="BO26" s="120">
        <f t="shared" si="36"/>
        <v>18.285714285714285</v>
      </c>
      <c r="BP26" s="120">
        <f t="shared" si="36"/>
        <v>18.285714285714285</v>
      </c>
      <c r="BQ26" s="120">
        <f t="shared" si="36"/>
        <v>18.285714285714285</v>
      </c>
      <c r="BR26" s="120">
        <f t="shared" si="36"/>
        <v>18.285714285714285</v>
      </c>
      <c r="BS26" s="117">
        <f t="shared" si="25"/>
        <v>106.75199999999998</v>
      </c>
      <c r="BT26" s="118">
        <f t="shared" si="13"/>
        <v>81.371428571428567</v>
      </c>
      <c r="BU26" s="118">
        <f t="shared" si="14"/>
        <v>23.771428571428572</v>
      </c>
      <c r="BV26" s="118">
        <f t="shared" si="15"/>
        <v>210.8342857142857</v>
      </c>
      <c r="BW26" s="118">
        <f t="shared" si="37"/>
        <v>32.914285714285711</v>
      </c>
      <c r="BX26" s="118">
        <f t="shared" si="17"/>
        <v>29.805714285714281</v>
      </c>
      <c r="BY26" s="118">
        <f t="shared" si="18"/>
        <v>56.557714285714283</v>
      </c>
      <c r="BZ26" s="118">
        <f t="shared" si="19"/>
        <v>98.377142857142843</v>
      </c>
      <c r="CA26" s="118">
        <f t="shared" si="20"/>
        <v>54.491428571428571</v>
      </c>
      <c r="CB26" s="118">
        <f t="shared" si="21"/>
        <v>182.30857142857141</v>
      </c>
      <c r="CC26" s="118">
        <f t="shared" si="22"/>
        <v>43.867428571428569</v>
      </c>
      <c r="CH26" s="30">
        <v>44951</v>
      </c>
      <c r="CI26" s="3" t="s">
        <v>114</v>
      </c>
      <c r="CJ26" s="120">
        <f>AW26+'domanda settimanale A41000500'!AV26</f>
        <v>69.714285714285722</v>
      </c>
      <c r="CK26" s="120">
        <f>AX26+'domanda settimanale A41000500'!AW26</f>
        <v>69.714285714285722</v>
      </c>
      <c r="CL26" s="120">
        <f>AY26+'domanda settimanale A41000500'!AX26</f>
        <v>69.714285714285722</v>
      </c>
      <c r="CM26" s="120">
        <f>AZ26+'domanda settimanale A41000500'!AY26</f>
        <v>69.714285714285722</v>
      </c>
      <c r="CN26" s="120">
        <f>BA26+'domanda settimanale A41000500'!AZ26</f>
        <v>69.714285714285722</v>
      </c>
      <c r="CO26" s="120">
        <f>BB26+'domanda settimanale A41000500'!BA26</f>
        <v>69.714285714285722</v>
      </c>
      <c r="CP26" s="120">
        <f>BC26+'domanda settimanale A41000500'!BB26</f>
        <v>69.714285714285722</v>
      </c>
      <c r="CQ26" s="120">
        <f>BD26+'domanda settimanale A41000500'!BC26</f>
        <v>69.714285714285722</v>
      </c>
      <c r="CR26" s="120">
        <f>BE26+'domanda settimanale A41000500'!BD26</f>
        <v>69.714285714285722</v>
      </c>
      <c r="CS26" s="120">
        <f>'domanda settimanale A41000500'!BE26</f>
        <v>51.428571428571431</v>
      </c>
      <c r="CT26" s="120">
        <f>BF26+'domanda settimanale A41000500'!BF26</f>
        <v>69.714285714285722</v>
      </c>
      <c r="CU26" s="120">
        <f>'domanda settimanale A41000500'!BG26</f>
        <v>51.428571428571431</v>
      </c>
      <c r="CV26" s="120">
        <f t="shared" si="26"/>
        <v>18.285714285714285</v>
      </c>
      <c r="CW26" s="120">
        <f>BH26+'domanda settimanale A41000500'!BJ26</f>
        <v>69.714285714285722</v>
      </c>
      <c r="CX26" s="120">
        <f>BI26+'domanda settimanale A41000500'!BK26</f>
        <v>69.714285714285722</v>
      </c>
      <c r="CY26" s="120">
        <f>BJ26+'domanda settimanale A41000500'!BL26</f>
        <v>69.714285714285722</v>
      </c>
      <c r="CZ26" s="120">
        <f>BK26+'domanda settimanale A41000500'!BM26</f>
        <v>69.714285714285722</v>
      </c>
      <c r="DA26" s="120">
        <f>BL26+'domanda settimanale A41000500'!BN26</f>
        <v>69.714285714285722</v>
      </c>
      <c r="DB26" s="120">
        <f>'domanda settimanale A41000500'!BH26+'domanda settimanale A41002300'!BM26</f>
        <v>69.714285714285722</v>
      </c>
      <c r="DC26" s="120">
        <f>'domanda settimanale A41000500'!BI26+'domanda settimanale A41002300'!BN26</f>
        <v>69.714285714285722</v>
      </c>
      <c r="DD26" s="120">
        <f t="shared" si="38"/>
        <v>18.285714285714285</v>
      </c>
      <c r="DE26" s="131">
        <f>BP26+'domanda settimanale A41000500'!BO26</f>
        <v>69.714285714285722</v>
      </c>
      <c r="DF26" s="131">
        <f>BQ26+'domanda settimanale A41000500'!BP26</f>
        <v>69.714285714285722</v>
      </c>
      <c r="DG26" s="131">
        <f>BR26+'domanda settimanale A41000500'!BQ26</f>
        <v>69.714285714285722</v>
      </c>
      <c r="DH26" s="118">
        <f>(CJ26*$B$8+CV26*$B$30)+'domanda settimanale A41000500'!BR26</f>
        <v>506.66057142857142</v>
      </c>
      <c r="DI26" s="118">
        <f>(CK26*$B$8+CW26*$B$30)+'domanda settimanale A41000500'!BY26</f>
        <v>635.84914285714285</v>
      </c>
      <c r="DJ26" s="118">
        <f>(CL26*$B$8+CX26*$B$30)+'domanda settimanale A41000500'!CA26</f>
        <v>473.84914285714297</v>
      </c>
      <c r="DK26" s="118">
        <f>(CM26*$B$8+CY26*$B$30)+'domanda settimanale A41000500'!CB26</f>
        <v>1100.2491428571429</v>
      </c>
      <c r="DL26" s="118">
        <f>(CN26*$B$8+CZ26*$B$30)+'domanda settimanale A41000500'!BZ26</f>
        <v>633.27771428571441</v>
      </c>
      <c r="DM26" s="118">
        <f>(CO26*$B$8+DA26*$B$30)+'domanda settimanale A41000500'!BS26</f>
        <v>490.8205714285715</v>
      </c>
      <c r="DN26" s="118">
        <f>(CP26*$B$8+DB26*$B$30)+'domanda settimanale A41000500'!BU26</f>
        <v>566.06057142857151</v>
      </c>
      <c r="DO26" s="118">
        <f>(CQ26*$B$8+DC26*$B$30)+'domanda settimanale A41000500'!BT26</f>
        <v>683.67771428571439</v>
      </c>
      <c r="DP26" s="118">
        <f>(CR26*$B$8+DD26*$B$30)+'domanda settimanale A41000500'!BW26</f>
        <v>459.96342857142861</v>
      </c>
      <c r="DQ26" s="118">
        <f>(CT26*$B$8+DE26*$B$30)+'domanda settimanale A41000500'!BV26</f>
        <v>919.73485714285721</v>
      </c>
      <c r="DR26" s="118">
        <f>(CV26*$B$8+DF26*$B$30)+'domanda settimanale A41000500'!BX26</f>
        <v>330.41485714285716</v>
      </c>
      <c r="DV26">
        <v>69.714285714285722</v>
      </c>
      <c r="DX26">
        <v>4200</v>
      </c>
      <c r="DZ26">
        <f t="shared" si="27"/>
        <v>70</v>
      </c>
    </row>
    <row r="27" spans="1:130" ht="14">
      <c r="A27" s="9" t="s">
        <v>38</v>
      </c>
      <c r="B27" s="6">
        <v>1</v>
      </c>
      <c r="C27" s="5" t="str">
        <f t="shared" si="28"/>
        <v xml:space="preserve"> </v>
      </c>
      <c r="F27" s="19">
        <v>44952</v>
      </c>
      <c r="G27" s="3" t="s">
        <v>115</v>
      </c>
      <c r="H27" s="4">
        <v>0</v>
      </c>
      <c r="I27" s="4">
        <v>0</v>
      </c>
      <c r="J27" s="4">
        <v>0</v>
      </c>
      <c r="K27" s="4">
        <v>0</v>
      </c>
      <c r="L27" s="4">
        <v>0</v>
      </c>
      <c r="M27" s="4">
        <v>0</v>
      </c>
      <c r="N27" s="4">
        <v>0</v>
      </c>
      <c r="O27" s="4">
        <v>0</v>
      </c>
      <c r="P27" s="4">
        <v>0</v>
      </c>
      <c r="Q27" s="4">
        <v>0</v>
      </c>
      <c r="R27" s="4">
        <v>0</v>
      </c>
      <c r="S27" s="4">
        <v>0</v>
      </c>
      <c r="T27" s="4">
        <v>0</v>
      </c>
      <c r="U27" s="4">
        <v>0</v>
      </c>
      <c r="V27" s="4">
        <v>0</v>
      </c>
      <c r="W27" s="4">
        <v>0</v>
      </c>
      <c r="X27" s="4">
        <v>0</v>
      </c>
      <c r="Y27" s="4">
        <v>0</v>
      </c>
      <c r="Z27" s="4">
        <v>0</v>
      </c>
      <c r="AA27" s="4">
        <v>0</v>
      </c>
      <c r="AB27" s="4">
        <v>0</v>
      </c>
      <c r="AC27" s="4">
        <v>0</v>
      </c>
      <c r="AD27" s="4">
        <v>0</v>
      </c>
      <c r="AE27" s="4">
        <f t="shared" si="0"/>
        <v>0</v>
      </c>
      <c r="AF27" s="4">
        <f t="shared" si="1"/>
        <v>0</v>
      </c>
      <c r="AG27" s="4">
        <f t="shared" si="2"/>
        <v>0</v>
      </c>
      <c r="AH27" s="4">
        <f t="shared" si="3"/>
        <v>0</v>
      </c>
      <c r="AI27" s="4">
        <f t="shared" si="4"/>
        <v>0</v>
      </c>
      <c r="AJ27" s="4">
        <f t="shared" si="5"/>
        <v>0</v>
      </c>
      <c r="AK27" s="4">
        <f t="shared" si="6"/>
        <v>0</v>
      </c>
      <c r="AL27" s="4">
        <f t="shared" si="7"/>
        <v>0</v>
      </c>
      <c r="AM27" s="4">
        <f t="shared" si="8"/>
        <v>0</v>
      </c>
      <c r="AN27" s="4">
        <f t="shared" si="9"/>
        <v>0</v>
      </c>
      <c r="AO27" s="4">
        <f t="shared" si="10"/>
        <v>0</v>
      </c>
      <c r="AT27" s="30">
        <v>44952</v>
      </c>
      <c r="AU27" s="3" t="s">
        <v>115</v>
      </c>
      <c r="AV27" s="122">
        <f t="shared" si="34"/>
        <v>18.285714285714285</v>
      </c>
      <c r="AW27" s="120">
        <f t="shared" si="34"/>
        <v>18.285714285714285</v>
      </c>
      <c r="AX27" s="120">
        <f t="shared" si="34"/>
        <v>18.285714285714285</v>
      </c>
      <c r="AY27" s="120">
        <f t="shared" si="34"/>
        <v>18.285714285714285</v>
      </c>
      <c r="AZ27" s="120">
        <f t="shared" si="34"/>
        <v>18.285714285714285</v>
      </c>
      <c r="BA27" s="120">
        <f t="shared" si="39"/>
        <v>18.285714285714285</v>
      </c>
      <c r="BB27" s="120">
        <f t="shared" si="36"/>
        <v>18.285714285714285</v>
      </c>
      <c r="BC27" s="120">
        <f t="shared" si="36"/>
        <v>18.285714285714285</v>
      </c>
      <c r="BD27" s="120">
        <f t="shared" si="36"/>
        <v>18.285714285714285</v>
      </c>
      <c r="BE27" s="120">
        <f t="shared" si="36"/>
        <v>18.285714285714285</v>
      </c>
      <c r="BF27" s="120">
        <f t="shared" si="36"/>
        <v>18.285714285714285</v>
      </c>
      <c r="BG27" s="120">
        <f t="shared" si="36"/>
        <v>18.285714285714285</v>
      </c>
      <c r="BH27" s="120">
        <f t="shared" si="36"/>
        <v>18.285714285714285</v>
      </c>
      <c r="BI27" s="120">
        <f t="shared" si="36"/>
        <v>18.285714285714285</v>
      </c>
      <c r="BJ27" s="120">
        <f t="shared" si="36"/>
        <v>18.285714285714285</v>
      </c>
      <c r="BK27" s="120">
        <f t="shared" si="36"/>
        <v>18.285714285714285</v>
      </c>
      <c r="BL27" s="120">
        <f t="shared" si="36"/>
        <v>18.285714285714285</v>
      </c>
      <c r="BM27" s="120">
        <f t="shared" si="36"/>
        <v>18.285714285714285</v>
      </c>
      <c r="BN27" s="120">
        <f t="shared" si="36"/>
        <v>18.285714285714285</v>
      </c>
      <c r="BO27" s="120">
        <f t="shared" si="36"/>
        <v>18.285714285714285</v>
      </c>
      <c r="BP27" s="120">
        <f t="shared" si="36"/>
        <v>18.285714285714285</v>
      </c>
      <c r="BQ27" s="120">
        <f t="shared" si="36"/>
        <v>18.285714285714285</v>
      </c>
      <c r="BR27" s="120">
        <f t="shared" si="36"/>
        <v>18.285714285714285</v>
      </c>
      <c r="BS27" s="117">
        <f t="shared" si="25"/>
        <v>106.75199999999998</v>
      </c>
      <c r="BT27" s="118">
        <f t="shared" si="13"/>
        <v>81.371428571428567</v>
      </c>
      <c r="BU27" s="118">
        <f t="shared" si="14"/>
        <v>23.771428571428572</v>
      </c>
      <c r="BV27" s="118">
        <f t="shared" si="15"/>
        <v>210.8342857142857</v>
      </c>
      <c r="BW27" s="118">
        <f t="shared" si="37"/>
        <v>32.914285714285711</v>
      </c>
      <c r="BX27" s="118">
        <f t="shared" si="17"/>
        <v>29.805714285714281</v>
      </c>
      <c r="BY27" s="118">
        <f t="shared" si="18"/>
        <v>56.557714285714283</v>
      </c>
      <c r="BZ27" s="118">
        <f t="shared" si="19"/>
        <v>98.377142857142843</v>
      </c>
      <c r="CA27" s="118">
        <f t="shared" si="20"/>
        <v>54.491428571428571</v>
      </c>
      <c r="CB27" s="118">
        <f t="shared" si="21"/>
        <v>182.30857142857141</v>
      </c>
      <c r="CC27" s="118">
        <f t="shared" si="22"/>
        <v>43.867428571428569</v>
      </c>
      <c r="CH27" s="30">
        <v>44952</v>
      </c>
      <c r="CI27" s="3" t="s">
        <v>115</v>
      </c>
      <c r="CJ27" s="120">
        <f>AW27+'domanda settimanale A41000500'!AV27</f>
        <v>69.714285714285722</v>
      </c>
      <c r="CK27" s="120">
        <f>AX27+'domanda settimanale A41000500'!AW27</f>
        <v>69.714285714285722</v>
      </c>
      <c r="CL27" s="120">
        <f>AY27+'domanda settimanale A41000500'!AX27</f>
        <v>69.714285714285722</v>
      </c>
      <c r="CM27" s="120">
        <f>AZ27+'domanda settimanale A41000500'!AY27</f>
        <v>69.714285714285722</v>
      </c>
      <c r="CN27" s="120">
        <f>BA27+'domanda settimanale A41000500'!AZ27</f>
        <v>69.714285714285722</v>
      </c>
      <c r="CO27" s="120">
        <f>BB27+'domanda settimanale A41000500'!BA27</f>
        <v>69.714285714285722</v>
      </c>
      <c r="CP27" s="120">
        <f>BC27+'domanda settimanale A41000500'!BB27</f>
        <v>69.714285714285722</v>
      </c>
      <c r="CQ27" s="120">
        <f>BD27+'domanda settimanale A41000500'!BC27</f>
        <v>69.714285714285722</v>
      </c>
      <c r="CR27" s="120">
        <f>BE27+'domanda settimanale A41000500'!BD27</f>
        <v>69.714285714285722</v>
      </c>
      <c r="CS27" s="120">
        <f>'domanda settimanale A41000500'!BE27</f>
        <v>51.428571428571431</v>
      </c>
      <c r="CT27" s="120">
        <f>BF27+'domanda settimanale A41000500'!BF27</f>
        <v>69.714285714285722</v>
      </c>
      <c r="CU27" s="120">
        <f>'domanda settimanale A41000500'!BG27</f>
        <v>51.428571428571431</v>
      </c>
      <c r="CV27" s="120">
        <f t="shared" si="26"/>
        <v>18.285714285714285</v>
      </c>
      <c r="CW27" s="120">
        <f>BH27+'domanda settimanale A41000500'!BJ27</f>
        <v>69.714285714285722</v>
      </c>
      <c r="CX27" s="120">
        <f>BI27+'domanda settimanale A41000500'!BK27</f>
        <v>69.714285714285722</v>
      </c>
      <c r="CY27" s="120">
        <f>BJ27+'domanda settimanale A41000500'!BL27</f>
        <v>69.714285714285722</v>
      </c>
      <c r="CZ27" s="120">
        <f>BK27+'domanda settimanale A41000500'!BM27</f>
        <v>69.714285714285722</v>
      </c>
      <c r="DA27" s="120">
        <f>BL27+'domanda settimanale A41000500'!BN27</f>
        <v>69.714285714285722</v>
      </c>
      <c r="DB27" s="120">
        <f>'domanda settimanale A41000500'!BH27+'domanda settimanale A41002300'!BM27</f>
        <v>69.714285714285722</v>
      </c>
      <c r="DC27" s="120">
        <f>'domanda settimanale A41000500'!BI27+'domanda settimanale A41002300'!BN27</f>
        <v>69.714285714285722</v>
      </c>
      <c r="DD27" s="120">
        <f t="shared" si="38"/>
        <v>18.285714285714285</v>
      </c>
      <c r="DE27" s="131">
        <f>BP27+'domanda settimanale A41000500'!BO27</f>
        <v>69.714285714285722</v>
      </c>
      <c r="DF27" s="131">
        <f>BQ27+'domanda settimanale A41000500'!BP27</f>
        <v>69.714285714285722</v>
      </c>
      <c r="DG27" s="131">
        <f>BR27+'domanda settimanale A41000500'!BQ27</f>
        <v>69.714285714285722</v>
      </c>
      <c r="DH27" s="118">
        <f>(CJ27*$B$8+CV27*$B$30)+'domanda settimanale A41000500'!BR27</f>
        <v>506.66057142857142</v>
      </c>
      <c r="DI27" s="118">
        <f>(CK27*$B$8+CW27*$B$30)+'domanda settimanale A41000500'!BY27</f>
        <v>635.84914285714285</v>
      </c>
      <c r="DJ27" s="118">
        <f>(CL27*$B$8+CX27*$B$30)+'domanda settimanale A41000500'!CA27</f>
        <v>473.84914285714297</v>
      </c>
      <c r="DK27" s="118">
        <f>(CM27*$B$8+CY27*$B$30)+'domanda settimanale A41000500'!CB27</f>
        <v>1100.2491428571429</v>
      </c>
      <c r="DL27" s="118">
        <f>(CN27*$B$8+CZ27*$B$30)+'domanda settimanale A41000500'!BZ27</f>
        <v>633.27771428571441</v>
      </c>
      <c r="DM27" s="118">
        <f>(CO27*$B$8+DA27*$B$30)+'domanda settimanale A41000500'!BS27</f>
        <v>490.8205714285715</v>
      </c>
      <c r="DN27" s="118">
        <f>(CP27*$B$8+DB27*$B$30)+'domanda settimanale A41000500'!BU27</f>
        <v>566.06057142857151</v>
      </c>
      <c r="DO27" s="118">
        <f>(CQ27*$B$8+DC27*$B$30)+'domanda settimanale A41000500'!BT27</f>
        <v>683.67771428571439</v>
      </c>
      <c r="DP27" s="118">
        <f>(CR27*$B$8+DD27*$B$30)+'domanda settimanale A41000500'!BW27</f>
        <v>459.96342857142861</v>
      </c>
      <c r="DQ27" s="118">
        <f>(CT27*$B$8+DE27*$B$30)+'domanda settimanale A41000500'!BV27</f>
        <v>919.73485714285721</v>
      </c>
      <c r="DR27" s="118">
        <f>(CV27*$B$8+DF27*$B$30)+'domanda settimanale A41000500'!BX27</f>
        <v>330.41485714285716</v>
      </c>
      <c r="DV27">
        <v>69.714285714285722</v>
      </c>
      <c r="DX27">
        <v>4260</v>
      </c>
      <c r="DZ27">
        <f t="shared" si="27"/>
        <v>70</v>
      </c>
    </row>
    <row r="28" spans="1:130">
      <c r="A28" s="11">
        <v>680153</v>
      </c>
      <c r="B28" s="6">
        <f>0.0013*D1</f>
        <v>1.3</v>
      </c>
      <c r="C28" s="5" t="str">
        <f t="shared" si="28"/>
        <v>gr</v>
      </c>
      <c r="F28" s="19">
        <v>44953</v>
      </c>
      <c r="G28" s="3" t="s">
        <v>116</v>
      </c>
      <c r="H28" s="4">
        <v>0</v>
      </c>
      <c r="I28" s="4">
        <v>0</v>
      </c>
      <c r="J28" s="4">
        <v>0</v>
      </c>
      <c r="K28" s="4">
        <v>0</v>
      </c>
      <c r="L28" s="4">
        <v>0</v>
      </c>
      <c r="M28" s="4">
        <v>0</v>
      </c>
      <c r="N28" s="4">
        <v>0</v>
      </c>
      <c r="O28" s="4">
        <v>0</v>
      </c>
      <c r="P28" s="4">
        <v>0</v>
      </c>
      <c r="Q28" s="4">
        <v>0</v>
      </c>
      <c r="R28" s="4">
        <v>0</v>
      </c>
      <c r="S28" s="4">
        <v>0</v>
      </c>
      <c r="T28" s="4">
        <v>0</v>
      </c>
      <c r="U28" s="4">
        <v>0</v>
      </c>
      <c r="V28" s="4">
        <v>0</v>
      </c>
      <c r="W28" s="4">
        <v>0</v>
      </c>
      <c r="X28" s="4">
        <v>0</v>
      </c>
      <c r="Y28" s="4">
        <v>0</v>
      </c>
      <c r="Z28" s="4">
        <v>0</v>
      </c>
      <c r="AA28" s="4">
        <v>0</v>
      </c>
      <c r="AB28" s="4">
        <v>0</v>
      </c>
      <c r="AC28" s="4">
        <v>0</v>
      </c>
      <c r="AD28" s="4">
        <v>0</v>
      </c>
      <c r="AE28" s="4">
        <f t="shared" si="0"/>
        <v>0</v>
      </c>
      <c r="AF28" s="4">
        <f t="shared" si="1"/>
        <v>0</v>
      </c>
      <c r="AG28" s="4">
        <f t="shared" si="2"/>
        <v>0</v>
      </c>
      <c r="AH28" s="4">
        <f t="shared" si="3"/>
        <v>0</v>
      </c>
      <c r="AI28" s="4">
        <f t="shared" si="4"/>
        <v>0</v>
      </c>
      <c r="AJ28" s="4">
        <f t="shared" si="5"/>
        <v>0</v>
      </c>
      <c r="AK28" s="4">
        <f t="shared" si="6"/>
        <v>0</v>
      </c>
      <c r="AL28" s="4">
        <f t="shared" si="7"/>
        <v>0</v>
      </c>
      <c r="AM28" s="4">
        <f t="shared" si="8"/>
        <v>0</v>
      </c>
      <c r="AN28" s="4">
        <f t="shared" si="9"/>
        <v>0</v>
      </c>
      <c r="AO28" s="4">
        <f t="shared" si="10"/>
        <v>0</v>
      </c>
      <c r="AT28" s="30">
        <v>44953</v>
      </c>
      <c r="AU28" s="3" t="s">
        <v>116</v>
      </c>
      <c r="AV28" s="122">
        <f t="shared" si="34"/>
        <v>18.285714285714285</v>
      </c>
      <c r="AW28" s="120">
        <f t="shared" si="34"/>
        <v>18.285714285714285</v>
      </c>
      <c r="AX28" s="120">
        <f t="shared" si="34"/>
        <v>18.285714285714285</v>
      </c>
      <c r="AY28" s="120">
        <f t="shared" si="34"/>
        <v>18.285714285714285</v>
      </c>
      <c r="AZ28" s="120">
        <f t="shared" si="34"/>
        <v>18.285714285714285</v>
      </c>
      <c r="BA28" s="120">
        <f t="shared" si="39"/>
        <v>18.285714285714285</v>
      </c>
      <c r="BB28" s="120">
        <f t="shared" si="36"/>
        <v>18.285714285714285</v>
      </c>
      <c r="BC28" s="120">
        <f t="shared" si="36"/>
        <v>18.285714285714285</v>
      </c>
      <c r="BD28" s="120">
        <f t="shared" si="36"/>
        <v>18.285714285714285</v>
      </c>
      <c r="BE28" s="120">
        <f t="shared" si="36"/>
        <v>18.285714285714285</v>
      </c>
      <c r="BF28" s="120">
        <f t="shared" si="36"/>
        <v>18.285714285714285</v>
      </c>
      <c r="BG28" s="120">
        <f t="shared" si="36"/>
        <v>18.285714285714285</v>
      </c>
      <c r="BH28" s="120">
        <f t="shared" si="36"/>
        <v>18.285714285714285</v>
      </c>
      <c r="BI28" s="120">
        <f t="shared" si="36"/>
        <v>18.285714285714285</v>
      </c>
      <c r="BJ28" s="120">
        <f t="shared" si="36"/>
        <v>18.285714285714285</v>
      </c>
      <c r="BK28" s="120">
        <f t="shared" si="36"/>
        <v>18.285714285714285</v>
      </c>
      <c r="BL28" s="120">
        <f t="shared" si="36"/>
        <v>18.285714285714285</v>
      </c>
      <c r="BM28" s="120">
        <f t="shared" si="36"/>
        <v>18.285714285714285</v>
      </c>
      <c r="BN28" s="120">
        <f t="shared" si="36"/>
        <v>18.285714285714285</v>
      </c>
      <c r="BO28" s="120">
        <f t="shared" si="36"/>
        <v>18.285714285714285</v>
      </c>
      <c r="BP28" s="120">
        <f t="shared" si="36"/>
        <v>18.285714285714285</v>
      </c>
      <c r="BQ28" s="120">
        <f t="shared" si="36"/>
        <v>18.285714285714285</v>
      </c>
      <c r="BR28" s="120">
        <f t="shared" si="36"/>
        <v>18.285714285714285</v>
      </c>
      <c r="BS28" s="117">
        <f t="shared" si="25"/>
        <v>106.75199999999998</v>
      </c>
      <c r="BT28" s="118">
        <f t="shared" si="13"/>
        <v>81.371428571428567</v>
      </c>
      <c r="BU28" s="118">
        <f t="shared" si="14"/>
        <v>23.771428571428572</v>
      </c>
      <c r="BV28" s="118">
        <f t="shared" si="15"/>
        <v>210.8342857142857</v>
      </c>
      <c r="BW28" s="118">
        <f t="shared" si="37"/>
        <v>32.914285714285711</v>
      </c>
      <c r="BX28" s="118">
        <f t="shared" si="17"/>
        <v>29.805714285714281</v>
      </c>
      <c r="BY28" s="118">
        <f t="shared" si="18"/>
        <v>56.557714285714283</v>
      </c>
      <c r="BZ28" s="118">
        <f t="shared" si="19"/>
        <v>98.377142857142843</v>
      </c>
      <c r="CA28" s="118">
        <f t="shared" si="20"/>
        <v>54.491428571428571</v>
      </c>
      <c r="CB28" s="118">
        <f t="shared" si="21"/>
        <v>182.30857142857141</v>
      </c>
      <c r="CC28" s="118">
        <f t="shared" si="22"/>
        <v>43.867428571428569</v>
      </c>
      <c r="CH28" s="30">
        <v>44953</v>
      </c>
      <c r="CI28" s="3" t="s">
        <v>116</v>
      </c>
      <c r="CJ28" s="120">
        <f>AW28+'domanda settimanale A41000500'!AV28</f>
        <v>69.714285714285722</v>
      </c>
      <c r="CK28" s="120">
        <f>AX28+'domanda settimanale A41000500'!AW28</f>
        <v>69.714285714285722</v>
      </c>
      <c r="CL28" s="120">
        <f>AY28+'domanda settimanale A41000500'!AX28</f>
        <v>69.714285714285722</v>
      </c>
      <c r="CM28" s="120">
        <f>AZ28+'domanda settimanale A41000500'!AY28</f>
        <v>69.714285714285722</v>
      </c>
      <c r="CN28" s="120">
        <f>BA28+'domanda settimanale A41000500'!AZ28</f>
        <v>69.714285714285722</v>
      </c>
      <c r="CO28" s="120">
        <f>BB28+'domanda settimanale A41000500'!BA28</f>
        <v>69.714285714285722</v>
      </c>
      <c r="CP28" s="120">
        <f>BC28+'domanda settimanale A41000500'!BB28</f>
        <v>69.714285714285722</v>
      </c>
      <c r="CQ28" s="120">
        <f>BD28+'domanda settimanale A41000500'!BC28</f>
        <v>69.714285714285722</v>
      </c>
      <c r="CR28" s="120">
        <f>BE28+'domanda settimanale A41000500'!BD28</f>
        <v>69.714285714285722</v>
      </c>
      <c r="CS28" s="120">
        <f>'domanda settimanale A41000500'!BE28</f>
        <v>51.428571428571431</v>
      </c>
      <c r="CT28" s="120">
        <f>BF28+'domanda settimanale A41000500'!BF28</f>
        <v>69.714285714285722</v>
      </c>
      <c r="CU28" s="120">
        <f>'domanda settimanale A41000500'!BG28</f>
        <v>51.428571428571431</v>
      </c>
      <c r="CV28" s="120">
        <f t="shared" si="26"/>
        <v>18.285714285714285</v>
      </c>
      <c r="CW28" s="120">
        <f>BH28+'domanda settimanale A41000500'!BJ28</f>
        <v>69.714285714285722</v>
      </c>
      <c r="CX28" s="120">
        <f>BI28+'domanda settimanale A41000500'!BK28</f>
        <v>69.714285714285722</v>
      </c>
      <c r="CY28" s="120">
        <f>BJ28+'domanda settimanale A41000500'!BL28</f>
        <v>69.714285714285722</v>
      </c>
      <c r="CZ28" s="120">
        <f>BK28+'domanda settimanale A41000500'!BM28</f>
        <v>69.714285714285722</v>
      </c>
      <c r="DA28" s="120">
        <f>BL28+'domanda settimanale A41000500'!BN28</f>
        <v>69.714285714285722</v>
      </c>
      <c r="DB28" s="120">
        <f>'domanda settimanale A41000500'!BH28+'domanda settimanale A41002300'!BM28</f>
        <v>69.714285714285722</v>
      </c>
      <c r="DC28" s="120">
        <f>'domanda settimanale A41000500'!BI28+'domanda settimanale A41002300'!BN28</f>
        <v>69.714285714285722</v>
      </c>
      <c r="DD28" s="120">
        <f t="shared" si="38"/>
        <v>18.285714285714285</v>
      </c>
      <c r="DE28" s="131">
        <f>BP28+'domanda settimanale A41000500'!BO28</f>
        <v>69.714285714285722</v>
      </c>
      <c r="DF28" s="131">
        <f>BQ28+'domanda settimanale A41000500'!BP28</f>
        <v>69.714285714285722</v>
      </c>
      <c r="DG28" s="131">
        <f>BR28+'domanda settimanale A41000500'!BQ28</f>
        <v>69.714285714285722</v>
      </c>
      <c r="DH28" s="118">
        <f>(CJ28*$B$8+CV28*$B$30)+'domanda settimanale A41000500'!BR28</f>
        <v>506.66057142857142</v>
      </c>
      <c r="DI28" s="118">
        <f>(CK28*$B$8+CW28*$B$30)+'domanda settimanale A41000500'!BY28</f>
        <v>635.84914285714285</v>
      </c>
      <c r="DJ28" s="118">
        <f>(CL28*$B$8+CX28*$B$30)+'domanda settimanale A41000500'!CA28</f>
        <v>473.84914285714297</v>
      </c>
      <c r="DK28" s="118">
        <f>(CM28*$B$8+CY28*$B$30)+'domanda settimanale A41000500'!CB28</f>
        <v>1100.2491428571429</v>
      </c>
      <c r="DL28" s="118">
        <f>(CN28*$B$8+CZ28*$B$30)+'domanda settimanale A41000500'!BZ28</f>
        <v>633.27771428571441</v>
      </c>
      <c r="DM28" s="118">
        <f>(CO28*$B$8+DA28*$B$30)+'domanda settimanale A41000500'!BS28</f>
        <v>490.8205714285715</v>
      </c>
      <c r="DN28" s="118">
        <f>(CP28*$B$8+DB28*$B$30)+'domanda settimanale A41000500'!BU28</f>
        <v>566.06057142857151</v>
      </c>
      <c r="DO28" s="118">
        <f>(CQ28*$B$8+DC28*$B$30)+'domanda settimanale A41000500'!BT28</f>
        <v>683.67771428571439</v>
      </c>
      <c r="DP28" s="118">
        <f>(CR28*$B$8+DD28*$B$30)+'domanda settimanale A41000500'!BW28</f>
        <v>459.96342857142861</v>
      </c>
      <c r="DQ28" s="118">
        <f>(CT28*$B$8+DE28*$B$30)+'domanda settimanale A41000500'!BV28</f>
        <v>919.73485714285721</v>
      </c>
      <c r="DR28" s="118">
        <f>(CV28*$B$8+DF28*$B$30)+'domanda settimanale A41000500'!BX28</f>
        <v>330.41485714285716</v>
      </c>
      <c r="DV28">
        <v>69.714285714285722</v>
      </c>
      <c r="DX28">
        <v>4350</v>
      </c>
      <c r="DZ28">
        <f t="shared" si="27"/>
        <v>70</v>
      </c>
    </row>
    <row r="29" spans="1:130" ht="14">
      <c r="A29" s="9" t="s">
        <v>382</v>
      </c>
      <c r="B29" s="6">
        <v>1</v>
      </c>
      <c r="C29" s="5" t="str">
        <f t="shared" si="28"/>
        <v xml:space="preserve"> </v>
      </c>
      <c r="F29" s="19">
        <v>44954</v>
      </c>
      <c r="G29" s="3" t="s">
        <v>212</v>
      </c>
      <c r="H29" s="4">
        <v>0</v>
      </c>
      <c r="I29" s="4">
        <v>0</v>
      </c>
      <c r="J29" s="4">
        <v>0</v>
      </c>
      <c r="K29" s="4">
        <v>0</v>
      </c>
      <c r="L29" s="4">
        <v>0</v>
      </c>
      <c r="M29" s="4">
        <v>0</v>
      </c>
      <c r="N29" s="4">
        <v>0</v>
      </c>
      <c r="O29" s="4">
        <v>0</v>
      </c>
      <c r="P29" s="4">
        <v>0</v>
      </c>
      <c r="Q29" s="4">
        <v>0</v>
      </c>
      <c r="R29" s="4">
        <v>0</v>
      </c>
      <c r="S29" s="4">
        <v>0</v>
      </c>
      <c r="T29" s="4">
        <v>0</v>
      </c>
      <c r="U29" s="4">
        <v>0</v>
      </c>
      <c r="V29" s="4">
        <v>0</v>
      </c>
      <c r="W29" s="4">
        <v>0</v>
      </c>
      <c r="X29" s="4">
        <v>0</v>
      </c>
      <c r="Y29" s="4">
        <v>0</v>
      </c>
      <c r="Z29" s="4">
        <v>0</v>
      </c>
      <c r="AA29" s="4">
        <v>0</v>
      </c>
      <c r="AB29" s="4">
        <v>0</v>
      </c>
      <c r="AC29" s="4">
        <v>0</v>
      </c>
      <c r="AD29" s="4">
        <v>0</v>
      </c>
      <c r="AE29" s="4">
        <f t="shared" si="0"/>
        <v>0</v>
      </c>
      <c r="AF29" s="4">
        <f t="shared" si="1"/>
        <v>0</v>
      </c>
      <c r="AG29" s="4">
        <f t="shared" si="2"/>
        <v>0</v>
      </c>
      <c r="AH29" s="4">
        <f t="shared" si="3"/>
        <v>0</v>
      </c>
      <c r="AI29" s="4">
        <f t="shared" si="4"/>
        <v>0</v>
      </c>
      <c r="AJ29" s="4">
        <f t="shared" si="5"/>
        <v>0</v>
      </c>
      <c r="AK29" s="4">
        <f t="shared" si="6"/>
        <v>0</v>
      </c>
      <c r="AL29" s="4">
        <f t="shared" si="7"/>
        <v>0</v>
      </c>
      <c r="AM29" s="4">
        <f t="shared" si="8"/>
        <v>0</v>
      </c>
      <c r="AN29" s="4">
        <f t="shared" si="9"/>
        <v>0</v>
      </c>
      <c r="AO29" s="4">
        <f t="shared" si="10"/>
        <v>0</v>
      </c>
      <c r="AT29" s="30">
        <v>44954</v>
      </c>
      <c r="AU29" s="3" t="s">
        <v>212</v>
      </c>
      <c r="AV29" s="122">
        <f t="shared" si="34"/>
        <v>18.285714285714285</v>
      </c>
      <c r="AW29" s="120">
        <f t="shared" si="34"/>
        <v>18.285714285714285</v>
      </c>
      <c r="AX29" s="120">
        <f t="shared" si="34"/>
        <v>18.285714285714285</v>
      </c>
      <c r="AY29" s="120">
        <f t="shared" si="34"/>
        <v>18.285714285714285</v>
      </c>
      <c r="AZ29" s="120">
        <f t="shared" si="34"/>
        <v>18.285714285714285</v>
      </c>
      <c r="BA29" s="120">
        <f t="shared" si="39"/>
        <v>18.285714285714285</v>
      </c>
      <c r="BB29" s="120">
        <f t="shared" si="36"/>
        <v>18.285714285714285</v>
      </c>
      <c r="BC29" s="120">
        <f t="shared" si="36"/>
        <v>18.285714285714285</v>
      </c>
      <c r="BD29" s="120">
        <f t="shared" si="36"/>
        <v>18.285714285714285</v>
      </c>
      <c r="BE29" s="120">
        <f t="shared" si="36"/>
        <v>18.285714285714285</v>
      </c>
      <c r="BF29" s="120">
        <f t="shared" si="36"/>
        <v>18.285714285714285</v>
      </c>
      <c r="BG29" s="120">
        <f t="shared" si="36"/>
        <v>18.285714285714285</v>
      </c>
      <c r="BH29" s="120">
        <f t="shared" si="36"/>
        <v>18.285714285714285</v>
      </c>
      <c r="BI29" s="120">
        <f t="shared" si="36"/>
        <v>18.285714285714285</v>
      </c>
      <c r="BJ29" s="120">
        <f t="shared" si="36"/>
        <v>18.285714285714285</v>
      </c>
      <c r="BK29" s="120">
        <f t="shared" si="36"/>
        <v>18.285714285714285</v>
      </c>
      <c r="BL29" s="120">
        <f t="shared" si="36"/>
        <v>18.285714285714285</v>
      </c>
      <c r="BM29" s="120">
        <f t="shared" si="36"/>
        <v>18.285714285714285</v>
      </c>
      <c r="BN29" s="120">
        <f t="shared" si="36"/>
        <v>18.285714285714285</v>
      </c>
      <c r="BO29" s="120">
        <f t="shared" si="36"/>
        <v>18.285714285714285</v>
      </c>
      <c r="BP29" s="120">
        <f t="shared" si="36"/>
        <v>18.285714285714285</v>
      </c>
      <c r="BQ29" s="120">
        <f t="shared" si="36"/>
        <v>18.285714285714285</v>
      </c>
      <c r="BR29" s="120">
        <f t="shared" si="36"/>
        <v>18.285714285714285</v>
      </c>
      <c r="BS29" s="117">
        <f t="shared" si="25"/>
        <v>106.75199999999998</v>
      </c>
      <c r="BT29" s="118">
        <f t="shared" si="13"/>
        <v>81.371428571428567</v>
      </c>
      <c r="BU29" s="118">
        <f t="shared" si="14"/>
        <v>23.771428571428572</v>
      </c>
      <c r="BV29" s="118">
        <f t="shared" si="15"/>
        <v>210.8342857142857</v>
      </c>
      <c r="BW29" s="118">
        <f t="shared" si="37"/>
        <v>32.914285714285711</v>
      </c>
      <c r="BX29" s="118">
        <f t="shared" si="17"/>
        <v>29.805714285714281</v>
      </c>
      <c r="BY29" s="118">
        <f t="shared" si="18"/>
        <v>56.557714285714283</v>
      </c>
      <c r="BZ29" s="118">
        <f t="shared" si="19"/>
        <v>98.377142857142843</v>
      </c>
      <c r="CA29" s="118">
        <f t="shared" si="20"/>
        <v>54.491428571428571</v>
      </c>
      <c r="CB29" s="118">
        <f t="shared" si="21"/>
        <v>182.30857142857141</v>
      </c>
      <c r="CC29" s="118">
        <f t="shared" si="22"/>
        <v>43.867428571428569</v>
      </c>
      <c r="CH29" s="30">
        <v>44954</v>
      </c>
      <c r="CI29" s="3" t="s">
        <v>212</v>
      </c>
      <c r="CJ29" s="120">
        <f>AW29+'domanda settimanale A41000500'!AV29</f>
        <v>69.714285714285722</v>
      </c>
      <c r="CK29" s="120">
        <f>AX29+'domanda settimanale A41000500'!AW29</f>
        <v>69.714285714285722</v>
      </c>
      <c r="CL29" s="120">
        <f>AY29+'domanda settimanale A41000500'!AX29</f>
        <v>69.714285714285722</v>
      </c>
      <c r="CM29" s="120">
        <f>AZ29+'domanda settimanale A41000500'!AY29</f>
        <v>69.714285714285722</v>
      </c>
      <c r="CN29" s="120">
        <f>BA29+'domanda settimanale A41000500'!AZ29</f>
        <v>69.714285714285722</v>
      </c>
      <c r="CO29" s="120">
        <f>BB29+'domanda settimanale A41000500'!BA29</f>
        <v>69.714285714285722</v>
      </c>
      <c r="CP29" s="120">
        <f>BC29+'domanda settimanale A41000500'!BB29</f>
        <v>69.714285714285722</v>
      </c>
      <c r="CQ29" s="120">
        <f>BD29+'domanda settimanale A41000500'!BC29</f>
        <v>69.714285714285722</v>
      </c>
      <c r="CR29" s="120">
        <f>BE29+'domanda settimanale A41000500'!BD29</f>
        <v>69.714285714285722</v>
      </c>
      <c r="CS29" s="120">
        <f>'domanda settimanale A41000500'!BE29</f>
        <v>51.428571428571431</v>
      </c>
      <c r="CT29" s="120">
        <f>BF29+'domanda settimanale A41000500'!BF29</f>
        <v>69.714285714285722</v>
      </c>
      <c r="CU29" s="120">
        <f>'domanda settimanale A41000500'!BG29</f>
        <v>51.428571428571431</v>
      </c>
      <c r="CV29" s="120">
        <f t="shared" si="26"/>
        <v>18.285714285714285</v>
      </c>
      <c r="CW29" s="120">
        <f>BH29+'domanda settimanale A41000500'!BJ29</f>
        <v>69.714285714285722</v>
      </c>
      <c r="CX29" s="120">
        <f>BI29+'domanda settimanale A41000500'!BK29</f>
        <v>69.714285714285722</v>
      </c>
      <c r="CY29" s="120">
        <f>BJ29+'domanda settimanale A41000500'!BL29</f>
        <v>69.714285714285722</v>
      </c>
      <c r="CZ29" s="120">
        <f>BK29+'domanda settimanale A41000500'!BM29</f>
        <v>69.714285714285722</v>
      </c>
      <c r="DA29" s="120">
        <f>BL29+'domanda settimanale A41000500'!BN29</f>
        <v>69.714285714285722</v>
      </c>
      <c r="DB29" s="120">
        <f>'domanda settimanale A41000500'!BH29+'domanda settimanale A41002300'!BM29</f>
        <v>69.714285714285722</v>
      </c>
      <c r="DC29" s="120">
        <f>'domanda settimanale A41000500'!BI29+'domanda settimanale A41002300'!BN29</f>
        <v>69.714285714285722</v>
      </c>
      <c r="DD29" s="120">
        <f t="shared" si="38"/>
        <v>18.285714285714285</v>
      </c>
      <c r="DE29" s="131">
        <f>BP29+'domanda settimanale A41000500'!BO29</f>
        <v>69.714285714285722</v>
      </c>
      <c r="DF29" s="131">
        <f>BQ29+'domanda settimanale A41000500'!BP29</f>
        <v>69.714285714285722</v>
      </c>
      <c r="DG29" s="131">
        <f>BR29+'domanda settimanale A41000500'!BQ29</f>
        <v>69.714285714285722</v>
      </c>
      <c r="DH29" s="118">
        <f>(CJ29*$B$8+CV29*$B$30)+'domanda settimanale A41000500'!BR29</f>
        <v>506.66057142857142</v>
      </c>
      <c r="DI29" s="118">
        <f>(CK29*$B$8+CW29*$B$30)+'domanda settimanale A41000500'!BY29</f>
        <v>635.84914285714285</v>
      </c>
      <c r="DJ29" s="118">
        <f>(CL29*$B$8+CX29*$B$30)+'domanda settimanale A41000500'!CA29</f>
        <v>473.84914285714297</v>
      </c>
      <c r="DK29" s="118">
        <f>(CM29*$B$8+CY29*$B$30)+'domanda settimanale A41000500'!CB29</f>
        <v>1100.2491428571429</v>
      </c>
      <c r="DL29" s="118">
        <f>(CN29*$B$8+CZ29*$B$30)+'domanda settimanale A41000500'!BZ29</f>
        <v>633.27771428571441</v>
      </c>
      <c r="DM29" s="118">
        <f>(CO29*$B$8+DA29*$B$30)+'domanda settimanale A41000500'!BS29</f>
        <v>490.8205714285715</v>
      </c>
      <c r="DN29" s="118">
        <f>(CP29*$B$8+DB29*$B$30)+'domanda settimanale A41000500'!BU29</f>
        <v>566.06057142857151</v>
      </c>
      <c r="DO29" s="118">
        <f>(CQ29*$B$8+DC29*$B$30)+'domanda settimanale A41000500'!BT29</f>
        <v>683.67771428571439</v>
      </c>
      <c r="DP29" s="118">
        <f>(CR29*$B$8+DD29*$B$30)+'domanda settimanale A41000500'!BW29</f>
        <v>459.96342857142861</v>
      </c>
      <c r="DQ29" s="118">
        <f>(CT29*$B$8+DE29*$B$30)+'domanda settimanale A41000500'!BV29</f>
        <v>919.73485714285721</v>
      </c>
      <c r="DR29" s="118">
        <f>(CV29*$B$8+DF29*$B$30)+'domanda settimanale A41000500'!BX29</f>
        <v>330.41485714285716</v>
      </c>
      <c r="DV29">
        <v>69.714285714285722</v>
      </c>
      <c r="DX29">
        <v>4410</v>
      </c>
      <c r="DZ29">
        <f t="shared" si="27"/>
        <v>70</v>
      </c>
    </row>
    <row r="30" spans="1:130">
      <c r="A30" s="11">
        <v>680176</v>
      </c>
      <c r="B30" s="6">
        <f>0.00195*D1</f>
        <v>1.95</v>
      </c>
      <c r="C30" s="5" t="str">
        <f t="shared" si="28"/>
        <v>gr</v>
      </c>
      <c r="F30" s="19">
        <v>44955</v>
      </c>
      <c r="G30" s="3" t="s">
        <v>213</v>
      </c>
      <c r="H30" s="4">
        <v>0</v>
      </c>
      <c r="I30" s="4">
        <v>0</v>
      </c>
      <c r="J30" s="4">
        <v>0</v>
      </c>
      <c r="K30" s="4">
        <v>0</v>
      </c>
      <c r="L30" s="4">
        <v>0</v>
      </c>
      <c r="M30" s="4">
        <v>0</v>
      </c>
      <c r="N30" s="4">
        <v>0</v>
      </c>
      <c r="O30" s="4">
        <v>0</v>
      </c>
      <c r="P30" s="4">
        <v>0</v>
      </c>
      <c r="Q30" s="4">
        <v>0</v>
      </c>
      <c r="R30" s="4">
        <v>0</v>
      </c>
      <c r="S30" s="4">
        <v>0</v>
      </c>
      <c r="T30" s="4">
        <v>0</v>
      </c>
      <c r="U30" s="4">
        <v>0</v>
      </c>
      <c r="V30" s="4">
        <v>0</v>
      </c>
      <c r="W30" s="4">
        <v>0</v>
      </c>
      <c r="X30" s="4">
        <v>0</v>
      </c>
      <c r="Y30" s="4">
        <v>0</v>
      </c>
      <c r="Z30" s="4">
        <v>0</v>
      </c>
      <c r="AA30" s="4">
        <v>0</v>
      </c>
      <c r="AB30" s="4">
        <v>0</v>
      </c>
      <c r="AC30" s="4">
        <v>0</v>
      </c>
      <c r="AD30" s="4">
        <v>0</v>
      </c>
      <c r="AE30" s="4">
        <f t="shared" si="0"/>
        <v>0</v>
      </c>
      <c r="AF30" s="4">
        <f t="shared" si="1"/>
        <v>0</v>
      </c>
      <c r="AG30" s="4">
        <f t="shared" si="2"/>
        <v>0</v>
      </c>
      <c r="AH30" s="4">
        <f t="shared" si="3"/>
        <v>0</v>
      </c>
      <c r="AI30" s="4">
        <f t="shared" si="4"/>
        <v>0</v>
      </c>
      <c r="AJ30" s="4">
        <f t="shared" si="5"/>
        <v>0</v>
      </c>
      <c r="AK30" s="4">
        <f t="shared" si="6"/>
        <v>0</v>
      </c>
      <c r="AL30" s="4">
        <f t="shared" si="7"/>
        <v>0</v>
      </c>
      <c r="AM30" s="4">
        <f t="shared" si="8"/>
        <v>0</v>
      </c>
      <c r="AN30" s="4">
        <f t="shared" si="9"/>
        <v>0</v>
      </c>
      <c r="AO30" s="4">
        <f t="shared" si="10"/>
        <v>0</v>
      </c>
      <c r="AT30" s="30">
        <v>44955</v>
      </c>
      <c r="AU30" s="3" t="s">
        <v>213</v>
      </c>
      <c r="AV30" s="122">
        <f t="shared" si="34"/>
        <v>18.285714285714285</v>
      </c>
      <c r="AW30" s="120">
        <f t="shared" si="34"/>
        <v>18.285714285714285</v>
      </c>
      <c r="AX30" s="120">
        <f t="shared" si="34"/>
        <v>18.285714285714285</v>
      </c>
      <c r="AY30" s="120">
        <f t="shared" si="34"/>
        <v>18.285714285714285</v>
      </c>
      <c r="AZ30" s="120">
        <f t="shared" si="34"/>
        <v>18.285714285714285</v>
      </c>
      <c r="BA30" s="120">
        <f t="shared" si="39"/>
        <v>18.285714285714285</v>
      </c>
      <c r="BB30" s="120">
        <f t="shared" si="36"/>
        <v>18.285714285714285</v>
      </c>
      <c r="BC30" s="120">
        <f t="shared" si="36"/>
        <v>18.285714285714285</v>
      </c>
      <c r="BD30" s="120">
        <f t="shared" si="36"/>
        <v>18.285714285714285</v>
      </c>
      <c r="BE30" s="120">
        <f t="shared" si="36"/>
        <v>18.285714285714285</v>
      </c>
      <c r="BF30" s="120">
        <f t="shared" si="36"/>
        <v>18.285714285714285</v>
      </c>
      <c r="BG30" s="120">
        <f t="shared" si="36"/>
        <v>18.285714285714285</v>
      </c>
      <c r="BH30" s="120">
        <f t="shared" si="36"/>
        <v>18.285714285714285</v>
      </c>
      <c r="BI30" s="120">
        <f t="shared" si="36"/>
        <v>18.285714285714285</v>
      </c>
      <c r="BJ30" s="120">
        <f t="shared" si="36"/>
        <v>18.285714285714285</v>
      </c>
      <c r="BK30" s="120">
        <f t="shared" si="36"/>
        <v>18.285714285714285</v>
      </c>
      <c r="BL30" s="120">
        <f t="shared" si="36"/>
        <v>18.285714285714285</v>
      </c>
      <c r="BM30" s="120">
        <f t="shared" si="36"/>
        <v>18.285714285714285</v>
      </c>
      <c r="BN30" s="120">
        <f t="shared" si="36"/>
        <v>18.285714285714285</v>
      </c>
      <c r="BO30" s="120">
        <f t="shared" si="36"/>
        <v>18.285714285714285</v>
      </c>
      <c r="BP30" s="120">
        <f t="shared" si="36"/>
        <v>18.285714285714285</v>
      </c>
      <c r="BQ30" s="120">
        <f t="shared" si="36"/>
        <v>18.285714285714285</v>
      </c>
      <c r="BR30" s="120">
        <f t="shared" si="36"/>
        <v>18.285714285714285</v>
      </c>
      <c r="BS30" s="117">
        <f t="shared" si="25"/>
        <v>106.75199999999998</v>
      </c>
      <c r="BT30" s="118">
        <f t="shared" si="13"/>
        <v>81.371428571428567</v>
      </c>
      <c r="BU30" s="118">
        <f t="shared" si="14"/>
        <v>23.771428571428572</v>
      </c>
      <c r="BV30" s="118">
        <f t="shared" si="15"/>
        <v>210.8342857142857</v>
      </c>
      <c r="BW30" s="118">
        <f t="shared" si="37"/>
        <v>32.914285714285711</v>
      </c>
      <c r="BX30" s="118">
        <f t="shared" si="17"/>
        <v>29.805714285714281</v>
      </c>
      <c r="BY30" s="118">
        <f t="shared" si="18"/>
        <v>56.557714285714283</v>
      </c>
      <c r="BZ30" s="118">
        <f t="shared" si="19"/>
        <v>98.377142857142843</v>
      </c>
      <c r="CA30" s="118">
        <f t="shared" si="20"/>
        <v>54.491428571428571</v>
      </c>
      <c r="CB30" s="118">
        <f t="shared" si="21"/>
        <v>182.30857142857141</v>
      </c>
      <c r="CC30" s="118">
        <f t="shared" si="22"/>
        <v>43.867428571428569</v>
      </c>
      <c r="CH30" s="30">
        <v>44955</v>
      </c>
      <c r="CI30" s="3" t="s">
        <v>213</v>
      </c>
      <c r="CJ30" s="120">
        <f>AW30+'domanda settimanale A41000500'!AV30</f>
        <v>69.714285714285722</v>
      </c>
      <c r="CK30" s="120">
        <f>AX30+'domanda settimanale A41000500'!AW30</f>
        <v>69.714285714285722</v>
      </c>
      <c r="CL30" s="120">
        <f>AY30+'domanda settimanale A41000500'!AX30</f>
        <v>69.714285714285722</v>
      </c>
      <c r="CM30" s="120">
        <f>AZ30+'domanda settimanale A41000500'!AY30</f>
        <v>69.714285714285722</v>
      </c>
      <c r="CN30" s="120">
        <f>BA30+'domanda settimanale A41000500'!AZ30</f>
        <v>69.714285714285722</v>
      </c>
      <c r="CO30" s="120">
        <f>BB30+'domanda settimanale A41000500'!BA30</f>
        <v>69.714285714285722</v>
      </c>
      <c r="CP30" s="120">
        <f>BC30+'domanda settimanale A41000500'!BB30</f>
        <v>69.714285714285722</v>
      </c>
      <c r="CQ30" s="120">
        <f>BD30+'domanda settimanale A41000500'!BC30</f>
        <v>69.714285714285722</v>
      </c>
      <c r="CR30" s="120">
        <f>BE30+'domanda settimanale A41000500'!BD30</f>
        <v>69.714285714285722</v>
      </c>
      <c r="CS30" s="120">
        <f>'domanda settimanale A41000500'!BE30</f>
        <v>51.428571428571431</v>
      </c>
      <c r="CT30" s="120">
        <f>BF30+'domanda settimanale A41000500'!BF30</f>
        <v>69.714285714285722</v>
      </c>
      <c r="CU30" s="120">
        <f>'domanda settimanale A41000500'!BG30</f>
        <v>51.428571428571431</v>
      </c>
      <c r="CV30" s="120">
        <f t="shared" si="26"/>
        <v>18.285714285714285</v>
      </c>
      <c r="CW30" s="120">
        <f>BH30+'domanda settimanale A41000500'!BJ30</f>
        <v>69.714285714285722</v>
      </c>
      <c r="CX30" s="120">
        <f>BI30+'domanda settimanale A41000500'!BK30</f>
        <v>69.714285714285722</v>
      </c>
      <c r="CY30" s="120">
        <f>BJ30+'domanda settimanale A41000500'!BL30</f>
        <v>69.714285714285722</v>
      </c>
      <c r="CZ30" s="120">
        <f>BK30+'domanda settimanale A41000500'!BM30</f>
        <v>69.714285714285722</v>
      </c>
      <c r="DA30" s="120">
        <f>BL30+'domanda settimanale A41000500'!BN30</f>
        <v>69.714285714285722</v>
      </c>
      <c r="DB30" s="120">
        <f>'domanda settimanale A41000500'!BH30+'domanda settimanale A41002300'!BM30</f>
        <v>69.714285714285722</v>
      </c>
      <c r="DC30" s="120">
        <f>'domanda settimanale A41000500'!BI30+'domanda settimanale A41002300'!BN30</f>
        <v>69.714285714285722</v>
      </c>
      <c r="DD30" s="120">
        <f t="shared" si="38"/>
        <v>18.285714285714285</v>
      </c>
      <c r="DE30" s="131">
        <f>BP30+'domanda settimanale A41000500'!BO30</f>
        <v>69.714285714285722</v>
      </c>
      <c r="DF30" s="131">
        <f>BQ30+'domanda settimanale A41000500'!BP30</f>
        <v>69.714285714285722</v>
      </c>
      <c r="DG30" s="131">
        <f>BR30+'domanda settimanale A41000500'!BQ30</f>
        <v>69.714285714285722</v>
      </c>
      <c r="DH30" s="118">
        <f>(CJ30*$B$8+CV30*$B$30)+'domanda settimanale A41000500'!BR30</f>
        <v>506.66057142857142</v>
      </c>
      <c r="DI30" s="118">
        <f>(CK30*$B$8+CW30*$B$30)+'domanda settimanale A41000500'!BY30</f>
        <v>635.84914285714285</v>
      </c>
      <c r="DJ30" s="118">
        <f>(CL30*$B$8+CX30*$B$30)+'domanda settimanale A41000500'!CA30</f>
        <v>473.84914285714297</v>
      </c>
      <c r="DK30" s="118">
        <f>(CM30*$B$8+CY30*$B$30)+'domanda settimanale A41000500'!CB30</f>
        <v>1100.2491428571429</v>
      </c>
      <c r="DL30" s="118">
        <f>(CN30*$B$8+CZ30*$B$30)+'domanda settimanale A41000500'!BZ30</f>
        <v>633.27771428571441</v>
      </c>
      <c r="DM30" s="118">
        <f>(CO30*$B$8+DA30*$B$30)+'domanda settimanale A41000500'!BS30</f>
        <v>490.8205714285715</v>
      </c>
      <c r="DN30" s="118">
        <f>(CP30*$B$8+DB30*$B$30)+'domanda settimanale A41000500'!BU30</f>
        <v>566.06057142857151</v>
      </c>
      <c r="DO30" s="118">
        <f>(CQ30*$B$8+DC30*$B$30)+'domanda settimanale A41000500'!BT30</f>
        <v>683.67771428571439</v>
      </c>
      <c r="DP30" s="118">
        <f>(CR30*$B$8+DD30*$B$30)+'domanda settimanale A41000500'!BW30</f>
        <v>459.96342857142861</v>
      </c>
      <c r="DQ30" s="118">
        <f>(CT30*$B$8+DE30*$B$30)+'domanda settimanale A41000500'!BV30</f>
        <v>919.73485714285721</v>
      </c>
      <c r="DR30" s="118">
        <f>(CV30*$B$8+DF30*$B$30)+'domanda settimanale A41000500'!BX30</f>
        <v>330.41485714285716</v>
      </c>
      <c r="DV30">
        <v>69.714285714285722</v>
      </c>
      <c r="DX30">
        <v>4500</v>
      </c>
      <c r="DZ30">
        <f t="shared" si="27"/>
        <v>70</v>
      </c>
    </row>
    <row r="31" spans="1:130" ht="14">
      <c r="A31" s="9" t="s">
        <v>250</v>
      </c>
      <c r="B31" s="6">
        <v>1</v>
      </c>
      <c r="C31" s="5" t="str">
        <f t="shared" si="28"/>
        <v xml:space="preserve"> </v>
      </c>
      <c r="F31" s="19">
        <v>44956</v>
      </c>
      <c r="G31" s="3" t="s">
        <v>117</v>
      </c>
      <c r="H31" s="4">
        <v>0</v>
      </c>
      <c r="I31" s="4">
        <v>0</v>
      </c>
      <c r="J31" s="4">
        <v>0</v>
      </c>
      <c r="K31" s="4">
        <v>0</v>
      </c>
      <c r="L31" s="4">
        <v>0</v>
      </c>
      <c r="M31" s="4">
        <v>0</v>
      </c>
      <c r="N31" s="4">
        <v>0</v>
      </c>
      <c r="O31" s="4">
        <v>0</v>
      </c>
      <c r="P31" s="4">
        <v>0</v>
      </c>
      <c r="Q31" s="4">
        <v>0</v>
      </c>
      <c r="R31" s="4">
        <v>0</v>
      </c>
      <c r="S31" s="4">
        <v>0</v>
      </c>
      <c r="T31" s="4">
        <v>0</v>
      </c>
      <c r="U31" s="4">
        <v>0</v>
      </c>
      <c r="V31" s="4">
        <v>0</v>
      </c>
      <c r="W31" s="4">
        <v>0</v>
      </c>
      <c r="X31" s="4">
        <v>0</v>
      </c>
      <c r="Y31" s="4">
        <v>0</v>
      </c>
      <c r="Z31" s="4">
        <v>0</v>
      </c>
      <c r="AA31" s="4">
        <v>0</v>
      </c>
      <c r="AB31" s="4">
        <v>0</v>
      </c>
      <c r="AC31" s="4">
        <v>0</v>
      </c>
      <c r="AD31" s="4">
        <v>0</v>
      </c>
      <c r="AE31" s="4">
        <f t="shared" si="0"/>
        <v>0</v>
      </c>
      <c r="AF31" s="4">
        <f t="shared" si="1"/>
        <v>0</v>
      </c>
      <c r="AG31" s="4">
        <f t="shared" si="2"/>
        <v>0</v>
      </c>
      <c r="AH31" s="4">
        <f t="shared" si="3"/>
        <v>0</v>
      </c>
      <c r="AI31" s="4">
        <f t="shared" si="4"/>
        <v>0</v>
      </c>
      <c r="AJ31" s="4">
        <f t="shared" si="5"/>
        <v>0</v>
      </c>
      <c r="AK31" s="4">
        <f t="shared" si="6"/>
        <v>0</v>
      </c>
      <c r="AL31" s="4">
        <f t="shared" si="7"/>
        <v>0</v>
      </c>
      <c r="AM31" s="4">
        <f t="shared" si="8"/>
        <v>0</v>
      </c>
      <c r="AN31" s="4">
        <f t="shared" si="9"/>
        <v>0</v>
      </c>
      <c r="AO31" s="4">
        <f t="shared" si="10"/>
        <v>0</v>
      </c>
      <c r="AT31" s="30">
        <v>44956</v>
      </c>
      <c r="AU31" s="3" t="s">
        <v>117</v>
      </c>
      <c r="AV31" s="122">
        <f t="shared" si="34"/>
        <v>18.285714285714285</v>
      </c>
      <c r="AW31" s="120">
        <f t="shared" si="34"/>
        <v>18.285714285714285</v>
      </c>
      <c r="AX31" s="120">
        <f t="shared" si="34"/>
        <v>18.285714285714285</v>
      </c>
      <c r="AY31" s="120">
        <f t="shared" si="34"/>
        <v>18.285714285714285</v>
      </c>
      <c r="AZ31" s="120">
        <f t="shared" si="34"/>
        <v>18.285714285714285</v>
      </c>
      <c r="BA31" s="120">
        <f t="shared" si="39"/>
        <v>18.285714285714285</v>
      </c>
      <c r="BB31" s="120">
        <f t="shared" si="36"/>
        <v>18.285714285714285</v>
      </c>
      <c r="BC31" s="120">
        <f t="shared" si="36"/>
        <v>18.285714285714285</v>
      </c>
      <c r="BD31" s="120">
        <f t="shared" si="36"/>
        <v>18.285714285714285</v>
      </c>
      <c r="BE31" s="120">
        <f t="shared" si="36"/>
        <v>18.285714285714285</v>
      </c>
      <c r="BF31" s="120">
        <f t="shared" si="36"/>
        <v>18.285714285714285</v>
      </c>
      <c r="BG31" s="120">
        <f t="shared" si="36"/>
        <v>18.285714285714285</v>
      </c>
      <c r="BH31" s="120">
        <f t="shared" si="36"/>
        <v>18.285714285714285</v>
      </c>
      <c r="BI31" s="120">
        <f t="shared" si="36"/>
        <v>18.285714285714285</v>
      </c>
      <c r="BJ31" s="120">
        <f t="shared" si="36"/>
        <v>18.285714285714285</v>
      </c>
      <c r="BK31" s="120">
        <f t="shared" si="36"/>
        <v>18.285714285714285</v>
      </c>
      <c r="BL31" s="120">
        <f t="shared" si="36"/>
        <v>18.285714285714285</v>
      </c>
      <c r="BM31" s="120">
        <f t="shared" si="36"/>
        <v>18.285714285714285</v>
      </c>
      <c r="BN31" s="120">
        <f t="shared" si="36"/>
        <v>18.285714285714285</v>
      </c>
      <c r="BO31" s="120">
        <f t="shared" si="36"/>
        <v>18.285714285714285</v>
      </c>
      <c r="BP31" s="120">
        <f t="shared" si="36"/>
        <v>18.285714285714285</v>
      </c>
      <c r="BQ31" s="120">
        <f t="shared" si="36"/>
        <v>18.285714285714285</v>
      </c>
      <c r="BR31" s="120">
        <f t="shared" si="36"/>
        <v>18.285714285714285</v>
      </c>
      <c r="BS31" s="117">
        <f t="shared" si="25"/>
        <v>106.75199999999998</v>
      </c>
      <c r="BT31" s="118">
        <f t="shared" si="13"/>
        <v>81.371428571428567</v>
      </c>
      <c r="BU31" s="118">
        <f t="shared" si="14"/>
        <v>23.771428571428572</v>
      </c>
      <c r="BV31" s="118">
        <f t="shared" si="15"/>
        <v>210.8342857142857</v>
      </c>
      <c r="BW31" s="118">
        <f t="shared" si="37"/>
        <v>32.914285714285711</v>
      </c>
      <c r="BX31" s="118">
        <f t="shared" si="17"/>
        <v>29.805714285714281</v>
      </c>
      <c r="BY31" s="118">
        <f t="shared" si="18"/>
        <v>56.557714285714283</v>
      </c>
      <c r="BZ31" s="118">
        <f t="shared" si="19"/>
        <v>98.377142857142843</v>
      </c>
      <c r="CA31" s="118">
        <f t="shared" si="20"/>
        <v>54.491428571428571</v>
      </c>
      <c r="CB31" s="118">
        <f t="shared" si="21"/>
        <v>182.30857142857141</v>
      </c>
      <c r="CC31" s="118">
        <f t="shared" si="22"/>
        <v>43.867428571428569</v>
      </c>
      <c r="CH31" s="30">
        <v>44956</v>
      </c>
      <c r="CI31" s="3" t="s">
        <v>117</v>
      </c>
      <c r="CJ31" s="120">
        <f>AW31+'domanda settimanale A41000500'!AV31</f>
        <v>69.714285714285722</v>
      </c>
      <c r="CK31" s="120">
        <f>AX31+'domanda settimanale A41000500'!AW31</f>
        <v>69.714285714285722</v>
      </c>
      <c r="CL31" s="120">
        <f>AY31+'domanda settimanale A41000500'!AX31</f>
        <v>69.714285714285722</v>
      </c>
      <c r="CM31" s="120">
        <f>AZ31+'domanda settimanale A41000500'!AY31</f>
        <v>69.714285714285722</v>
      </c>
      <c r="CN31" s="120">
        <f>BA31+'domanda settimanale A41000500'!AZ31</f>
        <v>69.714285714285722</v>
      </c>
      <c r="CO31" s="120">
        <f>BB31+'domanda settimanale A41000500'!BA31</f>
        <v>69.714285714285722</v>
      </c>
      <c r="CP31" s="120">
        <f>BC31+'domanda settimanale A41000500'!BB31</f>
        <v>69.714285714285722</v>
      </c>
      <c r="CQ31" s="120">
        <f>BD31+'domanda settimanale A41000500'!BC31</f>
        <v>69.714285714285722</v>
      </c>
      <c r="CR31" s="120">
        <f>BE31+'domanda settimanale A41000500'!BD31</f>
        <v>69.714285714285722</v>
      </c>
      <c r="CS31" s="120">
        <f>'domanda settimanale A41000500'!BE31</f>
        <v>51.428571428571431</v>
      </c>
      <c r="CT31" s="120">
        <f>BF31+'domanda settimanale A41000500'!BF31</f>
        <v>69.714285714285722</v>
      </c>
      <c r="CU31" s="120">
        <f>'domanda settimanale A41000500'!BG31</f>
        <v>51.428571428571431</v>
      </c>
      <c r="CV31" s="120">
        <f t="shared" si="26"/>
        <v>18.285714285714285</v>
      </c>
      <c r="CW31" s="120">
        <f>BH31+'domanda settimanale A41000500'!BJ31</f>
        <v>69.714285714285722</v>
      </c>
      <c r="CX31" s="120">
        <f>BI31+'domanda settimanale A41000500'!BK31</f>
        <v>69.714285714285722</v>
      </c>
      <c r="CY31" s="120">
        <f>BJ31+'domanda settimanale A41000500'!BL31</f>
        <v>69.714285714285722</v>
      </c>
      <c r="CZ31" s="120">
        <f>BK31+'domanda settimanale A41000500'!BM31</f>
        <v>69.714285714285722</v>
      </c>
      <c r="DA31" s="120">
        <f>BL31+'domanda settimanale A41000500'!BN31</f>
        <v>69.714285714285722</v>
      </c>
      <c r="DB31" s="120">
        <f>'domanda settimanale A41000500'!BH31+'domanda settimanale A41002300'!BM31</f>
        <v>69.714285714285722</v>
      </c>
      <c r="DC31" s="120">
        <f>'domanda settimanale A41000500'!BI31+'domanda settimanale A41002300'!BN31</f>
        <v>69.714285714285722</v>
      </c>
      <c r="DD31" s="120">
        <f t="shared" si="38"/>
        <v>18.285714285714285</v>
      </c>
      <c r="DE31" s="131">
        <f>BP31+'domanda settimanale A41000500'!BO31</f>
        <v>69.714285714285722</v>
      </c>
      <c r="DF31" s="131">
        <f>BQ31+'domanda settimanale A41000500'!BP31</f>
        <v>69.714285714285722</v>
      </c>
      <c r="DG31" s="131">
        <f>BR31+'domanda settimanale A41000500'!BQ31</f>
        <v>69.714285714285722</v>
      </c>
      <c r="DH31" s="118">
        <f>(CJ31*$B$8+CV31*$B$30)+'domanda settimanale A41000500'!BR31</f>
        <v>506.66057142857142</v>
      </c>
      <c r="DI31" s="118">
        <f>(CK31*$B$8+CW31*$B$30)+'domanda settimanale A41000500'!BY31</f>
        <v>635.84914285714285</v>
      </c>
      <c r="DJ31" s="118">
        <f>(CL31*$B$8+CX31*$B$30)+'domanda settimanale A41000500'!CA31</f>
        <v>473.84914285714297</v>
      </c>
      <c r="DK31" s="118">
        <f>(CM31*$B$8+CY31*$B$30)+'domanda settimanale A41000500'!CB31</f>
        <v>1100.2491428571429</v>
      </c>
      <c r="DL31" s="118">
        <f>(CN31*$B$8+CZ31*$B$30)+'domanda settimanale A41000500'!BZ31</f>
        <v>633.27771428571441</v>
      </c>
      <c r="DM31" s="118">
        <f>(CO31*$B$8+DA31*$B$30)+'domanda settimanale A41000500'!BS31</f>
        <v>490.8205714285715</v>
      </c>
      <c r="DN31" s="118">
        <f>(CP31*$B$8+DB31*$B$30)+'domanda settimanale A41000500'!BU31</f>
        <v>566.06057142857151</v>
      </c>
      <c r="DO31" s="118">
        <f>(CQ31*$B$8+DC31*$B$30)+'domanda settimanale A41000500'!BT31</f>
        <v>683.67771428571439</v>
      </c>
      <c r="DP31" s="118">
        <f>(CR31*$B$8+DD31*$B$30)+'domanda settimanale A41000500'!BW31</f>
        <v>459.96342857142861</v>
      </c>
      <c r="DQ31" s="118">
        <f>(CT31*$B$8+DE31*$B$30)+'domanda settimanale A41000500'!BV31</f>
        <v>919.73485714285721</v>
      </c>
      <c r="DR31" s="118">
        <f>(CV31*$B$8+DF31*$B$30)+'domanda settimanale A41000500'!BX31</f>
        <v>330.41485714285716</v>
      </c>
      <c r="DV31">
        <v>69.714285714285722</v>
      </c>
      <c r="DX31">
        <v>4560</v>
      </c>
      <c r="DZ31">
        <f t="shared" si="27"/>
        <v>70</v>
      </c>
    </row>
    <row r="32" spans="1:130">
      <c r="A32" s="11">
        <v>680173</v>
      </c>
      <c r="B32" s="6">
        <f>0.00195*D1</f>
        <v>1.95</v>
      </c>
      <c r="C32" s="5" t="str">
        <f t="shared" si="28"/>
        <v>gr</v>
      </c>
      <c r="F32" s="19">
        <v>44957</v>
      </c>
      <c r="G32" s="3" t="s">
        <v>118</v>
      </c>
      <c r="H32" s="4">
        <v>0</v>
      </c>
      <c r="I32" s="4">
        <v>0</v>
      </c>
      <c r="J32" s="4">
        <v>0</v>
      </c>
      <c r="K32" s="4">
        <v>0</v>
      </c>
      <c r="L32" s="4">
        <v>0</v>
      </c>
      <c r="M32" s="4">
        <v>0</v>
      </c>
      <c r="N32" s="4">
        <v>0</v>
      </c>
      <c r="O32" s="4">
        <v>0</v>
      </c>
      <c r="P32" s="4">
        <v>0</v>
      </c>
      <c r="Q32" s="4">
        <v>0</v>
      </c>
      <c r="R32" s="4">
        <v>0</v>
      </c>
      <c r="S32" s="4">
        <v>0</v>
      </c>
      <c r="T32" s="4">
        <v>0</v>
      </c>
      <c r="U32" s="4">
        <v>0</v>
      </c>
      <c r="V32" s="4">
        <v>0</v>
      </c>
      <c r="W32" s="4">
        <v>0</v>
      </c>
      <c r="X32" s="4">
        <v>0</v>
      </c>
      <c r="Y32" s="4">
        <v>0</v>
      </c>
      <c r="Z32" s="4">
        <v>0</v>
      </c>
      <c r="AA32" s="4">
        <v>0</v>
      </c>
      <c r="AB32" s="4">
        <v>0</v>
      </c>
      <c r="AC32" s="4">
        <v>0</v>
      </c>
      <c r="AD32" s="4">
        <v>0</v>
      </c>
      <c r="AE32" s="4">
        <f t="shared" si="0"/>
        <v>0</v>
      </c>
      <c r="AF32" s="4">
        <f t="shared" si="1"/>
        <v>0</v>
      </c>
      <c r="AG32" s="4">
        <f t="shared" si="2"/>
        <v>0</v>
      </c>
      <c r="AH32" s="4">
        <f t="shared" si="3"/>
        <v>0</v>
      </c>
      <c r="AI32" s="4">
        <f t="shared" si="4"/>
        <v>0</v>
      </c>
      <c r="AJ32" s="4">
        <f t="shared" si="5"/>
        <v>0</v>
      </c>
      <c r="AK32" s="4">
        <f t="shared" si="6"/>
        <v>0</v>
      </c>
      <c r="AL32" s="4">
        <f t="shared" si="7"/>
        <v>0</v>
      </c>
      <c r="AM32" s="4">
        <f t="shared" si="8"/>
        <v>0</v>
      </c>
      <c r="AN32" s="4">
        <f t="shared" si="9"/>
        <v>0</v>
      </c>
      <c r="AO32" s="4">
        <f t="shared" si="10"/>
        <v>0</v>
      </c>
      <c r="AT32" s="30">
        <v>44957</v>
      </c>
      <c r="AU32" s="3" t="s">
        <v>118</v>
      </c>
      <c r="AV32" s="122">
        <f t="shared" si="34"/>
        <v>18.285714285714285</v>
      </c>
      <c r="AW32" s="120">
        <f t="shared" si="34"/>
        <v>18.285714285714285</v>
      </c>
      <c r="AX32" s="120">
        <f t="shared" si="34"/>
        <v>18.285714285714285</v>
      </c>
      <c r="AY32" s="120">
        <f t="shared" si="34"/>
        <v>18.285714285714285</v>
      </c>
      <c r="AZ32" s="120">
        <f t="shared" si="34"/>
        <v>18.285714285714285</v>
      </c>
      <c r="BA32" s="120">
        <f t="shared" si="39"/>
        <v>18.285714285714285</v>
      </c>
      <c r="BB32" s="120">
        <f t="shared" si="36"/>
        <v>18.285714285714285</v>
      </c>
      <c r="BC32" s="120">
        <f t="shared" si="36"/>
        <v>18.285714285714285</v>
      </c>
      <c r="BD32" s="120">
        <f t="shared" si="36"/>
        <v>18.285714285714285</v>
      </c>
      <c r="BE32" s="120">
        <f t="shared" si="36"/>
        <v>18.285714285714285</v>
      </c>
      <c r="BF32" s="120">
        <f t="shared" si="36"/>
        <v>18.285714285714285</v>
      </c>
      <c r="BG32" s="120">
        <f t="shared" si="36"/>
        <v>18.285714285714285</v>
      </c>
      <c r="BH32" s="120">
        <f t="shared" si="36"/>
        <v>18.285714285714285</v>
      </c>
      <c r="BI32" s="120">
        <f t="shared" si="36"/>
        <v>18.285714285714285</v>
      </c>
      <c r="BJ32" s="120">
        <f t="shared" si="36"/>
        <v>18.285714285714285</v>
      </c>
      <c r="BK32" s="120">
        <f t="shared" si="36"/>
        <v>18.285714285714285</v>
      </c>
      <c r="BL32" s="120">
        <f t="shared" si="36"/>
        <v>18.285714285714285</v>
      </c>
      <c r="BM32" s="120">
        <f t="shared" si="36"/>
        <v>18.285714285714285</v>
      </c>
      <c r="BN32" s="120">
        <f t="shared" si="36"/>
        <v>18.285714285714285</v>
      </c>
      <c r="BO32" s="120">
        <f t="shared" si="36"/>
        <v>18.285714285714285</v>
      </c>
      <c r="BP32" s="120">
        <f t="shared" si="36"/>
        <v>18.285714285714285</v>
      </c>
      <c r="BQ32" s="120">
        <f t="shared" si="36"/>
        <v>18.285714285714285</v>
      </c>
      <c r="BR32" s="120">
        <f t="shared" si="36"/>
        <v>18.285714285714285</v>
      </c>
      <c r="BS32" s="117">
        <f t="shared" si="25"/>
        <v>106.75199999999998</v>
      </c>
      <c r="BT32" s="118">
        <f t="shared" si="13"/>
        <v>81.371428571428567</v>
      </c>
      <c r="BU32" s="118">
        <f t="shared" si="14"/>
        <v>23.771428571428572</v>
      </c>
      <c r="BV32" s="118">
        <f t="shared" si="15"/>
        <v>210.8342857142857</v>
      </c>
      <c r="BW32" s="118">
        <f t="shared" si="37"/>
        <v>32.914285714285711</v>
      </c>
      <c r="BX32" s="118">
        <f t="shared" si="17"/>
        <v>29.805714285714281</v>
      </c>
      <c r="BY32" s="118">
        <f t="shared" si="18"/>
        <v>56.557714285714283</v>
      </c>
      <c r="BZ32" s="118">
        <f t="shared" si="19"/>
        <v>98.377142857142843</v>
      </c>
      <c r="CA32" s="118">
        <f t="shared" si="20"/>
        <v>54.491428571428571</v>
      </c>
      <c r="CB32" s="118">
        <f t="shared" si="21"/>
        <v>182.30857142857141</v>
      </c>
      <c r="CC32" s="118">
        <f t="shared" si="22"/>
        <v>43.867428571428569</v>
      </c>
      <c r="CH32" s="30">
        <v>44957</v>
      </c>
      <c r="CI32" s="3" t="s">
        <v>118</v>
      </c>
      <c r="CJ32" s="120">
        <f>AW32+'domanda settimanale A41000500'!AV32</f>
        <v>69.714285714285722</v>
      </c>
      <c r="CK32" s="120">
        <f>AX32+'domanda settimanale A41000500'!AW32</f>
        <v>69.714285714285722</v>
      </c>
      <c r="CL32" s="120">
        <f>AY32+'domanda settimanale A41000500'!AX32</f>
        <v>69.714285714285722</v>
      </c>
      <c r="CM32" s="120">
        <f>AZ32+'domanda settimanale A41000500'!AY32</f>
        <v>69.714285714285722</v>
      </c>
      <c r="CN32" s="120">
        <f>BA32+'domanda settimanale A41000500'!AZ32</f>
        <v>69.714285714285722</v>
      </c>
      <c r="CO32" s="120">
        <f>BB32+'domanda settimanale A41000500'!BA32</f>
        <v>69.714285714285722</v>
      </c>
      <c r="CP32" s="120">
        <f>BC32+'domanda settimanale A41000500'!BB32</f>
        <v>69.714285714285722</v>
      </c>
      <c r="CQ32" s="120">
        <f>BD32+'domanda settimanale A41000500'!BC32</f>
        <v>69.714285714285722</v>
      </c>
      <c r="CR32" s="120">
        <f>BE32+'domanda settimanale A41000500'!BD32</f>
        <v>69.714285714285722</v>
      </c>
      <c r="CS32" s="120">
        <f>'domanda settimanale A41000500'!BE32</f>
        <v>51.428571428571431</v>
      </c>
      <c r="CT32" s="120">
        <f>BF32+'domanda settimanale A41000500'!BF32</f>
        <v>69.714285714285722</v>
      </c>
      <c r="CU32" s="120">
        <f>'domanda settimanale A41000500'!BG32</f>
        <v>51.428571428571431</v>
      </c>
      <c r="CV32" s="120">
        <f t="shared" si="26"/>
        <v>18.285714285714285</v>
      </c>
      <c r="CW32" s="120">
        <f>BH32+'domanda settimanale A41000500'!BJ32</f>
        <v>69.714285714285722</v>
      </c>
      <c r="CX32" s="120">
        <f>BI32+'domanda settimanale A41000500'!BK32</f>
        <v>69.714285714285722</v>
      </c>
      <c r="CY32" s="120">
        <f>BJ32+'domanda settimanale A41000500'!BL32</f>
        <v>69.714285714285722</v>
      </c>
      <c r="CZ32" s="120">
        <f>BK32+'domanda settimanale A41000500'!BM32</f>
        <v>69.714285714285722</v>
      </c>
      <c r="DA32" s="120">
        <f>BL32+'domanda settimanale A41000500'!BN32</f>
        <v>69.714285714285722</v>
      </c>
      <c r="DB32" s="120">
        <f>'domanda settimanale A41000500'!BH32+'domanda settimanale A41002300'!BM32</f>
        <v>69.714285714285722</v>
      </c>
      <c r="DC32" s="120">
        <f>'domanda settimanale A41000500'!BI32+'domanda settimanale A41002300'!BN32</f>
        <v>69.714285714285722</v>
      </c>
      <c r="DD32" s="120">
        <f t="shared" si="38"/>
        <v>18.285714285714285</v>
      </c>
      <c r="DE32" s="131">
        <f>BP32+'domanda settimanale A41000500'!BO32</f>
        <v>69.714285714285722</v>
      </c>
      <c r="DF32" s="131">
        <f>BQ32+'domanda settimanale A41000500'!BP32</f>
        <v>69.714285714285722</v>
      </c>
      <c r="DG32" s="131">
        <f>BR32+'domanda settimanale A41000500'!BQ32</f>
        <v>69.714285714285722</v>
      </c>
      <c r="DH32" s="118">
        <f>(CJ32*$B$8+CV32*$B$30)+'domanda settimanale A41000500'!BR32</f>
        <v>506.66057142857142</v>
      </c>
      <c r="DI32" s="118">
        <f>(CK32*$B$8+CW32*$B$30)+'domanda settimanale A41000500'!BY32</f>
        <v>635.84914285714285</v>
      </c>
      <c r="DJ32" s="118">
        <f>(CL32*$B$8+CX32*$B$30)+'domanda settimanale A41000500'!CA32</f>
        <v>473.84914285714297</v>
      </c>
      <c r="DK32" s="118">
        <f>(CM32*$B$8+CY32*$B$30)+'domanda settimanale A41000500'!CB32</f>
        <v>1100.2491428571429</v>
      </c>
      <c r="DL32" s="118">
        <f>(CN32*$B$8+CZ32*$B$30)+'domanda settimanale A41000500'!BZ32</f>
        <v>633.27771428571441</v>
      </c>
      <c r="DM32" s="118">
        <f>(CO32*$B$8+DA32*$B$30)+'domanda settimanale A41000500'!BS32</f>
        <v>490.8205714285715</v>
      </c>
      <c r="DN32" s="118">
        <f>(CP32*$B$8+DB32*$B$30)+'domanda settimanale A41000500'!BU32</f>
        <v>566.06057142857151</v>
      </c>
      <c r="DO32" s="118">
        <f>(CQ32*$B$8+DC32*$B$30)+'domanda settimanale A41000500'!BT32</f>
        <v>683.67771428571439</v>
      </c>
      <c r="DP32" s="118">
        <f>(CR32*$B$8+DD32*$B$30)+'domanda settimanale A41000500'!BW32</f>
        <v>459.96342857142861</v>
      </c>
      <c r="DQ32" s="118">
        <f>(CT32*$B$8+DE32*$B$30)+'domanda settimanale A41000500'!BV32</f>
        <v>919.73485714285721</v>
      </c>
      <c r="DR32" s="118">
        <f>(CV32*$B$8+DF32*$B$30)+'domanda settimanale A41000500'!BX32</f>
        <v>330.41485714285716</v>
      </c>
      <c r="DV32">
        <v>69.714285714285722</v>
      </c>
      <c r="DX32">
        <v>4650</v>
      </c>
      <c r="DZ32">
        <f t="shared" si="27"/>
        <v>70</v>
      </c>
    </row>
    <row r="33" spans="1:130" ht="14">
      <c r="A33" s="10" t="s">
        <v>251</v>
      </c>
      <c r="B33" s="6">
        <v>1</v>
      </c>
      <c r="C33" s="5" t="str">
        <f t="shared" si="28"/>
        <v xml:space="preserve"> </v>
      </c>
      <c r="F33" s="19">
        <v>44958</v>
      </c>
      <c r="G33" s="3" t="s">
        <v>119</v>
      </c>
      <c r="H33" s="4">
        <v>0</v>
      </c>
      <c r="I33" s="4">
        <v>0</v>
      </c>
      <c r="J33" s="4">
        <v>0</v>
      </c>
      <c r="K33" s="4">
        <v>0</v>
      </c>
      <c r="L33" s="4">
        <v>0</v>
      </c>
      <c r="M33" s="4">
        <v>0</v>
      </c>
      <c r="N33" s="4">
        <v>0</v>
      </c>
      <c r="O33" s="4">
        <v>0</v>
      </c>
      <c r="P33" s="4">
        <v>0</v>
      </c>
      <c r="Q33" s="4">
        <v>0</v>
      </c>
      <c r="R33" s="4">
        <v>0</v>
      </c>
      <c r="S33" s="4">
        <v>0</v>
      </c>
      <c r="T33" s="4">
        <v>0</v>
      </c>
      <c r="U33" s="4">
        <v>0</v>
      </c>
      <c r="V33" s="4">
        <v>0</v>
      </c>
      <c r="W33" s="4">
        <v>0</v>
      </c>
      <c r="X33" s="4">
        <v>0</v>
      </c>
      <c r="Y33" s="4">
        <v>0</v>
      </c>
      <c r="Z33" s="4">
        <v>0</v>
      </c>
      <c r="AA33" s="4">
        <v>0</v>
      </c>
      <c r="AB33" s="4">
        <v>0</v>
      </c>
      <c r="AC33" s="4">
        <v>0</v>
      </c>
      <c r="AD33" s="4">
        <v>0</v>
      </c>
      <c r="AE33" s="4">
        <f t="shared" si="0"/>
        <v>0</v>
      </c>
      <c r="AF33" s="4">
        <f t="shared" si="1"/>
        <v>0</v>
      </c>
      <c r="AG33" s="4">
        <f t="shared" si="2"/>
        <v>0</v>
      </c>
      <c r="AH33" s="4">
        <f t="shared" si="3"/>
        <v>0</v>
      </c>
      <c r="AI33" s="4">
        <f t="shared" si="4"/>
        <v>0</v>
      </c>
      <c r="AJ33" s="4">
        <f t="shared" si="5"/>
        <v>0</v>
      </c>
      <c r="AK33" s="4">
        <f t="shared" si="6"/>
        <v>0</v>
      </c>
      <c r="AL33" s="4">
        <f t="shared" si="7"/>
        <v>0</v>
      </c>
      <c r="AM33" s="4">
        <f t="shared" si="8"/>
        <v>0</v>
      </c>
      <c r="AN33" s="4">
        <f t="shared" si="9"/>
        <v>0</v>
      </c>
      <c r="AO33" s="4">
        <f t="shared" si="10"/>
        <v>0</v>
      </c>
      <c r="AT33" s="30">
        <v>44958</v>
      </c>
      <c r="AU33" s="3" t="s">
        <v>119</v>
      </c>
      <c r="AV33" s="122">
        <f t="shared" si="34"/>
        <v>18.285714285714285</v>
      </c>
      <c r="AW33" s="120">
        <f t="shared" si="34"/>
        <v>18.285714285714285</v>
      </c>
      <c r="AX33" s="120">
        <f t="shared" si="34"/>
        <v>18.285714285714285</v>
      </c>
      <c r="AY33" s="120">
        <f t="shared" si="34"/>
        <v>18.285714285714285</v>
      </c>
      <c r="AZ33" s="120">
        <f t="shared" si="34"/>
        <v>18.285714285714285</v>
      </c>
      <c r="BA33" s="120">
        <f t="shared" si="39"/>
        <v>18.285714285714285</v>
      </c>
      <c r="BB33" s="120">
        <f t="shared" si="36"/>
        <v>18.285714285714285</v>
      </c>
      <c r="BC33" s="120">
        <f t="shared" si="36"/>
        <v>18.285714285714285</v>
      </c>
      <c r="BD33" s="120">
        <f t="shared" si="36"/>
        <v>18.285714285714285</v>
      </c>
      <c r="BE33" s="120">
        <f t="shared" si="36"/>
        <v>18.285714285714285</v>
      </c>
      <c r="BF33" s="120">
        <f t="shared" si="36"/>
        <v>18.285714285714285</v>
      </c>
      <c r="BG33" s="120">
        <f t="shared" si="36"/>
        <v>18.285714285714285</v>
      </c>
      <c r="BH33" s="120">
        <f t="shared" si="36"/>
        <v>18.285714285714285</v>
      </c>
      <c r="BI33" s="120">
        <f t="shared" si="36"/>
        <v>18.285714285714285</v>
      </c>
      <c r="BJ33" s="120">
        <f t="shared" si="36"/>
        <v>18.285714285714285</v>
      </c>
      <c r="BK33" s="120">
        <f t="shared" si="36"/>
        <v>18.285714285714285</v>
      </c>
      <c r="BL33" s="120">
        <f t="shared" si="36"/>
        <v>18.285714285714285</v>
      </c>
      <c r="BM33" s="120">
        <f t="shared" si="36"/>
        <v>18.285714285714285</v>
      </c>
      <c r="BN33" s="120">
        <f t="shared" si="36"/>
        <v>18.285714285714285</v>
      </c>
      <c r="BO33" s="120">
        <f t="shared" si="36"/>
        <v>18.285714285714285</v>
      </c>
      <c r="BP33" s="120">
        <f t="shared" si="36"/>
        <v>18.285714285714285</v>
      </c>
      <c r="BQ33" s="120">
        <f t="shared" ref="BB33:BR48" si="40">1024/56</f>
        <v>18.285714285714285</v>
      </c>
      <c r="BR33" s="120">
        <f t="shared" si="40"/>
        <v>18.285714285714285</v>
      </c>
      <c r="BS33" s="117">
        <f t="shared" si="25"/>
        <v>106.75199999999998</v>
      </c>
      <c r="BT33" s="118">
        <f t="shared" si="13"/>
        <v>81.371428571428567</v>
      </c>
      <c r="BU33" s="118">
        <f t="shared" si="14"/>
        <v>23.771428571428572</v>
      </c>
      <c r="BV33" s="118">
        <f t="shared" si="15"/>
        <v>210.8342857142857</v>
      </c>
      <c r="BW33" s="118">
        <f t="shared" si="37"/>
        <v>32.914285714285711</v>
      </c>
      <c r="BX33" s="118">
        <f t="shared" si="17"/>
        <v>29.805714285714281</v>
      </c>
      <c r="BY33" s="118">
        <f t="shared" si="18"/>
        <v>56.557714285714283</v>
      </c>
      <c r="BZ33" s="118">
        <f t="shared" si="19"/>
        <v>98.377142857142843</v>
      </c>
      <c r="CA33" s="118">
        <f t="shared" si="20"/>
        <v>54.491428571428571</v>
      </c>
      <c r="CB33" s="118">
        <f t="shared" si="21"/>
        <v>182.30857142857141</v>
      </c>
      <c r="CC33" s="118">
        <f t="shared" si="22"/>
        <v>43.867428571428569</v>
      </c>
      <c r="CH33" s="30">
        <v>44958</v>
      </c>
      <c r="CI33" s="3" t="s">
        <v>119</v>
      </c>
      <c r="CJ33" s="120">
        <f>AW33+'domanda settimanale A41000500'!AV33</f>
        <v>69.714285714285722</v>
      </c>
      <c r="CK33" s="120">
        <f>AX33+'domanda settimanale A41000500'!AW33</f>
        <v>69.714285714285722</v>
      </c>
      <c r="CL33" s="120">
        <f>AY33+'domanda settimanale A41000500'!AX33</f>
        <v>69.714285714285722</v>
      </c>
      <c r="CM33" s="120">
        <f>AZ33+'domanda settimanale A41000500'!AY33</f>
        <v>69.714285714285722</v>
      </c>
      <c r="CN33" s="120">
        <f>BA33+'domanda settimanale A41000500'!AZ33</f>
        <v>69.714285714285722</v>
      </c>
      <c r="CO33" s="120">
        <f>BB33+'domanda settimanale A41000500'!BA33</f>
        <v>69.714285714285722</v>
      </c>
      <c r="CP33" s="120">
        <f>BC33+'domanda settimanale A41000500'!BB33</f>
        <v>69.714285714285722</v>
      </c>
      <c r="CQ33" s="120">
        <f>BD33+'domanda settimanale A41000500'!BC33</f>
        <v>69.714285714285722</v>
      </c>
      <c r="CR33" s="120">
        <f>BE33+'domanda settimanale A41000500'!BD33</f>
        <v>69.714285714285722</v>
      </c>
      <c r="CS33" s="120">
        <f>'domanda settimanale A41000500'!BE33</f>
        <v>51.428571428571431</v>
      </c>
      <c r="CT33" s="120">
        <f>BF33+'domanda settimanale A41000500'!BF33</f>
        <v>69.714285714285722</v>
      </c>
      <c r="CU33" s="120">
        <f>'domanda settimanale A41000500'!BG33</f>
        <v>51.428571428571431</v>
      </c>
      <c r="CV33" s="120">
        <f t="shared" si="26"/>
        <v>18.285714285714285</v>
      </c>
      <c r="CW33" s="120">
        <f>BH33+'domanda settimanale A41000500'!BJ33</f>
        <v>69.714285714285722</v>
      </c>
      <c r="CX33" s="120">
        <f>BI33+'domanda settimanale A41000500'!BK33</f>
        <v>69.714285714285722</v>
      </c>
      <c r="CY33" s="120">
        <f>BJ33+'domanda settimanale A41000500'!BL33</f>
        <v>69.714285714285722</v>
      </c>
      <c r="CZ33" s="120">
        <f>BK33+'domanda settimanale A41000500'!BM33</f>
        <v>69.714285714285722</v>
      </c>
      <c r="DA33" s="120">
        <f>BL33+'domanda settimanale A41000500'!BN33</f>
        <v>69.714285714285722</v>
      </c>
      <c r="DB33" s="120">
        <f>'domanda settimanale A41000500'!BH33+'domanda settimanale A41002300'!BM33</f>
        <v>69.714285714285722</v>
      </c>
      <c r="DC33" s="120">
        <f>'domanda settimanale A41000500'!BI33+'domanda settimanale A41002300'!BN33</f>
        <v>69.714285714285722</v>
      </c>
      <c r="DD33" s="120">
        <f t="shared" si="38"/>
        <v>18.285714285714285</v>
      </c>
      <c r="DE33" s="131">
        <f>BP33+'domanda settimanale A41000500'!BO33</f>
        <v>69.714285714285722</v>
      </c>
      <c r="DF33" s="131">
        <f>BQ33+'domanda settimanale A41000500'!BP33</f>
        <v>69.714285714285722</v>
      </c>
      <c r="DG33" s="131">
        <f>BR33+'domanda settimanale A41000500'!BQ33</f>
        <v>69.714285714285722</v>
      </c>
      <c r="DH33" s="118">
        <f>(CJ33*$B$8+CV33*$B$30)+'domanda settimanale A41000500'!BR33</f>
        <v>506.66057142857142</v>
      </c>
      <c r="DI33" s="118">
        <f>(CK33*$B$8+CW33*$B$30)+'domanda settimanale A41000500'!BY33</f>
        <v>635.84914285714285</v>
      </c>
      <c r="DJ33" s="118">
        <f>(CL33*$B$8+CX33*$B$30)+'domanda settimanale A41000500'!CA33</f>
        <v>473.84914285714297</v>
      </c>
      <c r="DK33" s="118">
        <f>(CM33*$B$8+CY33*$B$30)+'domanda settimanale A41000500'!CB33</f>
        <v>1100.2491428571429</v>
      </c>
      <c r="DL33" s="118">
        <f>(CN33*$B$8+CZ33*$B$30)+'domanda settimanale A41000500'!BZ33</f>
        <v>633.27771428571441</v>
      </c>
      <c r="DM33" s="118">
        <f>(CO33*$B$8+DA33*$B$30)+'domanda settimanale A41000500'!BS33</f>
        <v>490.8205714285715</v>
      </c>
      <c r="DN33" s="118">
        <f>(CP33*$B$8+DB33*$B$30)+'domanda settimanale A41000500'!BU33</f>
        <v>566.06057142857151</v>
      </c>
      <c r="DO33" s="118">
        <f>(CQ33*$B$8+DC33*$B$30)+'domanda settimanale A41000500'!BT33</f>
        <v>683.67771428571439</v>
      </c>
      <c r="DP33" s="118">
        <f>(CR33*$B$8+DD33*$B$30)+'domanda settimanale A41000500'!BW33</f>
        <v>459.96342857142861</v>
      </c>
      <c r="DQ33" s="118">
        <f>(CT33*$B$8+DE33*$B$30)+'domanda settimanale A41000500'!BV33</f>
        <v>919.73485714285721</v>
      </c>
      <c r="DR33" s="118">
        <f>(CV33*$B$8+DF33*$B$30)+'domanda settimanale A41000500'!BX33</f>
        <v>330.41485714285716</v>
      </c>
      <c r="DV33">
        <v>69.714285714285722</v>
      </c>
      <c r="DX33">
        <v>4710</v>
      </c>
      <c r="DZ33">
        <f t="shared" si="27"/>
        <v>70</v>
      </c>
    </row>
    <row r="34" spans="1:130">
      <c r="A34" s="11">
        <v>680173</v>
      </c>
      <c r="B34" s="6">
        <f>0.00958*D1</f>
        <v>9.58</v>
      </c>
      <c r="C34" s="5" t="str">
        <f t="shared" si="28"/>
        <v>gr</v>
      </c>
      <c r="F34" s="19">
        <v>44959</v>
      </c>
      <c r="G34" s="3" t="s">
        <v>120</v>
      </c>
      <c r="H34" s="4">
        <v>0</v>
      </c>
      <c r="I34" s="4">
        <v>0</v>
      </c>
      <c r="J34" s="4">
        <v>0</v>
      </c>
      <c r="K34" s="4">
        <v>0</v>
      </c>
      <c r="L34" s="4">
        <v>0</v>
      </c>
      <c r="M34" s="4">
        <v>0</v>
      </c>
      <c r="N34" s="4">
        <v>0</v>
      </c>
      <c r="O34" s="4">
        <v>0</v>
      </c>
      <c r="P34" s="4">
        <v>0</v>
      </c>
      <c r="Q34" s="4">
        <v>0</v>
      </c>
      <c r="R34" s="4">
        <v>0</v>
      </c>
      <c r="S34" s="4">
        <v>0</v>
      </c>
      <c r="T34" s="4">
        <v>0</v>
      </c>
      <c r="U34" s="4">
        <v>0</v>
      </c>
      <c r="V34" s="4">
        <v>0</v>
      </c>
      <c r="W34" s="4">
        <v>0</v>
      </c>
      <c r="X34" s="4">
        <v>0</v>
      </c>
      <c r="Y34" s="4">
        <v>0</v>
      </c>
      <c r="Z34" s="4">
        <v>0</v>
      </c>
      <c r="AA34" s="4">
        <v>0</v>
      </c>
      <c r="AB34" s="4">
        <v>0</v>
      </c>
      <c r="AC34" s="4">
        <v>0</v>
      </c>
      <c r="AD34" s="4">
        <v>0</v>
      </c>
      <c r="AE34" s="4">
        <f t="shared" si="0"/>
        <v>0</v>
      </c>
      <c r="AF34" s="4">
        <f t="shared" si="1"/>
        <v>0</v>
      </c>
      <c r="AG34" s="4">
        <f t="shared" si="2"/>
        <v>0</v>
      </c>
      <c r="AH34" s="4">
        <f t="shared" si="3"/>
        <v>0</v>
      </c>
      <c r="AI34" s="4">
        <f t="shared" si="4"/>
        <v>0</v>
      </c>
      <c r="AJ34" s="4">
        <f t="shared" si="5"/>
        <v>0</v>
      </c>
      <c r="AK34" s="4">
        <f t="shared" si="6"/>
        <v>0</v>
      </c>
      <c r="AL34" s="4">
        <f t="shared" si="7"/>
        <v>0</v>
      </c>
      <c r="AM34" s="4">
        <f t="shared" si="8"/>
        <v>0</v>
      </c>
      <c r="AN34" s="4">
        <f t="shared" si="9"/>
        <v>0</v>
      </c>
      <c r="AO34" s="4">
        <f t="shared" si="10"/>
        <v>0</v>
      </c>
      <c r="AT34" s="30">
        <v>44959</v>
      </c>
      <c r="AU34" s="3" t="s">
        <v>120</v>
      </c>
      <c r="AV34" s="122">
        <f t="shared" si="34"/>
        <v>18.285714285714285</v>
      </c>
      <c r="AW34" s="120">
        <f t="shared" si="34"/>
        <v>18.285714285714285</v>
      </c>
      <c r="AX34" s="120">
        <f t="shared" si="34"/>
        <v>18.285714285714285</v>
      </c>
      <c r="AY34" s="120">
        <f t="shared" si="34"/>
        <v>18.285714285714285</v>
      </c>
      <c r="AZ34" s="120">
        <f t="shared" si="34"/>
        <v>18.285714285714285</v>
      </c>
      <c r="BA34" s="120">
        <f t="shared" si="39"/>
        <v>18.285714285714285</v>
      </c>
      <c r="BB34" s="120">
        <f t="shared" si="40"/>
        <v>18.285714285714285</v>
      </c>
      <c r="BC34" s="120">
        <f t="shared" si="40"/>
        <v>18.285714285714285</v>
      </c>
      <c r="BD34" s="120">
        <f t="shared" si="40"/>
        <v>18.285714285714285</v>
      </c>
      <c r="BE34" s="120">
        <f t="shared" si="40"/>
        <v>18.285714285714285</v>
      </c>
      <c r="BF34" s="120">
        <f t="shared" si="40"/>
        <v>18.285714285714285</v>
      </c>
      <c r="BG34" s="120">
        <f t="shared" si="40"/>
        <v>18.285714285714285</v>
      </c>
      <c r="BH34" s="120">
        <f t="shared" si="40"/>
        <v>18.285714285714285</v>
      </c>
      <c r="BI34" s="120">
        <f t="shared" si="40"/>
        <v>18.285714285714285</v>
      </c>
      <c r="BJ34" s="120">
        <f t="shared" si="40"/>
        <v>18.285714285714285</v>
      </c>
      <c r="BK34" s="120">
        <f t="shared" si="40"/>
        <v>18.285714285714285</v>
      </c>
      <c r="BL34" s="120">
        <f t="shared" si="40"/>
        <v>18.285714285714285</v>
      </c>
      <c r="BM34" s="120">
        <f t="shared" si="40"/>
        <v>18.285714285714285</v>
      </c>
      <c r="BN34" s="120">
        <f t="shared" si="40"/>
        <v>18.285714285714285</v>
      </c>
      <c r="BO34" s="120">
        <f t="shared" si="40"/>
        <v>18.285714285714285</v>
      </c>
      <c r="BP34" s="120">
        <f t="shared" si="40"/>
        <v>18.285714285714285</v>
      </c>
      <c r="BQ34" s="120">
        <f t="shared" si="40"/>
        <v>18.285714285714285</v>
      </c>
      <c r="BR34" s="120">
        <f t="shared" si="40"/>
        <v>18.285714285714285</v>
      </c>
      <c r="BS34" s="117">
        <f t="shared" si="25"/>
        <v>106.75199999999998</v>
      </c>
      <c r="BT34" s="118">
        <f t="shared" si="13"/>
        <v>81.371428571428567</v>
      </c>
      <c r="BU34" s="118">
        <f t="shared" si="14"/>
        <v>23.771428571428572</v>
      </c>
      <c r="BV34" s="118">
        <f t="shared" si="15"/>
        <v>210.8342857142857</v>
      </c>
      <c r="BW34" s="118">
        <f t="shared" si="37"/>
        <v>32.914285714285711</v>
      </c>
      <c r="BX34" s="118">
        <f t="shared" si="17"/>
        <v>29.805714285714281</v>
      </c>
      <c r="BY34" s="118">
        <f t="shared" si="18"/>
        <v>56.557714285714283</v>
      </c>
      <c r="BZ34" s="118">
        <f t="shared" si="19"/>
        <v>98.377142857142843</v>
      </c>
      <c r="CA34" s="118">
        <f t="shared" si="20"/>
        <v>54.491428571428571</v>
      </c>
      <c r="CB34" s="118">
        <f t="shared" si="21"/>
        <v>182.30857142857141</v>
      </c>
      <c r="CC34" s="118">
        <f t="shared" si="22"/>
        <v>43.867428571428569</v>
      </c>
      <c r="CH34" s="30">
        <v>44959</v>
      </c>
      <c r="CI34" s="3" t="s">
        <v>120</v>
      </c>
      <c r="CJ34" s="120">
        <f>AW34+'domanda settimanale A41000500'!AV34</f>
        <v>69.714285714285722</v>
      </c>
      <c r="CK34" s="120">
        <f>AX34+'domanda settimanale A41000500'!AW34</f>
        <v>69.714285714285722</v>
      </c>
      <c r="CL34" s="120">
        <f>AY34+'domanda settimanale A41000500'!AX34</f>
        <v>69.714285714285722</v>
      </c>
      <c r="CM34" s="120">
        <f>AZ34+'domanda settimanale A41000500'!AY34</f>
        <v>69.714285714285722</v>
      </c>
      <c r="CN34" s="120">
        <f>BA34+'domanda settimanale A41000500'!AZ34</f>
        <v>69.714285714285722</v>
      </c>
      <c r="CO34" s="120">
        <f>BB34+'domanda settimanale A41000500'!BA34</f>
        <v>69.714285714285722</v>
      </c>
      <c r="CP34" s="120">
        <f>BC34+'domanda settimanale A41000500'!BB34</f>
        <v>69.714285714285722</v>
      </c>
      <c r="CQ34" s="120">
        <f>BD34+'domanda settimanale A41000500'!BC34</f>
        <v>69.714285714285722</v>
      </c>
      <c r="CR34" s="120">
        <f>BE34+'domanda settimanale A41000500'!BD34</f>
        <v>69.714285714285722</v>
      </c>
      <c r="CS34" s="120">
        <f>'domanda settimanale A41000500'!BE34</f>
        <v>51.428571428571431</v>
      </c>
      <c r="CT34" s="120">
        <f>BF34+'domanda settimanale A41000500'!BF34</f>
        <v>69.714285714285722</v>
      </c>
      <c r="CU34" s="120">
        <f>'domanda settimanale A41000500'!BG34</f>
        <v>51.428571428571431</v>
      </c>
      <c r="CV34" s="120">
        <f t="shared" si="26"/>
        <v>18.285714285714285</v>
      </c>
      <c r="CW34" s="120">
        <f>BH34+'domanda settimanale A41000500'!BJ34</f>
        <v>69.714285714285722</v>
      </c>
      <c r="CX34" s="120">
        <f>BI34+'domanda settimanale A41000500'!BK34</f>
        <v>69.714285714285722</v>
      </c>
      <c r="CY34" s="120">
        <f>BJ34+'domanda settimanale A41000500'!BL34</f>
        <v>69.714285714285722</v>
      </c>
      <c r="CZ34" s="120">
        <f>BK34+'domanda settimanale A41000500'!BM34</f>
        <v>69.714285714285722</v>
      </c>
      <c r="DA34" s="120">
        <f>BL34+'domanda settimanale A41000500'!BN34</f>
        <v>69.714285714285722</v>
      </c>
      <c r="DB34" s="120">
        <f>'domanda settimanale A41000500'!BH34+'domanda settimanale A41002300'!BM34</f>
        <v>69.714285714285722</v>
      </c>
      <c r="DC34" s="120">
        <f>'domanda settimanale A41000500'!BI34+'domanda settimanale A41002300'!BN34</f>
        <v>69.714285714285722</v>
      </c>
      <c r="DD34" s="120">
        <f t="shared" si="38"/>
        <v>18.285714285714285</v>
      </c>
      <c r="DE34" s="131">
        <f>BP34+'domanda settimanale A41000500'!BO34</f>
        <v>69.714285714285722</v>
      </c>
      <c r="DF34" s="131">
        <f>BQ34+'domanda settimanale A41000500'!BP34</f>
        <v>69.714285714285722</v>
      </c>
      <c r="DG34" s="131">
        <f>BR34+'domanda settimanale A41000500'!BQ34</f>
        <v>69.714285714285722</v>
      </c>
      <c r="DH34" s="118">
        <f>(CJ34*$B$8+CV34*$B$30)+'domanda settimanale A41000500'!BR34</f>
        <v>506.66057142857142</v>
      </c>
      <c r="DI34" s="118">
        <f>(CK34*$B$8+CW34*$B$30)+'domanda settimanale A41000500'!BY34</f>
        <v>635.84914285714285</v>
      </c>
      <c r="DJ34" s="118">
        <f>(CL34*$B$8+CX34*$B$30)+'domanda settimanale A41000500'!CA34</f>
        <v>473.84914285714297</v>
      </c>
      <c r="DK34" s="118">
        <f>(CM34*$B$8+CY34*$B$30)+'domanda settimanale A41000500'!CB34</f>
        <v>1100.2491428571429</v>
      </c>
      <c r="DL34" s="118">
        <f>(CN34*$B$8+CZ34*$B$30)+'domanda settimanale A41000500'!BZ34</f>
        <v>633.27771428571441</v>
      </c>
      <c r="DM34" s="118">
        <f>(CO34*$B$8+DA34*$B$30)+'domanda settimanale A41000500'!BS34</f>
        <v>490.8205714285715</v>
      </c>
      <c r="DN34" s="118">
        <f>(CP34*$B$8+DB34*$B$30)+'domanda settimanale A41000500'!BU34</f>
        <v>566.06057142857151</v>
      </c>
      <c r="DO34" s="118">
        <f>(CQ34*$B$8+DC34*$B$30)+'domanda settimanale A41000500'!BT34</f>
        <v>683.67771428571439</v>
      </c>
      <c r="DP34" s="118">
        <f>(CR34*$B$8+DD34*$B$30)+'domanda settimanale A41000500'!BW34</f>
        <v>459.96342857142861</v>
      </c>
      <c r="DQ34" s="118">
        <f>(CT34*$B$8+DE34*$B$30)+'domanda settimanale A41000500'!BV34</f>
        <v>919.73485714285721</v>
      </c>
      <c r="DR34" s="118">
        <f>(CV34*$B$8+DF34*$B$30)+'domanda settimanale A41000500'!BX34</f>
        <v>330.41485714285716</v>
      </c>
      <c r="DV34">
        <v>69.714285714285722</v>
      </c>
      <c r="DX34">
        <v>4800</v>
      </c>
      <c r="DZ34">
        <f t="shared" si="27"/>
        <v>70</v>
      </c>
    </row>
    <row r="35" spans="1:130" ht="14">
      <c r="A35" s="9" t="s">
        <v>42</v>
      </c>
      <c r="B35" s="6">
        <v>1</v>
      </c>
      <c r="C35" s="5" t="str">
        <f t="shared" ref="C35:C42" si="41">IF(B35= 1, " ", "kg")</f>
        <v xml:space="preserve"> </v>
      </c>
      <c r="F35" s="19">
        <v>44960</v>
      </c>
      <c r="G35" s="3" t="s">
        <v>121</v>
      </c>
      <c r="H35" s="4">
        <v>0</v>
      </c>
      <c r="I35" s="4">
        <v>0</v>
      </c>
      <c r="J35" s="4">
        <v>0</v>
      </c>
      <c r="K35" s="4">
        <v>0</v>
      </c>
      <c r="L35" s="4">
        <v>0</v>
      </c>
      <c r="M35" s="4">
        <v>0</v>
      </c>
      <c r="N35" s="4">
        <v>0</v>
      </c>
      <c r="O35" s="4">
        <v>0</v>
      </c>
      <c r="P35" s="4">
        <v>0</v>
      </c>
      <c r="Q35" s="4">
        <v>0</v>
      </c>
      <c r="R35" s="4">
        <v>0</v>
      </c>
      <c r="S35" s="4">
        <v>0</v>
      </c>
      <c r="T35" s="4">
        <v>0</v>
      </c>
      <c r="U35" s="4">
        <v>0</v>
      </c>
      <c r="V35" s="4">
        <v>0</v>
      </c>
      <c r="W35" s="4">
        <v>0</v>
      </c>
      <c r="X35" s="4">
        <v>0</v>
      </c>
      <c r="Y35" s="4">
        <v>0</v>
      </c>
      <c r="Z35" s="4">
        <v>0</v>
      </c>
      <c r="AA35" s="4">
        <v>0</v>
      </c>
      <c r="AB35" s="4">
        <v>0</v>
      </c>
      <c r="AC35" s="4">
        <v>0</v>
      </c>
      <c r="AD35" s="4">
        <v>0</v>
      </c>
      <c r="AE35" s="4">
        <f t="shared" si="0"/>
        <v>0</v>
      </c>
      <c r="AF35" s="4">
        <f t="shared" si="1"/>
        <v>0</v>
      </c>
      <c r="AG35" s="4">
        <f t="shared" si="2"/>
        <v>0</v>
      </c>
      <c r="AH35" s="4">
        <f t="shared" si="3"/>
        <v>0</v>
      </c>
      <c r="AI35" s="4">
        <f t="shared" si="4"/>
        <v>0</v>
      </c>
      <c r="AJ35" s="4">
        <f t="shared" si="5"/>
        <v>0</v>
      </c>
      <c r="AK35" s="4">
        <f t="shared" si="6"/>
        <v>0</v>
      </c>
      <c r="AL35" s="4">
        <f t="shared" si="7"/>
        <v>0</v>
      </c>
      <c r="AM35" s="4">
        <f t="shared" si="8"/>
        <v>0</v>
      </c>
      <c r="AN35" s="4">
        <f t="shared" si="9"/>
        <v>0</v>
      </c>
      <c r="AO35" s="4">
        <f t="shared" si="10"/>
        <v>0</v>
      </c>
      <c r="AT35" s="30">
        <v>44960</v>
      </c>
      <c r="AU35" s="3" t="s">
        <v>121</v>
      </c>
      <c r="AV35" s="122">
        <f t="shared" si="34"/>
        <v>18.285714285714285</v>
      </c>
      <c r="AW35" s="120">
        <f t="shared" si="34"/>
        <v>18.285714285714285</v>
      </c>
      <c r="AX35" s="120">
        <f t="shared" si="34"/>
        <v>18.285714285714285</v>
      </c>
      <c r="AY35" s="120">
        <f t="shared" si="34"/>
        <v>18.285714285714285</v>
      </c>
      <c r="AZ35" s="120">
        <f t="shared" si="34"/>
        <v>18.285714285714285</v>
      </c>
      <c r="BA35" s="120">
        <f t="shared" si="39"/>
        <v>18.285714285714285</v>
      </c>
      <c r="BB35" s="120">
        <f t="shared" si="40"/>
        <v>18.285714285714285</v>
      </c>
      <c r="BC35" s="120">
        <f t="shared" si="40"/>
        <v>18.285714285714285</v>
      </c>
      <c r="BD35" s="120">
        <f t="shared" si="40"/>
        <v>18.285714285714285</v>
      </c>
      <c r="BE35" s="120">
        <f t="shared" si="40"/>
        <v>18.285714285714285</v>
      </c>
      <c r="BF35" s="120">
        <f t="shared" si="40"/>
        <v>18.285714285714285</v>
      </c>
      <c r="BG35" s="120">
        <f t="shared" si="40"/>
        <v>18.285714285714285</v>
      </c>
      <c r="BH35" s="120">
        <f t="shared" si="40"/>
        <v>18.285714285714285</v>
      </c>
      <c r="BI35" s="120">
        <f t="shared" si="40"/>
        <v>18.285714285714285</v>
      </c>
      <c r="BJ35" s="120">
        <f t="shared" si="40"/>
        <v>18.285714285714285</v>
      </c>
      <c r="BK35" s="120">
        <f t="shared" si="40"/>
        <v>18.285714285714285</v>
      </c>
      <c r="BL35" s="120">
        <f t="shared" si="40"/>
        <v>18.285714285714285</v>
      </c>
      <c r="BM35" s="120">
        <f t="shared" si="40"/>
        <v>18.285714285714285</v>
      </c>
      <c r="BN35" s="120">
        <f t="shared" si="40"/>
        <v>18.285714285714285</v>
      </c>
      <c r="BO35" s="120">
        <f t="shared" si="40"/>
        <v>18.285714285714285</v>
      </c>
      <c r="BP35" s="120">
        <f t="shared" si="40"/>
        <v>18.285714285714285</v>
      </c>
      <c r="BQ35" s="120">
        <f t="shared" si="40"/>
        <v>18.285714285714285</v>
      </c>
      <c r="BR35" s="120">
        <f t="shared" si="40"/>
        <v>18.285714285714285</v>
      </c>
      <c r="BS35" s="117">
        <f t="shared" si="25"/>
        <v>106.75199999999998</v>
      </c>
      <c r="BT35" s="118">
        <f t="shared" si="13"/>
        <v>81.371428571428567</v>
      </c>
      <c r="BU35" s="118">
        <f t="shared" si="14"/>
        <v>23.771428571428572</v>
      </c>
      <c r="BV35" s="118">
        <f t="shared" si="15"/>
        <v>210.8342857142857</v>
      </c>
      <c r="BW35" s="118">
        <f t="shared" si="37"/>
        <v>32.914285714285711</v>
      </c>
      <c r="BX35" s="118">
        <f t="shared" si="17"/>
        <v>29.805714285714281</v>
      </c>
      <c r="BY35" s="118">
        <f t="shared" si="18"/>
        <v>56.557714285714283</v>
      </c>
      <c r="BZ35" s="118">
        <f t="shared" si="19"/>
        <v>98.377142857142843</v>
      </c>
      <c r="CA35" s="118">
        <f t="shared" si="20"/>
        <v>54.491428571428571</v>
      </c>
      <c r="CB35" s="118">
        <f t="shared" si="21"/>
        <v>182.30857142857141</v>
      </c>
      <c r="CC35" s="118">
        <f t="shared" si="22"/>
        <v>43.867428571428569</v>
      </c>
      <c r="CH35" s="30">
        <v>44960</v>
      </c>
      <c r="CI35" s="3" t="s">
        <v>121</v>
      </c>
      <c r="CJ35" s="120">
        <f>AW35+'domanda settimanale A41000500'!AV35</f>
        <v>69.714285714285722</v>
      </c>
      <c r="CK35" s="120">
        <f>AX35+'domanda settimanale A41000500'!AW35</f>
        <v>69.714285714285722</v>
      </c>
      <c r="CL35" s="120">
        <f>AY35+'domanda settimanale A41000500'!AX35</f>
        <v>69.714285714285722</v>
      </c>
      <c r="CM35" s="120">
        <f>AZ35+'domanda settimanale A41000500'!AY35</f>
        <v>69.714285714285722</v>
      </c>
      <c r="CN35" s="120">
        <f>BA35+'domanda settimanale A41000500'!AZ35</f>
        <v>69.714285714285722</v>
      </c>
      <c r="CO35" s="120">
        <f>BB35+'domanda settimanale A41000500'!BA35</f>
        <v>69.714285714285722</v>
      </c>
      <c r="CP35" s="120">
        <f>BC35+'domanda settimanale A41000500'!BB35</f>
        <v>69.714285714285722</v>
      </c>
      <c r="CQ35" s="120">
        <f>BD35+'domanda settimanale A41000500'!BC35</f>
        <v>69.714285714285722</v>
      </c>
      <c r="CR35" s="120">
        <f>BE35+'domanda settimanale A41000500'!BD35</f>
        <v>69.714285714285722</v>
      </c>
      <c r="CS35" s="120">
        <f>'domanda settimanale A41000500'!BE35</f>
        <v>51.428571428571431</v>
      </c>
      <c r="CT35" s="120">
        <f>BF35+'domanda settimanale A41000500'!BF35</f>
        <v>69.714285714285722</v>
      </c>
      <c r="CU35" s="120">
        <f>'domanda settimanale A41000500'!BG35</f>
        <v>51.428571428571431</v>
      </c>
      <c r="CV35" s="120">
        <f t="shared" si="26"/>
        <v>18.285714285714285</v>
      </c>
      <c r="CW35" s="120">
        <f>BH35+'domanda settimanale A41000500'!BJ35</f>
        <v>69.714285714285722</v>
      </c>
      <c r="CX35" s="120">
        <f>BI35+'domanda settimanale A41000500'!BK35</f>
        <v>69.714285714285722</v>
      </c>
      <c r="CY35" s="120">
        <f>BJ35+'domanda settimanale A41000500'!BL35</f>
        <v>69.714285714285722</v>
      </c>
      <c r="CZ35" s="120">
        <f>BK35+'domanda settimanale A41000500'!BM35</f>
        <v>69.714285714285722</v>
      </c>
      <c r="DA35" s="120">
        <f>BL35+'domanda settimanale A41000500'!BN35</f>
        <v>69.714285714285722</v>
      </c>
      <c r="DB35" s="120">
        <f>'domanda settimanale A41000500'!BH35+'domanda settimanale A41002300'!BM35</f>
        <v>69.714285714285722</v>
      </c>
      <c r="DC35" s="120">
        <f>'domanda settimanale A41000500'!BI35+'domanda settimanale A41002300'!BN35</f>
        <v>69.714285714285722</v>
      </c>
      <c r="DD35" s="120">
        <f t="shared" si="38"/>
        <v>18.285714285714285</v>
      </c>
      <c r="DE35" s="131">
        <f>BP35+'domanda settimanale A41000500'!BO35</f>
        <v>69.714285714285722</v>
      </c>
      <c r="DF35" s="131">
        <f>BQ35+'domanda settimanale A41000500'!BP35</f>
        <v>69.714285714285722</v>
      </c>
      <c r="DG35" s="131">
        <f>BR35+'domanda settimanale A41000500'!BQ35</f>
        <v>69.714285714285722</v>
      </c>
      <c r="DH35" s="118">
        <f>(CJ35*$B$8+CV35*$B$30)+'domanda settimanale A41000500'!BR35</f>
        <v>506.66057142857142</v>
      </c>
      <c r="DI35" s="118">
        <f>(CK35*$B$8+CW35*$B$30)+'domanda settimanale A41000500'!BY35</f>
        <v>635.84914285714285</v>
      </c>
      <c r="DJ35" s="118">
        <f>(CL35*$B$8+CX35*$B$30)+'domanda settimanale A41000500'!CA35</f>
        <v>473.84914285714297</v>
      </c>
      <c r="DK35" s="118">
        <f>(CM35*$B$8+CY35*$B$30)+'domanda settimanale A41000500'!CB35</f>
        <v>1100.2491428571429</v>
      </c>
      <c r="DL35" s="118">
        <f>(CN35*$B$8+CZ35*$B$30)+'domanda settimanale A41000500'!BZ35</f>
        <v>633.27771428571441</v>
      </c>
      <c r="DM35" s="118">
        <f>(CO35*$B$8+DA35*$B$30)+'domanda settimanale A41000500'!BS35</f>
        <v>490.8205714285715</v>
      </c>
      <c r="DN35" s="118">
        <f>(CP35*$B$8+DB35*$B$30)+'domanda settimanale A41000500'!BU35</f>
        <v>566.06057142857151</v>
      </c>
      <c r="DO35" s="118">
        <f>(CQ35*$B$8+DC35*$B$30)+'domanda settimanale A41000500'!BT35</f>
        <v>683.67771428571439</v>
      </c>
      <c r="DP35" s="118">
        <f>(CR35*$B$8+DD35*$B$30)+'domanda settimanale A41000500'!BW35</f>
        <v>459.96342857142861</v>
      </c>
      <c r="DQ35" s="118">
        <f>(CT35*$B$8+DE35*$B$30)+'domanda settimanale A41000500'!BV35</f>
        <v>919.73485714285721</v>
      </c>
      <c r="DR35" s="118">
        <f>(CV35*$B$8+DF35*$B$30)+'domanda settimanale A41000500'!BX35</f>
        <v>330.41485714285716</v>
      </c>
      <c r="DV35">
        <v>69.714285714285722</v>
      </c>
      <c r="DX35">
        <v>4860</v>
      </c>
      <c r="DZ35">
        <f t="shared" si="27"/>
        <v>70</v>
      </c>
    </row>
    <row r="36" spans="1:130" ht="14">
      <c r="A36" s="9" t="s">
        <v>44</v>
      </c>
      <c r="B36" s="6">
        <v>1</v>
      </c>
      <c r="C36" s="5" t="str">
        <f t="shared" si="41"/>
        <v xml:space="preserve"> </v>
      </c>
      <c r="F36" s="19">
        <v>44961</v>
      </c>
      <c r="G36" s="3" t="s">
        <v>214</v>
      </c>
      <c r="H36" s="4">
        <v>0</v>
      </c>
      <c r="I36" s="4">
        <v>0</v>
      </c>
      <c r="J36" s="4">
        <v>0</v>
      </c>
      <c r="K36" s="4">
        <v>0</v>
      </c>
      <c r="L36" s="4">
        <v>0</v>
      </c>
      <c r="M36" s="4">
        <v>0</v>
      </c>
      <c r="N36" s="4">
        <v>0</v>
      </c>
      <c r="O36" s="4">
        <v>0</v>
      </c>
      <c r="P36" s="4">
        <v>0</v>
      </c>
      <c r="Q36" s="4">
        <v>0</v>
      </c>
      <c r="R36" s="4">
        <v>0</v>
      </c>
      <c r="S36" s="4">
        <v>0</v>
      </c>
      <c r="T36" s="4">
        <v>0</v>
      </c>
      <c r="U36" s="4">
        <v>0</v>
      </c>
      <c r="V36" s="4">
        <v>0</v>
      </c>
      <c r="W36" s="4">
        <v>0</v>
      </c>
      <c r="X36" s="4">
        <v>0</v>
      </c>
      <c r="Y36" s="4">
        <v>0</v>
      </c>
      <c r="Z36" s="4">
        <v>0</v>
      </c>
      <c r="AA36" s="4">
        <v>0</v>
      </c>
      <c r="AB36" s="4">
        <v>0</v>
      </c>
      <c r="AC36" s="4">
        <v>0</v>
      </c>
      <c r="AD36" s="4">
        <v>0</v>
      </c>
      <c r="AE36" s="4">
        <f t="shared" si="0"/>
        <v>0</v>
      </c>
      <c r="AF36" s="4">
        <f t="shared" si="1"/>
        <v>0</v>
      </c>
      <c r="AG36" s="4">
        <f t="shared" si="2"/>
        <v>0</v>
      </c>
      <c r="AH36" s="4">
        <f t="shared" si="3"/>
        <v>0</v>
      </c>
      <c r="AI36" s="4">
        <f t="shared" si="4"/>
        <v>0</v>
      </c>
      <c r="AJ36" s="4">
        <f t="shared" si="5"/>
        <v>0</v>
      </c>
      <c r="AK36" s="4">
        <f t="shared" si="6"/>
        <v>0</v>
      </c>
      <c r="AL36" s="4">
        <f t="shared" si="7"/>
        <v>0</v>
      </c>
      <c r="AM36" s="4">
        <f t="shared" si="8"/>
        <v>0</v>
      </c>
      <c r="AN36" s="4">
        <f t="shared" si="9"/>
        <v>0</v>
      </c>
      <c r="AO36" s="4">
        <f t="shared" si="10"/>
        <v>0</v>
      </c>
      <c r="AT36" s="30">
        <v>44961</v>
      </c>
      <c r="AU36" s="3" t="s">
        <v>214</v>
      </c>
      <c r="AV36" s="122">
        <f t="shared" si="34"/>
        <v>18.285714285714285</v>
      </c>
      <c r="AW36" s="120">
        <f t="shared" si="34"/>
        <v>18.285714285714285</v>
      </c>
      <c r="AX36" s="120">
        <f t="shared" si="34"/>
        <v>18.285714285714285</v>
      </c>
      <c r="AY36" s="120">
        <f t="shared" si="34"/>
        <v>18.285714285714285</v>
      </c>
      <c r="AZ36" s="120">
        <f t="shared" si="34"/>
        <v>18.285714285714285</v>
      </c>
      <c r="BA36" s="120">
        <f t="shared" si="39"/>
        <v>18.285714285714285</v>
      </c>
      <c r="BB36" s="120">
        <f t="shared" si="40"/>
        <v>18.285714285714285</v>
      </c>
      <c r="BC36" s="120">
        <f t="shared" si="40"/>
        <v>18.285714285714285</v>
      </c>
      <c r="BD36" s="120">
        <f t="shared" si="40"/>
        <v>18.285714285714285</v>
      </c>
      <c r="BE36" s="120">
        <f t="shared" si="40"/>
        <v>18.285714285714285</v>
      </c>
      <c r="BF36" s="120">
        <f t="shared" si="40"/>
        <v>18.285714285714285</v>
      </c>
      <c r="BG36" s="120">
        <f t="shared" si="40"/>
        <v>18.285714285714285</v>
      </c>
      <c r="BH36" s="120">
        <f t="shared" si="40"/>
        <v>18.285714285714285</v>
      </c>
      <c r="BI36" s="120">
        <f t="shared" si="40"/>
        <v>18.285714285714285</v>
      </c>
      <c r="BJ36" s="120">
        <f t="shared" si="40"/>
        <v>18.285714285714285</v>
      </c>
      <c r="BK36" s="120">
        <f t="shared" si="40"/>
        <v>18.285714285714285</v>
      </c>
      <c r="BL36" s="120">
        <f t="shared" si="40"/>
        <v>18.285714285714285</v>
      </c>
      <c r="BM36" s="120">
        <f t="shared" si="40"/>
        <v>18.285714285714285</v>
      </c>
      <c r="BN36" s="120">
        <f t="shared" si="40"/>
        <v>18.285714285714285</v>
      </c>
      <c r="BO36" s="120">
        <f t="shared" si="40"/>
        <v>18.285714285714285</v>
      </c>
      <c r="BP36" s="120">
        <f t="shared" si="40"/>
        <v>18.285714285714285</v>
      </c>
      <c r="BQ36" s="120">
        <f t="shared" si="40"/>
        <v>18.285714285714285</v>
      </c>
      <c r="BR36" s="120">
        <f t="shared" si="40"/>
        <v>18.285714285714285</v>
      </c>
      <c r="BS36" s="117">
        <f t="shared" si="25"/>
        <v>106.75199999999998</v>
      </c>
      <c r="BT36" s="118">
        <f t="shared" si="13"/>
        <v>81.371428571428567</v>
      </c>
      <c r="BU36" s="118">
        <f t="shared" si="14"/>
        <v>23.771428571428572</v>
      </c>
      <c r="BV36" s="118">
        <f t="shared" si="15"/>
        <v>210.8342857142857</v>
      </c>
      <c r="BW36" s="118">
        <f t="shared" si="37"/>
        <v>32.914285714285711</v>
      </c>
      <c r="BX36" s="118">
        <f t="shared" si="17"/>
        <v>29.805714285714281</v>
      </c>
      <c r="BY36" s="118">
        <f t="shared" si="18"/>
        <v>56.557714285714283</v>
      </c>
      <c r="BZ36" s="118">
        <f t="shared" si="19"/>
        <v>98.377142857142843</v>
      </c>
      <c r="CA36" s="118">
        <f t="shared" si="20"/>
        <v>54.491428571428571</v>
      </c>
      <c r="CB36" s="118">
        <f t="shared" si="21"/>
        <v>182.30857142857141</v>
      </c>
      <c r="CC36" s="118">
        <f t="shared" si="22"/>
        <v>43.867428571428569</v>
      </c>
      <c r="CH36" s="30">
        <v>44961</v>
      </c>
      <c r="CI36" s="3" t="s">
        <v>214</v>
      </c>
      <c r="CJ36" s="120">
        <f>AW36+'domanda settimanale A41000500'!AV36</f>
        <v>69.714285714285722</v>
      </c>
      <c r="CK36" s="120">
        <f>AX36+'domanda settimanale A41000500'!AW36</f>
        <v>69.714285714285722</v>
      </c>
      <c r="CL36" s="120">
        <f>AY36+'domanda settimanale A41000500'!AX36</f>
        <v>69.714285714285722</v>
      </c>
      <c r="CM36" s="120">
        <f>AZ36+'domanda settimanale A41000500'!AY36</f>
        <v>69.714285714285722</v>
      </c>
      <c r="CN36" s="120">
        <f>BA36+'domanda settimanale A41000500'!AZ36</f>
        <v>69.714285714285722</v>
      </c>
      <c r="CO36" s="120">
        <f>BB36+'domanda settimanale A41000500'!BA36</f>
        <v>69.714285714285722</v>
      </c>
      <c r="CP36" s="120">
        <f>BC36+'domanda settimanale A41000500'!BB36</f>
        <v>69.714285714285722</v>
      </c>
      <c r="CQ36" s="120">
        <f>BD36+'domanda settimanale A41000500'!BC36</f>
        <v>69.714285714285722</v>
      </c>
      <c r="CR36" s="120">
        <f>BE36+'domanda settimanale A41000500'!BD36</f>
        <v>69.714285714285722</v>
      </c>
      <c r="CS36" s="120">
        <f>'domanda settimanale A41000500'!BE36</f>
        <v>51.428571428571431</v>
      </c>
      <c r="CT36" s="120">
        <f>BF36+'domanda settimanale A41000500'!BF36</f>
        <v>69.714285714285722</v>
      </c>
      <c r="CU36" s="120">
        <f>'domanda settimanale A41000500'!BG36</f>
        <v>51.428571428571431</v>
      </c>
      <c r="CV36" s="120">
        <f t="shared" si="26"/>
        <v>18.285714285714285</v>
      </c>
      <c r="CW36" s="120">
        <f>BH36+'domanda settimanale A41000500'!BJ36</f>
        <v>69.714285714285722</v>
      </c>
      <c r="CX36" s="120">
        <f>BI36+'domanda settimanale A41000500'!BK36</f>
        <v>69.714285714285722</v>
      </c>
      <c r="CY36" s="120">
        <f>BJ36+'domanda settimanale A41000500'!BL36</f>
        <v>69.714285714285722</v>
      </c>
      <c r="CZ36" s="120">
        <f>BK36+'domanda settimanale A41000500'!BM36</f>
        <v>69.714285714285722</v>
      </c>
      <c r="DA36" s="120">
        <f>BL36+'domanda settimanale A41000500'!BN36</f>
        <v>69.714285714285722</v>
      </c>
      <c r="DB36" s="120">
        <f>'domanda settimanale A41000500'!BH36+'domanda settimanale A41002300'!BM36</f>
        <v>69.714285714285722</v>
      </c>
      <c r="DC36" s="120">
        <f>'domanda settimanale A41000500'!BI36+'domanda settimanale A41002300'!BN36</f>
        <v>69.714285714285722</v>
      </c>
      <c r="DD36" s="120">
        <f t="shared" si="38"/>
        <v>18.285714285714285</v>
      </c>
      <c r="DE36" s="131">
        <f>BP36+'domanda settimanale A41000500'!BO36</f>
        <v>69.714285714285722</v>
      </c>
      <c r="DF36" s="131">
        <f>BQ36+'domanda settimanale A41000500'!BP36</f>
        <v>69.714285714285722</v>
      </c>
      <c r="DG36" s="131">
        <f>BR36+'domanda settimanale A41000500'!BQ36</f>
        <v>69.714285714285722</v>
      </c>
      <c r="DH36" s="118">
        <f>(CJ36*$B$8+CV36*$B$30)+'domanda settimanale A41000500'!BR36</f>
        <v>506.66057142857142</v>
      </c>
      <c r="DI36" s="118">
        <f>(CK36*$B$8+CW36*$B$30)+'domanda settimanale A41000500'!BY36</f>
        <v>635.84914285714285</v>
      </c>
      <c r="DJ36" s="118">
        <f>(CL36*$B$8+CX36*$B$30)+'domanda settimanale A41000500'!CA36</f>
        <v>473.84914285714297</v>
      </c>
      <c r="DK36" s="118">
        <f>(CM36*$B$8+CY36*$B$30)+'domanda settimanale A41000500'!CB36</f>
        <v>1100.2491428571429</v>
      </c>
      <c r="DL36" s="118">
        <f>(CN36*$B$8+CZ36*$B$30)+'domanda settimanale A41000500'!BZ36</f>
        <v>633.27771428571441</v>
      </c>
      <c r="DM36" s="118">
        <f>(CO36*$B$8+DA36*$B$30)+'domanda settimanale A41000500'!BS36</f>
        <v>490.8205714285715</v>
      </c>
      <c r="DN36" s="118">
        <f>(CP36*$B$8+DB36*$B$30)+'domanda settimanale A41000500'!BU36</f>
        <v>566.06057142857151</v>
      </c>
      <c r="DO36" s="118">
        <f>(CQ36*$B$8+DC36*$B$30)+'domanda settimanale A41000500'!BT36</f>
        <v>683.67771428571439</v>
      </c>
      <c r="DP36" s="118">
        <f>(CR36*$B$8+DD36*$B$30)+'domanda settimanale A41000500'!BW36</f>
        <v>459.96342857142861</v>
      </c>
      <c r="DQ36" s="118">
        <f>(CT36*$B$8+DE36*$B$30)+'domanda settimanale A41000500'!BV36</f>
        <v>919.73485714285721</v>
      </c>
      <c r="DR36" s="118">
        <f>(CV36*$B$8+DF36*$B$30)+'domanda settimanale A41000500'!BX36</f>
        <v>330.41485714285716</v>
      </c>
      <c r="DV36">
        <v>69.714285714285722</v>
      </c>
      <c r="DX36">
        <v>4920</v>
      </c>
      <c r="DZ36">
        <f t="shared" si="27"/>
        <v>70</v>
      </c>
    </row>
    <row r="37" spans="1:130" ht="14">
      <c r="A37" s="9" t="s">
        <v>45</v>
      </c>
      <c r="B37" s="6">
        <v>1</v>
      </c>
      <c r="C37" s="5" t="str">
        <f t="shared" si="41"/>
        <v xml:space="preserve"> </v>
      </c>
      <c r="F37" s="19">
        <v>44962</v>
      </c>
      <c r="G37" s="3" t="s">
        <v>215</v>
      </c>
      <c r="H37" s="4">
        <v>0</v>
      </c>
      <c r="I37" s="4">
        <v>0</v>
      </c>
      <c r="J37" s="4">
        <v>0</v>
      </c>
      <c r="K37" s="4">
        <v>0</v>
      </c>
      <c r="L37" s="4">
        <v>0</v>
      </c>
      <c r="M37" s="4">
        <v>0</v>
      </c>
      <c r="N37" s="4">
        <v>0</v>
      </c>
      <c r="O37" s="4">
        <v>0</v>
      </c>
      <c r="P37" s="4">
        <v>0</v>
      </c>
      <c r="Q37" s="4">
        <v>0</v>
      </c>
      <c r="R37" s="4">
        <v>0</v>
      </c>
      <c r="S37" s="4">
        <v>0</v>
      </c>
      <c r="T37" s="4">
        <v>0</v>
      </c>
      <c r="U37" s="4">
        <v>0</v>
      </c>
      <c r="V37" s="4">
        <v>0</v>
      </c>
      <c r="W37" s="4">
        <v>0</v>
      </c>
      <c r="X37" s="4">
        <v>0</v>
      </c>
      <c r="Y37" s="4">
        <v>0</v>
      </c>
      <c r="Z37" s="4">
        <v>0</v>
      </c>
      <c r="AA37" s="4">
        <v>0</v>
      </c>
      <c r="AB37" s="4">
        <v>0</v>
      </c>
      <c r="AC37" s="4">
        <v>0</v>
      </c>
      <c r="AD37" s="4">
        <v>0</v>
      </c>
      <c r="AE37" s="4">
        <f t="shared" si="0"/>
        <v>0</v>
      </c>
      <c r="AF37" s="4">
        <f t="shared" si="1"/>
        <v>0</v>
      </c>
      <c r="AG37" s="4">
        <f t="shared" si="2"/>
        <v>0</v>
      </c>
      <c r="AH37" s="4">
        <f t="shared" si="3"/>
        <v>0</v>
      </c>
      <c r="AI37" s="4">
        <f t="shared" si="4"/>
        <v>0</v>
      </c>
      <c r="AJ37" s="4">
        <f t="shared" si="5"/>
        <v>0</v>
      </c>
      <c r="AK37" s="4">
        <f t="shared" si="6"/>
        <v>0</v>
      </c>
      <c r="AL37" s="4">
        <f t="shared" si="7"/>
        <v>0</v>
      </c>
      <c r="AM37" s="4">
        <f t="shared" si="8"/>
        <v>0</v>
      </c>
      <c r="AN37" s="4">
        <f t="shared" si="9"/>
        <v>0</v>
      </c>
      <c r="AO37" s="4">
        <f t="shared" si="10"/>
        <v>0</v>
      </c>
      <c r="AT37" s="30">
        <v>44962</v>
      </c>
      <c r="AU37" s="3" t="s">
        <v>215</v>
      </c>
      <c r="AV37" s="122">
        <f t="shared" si="34"/>
        <v>18.285714285714285</v>
      </c>
      <c r="AW37" s="120">
        <f t="shared" si="34"/>
        <v>18.285714285714285</v>
      </c>
      <c r="AX37" s="120">
        <f t="shared" si="34"/>
        <v>18.285714285714285</v>
      </c>
      <c r="AY37" s="120">
        <f t="shared" si="34"/>
        <v>18.285714285714285</v>
      </c>
      <c r="AZ37" s="120">
        <f t="shared" si="34"/>
        <v>18.285714285714285</v>
      </c>
      <c r="BA37" s="120">
        <f t="shared" si="39"/>
        <v>18.285714285714285</v>
      </c>
      <c r="BB37" s="120">
        <f t="shared" si="40"/>
        <v>18.285714285714285</v>
      </c>
      <c r="BC37" s="120">
        <f t="shared" si="40"/>
        <v>18.285714285714285</v>
      </c>
      <c r="BD37" s="120">
        <f t="shared" si="40"/>
        <v>18.285714285714285</v>
      </c>
      <c r="BE37" s="120">
        <f t="shared" si="40"/>
        <v>18.285714285714285</v>
      </c>
      <c r="BF37" s="120">
        <f t="shared" si="40"/>
        <v>18.285714285714285</v>
      </c>
      <c r="BG37" s="120">
        <f t="shared" si="40"/>
        <v>18.285714285714285</v>
      </c>
      <c r="BH37" s="120">
        <f t="shared" si="40"/>
        <v>18.285714285714285</v>
      </c>
      <c r="BI37" s="120">
        <f t="shared" si="40"/>
        <v>18.285714285714285</v>
      </c>
      <c r="BJ37" s="120">
        <f t="shared" si="40"/>
        <v>18.285714285714285</v>
      </c>
      <c r="BK37" s="120">
        <f t="shared" si="40"/>
        <v>18.285714285714285</v>
      </c>
      <c r="BL37" s="120">
        <f t="shared" si="40"/>
        <v>18.285714285714285</v>
      </c>
      <c r="BM37" s="120">
        <f t="shared" si="40"/>
        <v>18.285714285714285</v>
      </c>
      <c r="BN37" s="120">
        <f t="shared" si="40"/>
        <v>18.285714285714285</v>
      </c>
      <c r="BO37" s="120">
        <f t="shared" si="40"/>
        <v>18.285714285714285</v>
      </c>
      <c r="BP37" s="120">
        <f t="shared" si="40"/>
        <v>18.285714285714285</v>
      </c>
      <c r="BQ37" s="120">
        <f t="shared" si="40"/>
        <v>18.285714285714285</v>
      </c>
      <c r="BR37" s="120">
        <f t="shared" si="40"/>
        <v>18.285714285714285</v>
      </c>
      <c r="BS37" s="117">
        <f t="shared" si="25"/>
        <v>106.75199999999998</v>
      </c>
      <c r="BT37" s="118">
        <f t="shared" si="13"/>
        <v>81.371428571428567</v>
      </c>
      <c r="BU37" s="118">
        <f t="shared" si="14"/>
        <v>23.771428571428572</v>
      </c>
      <c r="BV37" s="118">
        <f t="shared" si="15"/>
        <v>210.8342857142857</v>
      </c>
      <c r="BW37" s="118">
        <f t="shared" si="37"/>
        <v>32.914285714285711</v>
      </c>
      <c r="BX37" s="118">
        <f t="shared" si="17"/>
        <v>29.805714285714281</v>
      </c>
      <c r="BY37" s="118">
        <f t="shared" si="18"/>
        <v>56.557714285714283</v>
      </c>
      <c r="BZ37" s="118">
        <f t="shared" si="19"/>
        <v>98.377142857142843</v>
      </c>
      <c r="CA37" s="118">
        <f t="shared" si="20"/>
        <v>54.491428571428571</v>
      </c>
      <c r="CB37" s="118">
        <f t="shared" si="21"/>
        <v>182.30857142857141</v>
      </c>
      <c r="CC37" s="118">
        <f t="shared" si="22"/>
        <v>43.867428571428569</v>
      </c>
      <c r="CH37" s="30">
        <v>44962</v>
      </c>
      <c r="CI37" s="3" t="s">
        <v>215</v>
      </c>
      <c r="CJ37" s="120">
        <f>AW37+'domanda settimanale A41000500'!AV37</f>
        <v>69.714285714285722</v>
      </c>
      <c r="CK37" s="120">
        <f>AX37+'domanda settimanale A41000500'!AW37</f>
        <v>69.714285714285722</v>
      </c>
      <c r="CL37" s="120">
        <f>AY37+'domanda settimanale A41000500'!AX37</f>
        <v>69.714285714285722</v>
      </c>
      <c r="CM37" s="120">
        <f>AZ37+'domanda settimanale A41000500'!AY37</f>
        <v>69.714285714285722</v>
      </c>
      <c r="CN37" s="120">
        <f>BA37+'domanda settimanale A41000500'!AZ37</f>
        <v>69.714285714285722</v>
      </c>
      <c r="CO37" s="120">
        <f>BB37+'domanda settimanale A41000500'!BA37</f>
        <v>69.714285714285722</v>
      </c>
      <c r="CP37" s="120">
        <f>BC37+'domanda settimanale A41000500'!BB37</f>
        <v>69.714285714285722</v>
      </c>
      <c r="CQ37" s="120">
        <f>BD37+'domanda settimanale A41000500'!BC37</f>
        <v>69.714285714285722</v>
      </c>
      <c r="CR37" s="120">
        <f>BE37+'domanda settimanale A41000500'!BD37</f>
        <v>69.714285714285722</v>
      </c>
      <c r="CS37" s="120">
        <f>'domanda settimanale A41000500'!BE37</f>
        <v>51.428571428571431</v>
      </c>
      <c r="CT37" s="120">
        <f>BF37+'domanda settimanale A41000500'!BF37</f>
        <v>69.714285714285722</v>
      </c>
      <c r="CU37" s="120">
        <f>'domanda settimanale A41000500'!BG37</f>
        <v>51.428571428571431</v>
      </c>
      <c r="CV37" s="120">
        <f t="shared" si="26"/>
        <v>18.285714285714285</v>
      </c>
      <c r="CW37" s="120">
        <f>BH37+'domanda settimanale A41000500'!BJ37</f>
        <v>69.714285714285722</v>
      </c>
      <c r="CX37" s="120">
        <f>BI37+'domanda settimanale A41000500'!BK37</f>
        <v>69.714285714285722</v>
      </c>
      <c r="CY37" s="120">
        <f>BJ37+'domanda settimanale A41000500'!BL37</f>
        <v>69.714285714285722</v>
      </c>
      <c r="CZ37" s="120">
        <f>BK37+'domanda settimanale A41000500'!BM37</f>
        <v>69.714285714285722</v>
      </c>
      <c r="DA37" s="120">
        <f>BL37+'domanda settimanale A41000500'!BN37</f>
        <v>69.714285714285722</v>
      </c>
      <c r="DB37" s="120">
        <f>'domanda settimanale A41000500'!BH37+'domanda settimanale A41002300'!BM37</f>
        <v>69.714285714285722</v>
      </c>
      <c r="DC37" s="120">
        <f>'domanda settimanale A41000500'!BI37+'domanda settimanale A41002300'!BN37</f>
        <v>69.714285714285722</v>
      </c>
      <c r="DD37" s="120">
        <f t="shared" si="38"/>
        <v>18.285714285714285</v>
      </c>
      <c r="DE37" s="131">
        <f>BP37+'domanda settimanale A41000500'!BO37</f>
        <v>69.714285714285722</v>
      </c>
      <c r="DF37" s="131">
        <f>BQ37+'domanda settimanale A41000500'!BP37</f>
        <v>69.714285714285722</v>
      </c>
      <c r="DG37" s="131">
        <f>BR37+'domanda settimanale A41000500'!BQ37</f>
        <v>69.714285714285722</v>
      </c>
      <c r="DH37" s="118">
        <f>(CJ37*$B$8+CV37*$B$30)+'domanda settimanale A41000500'!BR37</f>
        <v>506.66057142857142</v>
      </c>
      <c r="DI37" s="118">
        <f>(CK37*$B$8+CW37*$B$30)+'domanda settimanale A41000500'!BY37</f>
        <v>635.84914285714285</v>
      </c>
      <c r="DJ37" s="118">
        <f>(CL37*$B$8+CX37*$B$30)+'domanda settimanale A41000500'!CA37</f>
        <v>473.84914285714297</v>
      </c>
      <c r="DK37" s="118">
        <f>(CM37*$B$8+CY37*$B$30)+'domanda settimanale A41000500'!CB37</f>
        <v>1100.2491428571429</v>
      </c>
      <c r="DL37" s="118">
        <f>(CN37*$B$8+CZ37*$B$30)+'domanda settimanale A41000500'!BZ37</f>
        <v>633.27771428571441</v>
      </c>
      <c r="DM37" s="118">
        <f>(CO37*$B$8+DA37*$B$30)+'domanda settimanale A41000500'!BS37</f>
        <v>490.8205714285715</v>
      </c>
      <c r="DN37" s="118">
        <f>(CP37*$B$8+DB37*$B$30)+'domanda settimanale A41000500'!BU37</f>
        <v>566.06057142857151</v>
      </c>
      <c r="DO37" s="118">
        <f>(CQ37*$B$8+DC37*$B$30)+'domanda settimanale A41000500'!BT37</f>
        <v>683.67771428571439</v>
      </c>
      <c r="DP37" s="118">
        <f>(CR37*$B$8+DD37*$B$30)+'domanda settimanale A41000500'!BW37</f>
        <v>459.96342857142861</v>
      </c>
      <c r="DQ37" s="118">
        <f>(CT37*$B$8+DE37*$B$30)+'domanda settimanale A41000500'!BV37</f>
        <v>919.73485714285721</v>
      </c>
      <c r="DR37" s="118">
        <f>(CV37*$B$8+DF37*$B$30)+'domanda settimanale A41000500'!BX37</f>
        <v>330.41485714285716</v>
      </c>
      <c r="DV37">
        <v>69.714285714285722</v>
      </c>
      <c r="DX37">
        <v>5010</v>
      </c>
      <c r="DZ37">
        <f t="shared" si="27"/>
        <v>70</v>
      </c>
    </row>
    <row r="38" spans="1:130" ht="14">
      <c r="A38" s="9" t="s">
        <v>46</v>
      </c>
      <c r="B38" s="6">
        <v>1</v>
      </c>
      <c r="C38" s="5" t="str">
        <f t="shared" si="41"/>
        <v xml:space="preserve"> </v>
      </c>
      <c r="F38" s="19">
        <v>44963</v>
      </c>
      <c r="G38" s="3" t="s">
        <v>122</v>
      </c>
      <c r="H38" s="4">
        <v>0</v>
      </c>
      <c r="I38" s="4">
        <v>0</v>
      </c>
      <c r="J38" s="4">
        <v>0</v>
      </c>
      <c r="K38" s="4">
        <v>0</v>
      </c>
      <c r="L38" s="4">
        <v>0</v>
      </c>
      <c r="M38" s="4">
        <v>0</v>
      </c>
      <c r="N38" s="4">
        <v>0</v>
      </c>
      <c r="O38" s="4">
        <v>0</v>
      </c>
      <c r="P38" s="4">
        <v>0</v>
      </c>
      <c r="Q38" s="4">
        <v>0</v>
      </c>
      <c r="R38" s="4">
        <v>0</v>
      </c>
      <c r="S38" s="4">
        <v>0</v>
      </c>
      <c r="T38" s="4">
        <v>0</v>
      </c>
      <c r="U38" s="4">
        <v>0</v>
      </c>
      <c r="V38" s="4">
        <v>0</v>
      </c>
      <c r="W38" s="4">
        <v>0</v>
      </c>
      <c r="X38" s="4">
        <v>0</v>
      </c>
      <c r="Y38" s="4">
        <v>0</v>
      </c>
      <c r="Z38" s="4">
        <v>0</v>
      </c>
      <c r="AA38" s="4">
        <v>0</v>
      </c>
      <c r="AB38" s="4">
        <v>0</v>
      </c>
      <c r="AC38" s="4">
        <v>0</v>
      </c>
      <c r="AD38" s="4">
        <v>0</v>
      </c>
      <c r="AE38" s="4">
        <f t="shared" si="0"/>
        <v>0</v>
      </c>
      <c r="AF38" s="4">
        <f t="shared" si="1"/>
        <v>0</v>
      </c>
      <c r="AG38" s="4">
        <f t="shared" si="2"/>
        <v>0</v>
      </c>
      <c r="AH38" s="4">
        <f t="shared" si="3"/>
        <v>0</v>
      </c>
      <c r="AI38" s="4">
        <f t="shared" si="4"/>
        <v>0</v>
      </c>
      <c r="AJ38" s="4">
        <f t="shared" si="5"/>
        <v>0</v>
      </c>
      <c r="AK38" s="4">
        <f t="shared" si="6"/>
        <v>0</v>
      </c>
      <c r="AL38" s="4">
        <f t="shared" si="7"/>
        <v>0</v>
      </c>
      <c r="AM38" s="4">
        <f t="shared" si="8"/>
        <v>0</v>
      </c>
      <c r="AN38" s="4">
        <f t="shared" si="9"/>
        <v>0</v>
      </c>
      <c r="AO38" s="4">
        <f t="shared" si="10"/>
        <v>0</v>
      </c>
      <c r="AT38" s="30">
        <v>44963</v>
      </c>
      <c r="AU38" s="3" t="s">
        <v>122</v>
      </c>
      <c r="AV38" s="122">
        <f t="shared" si="34"/>
        <v>18.285714285714285</v>
      </c>
      <c r="AW38" s="120">
        <f t="shared" si="34"/>
        <v>18.285714285714285</v>
      </c>
      <c r="AX38" s="120">
        <f t="shared" si="34"/>
        <v>18.285714285714285</v>
      </c>
      <c r="AY38" s="120">
        <f t="shared" si="34"/>
        <v>18.285714285714285</v>
      </c>
      <c r="AZ38" s="120">
        <f t="shared" si="34"/>
        <v>18.285714285714285</v>
      </c>
      <c r="BA38" s="120">
        <f t="shared" si="39"/>
        <v>18.285714285714285</v>
      </c>
      <c r="BB38" s="120">
        <f t="shared" si="40"/>
        <v>18.285714285714285</v>
      </c>
      <c r="BC38" s="120">
        <f t="shared" si="40"/>
        <v>18.285714285714285</v>
      </c>
      <c r="BD38" s="120">
        <f t="shared" si="40"/>
        <v>18.285714285714285</v>
      </c>
      <c r="BE38" s="120">
        <f t="shared" si="40"/>
        <v>18.285714285714285</v>
      </c>
      <c r="BF38" s="120">
        <f t="shared" si="40"/>
        <v>18.285714285714285</v>
      </c>
      <c r="BG38" s="120">
        <f t="shared" si="40"/>
        <v>18.285714285714285</v>
      </c>
      <c r="BH38" s="120">
        <f t="shared" si="40"/>
        <v>18.285714285714285</v>
      </c>
      <c r="BI38" s="120">
        <f t="shared" si="40"/>
        <v>18.285714285714285</v>
      </c>
      <c r="BJ38" s="120">
        <f t="shared" si="40"/>
        <v>18.285714285714285</v>
      </c>
      <c r="BK38" s="120">
        <f t="shared" si="40"/>
        <v>18.285714285714285</v>
      </c>
      <c r="BL38" s="120">
        <f t="shared" si="40"/>
        <v>18.285714285714285</v>
      </c>
      <c r="BM38" s="120">
        <f t="shared" si="40"/>
        <v>18.285714285714285</v>
      </c>
      <c r="BN38" s="120">
        <f t="shared" si="40"/>
        <v>18.285714285714285</v>
      </c>
      <c r="BO38" s="120">
        <f t="shared" si="40"/>
        <v>18.285714285714285</v>
      </c>
      <c r="BP38" s="120">
        <f t="shared" si="40"/>
        <v>18.285714285714285</v>
      </c>
      <c r="BQ38" s="120">
        <f t="shared" si="40"/>
        <v>18.285714285714285</v>
      </c>
      <c r="BR38" s="120">
        <f t="shared" si="40"/>
        <v>18.285714285714285</v>
      </c>
      <c r="BS38" s="117">
        <f t="shared" si="25"/>
        <v>106.75199999999998</v>
      </c>
      <c r="BT38" s="118">
        <f t="shared" si="13"/>
        <v>81.371428571428567</v>
      </c>
      <c r="BU38" s="118">
        <f t="shared" si="14"/>
        <v>23.771428571428572</v>
      </c>
      <c r="BV38" s="118">
        <f t="shared" si="15"/>
        <v>210.8342857142857</v>
      </c>
      <c r="BW38" s="118">
        <f t="shared" si="37"/>
        <v>32.914285714285711</v>
      </c>
      <c r="BX38" s="118">
        <f t="shared" si="17"/>
        <v>29.805714285714281</v>
      </c>
      <c r="BY38" s="118">
        <f t="shared" si="18"/>
        <v>56.557714285714283</v>
      </c>
      <c r="BZ38" s="118">
        <f t="shared" si="19"/>
        <v>98.377142857142843</v>
      </c>
      <c r="CA38" s="118">
        <f t="shared" si="20"/>
        <v>54.491428571428571</v>
      </c>
      <c r="CB38" s="118">
        <f t="shared" si="21"/>
        <v>182.30857142857141</v>
      </c>
      <c r="CC38" s="118">
        <f t="shared" si="22"/>
        <v>43.867428571428569</v>
      </c>
      <c r="CH38" s="30">
        <v>44963</v>
      </c>
      <c r="CI38" s="3" t="s">
        <v>122</v>
      </c>
      <c r="CJ38" s="120">
        <f>AW38+'domanda settimanale A41000500'!AV38</f>
        <v>69.714285714285722</v>
      </c>
      <c r="CK38" s="120">
        <f>AX38+'domanda settimanale A41000500'!AW38</f>
        <v>69.714285714285722</v>
      </c>
      <c r="CL38" s="120">
        <f>AY38+'domanda settimanale A41000500'!AX38</f>
        <v>69.714285714285722</v>
      </c>
      <c r="CM38" s="120">
        <f>AZ38+'domanda settimanale A41000500'!AY38</f>
        <v>69.714285714285722</v>
      </c>
      <c r="CN38" s="120">
        <f>BA38+'domanda settimanale A41000500'!AZ38</f>
        <v>69.714285714285722</v>
      </c>
      <c r="CO38" s="120">
        <f>BB38+'domanda settimanale A41000500'!BA38</f>
        <v>69.714285714285722</v>
      </c>
      <c r="CP38" s="120">
        <f>BC38+'domanda settimanale A41000500'!BB38</f>
        <v>69.714285714285722</v>
      </c>
      <c r="CQ38" s="120">
        <f>BD38+'domanda settimanale A41000500'!BC38</f>
        <v>69.714285714285722</v>
      </c>
      <c r="CR38" s="120">
        <f>BE38+'domanda settimanale A41000500'!BD38</f>
        <v>69.714285714285722</v>
      </c>
      <c r="CS38" s="120">
        <f>'domanda settimanale A41000500'!BE38</f>
        <v>51.428571428571431</v>
      </c>
      <c r="CT38" s="120">
        <f>BF38+'domanda settimanale A41000500'!BF38</f>
        <v>69.714285714285722</v>
      </c>
      <c r="CU38" s="120">
        <f>'domanda settimanale A41000500'!BG38</f>
        <v>51.428571428571431</v>
      </c>
      <c r="CV38" s="120">
        <f t="shared" si="26"/>
        <v>18.285714285714285</v>
      </c>
      <c r="CW38" s="120">
        <f>BH38+'domanda settimanale A41000500'!BJ38</f>
        <v>69.714285714285722</v>
      </c>
      <c r="CX38" s="120">
        <f>BI38+'domanda settimanale A41000500'!BK38</f>
        <v>69.714285714285722</v>
      </c>
      <c r="CY38" s="120">
        <f>BJ38+'domanda settimanale A41000500'!BL38</f>
        <v>69.714285714285722</v>
      </c>
      <c r="CZ38" s="120">
        <f>BK38+'domanda settimanale A41000500'!BM38</f>
        <v>69.714285714285722</v>
      </c>
      <c r="DA38" s="120">
        <f>BL38+'domanda settimanale A41000500'!BN38</f>
        <v>69.714285714285722</v>
      </c>
      <c r="DB38" s="120">
        <f>'domanda settimanale A41000500'!BH38+'domanda settimanale A41002300'!BM38</f>
        <v>69.714285714285722</v>
      </c>
      <c r="DC38" s="120">
        <f>'domanda settimanale A41000500'!BI38+'domanda settimanale A41002300'!BN38</f>
        <v>69.714285714285722</v>
      </c>
      <c r="DD38" s="120">
        <f t="shared" si="38"/>
        <v>18.285714285714285</v>
      </c>
      <c r="DE38" s="131">
        <f>BP38+'domanda settimanale A41000500'!BO38</f>
        <v>69.714285714285722</v>
      </c>
      <c r="DF38" s="131">
        <f>BQ38+'domanda settimanale A41000500'!BP38</f>
        <v>69.714285714285722</v>
      </c>
      <c r="DG38" s="131">
        <f>BR38+'domanda settimanale A41000500'!BQ38</f>
        <v>69.714285714285722</v>
      </c>
      <c r="DH38" s="118">
        <f>(CJ38*$B$8+CV38*$B$30)+'domanda settimanale A41000500'!BR38</f>
        <v>506.66057142857142</v>
      </c>
      <c r="DI38" s="118">
        <f>(CK38*$B$8+CW38*$B$30)+'domanda settimanale A41000500'!BY38</f>
        <v>635.84914285714285</v>
      </c>
      <c r="DJ38" s="118">
        <f>(CL38*$B$8+CX38*$B$30)+'domanda settimanale A41000500'!CA38</f>
        <v>473.84914285714297</v>
      </c>
      <c r="DK38" s="118">
        <f>(CM38*$B$8+CY38*$B$30)+'domanda settimanale A41000500'!CB38</f>
        <v>1100.2491428571429</v>
      </c>
      <c r="DL38" s="118">
        <f>(CN38*$B$8+CZ38*$B$30)+'domanda settimanale A41000500'!BZ38</f>
        <v>633.27771428571441</v>
      </c>
      <c r="DM38" s="118">
        <f>(CO38*$B$8+DA38*$B$30)+'domanda settimanale A41000500'!BS38</f>
        <v>490.8205714285715</v>
      </c>
      <c r="DN38" s="118">
        <f>(CP38*$B$8+DB38*$B$30)+'domanda settimanale A41000500'!BU38</f>
        <v>566.06057142857151</v>
      </c>
      <c r="DO38" s="118">
        <f>(CQ38*$B$8+DC38*$B$30)+'domanda settimanale A41000500'!BT38</f>
        <v>683.67771428571439</v>
      </c>
      <c r="DP38" s="118">
        <f>(CR38*$B$8+DD38*$B$30)+'domanda settimanale A41000500'!BW38</f>
        <v>459.96342857142861</v>
      </c>
      <c r="DQ38" s="118">
        <f>(CT38*$B$8+DE38*$B$30)+'domanda settimanale A41000500'!BV38</f>
        <v>919.73485714285721</v>
      </c>
      <c r="DR38" s="118">
        <f>(CV38*$B$8+DF38*$B$30)+'domanda settimanale A41000500'!BX38</f>
        <v>330.41485714285716</v>
      </c>
      <c r="DV38">
        <v>69.714285714285722</v>
      </c>
      <c r="DX38">
        <v>5370</v>
      </c>
      <c r="DZ38">
        <f t="shared" si="27"/>
        <v>70</v>
      </c>
    </row>
    <row r="39" spans="1:130" ht="14">
      <c r="A39" s="9" t="s">
        <v>47</v>
      </c>
      <c r="B39" s="6">
        <v>1</v>
      </c>
      <c r="C39" s="5" t="str">
        <f t="shared" si="41"/>
        <v xml:space="preserve"> </v>
      </c>
      <c r="F39" s="19">
        <v>44964</v>
      </c>
      <c r="G39" s="3" t="s">
        <v>123</v>
      </c>
      <c r="H39" s="4">
        <v>0</v>
      </c>
      <c r="I39" s="4">
        <v>0</v>
      </c>
      <c r="J39" s="4">
        <v>0</v>
      </c>
      <c r="K39" s="4">
        <v>0</v>
      </c>
      <c r="L39" s="4">
        <v>0</v>
      </c>
      <c r="M39" s="4">
        <v>0</v>
      </c>
      <c r="N39" s="4">
        <v>0</v>
      </c>
      <c r="O39" s="4">
        <v>0</v>
      </c>
      <c r="P39" s="4">
        <v>0</v>
      </c>
      <c r="Q39" s="4">
        <v>0</v>
      </c>
      <c r="R39" s="4">
        <v>0</v>
      </c>
      <c r="S39" s="4">
        <v>0</v>
      </c>
      <c r="T39" s="4">
        <v>0</v>
      </c>
      <c r="U39" s="4">
        <v>0</v>
      </c>
      <c r="V39" s="4">
        <v>0</v>
      </c>
      <c r="W39" s="4">
        <v>0</v>
      </c>
      <c r="X39" s="4">
        <v>0</v>
      </c>
      <c r="Y39" s="4">
        <v>0</v>
      </c>
      <c r="Z39" s="4">
        <v>0</v>
      </c>
      <c r="AA39" s="4">
        <v>0</v>
      </c>
      <c r="AB39" s="4">
        <v>0</v>
      </c>
      <c r="AC39" s="4">
        <v>0</v>
      </c>
      <c r="AD39" s="4">
        <v>0</v>
      </c>
      <c r="AE39" s="4">
        <f t="shared" si="0"/>
        <v>0</v>
      </c>
      <c r="AF39" s="4">
        <f t="shared" si="1"/>
        <v>0</v>
      </c>
      <c r="AG39" s="4">
        <f t="shared" si="2"/>
        <v>0</v>
      </c>
      <c r="AH39" s="4">
        <f t="shared" si="3"/>
        <v>0</v>
      </c>
      <c r="AI39" s="4">
        <f t="shared" si="4"/>
        <v>0</v>
      </c>
      <c r="AJ39" s="4">
        <f t="shared" si="5"/>
        <v>0</v>
      </c>
      <c r="AK39" s="4">
        <f t="shared" si="6"/>
        <v>0</v>
      </c>
      <c r="AL39" s="4">
        <f t="shared" si="7"/>
        <v>0</v>
      </c>
      <c r="AM39" s="4">
        <f t="shared" si="8"/>
        <v>0</v>
      </c>
      <c r="AN39" s="4">
        <f t="shared" si="9"/>
        <v>0</v>
      </c>
      <c r="AO39" s="4">
        <f t="shared" si="10"/>
        <v>0</v>
      </c>
      <c r="AT39" s="30">
        <v>44964</v>
      </c>
      <c r="AU39" s="3" t="s">
        <v>123</v>
      </c>
      <c r="AV39" s="122">
        <f t="shared" si="34"/>
        <v>18.285714285714285</v>
      </c>
      <c r="AW39" s="120">
        <f t="shared" si="34"/>
        <v>18.285714285714285</v>
      </c>
      <c r="AX39" s="120">
        <f t="shared" si="34"/>
        <v>18.285714285714285</v>
      </c>
      <c r="AY39" s="120">
        <f t="shared" si="34"/>
        <v>18.285714285714285</v>
      </c>
      <c r="AZ39" s="120">
        <f t="shared" si="34"/>
        <v>18.285714285714285</v>
      </c>
      <c r="BA39" s="120">
        <f t="shared" si="39"/>
        <v>18.285714285714285</v>
      </c>
      <c r="BB39" s="120">
        <f t="shared" si="40"/>
        <v>18.285714285714285</v>
      </c>
      <c r="BC39" s="120">
        <f t="shared" si="40"/>
        <v>18.285714285714285</v>
      </c>
      <c r="BD39" s="120">
        <f t="shared" si="40"/>
        <v>18.285714285714285</v>
      </c>
      <c r="BE39" s="120">
        <f t="shared" si="40"/>
        <v>18.285714285714285</v>
      </c>
      <c r="BF39" s="120">
        <f t="shared" si="40"/>
        <v>18.285714285714285</v>
      </c>
      <c r="BG39" s="120">
        <f t="shared" si="40"/>
        <v>18.285714285714285</v>
      </c>
      <c r="BH39" s="120">
        <f t="shared" si="40"/>
        <v>18.285714285714285</v>
      </c>
      <c r="BI39" s="120">
        <f t="shared" si="40"/>
        <v>18.285714285714285</v>
      </c>
      <c r="BJ39" s="120">
        <f t="shared" si="40"/>
        <v>18.285714285714285</v>
      </c>
      <c r="BK39" s="120">
        <f t="shared" si="40"/>
        <v>18.285714285714285</v>
      </c>
      <c r="BL39" s="120">
        <f t="shared" si="40"/>
        <v>18.285714285714285</v>
      </c>
      <c r="BM39" s="120">
        <f t="shared" si="40"/>
        <v>18.285714285714285</v>
      </c>
      <c r="BN39" s="120">
        <f t="shared" si="40"/>
        <v>18.285714285714285</v>
      </c>
      <c r="BO39" s="120">
        <f t="shared" si="40"/>
        <v>18.285714285714285</v>
      </c>
      <c r="BP39" s="120">
        <f t="shared" si="40"/>
        <v>18.285714285714285</v>
      </c>
      <c r="BQ39" s="120">
        <f t="shared" si="40"/>
        <v>18.285714285714285</v>
      </c>
      <c r="BR39" s="120">
        <f t="shared" si="40"/>
        <v>18.285714285714285</v>
      </c>
      <c r="BS39" s="117">
        <f t="shared" si="25"/>
        <v>106.75199999999998</v>
      </c>
      <c r="BT39" s="118">
        <f t="shared" si="13"/>
        <v>81.371428571428567</v>
      </c>
      <c r="BU39" s="118">
        <f t="shared" si="14"/>
        <v>23.771428571428572</v>
      </c>
      <c r="BV39" s="118">
        <f t="shared" si="15"/>
        <v>210.8342857142857</v>
      </c>
      <c r="BW39" s="118">
        <f t="shared" si="37"/>
        <v>32.914285714285711</v>
      </c>
      <c r="BX39" s="118">
        <f t="shared" si="17"/>
        <v>29.805714285714281</v>
      </c>
      <c r="BY39" s="118">
        <f t="shared" si="18"/>
        <v>56.557714285714283</v>
      </c>
      <c r="BZ39" s="118">
        <f t="shared" si="19"/>
        <v>98.377142857142843</v>
      </c>
      <c r="CA39" s="118">
        <f t="shared" si="20"/>
        <v>54.491428571428571</v>
      </c>
      <c r="CB39" s="118">
        <f t="shared" si="21"/>
        <v>182.30857142857141</v>
      </c>
      <c r="CC39" s="118">
        <f t="shared" si="22"/>
        <v>43.867428571428569</v>
      </c>
      <c r="CH39" s="30">
        <v>44964</v>
      </c>
      <c r="CI39" s="3" t="s">
        <v>123</v>
      </c>
      <c r="CJ39" s="120">
        <f>AW39+'domanda settimanale A41000500'!AV39</f>
        <v>275.42857142857144</v>
      </c>
      <c r="CK39" s="120">
        <f>AX39+'domanda settimanale A41000500'!AW39</f>
        <v>275.42857142857144</v>
      </c>
      <c r="CL39" s="120">
        <f>AY39+'domanda settimanale A41000500'!AX39</f>
        <v>275.42857142857144</v>
      </c>
      <c r="CM39" s="120">
        <f>AZ39+'domanda settimanale A41000500'!AY39</f>
        <v>275.42857142857144</v>
      </c>
      <c r="CN39" s="120">
        <f>BA39+'domanda settimanale A41000500'!AZ39</f>
        <v>275.42857142857144</v>
      </c>
      <c r="CO39" s="120">
        <f>BB39+'domanda settimanale A41000500'!BA39</f>
        <v>275.42857142857144</v>
      </c>
      <c r="CP39" s="120">
        <f>BC39+'domanda settimanale A41000500'!BB39</f>
        <v>275.42857142857144</v>
      </c>
      <c r="CQ39" s="120">
        <f>BD39+'domanda settimanale A41000500'!BC39</f>
        <v>275.42857142857144</v>
      </c>
      <c r="CR39" s="120">
        <f>BE39+'domanda settimanale A41000500'!BD39</f>
        <v>275.42857142857144</v>
      </c>
      <c r="CS39" s="120">
        <f>'domanda settimanale A41000500'!BE39</f>
        <v>257.14285714285717</v>
      </c>
      <c r="CT39" s="120">
        <f>BF39+'domanda settimanale A41000500'!BF39</f>
        <v>275.42857142857144</v>
      </c>
      <c r="CU39" s="120">
        <f>'domanda settimanale A41000500'!BG39</f>
        <v>257.14285714285717</v>
      </c>
      <c r="CV39" s="120">
        <f t="shared" si="26"/>
        <v>18.285714285714285</v>
      </c>
      <c r="CW39" s="120">
        <f>BH39+'domanda settimanale A41000500'!BJ39</f>
        <v>275.42857142857144</v>
      </c>
      <c r="CX39" s="120">
        <f>BI39+'domanda settimanale A41000500'!BK39</f>
        <v>275.42857142857144</v>
      </c>
      <c r="CY39" s="120">
        <f>BJ39+'domanda settimanale A41000500'!BL39</f>
        <v>275.42857142857144</v>
      </c>
      <c r="CZ39" s="120">
        <f>BK39+'domanda settimanale A41000500'!BM39</f>
        <v>275.42857142857144</v>
      </c>
      <c r="DA39" s="120">
        <f>BL39+'domanda settimanale A41000500'!BN39</f>
        <v>275.42857142857144</v>
      </c>
      <c r="DB39" s="120">
        <f>'domanda settimanale A41000500'!BH39+'domanda settimanale A41002300'!BM39</f>
        <v>275.42857142857144</v>
      </c>
      <c r="DC39" s="120">
        <f>'domanda settimanale A41000500'!BI39+'domanda settimanale A41002300'!BN39</f>
        <v>275.42857142857144</v>
      </c>
      <c r="DD39" s="120">
        <f t="shared" si="38"/>
        <v>18.285714285714285</v>
      </c>
      <c r="DE39" s="131">
        <f>BP39+'domanda settimanale A41000500'!BO39</f>
        <v>275.42857142857144</v>
      </c>
      <c r="DF39" s="131">
        <f>BQ39+'domanda settimanale A41000500'!BP39</f>
        <v>275.42857142857144</v>
      </c>
      <c r="DG39" s="131">
        <f>BR39+'domanda settimanale A41000500'!BQ39</f>
        <v>275.42857142857144</v>
      </c>
      <c r="DH39" s="118">
        <f>(CJ39*$B$8+CV39*$B$30)+'domanda settimanale A41000500'!BR39</f>
        <v>2106.2948571428574</v>
      </c>
      <c r="DI39" s="118">
        <f>(CK39*$B$8+CW39*$B$30)+'domanda settimanale A41000500'!BY39</f>
        <v>2752.2377142857144</v>
      </c>
      <c r="DJ39" s="118">
        <f>(CL39*$B$8+CX39*$B$30)+'domanda settimanale A41000500'!CA39</f>
        <v>1942.2377142857144</v>
      </c>
      <c r="DK39" s="118">
        <f>(CM39*$B$8+CY39*$B$30)+'domanda settimanale A41000500'!CB39</f>
        <v>5074.2377142857149</v>
      </c>
      <c r="DL39" s="118">
        <f>(CN39*$B$8+CZ39*$B$30)+'domanda settimanale A41000500'!BZ39</f>
        <v>2739.3805714285718</v>
      </c>
      <c r="DM39" s="118">
        <f>(CO39*$B$8+DA39*$B$30)+'domanda settimanale A41000500'!BS39</f>
        <v>2027.0948571428573</v>
      </c>
      <c r="DN39" s="118">
        <f>(CP39*$B$8+DB39*$B$30)+'domanda settimanale A41000500'!BU39</f>
        <v>2403.2948571428574</v>
      </c>
      <c r="DO39" s="118">
        <f>(CQ39*$B$8+DC39*$B$30)+'domanda settimanale A41000500'!BT39</f>
        <v>2991.3805714285718</v>
      </c>
      <c r="DP39" s="118">
        <f>(CR39*$B$8+DD39*$B$30)+'domanda settimanale A41000500'!BW39</f>
        <v>1872.8091428571429</v>
      </c>
      <c r="DQ39" s="118">
        <f>(CT39*$B$8+DE39*$B$30)+'domanda settimanale A41000500'!BV39</f>
        <v>4171.6662857142856</v>
      </c>
      <c r="DR39" s="118">
        <f>(CV39*$B$8+DF39*$B$30)+'domanda settimanale A41000500'!BX39</f>
        <v>1225.0662857142856</v>
      </c>
      <c r="DV39">
        <v>275.42857142857144</v>
      </c>
      <c r="DX39">
        <v>5760</v>
      </c>
      <c r="DZ39">
        <f t="shared" si="27"/>
        <v>276</v>
      </c>
    </row>
    <row r="40" spans="1:130" ht="14">
      <c r="A40" s="9" t="s">
        <v>52</v>
      </c>
      <c r="B40" s="6">
        <v>1</v>
      </c>
      <c r="C40" s="5" t="str">
        <f t="shared" si="41"/>
        <v xml:space="preserve"> </v>
      </c>
      <c r="F40" s="19">
        <v>44965</v>
      </c>
      <c r="G40" s="3" t="s">
        <v>124</v>
      </c>
      <c r="H40" s="4">
        <v>0</v>
      </c>
      <c r="I40" s="4">
        <v>0</v>
      </c>
      <c r="J40" s="4">
        <v>0</v>
      </c>
      <c r="K40" s="4">
        <v>0</v>
      </c>
      <c r="L40" s="4">
        <v>0</v>
      </c>
      <c r="M40" s="4">
        <v>0</v>
      </c>
      <c r="N40" s="4">
        <v>0</v>
      </c>
      <c r="O40" s="4">
        <v>0</v>
      </c>
      <c r="P40" s="4">
        <v>0</v>
      </c>
      <c r="Q40" s="4">
        <v>0</v>
      </c>
      <c r="R40" s="4">
        <v>0</v>
      </c>
      <c r="S40" s="4">
        <v>0</v>
      </c>
      <c r="T40" s="4">
        <v>0</v>
      </c>
      <c r="U40" s="4">
        <v>0</v>
      </c>
      <c r="V40" s="4">
        <v>0</v>
      </c>
      <c r="W40" s="4">
        <v>0</v>
      </c>
      <c r="X40" s="4">
        <v>0</v>
      </c>
      <c r="Y40" s="4">
        <v>0</v>
      </c>
      <c r="Z40" s="4">
        <v>0</v>
      </c>
      <c r="AA40" s="4">
        <v>0</v>
      </c>
      <c r="AB40" s="4">
        <v>0</v>
      </c>
      <c r="AC40" s="4">
        <v>0</v>
      </c>
      <c r="AD40" s="4">
        <v>0</v>
      </c>
      <c r="AE40" s="4">
        <f t="shared" si="0"/>
        <v>0</v>
      </c>
      <c r="AF40" s="4">
        <f t="shared" si="1"/>
        <v>0</v>
      </c>
      <c r="AG40" s="4">
        <f t="shared" si="2"/>
        <v>0</v>
      </c>
      <c r="AH40" s="4">
        <f t="shared" si="3"/>
        <v>0</v>
      </c>
      <c r="AI40" s="4">
        <f t="shared" si="4"/>
        <v>0</v>
      </c>
      <c r="AJ40" s="4">
        <f t="shared" si="5"/>
        <v>0</v>
      </c>
      <c r="AK40" s="4">
        <f t="shared" si="6"/>
        <v>0</v>
      </c>
      <c r="AL40" s="4">
        <f t="shared" si="7"/>
        <v>0</v>
      </c>
      <c r="AM40" s="4">
        <f t="shared" si="8"/>
        <v>0</v>
      </c>
      <c r="AN40" s="4">
        <f t="shared" si="9"/>
        <v>0</v>
      </c>
      <c r="AO40" s="4">
        <f t="shared" si="10"/>
        <v>0</v>
      </c>
      <c r="AT40" s="30">
        <v>44965</v>
      </c>
      <c r="AU40" s="3" t="s">
        <v>124</v>
      </c>
      <c r="AV40" s="122">
        <f t="shared" si="34"/>
        <v>18.285714285714285</v>
      </c>
      <c r="AW40" s="120">
        <f t="shared" si="34"/>
        <v>18.285714285714285</v>
      </c>
      <c r="AX40" s="120">
        <f t="shared" si="34"/>
        <v>18.285714285714285</v>
      </c>
      <c r="AY40" s="120">
        <f t="shared" si="34"/>
        <v>18.285714285714285</v>
      </c>
      <c r="AZ40" s="120">
        <f t="shared" si="34"/>
        <v>18.285714285714285</v>
      </c>
      <c r="BA40" s="120">
        <f t="shared" si="39"/>
        <v>18.285714285714285</v>
      </c>
      <c r="BB40" s="120">
        <f t="shared" si="40"/>
        <v>18.285714285714285</v>
      </c>
      <c r="BC40" s="120">
        <f t="shared" si="40"/>
        <v>18.285714285714285</v>
      </c>
      <c r="BD40" s="120">
        <f t="shared" si="40"/>
        <v>18.285714285714285</v>
      </c>
      <c r="BE40" s="120">
        <f t="shared" si="40"/>
        <v>18.285714285714285</v>
      </c>
      <c r="BF40" s="120">
        <f t="shared" si="40"/>
        <v>18.285714285714285</v>
      </c>
      <c r="BG40" s="120">
        <f t="shared" si="40"/>
        <v>18.285714285714285</v>
      </c>
      <c r="BH40" s="120">
        <f t="shared" si="40"/>
        <v>18.285714285714285</v>
      </c>
      <c r="BI40" s="120">
        <f t="shared" si="40"/>
        <v>18.285714285714285</v>
      </c>
      <c r="BJ40" s="120">
        <f t="shared" si="40"/>
        <v>18.285714285714285</v>
      </c>
      <c r="BK40" s="120">
        <f t="shared" si="40"/>
        <v>18.285714285714285</v>
      </c>
      <c r="BL40" s="120">
        <f t="shared" si="40"/>
        <v>18.285714285714285</v>
      </c>
      <c r="BM40" s="120">
        <f t="shared" si="40"/>
        <v>18.285714285714285</v>
      </c>
      <c r="BN40" s="120">
        <f t="shared" si="40"/>
        <v>18.285714285714285</v>
      </c>
      <c r="BO40" s="120">
        <f t="shared" si="40"/>
        <v>18.285714285714285</v>
      </c>
      <c r="BP40" s="120">
        <f t="shared" si="40"/>
        <v>18.285714285714285</v>
      </c>
      <c r="BQ40" s="120">
        <f t="shared" si="40"/>
        <v>18.285714285714285</v>
      </c>
      <c r="BR40" s="120">
        <f t="shared" si="40"/>
        <v>18.285714285714285</v>
      </c>
      <c r="BS40" s="117">
        <f t="shared" si="25"/>
        <v>106.75199999999998</v>
      </c>
      <c r="BT40" s="118">
        <f t="shared" si="13"/>
        <v>81.371428571428567</v>
      </c>
      <c r="BU40" s="118">
        <f t="shared" si="14"/>
        <v>23.771428571428572</v>
      </c>
      <c r="BV40" s="118">
        <f t="shared" si="15"/>
        <v>210.8342857142857</v>
      </c>
      <c r="BW40" s="118">
        <f t="shared" si="37"/>
        <v>32.914285714285711</v>
      </c>
      <c r="BX40" s="118">
        <f t="shared" si="17"/>
        <v>29.805714285714281</v>
      </c>
      <c r="BY40" s="118">
        <f t="shared" si="18"/>
        <v>56.557714285714283</v>
      </c>
      <c r="BZ40" s="118">
        <f t="shared" si="19"/>
        <v>98.377142857142843</v>
      </c>
      <c r="CA40" s="118">
        <f t="shared" si="20"/>
        <v>54.491428571428571</v>
      </c>
      <c r="CB40" s="118">
        <f t="shared" si="21"/>
        <v>182.30857142857141</v>
      </c>
      <c r="CC40" s="118">
        <f t="shared" si="22"/>
        <v>43.867428571428569</v>
      </c>
      <c r="CH40" s="30">
        <v>44965</v>
      </c>
      <c r="CI40" s="3" t="s">
        <v>124</v>
      </c>
      <c r="CJ40" s="120">
        <f>AW40+'domanda settimanale A41000500'!AV40</f>
        <v>275.42857142857144</v>
      </c>
      <c r="CK40" s="120">
        <f>AX40+'domanda settimanale A41000500'!AW40</f>
        <v>275.42857142857144</v>
      </c>
      <c r="CL40" s="120">
        <f>AY40+'domanda settimanale A41000500'!AX40</f>
        <v>275.42857142857144</v>
      </c>
      <c r="CM40" s="120">
        <f>AZ40+'domanda settimanale A41000500'!AY40</f>
        <v>275.42857142857144</v>
      </c>
      <c r="CN40" s="120">
        <f>BA40+'domanda settimanale A41000500'!AZ40</f>
        <v>275.42857142857144</v>
      </c>
      <c r="CO40" s="120">
        <f>BB40+'domanda settimanale A41000500'!BA40</f>
        <v>275.42857142857144</v>
      </c>
      <c r="CP40" s="120">
        <f>BC40+'domanda settimanale A41000500'!BB40</f>
        <v>275.42857142857144</v>
      </c>
      <c r="CQ40" s="120">
        <f>BD40+'domanda settimanale A41000500'!BC40</f>
        <v>275.42857142857144</v>
      </c>
      <c r="CR40" s="120">
        <f>BE40+'domanda settimanale A41000500'!BD40</f>
        <v>275.42857142857144</v>
      </c>
      <c r="CS40" s="120">
        <f>'domanda settimanale A41000500'!BE40</f>
        <v>257.14285714285717</v>
      </c>
      <c r="CT40" s="120">
        <f>BF40+'domanda settimanale A41000500'!BF40</f>
        <v>275.42857142857144</v>
      </c>
      <c r="CU40" s="120">
        <f>'domanda settimanale A41000500'!BG40</f>
        <v>257.14285714285717</v>
      </c>
      <c r="CV40" s="120">
        <f t="shared" si="26"/>
        <v>18.285714285714285</v>
      </c>
      <c r="CW40" s="120">
        <f>BH40+'domanda settimanale A41000500'!BJ40</f>
        <v>275.42857142857144</v>
      </c>
      <c r="CX40" s="120">
        <f>BI40+'domanda settimanale A41000500'!BK40</f>
        <v>275.42857142857144</v>
      </c>
      <c r="CY40" s="120">
        <f>BJ40+'domanda settimanale A41000500'!BL40</f>
        <v>275.42857142857144</v>
      </c>
      <c r="CZ40" s="120">
        <f>BK40+'domanda settimanale A41000500'!BM40</f>
        <v>275.42857142857144</v>
      </c>
      <c r="DA40" s="120">
        <f>BL40+'domanda settimanale A41000500'!BN40</f>
        <v>275.42857142857144</v>
      </c>
      <c r="DB40" s="120">
        <f>'domanda settimanale A41000500'!BH40+'domanda settimanale A41002300'!BM40</f>
        <v>275.42857142857144</v>
      </c>
      <c r="DC40" s="120">
        <f>'domanda settimanale A41000500'!BI40+'domanda settimanale A41002300'!BN40</f>
        <v>275.42857142857144</v>
      </c>
      <c r="DD40" s="120">
        <f t="shared" si="38"/>
        <v>18.285714285714285</v>
      </c>
      <c r="DE40" s="131">
        <f>BP40+'domanda settimanale A41000500'!BO40</f>
        <v>275.42857142857144</v>
      </c>
      <c r="DF40" s="131">
        <f>BQ40+'domanda settimanale A41000500'!BP40</f>
        <v>275.42857142857144</v>
      </c>
      <c r="DG40" s="131">
        <f>BR40+'domanda settimanale A41000500'!BQ40</f>
        <v>275.42857142857144</v>
      </c>
      <c r="DH40" s="118">
        <f>(CJ40*$B$8+CV40*$B$30)+'domanda settimanale A41000500'!BR40</f>
        <v>2106.2948571428574</v>
      </c>
      <c r="DI40" s="118">
        <f>(CK40*$B$8+CW40*$B$30)+'domanda settimanale A41000500'!BY40</f>
        <v>2752.2377142857144</v>
      </c>
      <c r="DJ40" s="118">
        <f>(CL40*$B$8+CX40*$B$30)+'domanda settimanale A41000500'!CA40</f>
        <v>1942.2377142857144</v>
      </c>
      <c r="DK40" s="118">
        <f>(CM40*$B$8+CY40*$B$30)+'domanda settimanale A41000500'!CB40</f>
        <v>5074.2377142857149</v>
      </c>
      <c r="DL40" s="118">
        <f>(CN40*$B$8+CZ40*$B$30)+'domanda settimanale A41000500'!BZ40</f>
        <v>2739.3805714285718</v>
      </c>
      <c r="DM40" s="118">
        <f>(CO40*$B$8+DA40*$B$30)+'domanda settimanale A41000500'!BS40</f>
        <v>2027.0948571428573</v>
      </c>
      <c r="DN40" s="118">
        <f>(CP40*$B$8+DB40*$B$30)+'domanda settimanale A41000500'!BU40</f>
        <v>2403.2948571428574</v>
      </c>
      <c r="DO40" s="118">
        <f>(CQ40*$B$8+DC40*$B$30)+'domanda settimanale A41000500'!BT40</f>
        <v>2991.3805714285718</v>
      </c>
      <c r="DP40" s="118">
        <f>(CR40*$B$8+DD40*$B$30)+'domanda settimanale A41000500'!BW40</f>
        <v>1872.8091428571429</v>
      </c>
      <c r="DQ40" s="118">
        <f>(CT40*$B$8+DE40*$B$30)+'domanda settimanale A41000500'!BV40</f>
        <v>4171.6662857142856</v>
      </c>
      <c r="DR40" s="118">
        <f>(CV40*$B$8+DF40*$B$30)+'domanda settimanale A41000500'!BX40</f>
        <v>1225.0662857142856</v>
      </c>
      <c r="DV40">
        <v>275.42857142857144</v>
      </c>
      <c r="DX40">
        <v>5880</v>
      </c>
      <c r="DZ40">
        <f t="shared" si="27"/>
        <v>276</v>
      </c>
    </row>
    <row r="41" spans="1:130" ht="14">
      <c r="A41" s="9" t="s">
        <v>54</v>
      </c>
      <c r="B41" s="6">
        <v>1</v>
      </c>
      <c r="C41" s="5" t="str">
        <f t="shared" si="41"/>
        <v xml:space="preserve"> </v>
      </c>
      <c r="F41" s="19">
        <v>44966</v>
      </c>
      <c r="G41" s="3" t="s">
        <v>125</v>
      </c>
      <c r="H41" s="4">
        <v>0</v>
      </c>
      <c r="I41" s="4">
        <v>0</v>
      </c>
      <c r="J41" s="4">
        <v>0</v>
      </c>
      <c r="K41" s="4">
        <v>0</v>
      </c>
      <c r="L41" s="4">
        <v>0</v>
      </c>
      <c r="M41" s="4">
        <v>0</v>
      </c>
      <c r="N41" s="4">
        <v>0</v>
      </c>
      <c r="O41" s="4">
        <v>0</v>
      </c>
      <c r="P41" s="4">
        <v>0</v>
      </c>
      <c r="Q41" s="4">
        <v>0</v>
      </c>
      <c r="R41" s="4">
        <v>0</v>
      </c>
      <c r="S41" s="4">
        <v>0</v>
      </c>
      <c r="T41" s="4">
        <v>0</v>
      </c>
      <c r="U41" s="4">
        <v>0</v>
      </c>
      <c r="V41" s="4">
        <v>0</v>
      </c>
      <c r="W41" s="4">
        <v>0</v>
      </c>
      <c r="X41" s="4">
        <v>0</v>
      </c>
      <c r="Y41" s="4">
        <v>0</v>
      </c>
      <c r="Z41" s="4">
        <v>0</v>
      </c>
      <c r="AA41" s="4">
        <v>0</v>
      </c>
      <c r="AB41" s="4">
        <v>0</v>
      </c>
      <c r="AC41" s="4">
        <v>0</v>
      </c>
      <c r="AD41" s="4">
        <v>0</v>
      </c>
      <c r="AE41" s="4">
        <f t="shared" si="0"/>
        <v>0</v>
      </c>
      <c r="AF41" s="4">
        <f t="shared" si="1"/>
        <v>0</v>
      </c>
      <c r="AG41" s="4">
        <f t="shared" si="2"/>
        <v>0</v>
      </c>
      <c r="AH41" s="4">
        <f t="shared" si="3"/>
        <v>0</v>
      </c>
      <c r="AI41" s="4">
        <f t="shared" si="4"/>
        <v>0</v>
      </c>
      <c r="AJ41" s="4">
        <f t="shared" si="5"/>
        <v>0</v>
      </c>
      <c r="AK41" s="4">
        <f t="shared" si="6"/>
        <v>0</v>
      </c>
      <c r="AL41" s="4">
        <f t="shared" si="7"/>
        <v>0</v>
      </c>
      <c r="AM41" s="4">
        <f t="shared" si="8"/>
        <v>0</v>
      </c>
      <c r="AN41" s="4">
        <f t="shared" si="9"/>
        <v>0</v>
      </c>
      <c r="AO41" s="4">
        <f t="shared" si="10"/>
        <v>0</v>
      </c>
      <c r="AT41" s="30">
        <v>44966</v>
      </c>
      <c r="AU41" s="3" t="s">
        <v>125</v>
      </c>
      <c r="AV41" s="122">
        <f t="shared" si="34"/>
        <v>18.285714285714285</v>
      </c>
      <c r="AW41" s="120">
        <f t="shared" si="34"/>
        <v>18.285714285714285</v>
      </c>
      <c r="AX41" s="120">
        <f t="shared" si="34"/>
        <v>18.285714285714285</v>
      </c>
      <c r="AY41" s="120">
        <f t="shared" si="34"/>
        <v>18.285714285714285</v>
      </c>
      <c r="AZ41" s="120">
        <f t="shared" si="34"/>
        <v>18.285714285714285</v>
      </c>
      <c r="BA41" s="120">
        <f t="shared" si="39"/>
        <v>18.285714285714285</v>
      </c>
      <c r="BB41" s="120">
        <f t="shared" si="40"/>
        <v>18.285714285714285</v>
      </c>
      <c r="BC41" s="120">
        <f t="shared" si="40"/>
        <v>18.285714285714285</v>
      </c>
      <c r="BD41" s="120">
        <f t="shared" si="40"/>
        <v>18.285714285714285</v>
      </c>
      <c r="BE41" s="120">
        <f t="shared" si="40"/>
        <v>18.285714285714285</v>
      </c>
      <c r="BF41" s="120">
        <f t="shared" si="40"/>
        <v>18.285714285714285</v>
      </c>
      <c r="BG41" s="120">
        <f t="shared" si="40"/>
        <v>18.285714285714285</v>
      </c>
      <c r="BH41" s="120">
        <f t="shared" si="40"/>
        <v>18.285714285714285</v>
      </c>
      <c r="BI41" s="120">
        <f t="shared" si="40"/>
        <v>18.285714285714285</v>
      </c>
      <c r="BJ41" s="120">
        <f t="shared" si="40"/>
        <v>18.285714285714285</v>
      </c>
      <c r="BK41" s="120">
        <f t="shared" si="40"/>
        <v>18.285714285714285</v>
      </c>
      <c r="BL41" s="120">
        <f t="shared" si="40"/>
        <v>18.285714285714285</v>
      </c>
      <c r="BM41" s="120">
        <f t="shared" si="40"/>
        <v>18.285714285714285</v>
      </c>
      <c r="BN41" s="120">
        <f t="shared" si="40"/>
        <v>18.285714285714285</v>
      </c>
      <c r="BO41" s="120">
        <f t="shared" si="40"/>
        <v>18.285714285714285</v>
      </c>
      <c r="BP41" s="120">
        <f t="shared" si="40"/>
        <v>18.285714285714285</v>
      </c>
      <c r="BQ41" s="120">
        <f t="shared" si="40"/>
        <v>18.285714285714285</v>
      </c>
      <c r="BR41" s="120">
        <f t="shared" si="40"/>
        <v>18.285714285714285</v>
      </c>
      <c r="BS41" s="117">
        <f t="shared" si="25"/>
        <v>106.75199999999998</v>
      </c>
      <c r="BT41" s="118">
        <f t="shared" si="13"/>
        <v>81.371428571428567</v>
      </c>
      <c r="BU41" s="118">
        <f t="shared" si="14"/>
        <v>23.771428571428572</v>
      </c>
      <c r="BV41" s="118">
        <f t="shared" si="15"/>
        <v>210.8342857142857</v>
      </c>
      <c r="BW41" s="118">
        <f t="shared" si="37"/>
        <v>32.914285714285711</v>
      </c>
      <c r="BX41" s="118">
        <f t="shared" si="17"/>
        <v>29.805714285714281</v>
      </c>
      <c r="BY41" s="118">
        <f t="shared" si="18"/>
        <v>56.557714285714283</v>
      </c>
      <c r="BZ41" s="118">
        <f t="shared" si="19"/>
        <v>98.377142857142843</v>
      </c>
      <c r="CA41" s="118">
        <f t="shared" si="20"/>
        <v>54.491428571428571</v>
      </c>
      <c r="CB41" s="118">
        <f t="shared" si="21"/>
        <v>182.30857142857141</v>
      </c>
      <c r="CC41" s="118">
        <f t="shared" si="22"/>
        <v>43.867428571428569</v>
      </c>
      <c r="CH41" s="30">
        <v>44966</v>
      </c>
      <c r="CI41" s="3" t="s">
        <v>125</v>
      </c>
      <c r="CJ41" s="120">
        <f>AW41+'domanda settimanale A41000500'!AV41</f>
        <v>275.42857142857144</v>
      </c>
      <c r="CK41" s="120">
        <f>AX41+'domanda settimanale A41000500'!AW41</f>
        <v>275.42857142857144</v>
      </c>
      <c r="CL41" s="120">
        <f>AY41+'domanda settimanale A41000500'!AX41</f>
        <v>275.42857142857144</v>
      </c>
      <c r="CM41" s="120">
        <f>AZ41+'domanda settimanale A41000500'!AY41</f>
        <v>275.42857142857144</v>
      </c>
      <c r="CN41" s="120">
        <f>BA41+'domanda settimanale A41000500'!AZ41</f>
        <v>275.42857142857144</v>
      </c>
      <c r="CO41" s="120">
        <f>BB41+'domanda settimanale A41000500'!BA41</f>
        <v>275.42857142857144</v>
      </c>
      <c r="CP41" s="120">
        <f>BC41+'domanda settimanale A41000500'!BB41</f>
        <v>275.42857142857144</v>
      </c>
      <c r="CQ41" s="120">
        <f>BD41+'domanda settimanale A41000500'!BC41</f>
        <v>275.42857142857144</v>
      </c>
      <c r="CR41" s="120">
        <f>BE41+'domanda settimanale A41000500'!BD41</f>
        <v>275.42857142857144</v>
      </c>
      <c r="CS41" s="120">
        <f>'domanda settimanale A41000500'!BE41</f>
        <v>257.14285714285717</v>
      </c>
      <c r="CT41" s="120">
        <f>BF41+'domanda settimanale A41000500'!BF41</f>
        <v>275.42857142857144</v>
      </c>
      <c r="CU41" s="120">
        <f>'domanda settimanale A41000500'!BG41</f>
        <v>257.14285714285717</v>
      </c>
      <c r="CV41" s="120">
        <f t="shared" si="26"/>
        <v>18.285714285714285</v>
      </c>
      <c r="CW41" s="120">
        <f>BH41+'domanda settimanale A41000500'!BJ41</f>
        <v>275.42857142857144</v>
      </c>
      <c r="CX41" s="120">
        <f>BI41+'domanda settimanale A41000500'!BK41</f>
        <v>275.42857142857144</v>
      </c>
      <c r="CY41" s="120">
        <f>BJ41+'domanda settimanale A41000500'!BL41</f>
        <v>275.42857142857144</v>
      </c>
      <c r="CZ41" s="120">
        <f>BK41+'domanda settimanale A41000500'!BM41</f>
        <v>275.42857142857144</v>
      </c>
      <c r="DA41" s="120">
        <f>BL41+'domanda settimanale A41000500'!BN41</f>
        <v>275.42857142857144</v>
      </c>
      <c r="DB41" s="120">
        <f>'domanda settimanale A41000500'!BH41+'domanda settimanale A41002300'!BM41</f>
        <v>275.42857142857144</v>
      </c>
      <c r="DC41" s="120">
        <f>'domanda settimanale A41000500'!BI41+'domanda settimanale A41002300'!BN41</f>
        <v>275.42857142857144</v>
      </c>
      <c r="DD41" s="120">
        <f t="shared" si="38"/>
        <v>18.285714285714285</v>
      </c>
      <c r="DE41" s="131">
        <f>BP41+'domanda settimanale A41000500'!BO41</f>
        <v>275.42857142857144</v>
      </c>
      <c r="DF41" s="131">
        <f>BQ41+'domanda settimanale A41000500'!BP41</f>
        <v>275.42857142857144</v>
      </c>
      <c r="DG41" s="131">
        <f>BR41+'domanda settimanale A41000500'!BQ41</f>
        <v>275.42857142857144</v>
      </c>
      <c r="DH41" s="118">
        <f>(CJ41*$B$8+CV41*$B$30)+'domanda settimanale A41000500'!BR41</f>
        <v>2106.2948571428574</v>
      </c>
      <c r="DI41" s="118">
        <f>(CK41*$B$8+CW41*$B$30)+'domanda settimanale A41000500'!BY41</f>
        <v>2752.2377142857144</v>
      </c>
      <c r="DJ41" s="118">
        <f>(CL41*$B$8+CX41*$B$30)+'domanda settimanale A41000500'!CA41</f>
        <v>1942.2377142857144</v>
      </c>
      <c r="DK41" s="118">
        <f>(CM41*$B$8+CY41*$B$30)+'domanda settimanale A41000500'!CB41</f>
        <v>5074.2377142857149</v>
      </c>
      <c r="DL41" s="118">
        <f>(CN41*$B$8+CZ41*$B$30)+'domanda settimanale A41000500'!BZ41</f>
        <v>2739.3805714285718</v>
      </c>
      <c r="DM41" s="118">
        <f>(CO41*$B$8+DA41*$B$30)+'domanda settimanale A41000500'!BS41</f>
        <v>2027.0948571428573</v>
      </c>
      <c r="DN41" s="118">
        <f>(CP41*$B$8+DB41*$B$30)+'domanda settimanale A41000500'!BU41</f>
        <v>2403.2948571428574</v>
      </c>
      <c r="DO41" s="118">
        <f>(CQ41*$B$8+DC41*$B$30)+'domanda settimanale A41000500'!BT41</f>
        <v>2991.3805714285718</v>
      </c>
      <c r="DP41" s="118">
        <f>(CR41*$B$8+DD41*$B$30)+'domanda settimanale A41000500'!BW41</f>
        <v>1872.8091428571429</v>
      </c>
      <c r="DQ41" s="118">
        <f>(CT41*$B$8+DE41*$B$30)+'domanda settimanale A41000500'!BV41</f>
        <v>4171.6662857142856</v>
      </c>
      <c r="DR41" s="118">
        <f>(CV41*$B$8+DF41*$B$30)+'domanda settimanale A41000500'!BX41</f>
        <v>1225.0662857142856</v>
      </c>
      <c r="DV41">
        <v>275.42857142857144</v>
      </c>
      <c r="DX41">
        <v>6000</v>
      </c>
      <c r="DZ41">
        <f t="shared" si="27"/>
        <v>276</v>
      </c>
    </row>
    <row r="42" spans="1:130" ht="14">
      <c r="A42" s="9" t="s">
        <v>56</v>
      </c>
      <c r="B42" s="6">
        <v>1</v>
      </c>
      <c r="C42" s="5" t="str">
        <f t="shared" si="41"/>
        <v xml:space="preserve"> </v>
      </c>
      <c r="F42" s="19">
        <v>44967</v>
      </c>
      <c r="G42" s="3" t="s">
        <v>126</v>
      </c>
      <c r="H42" s="4">
        <v>0</v>
      </c>
      <c r="I42" s="4">
        <v>0</v>
      </c>
      <c r="J42" s="4">
        <v>0</v>
      </c>
      <c r="K42" s="4">
        <v>0</v>
      </c>
      <c r="L42" s="4">
        <v>0</v>
      </c>
      <c r="M42" s="4">
        <v>0</v>
      </c>
      <c r="N42" s="4">
        <v>0</v>
      </c>
      <c r="O42" s="4">
        <v>0</v>
      </c>
      <c r="P42" s="4">
        <v>0</v>
      </c>
      <c r="Q42" s="4">
        <v>0</v>
      </c>
      <c r="R42" s="4">
        <v>0</v>
      </c>
      <c r="S42" s="4">
        <v>0</v>
      </c>
      <c r="T42" s="4">
        <v>0</v>
      </c>
      <c r="U42" s="4">
        <v>0</v>
      </c>
      <c r="V42" s="4">
        <v>0</v>
      </c>
      <c r="W42" s="4">
        <v>0</v>
      </c>
      <c r="X42" s="4">
        <v>0</v>
      </c>
      <c r="Y42" s="4">
        <v>0</v>
      </c>
      <c r="Z42" s="4">
        <v>0</v>
      </c>
      <c r="AA42" s="4">
        <v>0</v>
      </c>
      <c r="AB42" s="4">
        <v>0</v>
      </c>
      <c r="AC42" s="4">
        <v>0</v>
      </c>
      <c r="AD42" s="4">
        <v>0</v>
      </c>
      <c r="AE42" s="4">
        <f t="shared" si="0"/>
        <v>0</v>
      </c>
      <c r="AF42" s="4">
        <f t="shared" si="1"/>
        <v>0</v>
      </c>
      <c r="AG42" s="4">
        <f t="shared" si="2"/>
        <v>0</v>
      </c>
      <c r="AH42" s="4">
        <f t="shared" si="3"/>
        <v>0</v>
      </c>
      <c r="AI42" s="4">
        <f t="shared" si="4"/>
        <v>0</v>
      </c>
      <c r="AJ42" s="4">
        <f t="shared" si="5"/>
        <v>0</v>
      </c>
      <c r="AK42" s="4">
        <f t="shared" si="6"/>
        <v>0</v>
      </c>
      <c r="AL42" s="4">
        <f t="shared" si="7"/>
        <v>0</v>
      </c>
      <c r="AM42" s="4">
        <f t="shared" si="8"/>
        <v>0</v>
      </c>
      <c r="AN42" s="4">
        <f t="shared" si="9"/>
        <v>0</v>
      </c>
      <c r="AO42" s="4">
        <f t="shared" si="10"/>
        <v>0</v>
      </c>
      <c r="AT42" s="30">
        <v>44967</v>
      </c>
      <c r="AU42" s="3" t="s">
        <v>126</v>
      </c>
      <c r="AV42" s="122">
        <f t="shared" si="34"/>
        <v>18.285714285714285</v>
      </c>
      <c r="AW42" s="120">
        <f t="shared" si="34"/>
        <v>18.285714285714285</v>
      </c>
      <c r="AX42" s="120">
        <f t="shared" si="34"/>
        <v>18.285714285714285</v>
      </c>
      <c r="AY42" s="120">
        <f t="shared" si="34"/>
        <v>18.285714285714285</v>
      </c>
      <c r="AZ42" s="120">
        <f t="shared" si="34"/>
        <v>18.285714285714285</v>
      </c>
      <c r="BA42" s="120">
        <f t="shared" si="39"/>
        <v>18.285714285714285</v>
      </c>
      <c r="BB42" s="120">
        <f t="shared" si="40"/>
        <v>18.285714285714285</v>
      </c>
      <c r="BC42" s="120">
        <f t="shared" si="40"/>
        <v>18.285714285714285</v>
      </c>
      <c r="BD42" s="120">
        <f t="shared" si="40"/>
        <v>18.285714285714285</v>
      </c>
      <c r="BE42" s="120">
        <f t="shared" si="40"/>
        <v>18.285714285714285</v>
      </c>
      <c r="BF42" s="120">
        <f t="shared" si="40"/>
        <v>18.285714285714285</v>
      </c>
      <c r="BG42" s="120">
        <f t="shared" si="40"/>
        <v>18.285714285714285</v>
      </c>
      <c r="BH42" s="120">
        <f t="shared" si="40"/>
        <v>18.285714285714285</v>
      </c>
      <c r="BI42" s="120">
        <f t="shared" si="40"/>
        <v>18.285714285714285</v>
      </c>
      <c r="BJ42" s="120">
        <f t="shared" si="40"/>
        <v>18.285714285714285</v>
      </c>
      <c r="BK42" s="120">
        <f t="shared" si="40"/>
        <v>18.285714285714285</v>
      </c>
      <c r="BL42" s="120">
        <f t="shared" si="40"/>
        <v>18.285714285714285</v>
      </c>
      <c r="BM42" s="120">
        <f t="shared" si="40"/>
        <v>18.285714285714285</v>
      </c>
      <c r="BN42" s="120">
        <f t="shared" si="40"/>
        <v>18.285714285714285</v>
      </c>
      <c r="BO42" s="120">
        <f t="shared" si="40"/>
        <v>18.285714285714285</v>
      </c>
      <c r="BP42" s="120">
        <f t="shared" si="40"/>
        <v>18.285714285714285</v>
      </c>
      <c r="BQ42" s="120">
        <f t="shared" si="40"/>
        <v>18.285714285714285</v>
      </c>
      <c r="BR42" s="120">
        <f t="shared" si="40"/>
        <v>18.285714285714285</v>
      </c>
      <c r="BS42" s="117">
        <f t="shared" si="25"/>
        <v>106.75199999999998</v>
      </c>
      <c r="BT42" s="118">
        <f t="shared" si="13"/>
        <v>81.371428571428567</v>
      </c>
      <c r="BU42" s="118">
        <f t="shared" si="14"/>
        <v>23.771428571428572</v>
      </c>
      <c r="BV42" s="118">
        <f t="shared" si="15"/>
        <v>210.8342857142857</v>
      </c>
      <c r="BW42" s="118">
        <f t="shared" si="37"/>
        <v>32.914285714285711</v>
      </c>
      <c r="BX42" s="118">
        <f t="shared" si="17"/>
        <v>29.805714285714281</v>
      </c>
      <c r="BY42" s="118">
        <f t="shared" si="18"/>
        <v>56.557714285714283</v>
      </c>
      <c r="BZ42" s="118">
        <f t="shared" si="19"/>
        <v>98.377142857142843</v>
      </c>
      <c r="CA42" s="118">
        <f t="shared" si="20"/>
        <v>54.491428571428571</v>
      </c>
      <c r="CB42" s="118">
        <f t="shared" si="21"/>
        <v>182.30857142857141</v>
      </c>
      <c r="CC42" s="118">
        <f t="shared" si="22"/>
        <v>43.867428571428569</v>
      </c>
      <c r="CH42" s="30">
        <v>44967</v>
      </c>
      <c r="CI42" s="3" t="s">
        <v>126</v>
      </c>
      <c r="CJ42" s="120">
        <f>AW42+'domanda settimanale A41000500'!AV42</f>
        <v>275.42857142857144</v>
      </c>
      <c r="CK42" s="120">
        <f>AX42+'domanda settimanale A41000500'!AW42</f>
        <v>275.42857142857144</v>
      </c>
      <c r="CL42" s="120">
        <f>AY42+'domanda settimanale A41000500'!AX42</f>
        <v>275.42857142857144</v>
      </c>
      <c r="CM42" s="120">
        <f>AZ42+'domanda settimanale A41000500'!AY42</f>
        <v>275.42857142857144</v>
      </c>
      <c r="CN42" s="120">
        <f>BA42+'domanda settimanale A41000500'!AZ42</f>
        <v>275.42857142857144</v>
      </c>
      <c r="CO42" s="120">
        <f>BB42+'domanda settimanale A41000500'!BA42</f>
        <v>275.42857142857144</v>
      </c>
      <c r="CP42" s="120">
        <f>BC42+'domanda settimanale A41000500'!BB42</f>
        <v>275.42857142857144</v>
      </c>
      <c r="CQ42" s="120">
        <f>BD42+'domanda settimanale A41000500'!BC42</f>
        <v>275.42857142857144</v>
      </c>
      <c r="CR42" s="120">
        <f>BE42+'domanda settimanale A41000500'!BD42</f>
        <v>275.42857142857144</v>
      </c>
      <c r="CS42" s="120">
        <f>'domanda settimanale A41000500'!BE42</f>
        <v>257.14285714285717</v>
      </c>
      <c r="CT42" s="120">
        <f>BF42+'domanda settimanale A41000500'!BF42</f>
        <v>275.42857142857144</v>
      </c>
      <c r="CU42" s="120">
        <f>'domanda settimanale A41000500'!BG42</f>
        <v>257.14285714285717</v>
      </c>
      <c r="CV42" s="120">
        <f t="shared" si="26"/>
        <v>18.285714285714285</v>
      </c>
      <c r="CW42" s="120">
        <f>BH42+'domanda settimanale A41000500'!BJ42</f>
        <v>275.42857142857144</v>
      </c>
      <c r="CX42" s="120">
        <f>BI42+'domanda settimanale A41000500'!BK42</f>
        <v>275.42857142857144</v>
      </c>
      <c r="CY42" s="120">
        <f>BJ42+'domanda settimanale A41000500'!BL42</f>
        <v>275.42857142857144</v>
      </c>
      <c r="CZ42" s="120">
        <f>BK42+'domanda settimanale A41000500'!BM42</f>
        <v>275.42857142857144</v>
      </c>
      <c r="DA42" s="120">
        <f>BL42+'domanda settimanale A41000500'!BN42</f>
        <v>275.42857142857144</v>
      </c>
      <c r="DB42" s="120">
        <f>'domanda settimanale A41000500'!BH42+'domanda settimanale A41002300'!BM42</f>
        <v>275.42857142857144</v>
      </c>
      <c r="DC42" s="120">
        <f>'domanda settimanale A41000500'!BI42+'domanda settimanale A41002300'!BN42</f>
        <v>275.42857142857144</v>
      </c>
      <c r="DD42" s="120">
        <f t="shared" si="38"/>
        <v>18.285714285714285</v>
      </c>
      <c r="DE42" s="131">
        <f>BP42+'domanda settimanale A41000500'!BO42</f>
        <v>275.42857142857144</v>
      </c>
      <c r="DF42" s="131">
        <f>BQ42+'domanda settimanale A41000500'!BP42</f>
        <v>275.42857142857144</v>
      </c>
      <c r="DG42" s="131">
        <f>BR42+'domanda settimanale A41000500'!BQ42</f>
        <v>275.42857142857144</v>
      </c>
      <c r="DH42" s="118">
        <f>(CJ42*$B$8+CV42*$B$30)+'domanda settimanale A41000500'!BR42</f>
        <v>2106.2948571428574</v>
      </c>
      <c r="DI42" s="118">
        <f>(CK42*$B$8+CW42*$B$30)+'domanda settimanale A41000500'!BY42</f>
        <v>2752.2377142857144</v>
      </c>
      <c r="DJ42" s="118">
        <f>(CL42*$B$8+CX42*$B$30)+'domanda settimanale A41000500'!CA42</f>
        <v>1942.2377142857144</v>
      </c>
      <c r="DK42" s="118">
        <f>(CM42*$B$8+CY42*$B$30)+'domanda settimanale A41000500'!CB42</f>
        <v>5074.2377142857149</v>
      </c>
      <c r="DL42" s="118">
        <f>(CN42*$B$8+CZ42*$B$30)+'domanda settimanale A41000500'!BZ42</f>
        <v>2739.3805714285718</v>
      </c>
      <c r="DM42" s="118">
        <f>(CO42*$B$8+DA42*$B$30)+'domanda settimanale A41000500'!BS42</f>
        <v>2027.0948571428573</v>
      </c>
      <c r="DN42" s="118">
        <f>(CP42*$B$8+DB42*$B$30)+'domanda settimanale A41000500'!BU42</f>
        <v>2403.2948571428574</v>
      </c>
      <c r="DO42" s="118">
        <f>(CQ42*$B$8+DC42*$B$30)+'domanda settimanale A41000500'!BT42</f>
        <v>2991.3805714285718</v>
      </c>
      <c r="DP42" s="118">
        <f>(CR42*$B$8+DD42*$B$30)+'domanda settimanale A41000500'!BW42</f>
        <v>1872.8091428571429</v>
      </c>
      <c r="DQ42" s="118">
        <f>(CT42*$B$8+DE42*$B$30)+'domanda settimanale A41000500'!BV42</f>
        <v>4171.6662857142856</v>
      </c>
      <c r="DR42" s="118">
        <f>(CV42*$B$8+DF42*$B$30)+'domanda settimanale A41000500'!BX42</f>
        <v>1225.0662857142856</v>
      </c>
      <c r="DV42">
        <v>275.42857142857144</v>
      </c>
      <c r="DX42">
        <v>6120</v>
      </c>
      <c r="DZ42">
        <f t="shared" si="27"/>
        <v>276</v>
      </c>
    </row>
    <row r="43" spans="1:130">
      <c r="F43" s="19">
        <v>44968</v>
      </c>
      <c r="G43" s="3" t="s">
        <v>216</v>
      </c>
      <c r="H43" s="4">
        <v>0</v>
      </c>
      <c r="I43" s="4">
        <v>0</v>
      </c>
      <c r="J43" s="4">
        <v>0</v>
      </c>
      <c r="K43" s="4">
        <v>0</v>
      </c>
      <c r="L43" s="4">
        <v>0</v>
      </c>
      <c r="M43" s="4">
        <v>0</v>
      </c>
      <c r="N43" s="4">
        <v>0</v>
      </c>
      <c r="O43" s="4">
        <v>0</v>
      </c>
      <c r="P43" s="4">
        <v>0</v>
      </c>
      <c r="Q43" s="4">
        <v>0</v>
      </c>
      <c r="R43" s="4">
        <v>0</v>
      </c>
      <c r="S43" s="4">
        <v>0</v>
      </c>
      <c r="T43" s="4">
        <v>0</v>
      </c>
      <c r="U43" s="4">
        <v>0</v>
      </c>
      <c r="V43" s="4">
        <v>0</v>
      </c>
      <c r="W43" s="4">
        <v>0</v>
      </c>
      <c r="X43" s="4">
        <v>0</v>
      </c>
      <c r="Y43" s="4">
        <v>0</v>
      </c>
      <c r="Z43" s="4">
        <v>0</v>
      </c>
      <c r="AA43" s="4">
        <v>0</v>
      </c>
      <c r="AB43" s="4">
        <v>0</v>
      </c>
      <c r="AC43" s="4">
        <v>0</v>
      </c>
      <c r="AD43" s="4">
        <v>0</v>
      </c>
      <c r="AE43" s="4">
        <f t="shared" si="0"/>
        <v>0</v>
      </c>
      <c r="AF43" s="4">
        <f t="shared" si="1"/>
        <v>0</v>
      </c>
      <c r="AG43" s="4">
        <f t="shared" si="2"/>
        <v>0</v>
      </c>
      <c r="AH43" s="4">
        <f t="shared" si="3"/>
        <v>0</v>
      </c>
      <c r="AI43" s="4">
        <f t="shared" si="4"/>
        <v>0</v>
      </c>
      <c r="AJ43" s="4">
        <f t="shared" si="5"/>
        <v>0</v>
      </c>
      <c r="AK43" s="4">
        <f t="shared" si="6"/>
        <v>0</v>
      </c>
      <c r="AL43" s="4">
        <f t="shared" si="7"/>
        <v>0</v>
      </c>
      <c r="AM43" s="4">
        <f t="shared" si="8"/>
        <v>0</v>
      </c>
      <c r="AN43" s="4">
        <f t="shared" si="9"/>
        <v>0</v>
      </c>
      <c r="AO43" s="4">
        <f t="shared" si="10"/>
        <v>0</v>
      </c>
      <c r="AT43" s="30">
        <v>44968</v>
      </c>
      <c r="AU43" s="3" t="s">
        <v>216</v>
      </c>
      <c r="AV43" s="122">
        <f t="shared" si="34"/>
        <v>18.285714285714285</v>
      </c>
      <c r="AW43" s="120">
        <f t="shared" si="34"/>
        <v>18.285714285714285</v>
      </c>
      <c r="AX43" s="120">
        <f t="shared" si="34"/>
        <v>18.285714285714285</v>
      </c>
      <c r="AY43" s="120">
        <f t="shared" si="34"/>
        <v>18.285714285714285</v>
      </c>
      <c r="AZ43" s="120">
        <f t="shared" si="34"/>
        <v>18.285714285714285</v>
      </c>
      <c r="BA43" s="120">
        <f t="shared" si="39"/>
        <v>18.285714285714285</v>
      </c>
      <c r="BB43" s="120">
        <f t="shared" si="40"/>
        <v>18.285714285714285</v>
      </c>
      <c r="BC43" s="120">
        <f t="shared" si="40"/>
        <v>18.285714285714285</v>
      </c>
      <c r="BD43" s="120">
        <f t="shared" si="40"/>
        <v>18.285714285714285</v>
      </c>
      <c r="BE43" s="120">
        <f t="shared" si="40"/>
        <v>18.285714285714285</v>
      </c>
      <c r="BF43" s="120">
        <f t="shared" si="40"/>
        <v>18.285714285714285</v>
      </c>
      <c r="BG43" s="120">
        <f t="shared" si="40"/>
        <v>18.285714285714285</v>
      </c>
      <c r="BH43" s="120">
        <f t="shared" si="40"/>
        <v>18.285714285714285</v>
      </c>
      <c r="BI43" s="120">
        <f t="shared" si="40"/>
        <v>18.285714285714285</v>
      </c>
      <c r="BJ43" s="120">
        <f t="shared" si="40"/>
        <v>18.285714285714285</v>
      </c>
      <c r="BK43" s="120">
        <f t="shared" si="40"/>
        <v>18.285714285714285</v>
      </c>
      <c r="BL43" s="120">
        <f t="shared" si="40"/>
        <v>18.285714285714285</v>
      </c>
      <c r="BM43" s="120">
        <f t="shared" si="40"/>
        <v>18.285714285714285</v>
      </c>
      <c r="BN43" s="120">
        <f t="shared" si="40"/>
        <v>18.285714285714285</v>
      </c>
      <c r="BO43" s="120">
        <f t="shared" si="40"/>
        <v>18.285714285714285</v>
      </c>
      <c r="BP43" s="120">
        <f t="shared" si="40"/>
        <v>18.285714285714285</v>
      </c>
      <c r="BQ43" s="120">
        <f t="shared" si="40"/>
        <v>18.285714285714285</v>
      </c>
      <c r="BR43" s="120">
        <f t="shared" si="40"/>
        <v>18.285714285714285</v>
      </c>
      <c r="BS43" s="117">
        <f t="shared" si="25"/>
        <v>106.75199999999998</v>
      </c>
      <c r="BT43" s="118">
        <f t="shared" si="13"/>
        <v>81.371428571428567</v>
      </c>
      <c r="BU43" s="118">
        <f t="shared" si="14"/>
        <v>23.771428571428572</v>
      </c>
      <c r="BV43" s="118">
        <f t="shared" si="15"/>
        <v>210.8342857142857</v>
      </c>
      <c r="BW43" s="118">
        <f t="shared" si="37"/>
        <v>32.914285714285711</v>
      </c>
      <c r="BX43" s="118">
        <f t="shared" si="17"/>
        <v>29.805714285714281</v>
      </c>
      <c r="BY43" s="118">
        <f t="shared" si="18"/>
        <v>56.557714285714283</v>
      </c>
      <c r="BZ43" s="118">
        <f t="shared" si="19"/>
        <v>98.377142857142843</v>
      </c>
      <c r="CA43" s="118">
        <f t="shared" si="20"/>
        <v>54.491428571428571</v>
      </c>
      <c r="CB43" s="118">
        <f t="shared" si="21"/>
        <v>182.30857142857141</v>
      </c>
      <c r="CC43" s="118">
        <f t="shared" si="22"/>
        <v>43.867428571428569</v>
      </c>
      <c r="CH43" s="30">
        <v>44968</v>
      </c>
      <c r="CI43" s="3" t="s">
        <v>216</v>
      </c>
      <c r="CJ43" s="120">
        <f>AW43+'domanda settimanale A41000500'!AV43</f>
        <v>275.42857142857144</v>
      </c>
      <c r="CK43" s="120">
        <f>AX43+'domanda settimanale A41000500'!AW43</f>
        <v>275.42857142857144</v>
      </c>
      <c r="CL43" s="120">
        <f>AY43+'domanda settimanale A41000500'!AX43</f>
        <v>275.42857142857144</v>
      </c>
      <c r="CM43" s="120">
        <f>AZ43+'domanda settimanale A41000500'!AY43</f>
        <v>275.42857142857144</v>
      </c>
      <c r="CN43" s="120">
        <f>BA43+'domanda settimanale A41000500'!AZ43</f>
        <v>275.42857142857144</v>
      </c>
      <c r="CO43" s="120">
        <f>BB43+'domanda settimanale A41000500'!BA43</f>
        <v>275.42857142857144</v>
      </c>
      <c r="CP43" s="120">
        <f>BC43+'domanda settimanale A41000500'!BB43</f>
        <v>275.42857142857144</v>
      </c>
      <c r="CQ43" s="120">
        <f>BD43+'domanda settimanale A41000500'!BC43</f>
        <v>275.42857142857144</v>
      </c>
      <c r="CR43" s="120">
        <f>BE43+'domanda settimanale A41000500'!BD43</f>
        <v>275.42857142857144</v>
      </c>
      <c r="CS43" s="120">
        <f>'domanda settimanale A41000500'!BE43</f>
        <v>257.14285714285717</v>
      </c>
      <c r="CT43" s="120">
        <f>BF43+'domanda settimanale A41000500'!BF43</f>
        <v>275.42857142857144</v>
      </c>
      <c r="CU43" s="120">
        <f>'domanda settimanale A41000500'!BG43</f>
        <v>257.14285714285717</v>
      </c>
      <c r="CV43" s="120">
        <f t="shared" si="26"/>
        <v>18.285714285714285</v>
      </c>
      <c r="CW43" s="120">
        <f>BH43+'domanda settimanale A41000500'!BJ43</f>
        <v>275.42857142857144</v>
      </c>
      <c r="CX43" s="120">
        <f>BI43+'domanda settimanale A41000500'!BK43</f>
        <v>275.42857142857144</v>
      </c>
      <c r="CY43" s="120">
        <f>BJ43+'domanda settimanale A41000500'!BL43</f>
        <v>275.42857142857144</v>
      </c>
      <c r="CZ43" s="120">
        <f>BK43+'domanda settimanale A41000500'!BM43</f>
        <v>275.42857142857144</v>
      </c>
      <c r="DA43" s="120">
        <f>BL43+'domanda settimanale A41000500'!BN43</f>
        <v>275.42857142857144</v>
      </c>
      <c r="DB43" s="120">
        <f>'domanda settimanale A41000500'!BH43+'domanda settimanale A41002300'!BM43</f>
        <v>275.42857142857144</v>
      </c>
      <c r="DC43" s="120">
        <f>'domanda settimanale A41000500'!BI43+'domanda settimanale A41002300'!BN43</f>
        <v>275.42857142857144</v>
      </c>
      <c r="DD43" s="120">
        <f t="shared" si="38"/>
        <v>18.285714285714285</v>
      </c>
      <c r="DE43" s="131">
        <f>BP43+'domanda settimanale A41000500'!BO43</f>
        <v>275.42857142857144</v>
      </c>
      <c r="DF43" s="131">
        <f>BQ43+'domanda settimanale A41000500'!BP43</f>
        <v>275.42857142857144</v>
      </c>
      <c r="DG43" s="131">
        <f>BR43+'domanda settimanale A41000500'!BQ43</f>
        <v>275.42857142857144</v>
      </c>
      <c r="DH43" s="118">
        <f>(CJ43*$B$8+CV43*$B$30)+'domanda settimanale A41000500'!BR43</f>
        <v>2106.2948571428574</v>
      </c>
      <c r="DI43" s="118">
        <f>(CK43*$B$8+CW43*$B$30)+'domanda settimanale A41000500'!BY43</f>
        <v>2752.2377142857144</v>
      </c>
      <c r="DJ43" s="118">
        <f>(CL43*$B$8+CX43*$B$30)+'domanda settimanale A41000500'!CA43</f>
        <v>1942.2377142857144</v>
      </c>
      <c r="DK43" s="118">
        <f>(CM43*$B$8+CY43*$B$30)+'domanda settimanale A41000500'!CB43</f>
        <v>5074.2377142857149</v>
      </c>
      <c r="DL43" s="118">
        <f>(CN43*$B$8+CZ43*$B$30)+'domanda settimanale A41000500'!BZ43</f>
        <v>2739.3805714285718</v>
      </c>
      <c r="DM43" s="118">
        <f>(CO43*$B$8+DA43*$B$30)+'domanda settimanale A41000500'!BS43</f>
        <v>2027.0948571428573</v>
      </c>
      <c r="DN43" s="118">
        <f>(CP43*$B$8+DB43*$B$30)+'domanda settimanale A41000500'!BU43</f>
        <v>2403.2948571428574</v>
      </c>
      <c r="DO43" s="118">
        <f>(CQ43*$B$8+DC43*$B$30)+'domanda settimanale A41000500'!BT43</f>
        <v>2991.3805714285718</v>
      </c>
      <c r="DP43" s="118">
        <f>(CR43*$B$8+DD43*$B$30)+'domanda settimanale A41000500'!BW43</f>
        <v>1872.8091428571429</v>
      </c>
      <c r="DQ43" s="118">
        <f>(CT43*$B$8+DE43*$B$30)+'domanda settimanale A41000500'!BV43</f>
        <v>4171.6662857142856</v>
      </c>
      <c r="DR43" s="118">
        <f>(CV43*$B$8+DF43*$B$30)+'domanda settimanale A41000500'!BX43</f>
        <v>1225.0662857142856</v>
      </c>
      <c r="DV43">
        <v>275.42857142857144</v>
      </c>
      <c r="DX43">
        <v>6120</v>
      </c>
      <c r="DZ43">
        <f t="shared" si="27"/>
        <v>276</v>
      </c>
    </row>
    <row r="44" spans="1:130">
      <c r="F44" s="19">
        <v>44969</v>
      </c>
      <c r="G44" s="3" t="s">
        <v>217</v>
      </c>
      <c r="H44" s="4">
        <v>0</v>
      </c>
      <c r="I44" s="4">
        <v>0</v>
      </c>
      <c r="J44" s="4">
        <v>0</v>
      </c>
      <c r="K44" s="4">
        <v>0</v>
      </c>
      <c r="L44" s="4">
        <v>0</v>
      </c>
      <c r="M44" s="4">
        <v>0</v>
      </c>
      <c r="N44" s="4">
        <v>0</v>
      </c>
      <c r="O44" s="4">
        <v>0</v>
      </c>
      <c r="P44" s="4">
        <v>0</v>
      </c>
      <c r="Q44" s="4">
        <v>0</v>
      </c>
      <c r="R44" s="4">
        <v>0</v>
      </c>
      <c r="S44" s="4">
        <v>0</v>
      </c>
      <c r="T44" s="4">
        <v>0</v>
      </c>
      <c r="U44" s="4">
        <v>0</v>
      </c>
      <c r="V44" s="4">
        <v>0</v>
      </c>
      <c r="W44" s="4">
        <v>0</v>
      </c>
      <c r="X44" s="4">
        <v>0</v>
      </c>
      <c r="Y44" s="4">
        <v>0</v>
      </c>
      <c r="Z44" s="4">
        <v>0</v>
      </c>
      <c r="AA44" s="4">
        <v>0</v>
      </c>
      <c r="AB44" s="4">
        <v>0</v>
      </c>
      <c r="AC44" s="4">
        <v>0</v>
      </c>
      <c r="AD44" s="4">
        <v>0</v>
      </c>
      <c r="AE44" s="4">
        <f t="shared" si="0"/>
        <v>0</v>
      </c>
      <c r="AF44" s="4">
        <f t="shared" si="1"/>
        <v>0</v>
      </c>
      <c r="AG44" s="4">
        <f t="shared" si="2"/>
        <v>0</v>
      </c>
      <c r="AH44" s="4">
        <f t="shared" si="3"/>
        <v>0</v>
      </c>
      <c r="AI44" s="4">
        <f t="shared" si="4"/>
        <v>0</v>
      </c>
      <c r="AJ44" s="4">
        <f t="shared" si="5"/>
        <v>0</v>
      </c>
      <c r="AK44" s="4">
        <f t="shared" si="6"/>
        <v>0</v>
      </c>
      <c r="AL44" s="4">
        <f t="shared" si="7"/>
        <v>0</v>
      </c>
      <c r="AM44" s="4">
        <f t="shared" si="8"/>
        <v>0</v>
      </c>
      <c r="AN44" s="4">
        <f t="shared" si="9"/>
        <v>0</v>
      </c>
      <c r="AO44" s="4">
        <f t="shared" si="10"/>
        <v>0</v>
      </c>
      <c r="AT44" s="30">
        <v>44969</v>
      </c>
      <c r="AU44" s="3" t="s">
        <v>217</v>
      </c>
      <c r="AV44" s="122">
        <f t="shared" si="34"/>
        <v>18.285714285714285</v>
      </c>
      <c r="AW44" s="120">
        <f t="shared" si="34"/>
        <v>18.285714285714285</v>
      </c>
      <c r="AX44" s="120">
        <f t="shared" si="34"/>
        <v>18.285714285714285</v>
      </c>
      <c r="AY44" s="120">
        <f t="shared" si="34"/>
        <v>18.285714285714285</v>
      </c>
      <c r="AZ44" s="120">
        <f t="shared" si="34"/>
        <v>18.285714285714285</v>
      </c>
      <c r="BA44" s="120">
        <f t="shared" si="39"/>
        <v>18.285714285714285</v>
      </c>
      <c r="BB44" s="120">
        <f t="shared" si="40"/>
        <v>18.285714285714285</v>
      </c>
      <c r="BC44" s="120">
        <f t="shared" si="40"/>
        <v>18.285714285714285</v>
      </c>
      <c r="BD44" s="120">
        <f t="shared" si="40"/>
        <v>18.285714285714285</v>
      </c>
      <c r="BE44" s="120">
        <f t="shared" si="40"/>
        <v>18.285714285714285</v>
      </c>
      <c r="BF44" s="120">
        <f t="shared" si="40"/>
        <v>18.285714285714285</v>
      </c>
      <c r="BG44" s="120">
        <f t="shared" si="40"/>
        <v>18.285714285714285</v>
      </c>
      <c r="BH44" s="120">
        <f t="shared" si="40"/>
        <v>18.285714285714285</v>
      </c>
      <c r="BI44" s="120">
        <f t="shared" si="40"/>
        <v>18.285714285714285</v>
      </c>
      <c r="BJ44" s="120">
        <f t="shared" si="40"/>
        <v>18.285714285714285</v>
      </c>
      <c r="BK44" s="120">
        <f t="shared" si="40"/>
        <v>18.285714285714285</v>
      </c>
      <c r="BL44" s="120">
        <f t="shared" si="40"/>
        <v>18.285714285714285</v>
      </c>
      <c r="BM44" s="120">
        <f t="shared" si="40"/>
        <v>18.285714285714285</v>
      </c>
      <c r="BN44" s="120">
        <f t="shared" si="40"/>
        <v>18.285714285714285</v>
      </c>
      <c r="BO44" s="120">
        <f t="shared" si="40"/>
        <v>18.285714285714285</v>
      </c>
      <c r="BP44" s="120">
        <f t="shared" si="40"/>
        <v>18.285714285714285</v>
      </c>
      <c r="BQ44" s="120">
        <f t="shared" si="40"/>
        <v>18.285714285714285</v>
      </c>
      <c r="BR44" s="120">
        <f t="shared" si="40"/>
        <v>18.285714285714285</v>
      </c>
      <c r="BS44" s="117">
        <f t="shared" si="25"/>
        <v>106.75199999999998</v>
      </c>
      <c r="BT44" s="118">
        <f t="shared" si="13"/>
        <v>81.371428571428567</v>
      </c>
      <c r="BU44" s="118">
        <f t="shared" si="14"/>
        <v>23.771428571428572</v>
      </c>
      <c r="BV44" s="118">
        <f t="shared" si="15"/>
        <v>210.8342857142857</v>
      </c>
      <c r="BW44" s="118">
        <f t="shared" si="37"/>
        <v>32.914285714285711</v>
      </c>
      <c r="BX44" s="118">
        <f t="shared" si="17"/>
        <v>29.805714285714281</v>
      </c>
      <c r="BY44" s="118">
        <f t="shared" si="18"/>
        <v>56.557714285714283</v>
      </c>
      <c r="BZ44" s="118">
        <f t="shared" si="19"/>
        <v>98.377142857142843</v>
      </c>
      <c r="CA44" s="118">
        <f t="shared" si="20"/>
        <v>54.491428571428571</v>
      </c>
      <c r="CB44" s="118">
        <f t="shared" si="21"/>
        <v>182.30857142857141</v>
      </c>
      <c r="CC44" s="118">
        <f t="shared" si="22"/>
        <v>43.867428571428569</v>
      </c>
      <c r="CH44" s="30">
        <v>44969</v>
      </c>
      <c r="CI44" s="3" t="s">
        <v>217</v>
      </c>
      <c r="CJ44" s="120">
        <f>AW44+'domanda settimanale A41000500'!AV44</f>
        <v>275.42857142857144</v>
      </c>
      <c r="CK44" s="120">
        <f>AX44+'domanda settimanale A41000500'!AW44</f>
        <v>275.42857142857144</v>
      </c>
      <c r="CL44" s="120">
        <f>AY44+'domanda settimanale A41000500'!AX44</f>
        <v>275.42857142857144</v>
      </c>
      <c r="CM44" s="120">
        <f>AZ44+'domanda settimanale A41000500'!AY44</f>
        <v>275.42857142857144</v>
      </c>
      <c r="CN44" s="120">
        <f>BA44+'domanda settimanale A41000500'!AZ44</f>
        <v>275.42857142857144</v>
      </c>
      <c r="CO44" s="120">
        <f>BB44+'domanda settimanale A41000500'!BA44</f>
        <v>275.42857142857144</v>
      </c>
      <c r="CP44" s="120">
        <f>BC44+'domanda settimanale A41000500'!BB44</f>
        <v>275.42857142857144</v>
      </c>
      <c r="CQ44" s="120">
        <f>BD44+'domanda settimanale A41000500'!BC44</f>
        <v>275.42857142857144</v>
      </c>
      <c r="CR44" s="120">
        <f>BE44+'domanda settimanale A41000500'!BD44</f>
        <v>275.42857142857144</v>
      </c>
      <c r="CS44" s="120">
        <f>'domanda settimanale A41000500'!BE44</f>
        <v>257.14285714285717</v>
      </c>
      <c r="CT44" s="120">
        <f>BF44+'domanda settimanale A41000500'!BF44</f>
        <v>275.42857142857144</v>
      </c>
      <c r="CU44" s="120">
        <f>'domanda settimanale A41000500'!BG44</f>
        <v>257.14285714285717</v>
      </c>
      <c r="CV44" s="120">
        <f t="shared" si="26"/>
        <v>18.285714285714285</v>
      </c>
      <c r="CW44" s="120">
        <f>BH44+'domanda settimanale A41000500'!BJ44</f>
        <v>275.42857142857144</v>
      </c>
      <c r="CX44" s="120">
        <f>BI44+'domanda settimanale A41000500'!BK44</f>
        <v>275.42857142857144</v>
      </c>
      <c r="CY44" s="120">
        <f>BJ44+'domanda settimanale A41000500'!BL44</f>
        <v>275.42857142857144</v>
      </c>
      <c r="CZ44" s="120">
        <f>BK44+'domanda settimanale A41000500'!BM44</f>
        <v>275.42857142857144</v>
      </c>
      <c r="DA44" s="120">
        <f>BL44+'domanda settimanale A41000500'!BN44</f>
        <v>275.42857142857144</v>
      </c>
      <c r="DB44" s="120">
        <f>'domanda settimanale A41000500'!BH44+'domanda settimanale A41002300'!BM44</f>
        <v>275.42857142857144</v>
      </c>
      <c r="DC44" s="120">
        <f>'domanda settimanale A41000500'!BI44+'domanda settimanale A41002300'!BN44</f>
        <v>275.42857142857144</v>
      </c>
      <c r="DD44" s="120">
        <f t="shared" si="38"/>
        <v>18.285714285714285</v>
      </c>
      <c r="DE44" s="131">
        <f>BP44+'domanda settimanale A41000500'!BO44</f>
        <v>275.42857142857144</v>
      </c>
      <c r="DF44" s="131">
        <f>BQ44+'domanda settimanale A41000500'!BP44</f>
        <v>275.42857142857144</v>
      </c>
      <c r="DG44" s="131">
        <f>BR44+'domanda settimanale A41000500'!BQ44</f>
        <v>275.42857142857144</v>
      </c>
      <c r="DH44" s="118">
        <f>(CJ44*$B$8+CV44*$B$30)+'domanda settimanale A41000500'!BR44</f>
        <v>2106.2948571428574</v>
      </c>
      <c r="DI44" s="118">
        <f>(CK44*$B$8+CW44*$B$30)+'domanda settimanale A41000500'!BY44</f>
        <v>2752.2377142857144</v>
      </c>
      <c r="DJ44" s="118">
        <f>(CL44*$B$8+CX44*$B$30)+'domanda settimanale A41000500'!CA44</f>
        <v>1942.2377142857144</v>
      </c>
      <c r="DK44" s="118">
        <f>(CM44*$B$8+CY44*$B$30)+'domanda settimanale A41000500'!CB44</f>
        <v>5074.2377142857149</v>
      </c>
      <c r="DL44" s="118">
        <f>(CN44*$B$8+CZ44*$B$30)+'domanda settimanale A41000500'!BZ44</f>
        <v>2739.3805714285718</v>
      </c>
      <c r="DM44" s="118">
        <f>(CO44*$B$8+DA44*$B$30)+'domanda settimanale A41000500'!BS44</f>
        <v>2027.0948571428573</v>
      </c>
      <c r="DN44" s="118">
        <f>(CP44*$B$8+DB44*$B$30)+'domanda settimanale A41000500'!BU44</f>
        <v>2403.2948571428574</v>
      </c>
      <c r="DO44" s="118">
        <f>(CQ44*$B$8+DC44*$B$30)+'domanda settimanale A41000500'!BT44</f>
        <v>2991.3805714285718</v>
      </c>
      <c r="DP44" s="118">
        <f>(CR44*$B$8+DD44*$B$30)+'domanda settimanale A41000500'!BW44</f>
        <v>1872.8091428571429</v>
      </c>
      <c r="DQ44" s="118">
        <f>(CT44*$B$8+DE44*$B$30)+'domanda settimanale A41000500'!BV44</f>
        <v>4171.6662857142856</v>
      </c>
      <c r="DR44" s="118">
        <f>(CV44*$B$8+DF44*$B$30)+'domanda settimanale A41000500'!BX44</f>
        <v>1225.0662857142856</v>
      </c>
      <c r="DV44">
        <v>275.42857142857144</v>
      </c>
      <c r="DX44">
        <v>6120</v>
      </c>
      <c r="DZ44">
        <f t="shared" si="27"/>
        <v>276</v>
      </c>
    </row>
    <row r="45" spans="1:130">
      <c r="F45" s="19">
        <v>44970</v>
      </c>
      <c r="G45" s="3" t="s">
        <v>127</v>
      </c>
      <c r="H45" s="4">
        <v>0</v>
      </c>
      <c r="I45" s="4">
        <v>0</v>
      </c>
      <c r="J45" s="4">
        <v>0</v>
      </c>
      <c r="K45" s="4">
        <v>0</v>
      </c>
      <c r="L45" s="4">
        <v>0</v>
      </c>
      <c r="M45" s="4">
        <v>0</v>
      </c>
      <c r="N45" s="4">
        <v>0</v>
      </c>
      <c r="O45" s="4">
        <v>0</v>
      </c>
      <c r="P45" s="4">
        <v>0</v>
      </c>
      <c r="Q45" s="4">
        <v>0</v>
      </c>
      <c r="R45" s="4">
        <v>0</v>
      </c>
      <c r="S45" s="4">
        <v>0</v>
      </c>
      <c r="T45" s="4">
        <v>0</v>
      </c>
      <c r="U45" s="4">
        <v>0</v>
      </c>
      <c r="V45" s="4">
        <v>0</v>
      </c>
      <c r="W45" s="4">
        <v>0</v>
      </c>
      <c r="X45" s="4">
        <v>0</v>
      </c>
      <c r="Y45" s="4">
        <v>0</v>
      </c>
      <c r="Z45" s="4">
        <v>0</v>
      </c>
      <c r="AA45" s="4">
        <v>0</v>
      </c>
      <c r="AB45" s="4">
        <v>0</v>
      </c>
      <c r="AC45" s="4">
        <v>0</v>
      </c>
      <c r="AD45" s="4">
        <v>0</v>
      </c>
      <c r="AE45" s="4">
        <f t="shared" si="0"/>
        <v>0</v>
      </c>
      <c r="AF45" s="4">
        <f t="shared" si="1"/>
        <v>0</v>
      </c>
      <c r="AG45" s="4">
        <f t="shared" si="2"/>
        <v>0</v>
      </c>
      <c r="AH45" s="4">
        <f t="shared" si="3"/>
        <v>0</v>
      </c>
      <c r="AI45" s="4">
        <f t="shared" si="4"/>
        <v>0</v>
      </c>
      <c r="AJ45" s="4">
        <f t="shared" si="5"/>
        <v>0</v>
      </c>
      <c r="AK45" s="4">
        <f t="shared" si="6"/>
        <v>0</v>
      </c>
      <c r="AL45" s="4">
        <f t="shared" si="7"/>
        <v>0</v>
      </c>
      <c r="AM45" s="4">
        <f t="shared" si="8"/>
        <v>0</v>
      </c>
      <c r="AN45" s="4">
        <f t="shared" si="9"/>
        <v>0</v>
      </c>
      <c r="AO45" s="4">
        <f t="shared" si="10"/>
        <v>0</v>
      </c>
      <c r="AT45" s="30">
        <v>44970</v>
      </c>
      <c r="AU45" s="3" t="s">
        <v>127</v>
      </c>
      <c r="AV45" s="122">
        <f t="shared" si="34"/>
        <v>18.285714285714285</v>
      </c>
      <c r="AW45" s="120">
        <f t="shared" si="34"/>
        <v>18.285714285714285</v>
      </c>
      <c r="AX45" s="120">
        <f t="shared" si="34"/>
        <v>18.285714285714285</v>
      </c>
      <c r="AY45" s="120">
        <f t="shared" si="34"/>
        <v>18.285714285714285</v>
      </c>
      <c r="AZ45" s="120">
        <f t="shared" si="34"/>
        <v>18.285714285714285</v>
      </c>
      <c r="BA45" s="120">
        <f t="shared" si="39"/>
        <v>18.285714285714285</v>
      </c>
      <c r="BB45" s="120">
        <f t="shared" si="40"/>
        <v>18.285714285714285</v>
      </c>
      <c r="BC45" s="120">
        <f t="shared" si="40"/>
        <v>18.285714285714285</v>
      </c>
      <c r="BD45" s="120">
        <f t="shared" si="40"/>
        <v>18.285714285714285</v>
      </c>
      <c r="BE45" s="120">
        <f t="shared" si="40"/>
        <v>18.285714285714285</v>
      </c>
      <c r="BF45" s="120">
        <f t="shared" si="40"/>
        <v>18.285714285714285</v>
      </c>
      <c r="BG45" s="120">
        <f t="shared" si="40"/>
        <v>18.285714285714285</v>
      </c>
      <c r="BH45" s="120">
        <f t="shared" si="40"/>
        <v>18.285714285714285</v>
      </c>
      <c r="BI45" s="120">
        <f t="shared" si="40"/>
        <v>18.285714285714285</v>
      </c>
      <c r="BJ45" s="120">
        <f t="shared" si="40"/>
        <v>18.285714285714285</v>
      </c>
      <c r="BK45" s="120">
        <f t="shared" si="40"/>
        <v>18.285714285714285</v>
      </c>
      <c r="BL45" s="120">
        <f t="shared" si="40"/>
        <v>18.285714285714285</v>
      </c>
      <c r="BM45" s="120">
        <f t="shared" si="40"/>
        <v>18.285714285714285</v>
      </c>
      <c r="BN45" s="120">
        <f t="shared" si="40"/>
        <v>18.285714285714285</v>
      </c>
      <c r="BO45" s="120">
        <f t="shared" si="40"/>
        <v>18.285714285714285</v>
      </c>
      <c r="BP45" s="120">
        <f t="shared" si="40"/>
        <v>18.285714285714285</v>
      </c>
      <c r="BQ45" s="120">
        <f t="shared" si="40"/>
        <v>18.285714285714285</v>
      </c>
      <c r="BR45" s="120">
        <f t="shared" si="40"/>
        <v>18.285714285714285</v>
      </c>
      <c r="BS45" s="117">
        <f t="shared" si="25"/>
        <v>106.75199999999998</v>
      </c>
      <c r="BT45" s="118">
        <f t="shared" si="13"/>
        <v>81.371428571428567</v>
      </c>
      <c r="BU45" s="118">
        <f t="shared" si="14"/>
        <v>23.771428571428572</v>
      </c>
      <c r="BV45" s="118">
        <f t="shared" si="15"/>
        <v>210.8342857142857</v>
      </c>
      <c r="BW45" s="118">
        <f t="shared" si="37"/>
        <v>32.914285714285711</v>
      </c>
      <c r="BX45" s="118">
        <f t="shared" si="17"/>
        <v>29.805714285714281</v>
      </c>
      <c r="BY45" s="118">
        <f t="shared" si="18"/>
        <v>56.557714285714283</v>
      </c>
      <c r="BZ45" s="118">
        <f t="shared" si="19"/>
        <v>98.377142857142843</v>
      </c>
      <c r="CA45" s="118">
        <f t="shared" si="20"/>
        <v>54.491428571428571</v>
      </c>
      <c r="CB45" s="118">
        <f t="shared" si="21"/>
        <v>182.30857142857141</v>
      </c>
      <c r="CC45" s="118">
        <f t="shared" si="22"/>
        <v>43.867428571428569</v>
      </c>
      <c r="CH45" s="30">
        <v>44970</v>
      </c>
      <c r="CI45" s="3" t="s">
        <v>127</v>
      </c>
      <c r="CJ45" s="120">
        <f>AW45+'domanda settimanale A41000500'!AV45</f>
        <v>275.42857142857144</v>
      </c>
      <c r="CK45" s="120">
        <f>AX45+'domanda settimanale A41000500'!AW45</f>
        <v>275.42857142857144</v>
      </c>
      <c r="CL45" s="120">
        <f>AY45+'domanda settimanale A41000500'!AX45</f>
        <v>275.42857142857144</v>
      </c>
      <c r="CM45" s="120">
        <f>AZ45+'domanda settimanale A41000500'!AY45</f>
        <v>275.42857142857144</v>
      </c>
      <c r="CN45" s="120">
        <f>BA45+'domanda settimanale A41000500'!AZ45</f>
        <v>275.42857142857144</v>
      </c>
      <c r="CO45" s="120">
        <f>BB45+'domanda settimanale A41000500'!BA45</f>
        <v>275.42857142857144</v>
      </c>
      <c r="CP45" s="120">
        <f>BC45+'domanda settimanale A41000500'!BB45</f>
        <v>275.42857142857144</v>
      </c>
      <c r="CQ45" s="120">
        <f>BD45+'domanda settimanale A41000500'!BC45</f>
        <v>275.42857142857144</v>
      </c>
      <c r="CR45" s="120">
        <f>BE45+'domanda settimanale A41000500'!BD45</f>
        <v>275.42857142857144</v>
      </c>
      <c r="CS45" s="120">
        <f>'domanda settimanale A41000500'!BE45</f>
        <v>257.14285714285717</v>
      </c>
      <c r="CT45" s="120">
        <f>BF45+'domanda settimanale A41000500'!BF45</f>
        <v>275.42857142857144</v>
      </c>
      <c r="CU45" s="120">
        <f>'domanda settimanale A41000500'!BG45</f>
        <v>257.14285714285717</v>
      </c>
      <c r="CV45" s="120">
        <f t="shared" si="26"/>
        <v>18.285714285714285</v>
      </c>
      <c r="CW45" s="120">
        <f>BH45+'domanda settimanale A41000500'!BJ45</f>
        <v>275.42857142857144</v>
      </c>
      <c r="CX45" s="120">
        <f>BI45+'domanda settimanale A41000500'!BK45</f>
        <v>275.42857142857144</v>
      </c>
      <c r="CY45" s="120">
        <f>BJ45+'domanda settimanale A41000500'!BL45</f>
        <v>275.42857142857144</v>
      </c>
      <c r="CZ45" s="120">
        <f>BK45+'domanda settimanale A41000500'!BM45</f>
        <v>275.42857142857144</v>
      </c>
      <c r="DA45" s="120">
        <f>BL45+'domanda settimanale A41000500'!BN45</f>
        <v>275.42857142857144</v>
      </c>
      <c r="DB45" s="120">
        <f>'domanda settimanale A41000500'!BH45+'domanda settimanale A41002300'!BM45</f>
        <v>275.42857142857144</v>
      </c>
      <c r="DC45" s="120">
        <f>'domanda settimanale A41000500'!BI45+'domanda settimanale A41002300'!BN45</f>
        <v>275.42857142857144</v>
      </c>
      <c r="DD45" s="120">
        <f t="shared" si="38"/>
        <v>18.285714285714285</v>
      </c>
      <c r="DE45" s="131">
        <f>BP45+'domanda settimanale A41000500'!BO45</f>
        <v>275.42857142857144</v>
      </c>
      <c r="DF45" s="131">
        <f>BQ45+'domanda settimanale A41000500'!BP45</f>
        <v>275.42857142857144</v>
      </c>
      <c r="DG45" s="131">
        <f>BR45+'domanda settimanale A41000500'!BQ45</f>
        <v>275.42857142857144</v>
      </c>
      <c r="DH45" s="118">
        <f>(CJ45*$B$8+CV45*$B$30)+'domanda settimanale A41000500'!BR45</f>
        <v>2106.2948571428574</v>
      </c>
      <c r="DI45" s="118">
        <f>(CK45*$B$8+CW45*$B$30)+'domanda settimanale A41000500'!BY45</f>
        <v>2752.2377142857144</v>
      </c>
      <c r="DJ45" s="118">
        <f>(CL45*$B$8+CX45*$B$30)+'domanda settimanale A41000500'!CA45</f>
        <v>1942.2377142857144</v>
      </c>
      <c r="DK45" s="118">
        <f>(CM45*$B$8+CY45*$B$30)+'domanda settimanale A41000500'!CB45</f>
        <v>5074.2377142857149</v>
      </c>
      <c r="DL45" s="118">
        <f>(CN45*$B$8+CZ45*$B$30)+'domanda settimanale A41000500'!BZ45</f>
        <v>2739.3805714285718</v>
      </c>
      <c r="DM45" s="118">
        <f>(CO45*$B$8+DA45*$B$30)+'domanda settimanale A41000500'!BS45</f>
        <v>2027.0948571428573</v>
      </c>
      <c r="DN45" s="118">
        <f>(CP45*$B$8+DB45*$B$30)+'domanda settimanale A41000500'!BU45</f>
        <v>2403.2948571428574</v>
      </c>
      <c r="DO45" s="118">
        <f>(CQ45*$B$8+DC45*$B$30)+'domanda settimanale A41000500'!BT45</f>
        <v>2991.3805714285718</v>
      </c>
      <c r="DP45" s="118">
        <f>(CR45*$B$8+DD45*$B$30)+'domanda settimanale A41000500'!BW45</f>
        <v>1872.8091428571429</v>
      </c>
      <c r="DQ45" s="118">
        <f>(CT45*$B$8+DE45*$B$30)+'domanda settimanale A41000500'!BV45</f>
        <v>4171.6662857142856</v>
      </c>
      <c r="DR45" s="118">
        <f>(CV45*$B$8+DF45*$B$30)+'domanda settimanale A41000500'!BX45</f>
        <v>1225.0662857142856</v>
      </c>
      <c r="DV45">
        <v>275.42857142857144</v>
      </c>
      <c r="DX45">
        <v>6120</v>
      </c>
      <c r="DZ45">
        <f t="shared" si="27"/>
        <v>276</v>
      </c>
    </row>
    <row r="46" spans="1:130">
      <c r="F46" s="19">
        <v>44971</v>
      </c>
      <c r="G46" s="3" t="s">
        <v>128</v>
      </c>
      <c r="H46" s="4">
        <v>0</v>
      </c>
      <c r="I46" s="4">
        <v>0</v>
      </c>
      <c r="J46" s="4">
        <v>0</v>
      </c>
      <c r="K46" s="4">
        <v>0</v>
      </c>
      <c r="L46" s="4">
        <v>0</v>
      </c>
      <c r="M46" s="4">
        <v>0</v>
      </c>
      <c r="N46" s="4">
        <v>0</v>
      </c>
      <c r="O46" s="4">
        <v>0</v>
      </c>
      <c r="P46" s="4">
        <v>0</v>
      </c>
      <c r="Q46" s="4">
        <v>0</v>
      </c>
      <c r="R46" s="4">
        <v>0</v>
      </c>
      <c r="S46" s="4">
        <v>0</v>
      </c>
      <c r="T46" s="4">
        <v>0</v>
      </c>
      <c r="U46" s="4">
        <v>0</v>
      </c>
      <c r="V46" s="4">
        <v>0</v>
      </c>
      <c r="W46" s="4">
        <v>0</v>
      </c>
      <c r="X46" s="4">
        <v>0</v>
      </c>
      <c r="Y46" s="4">
        <v>0</v>
      </c>
      <c r="Z46" s="4">
        <v>0</v>
      </c>
      <c r="AA46" s="4">
        <v>0</v>
      </c>
      <c r="AB46" s="4">
        <v>0</v>
      </c>
      <c r="AC46" s="4">
        <v>0</v>
      </c>
      <c r="AD46" s="4">
        <v>0</v>
      </c>
      <c r="AE46" s="4">
        <f t="shared" si="0"/>
        <v>0</v>
      </c>
      <c r="AF46" s="4">
        <f t="shared" si="1"/>
        <v>0</v>
      </c>
      <c r="AG46" s="4">
        <f t="shared" si="2"/>
        <v>0</v>
      </c>
      <c r="AH46" s="4">
        <f t="shared" si="3"/>
        <v>0</v>
      </c>
      <c r="AI46" s="4">
        <f t="shared" si="4"/>
        <v>0</v>
      </c>
      <c r="AJ46" s="4">
        <f t="shared" si="5"/>
        <v>0</v>
      </c>
      <c r="AK46" s="4">
        <f t="shared" si="6"/>
        <v>0</v>
      </c>
      <c r="AL46" s="4">
        <f t="shared" si="7"/>
        <v>0</v>
      </c>
      <c r="AM46" s="4">
        <f t="shared" si="8"/>
        <v>0</v>
      </c>
      <c r="AN46" s="4">
        <f t="shared" si="9"/>
        <v>0</v>
      </c>
      <c r="AO46" s="4">
        <f t="shared" si="10"/>
        <v>0</v>
      </c>
      <c r="AT46" s="30">
        <v>44971</v>
      </c>
      <c r="AU46" s="3" t="s">
        <v>128</v>
      </c>
      <c r="AV46" s="122">
        <f t="shared" si="34"/>
        <v>18.285714285714285</v>
      </c>
      <c r="AW46" s="120">
        <f t="shared" si="34"/>
        <v>18.285714285714285</v>
      </c>
      <c r="AX46" s="120">
        <f t="shared" si="34"/>
        <v>18.285714285714285</v>
      </c>
      <c r="AY46" s="120">
        <f t="shared" si="34"/>
        <v>18.285714285714285</v>
      </c>
      <c r="AZ46" s="120">
        <f t="shared" si="34"/>
        <v>18.285714285714285</v>
      </c>
      <c r="BA46" s="120">
        <f t="shared" si="39"/>
        <v>18.285714285714285</v>
      </c>
      <c r="BB46" s="120">
        <f t="shared" si="40"/>
        <v>18.285714285714285</v>
      </c>
      <c r="BC46" s="120">
        <f t="shared" si="40"/>
        <v>18.285714285714285</v>
      </c>
      <c r="BD46" s="120">
        <f t="shared" si="40"/>
        <v>18.285714285714285</v>
      </c>
      <c r="BE46" s="120">
        <f t="shared" si="40"/>
        <v>18.285714285714285</v>
      </c>
      <c r="BF46" s="120">
        <f t="shared" si="40"/>
        <v>18.285714285714285</v>
      </c>
      <c r="BG46" s="120">
        <f t="shared" si="40"/>
        <v>18.285714285714285</v>
      </c>
      <c r="BH46" s="120">
        <f t="shared" si="40"/>
        <v>18.285714285714285</v>
      </c>
      <c r="BI46" s="120">
        <f t="shared" si="40"/>
        <v>18.285714285714285</v>
      </c>
      <c r="BJ46" s="120">
        <f t="shared" si="40"/>
        <v>18.285714285714285</v>
      </c>
      <c r="BK46" s="120">
        <f t="shared" si="40"/>
        <v>18.285714285714285</v>
      </c>
      <c r="BL46" s="120">
        <f t="shared" si="40"/>
        <v>18.285714285714285</v>
      </c>
      <c r="BM46" s="120">
        <f t="shared" si="40"/>
        <v>18.285714285714285</v>
      </c>
      <c r="BN46" s="120">
        <f t="shared" si="40"/>
        <v>18.285714285714285</v>
      </c>
      <c r="BO46" s="120">
        <f t="shared" si="40"/>
        <v>18.285714285714285</v>
      </c>
      <c r="BP46" s="120">
        <f t="shared" si="40"/>
        <v>18.285714285714285</v>
      </c>
      <c r="BQ46" s="120">
        <f t="shared" si="40"/>
        <v>18.285714285714285</v>
      </c>
      <c r="BR46" s="120">
        <f t="shared" si="40"/>
        <v>18.285714285714285</v>
      </c>
      <c r="BS46" s="117">
        <f t="shared" si="25"/>
        <v>106.75199999999998</v>
      </c>
      <c r="BT46" s="118">
        <f t="shared" si="13"/>
        <v>81.371428571428567</v>
      </c>
      <c r="BU46" s="118">
        <f t="shared" si="14"/>
        <v>23.771428571428572</v>
      </c>
      <c r="BV46" s="118">
        <f t="shared" si="15"/>
        <v>210.8342857142857</v>
      </c>
      <c r="BW46" s="118">
        <f t="shared" si="37"/>
        <v>32.914285714285711</v>
      </c>
      <c r="BX46" s="118">
        <f t="shared" si="17"/>
        <v>29.805714285714281</v>
      </c>
      <c r="BY46" s="118">
        <f t="shared" si="18"/>
        <v>56.557714285714283</v>
      </c>
      <c r="BZ46" s="118">
        <f t="shared" si="19"/>
        <v>98.377142857142843</v>
      </c>
      <c r="CA46" s="118">
        <f t="shared" si="20"/>
        <v>54.491428571428571</v>
      </c>
      <c r="CB46" s="118">
        <f t="shared" si="21"/>
        <v>182.30857142857141</v>
      </c>
      <c r="CC46" s="118">
        <f t="shared" si="22"/>
        <v>43.867428571428569</v>
      </c>
      <c r="CH46" s="30">
        <v>44971</v>
      </c>
      <c r="CI46" s="3" t="s">
        <v>128</v>
      </c>
      <c r="CJ46" s="120">
        <f>AW46+'domanda settimanale A41000500'!AV46</f>
        <v>130.78571428571428</v>
      </c>
      <c r="CK46" s="120">
        <f>AX46+'domanda settimanale A41000500'!AW46</f>
        <v>130.78571428571428</v>
      </c>
      <c r="CL46" s="120">
        <f>AY46+'domanda settimanale A41000500'!AX46</f>
        <v>130.78571428571428</v>
      </c>
      <c r="CM46" s="120">
        <f>AZ46+'domanda settimanale A41000500'!AY46</f>
        <v>130.78571428571428</v>
      </c>
      <c r="CN46" s="120">
        <f>BA46+'domanda settimanale A41000500'!AZ46</f>
        <v>130.78571428571428</v>
      </c>
      <c r="CO46" s="120">
        <f>BB46+'domanda settimanale A41000500'!BA46</f>
        <v>130.78571428571428</v>
      </c>
      <c r="CP46" s="120">
        <f>BC46+'domanda settimanale A41000500'!BB46</f>
        <v>130.78571428571428</v>
      </c>
      <c r="CQ46" s="120">
        <f>BD46+'domanda settimanale A41000500'!BC46</f>
        <v>130.78571428571428</v>
      </c>
      <c r="CR46" s="120">
        <f>BE46+'domanda settimanale A41000500'!BD46</f>
        <v>130.78571428571428</v>
      </c>
      <c r="CS46" s="120">
        <f>'domanda settimanale A41000500'!BE46</f>
        <v>112.5</v>
      </c>
      <c r="CT46" s="120">
        <f>BF46+'domanda settimanale A41000500'!BF46</f>
        <v>130.78571428571428</v>
      </c>
      <c r="CU46" s="120">
        <f>'domanda settimanale A41000500'!BG46</f>
        <v>112.5</v>
      </c>
      <c r="CV46" s="120">
        <f t="shared" si="26"/>
        <v>18.285714285714285</v>
      </c>
      <c r="CW46" s="120">
        <f>BH46+'domanda settimanale A41000500'!BJ46</f>
        <v>130.78571428571428</v>
      </c>
      <c r="CX46" s="120">
        <f>BI46+'domanda settimanale A41000500'!BK46</f>
        <v>130.78571428571428</v>
      </c>
      <c r="CY46" s="120">
        <f>BJ46+'domanda settimanale A41000500'!BL46</f>
        <v>130.78571428571428</v>
      </c>
      <c r="CZ46" s="120">
        <f>BK46+'domanda settimanale A41000500'!BM46</f>
        <v>130.78571428571428</v>
      </c>
      <c r="DA46" s="120">
        <f>BL46+'domanda settimanale A41000500'!BN46</f>
        <v>130.78571428571428</v>
      </c>
      <c r="DB46" s="120">
        <f>'domanda settimanale A41000500'!BH46+'domanda settimanale A41002300'!BM46</f>
        <v>130.78571428571428</v>
      </c>
      <c r="DC46" s="120">
        <f>'domanda settimanale A41000500'!BI46+'domanda settimanale A41002300'!BN46</f>
        <v>130.78571428571428</v>
      </c>
      <c r="DD46" s="120">
        <f t="shared" si="38"/>
        <v>18.285714285714285</v>
      </c>
      <c r="DE46" s="131">
        <f>BP46+'domanda settimanale A41000500'!BO46</f>
        <v>130.78571428571428</v>
      </c>
      <c r="DF46" s="131">
        <f>BQ46+'domanda settimanale A41000500'!BP46</f>
        <v>130.78571428571428</v>
      </c>
      <c r="DG46" s="131">
        <f>BR46+'domanda settimanale A41000500'!BQ46</f>
        <v>130.78571428571428</v>
      </c>
      <c r="DH46" s="118">
        <f>(CJ46*$B$8+CV46*$B$30)+'domanda settimanale A41000500'!BR46</f>
        <v>981.55199999999991</v>
      </c>
      <c r="DI46" s="118">
        <f>(CK46*$B$8+CW46*$B$30)+'domanda settimanale A41000500'!BY46</f>
        <v>1264.1519999999998</v>
      </c>
      <c r="DJ46" s="118">
        <f>(CL46*$B$8+CX46*$B$30)+'domanda settimanale A41000500'!CA46</f>
        <v>909.77699999999993</v>
      </c>
      <c r="DK46" s="118">
        <f>(CM46*$B$8+CY46*$B$30)+'domanda settimanale A41000500'!CB46</f>
        <v>2280.027</v>
      </c>
      <c r="DL46" s="118">
        <f>(CN46*$B$8+CZ46*$B$30)+'domanda settimanale A41000500'!BZ46</f>
        <v>1258.527</v>
      </c>
      <c r="DM46" s="118">
        <f>(CO46*$B$8+DA46*$B$30)+'domanda settimanale A41000500'!BS46</f>
        <v>946.90199999999993</v>
      </c>
      <c r="DN46" s="118">
        <f>(CP46*$B$8+DB46*$B$30)+'domanda settimanale A41000500'!BU46</f>
        <v>1111.4894999999999</v>
      </c>
      <c r="DO46" s="118">
        <f>(CQ46*$B$8+DC46*$B$30)+'domanda settimanale A41000500'!BT46</f>
        <v>1368.777</v>
      </c>
      <c r="DP46" s="118">
        <f>(CR46*$B$8+DD46*$B$30)+'domanda settimanale A41000500'!BW46</f>
        <v>879.40199999999993</v>
      </c>
      <c r="DQ46" s="118">
        <f>(CT46*$B$8+DE46*$B$30)+'domanda settimanale A41000500'!BV46</f>
        <v>1885.1519999999996</v>
      </c>
      <c r="DR46" s="118">
        <f>(CV46*$B$8+DF46*$B$30)+'domanda settimanale A41000500'!BX46</f>
        <v>596.0145</v>
      </c>
      <c r="DV46">
        <v>130.78571428571428</v>
      </c>
      <c r="DX46">
        <v>6120</v>
      </c>
      <c r="DZ46">
        <f t="shared" si="27"/>
        <v>131</v>
      </c>
    </row>
    <row r="47" spans="1:130">
      <c r="F47" s="19">
        <v>44972</v>
      </c>
      <c r="G47" s="3" t="s">
        <v>129</v>
      </c>
      <c r="H47" s="4">
        <v>0</v>
      </c>
      <c r="I47" s="4">
        <v>0</v>
      </c>
      <c r="J47" s="4">
        <v>0</v>
      </c>
      <c r="K47" s="4">
        <v>0</v>
      </c>
      <c r="L47" s="4">
        <v>0</v>
      </c>
      <c r="M47" s="4">
        <v>0</v>
      </c>
      <c r="N47" s="4">
        <v>0</v>
      </c>
      <c r="O47" s="4">
        <v>0</v>
      </c>
      <c r="P47" s="4">
        <v>0</v>
      </c>
      <c r="Q47" s="4">
        <v>0</v>
      </c>
      <c r="R47" s="4">
        <v>0</v>
      </c>
      <c r="S47" s="4">
        <v>0</v>
      </c>
      <c r="T47" s="4">
        <v>0</v>
      </c>
      <c r="U47" s="4">
        <v>0</v>
      </c>
      <c r="V47" s="4">
        <v>0</v>
      </c>
      <c r="W47" s="4">
        <v>0</v>
      </c>
      <c r="X47" s="4">
        <v>0</v>
      </c>
      <c r="Y47" s="4">
        <v>0</v>
      </c>
      <c r="Z47" s="4">
        <v>0</v>
      </c>
      <c r="AA47" s="4">
        <v>0</v>
      </c>
      <c r="AB47" s="4">
        <v>0</v>
      </c>
      <c r="AC47" s="4">
        <v>0</v>
      </c>
      <c r="AD47" s="4">
        <v>0</v>
      </c>
      <c r="AE47" s="4">
        <f t="shared" si="0"/>
        <v>0</v>
      </c>
      <c r="AF47" s="4">
        <f t="shared" si="1"/>
        <v>0</v>
      </c>
      <c r="AG47" s="4">
        <f t="shared" si="2"/>
        <v>0</v>
      </c>
      <c r="AH47" s="4">
        <f t="shared" si="3"/>
        <v>0</v>
      </c>
      <c r="AI47" s="4">
        <f t="shared" si="4"/>
        <v>0</v>
      </c>
      <c r="AJ47" s="4">
        <f t="shared" si="5"/>
        <v>0</v>
      </c>
      <c r="AK47" s="4">
        <f t="shared" si="6"/>
        <v>0</v>
      </c>
      <c r="AL47" s="4">
        <f t="shared" si="7"/>
        <v>0</v>
      </c>
      <c r="AM47" s="4">
        <f t="shared" si="8"/>
        <v>0</v>
      </c>
      <c r="AN47" s="4">
        <f t="shared" si="9"/>
        <v>0</v>
      </c>
      <c r="AO47" s="4">
        <f t="shared" si="10"/>
        <v>0</v>
      </c>
      <c r="AT47" s="30">
        <v>44972</v>
      </c>
      <c r="AU47" s="3" t="s">
        <v>129</v>
      </c>
      <c r="AV47" s="122">
        <f t="shared" si="34"/>
        <v>18.285714285714285</v>
      </c>
      <c r="AW47" s="120">
        <f t="shared" si="34"/>
        <v>18.285714285714285</v>
      </c>
      <c r="AX47" s="120">
        <f t="shared" si="34"/>
        <v>18.285714285714285</v>
      </c>
      <c r="AY47" s="120">
        <f t="shared" si="34"/>
        <v>18.285714285714285</v>
      </c>
      <c r="AZ47" s="120">
        <f t="shared" si="34"/>
        <v>18.285714285714285</v>
      </c>
      <c r="BA47" s="120">
        <f t="shared" si="39"/>
        <v>18.285714285714285</v>
      </c>
      <c r="BB47" s="120">
        <f t="shared" si="40"/>
        <v>18.285714285714285</v>
      </c>
      <c r="BC47" s="120">
        <f t="shared" si="40"/>
        <v>18.285714285714285</v>
      </c>
      <c r="BD47" s="120">
        <f t="shared" si="40"/>
        <v>18.285714285714285</v>
      </c>
      <c r="BE47" s="120">
        <f t="shared" si="40"/>
        <v>18.285714285714285</v>
      </c>
      <c r="BF47" s="120">
        <f t="shared" si="40"/>
        <v>18.285714285714285</v>
      </c>
      <c r="BG47" s="120">
        <f t="shared" si="40"/>
        <v>18.285714285714285</v>
      </c>
      <c r="BH47" s="120">
        <f t="shared" si="40"/>
        <v>18.285714285714285</v>
      </c>
      <c r="BI47" s="120">
        <f t="shared" si="40"/>
        <v>18.285714285714285</v>
      </c>
      <c r="BJ47" s="120">
        <f t="shared" si="40"/>
        <v>18.285714285714285</v>
      </c>
      <c r="BK47" s="120">
        <f t="shared" si="40"/>
        <v>18.285714285714285</v>
      </c>
      <c r="BL47" s="120">
        <f t="shared" si="40"/>
        <v>18.285714285714285</v>
      </c>
      <c r="BM47" s="120">
        <f t="shared" si="40"/>
        <v>18.285714285714285</v>
      </c>
      <c r="BN47" s="120">
        <f t="shared" si="40"/>
        <v>18.285714285714285</v>
      </c>
      <c r="BO47" s="120">
        <f t="shared" si="40"/>
        <v>18.285714285714285</v>
      </c>
      <c r="BP47" s="120">
        <f t="shared" si="40"/>
        <v>18.285714285714285</v>
      </c>
      <c r="BQ47" s="120">
        <f t="shared" si="40"/>
        <v>18.285714285714285</v>
      </c>
      <c r="BR47" s="120">
        <f t="shared" si="40"/>
        <v>18.285714285714285</v>
      </c>
      <c r="BS47" s="117">
        <f t="shared" si="25"/>
        <v>106.75199999999998</v>
      </c>
      <c r="BT47" s="118">
        <f t="shared" si="13"/>
        <v>81.371428571428567</v>
      </c>
      <c r="BU47" s="118">
        <f t="shared" si="14"/>
        <v>23.771428571428572</v>
      </c>
      <c r="BV47" s="118">
        <f t="shared" si="15"/>
        <v>210.8342857142857</v>
      </c>
      <c r="BW47" s="118">
        <f t="shared" si="37"/>
        <v>32.914285714285711</v>
      </c>
      <c r="BX47" s="118">
        <f t="shared" si="17"/>
        <v>29.805714285714281</v>
      </c>
      <c r="BY47" s="118">
        <f t="shared" si="18"/>
        <v>56.557714285714283</v>
      </c>
      <c r="BZ47" s="118">
        <f t="shared" si="19"/>
        <v>98.377142857142843</v>
      </c>
      <c r="CA47" s="118">
        <f t="shared" si="20"/>
        <v>54.491428571428571</v>
      </c>
      <c r="CB47" s="118">
        <f t="shared" si="21"/>
        <v>182.30857142857141</v>
      </c>
      <c r="CC47" s="118">
        <f t="shared" si="22"/>
        <v>43.867428571428569</v>
      </c>
      <c r="CH47" s="30">
        <v>44972</v>
      </c>
      <c r="CI47" s="3" t="s">
        <v>129</v>
      </c>
      <c r="CJ47" s="120">
        <f>AW47+'domanda settimanale A41000500'!AV47</f>
        <v>130.78571428571428</v>
      </c>
      <c r="CK47" s="120">
        <f>AX47+'domanda settimanale A41000500'!AW47</f>
        <v>130.78571428571428</v>
      </c>
      <c r="CL47" s="120">
        <f>AY47+'domanda settimanale A41000500'!AX47</f>
        <v>130.78571428571428</v>
      </c>
      <c r="CM47" s="120">
        <f>AZ47+'domanda settimanale A41000500'!AY47</f>
        <v>130.78571428571428</v>
      </c>
      <c r="CN47" s="120">
        <f>BA47+'domanda settimanale A41000500'!AZ47</f>
        <v>130.78571428571428</v>
      </c>
      <c r="CO47" s="120">
        <f>BB47+'domanda settimanale A41000500'!BA47</f>
        <v>130.78571428571428</v>
      </c>
      <c r="CP47" s="120">
        <f>BC47+'domanda settimanale A41000500'!BB47</f>
        <v>130.78571428571428</v>
      </c>
      <c r="CQ47" s="120">
        <f>BD47+'domanda settimanale A41000500'!BC47</f>
        <v>130.78571428571428</v>
      </c>
      <c r="CR47" s="120">
        <f>BE47+'domanda settimanale A41000500'!BD47</f>
        <v>130.78571428571428</v>
      </c>
      <c r="CS47" s="120">
        <f>'domanda settimanale A41000500'!BE47</f>
        <v>112.5</v>
      </c>
      <c r="CT47" s="120">
        <f>BF47+'domanda settimanale A41000500'!BF47</f>
        <v>130.78571428571428</v>
      </c>
      <c r="CU47" s="120">
        <f>'domanda settimanale A41000500'!BG47</f>
        <v>112.5</v>
      </c>
      <c r="CV47" s="120">
        <f t="shared" si="26"/>
        <v>18.285714285714285</v>
      </c>
      <c r="CW47" s="120">
        <f>BH47+'domanda settimanale A41000500'!BJ47</f>
        <v>130.78571428571428</v>
      </c>
      <c r="CX47" s="120">
        <f>BI47+'domanda settimanale A41000500'!BK47</f>
        <v>130.78571428571428</v>
      </c>
      <c r="CY47" s="120">
        <f>BJ47+'domanda settimanale A41000500'!BL47</f>
        <v>130.78571428571428</v>
      </c>
      <c r="CZ47" s="120">
        <f>BK47+'domanda settimanale A41000500'!BM47</f>
        <v>130.78571428571428</v>
      </c>
      <c r="DA47" s="120">
        <f>BL47+'domanda settimanale A41000500'!BN47</f>
        <v>130.78571428571428</v>
      </c>
      <c r="DB47" s="120">
        <f>'domanda settimanale A41000500'!BH47+'domanda settimanale A41002300'!BM47</f>
        <v>130.78571428571428</v>
      </c>
      <c r="DC47" s="120">
        <f>'domanda settimanale A41000500'!BI47+'domanda settimanale A41002300'!BN47</f>
        <v>130.78571428571428</v>
      </c>
      <c r="DD47" s="120">
        <f t="shared" si="38"/>
        <v>18.285714285714285</v>
      </c>
      <c r="DE47" s="131">
        <f>BP47+'domanda settimanale A41000500'!BO47</f>
        <v>130.78571428571428</v>
      </c>
      <c r="DF47" s="131">
        <f>BQ47+'domanda settimanale A41000500'!BP47</f>
        <v>130.78571428571428</v>
      </c>
      <c r="DG47" s="131">
        <f>BR47+'domanda settimanale A41000500'!BQ47</f>
        <v>130.78571428571428</v>
      </c>
      <c r="DH47" s="118">
        <f>(CJ47*$B$8+CV47*$B$30)+'domanda settimanale A41000500'!BR47</f>
        <v>981.55199999999991</v>
      </c>
      <c r="DI47" s="118">
        <f>(CK47*$B$8+CW47*$B$30)+'domanda settimanale A41000500'!BY47</f>
        <v>1264.1519999999998</v>
      </c>
      <c r="DJ47" s="118">
        <f>(CL47*$B$8+CX47*$B$30)+'domanda settimanale A41000500'!CA47</f>
        <v>909.77699999999993</v>
      </c>
      <c r="DK47" s="118">
        <f>(CM47*$B$8+CY47*$B$30)+'domanda settimanale A41000500'!CB47</f>
        <v>2280.027</v>
      </c>
      <c r="DL47" s="118">
        <f>(CN47*$B$8+CZ47*$B$30)+'domanda settimanale A41000500'!BZ47</f>
        <v>1258.527</v>
      </c>
      <c r="DM47" s="118">
        <f>(CO47*$B$8+DA47*$B$30)+'domanda settimanale A41000500'!BS47</f>
        <v>946.90199999999993</v>
      </c>
      <c r="DN47" s="118">
        <f>(CP47*$B$8+DB47*$B$30)+'domanda settimanale A41000500'!BU47</f>
        <v>1111.4894999999999</v>
      </c>
      <c r="DO47" s="118">
        <f>(CQ47*$B$8+DC47*$B$30)+'domanda settimanale A41000500'!BT47</f>
        <v>1368.777</v>
      </c>
      <c r="DP47" s="118">
        <f>(CR47*$B$8+DD47*$B$30)+'domanda settimanale A41000500'!BW47</f>
        <v>879.40199999999993</v>
      </c>
      <c r="DQ47" s="118">
        <f>(CT47*$B$8+DE47*$B$30)+'domanda settimanale A41000500'!BV47</f>
        <v>1885.1519999999996</v>
      </c>
      <c r="DR47" s="118">
        <f>(CV47*$B$8+DF47*$B$30)+'domanda settimanale A41000500'!BX47</f>
        <v>596.0145</v>
      </c>
      <c r="DV47">
        <v>130.78571428571428</v>
      </c>
      <c r="DX47">
        <v>6300</v>
      </c>
      <c r="DZ47">
        <f t="shared" si="27"/>
        <v>131</v>
      </c>
    </row>
    <row r="48" spans="1:130">
      <c r="F48" s="19">
        <v>44973</v>
      </c>
      <c r="G48" s="3" t="s">
        <v>130</v>
      </c>
      <c r="H48" s="4">
        <v>0</v>
      </c>
      <c r="I48" s="4">
        <v>0</v>
      </c>
      <c r="J48" s="4">
        <v>0</v>
      </c>
      <c r="K48" s="4">
        <v>0</v>
      </c>
      <c r="L48" s="4">
        <v>0</v>
      </c>
      <c r="M48" s="4">
        <v>0</v>
      </c>
      <c r="N48" s="4">
        <v>0</v>
      </c>
      <c r="O48" s="4">
        <v>0</v>
      </c>
      <c r="P48" s="4">
        <v>0</v>
      </c>
      <c r="Q48" s="4">
        <v>0</v>
      </c>
      <c r="R48" s="4">
        <v>0</v>
      </c>
      <c r="S48" s="4">
        <v>0</v>
      </c>
      <c r="T48" s="4">
        <v>0</v>
      </c>
      <c r="U48" s="4">
        <v>0</v>
      </c>
      <c r="V48" s="4">
        <v>0</v>
      </c>
      <c r="W48" s="4">
        <v>0</v>
      </c>
      <c r="X48" s="4">
        <v>0</v>
      </c>
      <c r="Y48" s="4">
        <v>0</v>
      </c>
      <c r="Z48" s="4">
        <v>0</v>
      </c>
      <c r="AA48" s="4">
        <v>0</v>
      </c>
      <c r="AB48" s="4">
        <v>0</v>
      </c>
      <c r="AC48" s="4">
        <v>0</v>
      </c>
      <c r="AD48" s="4">
        <v>0</v>
      </c>
      <c r="AE48" s="4">
        <f t="shared" si="0"/>
        <v>0</v>
      </c>
      <c r="AF48" s="4">
        <f t="shared" si="1"/>
        <v>0</v>
      </c>
      <c r="AG48" s="4">
        <f t="shared" si="2"/>
        <v>0</v>
      </c>
      <c r="AH48" s="4">
        <f t="shared" si="3"/>
        <v>0</v>
      </c>
      <c r="AI48" s="4">
        <f t="shared" si="4"/>
        <v>0</v>
      </c>
      <c r="AJ48" s="4">
        <f t="shared" si="5"/>
        <v>0</v>
      </c>
      <c r="AK48" s="4">
        <f t="shared" si="6"/>
        <v>0</v>
      </c>
      <c r="AL48" s="4">
        <f t="shared" si="7"/>
        <v>0</v>
      </c>
      <c r="AM48" s="4">
        <f t="shared" si="8"/>
        <v>0</v>
      </c>
      <c r="AN48" s="4">
        <f t="shared" si="9"/>
        <v>0</v>
      </c>
      <c r="AO48" s="4">
        <f t="shared" si="10"/>
        <v>0</v>
      </c>
      <c r="AT48" s="30">
        <v>44973</v>
      </c>
      <c r="AU48" s="3" t="s">
        <v>130</v>
      </c>
      <c r="AV48" s="122">
        <f t="shared" si="34"/>
        <v>18.285714285714285</v>
      </c>
      <c r="AW48" s="120">
        <f t="shared" si="34"/>
        <v>18.285714285714285</v>
      </c>
      <c r="AX48" s="120">
        <f t="shared" si="34"/>
        <v>18.285714285714285</v>
      </c>
      <c r="AY48" s="120">
        <f t="shared" si="34"/>
        <v>18.285714285714285</v>
      </c>
      <c r="AZ48" s="120">
        <f t="shared" si="34"/>
        <v>18.285714285714285</v>
      </c>
      <c r="BA48" s="120">
        <f t="shared" si="39"/>
        <v>18.285714285714285</v>
      </c>
      <c r="BB48" s="120">
        <f t="shared" si="40"/>
        <v>18.285714285714285</v>
      </c>
      <c r="BC48" s="120">
        <f t="shared" si="40"/>
        <v>18.285714285714285</v>
      </c>
      <c r="BD48" s="120">
        <f t="shared" si="40"/>
        <v>18.285714285714285</v>
      </c>
      <c r="BE48" s="120">
        <f t="shared" si="40"/>
        <v>18.285714285714285</v>
      </c>
      <c r="BF48" s="120">
        <f t="shared" si="40"/>
        <v>18.285714285714285</v>
      </c>
      <c r="BG48" s="120">
        <f t="shared" si="40"/>
        <v>18.285714285714285</v>
      </c>
      <c r="BH48" s="120">
        <f t="shared" si="40"/>
        <v>18.285714285714285</v>
      </c>
      <c r="BI48" s="120">
        <f t="shared" si="40"/>
        <v>18.285714285714285</v>
      </c>
      <c r="BJ48" s="120">
        <f t="shared" si="40"/>
        <v>18.285714285714285</v>
      </c>
      <c r="BK48" s="120">
        <f t="shared" si="40"/>
        <v>18.285714285714285</v>
      </c>
      <c r="BL48" s="120">
        <f t="shared" si="40"/>
        <v>18.285714285714285</v>
      </c>
      <c r="BM48" s="120">
        <f t="shared" si="40"/>
        <v>18.285714285714285</v>
      </c>
      <c r="BN48" s="120">
        <f t="shared" si="40"/>
        <v>18.285714285714285</v>
      </c>
      <c r="BO48" s="120">
        <f t="shared" si="40"/>
        <v>18.285714285714285</v>
      </c>
      <c r="BP48" s="120">
        <f t="shared" si="40"/>
        <v>18.285714285714285</v>
      </c>
      <c r="BQ48" s="120">
        <f t="shared" ref="BB48:BR63" si="42">1024/56</f>
        <v>18.285714285714285</v>
      </c>
      <c r="BR48" s="120">
        <f t="shared" si="42"/>
        <v>18.285714285714285</v>
      </c>
      <c r="BS48" s="117">
        <f t="shared" si="25"/>
        <v>106.75199999999998</v>
      </c>
      <c r="BT48" s="118">
        <f t="shared" si="13"/>
        <v>81.371428571428567</v>
      </c>
      <c r="BU48" s="118">
        <f t="shared" si="14"/>
        <v>23.771428571428572</v>
      </c>
      <c r="BV48" s="118">
        <f t="shared" si="15"/>
        <v>210.8342857142857</v>
      </c>
      <c r="BW48" s="118">
        <f t="shared" si="37"/>
        <v>32.914285714285711</v>
      </c>
      <c r="BX48" s="118">
        <f t="shared" si="17"/>
        <v>29.805714285714281</v>
      </c>
      <c r="BY48" s="118">
        <f t="shared" si="18"/>
        <v>56.557714285714283</v>
      </c>
      <c r="BZ48" s="118">
        <f t="shared" si="19"/>
        <v>98.377142857142843</v>
      </c>
      <c r="CA48" s="118">
        <f t="shared" si="20"/>
        <v>54.491428571428571</v>
      </c>
      <c r="CB48" s="118">
        <f t="shared" si="21"/>
        <v>182.30857142857141</v>
      </c>
      <c r="CC48" s="118">
        <f t="shared" si="22"/>
        <v>43.867428571428569</v>
      </c>
      <c r="CH48" s="30">
        <v>44973</v>
      </c>
      <c r="CI48" s="3" t="s">
        <v>130</v>
      </c>
      <c r="CJ48" s="120">
        <f>AW48+'domanda settimanale A41000500'!AV48</f>
        <v>130.78571428571428</v>
      </c>
      <c r="CK48" s="120">
        <f>AX48+'domanda settimanale A41000500'!AW48</f>
        <v>130.78571428571428</v>
      </c>
      <c r="CL48" s="120">
        <f>AY48+'domanda settimanale A41000500'!AX48</f>
        <v>130.78571428571428</v>
      </c>
      <c r="CM48" s="120">
        <f>AZ48+'domanda settimanale A41000500'!AY48</f>
        <v>130.78571428571428</v>
      </c>
      <c r="CN48" s="120">
        <f>BA48+'domanda settimanale A41000500'!AZ48</f>
        <v>130.78571428571428</v>
      </c>
      <c r="CO48" s="120">
        <f>BB48+'domanda settimanale A41000500'!BA48</f>
        <v>130.78571428571428</v>
      </c>
      <c r="CP48" s="120">
        <f>BC48+'domanda settimanale A41000500'!BB48</f>
        <v>130.78571428571428</v>
      </c>
      <c r="CQ48" s="120">
        <f>BD48+'domanda settimanale A41000500'!BC48</f>
        <v>130.78571428571428</v>
      </c>
      <c r="CR48" s="120">
        <f>BE48+'domanda settimanale A41000500'!BD48</f>
        <v>130.78571428571428</v>
      </c>
      <c r="CS48" s="120">
        <f>'domanda settimanale A41000500'!BE48</f>
        <v>112.5</v>
      </c>
      <c r="CT48" s="120">
        <f>BF48+'domanda settimanale A41000500'!BF48</f>
        <v>130.78571428571428</v>
      </c>
      <c r="CU48" s="120">
        <f>'domanda settimanale A41000500'!BG48</f>
        <v>112.5</v>
      </c>
      <c r="CV48" s="120">
        <f t="shared" si="26"/>
        <v>18.285714285714285</v>
      </c>
      <c r="CW48" s="120">
        <f>BH48+'domanda settimanale A41000500'!BJ48</f>
        <v>130.78571428571428</v>
      </c>
      <c r="CX48" s="120">
        <f>BI48+'domanda settimanale A41000500'!BK48</f>
        <v>130.78571428571428</v>
      </c>
      <c r="CY48" s="120">
        <f>BJ48+'domanda settimanale A41000500'!BL48</f>
        <v>130.78571428571428</v>
      </c>
      <c r="CZ48" s="120">
        <f>BK48+'domanda settimanale A41000500'!BM48</f>
        <v>130.78571428571428</v>
      </c>
      <c r="DA48" s="120">
        <f>BL48+'domanda settimanale A41000500'!BN48</f>
        <v>130.78571428571428</v>
      </c>
      <c r="DB48" s="120">
        <f>'domanda settimanale A41000500'!BH48+'domanda settimanale A41002300'!BM48</f>
        <v>130.78571428571428</v>
      </c>
      <c r="DC48" s="120">
        <f>'domanda settimanale A41000500'!BI48+'domanda settimanale A41002300'!BN48</f>
        <v>130.78571428571428</v>
      </c>
      <c r="DD48" s="120">
        <f t="shared" si="38"/>
        <v>18.285714285714285</v>
      </c>
      <c r="DE48" s="131">
        <f>BP48+'domanda settimanale A41000500'!BO48</f>
        <v>130.78571428571428</v>
      </c>
      <c r="DF48" s="131">
        <f>BQ48+'domanda settimanale A41000500'!BP48</f>
        <v>130.78571428571428</v>
      </c>
      <c r="DG48" s="131">
        <f>BR48+'domanda settimanale A41000500'!BQ48</f>
        <v>130.78571428571428</v>
      </c>
      <c r="DH48" s="118">
        <f>(CJ48*$B$8+CV48*$B$30)+'domanda settimanale A41000500'!BR48</f>
        <v>981.55199999999991</v>
      </c>
      <c r="DI48" s="118">
        <f>(CK48*$B$8+CW48*$B$30)+'domanda settimanale A41000500'!BY48</f>
        <v>1264.1519999999998</v>
      </c>
      <c r="DJ48" s="118">
        <f>(CL48*$B$8+CX48*$B$30)+'domanda settimanale A41000500'!CA48</f>
        <v>909.77699999999993</v>
      </c>
      <c r="DK48" s="118">
        <f>(CM48*$B$8+CY48*$B$30)+'domanda settimanale A41000500'!CB48</f>
        <v>2280.027</v>
      </c>
      <c r="DL48" s="118">
        <f>(CN48*$B$8+CZ48*$B$30)+'domanda settimanale A41000500'!BZ48</f>
        <v>1258.527</v>
      </c>
      <c r="DM48" s="118">
        <f>(CO48*$B$8+DA48*$B$30)+'domanda settimanale A41000500'!BS48</f>
        <v>946.90199999999993</v>
      </c>
      <c r="DN48" s="118">
        <f>(CP48*$B$8+DB48*$B$30)+'domanda settimanale A41000500'!BU48</f>
        <v>1111.4894999999999</v>
      </c>
      <c r="DO48" s="118">
        <f>(CQ48*$B$8+DC48*$B$30)+'domanda settimanale A41000500'!BT48</f>
        <v>1368.777</v>
      </c>
      <c r="DP48" s="118">
        <f>(CR48*$B$8+DD48*$B$30)+'domanda settimanale A41000500'!BW48</f>
        <v>879.40199999999993</v>
      </c>
      <c r="DQ48" s="118">
        <f>(CT48*$B$8+DE48*$B$30)+'domanda settimanale A41000500'!BV48</f>
        <v>1885.1519999999996</v>
      </c>
      <c r="DR48" s="118">
        <f>(CV48*$B$8+DF48*$B$30)+'domanda settimanale A41000500'!BX48</f>
        <v>596.0145</v>
      </c>
      <c r="DV48">
        <v>130.78571428571428</v>
      </c>
      <c r="DX48">
        <v>6450</v>
      </c>
      <c r="DZ48">
        <f t="shared" si="27"/>
        <v>131</v>
      </c>
    </row>
    <row r="49" spans="6:130">
      <c r="F49" s="19">
        <v>44974</v>
      </c>
      <c r="G49" s="3" t="s">
        <v>131</v>
      </c>
      <c r="H49" s="4">
        <v>0</v>
      </c>
      <c r="I49" s="4">
        <v>0</v>
      </c>
      <c r="J49" s="4">
        <v>0</v>
      </c>
      <c r="K49" s="4">
        <v>0</v>
      </c>
      <c r="L49" s="4">
        <v>0</v>
      </c>
      <c r="M49" s="4">
        <v>0</v>
      </c>
      <c r="N49" s="4">
        <v>0</v>
      </c>
      <c r="O49" s="4">
        <v>0</v>
      </c>
      <c r="P49" s="4">
        <v>0</v>
      </c>
      <c r="Q49" s="4">
        <v>0</v>
      </c>
      <c r="R49" s="4">
        <v>0</v>
      </c>
      <c r="S49" s="4">
        <v>0</v>
      </c>
      <c r="T49" s="4">
        <v>0</v>
      </c>
      <c r="U49" s="4">
        <v>0</v>
      </c>
      <c r="V49" s="4">
        <v>0</v>
      </c>
      <c r="W49" s="4">
        <v>0</v>
      </c>
      <c r="X49" s="4">
        <v>0</v>
      </c>
      <c r="Y49" s="4">
        <v>0</v>
      </c>
      <c r="Z49" s="4">
        <v>0</v>
      </c>
      <c r="AA49" s="4">
        <v>0</v>
      </c>
      <c r="AB49" s="4">
        <v>0</v>
      </c>
      <c r="AC49" s="4">
        <v>0</v>
      </c>
      <c r="AD49" s="4">
        <v>0</v>
      </c>
      <c r="AE49" s="4">
        <f t="shared" si="0"/>
        <v>0</v>
      </c>
      <c r="AF49" s="4">
        <f t="shared" si="1"/>
        <v>0</v>
      </c>
      <c r="AG49" s="4">
        <f t="shared" si="2"/>
        <v>0</v>
      </c>
      <c r="AH49" s="4">
        <f t="shared" si="3"/>
        <v>0</v>
      </c>
      <c r="AI49" s="4">
        <f t="shared" si="4"/>
        <v>0</v>
      </c>
      <c r="AJ49" s="4">
        <f t="shared" si="5"/>
        <v>0</v>
      </c>
      <c r="AK49" s="4">
        <f t="shared" si="6"/>
        <v>0</v>
      </c>
      <c r="AL49" s="4">
        <f t="shared" si="7"/>
        <v>0</v>
      </c>
      <c r="AM49" s="4">
        <f t="shared" si="8"/>
        <v>0</v>
      </c>
      <c r="AN49" s="4">
        <f t="shared" si="9"/>
        <v>0</v>
      </c>
      <c r="AO49" s="4">
        <f t="shared" si="10"/>
        <v>0</v>
      </c>
      <c r="AT49" s="30">
        <v>44974</v>
      </c>
      <c r="AU49" s="3" t="s">
        <v>131</v>
      </c>
      <c r="AV49" s="122">
        <f t="shared" si="34"/>
        <v>18.285714285714285</v>
      </c>
      <c r="AW49" s="120">
        <f t="shared" si="34"/>
        <v>18.285714285714285</v>
      </c>
      <c r="AX49" s="120">
        <f t="shared" si="34"/>
        <v>18.285714285714285</v>
      </c>
      <c r="AY49" s="120">
        <f t="shared" si="34"/>
        <v>18.285714285714285</v>
      </c>
      <c r="AZ49" s="120">
        <f t="shared" si="34"/>
        <v>18.285714285714285</v>
      </c>
      <c r="BA49" s="120">
        <f t="shared" si="39"/>
        <v>18.285714285714285</v>
      </c>
      <c r="BB49" s="120">
        <f t="shared" si="42"/>
        <v>18.285714285714285</v>
      </c>
      <c r="BC49" s="120">
        <f t="shared" si="42"/>
        <v>18.285714285714285</v>
      </c>
      <c r="BD49" s="120">
        <f t="shared" si="42"/>
        <v>18.285714285714285</v>
      </c>
      <c r="BE49" s="120">
        <f t="shared" si="42"/>
        <v>18.285714285714285</v>
      </c>
      <c r="BF49" s="120">
        <f t="shared" si="42"/>
        <v>18.285714285714285</v>
      </c>
      <c r="BG49" s="120">
        <f t="shared" si="42"/>
        <v>18.285714285714285</v>
      </c>
      <c r="BH49" s="120">
        <f t="shared" si="42"/>
        <v>18.285714285714285</v>
      </c>
      <c r="BI49" s="120">
        <f t="shared" si="42"/>
        <v>18.285714285714285</v>
      </c>
      <c r="BJ49" s="120">
        <f t="shared" si="42"/>
        <v>18.285714285714285</v>
      </c>
      <c r="BK49" s="120">
        <f t="shared" si="42"/>
        <v>18.285714285714285</v>
      </c>
      <c r="BL49" s="120">
        <f t="shared" si="42"/>
        <v>18.285714285714285</v>
      </c>
      <c r="BM49" s="120">
        <f t="shared" si="42"/>
        <v>18.285714285714285</v>
      </c>
      <c r="BN49" s="120">
        <f t="shared" si="42"/>
        <v>18.285714285714285</v>
      </c>
      <c r="BO49" s="120">
        <f t="shared" si="42"/>
        <v>18.285714285714285</v>
      </c>
      <c r="BP49" s="120">
        <f t="shared" si="42"/>
        <v>18.285714285714285</v>
      </c>
      <c r="BQ49" s="120">
        <f t="shared" si="42"/>
        <v>18.285714285714285</v>
      </c>
      <c r="BR49" s="120">
        <f t="shared" si="42"/>
        <v>18.285714285714285</v>
      </c>
      <c r="BS49" s="117">
        <f t="shared" si="25"/>
        <v>106.75199999999998</v>
      </c>
      <c r="BT49" s="118">
        <f t="shared" si="13"/>
        <v>81.371428571428567</v>
      </c>
      <c r="BU49" s="118">
        <f t="shared" si="14"/>
        <v>23.771428571428572</v>
      </c>
      <c r="BV49" s="118">
        <f t="shared" si="15"/>
        <v>210.8342857142857</v>
      </c>
      <c r="BW49" s="118">
        <f t="shared" si="37"/>
        <v>32.914285714285711</v>
      </c>
      <c r="BX49" s="118">
        <f t="shared" si="17"/>
        <v>29.805714285714281</v>
      </c>
      <c r="BY49" s="118">
        <f t="shared" si="18"/>
        <v>56.557714285714283</v>
      </c>
      <c r="BZ49" s="118">
        <f t="shared" si="19"/>
        <v>98.377142857142843</v>
      </c>
      <c r="CA49" s="118">
        <f t="shared" si="20"/>
        <v>54.491428571428571</v>
      </c>
      <c r="CB49" s="118">
        <f t="shared" si="21"/>
        <v>182.30857142857141</v>
      </c>
      <c r="CC49" s="118">
        <f t="shared" si="22"/>
        <v>43.867428571428569</v>
      </c>
      <c r="CH49" s="30">
        <v>44974</v>
      </c>
      <c r="CI49" s="3" t="s">
        <v>131</v>
      </c>
      <c r="CJ49" s="120">
        <f>AW49+'domanda settimanale A41000500'!AV49</f>
        <v>130.78571428571428</v>
      </c>
      <c r="CK49" s="120">
        <f>AX49+'domanda settimanale A41000500'!AW49</f>
        <v>130.78571428571428</v>
      </c>
      <c r="CL49" s="120">
        <f>AY49+'domanda settimanale A41000500'!AX49</f>
        <v>130.78571428571428</v>
      </c>
      <c r="CM49" s="120">
        <f>AZ49+'domanda settimanale A41000500'!AY49</f>
        <v>130.78571428571428</v>
      </c>
      <c r="CN49" s="120">
        <f>BA49+'domanda settimanale A41000500'!AZ49</f>
        <v>130.78571428571428</v>
      </c>
      <c r="CO49" s="120">
        <f>BB49+'domanda settimanale A41000500'!BA49</f>
        <v>130.78571428571428</v>
      </c>
      <c r="CP49" s="120">
        <f>BC49+'domanda settimanale A41000500'!BB49</f>
        <v>130.78571428571428</v>
      </c>
      <c r="CQ49" s="120">
        <f>BD49+'domanda settimanale A41000500'!BC49</f>
        <v>130.78571428571428</v>
      </c>
      <c r="CR49" s="120">
        <f>BE49+'domanda settimanale A41000500'!BD49</f>
        <v>130.78571428571428</v>
      </c>
      <c r="CS49" s="120">
        <f>'domanda settimanale A41000500'!BE49</f>
        <v>112.5</v>
      </c>
      <c r="CT49" s="120">
        <f>BF49+'domanda settimanale A41000500'!BF49</f>
        <v>130.78571428571428</v>
      </c>
      <c r="CU49" s="120">
        <f>'domanda settimanale A41000500'!BG49</f>
        <v>112.5</v>
      </c>
      <c r="CV49" s="120">
        <f t="shared" si="26"/>
        <v>18.285714285714285</v>
      </c>
      <c r="CW49" s="120">
        <f>BH49+'domanda settimanale A41000500'!BJ49</f>
        <v>130.78571428571428</v>
      </c>
      <c r="CX49" s="120">
        <f>BI49+'domanda settimanale A41000500'!BK49</f>
        <v>130.78571428571428</v>
      </c>
      <c r="CY49" s="120">
        <f>BJ49+'domanda settimanale A41000500'!BL49</f>
        <v>130.78571428571428</v>
      </c>
      <c r="CZ49" s="120">
        <f>BK49+'domanda settimanale A41000500'!BM49</f>
        <v>130.78571428571428</v>
      </c>
      <c r="DA49" s="120">
        <f>BL49+'domanda settimanale A41000500'!BN49</f>
        <v>130.78571428571428</v>
      </c>
      <c r="DB49" s="120">
        <f>'domanda settimanale A41000500'!BH49+'domanda settimanale A41002300'!BM49</f>
        <v>130.78571428571428</v>
      </c>
      <c r="DC49" s="120">
        <f>'domanda settimanale A41000500'!BI49+'domanda settimanale A41002300'!BN49</f>
        <v>130.78571428571428</v>
      </c>
      <c r="DD49" s="120">
        <f t="shared" si="38"/>
        <v>18.285714285714285</v>
      </c>
      <c r="DE49" s="131">
        <f>BP49+'domanda settimanale A41000500'!BO49</f>
        <v>130.78571428571428</v>
      </c>
      <c r="DF49" s="131">
        <f>BQ49+'domanda settimanale A41000500'!BP49</f>
        <v>130.78571428571428</v>
      </c>
      <c r="DG49" s="131">
        <f>BR49+'domanda settimanale A41000500'!BQ49</f>
        <v>130.78571428571428</v>
      </c>
      <c r="DH49" s="118">
        <f>(CJ49*$B$8+CV49*$B$30)+'domanda settimanale A41000500'!BR49</f>
        <v>981.55199999999991</v>
      </c>
      <c r="DI49" s="118">
        <f>(CK49*$B$8+CW49*$B$30)+'domanda settimanale A41000500'!BY49</f>
        <v>1264.1519999999998</v>
      </c>
      <c r="DJ49" s="118">
        <f>(CL49*$B$8+CX49*$B$30)+'domanda settimanale A41000500'!CA49</f>
        <v>909.77699999999993</v>
      </c>
      <c r="DK49" s="118">
        <f>(CM49*$B$8+CY49*$B$30)+'domanda settimanale A41000500'!CB49</f>
        <v>2280.027</v>
      </c>
      <c r="DL49" s="118">
        <f>(CN49*$B$8+CZ49*$B$30)+'domanda settimanale A41000500'!BZ49</f>
        <v>1258.527</v>
      </c>
      <c r="DM49" s="118">
        <f>(CO49*$B$8+DA49*$B$30)+'domanda settimanale A41000500'!BS49</f>
        <v>946.90199999999993</v>
      </c>
      <c r="DN49" s="118">
        <f>(CP49*$B$8+DB49*$B$30)+'domanda settimanale A41000500'!BU49</f>
        <v>1111.4894999999999</v>
      </c>
      <c r="DO49" s="118">
        <f>(CQ49*$B$8+DC49*$B$30)+'domanda settimanale A41000500'!BT49</f>
        <v>1368.777</v>
      </c>
      <c r="DP49" s="118">
        <f>(CR49*$B$8+DD49*$B$30)+'domanda settimanale A41000500'!BW49</f>
        <v>879.40199999999993</v>
      </c>
      <c r="DQ49" s="118">
        <f>(CT49*$B$8+DE49*$B$30)+'domanda settimanale A41000500'!BV49</f>
        <v>1885.1519999999996</v>
      </c>
      <c r="DR49" s="118">
        <f>(CV49*$B$8+DF49*$B$30)+'domanda settimanale A41000500'!BX49</f>
        <v>596.0145</v>
      </c>
      <c r="DV49">
        <v>130.78571428571428</v>
      </c>
      <c r="DX49">
        <v>6630</v>
      </c>
      <c r="DZ49">
        <f t="shared" si="27"/>
        <v>131</v>
      </c>
    </row>
    <row r="50" spans="6:130">
      <c r="F50" s="19">
        <v>44975</v>
      </c>
      <c r="G50" s="3" t="s">
        <v>218</v>
      </c>
      <c r="H50" s="4">
        <v>0</v>
      </c>
      <c r="I50" s="4">
        <v>0</v>
      </c>
      <c r="J50" s="4">
        <v>0</v>
      </c>
      <c r="K50" s="4">
        <v>0</v>
      </c>
      <c r="L50" s="4">
        <v>0</v>
      </c>
      <c r="M50" s="4">
        <v>0</v>
      </c>
      <c r="N50" s="4">
        <v>0</v>
      </c>
      <c r="O50" s="4">
        <v>0</v>
      </c>
      <c r="P50" s="4">
        <v>0</v>
      </c>
      <c r="Q50" s="4">
        <v>0</v>
      </c>
      <c r="R50" s="4">
        <v>0</v>
      </c>
      <c r="S50" s="4">
        <v>0</v>
      </c>
      <c r="T50" s="4">
        <v>0</v>
      </c>
      <c r="U50" s="4">
        <v>0</v>
      </c>
      <c r="V50" s="4">
        <v>0</v>
      </c>
      <c r="W50" s="4">
        <v>0</v>
      </c>
      <c r="X50" s="4">
        <v>0</v>
      </c>
      <c r="Y50" s="4">
        <v>0</v>
      </c>
      <c r="Z50" s="4">
        <v>0</v>
      </c>
      <c r="AA50" s="4">
        <v>0</v>
      </c>
      <c r="AB50" s="4">
        <v>0</v>
      </c>
      <c r="AC50" s="4">
        <v>0</v>
      </c>
      <c r="AD50" s="4">
        <v>0</v>
      </c>
      <c r="AE50" s="4">
        <f t="shared" si="0"/>
        <v>0</v>
      </c>
      <c r="AF50" s="4">
        <f t="shared" si="1"/>
        <v>0</v>
      </c>
      <c r="AG50" s="4">
        <f t="shared" si="2"/>
        <v>0</v>
      </c>
      <c r="AH50" s="4">
        <f t="shared" si="3"/>
        <v>0</v>
      </c>
      <c r="AI50" s="4">
        <f t="shared" si="4"/>
        <v>0</v>
      </c>
      <c r="AJ50" s="4">
        <f t="shared" si="5"/>
        <v>0</v>
      </c>
      <c r="AK50" s="4">
        <f t="shared" si="6"/>
        <v>0</v>
      </c>
      <c r="AL50" s="4">
        <f t="shared" si="7"/>
        <v>0</v>
      </c>
      <c r="AM50" s="4">
        <f t="shared" si="8"/>
        <v>0</v>
      </c>
      <c r="AN50" s="4">
        <f t="shared" si="9"/>
        <v>0</v>
      </c>
      <c r="AO50" s="4">
        <f t="shared" si="10"/>
        <v>0</v>
      </c>
      <c r="AT50" s="30">
        <v>44975</v>
      </c>
      <c r="AU50" s="3" t="s">
        <v>218</v>
      </c>
      <c r="AV50" s="122">
        <f t="shared" si="34"/>
        <v>18.285714285714285</v>
      </c>
      <c r="AW50" s="120">
        <f t="shared" si="34"/>
        <v>18.285714285714285</v>
      </c>
      <c r="AX50" s="120">
        <f t="shared" si="34"/>
        <v>18.285714285714285</v>
      </c>
      <c r="AY50" s="120">
        <f t="shared" si="34"/>
        <v>18.285714285714285</v>
      </c>
      <c r="AZ50" s="120">
        <f t="shared" si="34"/>
        <v>18.285714285714285</v>
      </c>
      <c r="BA50" s="120">
        <f t="shared" si="39"/>
        <v>18.285714285714285</v>
      </c>
      <c r="BB50" s="120">
        <f t="shared" si="42"/>
        <v>18.285714285714285</v>
      </c>
      <c r="BC50" s="120">
        <f t="shared" si="42"/>
        <v>18.285714285714285</v>
      </c>
      <c r="BD50" s="120">
        <f t="shared" si="42"/>
        <v>18.285714285714285</v>
      </c>
      <c r="BE50" s="120">
        <f t="shared" si="42"/>
        <v>18.285714285714285</v>
      </c>
      <c r="BF50" s="120">
        <f t="shared" si="42"/>
        <v>18.285714285714285</v>
      </c>
      <c r="BG50" s="120">
        <f t="shared" si="42"/>
        <v>18.285714285714285</v>
      </c>
      <c r="BH50" s="120">
        <f t="shared" si="42"/>
        <v>18.285714285714285</v>
      </c>
      <c r="BI50" s="120">
        <f t="shared" si="42"/>
        <v>18.285714285714285</v>
      </c>
      <c r="BJ50" s="120">
        <f t="shared" si="42"/>
        <v>18.285714285714285</v>
      </c>
      <c r="BK50" s="120">
        <f t="shared" si="42"/>
        <v>18.285714285714285</v>
      </c>
      <c r="BL50" s="120">
        <f t="shared" si="42"/>
        <v>18.285714285714285</v>
      </c>
      <c r="BM50" s="120">
        <f t="shared" si="42"/>
        <v>18.285714285714285</v>
      </c>
      <c r="BN50" s="120">
        <f t="shared" si="42"/>
        <v>18.285714285714285</v>
      </c>
      <c r="BO50" s="120">
        <f t="shared" si="42"/>
        <v>18.285714285714285</v>
      </c>
      <c r="BP50" s="120">
        <f t="shared" si="42"/>
        <v>18.285714285714285</v>
      </c>
      <c r="BQ50" s="120">
        <f t="shared" si="42"/>
        <v>18.285714285714285</v>
      </c>
      <c r="BR50" s="120">
        <f t="shared" si="42"/>
        <v>18.285714285714285</v>
      </c>
      <c r="BS50" s="117">
        <f t="shared" si="25"/>
        <v>106.75199999999998</v>
      </c>
      <c r="BT50" s="118">
        <f t="shared" si="13"/>
        <v>81.371428571428567</v>
      </c>
      <c r="BU50" s="118">
        <f t="shared" si="14"/>
        <v>23.771428571428572</v>
      </c>
      <c r="BV50" s="118">
        <f t="shared" si="15"/>
        <v>210.8342857142857</v>
      </c>
      <c r="BW50" s="118">
        <f t="shared" si="37"/>
        <v>32.914285714285711</v>
      </c>
      <c r="BX50" s="118">
        <f t="shared" si="17"/>
        <v>29.805714285714281</v>
      </c>
      <c r="BY50" s="118">
        <f t="shared" si="18"/>
        <v>56.557714285714283</v>
      </c>
      <c r="BZ50" s="118">
        <f t="shared" si="19"/>
        <v>98.377142857142843</v>
      </c>
      <c r="CA50" s="118">
        <f t="shared" si="20"/>
        <v>54.491428571428571</v>
      </c>
      <c r="CB50" s="118">
        <f t="shared" si="21"/>
        <v>182.30857142857141</v>
      </c>
      <c r="CC50" s="118">
        <f t="shared" si="22"/>
        <v>43.867428571428569</v>
      </c>
      <c r="CH50" s="30">
        <v>44975</v>
      </c>
      <c r="CI50" s="3" t="s">
        <v>218</v>
      </c>
      <c r="CJ50" s="120">
        <f>AW50+'domanda settimanale A41000500'!AV50</f>
        <v>130.78571428571428</v>
      </c>
      <c r="CK50" s="120">
        <f>AX50+'domanda settimanale A41000500'!AW50</f>
        <v>130.78571428571428</v>
      </c>
      <c r="CL50" s="120">
        <f>AY50+'domanda settimanale A41000500'!AX50</f>
        <v>130.78571428571428</v>
      </c>
      <c r="CM50" s="120">
        <f>AZ50+'domanda settimanale A41000500'!AY50</f>
        <v>130.78571428571428</v>
      </c>
      <c r="CN50" s="120">
        <f>BA50+'domanda settimanale A41000500'!AZ50</f>
        <v>130.78571428571428</v>
      </c>
      <c r="CO50" s="120">
        <f>BB50+'domanda settimanale A41000500'!BA50</f>
        <v>130.78571428571428</v>
      </c>
      <c r="CP50" s="120">
        <f>BC50+'domanda settimanale A41000500'!BB50</f>
        <v>130.78571428571428</v>
      </c>
      <c r="CQ50" s="120">
        <f>BD50+'domanda settimanale A41000500'!BC50</f>
        <v>130.78571428571428</v>
      </c>
      <c r="CR50" s="120">
        <f>BE50+'domanda settimanale A41000500'!BD50</f>
        <v>130.78571428571428</v>
      </c>
      <c r="CS50" s="120">
        <f>'domanda settimanale A41000500'!BE50</f>
        <v>112.5</v>
      </c>
      <c r="CT50" s="120">
        <f>BF50+'domanda settimanale A41000500'!BF50</f>
        <v>130.78571428571428</v>
      </c>
      <c r="CU50" s="120">
        <f>'domanda settimanale A41000500'!BG50</f>
        <v>112.5</v>
      </c>
      <c r="CV50" s="120">
        <f t="shared" si="26"/>
        <v>18.285714285714285</v>
      </c>
      <c r="CW50" s="120">
        <f>BH50+'domanda settimanale A41000500'!BJ50</f>
        <v>130.78571428571428</v>
      </c>
      <c r="CX50" s="120">
        <f>BI50+'domanda settimanale A41000500'!BK50</f>
        <v>130.78571428571428</v>
      </c>
      <c r="CY50" s="120">
        <f>BJ50+'domanda settimanale A41000500'!BL50</f>
        <v>130.78571428571428</v>
      </c>
      <c r="CZ50" s="120">
        <f>BK50+'domanda settimanale A41000500'!BM50</f>
        <v>130.78571428571428</v>
      </c>
      <c r="DA50" s="120">
        <f>BL50+'domanda settimanale A41000500'!BN50</f>
        <v>130.78571428571428</v>
      </c>
      <c r="DB50" s="120">
        <f>'domanda settimanale A41000500'!BH50+'domanda settimanale A41002300'!BM50</f>
        <v>130.78571428571428</v>
      </c>
      <c r="DC50" s="120">
        <f>'domanda settimanale A41000500'!BI50+'domanda settimanale A41002300'!BN50</f>
        <v>130.78571428571428</v>
      </c>
      <c r="DD50" s="120">
        <f t="shared" ref="DD50:DD73" si="43">1024/56</f>
        <v>18.285714285714285</v>
      </c>
      <c r="DE50" s="131">
        <f>BP50+'domanda settimanale A41000500'!BO50</f>
        <v>130.78571428571428</v>
      </c>
      <c r="DF50" s="131">
        <f>BQ50+'domanda settimanale A41000500'!BP50</f>
        <v>130.78571428571428</v>
      </c>
      <c r="DG50" s="131">
        <f>BR50+'domanda settimanale A41000500'!BQ50</f>
        <v>130.78571428571428</v>
      </c>
      <c r="DH50" s="118">
        <f>(CJ50*$B$8+CV50*$B$30)+'domanda settimanale A41000500'!BR50</f>
        <v>981.55199999999991</v>
      </c>
      <c r="DI50" s="118">
        <f>(CK50*$B$8+CW50*$B$30)+'domanda settimanale A41000500'!BY50</f>
        <v>1264.1519999999998</v>
      </c>
      <c r="DJ50" s="118">
        <f>(CL50*$B$8+CX50*$B$30)+'domanda settimanale A41000500'!CA50</f>
        <v>909.77699999999993</v>
      </c>
      <c r="DK50" s="118">
        <f>(CM50*$B$8+CY50*$B$30)+'domanda settimanale A41000500'!CB50</f>
        <v>2280.027</v>
      </c>
      <c r="DL50" s="118">
        <f>(CN50*$B$8+CZ50*$B$30)+'domanda settimanale A41000500'!BZ50</f>
        <v>1258.527</v>
      </c>
      <c r="DM50" s="118">
        <f>(CO50*$B$8+DA50*$B$30)+'domanda settimanale A41000500'!BS50</f>
        <v>946.90199999999993</v>
      </c>
      <c r="DN50" s="118">
        <f>(CP50*$B$8+DB50*$B$30)+'domanda settimanale A41000500'!BU50</f>
        <v>1111.4894999999999</v>
      </c>
      <c r="DO50" s="118">
        <f>(CQ50*$B$8+DC50*$B$30)+'domanda settimanale A41000500'!BT50</f>
        <v>1368.777</v>
      </c>
      <c r="DP50" s="118">
        <f>(CR50*$B$8+DD50*$B$30)+'domanda settimanale A41000500'!BW50</f>
        <v>879.40199999999993</v>
      </c>
      <c r="DQ50" s="118">
        <f>(CT50*$B$8+DE50*$B$30)+'domanda settimanale A41000500'!BV50</f>
        <v>1885.1519999999996</v>
      </c>
      <c r="DR50" s="118">
        <f>(CV50*$B$8+DF50*$B$30)+'domanda settimanale A41000500'!BX50</f>
        <v>596.0145</v>
      </c>
      <c r="DV50">
        <v>130.78571428571428</v>
      </c>
      <c r="DX50">
        <v>7320</v>
      </c>
      <c r="DZ50">
        <f t="shared" si="27"/>
        <v>131</v>
      </c>
    </row>
    <row r="51" spans="6:130">
      <c r="F51" s="19">
        <v>44976</v>
      </c>
      <c r="G51" s="3" t="s">
        <v>219</v>
      </c>
      <c r="H51" s="4">
        <v>0</v>
      </c>
      <c r="I51" s="4">
        <v>0</v>
      </c>
      <c r="J51" s="4">
        <v>0</v>
      </c>
      <c r="K51" s="4">
        <v>0</v>
      </c>
      <c r="L51" s="4">
        <v>0</v>
      </c>
      <c r="M51" s="4">
        <v>0</v>
      </c>
      <c r="N51" s="4">
        <v>0</v>
      </c>
      <c r="O51" s="4">
        <v>0</v>
      </c>
      <c r="P51" s="4">
        <v>0</v>
      </c>
      <c r="Q51" s="4">
        <v>0</v>
      </c>
      <c r="R51" s="4">
        <v>0</v>
      </c>
      <c r="S51" s="4">
        <v>0</v>
      </c>
      <c r="T51" s="4">
        <v>0</v>
      </c>
      <c r="U51" s="4">
        <v>0</v>
      </c>
      <c r="V51" s="4">
        <v>0</v>
      </c>
      <c r="W51" s="4">
        <v>0</v>
      </c>
      <c r="X51" s="4">
        <v>0</v>
      </c>
      <c r="Y51" s="4">
        <v>0</v>
      </c>
      <c r="Z51" s="4">
        <v>0</v>
      </c>
      <c r="AA51" s="4">
        <v>0</v>
      </c>
      <c r="AB51" s="4">
        <v>0</v>
      </c>
      <c r="AC51" s="4">
        <v>0</v>
      </c>
      <c r="AD51" s="4">
        <v>0</v>
      </c>
      <c r="AE51" s="4">
        <f t="shared" si="0"/>
        <v>0</v>
      </c>
      <c r="AF51" s="4">
        <f t="shared" si="1"/>
        <v>0</v>
      </c>
      <c r="AG51" s="4">
        <f t="shared" si="2"/>
        <v>0</v>
      </c>
      <c r="AH51" s="4">
        <f t="shared" si="3"/>
        <v>0</v>
      </c>
      <c r="AI51" s="4">
        <f t="shared" si="4"/>
        <v>0</v>
      </c>
      <c r="AJ51" s="4">
        <f t="shared" si="5"/>
        <v>0</v>
      </c>
      <c r="AK51" s="4">
        <f t="shared" si="6"/>
        <v>0</v>
      </c>
      <c r="AL51" s="4">
        <f t="shared" si="7"/>
        <v>0</v>
      </c>
      <c r="AM51" s="4">
        <f t="shared" si="8"/>
        <v>0</v>
      </c>
      <c r="AN51" s="4">
        <f t="shared" si="9"/>
        <v>0</v>
      </c>
      <c r="AO51" s="4">
        <f t="shared" si="10"/>
        <v>0</v>
      </c>
      <c r="AT51" s="30">
        <v>44976</v>
      </c>
      <c r="AU51" s="3" t="s">
        <v>219</v>
      </c>
      <c r="AV51" s="122">
        <f t="shared" si="34"/>
        <v>18.285714285714285</v>
      </c>
      <c r="AW51" s="120">
        <f t="shared" si="34"/>
        <v>18.285714285714285</v>
      </c>
      <c r="AX51" s="120">
        <f t="shared" si="34"/>
        <v>18.285714285714285</v>
      </c>
      <c r="AY51" s="120">
        <f t="shared" si="34"/>
        <v>18.285714285714285</v>
      </c>
      <c r="AZ51" s="120">
        <f t="shared" si="34"/>
        <v>18.285714285714285</v>
      </c>
      <c r="BA51" s="120">
        <f t="shared" ref="BA51:BA72" si="44">1024/56</f>
        <v>18.285714285714285</v>
      </c>
      <c r="BB51" s="120">
        <f t="shared" si="42"/>
        <v>18.285714285714285</v>
      </c>
      <c r="BC51" s="120">
        <f t="shared" si="42"/>
        <v>18.285714285714285</v>
      </c>
      <c r="BD51" s="120">
        <f t="shared" si="42"/>
        <v>18.285714285714285</v>
      </c>
      <c r="BE51" s="120">
        <f t="shared" si="42"/>
        <v>18.285714285714285</v>
      </c>
      <c r="BF51" s="120">
        <f t="shared" si="42"/>
        <v>18.285714285714285</v>
      </c>
      <c r="BG51" s="120">
        <f t="shared" si="42"/>
        <v>18.285714285714285</v>
      </c>
      <c r="BH51" s="120">
        <f t="shared" si="42"/>
        <v>18.285714285714285</v>
      </c>
      <c r="BI51" s="120">
        <f t="shared" si="42"/>
        <v>18.285714285714285</v>
      </c>
      <c r="BJ51" s="120">
        <f t="shared" si="42"/>
        <v>18.285714285714285</v>
      </c>
      <c r="BK51" s="120">
        <f t="shared" si="42"/>
        <v>18.285714285714285</v>
      </c>
      <c r="BL51" s="120">
        <f t="shared" si="42"/>
        <v>18.285714285714285</v>
      </c>
      <c r="BM51" s="120">
        <f t="shared" si="42"/>
        <v>18.285714285714285</v>
      </c>
      <c r="BN51" s="120">
        <f t="shared" si="42"/>
        <v>18.285714285714285</v>
      </c>
      <c r="BO51" s="120">
        <f t="shared" si="42"/>
        <v>18.285714285714285</v>
      </c>
      <c r="BP51" s="120">
        <f t="shared" si="42"/>
        <v>18.285714285714285</v>
      </c>
      <c r="BQ51" s="120">
        <f t="shared" si="42"/>
        <v>18.285714285714285</v>
      </c>
      <c r="BR51" s="120">
        <f t="shared" si="42"/>
        <v>18.285714285714285</v>
      </c>
      <c r="BS51" s="117">
        <f t="shared" si="25"/>
        <v>106.75199999999998</v>
      </c>
      <c r="BT51" s="118">
        <f t="shared" si="13"/>
        <v>81.371428571428567</v>
      </c>
      <c r="BU51" s="118">
        <f t="shared" si="14"/>
        <v>23.771428571428572</v>
      </c>
      <c r="BV51" s="118">
        <f t="shared" si="15"/>
        <v>210.8342857142857</v>
      </c>
      <c r="BW51" s="118">
        <f t="shared" si="37"/>
        <v>32.914285714285711</v>
      </c>
      <c r="BX51" s="118">
        <f t="shared" si="17"/>
        <v>29.805714285714281</v>
      </c>
      <c r="BY51" s="118">
        <f t="shared" si="18"/>
        <v>56.557714285714283</v>
      </c>
      <c r="BZ51" s="118">
        <f t="shared" si="19"/>
        <v>98.377142857142843</v>
      </c>
      <c r="CA51" s="118">
        <f t="shared" si="20"/>
        <v>54.491428571428571</v>
      </c>
      <c r="CB51" s="118">
        <f t="shared" si="21"/>
        <v>182.30857142857141</v>
      </c>
      <c r="CC51" s="118">
        <f t="shared" si="22"/>
        <v>43.867428571428569</v>
      </c>
      <c r="CH51" s="30">
        <v>44976</v>
      </c>
      <c r="CI51" s="3" t="s">
        <v>219</v>
      </c>
      <c r="CJ51" s="120">
        <f>AW51+'domanda settimanale A41000500'!AV51</f>
        <v>130.78571428571428</v>
      </c>
      <c r="CK51" s="120">
        <f>AX51+'domanda settimanale A41000500'!AW51</f>
        <v>130.78571428571428</v>
      </c>
      <c r="CL51" s="120">
        <f>AY51+'domanda settimanale A41000500'!AX51</f>
        <v>130.78571428571428</v>
      </c>
      <c r="CM51" s="120">
        <f>AZ51+'domanda settimanale A41000500'!AY51</f>
        <v>130.78571428571428</v>
      </c>
      <c r="CN51" s="120">
        <f>BA51+'domanda settimanale A41000500'!AZ51</f>
        <v>130.78571428571428</v>
      </c>
      <c r="CO51" s="120">
        <f>BB51+'domanda settimanale A41000500'!BA51</f>
        <v>130.78571428571428</v>
      </c>
      <c r="CP51" s="120">
        <f>BC51+'domanda settimanale A41000500'!BB51</f>
        <v>130.78571428571428</v>
      </c>
      <c r="CQ51" s="120">
        <f>BD51+'domanda settimanale A41000500'!BC51</f>
        <v>130.78571428571428</v>
      </c>
      <c r="CR51" s="120">
        <f>BE51+'domanda settimanale A41000500'!BD51</f>
        <v>130.78571428571428</v>
      </c>
      <c r="CS51" s="120">
        <f>'domanda settimanale A41000500'!BE51</f>
        <v>112.5</v>
      </c>
      <c r="CT51" s="120">
        <f>BF51+'domanda settimanale A41000500'!BF51</f>
        <v>130.78571428571428</v>
      </c>
      <c r="CU51" s="120">
        <f>'domanda settimanale A41000500'!BG51</f>
        <v>112.5</v>
      </c>
      <c r="CV51" s="120">
        <f t="shared" si="26"/>
        <v>18.285714285714285</v>
      </c>
      <c r="CW51" s="120">
        <f>BH51+'domanda settimanale A41000500'!BJ51</f>
        <v>130.78571428571428</v>
      </c>
      <c r="CX51" s="120">
        <f>BI51+'domanda settimanale A41000500'!BK51</f>
        <v>130.78571428571428</v>
      </c>
      <c r="CY51" s="120">
        <f>BJ51+'domanda settimanale A41000500'!BL51</f>
        <v>130.78571428571428</v>
      </c>
      <c r="CZ51" s="120">
        <f>BK51+'domanda settimanale A41000500'!BM51</f>
        <v>130.78571428571428</v>
      </c>
      <c r="DA51" s="120">
        <f>BL51+'domanda settimanale A41000500'!BN51</f>
        <v>130.78571428571428</v>
      </c>
      <c r="DB51" s="120">
        <f>'domanda settimanale A41000500'!BH51+'domanda settimanale A41002300'!BM51</f>
        <v>130.78571428571428</v>
      </c>
      <c r="DC51" s="120">
        <f>'domanda settimanale A41000500'!BI51+'domanda settimanale A41002300'!BN51</f>
        <v>130.78571428571428</v>
      </c>
      <c r="DD51" s="120">
        <f t="shared" si="43"/>
        <v>18.285714285714285</v>
      </c>
      <c r="DE51" s="131">
        <f>BP51+'domanda settimanale A41000500'!BO51</f>
        <v>130.78571428571428</v>
      </c>
      <c r="DF51" s="131">
        <f>BQ51+'domanda settimanale A41000500'!BP51</f>
        <v>130.78571428571428</v>
      </c>
      <c r="DG51" s="131">
        <f>BR51+'domanda settimanale A41000500'!BQ51</f>
        <v>130.78571428571428</v>
      </c>
      <c r="DH51" s="118">
        <f>(CJ51*$B$8+CV51*$B$30)+'domanda settimanale A41000500'!BR51</f>
        <v>981.55199999999991</v>
      </c>
      <c r="DI51" s="118">
        <f>(CK51*$B$8+CW51*$B$30)+'domanda settimanale A41000500'!BY51</f>
        <v>1264.1519999999998</v>
      </c>
      <c r="DJ51" s="118">
        <f>(CL51*$B$8+CX51*$B$30)+'domanda settimanale A41000500'!CA51</f>
        <v>909.77699999999993</v>
      </c>
      <c r="DK51" s="118">
        <f>(CM51*$B$8+CY51*$B$30)+'domanda settimanale A41000500'!CB51</f>
        <v>2280.027</v>
      </c>
      <c r="DL51" s="118">
        <f>(CN51*$B$8+CZ51*$B$30)+'domanda settimanale A41000500'!BZ51</f>
        <v>1258.527</v>
      </c>
      <c r="DM51" s="118">
        <f>(CO51*$B$8+DA51*$B$30)+'domanda settimanale A41000500'!BS51</f>
        <v>946.90199999999993</v>
      </c>
      <c r="DN51" s="118">
        <f>(CP51*$B$8+DB51*$B$30)+'domanda settimanale A41000500'!BU51</f>
        <v>1111.4894999999999</v>
      </c>
      <c r="DO51" s="118">
        <f>(CQ51*$B$8+DC51*$B$30)+'domanda settimanale A41000500'!BT51</f>
        <v>1368.777</v>
      </c>
      <c r="DP51" s="118">
        <f>(CR51*$B$8+DD51*$B$30)+'domanda settimanale A41000500'!BW51</f>
        <v>879.40199999999993</v>
      </c>
      <c r="DQ51" s="118">
        <f>(CT51*$B$8+DE51*$B$30)+'domanda settimanale A41000500'!BV51</f>
        <v>1885.1519999999996</v>
      </c>
      <c r="DR51" s="118">
        <f>(CV51*$B$8+DF51*$B$30)+'domanda settimanale A41000500'!BX51</f>
        <v>596.0145</v>
      </c>
      <c r="DV51">
        <v>130.78571428571428</v>
      </c>
      <c r="DX51">
        <v>8010</v>
      </c>
      <c r="DZ51">
        <f t="shared" si="27"/>
        <v>131</v>
      </c>
    </row>
    <row r="52" spans="6:130">
      <c r="F52" s="19">
        <v>44977</v>
      </c>
      <c r="G52" s="3" t="s">
        <v>132</v>
      </c>
      <c r="H52" s="4">
        <v>0</v>
      </c>
      <c r="I52" s="4">
        <v>0</v>
      </c>
      <c r="J52" s="4">
        <v>0</v>
      </c>
      <c r="K52" s="4">
        <v>0</v>
      </c>
      <c r="L52" s="4">
        <v>0</v>
      </c>
      <c r="M52" s="4">
        <v>0</v>
      </c>
      <c r="N52" s="4">
        <v>0</v>
      </c>
      <c r="O52" s="4">
        <v>0</v>
      </c>
      <c r="P52" s="4">
        <v>0</v>
      </c>
      <c r="Q52" s="4">
        <v>0</v>
      </c>
      <c r="R52" s="4">
        <v>0</v>
      </c>
      <c r="S52" s="4">
        <v>0</v>
      </c>
      <c r="T52" s="4">
        <v>0</v>
      </c>
      <c r="U52" s="4">
        <v>0</v>
      </c>
      <c r="V52" s="4">
        <v>0</v>
      </c>
      <c r="W52" s="4">
        <v>0</v>
      </c>
      <c r="X52" s="4">
        <v>0</v>
      </c>
      <c r="Y52" s="4">
        <v>0</v>
      </c>
      <c r="Z52" s="4">
        <v>0</v>
      </c>
      <c r="AA52" s="4">
        <v>0</v>
      </c>
      <c r="AB52" s="4">
        <v>0</v>
      </c>
      <c r="AC52" s="4">
        <v>0</v>
      </c>
      <c r="AD52" s="4">
        <v>0</v>
      </c>
      <c r="AE52" s="4">
        <f t="shared" si="0"/>
        <v>0</v>
      </c>
      <c r="AF52" s="4">
        <f t="shared" si="1"/>
        <v>0</v>
      </c>
      <c r="AG52" s="4">
        <f t="shared" si="2"/>
        <v>0</v>
      </c>
      <c r="AH52" s="4">
        <f t="shared" si="3"/>
        <v>0</v>
      </c>
      <c r="AI52" s="4">
        <f t="shared" si="4"/>
        <v>0</v>
      </c>
      <c r="AJ52" s="4">
        <f t="shared" si="5"/>
        <v>0</v>
      </c>
      <c r="AK52" s="4">
        <f t="shared" si="6"/>
        <v>0</v>
      </c>
      <c r="AL52" s="4">
        <f t="shared" si="7"/>
        <v>0</v>
      </c>
      <c r="AM52" s="4">
        <f t="shared" si="8"/>
        <v>0</v>
      </c>
      <c r="AN52" s="4">
        <f t="shared" si="9"/>
        <v>0</v>
      </c>
      <c r="AO52" s="4">
        <f t="shared" si="10"/>
        <v>0</v>
      </c>
      <c r="AT52" s="30">
        <v>44977</v>
      </c>
      <c r="AU52" s="3" t="s">
        <v>132</v>
      </c>
      <c r="AV52" s="122">
        <f t="shared" si="34"/>
        <v>18.285714285714285</v>
      </c>
      <c r="AW52" s="120">
        <f t="shared" si="34"/>
        <v>18.285714285714285</v>
      </c>
      <c r="AX52" s="120">
        <f t="shared" si="34"/>
        <v>18.285714285714285</v>
      </c>
      <c r="AY52" s="120">
        <f t="shared" si="34"/>
        <v>18.285714285714285</v>
      </c>
      <c r="AZ52" s="120">
        <f t="shared" si="34"/>
        <v>18.285714285714285</v>
      </c>
      <c r="BA52" s="120">
        <f t="shared" si="44"/>
        <v>18.285714285714285</v>
      </c>
      <c r="BB52" s="120">
        <f t="shared" si="42"/>
        <v>18.285714285714285</v>
      </c>
      <c r="BC52" s="120">
        <f t="shared" si="42"/>
        <v>18.285714285714285</v>
      </c>
      <c r="BD52" s="120">
        <f t="shared" si="42"/>
        <v>18.285714285714285</v>
      </c>
      <c r="BE52" s="120">
        <f t="shared" si="42"/>
        <v>18.285714285714285</v>
      </c>
      <c r="BF52" s="120">
        <f t="shared" si="42"/>
        <v>18.285714285714285</v>
      </c>
      <c r="BG52" s="120">
        <f t="shared" si="42"/>
        <v>18.285714285714285</v>
      </c>
      <c r="BH52" s="120">
        <f t="shared" si="42"/>
        <v>18.285714285714285</v>
      </c>
      <c r="BI52" s="120">
        <f t="shared" si="42"/>
        <v>18.285714285714285</v>
      </c>
      <c r="BJ52" s="120">
        <f t="shared" si="42"/>
        <v>18.285714285714285</v>
      </c>
      <c r="BK52" s="120">
        <f t="shared" si="42"/>
        <v>18.285714285714285</v>
      </c>
      <c r="BL52" s="120">
        <f t="shared" si="42"/>
        <v>18.285714285714285</v>
      </c>
      <c r="BM52" s="120">
        <f t="shared" si="42"/>
        <v>18.285714285714285</v>
      </c>
      <c r="BN52" s="120">
        <f t="shared" si="42"/>
        <v>18.285714285714285</v>
      </c>
      <c r="BO52" s="120">
        <f t="shared" si="42"/>
        <v>18.285714285714285</v>
      </c>
      <c r="BP52" s="120">
        <f t="shared" si="42"/>
        <v>18.285714285714285</v>
      </c>
      <c r="BQ52" s="120">
        <f t="shared" si="42"/>
        <v>18.285714285714285</v>
      </c>
      <c r="BR52" s="120">
        <f t="shared" si="42"/>
        <v>18.285714285714285</v>
      </c>
      <c r="BS52" s="117">
        <f t="shared" si="25"/>
        <v>106.75199999999998</v>
      </c>
      <c r="BT52" s="118">
        <f t="shared" si="13"/>
        <v>81.371428571428567</v>
      </c>
      <c r="BU52" s="118">
        <f t="shared" si="14"/>
        <v>23.771428571428572</v>
      </c>
      <c r="BV52" s="118">
        <f t="shared" si="15"/>
        <v>210.8342857142857</v>
      </c>
      <c r="BW52" s="118">
        <f t="shared" si="37"/>
        <v>32.914285714285711</v>
      </c>
      <c r="BX52" s="118">
        <f t="shared" si="17"/>
        <v>29.805714285714281</v>
      </c>
      <c r="BY52" s="118">
        <f t="shared" si="18"/>
        <v>56.557714285714283</v>
      </c>
      <c r="BZ52" s="118">
        <f t="shared" si="19"/>
        <v>98.377142857142843</v>
      </c>
      <c r="CA52" s="118">
        <f t="shared" si="20"/>
        <v>54.491428571428571</v>
      </c>
      <c r="CB52" s="118">
        <f t="shared" si="21"/>
        <v>182.30857142857141</v>
      </c>
      <c r="CC52" s="118">
        <f t="shared" si="22"/>
        <v>43.867428571428569</v>
      </c>
      <c r="CH52" s="30">
        <v>44977</v>
      </c>
      <c r="CI52" s="3" t="s">
        <v>132</v>
      </c>
      <c r="CJ52" s="120">
        <f>AW52+'domanda settimanale A41000500'!AV52</f>
        <v>130.78571428571428</v>
      </c>
      <c r="CK52" s="120">
        <f>AX52+'domanda settimanale A41000500'!AW52</f>
        <v>130.78571428571428</v>
      </c>
      <c r="CL52" s="120">
        <f>AY52+'domanda settimanale A41000500'!AX52</f>
        <v>130.78571428571428</v>
      </c>
      <c r="CM52" s="120">
        <f>AZ52+'domanda settimanale A41000500'!AY52</f>
        <v>130.78571428571428</v>
      </c>
      <c r="CN52" s="120">
        <f>BA52+'domanda settimanale A41000500'!AZ52</f>
        <v>130.78571428571428</v>
      </c>
      <c r="CO52" s="120">
        <f>BB52+'domanda settimanale A41000500'!BA52</f>
        <v>130.78571428571428</v>
      </c>
      <c r="CP52" s="120">
        <f>BC52+'domanda settimanale A41000500'!BB52</f>
        <v>130.78571428571428</v>
      </c>
      <c r="CQ52" s="120">
        <f>BD52+'domanda settimanale A41000500'!BC52</f>
        <v>130.78571428571428</v>
      </c>
      <c r="CR52" s="120">
        <f>BE52+'domanda settimanale A41000500'!BD52</f>
        <v>130.78571428571428</v>
      </c>
      <c r="CS52" s="120">
        <f>'domanda settimanale A41000500'!BE52</f>
        <v>112.5</v>
      </c>
      <c r="CT52" s="120">
        <f>BF52+'domanda settimanale A41000500'!BF52</f>
        <v>130.78571428571428</v>
      </c>
      <c r="CU52" s="120">
        <f>'domanda settimanale A41000500'!BG52</f>
        <v>112.5</v>
      </c>
      <c r="CV52" s="120">
        <f t="shared" si="26"/>
        <v>18.285714285714285</v>
      </c>
      <c r="CW52" s="120">
        <f>BH52+'domanda settimanale A41000500'!BJ52</f>
        <v>130.78571428571428</v>
      </c>
      <c r="CX52" s="120">
        <f>BI52+'domanda settimanale A41000500'!BK52</f>
        <v>130.78571428571428</v>
      </c>
      <c r="CY52" s="120">
        <f>BJ52+'domanda settimanale A41000500'!BL52</f>
        <v>130.78571428571428</v>
      </c>
      <c r="CZ52" s="120">
        <f>BK52+'domanda settimanale A41000500'!BM52</f>
        <v>130.78571428571428</v>
      </c>
      <c r="DA52" s="120">
        <f>BL52+'domanda settimanale A41000500'!BN52</f>
        <v>130.78571428571428</v>
      </c>
      <c r="DB52" s="120">
        <f>'domanda settimanale A41000500'!BH52+'domanda settimanale A41002300'!BM52</f>
        <v>130.78571428571428</v>
      </c>
      <c r="DC52" s="120">
        <f>'domanda settimanale A41000500'!BI52+'domanda settimanale A41002300'!BN52</f>
        <v>130.78571428571428</v>
      </c>
      <c r="DD52" s="120">
        <f t="shared" si="43"/>
        <v>18.285714285714285</v>
      </c>
      <c r="DE52" s="131">
        <f>BP52+'domanda settimanale A41000500'!BO52</f>
        <v>130.78571428571428</v>
      </c>
      <c r="DF52" s="131">
        <f>BQ52+'domanda settimanale A41000500'!BP52</f>
        <v>130.78571428571428</v>
      </c>
      <c r="DG52" s="131">
        <f>BR52+'domanda settimanale A41000500'!BQ52</f>
        <v>130.78571428571428</v>
      </c>
      <c r="DH52" s="118">
        <f>(CJ52*$B$8+CV52*$B$30)+'domanda settimanale A41000500'!BR52</f>
        <v>981.55199999999991</v>
      </c>
      <c r="DI52" s="118">
        <f>(CK52*$B$8+CW52*$B$30)+'domanda settimanale A41000500'!BY52</f>
        <v>1264.1519999999998</v>
      </c>
      <c r="DJ52" s="118">
        <f>(CL52*$B$8+CX52*$B$30)+'domanda settimanale A41000500'!CA52</f>
        <v>909.77699999999993</v>
      </c>
      <c r="DK52" s="118">
        <f>(CM52*$B$8+CY52*$B$30)+'domanda settimanale A41000500'!CB52</f>
        <v>2280.027</v>
      </c>
      <c r="DL52" s="118">
        <f>(CN52*$B$8+CZ52*$B$30)+'domanda settimanale A41000500'!BZ52</f>
        <v>1258.527</v>
      </c>
      <c r="DM52" s="118">
        <f>(CO52*$B$8+DA52*$B$30)+'domanda settimanale A41000500'!BS52</f>
        <v>946.90199999999993</v>
      </c>
      <c r="DN52" s="118">
        <f>(CP52*$B$8+DB52*$B$30)+'domanda settimanale A41000500'!BU52</f>
        <v>1111.4894999999999</v>
      </c>
      <c r="DO52" s="118">
        <f>(CQ52*$B$8+DC52*$B$30)+'domanda settimanale A41000500'!BT52</f>
        <v>1368.777</v>
      </c>
      <c r="DP52" s="118">
        <f>(CR52*$B$8+DD52*$B$30)+'domanda settimanale A41000500'!BW52</f>
        <v>879.40199999999993</v>
      </c>
      <c r="DQ52" s="118">
        <f>(CT52*$B$8+DE52*$B$30)+'domanda settimanale A41000500'!BV52</f>
        <v>1885.1519999999996</v>
      </c>
      <c r="DR52" s="118">
        <f>(CV52*$B$8+DF52*$B$30)+'domanda settimanale A41000500'!BX52</f>
        <v>596.0145</v>
      </c>
      <c r="DV52">
        <v>130.78571428571428</v>
      </c>
      <c r="DX52">
        <v>8670</v>
      </c>
      <c r="DZ52">
        <f t="shared" si="27"/>
        <v>131</v>
      </c>
    </row>
    <row r="53" spans="6:130">
      <c r="F53" s="19">
        <v>44978</v>
      </c>
      <c r="G53" s="3" t="s">
        <v>133</v>
      </c>
      <c r="H53" s="4">
        <v>0</v>
      </c>
      <c r="I53" s="4">
        <v>0</v>
      </c>
      <c r="J53" s="4">
        <v>0</v>
      </c>
      <c r="K53" s="4">
        <v>0</v>
      </c>
      <c r="L53" s="4">
        <v>0</v>
      </c>
      <c r="M53" s="4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  <c r="S53" s="4">
        <v>0</v>
      </c>
      <c r="T53" s="4">
        <v>0</v>
      </c>
      <c r="U53" s="4">
        <v>0</v>
      </c>
      <c r="V53" s="4">
        <v>0</v>
      </c>
      <c r="W53" s="4">
        <v>0</v>
      </c>
      <c r="X53" s="4">
        <v>0</v>
      </c>
      <c r="Y53" s="4">
        <v>0</v>
      </c>
      <c r="Z53" s="4">
        <v>0</v>
      </c>
      <c r="AA53" s="4">
        <v>0</v>
      </c>
      <c r="AB53" s="4">
        <v>0</v>
      </c>
      <c r="AC53" s="4">
        <v>0</v>
      </c>
      <c r="AD53" s="4">
        <v>0</v>
      </c>
      <c r="AE53" s="4">
        <f t="shared" si="0"/>
        <v>0</v>
      </c>
      <c r="AF53" s="4">
        <f t="shared" si="1"/>
        <v>0</v>
      </c>
      <c r="AG53" s="4">
        <f t="shared" si="2"/>
        <v>0</v>
      </c>
      <c r="AH53" s="4">
        <f t="shared" si="3"/>
        <v>0</v>
      </c>
      <c r="AI53" s="4">
        <f t="shared" si="4"/>
        <v>0</v>
      </c>
      <c r="AJ53" s="4">
        <f t="shared" si="5"/>
        <v>0</v>
      </c>
      <c r="AK53" s="4">
        <f t="shared" si="6"/>
        <v>0</v>
      </c>
      <c r="AL53" s="4">
        <f t="shared" si="7"/>
        <v>0</v>
      </c>
      <c r="AM53" s="4">
        <f t="shared" si="8"/>
        <v>0</v>
      </c>
      <c r="AN53" s="4">
        <f t="shared" si="9"/>
        <v>0</v>
      </c>
      <c r="AO53" s="4">
        <f t="shared" si="10"/>
        <v>0</v>
      </c>
      <c r="AT53" s="30">
        <v>44978</v>
      </c>
      <c r="AU53" s="3" t="s">
        <v>133</v>
      </c>
      <c r="AV53" s="122">
        <f t="shared" si="34"/>
        <v>18.285714285714285</v>
      </c>
      <c r="AW53" s="120">
        <f t="shared" si="34"/>
        <v>18.285714285714285</v>
      </c>
      <c r="AX53" s="120">
        <f t="shared" si="34"/>
        <v>18.285714285714285</v>
      </c>
      <c r="AY53" s="120">
        <f t="shared" si="34"/>
        <v>18.285714285714285</v>
      </c>
      <c r="AZ53" s="120">
        <f t="shared" ref="AZ53:AZ72" si="45">1024/56</f>
        <v>18.285714285714285</v>
      </c>
      <c r="BA53" s="120">
        <f t="shared" si="44"/>
        <v>18.285714285714285</v>
      </c>
      <c r="BB53" s="120">
        <f t="shared" si="42"/>
        <v>18.285714285714285</v>
      </c>
      <c r="BC53" s="120">
        <f t="shared" si="42"/>
        <v>18.285714285714285</v>
      </c>
      <c r="BD53" s="120">
        <f t="shared" si="42"/>
        <v>18.285714285714285</v>
      </c>
      <c r="BE53" s="120">
        <f t="shared" si="42"/>
        <v>18.285714285714285</v>
      </c>
      <c r="BF53" s="120">
        <f t="shared" si="42"/>
        <v>18.285714285714285</v>
      </c>
      <c r="BG53" s="120">
        <f t="shared" si="42"/>
        <v>18.285714285714285</v>
      </c>
      <c r="BH53" s="120">
        <f t="shared" si="42"/>
        <v>18.285714285714285</v>
      </c>
      <c r="BI53" s="120">
        <f t="shared" si="42"/>
        <v>18.285714285714285</v>
      </c>
      <c r="BJ53" s="120">
        <f t="shared" si="42"/>
        <v>18.285714285714285</v>
      </c>
      <c r="BK53" s="120">
        <f t="shared" si="42"/>
        <v>18.285714285714285</v>
      </c>
      <c r="BL53" s="120">
        <f t="shared" si="42"/>
        <v>18.285714285714285</v>
      </c>
      <c r="BM53" s="120">
        <f t="shared" si="42"/>
        <v>18.285714285714285</v>
      </c>
      <c r="BN53" s="120">
        <f t="shared" si="42"/>
        <v>18.285714285714285</v>
      </c>
      <c r="BO53" s="120">
        <f t="shared" si="42"/>
        <v>18.285714285714285</v>
      </c>
      <c r="BP53" s="120">
        <f t="shared" si="42"/>
        <v>18.285714285714285</v>
      </c>
      <c r="BQ53" s="120">
        <f t="shared" si="42"/>
        <v>18.285714285714285</v>
      </c>
      <c r="BR53" s="120">
        <f t="shared" si="42"/>
        <v>18.285714285714285</v>
      </c>
      <c r="BS53" s="117">
        <f t="shared" si="25"/>
        <v>106.75199999999998</v>
      </c>
      <c r="BT53" s="118">
        <f t="shared" si="13"/>
        <v>81.371428571428567</v>
      </c>
      <c r="BU53" s="118">
        <f t="shared" si="14"/>
        <v>23.771428571428572</v>
      </c>
      <c r="BV53" s="118">
        <f t="shared" si="15"/>
        <v>210.8342857142857</v>
      </c>
      <c r="BW53" s="118">
        <f t="shared" si="37"/>
        <v>32.914285714285711</v>
      </c>
      <c r="BX53" s="118">
        <f t="shared" si="17"/>
        <v>29.805714285714281</v>
      </c>
      <c r="BY53" s="118">
        <f t="shared" si="18"/>
        <v>56.557714285714283</v>
      </c>
      <c r="BZ53" s="118">
        <f t="shared" si="19"/>
        <v>98.377142857142843</v>
      </c>
      <c r="CA53" s="118">
        <f t="shared" si="20"/>
        <v>54.491428571428571</v>
      </c>
      <c r="CB53" s="118">
        <f t="shared" si="21"/>
        <v>182.30857142857141</v>
      </c>
      <c r="CC53" s="118">
        <f t="shared" si="22"/>
        <v>43.867428571428569</v>
      </c>
      <c r="CH53" s="30">
        <v>44978</v>
      </c>
      <c r="CI53" s="3" t="s">
        <v>133</v>
      </c>
      <c r="CJ53" s="120">
        <f>AW53+'domanda settimanale A41000500'!AV53</f>
        <v>130.78571428571428</v>
      </c>
      <c r="CK53" s="120">
        <f>AX53+'domanda settimanale A41000500'!AW53</f>
        <v>130.78571428571428</v>
      </c>
      <c r="CL53" s="120">
        <f>AY53+'domanda settimanale A41000500'!AX53</f>
        <v>130.78571428571428</v>
      </c>
      <c r="CM53" s="120">
        <f>AZ53+'domanda settimanale A41000500'!AY53</f>
        <v>130.78571428571428</v>
      </c>
      <c r="CN53" s="120">
        <f>BA53+'domanda settimanale A41000500'!AZ53</f>
        <v>130.78571428571428</v>
      </c>
      <c r="CO53" s="120">
        <f>BB53+'domanda settimanale A41000500'!BA53</f>
        <v>130.78571428571428</v>
      </c>
      <c r="CP53" s="120">
        <f>BC53+'domanda settimanale A41000500'!BB53</f>
        <v>130.78571428571428</v>
      </c>
      <c r="CQ53" s="120">
        <f>BD53+'domanda settimanale A41000500'!BC53</f>
        <v>130.78571428571428</v>
      </c>
      <c r="CR53" s="120">
        <f>BE53+'domanda settimanale A41000500'!BD53</f>
        <v>130.78571428571428</v>
      </c>
      <c r="CS53" s="120">
        <f>'domanda settimanale A41000500'!BE53</f>
        <v>112.5</v>
      </c>
      <c r="CT53" s="120">
        <f>BF53+'domanda settimanale A41000500'!BF53</f>
        <v>130.78571428571428</v>
      </c>
      <c r="CU53" s="120">
        <f>'domanda settimanale A41000500'!BG53</f>
        <v>112.5</v>
      </c>
      <c r="CV53" s="120">
        <f t="shared" si="26"/>
        <v>18.285714285714285</v>
      </c>
      <c r="CW53" s="120">
        <f>BH53+'domanda settimanale A41000500'!BJ53</f>
        <v>130.78571428571428</v>
      </c>
      <c r="CX53" s="120">
        <f>BI53+'domanda settimanale A41000500'!BK53</f>
        <v>130.78571428571428</v>
      </c>
      <c r="CY53" s="120">
        <f>BJ53+'domanda settimanale A41000500'!BL53</f>
        <v>130.78571428571428</v>
      </c>
      <c r="CZ53" s="120">
        <f>BK53+'domanda settimanale A41000500'!BM53</f>
        <v>130.78571428571428</v>
      </c>
      <c r="DA53" s="120">
        <f>BL53+'domanda settimanale A41000500'!BN53</f>
        <v>130.78571428571428</v>
      </c>
      <c r="DB53" s="120">
        <f>'domanda settimanale A41000500'!BH53+'domanda settimanale A41002300'!BM53</f>
        <v>130.78571428571428</v>
      </c>
      <c r="DC53" s="120">
        <f>'domanda settimanale A41000500'!BI53+'domanda settimanale A41002300'!BN53</f>
        <v>130.78571428571428</v>
      </c>
      <c r="DD53" s="120">
        <f t="shared" si="43"/>
        <v>18.285714285714285</v>
      </c>
      <c r="DE53" s="131">
        <f>BP53+'domanda settimanale A41000500'!BO53</f>
        <v>130.78571428571428</v>
      </c>
      <c r="DF53" s="131">
        <f>BQ53+'domanda settimanale A41000500'!BP53</f>
        <v>130.78571428571428</v>
      </c>
      <c r="DG53" s="131">
        <f>BR53+'domanda settimanale A41000500'!BQ53</f>
        <v>130.78571428571428</v>
      </c>
      <c r="DH53" s="118">
        <f>(CJ53*$B$8+CV53*$B$30)+'domanda settimanale A41000500'!BR53</f>
        <v>981.55199999999991</v>
      </c>
      <c r="DI53" s="118">
        <f>(CK53*$B$8+CW53*$B$30)+'domanda settimanale A41000500'!BY53</f>
        <v>1264.1519999999998</v>
      </c>
      <c r="DJ53" s="118">
        <f>(CL53*$B$8+CX53*$B$30)+'domanda settimanale A41000500'!CA53</f>
        <v>909.77699999999993</v>
      </c>
      <c r="DK53" s="118">
        <f>(CM53*$B$8+CY53*$B$30)+'domanda settimanale A41000500'!CB53</f>
        <v>2280.027</v>
      </c>
      <c r="DL53" s="118">
        <f>(CN53*$B$8+CZ53*$B$30)+'domanda settimanale A41000500'!BZ53</f>
        <v>1258.527</v>
      </c>
      <c r="DM53" s="118">
        <f>(CO53*$B$8+DA53*$B$30)+'domanda settimanale A41000500'!BS53</f>
        <v>946.90199999999993</v>
      </c>
      <c r="DN53" s="118">
        <f>(CP53*$B$8+DB53*$B$30)+'domanda settimanale A41000500'!BU53</f>
        <v>1111.4894999999999</v>
      </c>
      <c r="DO53" s="118">
        <f>(CQ53*$B$8+DC53*$B$30)+'domanda settimanale A41000500'!BT53</f>
        <v>1368.777</v>
      </c>
      <c r="DP53" s="118">
        <f>(CR53*$B$8+DD53*$B$30)+'domanda settimanale A41000500'!BW53</f>
        <v>879.40199999999993</v>
      </c>
      <c r="DQ53" s="118">
        <f>(CT53*$B$8+DE53*$B$30)+'domanda settimanale A41000500'!BV53</f>
        <v>1885.1519999999996</v>
      </c>
      <c r="DR53" s="118">
        <f>(CV53*$B$8+DF53*$B$30)+'domanda settimanale A41000500'!BX53</f>
        <v>596.0145</v>
      </c>
      <c r="DV53">
        <v>130.78571428571428</v>
      </c>
      <c r="DX53">
        <v>9360</v>
      </c>
      <c r="DZ53">
        <f t="shared" si="27"/>
        <v>131</v>
      </c>
    </row>
    <row r="54" spans="6:130">
      <c r="F54" s="19">
        <v>44979</v>
      </c>
      <c r="G54" s="3" t="s">
        <v>134</v>
      </c>
      <c r="H54" s="4">
        <v>0</v>
      </c>
      <c r="I54" s="4">
        <v>0</v>
      </c>
      <c r="J54" s="4">
        <v>0</v>
      </c>
      <c r="K54" s="4">
        <v>0</v>
      </c>
      <c r="L54" s="4">
        <v>0</v>
      </c>
      <c r="M54" s="4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  <c r="S54" s="4">
        <v>0</v>
      </c>
      <c r="T54" s="4">
        <v>0</v>
      </c>
      <c r="U54" s="4">
        <v>0</v>
      </c>
      <c r="V54" s="4">
        <v>0</v>
      </c>
      <c r="W54" s="4">
        <v>0</v>
      </c>
      <c r="X54" s="4">
        <v>0</v>
      </c>
      <c r="Y54" s="4">
        <v>0</v>
      </c>
      <c r="Z54" s="4">
        <v>0</v>
      </c>
      <c r="AA54" s="4">
        <v>0</v>
      </c>
      <c r="AB54" s="4">
        <v>0</v>
      </c>
      <c r="AC54" s="4">
        <v>0</v>
      </c>
      <c r="AD54" s="4">
        <v>0</v>
      </c>
      <c r="AE54" s="4">
        <f t="shared" si="0"/>
        <v>0</v>
      </c>
      <c r="AF54" s="4">
        <f t="shared" si="1"/>
        <v>0</v>
      </c>
      <c r="AG54" s="4">
        <f t="shared" si="2"/>
        <v>0</v>
      </c>
      <c r="AH54" s="4">
        <f t="shared" si="3"/>
        <v>0</v>
      </c>
      <c r="AI54" s="4">
        <f t="shared" si="4"/>
        <v>0</v>
      </c>
      <c r="AJ54" s="4">
        <f t="shared" si="5"/>
        <v>0</v>
      </c>
      <c r="AK54" s="4">
        <f t="shared" si="6"/>
        <v>0</v>
      </c>
      <c r="AL54" s="4">
        <f t="shared" si="7"/>
        <v>0</v>
      </c>
      <c r="AM54" s="4">
        <f t="shared" si="8"/>
        <v>0</v>
      </c>
      <c r="AN54" s="4">
        <f t="shared" si="9"/>
        <v>0</v>
      </c>
      <c r="AO54" s="4">
        <f t="shared" si="10"/>
        <v>0</v>
      </c>
      <c r="AT54" s="30">
        <v>44979</v>
      </c>
      <c r="AU54" s="3" t="s">
        <v>134</v>
      </c>
      <c r="AV54" s="122">
        <f t="shared" si="34"/>
        <v>18.285714285714285</v>
      </c>
      <c r="AW54" s="120">
        <f t="shared" si="34"/>
        <v>18.285714285714285</v>
      </c>
      <c r="AX54" s="120">
        <f t="shared" si="34"/>
        <v>18.285714285714285</v>
      </c>
      <c r="AY54" s="120">
        <f t="shared" si="34"/>
        <v>18.285714285714285</v>
      </c>
      <c r="AZ54" s="120">
        <f t="shared" si="45"/>
        <v>18.285714285714285</v>
      </c>
      <c r="BA54" s="120">
        <f t="shared" si="44"/>
        <v>18.285714285714285</v>
      </c>
      <c r="BB54" s="120">
        <f t="shared" si="42"/>
        <v>18.285714285714285</v>
      </c>
      <c r="BC54" s="120">
        <f t="shared" si="42"/>
        <v>18.285714285714285</v>
      </c>
      <c r="BD54" s="120">
        <f t="shared" si="42"/>
        <v>18.285714285714285</v>
      </c>
      <c r="BE54" s="120">
        <f t="shared" si="42"/>
        <v>18.285714285714285</v>
      </c>
      <c r="BF54" s="120">
        <f t="shared" si="42"/>
        <v>18.285714285714285</v>
      </c>
      <c r="BG54" s="120">
        <f t="shared" si="42"/>
        <v>18.285714285714285</v>
      </c>
      <c r="BH54" s="120">
        <f t="shared" si="42"/>
        <v>18.285714285714285</v>
      </c>
      <c r="BI54" s="120">
        <f t="shared" si="42"/>
        <v>18.285714285714285</v>
      </c>
      <c r="BJ54" s="120">
        <f t="shared" si="42"/>
        <v>18.285714285714285</v>
      </c>
      <c r="BK54" s="120">
        <f t="shared" si="42"/>
        <v>18.285714285714285</v>
      </c>
      <c r="BL54" s="120">
        <f t="shared" si="42"/>
        <v>18.285714285714285</v>
      </c>
      <c r="BM54" s="120">
        <f t="shared" si="42"/>
        <v>18.285714285714285</v>
      </c>
      <c r="BN54" s="120">
        <f t="shared" si="42"/>
        <v>18.285714285714285</v>
      </c>
      <c r="BO54" s="120">
        <f t="shared" si="42"/>
        <v>18.285714285714285</v>
      </c>
      <c r="BP54" s="120">
        <f t="shared" si="42"/>
        <v>18.285714285714285</v>
      </c>
      <c r="BQ54" s="120">
        <f t="shared" si="42"/>
        <v>18.285714285714285</v>
      </c>
      <c r="BR54" s="120">
        <f t="shared" si="42"/>
        <v>18.285714285714285</v>
      </c>
      <c r="BS54" s="117">
        <f t="shared" si="25"/>
        <v>106.75199999999998</v>
      </c>
      <c r="BT54" s="118">
        <f t="shared" si="13"/>
        <v>81.371428571428567</v>
      </c>
      <c r="BU54" s="118">
        <f t="shared" si="14"/>
        <v>23.771428571428572</v>
      </c>
      <c r="BV54" s="118">
        <f t="shared" si="15"/>
        <v>210.8342857142857</v>
      </c>
      <c r="BW54" s="118">
        <f t="shared" si="37"/>
        <v>32.914285714285711</v>
      </c>
      <c r="BX54" s="118">
        <f t="shared" si="17"/>
        <v>29.805714285714281</v>
      </c>
      <c r="BY54" s="118">
        <f t="shared" si="18"/>
        <v>56.557714285714283</v>
      </c>
      <c r="BZ54" s="118">
        <f t="shared" si="19"/>
        <v>98.377142857142843</v>
      </c>
      <c r="CA54" s="118">
        <f t="shared" si="20"/>
        <v>54.491428571428571</v>
      </c>
      <c r="CB54" s="118">
        <f t="shared" si="21"/>
        <v>182.30857142857141</v>
      </c>
      <c r="CC54" s="118">
        <f t="shared" si="22"/>
        <v>43.867428571428569</v>
      </c>
      <c r="CH54" s="30">
        <v>44979</v>
      </c>
      <c r="CI54" s="3" t="s">
        <v>134</v>
      </c>
      <c r="CJ54" s="120">
        <f>AW54+'domanda settimanale A41000500'!AV54</f>
        <v>130.78571428571428</v>
      </c>
      <c r="CK54" s="120">
        <f>AX54+'domanda settimanale A41000500'!AW54</f>
        <v>130.78571428571428</v>
      </c>
      <c r="CL54" s="120">
        <f>AY54+'domanda settimanale A41000500'!AX54</f>
        <v>130.78571428571428</v>
      </c>
      <c r="CM54" s="120">
        <f>AZ54+'domanda settimanale A41000500'!AY54</f>
        <v>130.78571428571428</v>
      </c>
      <c r="CN54" s="120">
        <f>BA54+'domanda settimanale A41000500'!AZ54</f>
        <v>130.78571428571428</v>
      </c>
      <c r="CO54" s="120">
        <f>BB54+'domanda settimanale A41000500'!BA54</f>
        <v>130.78571428571428</v>
      </c>
      <c r="CP54" s="120">
        <f>BC54+'domanda settimanale A41000500'!BB54</f>
        <v>130.78571428571428</v>
      </c>
      <c r="CQ54" s="120">
        <f>BD54+'domanda settimanale A41000500'!BC54</f>
        <v>130.78571428571428</v>
      </c>
      <c r="CR54" s="120">
        <f>BE54+'domanda settimanale A41000500'!BD54</f>
        <v>130.78571428571428</v>
      </c>
      <c r="CS54" s="120">
        <f>'domanda settimanale A41000500'!BE54</f>
        <v>112.5</v>
      </c>
      <c r="CT54" s="120">
        <f>BF54+'domanda settimanale A41000500'!BF54</f>
        <v>130.78571428571428</v>
      </c>
      <c r="CU54" s="120">
        <f>'domanda settimanale A41000500'!BG54</f>
        <v>112.5</v>
      </c>
      <c r="CV54" s="120">
        <f t="shared" si="26"/>
        <v>18.285714285714285</v>
      </c>
      <c r="CW54" s="120">
        <f>BH54+'domanda settimanale A41000500'!BJ54</f>
        <v>130.78571428571428</v>
      </c>
      <c r="CX54" s="120">
        <f>BI54+'domanda settimanale A41000500'!BK54</f>
        <v>130.78571428571428</v>
      </c>
      <c r="CY54" s="120">
        <f>BJ54+'domanda settimanale A41000500'!BL54</f>
        <v>130.78571428571428</v>
      </c>
      <c r="CZ54" s="120">
        <f>BK54+'domanda settimanale A41000500'!BM54</f>
        <v>130.78571428571428</v>
      </c>
      <c r="DA54" s="120">
        <f>BL54+'domanda settimanale A41000500'!BN54</f>
        <v>130.78571428571428</v>
      </c>
      <c r="DB54" s="120">
        <f>'domanda settimanale A41000500'!BH54+'domanda settimanale A41002300'!BM54</f>
        <v>130.78571428571428</v>
      </c>
      <c r="DC54" s="120">
        <f>'domanda settimanale A41000500'!BI54+'domanda settimanale A41002300'!BN54</f>
        <v>130.78571428571428</v>
      </c>
      <c r="DD54" s="120">
        <f t="shared" si="43"/>
        <v>18.285714285714285</v>
      </c>
      <c r="DE54" s="131">
        <f>BP54+'domanda settimanale A41000500'!BO54</f>
        <v>130.78571428571428</v>
      </c>
      <c r="DF54" s="131">
        <f>BQ54+'domanda settimanale A41000500'!BP54</f>
        <v>130.78571428571428</v>
      </c>
      <c r="DG54" s="131">
        <f>BR54+'domanda settimanale A41000500'!BQ54</f>
        <v>130.78571428571428</v>
      </c>
      <c r="DH54" s="118">
        <f>(CJ54*$B$8+CV54*$B$30)+'domanda settimanale A41000500'!BR54</f>
        <v>981.55199999999991</v>
      </c>
      <c r="DI54" s="118">
        <f>(CK54*$B$8+CW54*$B$30)+'domanda settimanale A41000500'!BY54</f>
        <v>1264.1519999999998</v>
      </c>
      <c r="DJ54" s="118">
        <f>(CL54*$B$8+CX54*$B$30)+'domanda settimanale A41000500'!CA54</f>
        <v>909.77699999999993</v>
      </c>
      <c r="DK54" s="118">
        <f>(CM54*$B$8+CY54*$B$30)+'domanda settimanale A41000500'!CB54</f>
        <v>2280.027</v>
      </c>
      <c r="DL54" s="118">
        <f>(CN54*$B$8+CZ54*$B$30)+'domanda settimanale A41000500'!BZ54</f>
        <v>1258.527</v>
      </c>
      <c r="DM54" s="118">
        <f>(CO54*$B$8+DA54*$B$30)+'domanda settimanale A41000500'!BS54</f>
        <v>946.90199999999993</v>
      </c>
      <c r="DN54" s="118">
        <f>(CP54*$B$8+DB54*$B$30)+'domanda settimanale A41000500'!BU54</f>
        <v>1111.4894999999999</v>
      </c>
      <c r="DO54" s="118">
        <f>(CQ54*$B$8+DC54*$B$30)+'domanda settimanale A41000500'!BT54</f>
        <v>1368.777</v>
      </c>
      <c r="DP54" s="118">
        <f>(CR54*$B$8+DD54*$B$30)+'domanda settimanale A41000500'!BW54</f>
        <v>879.40199999999993</v>
      </c>
      <c r="DQ54" s="118">
        <f>(CT54*$B$8+DE54*$B$30)+'domanda settimanale A41000500'!BV54</f>
        <v>1885.1519999999996</v>
      </c>
      <c r="DR54" s="118">
        <f>(CV54*$B$8+DF54*$B$30)+'domanda settimanale A41000500'!BX54</f>
        <v>596.0145</v>
      </c>
      <c r="DV54">
        <v>130.78571428571428</v>
      </c>
      <c r="DX54">
        <v>10020</v>
      </c>
      <c r="DZ54">
        <f t="shared" si="27"/>
        <v>131</v>
      </c>
    </row>
    <row r="55" spans="6:130">
      <c r="F55" s="19">
        <v>44980</v>
      </c>
      <c r="G55" s="3" t="s">
        <v>135</v>
      </c>
      <c r="H55" s="4">
        <v>0</v>
      </c>
      <c r="I55" s="4">
        <v>0</v>
      </c>
      <c r="J55" s="4">
        <v>0</v>
      </c>
      <c r="K55" s="4">
        <v>0</v>
      </c>
      <c r="L55" s="4">
        <v>0</v>
      </c>
      <c r="M55" s="4">
        <v>0</v>
      </c>
      <c r="N55" s="4">
        <v>0</v>
      </c>
      <c r="O55" s="4">
        <v>0</v>
      </c>
      <c r="P55" s="4">
        <v>0</v>
      </c>
      <c r="Q55" s="4">
        <v>0</v>
      </c>
      <c r="R55" s="4">
        <v>0</v>
      </c>
      <c r="S55" s="4">
        <v>0</v>
      </c>
      <c r="T55" s="4">
        <v>0</v>
      </c>
      <c r="U55" s="4">
        <v>0</v>
      </c>
      <c r="V55" s="4">
        <v>0</v>
      </c>
      <c r="W55" s="4">
        <v>0</v>
      </c>
      <c r="X55" s="4">
        <v>0</v>
      </c>
      <c r="Y55" s="4">
        <v>0</v>
      </c>
      <c r="Z55" s="4">
        <v>0</v>
      </c>
      <c r="AA55" s="4">
        <v>0</v>
      </c>
      <c r="AB55" s="4">
        <v>0</v>
      </c>
      <c r="AC55" s="4">
        <v>0</v>
      </c>
      <c r="AD55" s="4">
        <v>0</v>
      </c>
      <c r="AE55" s="4">
        <f t="shared" si="0"/>
        <v>0</v>
      </c>
      <c r="AF55" s="4">
        <f t="shared" si="1"/>
        <v>0</v>
      </c>
      <c r="AG55" s="4">
        <f t="shared" si="2"/>
        <v>0</v>
      </c>
      <c r="AH55" s="4">
        <f t="shared" si="3"/>
        <v>0</v>
      </c>
      <c r="AI55" s="4">
        <f t="shared" si="4"/>
        <v>0</v>
      </c>
      <c r="AJ55" s="4">
        <f t="shared" si="5"/>
        <v>0</v>
      </c>
      <c r="AK55" s="4">
        <f t="shared" si="6"/>
        <v>0</v>
      </c>
      <c r="AL55" s="4">
        <f t="shared" si="7"/>
        <v>0</v>
      </c>
      <c r="AM55" s="4">
        <f t="shared" si="8"/>
        <v>0</v>
      </c>
      <c r="AN55" s="4">
        <f t="shared" si="9"/>
        <v>0</v>
      </c>
      <c r="AO55" s="4">
        <f t="shared" si="10"/>
        <v>0</v>
      </c>
      <c r="AT55" s="30">
        <v>44980</v>
      </c>
      <c r="AU55" s="3" t="s">
        <v>135</v>
      </c>
      <c r="AV55" s="122">
        <f t="shared" si="34"/>
        <v>18.285714285714285</v>
      </c>
      <c r="AW55" s="120">
        <f t="shared" si="34"/>
        <v>18.285714285714285</v>
      </c>
      <c r="AX55" s="120">
        <f t="shared" si="34"/>
        <v>18.285714285714285</v>
      </c>
      <c r="AY55" s="120">
        <f t="shared" si="34"/>
        <v>18.285714285714285</v>
      </c>
      <c r="AZ55" s="120">
        <f t="shared" si="45"/>
        <v>18.285714285714285</v>
      </c>
      <c r="BA55" s="120">
        <f t="shared" si="44"/>
        <v>18.285714285714285</v>
      </c>
      <c r="BB55" s="120">
        <f t="shared" si="42"/>
        <v>18.285714285714285</v>
      </c>
      <c r="BC55" s="120">
        <f t="shared" si="42"/>
        <v>18.285714285714285</v>
      </c>
      <c r="BD55" s="120">
        <f t="shared" si="42"/>
        <v>18.285714285714285</v>
      </c>
      <c r="BE55" s="120">
        <f t="shared" si="42"/>
        <v>18.285714285714285</v>
      </c>
      <c r="BF55" s="120">
        <f t="shared" si="42"/>
        <v>18.285714285714285</v>
      </c>
      <c r="BG55" s="120">
        <f t="shared" si="42"/>
        <v>18.285714285714285</v>
      </c>
      <c r="BH55" s="120">
        <f t="shared" si="42"/>
        <v>18.285714285714285</v>
      </c>
      <c r="BI55" s="120">
        <f t="shared" si="42"/>
        <v>18.285714285714285</v>
      </c>
      <c r="BJ55" s="120">
        <f t="shared" si="42"/>
        <v>18.285714285714285</v>
      </c>
      <c r="BK55" s="120">
        <f t="shared" si="42"/>
        <v>18.285714285714285</v>
      </c>
      <c r="BL55" s="120">
        <f t="shared" si="42"/>
        <v>18.285714285714285</v>
      </c>
      <c r="BM55" s="120">
        <f t="shared" si="42"/>
        <v>18.285714285714285</v>
      </c>
      <c r="BN55" s="120">
        <f t="shared" si="42"/>
        <v>18.285714285714285</v>
      </c>
      <c r="BO55" s="120">
        <f t="shared" si="42"/>
        <v>18.285714285714285</v>
      </c>
      <c r="BP55" s="120">
        <f t="shared" si="42"/>
        <v>18.285714285714285</v>
      </c>
      <c r="BQ55" s="120">
        <f t="shared" si="42"/>
        <v>18.285714285714285</v>
      </c>
      <c r="BR55" s="120">
        <f t="shared" si="42"/>
        <v>18.285714285714285</v>
      </c>
      <c r="BS55" s="117">
        <f t="shared" si="25"/>
        <v>106.75199999999998</v>
      </c>
      <c r="BT55" s="118">
        <f t="shared" si="13"/>
        <v>81.371428571428567</v>
      </c>
      <c r="BU55" s="118">
        <f t="shared" si="14"/>
        <v>23.771428571428572</v>
      </c>
      <c r="BV55" s="118">
        <f t="shared" si="15"/>
        <v>210.8342857142857</v>
      </c>
      <c r="BW55" s="118">
        <f t="shared" si="37"/>
        <v>32.914285714285711</v>
      </c>
      <c r="BX55" s="118">
        <f t="shared" si="17"/>
        <v>29.805714285714281</v>
      </c>
      <c r="BY55" s="118">
        <f t="shared" si="18"/>
        <v>56.557714285714283</v>
      </c>
      <c r="BZ55" s="118">
        <f t="shared" si="19"/>
        <v>98.377142857142843</v>
      </c>
      <c r="CA55" s="118">
        <f t="shared" si="20"/>
        <v>54.491428571428571</v>
      </c>
      <c r="CB55" s="118">
        <f t="shared" si="21"/>
        <v>182.30857142857141</v>
      </c>
      <c r="CC55" s="118">
        <f t="shared" si="22"/>
        <v>43.867428571428569</v>
      </c>
      <c r="CH55" s="30">
        <v>44980</v>
      </c>
      <c r="CI55" s="3" t="s">
        <v>135</v>
      </c>
      <c r="CJ55" s="120">
        <f>AW55+'domanda settimanale A41000500'!AV55</f>
        <v>130.78571428571428</v>
      </c>
      <c r="CK55" s="120">
        <f>AX55+'domanda settimanale A41000500'!AW55</f>
        <v>130.78571428571428</v>
      </c>
      <c r="CL55" s="120">
        <f>AY55+'domanda settimanale A41000500'!AX55</f>
        <v>130.78571428571428</v>
      </c>
      <c r="CM55" s="120">
        <f>AZ55+'domanda settimanale A41000500'!AY55</f>
        <v>130.78571428571428</v>
      </c>
      <c r="CN55" s="120">
        <f>BA55+'domanda settimanale A41000500'!AZ55</f>
        <v>130.78571428571428</v>
      </c>
      <c r="CO55" s="120">
        <f>BB55+'domanda settimanale A41000500'!BA55</f>
        <v>130.78571428571428</v>
      </c>
      <c r="CP55" s="120">
        <f>BC55+'domanda settimanale A41000500'!BB55</f>
        <v>130.78571428571428</v>
      </c>
      <c r="CQ55" s="120">
        <f>BD55+'domanda settimanale A41000500'!BC55</f>
        <v>130.78571428571428</v>
      </c>
      <c r="CR55" s="120">
        <f>BE55+'domanda settimanale A41000500'!BD55</f>
        <v>130.78571428571428</v>
      </c>
      <c r="CS55" s="120">
        <f>'domanda settimanale A41000500'!BE55</f>
        <v>112.5</v>
      </c>
      <c r="CT55" s="120">
        <f>BF55+'domanda settimanale A41000500'!BF55</f>
        <v>130.78571428571428</v>
      </c>
      <c r="CU55" s="120">
        <f>'domanda settimanale A41000500'!BG55</f>
        <v>112.5</v>
      </c>
      <c r="CV55" s="120">
        <f t="shared" si="26"/>
        <v>18.285714285714285</v>
      </c>
      <c r="CW55" s="120">
        <f>BH55+'domanda settimanale A41000500'!BJ55</f>
        <v>130.78571428571428</v>
      </c>
      <c r="CX55" s="120">
        <f>BI55+'domanda settimanale A41000500'!BK55</f>
        <v>130.78571428571428</v>
      </c>
      <c r="CY55" s="120">
        <f>BJ55+'domanda settimanale A41000500'!BL55</f>
        <v>130.78571428571428</v>
      </c>
      <c r="CZ55" s="120">
        <f>BK55+'domanda settimanale A41000500'!BM55</f>
        <v>130.78571428571428</v>
      </c>
      <c r="DA55" s="120">
        <f>BL55+'domanda settimanale A41000500'!BN55</f>
        <v>130.78571428571428</v>
      </c>
      <c r="DB55" s="120">
        <f>'domanda settimanale A41000500'!BH55+'domanda settimanale A41002300'!BM55</f>
        <v>130.78571428571428</v>
      </c>
      <c r="DC55" s="120">
        <f>'domanda settimanale A41000500'!BI55+'domanda settimanale A41002300'!BN55</f>
        <v>130.78571428571428</v>
      </c>
      <c r="DD55" s="120">
        <f t="shared" si="43"/>
        <v>18.285714285714285</v>
      </c>
      <c r="DE55" s="131">
        <f>BP55+'domanda settimanale A41000500'!BO55</f>
        <v>130.78571428571428</v>
      </c>
      <c r="DF55" s="131">
        <f>BQ55+'domanda settimanale A41000500'!BP55</f>
        <v>130.78571428571428</v>
      </c>
      <c r="DG55" s="131">
        <f>BR55+'domanda settimanale A41000500'!BQ55</f>
        <v>130.78571428571428</v>
      </c>
      <c r="DH55" s="118">
        <f>(CJ55*$B$8+CV55*$B$30)+'domanda settimanale A41000500'!BR55</f>
        <v>981.55199999999991</v>
      </c>
      <c r="DI55" s="118">
        <f>(CK55*$B$8+CW55*$B$30)+'domanda settimanale A41000500'!BY55</f>
        <v>1264.1519999999998</v>
      </c>
      <c r="DJ55" s="118">
        <f>(CL55*$B$8+CX55*$B$30)+'domanda settimanale A41000500'!CA55</f>
        <v>909.77699999999993</v>
      </c>
      <c r="DK55" s="118">
        <f>(CM55*$B$8+CY55*$B$30)+'domanda settimanale A41000500'!CB55</f>
        <v>2280.027</v>
      </c>
      <c r="DL55" s="118">
        <f>(CN55*$B$8+CZ55*$B$30)+'domanda settimanale A41000500'!BZ55</f>
        <v>1258.527</v>
      </c>
      <c r="DM55" s="118">
        <f>(CO55*$B$8+DA55*$B$30)+'domanda settimanale A41000500'!BS55</f>
        <v>946.90199999999993</v>
      </c>
      <c r="DN55" s="118">
        <f>(CP55*$B$8+DB55*$B$30)+'domanda settimanale A41000500'!BU55</f>
        <v>1111.4894999999999</v>
      </c>
      <c r="DO55" s="118">
        <f>(CQ55*$B$8+DC55*$B$30)+'domanda settimanale A41000500'!BT55</f>
        <v>1368.777</v>
      </c>
      <c r="DP55" s="118">
        <f>(CR55*$B$8+DD55*$B$30)+'domanda settimanale A41000500'!BW55</f>
        <v>879.40199999999993</v>
      </c>
      <c r="DQ55" s="118">
        <f>(CT55*$B$8+DE55*$B$30)+'domanda settimanale A41000500'!BV55</f>
        <v>1885.1519999999996</v>
      </c>
      <c r="DR55" s="118">
        <f>(CV55*$B$8+DF55*$B$30)+'domanda settimanale A41000500'!BX55</f>
        <v>596.0145</v>
      </c>
      <c r="DV55">
        <v>130.78571428571428</v>
      </c>
      <c r="DX55">
        <v>10710</v>
      </c>
      <c r="DZ55">
        <f t="shared" si="27"/>
        <v>131</v>
      </c>
    </row>
    <row r="56" spans="6:130">
      <c r="F56" s="19">
        <v>44981</v>
      </c>
      <c r="G56" s="3" t="s">
        <v>136</v>
      </c>
      <c r="H56" s="4">
        <v>0</v>
      </c>
      <c r="I56" s="4">
        <v>0</v>
      </c>
      <c r="J56" s="4">
        <v>0</v>
      </c>
      <c r="K56" s="4">
        <v>0</v>
      </c>
      <c r="L56" s="4">
        <v>0</v>
      </c>
      <c r="M56" s="4">
        <v>0</v>
      </c>
      <c r="N56" s="4">
        <v>0</v>
      </c>
      <c r="O56" s="4">
        <v>0</v>
      </c>
      <c r="P56" s="4">
        <v>0</v>
      </c>
      <c r="Q56" s="4">
        <v>0</v>
      </c>
      <c r="R56" s="4">
        <v>0</v>
      </c>
      <c r="S56" s="4">
        <v>0</v>
      </c>
      <c r="T56" s="4">
        <v>0</v>
      </c>
      <c r="U56" s="4">
        <v>0</v>
      </c>
      <c r="V56" s="4">
        <v>0</v>
      </c>
      <c r="W56" s="4">
        <v>0</v>
      </c>
      <c r="X56" s="4">
        <v>0</v>
      </c>
      <c r="Y56" s="4">
        <v>0</v>
      </c>
      <c r="Z56" s="4">
        <v>0</v>
      </c>
      <c r="AA56" s="4">
        <v>0</v>
      </c>
      <c r="AB56" s="4">
        <v>0</v>
      </c>
      <c r="AC56" s="4">
        <v>0</v>
      </c>
      <c r="AD56" s="4">
        <v>0</v>
      </c>
      <c r="AE56" s="4">
        <f t="shared" si="0"/>
        <v>0</v>
      </c>
      <c r="AF56" s="4">
        <f t="shared" si="1"/>
        <v>0</v>
      </c>
      <c r="AG56" s="4">
        <f t="shared" si="2"/>
        <v>0</v>
      </c>
      <c r="AH56" s="4">
        <f t="shared" si="3"/>
        <v>0</v>
      </c>
      <c r="AI56" s="4">
        <f t="shared" si="4"/>
        <v>0</v>
      </c>
      <c r="AJ56" s="4">
        <f t="shared" si="5"/>
        <v>0</v>
      </c>
      <c r="AK56" s="4">
        <f t="shared" si="6"/>
        <v>0</v>
      </c>
      <c r="AL56" s="4">
        <f t="shared" si="7"/>
        <v>0</v>
      </c>
      <c r="AM56" s="4">
        <f t="shared" si="8"/>
        <v>0</v>
      </c>
      <c r="AN56" s="4">
        <f t="shared" si="9"/>
        <v>0</v>
      </c>
      <c r="AO56" s="4">
        <f t="shared" si="10"/>
        <v>0</v>
      </c>
      <c r="AT56" s="30">
        <v>44981</v>
      </c>
      <c r="AU56" s="3" t="s">
        <v>136</v>
      </c>
      <c r="AV56" s="122">
        <f t="shared" si="34"/>
        <v>18.285714285714285</v>
      </c>
      <c r="AW56" s="120">
        <f t="shared" si="34"/>
        <v>18.285714285714285</v>
      </c>
      <c r="AX56" s="120">
        <f t="shared" si="34"/>
        <v>18.285714285714285</v>
      </c>
      <c r="AY56" s="120">
        <f t="shared" si="34"/>
        <v>18.285714285714285</v>
      </c>
      <c r="AZ56" s="120">
        <f t="shared" si="45"/>
        <v>18.285714285714285</v>
      </c>
      <c r="BA56" s="120">
        <f t="shared" si="44"/>
        <v>18.285714285714285</v>
      </c>
      <c r="BB56" s="120">
        <f t="shared" si="42"/>
        <v>18.285714285714285</v>
      </c>
      <c r="BC56" s="120">
        <f t="shared" si="42"/>
        <v>18.285714285714285</v>
      </c>
      <c r="BD56" s="120">
        <f t="shared" si="42"/>
        <v>18.285714285714285</v>
      </c>
      <c r="BE56" s="120">
        <f t="shared" si="42"/>
        <v>18.285714285714285</v>
      </c>
      <c r="BF56" s="120">
        <f t="shared" si="42"/>
        <v>18.285714285714285</v>
      </c>
      <c r="BG56" s="120">
        <f t="shared" si="42"/>
        <v>18.285714285714285</v>
      </c>
      <c r="BH56" s="120">
        <f t="shared" si="42"/>
        <v>18.285714285714285</v>
      </c>
      <c r="BI56" s="120">
        <f t="shared" si="42"/>
        <v>18.285714285714285</v>
      </c>
      <c r="BJ56" s="120">
        <f t="shared" si="42"/>
        <v>18.285714285714285</v>
      </c>
      <c r="BK56" s="120">
        <f t="shared" si="42"/>
        <v>18.285714285714285</v>
      </c>
      <c r="BL56" s="120">
        <f t="shared" si="42"/>
        <v>18.285714285714285</v>
      </c>
      <c r="BM56" s="120">
        <f t="shared" si="42"/>
        <v>18.285714285714285</v>
      </c>
      <c r="BN56" s="120">
        <f t="shared" si="42"/>
        <v>18.285714285714285</v>
      </c>
      <c r="BO56" s="120">
        <f t="shared" si="42"/>
        <v>18.285714285714285</v>
      </c>
      <c r="BP56" s="120">
        <f t="shared" si="42"/>
        <v>18.285714285714285</v>
      </c>
      <c r="BQ56" s="120">
        <f t="shared" si="42"/>
        <v>18.285714285714285</v>
      </c>
      <c r="BR56" s="120">
        <f t="shared" si="42"/>
        <v>18.285714285714285</v>
      </c>
      <c r="BS56" s="117">
        <f t="shared" si="25"/>
        <v>106.75199999999998</v>
      </c>
      <c r="BT56" s="118">
        <f t="shared" si="13"/>
        <v>81.371428571428567</v>
      </c>
      <c r="BU56" s="118">
        <f t="shared" si="14"/>
        <v>23.771428571428572</v>
      </c>
      <c r="BV56" s="118">
        <f t="shared" si="15"/>
        <v>210.8342857142857</v>
      </c>
      <c r="BW56" s="118">
        <f t="shared" si="37"/>
        <v>32.914285714285711</v>
      </c>
      <c r="BX56" s="118">
        <f t="shared" si="17"/>
        <v>29.805714285714281</v>
      </c>
      <c r="BY56" s="118">
        <f t="shared" si="18"/>
        <v>56.557714285714283</v>
      </c>
      <c r="BZ56" s="118">
        <f t="shared" si="19"/>
        <v>98.377142857142843</v>
      </c>
      <c r="CA56" s="118">
        <f t="shared" si="20"/>
        <v>54.491428571428571</v>
      </c>
      <c r="CB56" s="118">
        <f t="shared" si="21"/>
        <v>182.30857142857141</v>
      </c>
      <c r="CC56" s="118">
        <f t="shared" si="22"/>
        <v>43.867428571428569</v>
      </c>
      <c r="CH56" s="30">
        <v>44981</v>
      </c>
      <c r="CI56" s="3" t="s">
        <v>136</v>
      </c>
      <c r="CJ56" s="120">
        <f>AW56+'domanda settimanale A41000500'!AV56</f>
        <v>130.78571428571428</v>
      </c>
      <c r="CK56" s="120">
        <f>AX56+'domanda settimanale A41000500'!AW56</f>
        <v>130.78571428571428</v>
      </c>
      <c r="CL56" s="120">
        <f>AY56+'domanda settimanale A41000500'!AX56</f>
        <v>130.78571428571428</v>
      </c>
      <c r="CM56" s="120">
        <f>AZ56+'domanda settimanale A41000500'!AY56</f>
        <v>130.78571428571428</v>
      </c>
      <c r="CN56" s="120">
        <f>BA56+'domanda settimanale A41000500'!AZ56</f>
        <v>130.78571428571428</v>
      </c>
      <c r="CO56" s="120">
        <f>BB56+'domanda settimanale A41000500'!BA56</f>
        <v>130.78571428571428</v>
      </c>
      <c r="CP56" s="120">
        <f>BC56+'domanda settimanale A41000500'!BB56</f>
        <v>130.78571428571428</v>
      </c>
      <c r="CQ56" s="120">
        <f>BD56+'domanda settimanale A41000500'!BC56</f>
        <v>130.78571428571428</v>
      </c>
      <c r="CR56" s="120">
        <f>BE56+'domanda settimanale A41000500'!BD56</f>
        <v>130.78571428571428</v>
      </c>
      <c r="CS56" s="120">
        <f>'domanda settimanale A41000500'!BE56</f>
        <v>112.5</v>
      </c>
      <c r="CT56" s="120">
        <f>BF56+'domanda settimanale A41000500'!BF56</f>
        <v>130.78571428571428</v>
      </c>
      <c r="CU56" s="120">
        <f>'domanda settimanale A41000500'!BG56</f>
        <v>112.5</v>
      </c>
      <c r="CV56" s="120">
        <f t="shared" si="26"/>
        <v>18.285714285714285</v>
      </c>
      <c r="CW56" s="120">
        <f>BH56+'domanda settimanale A41000500'!BJ56</f>
        <v>130.78571428571428</v>
      </c>
      <c r="CX56" s="120">
        <f>BI56+'domanda settimanale A41000500'!BK56</f>
        <v>130.78571428571428</v>
      </c>
      <c r="CY56" s="120">
        <f>BJ56+'domanda settimanale A41000500'!BL56</f>
        <v>130.78571428571428</v>
      </c>
      <c r="CZ56" s="120">
        <f>BK56+'domanda settimanale A41000500'!BM56</f>
        <v>130.78571428571428</v>
      </c>
      <c r="DA56" s="120">
        <f>BL56+'domanda settimanale A41000500'!BN56</f>
        <v>130.78571428571428</v>
      </c>
      <c r="DB56" s="120">
        <f>'domanda settimanale A41000500'!BH56+'domanda settimanale A41002300'!BM56</f>
        <v>130.78571428571428</v>
      </c>
      <c r="DC56" s="120">
        <f>'domanda settimanale A41000500'!BI56+'domanda settimanale A41002300'!BN56</f>
        <v>130.78571428571428</v>
      </c>
      <c r="DD56" s="120">
        <f t="shared" si="43"/>
        <v>18.285714285714285</v>
      </c>
      <c r="DE56" s="131">
        <f>BP56+'domanda settimanale A41000500'!BO56</f>
        <v>130.78571428571428</v>
      </c>
      <c r="DF56" s="131">
        <f>BQ56+'domanda settimanale A41000500'!BP56</f>
        <v>130.78571428571428</v>
      </c>
      <c r="DG56" s="131">
        <f>BR56+'domanda settimanale A41000500'!BQ56</f>
        <v>130.78571428571428</v>
      </c>
      <c r="DH56" s="118">
        <f>(CJ56*$B$8+CV56*$B$30)+'domanda settimanale A41000500'!BR56</f>
        <v>981.55199999999991</v>
      </c>
      <c r="DI56" s="118">
        <f>(CK56*$B$8+CW56*$B$30)+'domanda settimanale A41000500'!BY56</f>
        <v>1264.1519999999998</v>
      </c>
      <c r="DJ56" s="118">
        <f>(CL56*$B$8+CX56*$B$30)+'domanda settimanale A41000500'!CA56</f>
        <v>909.77699999999993</v>
      </c>
      <c r="DK56" s="118">
        <f>(CM56*$B$8+CY56*$B$30)+'domanda settimanale A41000500'!CB56</f>
        <v>2280.027</v>
      </c>
      <c r="DL56" s="118">
        <f>(CN56*$B$8+CZ56*$B$30)+'domanda settimanale A41000500'!BZ56</f>
        <v>1258.527</v>
      </c>
      <c r="DM56" s="118">
        <f>(CO56*$B$8+DA56*$B$30)+'domanda settimanale A41000500'!BS56</f>
        <v>946.90199999999993</v>
      </c>
      <c r="DN56" s="118">
        <f>(CP56*$B$8+DB56*$B$30)+'domanda settimanale A41000500'!BU56</f>
        <v>1111.4894999999999</v>
      </c>
      <c r="DO56" s="118">
        <f>(CQ56*$B$8+DC56*$B$30)+'domanda settimanale A41000500'!BT56</f>
        <v>1368.777</v>
      </c>
      <c r="DP56" s="118">
        <f>(CR56*$B$8+DD56*$B$30)+'domanda settimanale A41000500'!BW56</f>
        <v>879.40199999999993</v>
      </c>
      <c r="DQ56" s="118">
        <f>(CT56*$B$8+DE56*$B$30)+'domanda settimanale A41000500'!BV56</f>
        <v>1885.1519999999996</v>
      </c>
      <c r="DR56" s="118">
        <f>(CV56*$B$8+DF56*$B$30)+'domanda settimanale A41000500'!BX56</f>
        <v>596.0145</v>
      </c>
      <c r="DV56">
        <v>130.78571428571428</v>
      </c>
      <c r="DX56">
        <v>11400</v>
      </c>
      <c r="DZ56">
        <f t="shared" si="27"/>
        <v>131</v>
      </c>
    </row>
    <row r="57" spans="6:130">
      <c r="F57" s="19">
        <v>44982</v>
      </c>
      <c r="G57" s="3" t="s">
        <v>220</v>
      </c>
      <c r="H57" s="4">
        <v>0</v>
      </c>
      <c r="I57" s="4">
        <v>0</v>
      </c>
      <c r="J57" s="4">
        <v>0</v>
      </c>
      <c r="K57" s="4">
        <v>0</v>
      </c>
      <c r="L57" s="4">
        <v>0</v>
      </c>
      <c r="M57" s="4">
        <v>0</v>
      </c>
      <c r="N57" s="4">
        <v>0</v>
      </c>
      <c r="O57" s="4">
        <v>0</v>
      </c>
      <c r="P57" s="4">
        <v>0</v>
      </c>
      <c r="Q57" s="4">
        <v>0</v>
      </c>
      <c r="R57" s="4">
        <v>0</v>
      </c>
      <c r="S57" s="4">
        <v>0</v>
      </c>
      <c r="T57" s="4">
        <v>0</v>
      </c>
      <c r="U57" s="4">
        <v>0</v>
      </c>
      <c r="V57" s="4">
        <v>0</v>
      </c>
      <c r="W57" s="4">
        <v>0</v>
      </c>
      <c r="X57" s="4">
        <v>0</v>
      </c>
      <c r="Y57" s="4">
        <v>0</v>
      </c>
      <c r="Z57" s="4">
        <v>0</v>
      </c>
      <c r="AA57" s="4">
        <v>0</v>
      </c>
      <c r="AB57" s="4">
        <v>0</v>
      </c>
      <c r="AC57" s="4">
        <v>0</v>
      </c>
      <c r="AD57" s="4">
        <v>0</v>
      </c>
      <c r="AE57" s="4">
        <f t="shared" si="0"/>
        <v>0</v>
      </c>
      <c r="AF57" s="4">
        <f t="shared" si="1"/>
        <v>0</v>
      </c>
      <c r="AG57" s="4">
        <f t="shared" si="2"/>
        <v>0</v>
      </c>
      <c r="AH57" s="4">
        <f t="shared" si="3"/>
        <v>0</v>
      </c>
      <c r="AI57" s="4">
        <f t="shared" si="4"/>
        <v>0</v>
      </c>
      <c r="AJ57" s="4">
        <f t="shared" si="5"/>
        <v>0</v>
      </c>
      <c r="AK57" s="4">
        <f t="shared" si="6"/>
        <v>0</v>
      </c>
      <c r="AL57" s="4">
        <f t="shared" si="7"/>
        <v>0</v>
      </c>
      <c r="AM57" s="4">
        <f t="shared" si="8"/>
        <v>0</v>
      </c>
      <c r="AN57" s="4">
        <f t="shared" si="9"/>
        <v>0</v>
      </c>
      <c r="AO57" s="4">
        <f t="shared" si="10"/>
        <v>0</v>
      </c>
      <c r="AT57" s="30">
        <v>44982</v>
      </c>
      <c r="AU57" s="3" t="s">
        <v>220</v>
      </c>
      <c r="AV57" s="122">
        <f t="shared" si="34"/>
        <v>18.285714285714285</v>
      </c>
      <c r="AW57" s="120">
        <f t="shared" si="34"/>
        <v>18.285714285714285</v>
      </c>
      <c r="AX57" s="120">
        <f t="shared" si="34"/>
        <v>18.285714285714285</v>
      </c>
      <c r="AY57" s="120">
        <f t="shared" si="34"/>
        <v>18.285714285714285</v>
      </c>
      <c r="AZ57" s="120">
        <f t="shared" si="45"/>
        <v>18.285714285714285</v>
      </c>
      <c r="BA57" s="120">
        <f t="shared" si="44"/>
        <v>18.285714285714285</v>
      </c>
      <c r="BB57" s="120">
        <f t="shared" si="42"/>
        <v>18.285714285714285</v>
      </c>
      <c r="BC57" s="120">
        <f t="shared" si="42"/>
        <v>18.285714285714285</v>
      </c>
      <c r="BD57" s="120">
        <f t="shared" si="42"/>
        <v>18.285714285714285</v>
      </c>
      <c r="BE57" s="120">
        <f t="shared" si="42"/>
        <v>18.285714285714285</v>
      </c>
      <c r="BF57" s="120">
        <f t="shared" si="42"/>
        <v>18.285714285714285</v>
      </c>
      <c r="BG57" s="120">
        <f t="shared" si="42"/>
        <v>18.285714285714285</v>
      </c>
      <c r="BH57" s="120">
        <f t="shared" si="42"/>
        <v>18.285714285714285</v>
      </c>
      <c r="BI57" s="120">
        <f t="shared" si="42"/>
        <v>18.285714285714285</v>
      </c>
      <c r="BJ57" s="120">
        <f t="shared" si="42"/>
        <v>18.285714285714285</v>
      </c>
      <c r="BK57" s="120">
        <f t="shared" si="42"/>
        <v>18.285714285714285</v>
      </c>
      <c r="BL57" s="120">
        <f t="shared" si="42"/>
        <v>18.285714285714285</v>
      </c>
      <c r="BM57" s="120">
        <f t="shared" si="42"/>
        <v>18.285714285714285</v>
      </c>
      <c r="BN57" s="120">
        <f t="shared" si="42"/>
        <v>18.285714285714285</v>
      </c>
      <c r="BO57" s="120">
        <f t="shared" si="42"/>
        <v>18.285714285714285</v>
      </c>
      <c r="BP57" s="120">
        <f t="shared" si="42"/>
        <v>18.285714285714285</v>
      </c>
      <c r="BQ57" s="120">
        <f t="shared" si="42"/>
        <v>18.285714285714285</v>
      </c>
      <c r="BR57" s="120">
        <f t="shared" si="42"/>
        <v>18.285714285714285</v>
      </c>
      <c r="BS57" s="117">
        <f t="shared" si="25"/>
        <v>106.75199999999998</v>
      </c>
      <c r="BT57" s="118">
        <f t="shared" si="13"/>
        <v>81.371428571428567</v>
      </c>
      <c r="BU57" s="118">
        <f t="shared" si="14"/>
        <v>23.771428571428572</v>
      </c>
      <c r="BV57" s="118">
        <f t="shared" si="15"/>
        <v>210.8342857142857</v>
      </c>
      <c r="BW57" s="118">
        <f t="shared" si="37"/>
        <v>32.914285714285711</v>
      </c>
      <c r="BX57" s="118">
        <f t="shared" si="17"/>
        <v>29.805714285714281</v>
      </c>
      <c r="BY57" s="118">
        <f t="shared" si="18"/>
        <v>56.557714285714283</v>
      </c>
      <c r="BZ57" s="118">
        <f t="shared" si="19"/>
        <v>98.377142857142843</v>
      </c>
      <c r="CA57" s="118">
        <f t="shared" si="20"/>
        <v>54.491428571428571</v>
      </c>
      <c r="CB57" s="118">
        <f t="shared" si="21"/>
        <v>182.30857142857141</v>
      </c>
      <c r="CC57" s="118">
        <f t="shared" si="22"/>
        <v>43.867428571428569</v>
      </c>
      <c r="CH57" s="30">
        <v>44982</v>
      </c>
      <c r="CI57" s="3" t="s">
        <v>220</v>
      </c>
      <c r="CJ57" s="120">
        <f>AW57+'domanda settimanale A41000500'!AV57</f>
        <v>130.78571428571428</v>
      </c>
      <c r="CK57" s="120">
        <f>AX57+'domanda settimanale A41000500'!AW57</f>
        <v>130.78571428571428</v>
      </c>
      <c r="CL57" s="120">
        <f>AY57+'domanda settimanale A41000500'!AX57</f>
        <v>130.78571428571428</v>
      </c>
      <c r="CM57" s="120">
        <f>AZ57+'domanda settimanale A41000500'!AY57</f>
        <v>130.78571428571428</v>
      </c>
      <c r="CN57" s="120">
        <f>BA57+'domanda settimanale A41000500'!AZ57</f>
        <v>130.78571428571428</v>
      </c>
      <c r="CO57" s="120">
        <f>BB57+'domanda settimanale A41000500'!BA57</f>
        <v>130.78571428571428</v>
      </c>
      <c r="CP57" s="120">
        <f>BC57+'domanda settimanale A41000500'!BB57</f>
        <v>130.78571428571428</v>
      </c>
      <c r="CQ57" s="120">
        <f>BD57+'domanda settimanale A41000500'!BC57</f>
        <v>130.78571428571428</v>
      </c>
      <c r="CR57" s="120">
        <f>BE57+'domanda settimanale A41000500'!BD57</f>
        <v>130.78571428571428</v>
      </c>
      <c r="CS57" s="120">
        <f>'domanda settimanale A41000500'!BE57</f>
        <v>112.5</v>
      </c>
      <c r="CT57" s="120">
        <f>BF57+'domanda settimanale A41000500'!BF57</f>
        <v>130.78571428571428</v>
      </c>
      <c r="CU57" s="120">
        <f>'domanda settimanale A41000500'!BG57</f>
        <v>112.5</v>
      </c>
      <c r="CV57" s="120">
        <f t="shared" si="26"/>
        <v>18.285714285714285</v>
      </c>
      <c r="CW57" s="120">
        <f>BH57+'domanda settimanale A41000500'!BJ57</f>
        <v>130.78571428571428</v>
      </c>
      <c r="CX57" s="120">
        <f>BI57+'domanda settimanale A41000500'!BK57</f>
        <v>130.78571428571428</v>
      </c>
      <c r="CY57" s="120">
        <f>BJ57+'domanda settimanale A41000500'!BL57</f>
        <v>130.78571428571428</v>
      </c>
      <c r="CZ57" s="120">
        <f>BK57+'domanda settimanale A41000500'!BM57</f>
        <v>130.78571428571428</v>
      </c>
      <c r="DA57" s="120">
        <f>BL57+'domanda settimanale A41000500'!BN57</f>
        <v>130.78571428571428</v>
      </c>
      <c r="DB57" s="120">
        <f>'domanda settimanale A41000500'!BH57+'domanda settimanale A41002300'!BM57</f>
        <v>130.78571428571428</v>
      </c>
      <c r="DC57" s="120">
        <f>'domanda settimanale A41000500'!BI57+'domanda settimanale A41002300'!BN57</f>
        <v>130.78571428571428</v>
      </c>
      <c r="DD57" s="120">
        <f t="shared" si="43"/>
        <v>18.285714285714285</v>
      </c>
      <c r="DE57" s="131">
        <f>BP57+'domanda settimanale A41000500'!BO57</f>
        <v>130.78571428571428</v>
      </c>
      <c r="DF57" s="131">
        <f>BQ57+'domanda settimanale A41000500'!BP57</f>
        <v>130.78571428571428</v>
      </c>
      <c r="DG57" s="131">
        <f>BR57+'domanda settimanale A41000500'!BQ57</f>
        <v>130.78571428571428</v>
      </c>
      <c r="DH57" s="118">
        <f>(CJ57*$B$8+CV57*$B$30)+'domanda settimanale A41000500'!BR57</f>
        <v>981.55199999999991</v>
      </c>
      <c r="DI57" s="118">
        <f>(CK57*$B$8+CW57*$B$30)+'domanda settimanale A41000500'!BY57</f>
        <v>1264.1519999999998</v>
      </c>
      <c r="DJ57" s="118">
        <f>(CL57*$B$8+CX57*$B$30)+'domanda settimanale A41000500'!CA57</f>
        <v>909.77699999999993</v>
      </c>
      <c r="DK57" s="118">
        <f>(CM57*$B$8+CY57*$B$30)+'domanda settimanale A41000500'!CB57</f>
        <v>2280.027</v>
      </c>
      <c r="DL57" s="118">
        <f>(CN57*$B$8+CZ57*$B$30)+'domanda settimanale A41000500'!BZ57</f>
        <v>1258.527</v>
      </c>
      <c r="DM57" s="118">
        <f>(CO57*$B$8+DA57*$B$30)+'domanda settimanale A41000500'!BS57</f>
        <v>946.90199999999993</v>
      </c>
      <c r="DN57" s="118">
        <f>(CP57*$B$8+DB57*$B$30)+'domanda settimanale A41000500'!BU57</f>
        <v>1111.4894999999999</v>
      </c>
      <c r="DO57" s="118">
        <f>(CQ57*$B$8+DC57*$B$30)+'domanda settimanale A41000500'!BT57</f>
        <v>1368.777</v>
      </c>
      <c r="DP57" s="118">
        <f>(CR57*$B$8+DD57*$B$30)+'domanda settimanale A41000500'!BW57</f>
        <v>879.40199999999993</v>
      </c>
      <c r="DQ57" s="118">
        <f>(CT57*$B$8+DE57*$B$30)+'domanda settimanale A41000500'!BV57</f>
        <v>1885.1519999999996</v>
      </c>
      <c r="DR57" s="118">
        <f>(CV57*$B$8+DF57*$B$30)+'domanda settimanale A41000500'!BX57</f>
        <v>596.0145</v>
      </c>
      <c r="DV57">
        <v>130.78571428571428</v>
      </c>
      <c r="DX57">
        <v>11640</v>
      </c>
      <c r="DZ57">
        <f t="shared" si="27"/>
        <v>131</v>
      </c>
    </row>
    <row r="58" spans="6:130">
      <c r="F58" s="19">
        <v>44983</v>
      </c>
      <c r="G58" s="3" t="s">
        <v>221</v>
      </c>
      <c r="H58" s="4">
        <v>0</v>
      </c>
      <c r="I58" s="4">
        <v>0</v>
      </c>
      <c r="J58" s="4">
        <v>0</v>
      </c>
      <c r="K58" s="4">
        <v>0</v>
      </c>
      <c r="L58" s="4">
        <v>0</v>
      </c>
      <c r="M58" s="4">
        <v>0</v>
      </c>
      <c r="N58" s="4">
        <v>0</v>
      </c>
      <c r="O58" s="4">
        <v>0</v>
      </c>
      <c r="P58" s="4">
        <v>0</v>
      </c>
      <c r="Q58" s="4">
        <v>0</v>
      </c>
      <c r="R58" s="4">
        <v>0</v>
      </c>
      <c r="S58" s="4">
        <v>0</v>
      </c>
      <c r="T58" s="4">
        <v>0</v>
      </c>
      <c r="U58" s="4">
        <v>0</v>
      </c>
      <c r="V58" s="4">
        <v>0</v>
      </c>
      <c r="W58" s="4">
        <v>0</v>
      </c>
      <c r="X58" s="4">
        <v>0</v>
      </c>
      <c r="Y58" s="4">
        <v>0</v>
      </c>
      <c r="Z58" s="4">
        <v>0</v>
      </c>
      <c r="AA58" s="4">
        <v>0</v>
      </c>
      <c r="AB58" s="4">
        <v>0</v>
      </c>
      <c r="AC58" s="4">
        <v>0</v>
      </c>
      <c r="AD58" s="4">
        <v>0</v>
      </c>
      <c r="AE58" s="4">
        <f t="shared" si="0"/>
        <v>0</v>
      </c>
      <c r="AF58" s="4">
        <f t="shared" si="1"/>
        <v>0</v>
      </c>
      <c r="AG58" s="4">
        <f t="shared" si="2"/>
        <v>0</v>
      </c>
      <c r="AH58" s="4">
        <f t="shared" si="3"/>
        <v>0</v>
      </c>
      <c r="AI58" s="4">
        <f t="shared" si="4"/>
        <v>0</v>
      </c>
      <c r="AJ58" s="4">
        <f t="shared" si="5"/>
        <v>0</v>
      </c>
      <c r="AK58" s="4">
        <f t="shared" si="6"/>
        <v>0</v>
      </c>
      <c r="AL58" s="4">
        <f t="shared" si="7"/>
        <v>0</v>
      </c>
      <c r="AM58" s="4">
        <f t="shared" si="8"/>
        <v>0</v>
      </c>
      <c r="AN58" s="4">
        <f t="shared" si="9"/>
        <v>0</v>
      </c>
      <c r="AO58" s="4">
        <f t="shared" si="10"/>
        <v>0</v>
      </c>
      <c r="AT58" s="30">
        <v>44983</v>
      </c>
      <c r="AU58" s="3" t="s">
        <v>221</v>
      </c>
      <c r="AV58" s="122">
        <f t="shared" si="34"/>
        <v>18.285714285714285</v>
      </c>
      <c r="AW58" s="120">
        <f t="shared" si="34"/>
        <v>18.285714285714285</v>
      </c>
      <c r="AX58" s="120">
        <f t="shared" si="34"/>
        <v>18.285714285714285</v>
      </c>
      <c r="AY58" s="120">
        <f t="shared" si="34"/>
        <v>18.285714285714285</v>
      </c>
      <c r="AZ58" s="120">
        <f t="shared" si="45"/>
        <v>18.285714285714285</v>
      </c>
      <c r="BA58" s="120">
        <f t="shared" si="44"/>
        <v>18.285714285714285</v>
      </c>
      <c r="BB58" s="120">
        <f t="shared" si="42"/>
        <v>18.285714285714285</v>
      </c>
      <c r="BC58" s="120">
        <f t="shared" si="42"/>
        <v>18.285714285714285</v>
      </c>
      <c r="BD58" s="120">
        <f t="shared" si="42"/>
        <v>18.285714285714285</v>
      </c>
      <c r="BE58" s="120">
        <f t="shared" si="42"/>
        <v>18.285714285714285</v>
      </c>
      <c r="BF58" s="120">
        <f t="shared" si="42"/>
        <v>18.285714285714285</v>
      </c>
      <c r="BG58" s="120">
        <f t="shared" si="42"/>
        <v>18.285714285714285</v>
      </c>
      <c r="BH58" s="120">
        <f t="shared" si="42"/>
        <v>18.285714285714285</v>
      </c>
      <c r="BI58" s="120">
        <f t="shared" si="42"/>
        <v>18.285714285714285</v>
      </c>
      <c r="BJ58" s="120">
        <f t="shared" si="42"/>
        <v>18.285714285714285</v>
      </c>
      <c r="BK58" s="120">
        <f t="shared" si="42"/>
        <v>18.285714285714285</v>
      </c>
      <c r="BL58" s="120">
        <f t="shared" si="42"/>
        <v>18.285714285714285</v>
      </c>
      <c r="BM58" s="120">
        <f t="shared" si="42"/>
        <v>18.285714285714285</v>
      </c>
      <c r="BN58" s="120">
        <f t="shared" si="42"/>
        <v>18.285714285714285</v>
      </c>
      <c r="BO58" s="120">
        <f t="shared" si="42"/>
        <v>18.285714285714285</v>
      </c>
      <c r="BP58" s="120">
        <f t="shared" si="42"/>
        <v>18.285714285714285</v>
      </c>
      <c r="BQ58" s="120">
        <f t="shared" si="42"/>
        <v>18.285714285714285</v>
      </c>
      <c r="BR58" s="120">
        <f t="shared" si="42"/>
        <v>18.285714285714285</v>
      </c>
      <c r="BS58" s="117">
        <f t="shared" si="25"/>
        <v>106.75199999999998</v>
      </c>
      <c r="BT58" s="118">
        <f t="shared" si="13"/>
        <v>81.371428571428567</v>
      </c>
      <c r="BU58" s="118">
        <f t="shared" si="14"/>
        <v>23.771428571428572</v>
      </c>
      <c r="BV58" s="118">
        <f t="shared" si="15"/>
        <v>210.8342857142857</v>
      </c>
      <c r="BW58" s="118">
        <f t="shared" si="37"/>
        <v>32.914285714285711</v>
      </c>
      <c r="BX58" s="118">
        <f t="shared" si="17"/>
        <v>29.805714285714281</v>
      </c>
      <c r="BY58" s="118">
        <f t="shared" si="18"/>
        <v>56.557714285714283</v>
      </c>
      <c r="BZ58" s="118">
        <f t="shared" si="19"/>
        <v>98.377142857142843</v>
      </c>
      <c r="CA58" s="118">
        <f t="shared" si="20"/>
        <v>54.491428571428571</v>
      </c>
      <c r="CB58" s="118">
        <f t="shared" si="21"/>
        <v>182.30857142857141</v>
      </c>
      <c r="CC58" s="118">
        <f t="shared" si="22"/>
        <v>43.867428571428569</v>
      </c>
      <c r="CH58" s="30">
        <v>44983</v>
      </c>
      <c r="CI58" s="3" t="s">
        <v>221</v>
      </c>
      <c r="CJ58" s="120">
        <f>AW58+'domanda settimanale A41000500'!AV58</f>
        <v>130.78571428571428</v>
      </c>
      <c r="CK58" s="120">
        <f>AX58+'domanda settimanale A41000500'!AW58</f>
        <v>130.78571428571428</v>
      </c>
      <c r="CL58" s="120">
        <f>AY58+'domanda settimanale A41000500'!AX58</f>
        <v>130.78571428571428</v>
      </c>
      <c r="CM58" s="120">
        <f>AZ58+'domanda settimanale A41000500'!AY58</f>
        <v>130.78571428571428</v>
      </c>
      <c r="CN58" s="120">
        <f>BA58+'domanda settimanale A41000500'!AZ58</f>
        <v>130.78571428571428</v>
      </c>
      <c r="CO58" s="120">
        <f>BB58+'domanda settimanale A41000500'!BA58</f>
        <v>130.78571428571428</v>
      </c>
      <c r="CP58" s="120">
        <f>BC58+'domanda settimanale A41000500'!BB58</f>
        <v>130.78571428571428</v>
      </c>
      <c r="CQ58" s="120">
        <f>BD58+'domanda settimanale A41000500'!BC58</f>
        <v>130.78571428571428</v>
      </c>
      <c r="CR58" s="120">
        <f>BE58+'domanda settimanale A41000500'!BD58</f>
        <v>130.78571428571428</v>
      </c>
      <c r="CS58" s="120">
        <f>'domanda settimanale A41000500'!BE58</f>
        <v>112.5</v>
      </c>
      <c r="CT58" s="120">
        <f>BF58+'domanda settimanale A41000500'!BF58</f>
        <v>130.78571428571428</v>
      </c>
      <c r="CU58" s="120">
        <f>'domanda settimanale A41000500'!BG58</f>
        <v>112.5</v>
      </c>
      <c r="CV58" s="120">
        <f t="shared" si="26"/>
        <v>18.285714285714285</v>
      </c>
      <c r="CW58" s="120">
        <f>BH58+'domanda settimanale A41000500'!BJ58</f>
        <v>130.78571428571428</v>
      </c>
      <c r="CX58" s="120">
        <f>BI58+'domanda settimanale A41000500'!BK58</f>
        <v>130.78571428571428</v>
      </c>
      <c r="CY58" s="120">
        <f>BJ58+'domanda settimanale A41000500'!BL58</f>
        <v>130.78571428571428</v>
      </c>
      <c r="CZ58" s="120">
        <f>BK58+'domanda settimanale A41000500'!BM58</f>
        <v>130.78571428571428</v>
      </c>
      <c r="DA58" s="120">
        <f>BL58+'domanda settimanale A41000500'!BN58</f>
        <v>130.78571428571428</v>
      </c>
      <c r="DB58" s="120">
        <f>'domanda settimanale A41000500'!BH58+'domanda settimanale A41002300'!BM58</f>
        <v>130.78571428571428</v>
      </c>
      <c r="DC58" s="120">
        <f>'domanda settimanale A41000500'!BI58+'domanda settimanale A41002300'!BN58</f>
        <v>130.78571428571428</v>
      </c>
      <c r="DD58" s="120">
        <f t="shared" si="43"/>
        <v>18.285714285714285</v>
      </c>
      <c r="DE58" s="131">
        <f>BP58+'domanda settimanale A41000500'!BO58</f>
        <v>130.78571428571428</v>
      </c>
      <c r="DF58" s="131">
        <f>BQ58+'domanda settimanale A41000500'!BP58</f>
        <v>130.78571428571428</v>
      </c>
      <c r="DG58" s="131">
        <f>BR58+'domanda settimanale A41000500'!BQ58</f>
        <v>130.78571428571428</v>
      </c>
      <c r="DH58" s="118">
        <f>(CJ58*$B$8+CV58*$B$30)+'domanda settimanale A41000500'!BR58</f>
        <v>981.55199999999991</v>
      </c>
      <c r="DI58" s="118">
        <f>(CK58*$B$8+CW58*$B$30)+'domanda settimanale A41000500'!BY58</f>
        <v>1264.1519999999998</v>
      </c>
      <c r="DJ58" s="118">
        <f>(CL58*$B$8+CX58*$B$30)+'domanda settimanale A41000500'!CA58</f>
        <v>909.77699999999993</v>
      </c>
      <c r="DK58" s="118">
        <f>(CM58*$B$8+CY58*$B$30)+'domanda settimanale A41000500'!CB58</f>
        <v>2280.027</v>
      </c>
      <c r="DL58" s="118">
        <f>(CN58*$B$8+CZ58*$B$30)+'domanda settimanale A41000500'!BZ58</f>
        <v>1258.527</v>
      </c>
      <c r="DM58" s="118">
        <f>(CO58*$B$8+DA58*$B$30)+'domanda settimanale A41000500'!BS58</f>
        <v>946.90199999999993</v>
      </c>
      <c r="DN58" s="118">
        <f>(CP58*$B$8+DB58*$B$30)+'domanda settimanale A41000500'!BU58</f>
        <v>1111.4894999999999</v>
      </c>
      <c r="DO58" s="118">
        <f>(CQ58*$B$8+DC58*$B$30)+'domanda settimanale A41000500'!BT58</f>
        <v>1368.777</v>
      </c>
      <c r="DP58" s="118">
        <f>(CR58*$B$8+DD58*$B$30)+'domanda settimanale A41000500'!BW58</f>
        <v>879.40199999999993</v>
      </c>
      <c r="DQ58" s="118">
        <f>(CT58*$B$8+DE58*$B$30)+'domanda settimanale A41000500'!BV58</f>
        <v>1885.1519999999996</v>
      </c>
      <c r="DR58" s="118">
        <f>(CV58*$B$8+DF58*$B$30)+'domanda settimanale A41000500'!BX58</f>
        <v>596.0145</v>
      </c>
      <c r="DV58">
        <v>130.78571428571428</v>
      </c>
      <c r="DX58">
        <v>11970</v>
      </c>
      <c r="DZ58">
        <f t="shared" si="27"/>
        <v>131</v>
      </c>
    </row>
    <row r="59" spans="6:130">
      <c r="F59" s="19">
        <v>44984</v>
      </c>
      <c r="G59" s="3" t="s">
        <v>137</v>
      </c>
      <c r="H59" s="4">
        <v>0</v>
      </c>
      <c r="I59" s="4">
        <v>0</v>
      </c>
      <c r="J59" s="4">
        <v>0</v>
      </c>
      <c r="K59" s="4">
        <v>0</v>
      </c>
      <c r="L59" s="4">
        <v>0</v>
      </c>
      <c r="M59" s="4">
        <v>0</v>
      </c>
      <c r="N59" s="4">
        <v>0</v>
      </c>
      <c r="O59" s="4">
        <v>0</v>
      </c>
      <c r="P59" s="4">
        <v>0</v>
      </c>
      <c r="Q59" s="4">
        <v>0</v>
      </c>
      <c r="R59" s="4">
        <v>0</v>
      </c>
      <c r="S59" s="4">
        <v>0</v>
      </c>
      <c r="T59" s="4">
        <v>0</v>
      </c>
      <c r="U59" s="4">
        <v>0</v>
      </c>
      <c r="V59" s="4">
        <v>0</v>
      </c>
      <c r="W59" s="4">
        <v>0</v>
      </c>
      <c r="X59" s="4">
        <v>0</v>
      </c>
      <c r="Y59" s="4">
        <v>0</v>
      </c>
      <c r="Z59" s="4">
        <v>0</v>
      </c>
      <c r="AA59" s="4">
        <v>0</v>
      </c>
      <c r="AB59" s="4">
        <v>0</v>
      </c>
      <c r="AC59" s="4">
        <v>0</v>
      </c>
      <c r="AD59" s="4">
        <v>0</v>
      </c>
      <c r="AE59" s="4">
        <f t="shared" si="0"/>
        <v>0</v>
      </c>
      <c r="AF59" s="4">
        <f t="shared" si="1"/>
        <v>0</v>
      </c>
      <c r="AG59" s="4">
        <f t="shared" si="2"/>
        <v>0</v>
      </c>
      <c r="AH59" s="4">
        <f t="shared" si="3"/>
        <v>0</v>
      </c>
      <c r="AI59" s="4">
        <f t="shared" si="4"/>
        <v>0</v>
      </c>
      <c r="AJ59" s="4">
        <f t="shared" si="5"/>
        <v>0</v>
      </c>
      <c r="AK59" s="4">
        <f t="shared" si="6"/>
        <v>0</v>
      </c>
      <c r="AL59" s="4">
        <f t="shared" si="7"/>
        <v>0</v>
      </c>
      <c r="AM59" s="4">
        <f t="shared" si="8"/>
        <v>0</v>
      </c>
      <c r="AN59" s="4">
        <f t="shared" si="9"/>
        <v>0</v>
      </c>
      <c r="AO59" s="4">
        <f t="shared" si="10"/>
        <v>0</v>
      </c>
      <c r="AT59" s="30">
        <v>44984</v>
      </c>
      <c r="AU59" s="3" t="s">
        <v>137</v>
      </c>
      <c r="AV59" s="122">
        <f t="shared" si="34"/>
        <v>18.285714285714285</v>
      </c>
      <c r="AW59" s="120">
        <f t="shared" si="34"/>
        <v>18.285714285714285</v>
      </c>
      <c r="AX59" s="120">
        <f t="shared" si="34"/>
        <v>18.285714285714285</v>
      </c>
      <c r="AY59" s="120">
        <f t="shared" si="34"/>
        <v>18.285714285714285</v>
      </c>
      <c r="AZ59" s="120">
        <f t="shared" si="45"/>
        <v>18.285714285714285</v>
      </c>
      <c r="BA59" s="120">
        <f t="shared" si="44"/>
        <v>18.285714285714285</v>
      </c>
      <c r="BB59" s="120">
        <f t="shared" si="42"/>
        <v>18.285714285714285</v>
      </c>
      <c r="BC59" s="120">
        <f t="shared" si="42"/>
        <v>18.285714285714285</v>
      </c>
      <c r="BD59" s="120">
        <f t="shared" si="42"/>
        <v>18.285714285714285</v>
      </c>
      <c r="BE59" s="120">
        <f t="shared" si="42"/>
        <v>18.285714285714285</v>
      </c>
      <c r="BF59" s="120">
        <f t="shared" si="42"/>
        <v>18.285714285714285</v>
      </c>
      <c r="BG59" s="120">
        <f t="shared" si="42"/>
        <v>18.285714285714285</v>
      </c>
      <c r="BH59" s="120">
        <f t="shared" si="42"/>
        <v>18.285714285714285</v>
      </c>
      <c r="BI59" s="120">
        <f t="shared" si="42"/>
        <v>18.285714285714285</v>
      </c>
      <c r="BJ59" s="120">
        <f t="shared" si="42"/>
        <v>18.285714285714285</v>
      </c>
      <c r="BK59" s="120">
        <f t="shared" si="42"/>
        <v>18.285714285714285</v>
      </c>
      <c r="BL59" s="120">
        <f t="shared" si="42"/>
        <v>18.285714285714285</v>
      </c>
      <c r="BM59" s="120">
        <f t="shared" si="42"/>
        <v>18.285714285714285</v>
      </c>
      <c r="BN59" s="120">
        <f t="shared" si="42"/>
        <v>18.285714285714285</v>
      </c>
      <c r="BO59" s="120">
        <f t="shared" si="42"/>
        <v>18.285714285714285</v>
      </c>
      <c r="BP59" s="120">
        <f t="shared" si="42"/>
        <v>18.285714285714285</v>
      </c>
      <c r="BQ59" s="120">
        <f t="shared" si="42"/>
        <v>18.285714285714285</v>
      </c>
      <c r="BR59" s="120">
        <f t="shared" si="42"/>
        <v>18.285714285714285</v>
      </c>
      <c r="BS59" s="117">
        <f t="shared" si="25"/>
        <v>106.75199999999998</v>
      </c>
      <c r="BT59" s="118">
        <f t="shared" si="13"/>
        <v>81.371428571428567</v>
      </c>
      <c r="BU59" s="118">
        <f t="shared" si="14"/>
        <v>23.771428571428572</v>
      </c>
      <c r="BV59" s="118">
        <f t="shared" si="15"/>
        <v>210.8342857142857</v>
      </c>
      <c r="BW59" s="118">
        <f t="shared" si="37"/>
        <v>32.914285714285711</v>
      </c>
      <c r="BX59" s="118">
        <f t="shared" si="17"/>
        <v>29.805714285714281</v>
      </c>
      <c r="BY59" s="118">
        <f t="shared" si="18"/>
        <v>56.557714285714283</v>
      </c>
      <c r="BZ59" s="118">
        <f t="shared" si="19"/>
        <v>98.377142857142843</v>
      </c>
      <c r="CA59" s="118">
        <f t="shared" si="20"/>
        <v>54.491428571428571</v>
      </c>
      <c r="CB59" s="118">
        <f t="shared" si="21"/>
        <v>182.30857142857141</v>
      </c>
      <c r="CC59" s="118">
        <f t="shared" si="22"/>
        <v>43.867428571428569</v>
      </c>
      <c r="CH59" s="30">
        <v>44984</v>
      </c>
      <c r="CI59" s="3" t="s">
        <v>137</v>
      </c>
      <c r="CJ59" s="120">
        <f>AW59+'domanda settimanale A41000500'!AV59</f>
        <v>130.78571428571428</v>
      </c>
      <c r="CK59" s="120">
        <f>AX59+'domanda settimanale A41000500'!AW59</f>
        <v>130.78571428571428</v>
      </c>
      <c r="CL59" s="120">
        <f>AY59+'domanda settimanale A41000500'!AX59</f>
        <v>130.78571428571428</v>
      </c>
      <c r="CM59" s="120">
        <f>AZ59+'domanda settimanale A41000500'!AY59</f>
        <v>130.78571428571428</v>
      </c>
      <c r="CN59" s="120">
        <f>BA59+'domanda settimanale A41000500'!AZ59</f>
        <v>130.78571428571428</v>
      </c>
      <c r="CO59" s="120">
        <f>BB59+'domanda settimanale A41000500'!BA59</f>
        <v>130.78571428571428</v>
      </c>
      <c r="CP59" s="120">
        <f>BC59+'domanda settimanale A41000500'!BB59</f>
        <v>130.78571428571428</v>
      </c>
      <c r="CQ59" s="120">
        <f>BD59+'domanda settimanale A41000500'!BC59</f>
        <v>130.78571428571428</v>
      </c>
      <c r="CR59" s="120">
        <f>BE59+'domanda settimanale A41000500'!BD59</f>
        <v>130.78571428571428</v>
      </c>
      <c r="CS59" s="120">
        <f>'domanda settimanale A41000500'!BE59</f>
        <v>112.5</v>
      </c>
      <c r="CT59" s="120">
        <f>BF59+'domanda settimanale A41000500'!BF59</f>
        <v>130.78571428571428</v>
      </c>
      <c r="CU59" s="120">
        <f>'domanda settimanale A41000500'!BG59</f>
        <v>112.5</v>
      </c>
      <c r="CV59" s="120">
        <f t="shared" si="26"/>
        <v>18.285714285714285</v>
      </c>
      <c r="CW59" s="120">
        <f>BH59+'domanda settimanale A41000500'!BJ59</f>
        <v>130.78571428571428</v>
      </c>
      <c r="CX59" s="120">
        <f>BI59+'domanda settimanale A41000500'!BK59</f>
        <v>130.78571428571428</v>
      </c>
      <c r="CY59" s="120">
        <f>BJ59+'domanda settimanale A41000500'!BL59</f>
        <v>130.78571428571428</v>
      </c>
      <c r="CZ59" s="120">
        <f>BK59+'domanda settimanale A41000500'!BM59</f>
        <v>130.78571428571428</v>
      </c>
      <c r="DA59" s="120">
        <f>BL59+'domanda settimanale A41000500'!BN59</f>
        <v>130.78571428571428</v>
      </c>
      <c r="DB59" s="120">
        <f>'domanda settimanale A41000500'!BH59+'domanda settimanale A41002300'!BM59</f>
        <v>130.78571428571428</v>
      </c>
      <c r="DC59" s="120">
        <f>'domanda settimanale A41000500'!BI59+'domanda settimanale A41002300'!BN59</f>
        <v>130.78571428571428</v>
      </c>
      <c r="DD59" s="120">
        <f t="shared" si="43"/>
        <v>18.285714285714285</v>
      </c>
      <c r="DE59" s="131">
        <f>BP59+'domanda settimanale A41000500'!BO59</f>
        <v>130.78571428571428</v>
      </c>
      <c r="DF59" s="131">
        <f>BQ59+'domanda settimanale A41000500'!BP59</f>
        <v>130.78571428571428</v>
      </c>
      <c r="DG59" s="131">
        <f>BR59+'domanda settimanale A41000500'!BQ59</f>
        <v>130.78571428571428</v>
      </c>
      <c r="DH59" s="118">
        <f>(CJ59*$B$8+CV59*$B$30)+'domanda settimanale A41000500'!BR59</f>
        <v>981.55199999999991</v>
      </c>
      <c r="DI59" s="118">
        <f>(CK59*$B$8+CW59*$B$30)+'domanda settimanale A41000500'!BY59</f>
        <v>1264.1519999999998</v>
      </c>
      <c r="DJ59" s="118">
        <f>(CL59*$B$8+CX59*$B$30)+'domanda settimanale A41000500'!CA59</f>
        <v>909.77699999999993</v>
      </c>
      <c r="DK59" s="118">
        <f>(CM59*$B$8+CY59*$B$30)+'domanda settimanale A41000500'!CB59</f>
        <v>2280.027</v>
      </c>
      <c r="DL59" s="118">
        <f>(CN59*$B$8+CZ59*$B$30)+'domanda settimanale A41000500'!BZ59</f>
        <v>1258.527</v>
      </c>
      <c r="DM59" s="118">
        <f>(CO59*$B$8+DA59*$B$30)+'domanda settimanale A41000500'!BS59</f>
        <v>946.90199999999993</v>
      </c>
      <c r="DN59" s="118">
        <f>(CP59*$B$8+DB59*$B$30)+'domanda settimanale A41000500'!BU59</f>
        <v>1111.4894999999999</v>
      </c>
      <c r="DO59" s="118">
        <f>(CQ59*$B$8+DC59*$B$30)+'domanda settimanale A41000500'!BT59</f>
        <v>1368.777</v>
      </c>
      <c r="DP59" s="118">
        <f>(CR59*$B$8+DD59*$B$30)+'domanda settimanale A41000500'!BW59</f>
        <v>879.40199999999993</v>
      </c>
      <c r="DQ59" s="118">
        <f>(CT59*$B$8+DE59*$B$30)+'domanda settimanale A41000500'!BV59</f>
        <v>1885.1519999999996</v>
      </c>
      <c r="DR59" s="118">
        <f>(CV59*$B$8+DF59*$B$30)+'domanda settimanale A41000500'!BX59</f>
        <v>596.0145</v>
      </c>
      <c r="DV59">
        <v>130.78571428571428</v>
      </c>
      <c r="DX59">
        <v>12300</v>
      </c>
      <c r="DZ59">
        <f t="shared" si="27"/>
        <v>131</v>
      </c>
    </row>
    <row r="60" spans="6:130">
      <c r="F60" s="19">
        <v>44985</v>
      </c>
      <c r="G60" s="3" t="s">
        <v>138</v>
      </c>
      <c r="H60" s="4">
        <v>0</v>
      </c>
      <c r="I60" s="4">
        <v>0</v>
      </c>
      <c r="J60" s="4">
        <v>0</v>
      </c>
      <c r="K60" s="4">
        <v>0</v>
      </c>
      <c r="L60" s="4">
        <v>0</v>
      </c>
      <c r="M60" s="4">
        <v>0</v>
      </c>
      <c r="N60" s="4">
        <v>0</v>
      </c>
      <c r="O60" s="4">
        <v>0</v>
      </c>
      <c r="P60" s="4">
        <v>0</v>
      </c>
      <c r="Q60" s="4">
        <v>0</v>
      </c>
      <c r="R60" s="4">
        <v>0</v>
      </c>
      <c r="S60" s="4">
        <v>0</v>
      </c>
      <c r="T60" s="4">
        <v>0</v>
      </c>
      <c r="U60" s="4">
        <v>0</v>
      </c>
      <c r="V60" s="4">
        <v>0</v>
      </c>
      <c r="W60" s="4">
        <v>0</v>
      </c>
      <c r="X60" s="4">
        <v>0</v>
      </c>
      <c r="Y60" s="4">
        <v>0</v>
      </c>
      <c r="Z60" s="4">
        <v>0</v>
      </c>
      <c r="AA60" s="4">
        <v>0</v>
      </c>
      <c r="AB60" s="4">
        <v>0</v>
      </c>
      <c r="AC60" s="4">
        <v>0</v>
      </c>
      <c r="AD60" s="4">
        <v>0</v>
      </c>
      <c r="AE60" s="4">
        <f t="shared" si="0"/>
        <v>0</v>
      </c>
      <c r="AF60" s="4">
        <f t="shared" si="1"/>
        <v>0</v>
      </c>
      <c r="AG60" s="4">
        <f t="shared" si="2"/>
        <v>0</v>
      </c>
      <c r="AH60" s="4">
        <f t="shared" si="3"/>
        <v>0</v>
      </c>
      <c r="AI60" s="4">
        <f t="shared" si="4"/>
        <v>0</v>
      </c>
      <c r="AJ60" s="4">
        <f t="shared" si="5"/>
        <v>0</v>
      </c>
      <c r="AK60" s="4">
        <f t="shared" si="6"/>
        <v>0</v>
      </c>
      <c r="AL60" s="4">
        <f t="shared" si="7"/>
        <v>0</v>
      </c>
      <c r="AM60" s="4">
        <f t="shared" si="8"/>
        <v>0</v>
      </c>
      <c r="AN60" s="4">
        <f t="shared" si="9"/>
        <v>0</v>
      </c>
      <c r="AO60" s="4">
        <f t="shared" si="10"/>
        <v>0</v>
      </c>
      <c r="AT60" s="30">
        <v>44985</v>
      </c>
      <c r="AU60" s="3" t="s">
        <v>138</v>
      </c>
      <c r="AV60" s="122">
        <f t="shared" si="34"/>
        <v>18.285714285714285</v>
      </c>
      <c r="AW60" s="120">
        <f t="shared" si="34"/>
        <v>18.285714285714285</v>
      </c>
      <c r="AX60" s="120">
        <f t="shared" si="34"/>
        <v>18.285714285714285</v>
      </c>
      <c r="AY60" s="120">
        <f t="shared" si="34"/>
        <v>18.285714285714285</v>
      </c>
      <c r="AZ60" s="120">
        <f t="shared" si="45"/>
        <v>18.285714285714285</v>
      </c>
      <c r="BA60" s="120">
        <f t="shared" si="44"/>
        <v>18.285714285714285</v>
      </c>
      <c r="BB60" s="120">
        <f t="shared" si="42"/>
        <v>18.285714285714285</v>
      </c>
      <c r="BC60" s="120">
        <f t="shared" si="42"/>
        <v>18.285714285714285</v>
      </c>
      <c r="BD60" s="120">
        <f t="shared" si="42"/>
        <v>18.285714285714285</v>
      </c>
      <c r="BE60" s="120">
        <f t="shared" si="42"/>
        <v>18.285714285714285</v>
      </c>
      <c r="BF60" s="120">
        <f t="shared" si="42"/>
        <v>18.285714285714285</v>
      </c>
      <c r="BG60" s="120">
        <f t="shared" si="42"/>
        <v>18.285714285714285</v>
      </c>
      <c r="BH60" s="120">
        <f t="shared" si="42"/>
        <v>18.285714285714285</v>
      </c>
      <c r="BI60" s="120">
        <f t="shared" si="42"/>
        <v>18.285714285714285</v>
      </c>
      <c r="BJ60" s="120">
        <f t="shared" si="42"/>
        <v>18.285714285714285</v>
      </c>
      <c r="BK60" s="120">
        <f t="shared" si="42"/>
        <v>18.285714285714285</v>
      </c>
      <c r="BL60" s="120">
        <f t="shared" si="42"/>
        <v>18.285714285714285</v>
      </c>
      <c r="BM60" s="120">
        <f t="shared" si="42"/>
        <v>18.285714285714285</v>
      </c>
      <c r="BN60" s="120">
        <f t="shared" si="42"/>
        <v>18.285714285714285</v>
      </c>
      <c r="BO60" s="120">
        <f t="shared" si="42"/>
        <v>18.285714285714285</v>
      </c>
      <c r="BP60" s="120">
        <f t="shared" si="42"/>
        <v>18.285714285714285</v>
      </c>
      <c r="BQ60" s="120">
        <f t="shared" si="42"/>
        <v>18.285714285714285</v>
      </c>
      <c r="BR60" s="120">
        <f t="shared" si="42"/>
        <v>18.285714285714285</v>
      </c>
      <c r="BS60" s="117">
        <f t="shared" si="25"/>
        <v>106.75199999999998</v>
      </c>
      <c r="BT60" s="118">
        <f t="shared" si="13"/>
        <v>81.371428571428567</v>
      </c>
      <c r="BU60" s="118">
        <f t="shared" si="14"/>
        <v>23.771428571428572</v>
      </c>
      <c r="BV60" s="118">
        <f t="shared" si="15"/>
        <v>210.8342857142857</v>
      </c>
      <c r="BW60" s="118">
        <f t="shared" si="37"/>
        <v>32.914285714285711</v>
      </c>
      <c r="BX60" s="118">
        <f t="shared" si="17"/>
        <v>29.805714285714281</v>
      </c>
      <c r="BY60" s="118">
        <f t="shared" si="18"/>
        <v>56.557714285714283</v>
      </c>
      <c r="BZ60" s="118">
        <f t="shared" si="19"/>
        <v>98.377142857142843</v>
      </c>
      <c r="CA60" s="118">
        <f t="shared" si="20"/>
        <v>54.491428571428571</v>
      </c>
      <c r="CB60" s="118">
        <f t="shared" si="21"/>
        <v>182.30857142857141</v>
      </c>
      <c r="CC60" s="118">
        <f t="shared" si="22"/>
        <v>43.867428571428569</v>
      </c>
      <c r="CH60" s="30">
        <v>44985</v>
      </c>
      <c r="CI60" s="3" t="s">
        <v>138</v>
      </c>
      <c r="CJ60" s="120">
        <f>AW60+'domanda settimanale A41000500'!AV60</f>
        <v>130.78571428571428</v>
      </c>
      <c r="CK60" s="120">
        <f>AX60+'domanda settimanale A41000500'!AW60</f>
        <v>130.78571428571428</v>
      </c>
      <c r="CL60" s="120">
        <f>AY60+'domanda settimanale A41000500'!AX60</f>
        <v>130.78571428571428</v>
      </c>
      <c r="CM60" s="120">
        <f>AZ60+'domanda settimanale A41000500'!AY60</f>
        <v>130.78571428571428</v>
      </c>
      <c r="CN60" s="120">
        <f>BA60+'domanda settimanale A41000500'!AZ60</f>
        <v>130.78571428571428</v>
      </c>
      <c r="CO60" s="120">
        <f>BB60+'domanda settimanale A41000500'!BA60</f>
        <v>130.78571428571428</v>
      </c>
      <c r="CP60" s="120">
        <f>BC60+'domanda settimanale A41000500'!BB60</f>
        <v>130.78571428571428</v>
      </c>
      <c r="CQ60" s="120">
        <f>BD60+'domanda settimanale A41000500'!BC60</f>
        <v>130.78571428571428</v>
      </c>
      <c r="CR60" s="120">
        <f>BE60+'domanda settimanale A41000500'!BD60</f>
        <v>130.78571428571428</v>
      </c>
      <c r="CS60" s="120">
        <f>'domanda settimanale A41000500'!BE60</f>
        <v>112.5</v>
      </c>
      <c r="CT60" s="120">
        <f>BF60+'domanda settimanale A41000500'!BF60</f>
        <v>130.78571428571428</v>
      </c>
      <c r="CU60" s="120">
        <f>'domanda settimanale A41000500'!BG60</f>
        <v>112.5</v>
      </c>
      <c r="CV60" s="120">
        <f t="shared" si="26"/>
        <v>18.285714285714285</v>
      </c>
      <c r="CW60" s="120">
        <f>BH60+'domanda settimanale A41000500'!BJ60</f>
        <v>130.78571428571428</v>
      </c>
      <c r="CX60" s="120">
        <f>BI60+'domanda settimanale A41000500'!BK60</f>
        <v>130.78571428571428</v>
      </c>
      <c r="CY60" s="120">
        <f>BJ60+'domanda settimanale A41000500'!BL60</f>
        <v>130.78571428571428</v>
      </c>
      <c r="CZ60" s="120">
        <f>BK60+'domanda settimanale A41000500'!BM60</f>
        <v>130.78571428571428</v>
      </c>
      <c r="DA60" s="120">
        <f>BL60+'domanda settimanale A41000500'!BN60</f>
        <v>130.78571428571428</v>
      </c>
      <c r="DB60" s="120">
        <f>'domanda settimanale A41000500'!BH60+'domanda settimanale A41002300'!BM60</f>
        <v>130.78571428571428</v>
      </c>
      <c r="DC60" s="120">
        <f>'domanda settimanale A41000500'!BI60+'domanda settimanale A41002300'!BN60</f>
        <v>130.78571428571428</v>
      </c>
      <c r="DD60" s="120">
        <f t="shared" si="43"/>
        <v>18.285714285714285</v>
      </c>
      <c r="DE60" s="131">
        <f>BP60+'domanda settimanale A41000500'!BO60</f>
        <v>130.78571428571428</v>
      </c>
      <c r="DF60" s="131">
        <f>BQ60+'domanda settimanale A41000500'!BP60</f>
        <v>130.78571428571428</v>
      </c>
      <c r="DG60" s="131">
        <f>BR60+'domanda settimanale A41000500'!BQ60</f>
        <v>130.78571428571428</v>
      </c>
      <c r="DH60" s="118">
        <f>(CJ60*$B$8+CV60*$B$30)+'domanda settimanale A41000500'!BR60</f>
        <v>981.55199999999991</v>
      </c>
      <c r="DI60" s="118">
        <f>(CK60*$B$8+CW60*$B$30)+'domanda settimanale A41000500'!BY60</f>
        <v>1264.1519999999998</v>
      </c>
      <c r="DJ60" s="118">
        <f>(CL60*$B$8+CX60*$B$30)+'domanda settimanale A41000500'!CA60</f>
        <v>909.77699999999993</v>
      </c>
      <c r="DK60" s="118">
        <f>(CM60*$B$8+CY60*$B$30)+'domanda settimanale A41000500'!CB60</f>
        <v>2280.027</v>
      </c>
      <c r="DL60" s="118">
        <f>(CN60*$B$8+CZ60*$B$30)+'domanda settimanale A41000500'!BZ60</f>
        <v>1258.527</v>
      </c>
      <c r="DM60" s="118">
        <f>(CO60*$B$8+DA60*$B$30)+'domanda settimanale A41000500'!BS60</f>
        <v>946.90199999999993</v>
      </c>
      <c r="DN60" s="118">
        <f>(CP60*$B$8+DB60*$B$30)+'domanda settimanale A41000500'!BU60</f>
        <v>1111.4894999999999</v>
      </c>
      <c r="DO60" s="118">
        <f>(CQ60*$B$8+DC60*$B$30)+'domanda settimanale A41000500'!BT60</f>
        <v>1368.777</v>
      </c>
      <c r="DP60" s="118">
        <f>(CR60*$B$8+DD60*$B$30)+'domanda settimanale A41000500'!BW60</f>
        <v>879.40199999999993</v>
      </c>
      <c r="DQ60" s="118">
        <f>(CT60*$B$8+DE60*$B$30)+'domanda settimanale A41000500'!BV60</f>
        <v>1885.1519999999996</v>
      </c>
      <c r="DR60" s="118">
        <f>(CV60*$B$8+DF60*$B$30)+'domanda settimanale A41000500'!BX60</f>
        <v>596.0145</v>
      </c>
      <c r="DV60">
        <v>130.78571428571428</v>
      </c>
      <c r="DX60">
        <v>12600</v>
      </c>
      <c r="DZ60">
        <f t="shared" si="27"/>
        <v>131</v>
      </c>
    </row>
    <row r="61" spans="6:130">
      <c r="F61" s="19">
        <v>44986</v>
      </c>
      <c r="G61" s="3" t="s">
        <v>139</v>
      </c>
      <c r="H61" s="4">
        <v>0</v>
      </c>
      <c r="I61" s="4">
        <v>0</v>
      </c>
      <c r="J61" s="4">
        <v>0</v>
      </c>
      <c r="K61" s="4">
        <v>0</v>
      </c>
      <c r="L61" s="4">
        <v>0</v>
      </c>
      <c r="M61" s="4">
        <v>0</v>
      </c>
      <c r="N61" s="4">
        <v>0</v>
      </c>
      <c r="O61" s="4">
        <v>0</v>
      </c>
      <c r="P61" s="4">
        <v>0</v>
      </c>
      <c r="Q61" s="4">
        <v>0</v>
      </c>
      <c r="R61" s="4">
        <v>0</v>
      </c>
      <c r="S61" s="4">
        <v>0</v>
      </c>
      <c r="T61" s="4">
        <v>0</v>
      </c>
      <c r="U61" s="4">
        <v>0</v>
      </c>
      <c r="V61" s="4">
        <v>0</v>
      </c>
      <c r="W61" s="4">
        <v>0</v>
      </c>
      <c r="X61" s="4">
        <v>0</v>
      </c>
      <c r="Y61" s="4">
        <v>0</v>
      </c>
      <c r="Z61" s="4">
        <v>0</v>
      </c>
      <c r="AA61" s="4">
        <v>0</v>
      </c>
      <c r="AB61" s="4">
        <v>0</v>
      </c>
      <c r="AC61" s="4">
        <v>0</v>
      </c>
      <c r="AD61" s="4">
        <v>0</v>
      </c>
      <c r="AE61" s="4">
        <f t="shared" si="0"/>
        <v>0</v>
      </c>
      <c r="AF61" s="4">
        <f t="shared" si="1"/>
        <v>0</v>
      </c>
      <c r="AG61" s="4">
        <f t="shared" si="2"/>
        <v>0</v>
      </c>
      <c r="AH61" s="4">
        <f t="shared" si="3"/>
        <v>0</v>
      </c>
      <c r="AI61" s="4">
        <f t="shared" si="4"/>
        <v>0</v>
      </c>
      <c r="AJ61" s="4">
        <f t="shared" si="5"/>
        <v>0</v>
      </c>
      <c r="AK61" s="4">
        <f t="shared" si="6"/>
        <v>0</v>
      </c>
      <c r="AL61" s="4">
        <f t="shared" si="7"/>
        <v>0</v>
      </c>
      <c r="AM61" s="4">
        <f t="shared" si="8"/>
        <v>0</v>
      </c>
      <c r="AN61" s="4">
        <f t="shared" si="9"/>
        <v>0</v>
      </c>
      <c r="AO61" s="4">
        <f t="shared" si="10"/>
        <v>0</v>
      </c>
      <c r="AT61" s="30">
        <v>44986</v>
      </c>
      <c r="AU61" s="3" t="s">
        <v>139</v>
      </c>
      <c r="AV61" s="122">
        <f t="shared" si="34"/>
        <v>18.285714285714285</v>
      </c>
      <c r="AW61" s="120">
        <f t="shared" si="34"/>
        <v>18.285714285714285</v>
      </c>
      <c r="AX61" s="120">
        <f t="shared" si="34"/>
        <v>18.285714285714285</v>
      </c>
      <c r="AY61" s="120">
        <f t="shared" si="34"/>
        <v>18.285714285714285</v>
      </c>
      <c r="AZ61" s="120">
        <f t="shared" si="45"/>
        <v>18.285714285714285</v>
      </c>
      <c r="BA61" s="120">
        <f t="shared" si="44"/>
        <v>18.285714285714285</v>
      </c>
      <c r="BB61" s="120">
        <f t="shared" si="42"/>
        <v>18.285714285714285</v>
      </c>
      <c r="BC61" s="120">
        <f t="shared" si="42"/>
        <v>18.285714285714285</v>
      </c>
      <c r="BD61" s="120">
        <f t="shared" si="42"/>
        <v>18.285714285714285</v>
      </c>
      <c r="BE61" s="120">
        <f t="shared" si="42"/>
        <v>18.285714285714285</v>
      </c>
      <c r="BF61" s="120">
        <f t="shared" si="42"/>
        <v>18.285714285714285</v>
      </c>
      <c r="BG61" s="120">
        <f t="shared" si="42"/>
        <v>18.285714285714285</v>
      </c>
      <c r="BH61" s="120">
        <f t="shared" si="42"/>
        <v>18.285714285714285</v>
      </c>
      <c r="BI61" s="120">
        <f t="shared" si="42"/>
        <v>18.285714285714285</v>
      </c>
      <c r="BJ61" s="120">
        <f t="shared" si="42"/>
        <v>18.285714285714285</v>
      </c>
      <c r="BK61" s="120">
        <f t="shared" si="42"/>
        <v>18.285714285714285</v>
      </c>
      <c r="BL61" s="120">
        <f t="shared" si="42"/>
        <v>18.285714285714285</v>
      </c>
      <c r="BM61" s="120">
        <f t="shared" si="42"/>
        <v>18.285714285714285</v>
      </c>
      <c r="BN61" s="120">
        <f t="shared" si="42"/>
        <v>18.285714285714285</v>
      </c>
      <c r="BO61" s="120">
        <f t="shared" si="42"/>
        <v>18.285714285714285</v>
      </c>
      <c r="BP61" s="120">
        <f t="shared" si="42"/>
        <v>18.285714285714285</v>
      </c>
      <c r="BQ61" s="120">
        <f t="shared" si="42"/>
        <v>18.285714285714285</v>
      </c>
      <c r="BR61" s="120">
        <f t="shared" si="42"/>
        <v>18.285714285714285</v>
      </c>
      <c r="BS61" s="117">
        <f t="shared" si="25"/>
        <v>106.75199999999998</v>
      </c>
      <c r="BT61" s="118">
        <f t="shared" si="13"/>
        <v>81.371428571428567</v>
      </c>
      <c r="BU61" s="118">
        <f t="shared" si="14"/>
        <v>23.771428571428572</v>
      </c>
      <c r="BV61" s="118">
        <f t="shared" si="15"/>
        <v>210.8342857142857</v>
      </c>
      <c r="BW61" s="118">
        <f t="shared" si="37"/>
        <v>32.914285714285711</v>
      </c>
      <c r="BX61" s="118">
        <f t="shared" si="17"/>
        <v>29.805714285714281</v>
      </c>
      <c r="BY61" s="118">
        <f t="shared" si="18"/>
        <v>56.557714285714283</v>
      </c>
      <c r="BZ61" s="118">
        <f t="shared" si="19"/>
        <v>98.377142857142843</v>
      </c>
      <c r="CA61" s="118">
        <f t="shared" si="20"/>
        <v>54.491428571428571</v>
      </c>
      <c r="CB61" s="118">
        <f t="shared" si="21"/>
        <v>182.30857142857141</v>
      </c>
      <c r="CC61" s="118">
        <f t="shared" si="22"/>
        <v>43.867428571428569</v>
      </c>
      <c r="CH61" s="30">
        <v>44986</v>
      </c>
      <c r="CI61" s="3" t="s">
        <v>139</v>
      </c>
      <c r="CJ61" s="120">
        <f>AW61+'domanda settimanale A41000500'!AV61</f>
        <v>130.78571428571428</v>
      </c>
      <c r="CK61" s="120">
        <f>AX61+'domanda settimanale A41000500'!AW61</f>
        <v>130.78571428571428</v>
      </c>
      <c r="CL61" s="120">
        <f>AY61+'domanda settimanale A41000500'!AX61</f>
        <v>130.78571428571428</v>
      </c>
      <c r="CM61" s="120">
        <f>AZ61+'domanda settimanale A41000500'!AY61</f>
        <v>130.78571428571428</v>
      </c>
      <c r="CN61" s="120">
        <f>BA61+'domanda settimanale A41000500'!AZ61</f>
        <v>130.78571428571428</v>
      </c>
      <c r="CO61" s="120">
        <f>BB61+'domanda settimanale A41000500'!BA61</f>
        <v>130.78571428571428</v>
      </c>
      <c r="CP61" s="120">
        <f>BC61+'domanda settimanale A41000500'!BB61</f>
        <v>130.78571428571428</v>
      </c>
      <c r="CQ61" s="120">
        <f>BD61+'domanda settimanale A41000500'!BC61</f>
        <v>130.78571428571428</v>
      </c>
      <c r="CR61" s="120">
        <f>BE61+'domanda settimanale A41000500'!BD61</f>
        <v>130.78571428571428</v>
      </c>
      <c r="CS61" s="120">
        <f>'domanda settimanale A41000500'!BE61</f>
        <v>112.5</v>
      </c>
      <c r="CT61" s="120">
        <f>BF61+'domanda settimanale A41000500'!BF61</f>
        <v>130.78571428571428</v>
      </c>
      <c r="CU61" s="120">
        <f>'domanda settimanale A41000500'!BG61</f>
        <v>112.5</v>
      </c>
      <c r="CV61" s="120">
        <f t="shared" si="26"/>
        <v>18.285714285714285</v>
      </c>
      <c r="CW61" s="120">
        <f>BH61+'domanda settimanale A41000500'!BJ61</f>
        <v>130.78571428571428</v>
      </c>
      <c r="CX61" s="120">
        <f>BI61+'domanda settimanale A41000500'!BK61</f>
        <v>130.78571428571428</v>
      </c>
      <c r="CY61" s="120">
        <f>BJ61+'domanda settimanale A41000500'!BL61</f>
        <v>130.78571428571428</v>
      </c>
      <c r="CZ61" s="120">
        <f>BK61+'domanda settimanale A41000500'!BM61</f>
        <v>130.78571428571428</v>
      </c>
      <c r="DA61" s="120">
        <f>BL61+'domanda settimanale A41000500'!BN61</f>
        <v>130.78571428571428</v>
      </c>
      <c r="DB61" s="120">
        <f>'domanda settimanale A41000500'!BH61+'domanda settimanale A41002300'!BM61</f>
        <v>130.78571428571428</v>
      </c>
      <c r="DC61" s="120">
        <f>'domanda settimanale A41000500'!BI61+'domanda settimanale A41002300'!BN61</f>
        <v>130.78571428571428</v>
      </c>
      <c r="DD61" s="120">
        <f t="shared" si="43"/>
        <v>18.285714285714285</v>
      </c>
      <c r="DE61" s="131">
        <f>BP61+'domanda settimanale A41000500'!BO61</f>
        <v>130.78571428571428</v>
      </c>
      <c r="DF61" s="131">
        <f>BQ61+'domanda settimanale A41000500'!BP61</f>
        <v>130.78571428571428</v>
      </c>
      <c r="DG61" s="131">
        <f>BR61+'domanda settimanale A41000500'!BQ61</f>
        <v>130.78571428571428</v>
      </c>
      <c r="DH61" s="118">
        <f>(CJ61*$B$8+CV61*$B$30)+'domanda settimanale A41000500'!BR61</f>
        <v>981.55199999999991</v>
      </c>
      <c r="DI61" s="118">
        <f>(CK61*$B$8+CW61*$B$30)+'domanda settimanale A41000500'!BY61</f>
        <v>1264.1519999999998</v>
      </c>
      <c r="DJ61" s="118">
        <f>(CL61*$B$8+CX61*$B$30)+'domanda settimanale A41000500'!CA61</f>
        <v>909.77699999999993</v>
      </c>
      <c r="DK61" s="118">
        <f>(CM61*$B$8+CY61*$B$30)+'domanda settimanale A41000500'!CB61</f>
        <v>2280.027</v>
      </c>
      <c r="DL61" s="118">
        <f>(CN61*$B$8+CZ61*$B$30)+'domanda settimanale A41000500'!BZ61</f>
        <v>1258.527</v>
      </c>
      <c r="DM61" s="118">
        <f>(CO61*$B$8+DA61*$B$30)+'domanda settimanale A41000500'!BS61</f>
        <v>946.90199999999993</v>
      </c>
      <c r="DN61" s="118">
        <f>(CP61*$B$8+DB61*$B$30)+'domanda settimanale A41000500'!BU61</f>
        <v>1111.4894999999999</v>
      </c>
      <c r="DO61" s="118">
        <f>(CQ61*$B$8+DC61*$B$30)+'domanda settimanale A41000500'!BT61</f>
        <v>1368.777</v>
      </c>
      <c r="DP61" s="118">
        <f>(CR61*$B$8+DD61*$B$30)+'domanda settimanale A41000500'!BW61</f>
        <v>879.40199999999993</v>
      </c>
      <c r="DQ61" s="118">
        <f>(CT61*$B$8+DE61*$B$30)+'domanda settimanale A41000500'!BV61</f>
        <v>1885.1519999999996</v>
      </c>
      <c r="DR61" s="118">
        <f>(CV61*$B$8+DF61*$B$30)+'domanda settimanale A41000500'!BX61</f>
        <v>596.0145</v>
      </c>
      <c r="DV61">
        <v>130.78571428571428</v>
      </c>
      <c r="DX61">
        <v>12930</v>
      </c>
      <c r="DZ61">
        <f t="shared" si="27"/>
        <v>131</v>
      </c>
    </row>
    <row r="62" spans="6:130">
      <c r="F62" s="19">
        <v>44987</v>
      </c>
      <c r="G62" s="3" t="s">
        <v>140</v>
      </c>
      <c r="H62" s="4">
        <v>0</v>
      </c>
      <c r="I62" s="4">
        <v>0</v>
      </c>
      <c r="J62" s="4">
        <v>0</v>
      </c>
      <c r="K62" s="4">
        <v>0</v>
      </c>
      <c r="L62" s="4">
        <v>0</v>
      </c>
      <c r="M62" s="4">
        <v>0</v>
      </c>
      <c r="N62" s="4">
        <v>0</v>
      </c>
      <c r="O62" s="4">
        <v>0</v>
      </c>
      <c r="P62" s="4">
        <v>0</v>
      </c>
      <c r="Q62" s="4">
        <v>0</v>
      </c>
      <c r="R62" s="4">
        <v>0</v>
      </c>
      <c r="S62" s="4">
        <v>0</v>
      </c>
      <c r="T62" s="4">
        <v>0</v>
      </c>
      <c r="U62" s="4">
        <v>0</v>
      </c>
      <c r="V62" s="4">
        <v>0</v>
      </c>
      <c r="W62" s="4">
        <v>0</v>
      </c>
      <c r="X62" s="4">
        <v>0</v>
      </c>
      <c r="Y62" s="4">
        <v>0</v>
      </c>
      <c r="Z62" s="4">
        <v>0</v>
      </c>
      <c r="AA62" s="4">
        <v>0</v>
      </c>
      <c r="AB62" s="4">
        <v>0</v>
      </c>
      <c r="AC62" s="4">
        <v>0</v>
      </c>
      <c r="AD62" s="4">
        <v>0</v>
      </c>
      <c r="AE62" s="4">
        <f t="shared" si="0"/>
        <v>0</v>
      </c>
      <c r="AF62" s="4">
        <f t="shared" si="1"/>
        <v>0</v>
      </c>
      <c r="AG62" s="4">
        <f t="shared" si="2"/>
        <v>0</v>
      </c>
      <c r="AH62" s="4">
        <f t="shared" si="3"/>
        <v>0</v>
      </c>
      <c r="AI62" s="4">
        <f t="shared" si="4"/>
        <v>0</v>
      </c>
      <c r="AJ62" s="4">
        <f t="shared" si="5"/>
        <v>0</v>
      </c>
      <c r="AK62" s="4">
        <f t="shared" si="6"/>
        <v>0</v>
      </c>
      <c r="AL62" s="4">
        <f t="shared" si="7"/>
        <v>0</v>
      </c>
      <c r="AM62" s="4">
        <f t="shared" si="8"/>
        <v>0</v>
      </c>
      <c r="AN62" s="4">
        <f t="shared" si="9"/>
        <v>0</v>
      </c>
      <c r="AO62" s="4">
        <f t="shared" si="10"/>
        <v>0</v>
      </c>
      <c r="AT62" s="30">
        <v>44987</v>
      </c>
      <c r="AU62" s="3" t="s">
        <v>140</v>
      </c>
      <c r="AV62" s="122">
        <f t="shared" si="34"/>
        <v>18.285714285714285</v>
      </c>
      <c r="AW62" s="120">
        <f t="shared" si="34"/>
        <v>18.285714285714285</v>
      </c>
      <c r="AX62" s="120">
        <f t="shared" si="34"/>
        <v>18.285714285714285</v>
      </c>
      <c r="AY62" s="120">
        <f t="shared" si="34"/>
        <v>18.285714285714285</v>
      </c>
      <c r="AZ62" s="120">
        <f t="shared" si="45"/>
        <v>18.285714285714285</v>
      </c>
      <c r="BA62" s="120">
        <f t="shared" si="44"/>
        <v>18.285714285714285</v>
      </c>
      <c r="BB62" s="120">
        <f t="shared" si="42"/>
        <v>18.285714285714285</v>
      </c>
      <c r="BC62" s="120">
        <f t="shared" si="42"/>
        <v>18.285714285714285</v>
      </c>
      <c r="BD62" s="120">
        <f t="shared" si="42"/>
        <v>18.285714285714285</v>
      </c>
      <c r="BE62" s="120">
        <f t="shared" si="42"/>
        <v>18.285714285714285</v>
      </c>
      <c r="BF62" s="120">
        <f t="shared" si="42"/>
        <v>18.285714285714285</v>
      </c>
      <c r="BG62" s="120">
        <f t="shared" si="42"/>
        <v>18.285714285714285</v>
      </c>
      <c r="BH62" s="120">
        <f t="shared" si="42"/>
        <v>18.285714285714285</v>
      </c>
      <c r="BI62" s="120">
        <f t="shared" si="42"/>
        <v>18.285714285714285</v>
      </c>
      <c r="BJ62" s="120">
        <f t="shared" si="42"/>
        <v>18.285714285714285</v>
      </c>
      <c r="BK62" s="120">
        <f t="shared" si="42"/>
        <v>18.285714285714285</v>
      </c>
      <c r="BL62" s="120">
        <f t="shared" si="42"/>
        <v>18.285714285714285</v>
      </c>
      <c r="BM62" s="120">
        <f t="shared" si="42"/>
        <v>18.285714285714285</v>
      </c>
      <c r="BN62" s="120">
        <f t="shared" si="42"/>
        <v>18.285714285714285</v>
      </c>
      <c r="BO62" s="120">
        <f t="shared" si="42"/>
        <v>18.285714285714285</v>
      </c>
      <c r="BP62" s="120">
        <f t="shared" si="42"/>
        <v>18.285714285714285</v>
      </c>
      <c r="BQ62" s="120">
        <f t="shared" si="42"/>
        <v>18.285714285714285</v>
      </c>
      <c r="BR62" s="120">
        <f t="shared" si="42"/>
        <v>18.285714285714285</v>
      </c>
      <c r="BS62" s="117">
        <f t="shared" si="25"/>
        <v>106.75199999999998</v>
      </c>
      <c r="BT62" s="118">
        <f t="shared" si="13"/>
        <v>81.371428571428567</v>
      </c>
      <c r="BU62" s="118">
        <f t="shared" si="14"/>
        <v>23.771428571428572</v>
      </c>
      <c r="BV62" s="118">
        <f t="shared" si="15"/>
        <v>210.8342857142857</v>
      </c>
      <c r="BW62" s="118">
        <f t="shared" si="37"/>
        <v>32.914285714285711</v>
      </c>
      <c r="BX62" s="118">
        <f t="shared" si="17"/>
        <v>29.805714285714281</v>
      </c>
      <c r="BY62" s="118">
        <f t="shared" si="18"/>
        <v>56.557714285714283</v>
      </c>
      <c r="BZ62" s="118">
        <f t="shared" si="19"/>
        <v>98.377142857142843</v>
      </c>
      <c r="CA62" s="118">
        <f t="shared" si="20"/>
        <v>54.491428571428571</v>
      </c>
      <c r="CB62" s="118">
        <f t="shared" si="21"/>
        <v>182.30857142857141</v>
      </c>
      <c r="CC62" s="118">
        <f t="shared" si="22"/>
        <v>43.867428571428569</v>
      </c>
      <c r="CH62" s="30">
        <v>44987</v>
      </c>
      <c r="CI62" s="3" t="s">
        <v>140</v>
      </c>
      <c r="CJ62" s="120">
        <f>AW62+'domanda settimanale A41000500'!AV62</f>
        <v>378.28571428571428</v>
      </c>
      <c r="CK62" s="120">
        <f>AX62+'domanda settimanale A41000500'!AW62</f>
        <v>378.28571428571428</v>
      </c>
      <c r="CL62" s="120">
        <f>AY62+'domanda settimanale A41000500'!AX62</f>
        <v>378.28571428571428</v>
      </c>
      <c r="CM62" s="120">
        <f>AZ62+'domanda settimanale A41000500'!AY62</f>
        <v>378.28571428571428</v>
      </c>
      <c r="CN62" s="120">
        <f>BA62+'domanda settimanale A41000500'!AZ62</f>
        <v>378.28571428571428</v>
      </c>
      <c r="CO62" s="120">
        <f>BB62+'domanda settimanale A41000500'!BA62</f>
        <v>378.28571428571428</v>
      </c>
      <c r="CP62" s="120">
        <f>BC62+'domanda settimanale A41000500'!BB62</f>
        <v>378.28571428571428</v>
      </c>
      <c r="CQ62" s="120">
        <f>BD62+'domanda settimanale A41000500'!BC62</f>
        <v>378.28571428571428</v>
      </c>
      <c r="CR62" s="120">
        <f>BE62+'domanda settimanale A41000500'!BD62</f>
        <v>378.28571428571428</v>
      </c>
      <c r="CS62" s="120">
        <f>'domanda settimanale A41000500'!BE62</f>
        <v>360</v>
      </c>
      <c r="CT62" s="120">
        <f>BF62+'domanda settimanale A41000500'!BF62</f>
        <v>378.28571428571428</v>
      </c>
      <c r="CU62" s="120">
        <f>'domanda settimanale A41000500'!BG62</f>
        <v>360</v>
      </c>
      <c r="CV62" s="120">
        <f t="shared" si="26"/>
        <v>18.285714285714285</v>
      </c>
      <c r="CW62" s="120">
        <f>BH62+'domanda settimanale A41000500'!BJ62</f>
        <v>378.28571428571428</v>
      </c>
      <c r="CX62" s="120">
        <f>BI62+'domanda settimanale A41000500'!BK62</f>
        <v>378.28571428571428</v>
      </c>
      <c r="CY62" s="120">
        <f>BJ62+'domanda settimanale A41000500'!BL62</f>
        <v>378.28571428571428</v>
      </c>
      <c r="CZ62" s="120">
        <f>BK62+'domanda settimanale A41000500'!BM62</f>
        <v>378.28571428571428</v>
      </c>
      <c r="DA62" s="120">
        <f>BL62+'domanda settimanale A41000500'!BN62</f>
        <v>378.28571428571428</v>
      </c>
      <c r="DB62" s="120">
        <f>'domanda settimanale A41000500'!BH62+'domanda settimanale A41002300'!BM62</f>
        <v>378.28571428571428</v>
      </c>
      <c r="DC62" s="120">
        <f>'domanda settimanale A41000500'!BI62+'domanda settimanale A41002300'!BN62</f>
        <v>378.28571428571428</v>
      </c>
      <c r="DD62" s="120">
        <f t="shared" si="43"/>
        <v>18.285714285714285</v>
      </c>
      <c r="DE62" s="131">
        <f>BP62+'domanda settimanale A41000500'!BO62</f>
        <v>378.28571428571428</v>
      </c>
      <c r="DF62" s="131">
        <f>BQ62+'domanda settimanale A41000500'!BP62</f>
        <v>378.28571428571428</v>
      </c>
      <c r="DG62" s="131">
        <f>BR62+'domanda settimanale A41000500'!BQ62</f>
        <v>378.28571428571428</v>
      </c>
      <c r="DH62" s="118">
        <f>(CJ62*$B$8+CV62*$B$30)+'domanda settimanale A41000500'!BR62</f>
        <v>2906.1120000000001</v>
      </c>
      <c r="DI62" s="118">
        <f>(CK62*$B$8+CW62*$B$30)+'domanda settimanale A41000500'!BY62</f>
        <v>3810.4319999999998</v>
      </c>
      <c r="DJ62" s="118">
        <f>(CL62*$B$8+CX62*$B$30)+'domanda settimanale A41000500'!CA62</f>
        <v>2676.4319999999998</v>
      </c>
      <c r="DK62" s="118">
        <f>(CM62*$B$8+CY62*$B$30)+'domanda settimanale A41000500'!CB62</f>
        <v>7061.232</v>
      </c>
      <c r="DL62" s="118">
        <f>(CN62*$B$8+CZ62*$B$30)+'domanda settimanale A41000500'!BZ62</f>
        <v>3792.4319999999998</v>
      </c>
      <c r="DM62" s="118">
        <f>(CO62*$B$8+DA62*$B$30)+'domanda settimanale A41000500'!BS62</f>
        <v>2795.232</v>
      </c>
      <c r="DN62" s="118">
        <f>(CP62*$B$8+DB62*$B$30)+'domanda settimanale A41000500'!BU62</f>
        <v>3321.9119999999998</v>
      </c>
      <c r="DO62" s="118">
        <f>(CQ62*$B$8+DC62*$B$30)+'domanda settimanale A41000500'!BT62</f>
        <v>4145.232</v>
      </c>
      <c r="DP62" s="118">
        <f>(CR62*$B$8+DD62*$B$30)+'domanda settimanale A41000500'!BW62</f>
        <v>2579.232</v>
      </c>
      <c r="DQ62" s="118">
        <f>(CT62*$B$8+DE62*$B$30)+'domanda settimanale A41000500'!BV62</f>
        <v>5797.6319999999996</v>
      </c>
      <c r="DR62" s="118">
        <f>(CV62*$B$8+DF62*$B$30)+'domanda settimanale A41000500'!BX62</f>
        <v>1672.3919999999998</v>
      </c>
      <c r="DV62">
        <v>378.28571428571428</v>
      </c>
      <c r="DX62">
        <v>13230</v>
      </c>
      <c r="DZ62">
        <f t="shared" si="27"/>
        <v>379</v>
      </c>
    </row>
    <row r="63" spans="6:130">
      <c r="F63" s="19">
        <v>44988</v>
      </c>
      <c r="G63" s="3" t="s">
        <v>141</v>
      </c>
      <c r="H63" s="4">
        <v>0</v>
      </c>
      <c r="I63" s="4">
        <v>0</v>
      </c>
      <c r="J63" s="4">
        <v>0</v>
      </c>
      <c r="K63" s="4">
        <v>0</v>
      </c>
      <c r="L63" s="4">
        <v>0</v>
      </c>
      <c r="M63" s="4">
        <v>0</v>
      </c>
      <c r="N63" s="4">
        <v>0</v>
      </c>
      <c r="O63" s="4">
        <v>0</v>
      </c>
      <c r="P63" s="4">
        <v>0</v>
      </c>
      <c r="Q63" s="4">
        <v>0</v>
      </c>
      <c r="R63" s="4">
        <v>0</v>
      </c>
      <c r="S63" s="4">
        <v>0</v>
      </c>
      <c r="T63" s="4">
        <v>0</v>
      </c>
      <c r="U63" s="4">
        <v>0</v>
      </c>
      <c r="V63" s="4">
        <v>0</v>
      </c>
      <c r="W63" s="4">
        <v>0</v>
      </c>
      <c r="X63" s="4">
        <v>0</v>
      </c>
      <c r="Y63" s="4">
        <v>0</v>
      </c>
      <c r="Z63" s="4">
        <v>0</v>
      </c>
      <c r="AA63" s="4">
        <v>0</v>
      </c>
      <c r="AB63" s="4">
        <v>0</v>
      </c>
      <c r="AC63" s="4">
        <v>0</v>
      </c>
      <c r="AD63" s="4">
        <v>0</v>
      </c>
      <c r="AE63" s="4">
        <f t="shared" si="0"/>
        <v>0</v>
      </c>
      <c r="AF63" s="4">
        <f t="shared" si="1"/>
        <v>0</v>
      </c>
      <c r="AG63" s="4">
        <f t="shared" si="2"/>
        <v>0</v>
      </c>
      <c r="AH63" s="4">
        <f t="shared" si="3"/>
        <v>0</v>
      </c>
      <c r="AI63" s="4">
        <f t="shared" si="4"/>
        <v>0</v>
      </c>
      <c r="AJ63" s="4">
        <f t="shared" si="5"/>
        <v>0</v>
      </c>
      <c r="AK63" s="4">
        <f t="shared" si="6"/>
        <v>0</v>
      </c>
      <c r="AL63" s="4">
        <f t="shared" si="7"/>
        <v>0</v>
      </c>
      <c r="AM63" s="4">
        <f t="shared" si="8"/>
        <v>0</v>
      </c>
      <c r="AN63" s="4">
        <f t="shared" si="9"/>
        <v>0</v>
      </c>
      <c r="AO63" s="4">
        <f t="shared" si="10"/>
        <v>0</v>
      </c>
      <c r="AT63" s="30">
        <v>44988</v>
      </c>
      <c r="AU63" s="3" t="s">
        <v>141</v>
      </c>
      <c r="AV63" s="122">
        <f t="shared" si="34"/>
        <v>18.285714285714285</v>
      </c>
      <c r="AW63" s="120">
        <f t="shared" si="34"/>
        <v>18.285714285714285</v>
      </c>
      <c r="AX63" s="120">
        <f t="shared" si="34"/>
        <v>18.285714285714285</v>
      </c>
      <c r="AY63" s="120">
        <f t="shared" si="34"/>
        <v>18.285714285714285</v>
      </c>
      <c r="AZ63" s="120">
        <f t="shared" si="45"/>
        <v>18.285714285714285</v>
      </c>
      <c r="BA63" s="120">
        <f t="shared" si="44"/>
        <v>18.285714285714285</v>
      </c>
      <c r="BB63" s="120">
        <f t="shared" si="42"/>
        <v>18.285714285714285</v>
      </c>
      <c r="BC63" s="120">
        <f t="shared" si="42"/>
        <v>18.285714285714285</v>
      </c>
      <c r="BD63" s="120">
        <f t="shared" si="42"/>
        <v>18.285714285714285</v>
      </c>
      <c r="BE63" s="120">
        <f t="shared" si="42"/>
        <v>18.285714285714285</v>
      </c>
      <c r="BF63" s="120">
        <f t="shared" si="42"/>
        <v>18.285714285714285</v>
      </c>
      <c r="BG63" s="120">
        <f t="shared" si="42"/>
        <v>18.285714285714285</v>
      </c>
      <c r="BH63" s="120">
        <f t="shared" si="42"/>
        <v>18.285714285714285</v>
      </c>
      <c r="BI63" s="120">
        <f t="shared" si="42"/>
        <v>18.285714285714285</v>
      </c>
      <c r="BJ63" s="120">
        <f t="shared" si="42"/>
        <v>18.285714285714285</v>
      </c>
      <c r="BK63" s="120">
        <f t="shared" si="42"/>
        <v>18.285714285714285</v>
      </c>
      <c r="BL63" s="120">
        <f t="shared" si="42"/>
        <v>18.285714285714285</v>
      </c>
      <c r="BM63" s="120">
        <f t="shared" si="42"/>
        <v>18.285714285714285</v>
      </c>
      <c r="BN63" s="120">
        <f t="shared" si="42"/>
        <v>18.285714285714285</v>
      </c>
      <c r="BO63" s="120">
        <f t="shared" si="42"/>
        <v>18.285714285714285</v>
      </c>
      <c r="BP63" s="120">
        <f t="shared" si="42"/>
        <v>18.285714285714285</v>
      </c>
      <c r="BQ63" s="120">
        <f t="shared" ref="BB63:BR73" si="46">1024/56</f>
        <v>18.285714285714285</v>
      </c>
      <c r="BR63" s="120">
        <f t="shared" si="46"/>
        <v>18.285714285714285</v>
      </c>
      <c r="BS63" s="117">
        <f t="shared" si="25"/>
        <v>106.75199999999998</v>
      </c>
      <c r="BT63" s="118">
        <f t="shared" si="13"/>
        <v>81.371428571428567</v>
      </c>
      <c r="BU63" s="118">
        <f t="shared" si="14"/>
        <v>23.771428571428572</v>
      </c>
      <c r="BV63" s="118">
        <f t="shared" si="15"/>
        <v>210.8342857142857</v>
      </c>
      <c r="BW63" s="118">
        <f t="shared" si="37"/>
        <v>32.914285714285711</v>
      </c>
      <c r="BX63" s="118">
        <f t="shared" si="17"/>
        <v>29.805714285714281</v>
      </c>
      <c r="BY63" s="118">
        <f t="shared" si="18"/>
        <v>56.557714285714283</v>
      </c>
      <c r="BZ63" s="118">
        <f t="shared" si="19"/>
        <v>98.377142857142843</v>
      </c>
      <c r="CA63" s="118">
        <f t="shared" si="20"/>
        <v>54.491428571428571</v>
      </c>
      <c r="CB63" s="118">
        <f t="shared" si="21"/>
        <v>182.30857142857141</v>
      </c>
      <c r="CC63" s="118">
        <f t="shared" si="22"/>
        <v>43.867428571428569</v>
      </c>
      <c r="CH63" s="30">
        <v>44988</v>
      </c>
      <c r="CI63" s="3" t="s">
        <v>141</v>
      </c>
      <c r="CJ63" s="120">
        <f>AW63+'domanda settimanale A41000500'!AV63</f>
        <v>378.28571428571428</v>
      </c>
      <c r="CK63" s="120">
        <f>AX63+'domanda settimanale A41000500'!AW63</f>
        <v>378.28571428571428</v>
      </c>
      <c r="CL63" s="120">
        <f>AY63+'domanda settimanale A41000500'!AX63</f>
        <v>378.28571428571428</v>
      </c>
      <c r="CM63" s="120">
        <f>AZ63+'domanda settimanale A41000500'!AY63</f>
        <v>378.28571428571428</v>
      </c>
      <c r="CN63" s="120">
        <f>BA63+'domanda settimanale A41000500'!AZ63</f>
        <v>378.28571428571428</v>
      </c>
      <c r="CO63" s="120">
        <f>BB63+'domanda settimanale A41000500'!BA63</f>
        <v>378.28571428571428</v>
      </c>
      <c r="CP63" s="120">
        <f>BC63+'domanda settimanale A41000500'!BB63</f>
        <v>378.28571428571428</v>
      </c>
      <c r="CQ63" s="120">
        <f>BD63+'domanda settimanale A41000500'!BC63</f>
        <v>378.28571428571428</v>
      </c>
      <c r="CR63" s="120">
        <f>BE63+'domanda settimanale A41000500'!BD63</f>
        <v>378.28571428571428</v>
      </c>
      <c r="CS63" s="120">
        <f>'domanda settimanale A41000500'!BE63</f>
        <v>360</v>
      </c>
      <c r="CT63" s="120">
        <f>BF63+'domanda settimanale A41000500'!BF63</f>
        <v>378.28571428571428</v>
      </c>
      <c r="CU63" s="120">
        <f>'domanda settimanale A41000500'!BG63</f>
        <v>360</v>
      </c>
      <c r="CV63" s="120">
        <f t="shared" si="26"/>
        <v>18.285714285714285</v>
      </c>
      <c r="CW63" s="120">
        <f>BH63+'domanda settimanale A41000500'!BJ63</f>
        <v>378.28571428571428</v>
      </c>
      <c r="CX63" s="120">
        <f>BI63+'domanda settimanale A41000500'!BK63</f>
        <v>378.28571428571428</v>
      </c>
      <c r="CY63" s="120">
        <f>BJ63+'domanda settimanale A41000500'!BL63</f>
        <v>378.28571428571428</v>
      </c>
      <c r="CZ63" s="120">
        <f>BK63+'domanda settimanale A41000500'!BM63</f>
        <v>378.28571428571428</v>
      </c>
      <c r="DA63" s="120">
        <f>BL63+'domanda settimanale A41000500'!BN63</f>
        <v>378.28571428571428</v>
      </c>
      <c r="DB63" s="120">
        <f>'domanda settimanale A41000500'!BH63+'domanda settimanale A41002300'!BM63</f>
        <v>378.28571428571428</v>
      </c>
      <c r="DC63" s="120">
        <f>'domanda settimanale A41000500'!BI63+'domanda settimanale A41002300'!BN63</f>
        <v>378.28571428571428</v>
      </c>
      <c r="DD63" s="120">
        <f t="shared" si="43"/>
        <v>18.285714285714285</v>
      </c>
      <c r="DE63" s="131">
        <f>BP63+'domanda settimanale A41000500'!BO63</f>
        <v>378.28571428571428</v>
      </c>
      <c r="DF63" s="131">
        <f>BQ63+'domanda settimanale A41000500'!BP63</f>
        <v>378.28571428571428</v>
      </c>
      <c r="DG63" s="131">
        <f>BR63+'domanda settimanale A41000500'!BQ63</f>
        <v>378.28571428571428</v>
      </c>
      <c r="DH63" s="118">
        <f>(CJ63*$B$8+CV63*$B$30)+'domanda settimanale A41000500'!BR63</f>
        <v>2906.1120000000001</v>
      </c>
      <c r="DI63" s="118">
        <f>(CK63*$B$8+CW63*$B$30)+'domanda settimanale A41000500'!BY63</f>
        <v>3810.4319999999998</v>
      </c>
      <c r="DJ63" s="118">
        <f>(CL63*$B$8+CX63*$B$30)+'domanda settimanale A41000500'!CA63</f>
        <v>2676.4319999999998</v>
      </c>
      <c r="DK63" s="118">
        <f>(CM63*$B$8+CY63*$B$30)+'domanda settimanale A41000500'!CB63</f>
        <v>7061.232</v>
      </c>
      <c r="DL63" s="118">
        <f>(CN63*$B$8+CZ63*$B$30)+'domanda settimanale A41000500'!BZ63</f>
        <v>3792.4319999999998</v>
      </c>
      <c r="DM63" s="118">
        <f>(CO63*$B$8+DA63*$B$30)+'domanda settimanale A41000500'!BS63</f>
        <v>2795.232</v>
      </c>
      <c r="DN63" s="118">
        <f>(CP63*$B$8+DB63*$B$30)+'domanda settimanale A41000500'!BU63</f>
        <v>3321.9119999999998</v>
      </c>
      <c r="DO63" s="118">
        <f>(CQ63*$B$8+DC63*$B$30)+'domanda settimanale A41000500'!BT63</f>
        <v>4145.232</v>
      </c>
      <c r="DP63" s="118">
        <f>(CR63*$B$8+DD63*$B$30)+'domanda settimanale A41000500'!BW63</f>
        <v>2579.232</v>
      </c>
      <c r="DQ63" s="118">
        <f>(CT63*$B$8+DE63*$B$30)+'domanda settimanale A41000500'!BV63</f>
        <v>5797.6319999999996</v>
      </c>
      <c r="DR63" s="118">
        <f>(CV63*$B$8+DF63*$B$30)+'domanda settimanale A41000500'!BX63</f>
        <v>1672.3919999999998</v>
      </c>
      <c r="DV63">
        <v>378.28571428571428</v>
      </c>
      <c r="DX63">
        <v>13260</v>
      </c>
      <c r="DZ63">
        <f t="shared" si="27"/>
        <v>379</v>
      </c>
    </row>
    <row r="64" spans="6:130">
      <c r="F64" s="19">
        <v>44989</v>
      </c>
      <c r="G64" s="3" t="s">
        <v>222</v>
      </c>
      <c r="H64" s="4">
        <v>0</v>
      </c>
      <c r="I64" s="4">
        <v>0</v>
      </c>
      <c r="J64" s="4">
        <v>0</v>
      </c>
      <c r="K64" s="4">
        <v>0</v>
      </c>
      <c r="L64" s="4">
        <v>0</v>
      </c>
      <c r="M64" s="4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  <c r="S64" s="4">
        <v>0</v>
      </c>
      <c r="T64" s="4">
        <v>0</v>
      </c>
      <c r="U64" s="4">
        <v>0</v>
      </c>
      <c r="V64" s="4">
        <v>0</v>
      </c>
      <c r="W64" s="4">
        <v>0</v>
      </c>
      <c r="X64" s="4">
        <v>0</v>
      </c>
      <c r="Y64" s="4">
        <v>0</v>
      </c>
      <c r="Z64" s="4">
        <v>0</v>
      </c>
      <c r="AA64" s="4">
        <v>0</v>
      </c>
      <c r="AB64" s="4">
        <v>0</v>
      </c>
      <c r="AC64" s="4">
        <v>0</v>
      </c>
      <c r="AD64" s="4">
        <v>0</v>
      </c>
      <c r="AE64" s="4">
        <f t="shared" si="0"/>
        <v>0</v>
      </c>
      <c r="AF64" s="4">
        <f t="shared" si="1"/>
        <v>0</v>
      </c>
      <c r="AG64" s="4">
        <f t="shared" si="2"/>
        <v>0</v>
      </c>
      <c r="AH64" s="4">
        <f t="shared" si="3"/>
        <v>0</v>
      </c>
      <c r="AI64" s="4">
        <f t="shared" si="4"/>
        <v>0</v>
      </c>
      <c r="AJ64" s="4">
        <f t="shared" si="5"/>
        <v>0</v>
      </c>
      <c r="AK64" s="4">
        <f t="shared" si="6"/>
        <v>0</v>
      </c>
      <c r="AL64" s="4">
        <f t="shared" si="7"/>
        <v>0</v>
      </c>
      <c r="AM64" s="4">
        <f t="shared" si="8"/>
        <v>0</v>
      </c>
      <c r="AN64" s="4">
        <f t="shared" si="9"/>
        <v>0</v>
      </c>
      <c r="AO64" s="4">
        <f t="shared" si="10"/>
        <v>0</v>
      </c>
      <c r="AT64" s="30">
        <v>44989</v>
      </c>
      <c r="AU64" s="3" t="s">
        <v>222</v>
      </c>
      <c r="AV64" s="122">
        <f t="shared" si="34"/>
        <v>18.285714285714285</v>
      </c>
      <c r="AW64" s="120">
        <f t="shared" si="34"/>
        <v>18.285714285714285</v>
      </c>
      <c r="AX64" s="120">
        <f t="shared" si="34"/>
        <v>18.285714285714285</v>
      </c>
      <c r="AY64" s="120">
        <f t="shared" si="34"/>
        <v>18.285714285714285</v>
      </c>
      <c r="AZ64" s="120">
        <f t="shared" si="45"/>
        <v>18.285714285714285</v>
      </c>
      <c r="BA64" s="120">
        <f t="shared" si="44"/>
        <v>18.285714285714285</v>
      </c>
      <c r="BB64" s="120">
        <f t="shared" si="46"/>
        <v>18.285714285714285</v>
      </c>
      <c r="BC64" s="120">
        <f t="shared" si="46"/>
        <v>18.285714285714285</v>
      </c>
      <c r="BD64" s="120">
        <f t="shared" si="46"/>
        <v>18.285714285714285</v>
      </c>
      <c r="BE64" s="120">
        <f t="shared" si="46"/>
        <v>18.285714285714285</v>
      </c>
      <c r="BF64" s="120">
        <f t="shared" si="46"/>
        <v>18.285714285714285</v>
      </c>
      <c r="BG64" s="120">
        <f t="shared" si="46"/>
        <v>18.285714285714285</v>
      </c>
      <c r="BH64" s="120">
        <f t="shared" si="46"/>
        <v>18.285714285714285</v>
      </c>
      <c r="BI64" s="120">
        <f t="shared" si="46"/>
        <v>18.285714285714285</v>
      </c>
      <c r="BJ64" s="120">
        <f t="shared" si="46"/>
        <v>18.285714285714285</v>
      </c>
      <c r="BK64" s="120">
        <f t="shared" si="46"/>
        <v>18.285714285714285</v>
      </c>
      <c r="BL64" s="120">
        <f t="shared" si="46"/>
        <v>18.285714285714285</v>
      </c>
      <c r="BM64" s="120">
        <f t="shared" si="46"/>
        <v>18.285714285714285</v>
      </c>
      <c r="BN64" s="120">
        <f t="shared" si="46"/>
        <v>18.285714285714285</v>
      </c>
      <c r="BO64" s="120">
        <f t="shared" si="46"/>
        <v>18.285714285714285</v>
      </c>
      <c r="BP64" s="120">
        <f t="shared" si="46"/>
        <v>18.285714285714285</v>
      </c>
      <c r="BQ64" s="120">
        <f t="shared" si="46"/>
        <v>18.285714285714285</v>
      </c>
      <c r="BR64" s="120">
        <f t="shared" si="46"/>
        <v>18.285714285714285</v>
      </c>
      <c r="BS64" s="117">
        <f t="shared" si="25"/>
        <v>106.75199999999998</v>
      </c>
      <c r="BT64" s="118">
        <f t="shared" si="13"/>
        <v>81.371428571428567</v>
      </c>
      <c r="BU64" s="118">
        <f t="shared" si="14"/>
        <v>23.771428571428572</v>
      </c>
      <c r="BV64" s="118">
        <f t="shared" si="15"/>
        <v>210.8342857142857</v>
      </c>
      <c r="BW64" s="118">
        <f t="shared" si="37"/>
        <v>32.914285714285711</v>
      </c>
      <c r="BX64" s="118">
        <f t="shared" si="17"/>
        <v>29.805714285714281</v>
      </c>
      <c r="BY64" s="118">
        <f t="shared" si="18"/>
        <v>56.557714285714283</v>
      </c>
      <c r="BZ64" s="118">
        <f t="shared" si="19"/>
        <v>98.377142857142843</v>
      </c>
      <c r="CA64" s="118">
        <f t="shared" si="20"/>
        <v>54.491428571428571</v>
      </c>
      <c r="CB64" s="118">
        <f t="shared" si="21"/>
        <v>182.30857142857141</v>
      </c>
      <c r="CC64" s="118">
        <f t="shared" si="22"/>
        <v>43.867428571428569</v>
      </c>
      <c r="CH64" s="30">
        <v>44989</v>
      </c>
      <c r="CI64" s="3" t="s">
        <v>222</v>
      </c>
      <c r="CJ64" s="120">
        <f>AW64+'domanda settimanale A41000500'!AV64</f>
        <v>378.28571428571428</v>
      </c>
      <c r="CK64" s="120">
        <f>AX64+'domanda settimanale A41000500'!AW64</f>
        <v>378.28571428571428</v>
      </c>
      <c r="CL64" s="120">
        <f>AY64+'domanda settimanale A41000500'!AX64</f>
        <v>378.28571428571428</v>
      </c>
      <c r="CM64" s="120">
        <f>AZ64+'domanda settimanale A41000500'!AY64</f>
        <v>378.28571428571428</v>
      </c>
      <c r="CN64" s="120">
        <f>BA64+'domanda settimanale A41000500'!AZ64</f>
        <v>378.28571428571428</v>
      </c>
      <c r="CO64" s="120">
        <f>BB64+'domanda settimanale A41000500'!BA64</f>
        <v>378.28571428571428</v>
      </c>
      <c r="CP64" s="120">
        <f>BC64+'domanda settimanale A41000500'!BB64</f>
        <v>378.28571428571428</v>
      </c>
      <c r="CQ64" s="120">
        <f>BD64+'domanda settimanale A41000500'!BC64</f>
        <v>378.28571428571428</v>
      </c>
      <c r="CR64" s="120">
        <f>BE64+'domanda settimanale A41000500'!BD64</f>
        <v>378.28571428571428</v>
      </c>
      <c r="CS64" s="120">
        <f>'domanda settimanale A41000500'!BE64</f>
        <v>360</v>
      </c>
      <c r="CT64" s="120">
        <f>BF64+'domanda settimanale A41000500'!BF64</f>
        <v>378.28571428571428</v>
      </c>
      <c r="CU64" s="120">
        <f>'domanda settimanale A41000500'!BG64</f>
        <v>360</v>
      </c>
      <c r="CV64" s="120">
        <f t="shared" si="26"/>
        <v>18.285714285714285</v>
      </c>
      <c r="CW64" s="120">
        <f>BH64+'domanda settimanale A41000500'!BJ64</f>
        <v>378.28571428571428</v>
      </c>
      <c r="CX64" s="120">
        <f>BI64+'domanda settimanale A41000500'!BK64</f>
        <v>378.28571428571428</v>
      </c>
      <c r="CY64" s="120">
        <f>BJ64+'domanda settimanale A41000500'!BL64</f>
        <v>378.28571428571428</v>
      </c>
      <c r="CZ64" s="120">
        <f>BK64+'domanda settimanale A41000500'!BM64</f>
        <v>378.28571428571428</v>
      </c>
      <c r="DA64" s="120">
        <f>BL64+'domanda settimanale A41000500'!BN64</f>
        <v>378.28571428571428</v>
      </c>
      <c r="DB64" s="120">
        <f>'domanda settimanale A41000500'!BH64+'domanda settimanale A41002300'!BM64</f>
        <v>378.28571428571428</v>
      </c>
      <c r="DC64" s="120">
        <f>'domanda settimanale A41000500'!BI64+'domanda settimanale A41002300'!BN64</f>
        <v>378.28571428571428</v>
      </c>
      <c r="DD64" s="120">
        <f t="shared" si="43"/>
        <v>18.285714285714285</v>
      </c>
      <c r="DE64" s="131">
        <f>BP64+'domanda settimanale A41000500'!BO64</f>
        <v>378.28571428571428</v>
      </c>
      <c r="DF64" s="131">
        <f>BQ64+'domanda settimanale A41000500'!BP64</f>
        <v>378.28571428571428</v>
      </c>
      <c r="DG64" s="131">
        <f>BR64+'domanda settimanale A41000500'!BQ64</f>
        <v>378.28571428571428</v>
      </c>
      <c r="DH64" s="118">
        <f>(CJ64*$B$8+CV64*$B$30)+'domanda settimanale A41000500'!BR64</f>
        <v>2906.1120000000001</v>
      </c>
      <c r="DI64" s="118">
        <f>(CK64*$B$8+CW64*$B$30)+'domanda settimanale A41000500'!BY64</f>
        <v>3810.4319999999998</v>
      </c>
      <c r="DJ64" s="118">
        <f>(CL64*$B$8+CX64*$B$30)+'domanda settimanale A41000500'!CA64</f>
        <v>2676.4319999999998</v>
      </c>
      <c r="DK64" s="118">
        <f>(CM64*$B$8+CY64*$B$30)+'domanda settimanale A41000500'!CB64</f>
        <v>7061.232</v>
      </c>
      <c r="DL64" s="118">
        <f>(CN64*$B$8+CZ64*$B$30)+'domanda settimanale A41000500'!BZ64</f>
        <v>3792.4319999999998</v>
      </c>
      <c r="DM64" s="118">
        <f>(CO64*$B$8+DA64*$B$30)+'domanda settimanale A41000500'!BS64</f>
        <v>2795.232</v>
      </c>
      <c r="DN64" s="118">
        <f>(CP64*$B$8+DB64*$B$30)+'domanda settimanale A41000500'!BU64</f>
        <v>3321.9119999999998</v>
      </c>
      <c r="DO64" s="118">
        <f>(CQ64*$B$8+DC64*$B$30)+'domanda settimanale A41000500'!BT64</f>
        <v>4145.232</v>
      </c>
      <c r="DP64" s="118">
        <f>(CR64*$B$8+DD64*$B$30)+'domanda settimanale A41000500'!BW64</f>
        <v>2579.232</v>
      </c>
      <c r="DQ64" s="118">
        <f>(CT64*$B$8+DE64*$B$30)+'domanda settimanale A41000500'!BV64</f>
        <v>5797.6319999999996</v>
      </c>
      <c r="DR64" s="118">
        <f>(CV64*$B$8+DF64*$B$30)+'domanda settimanale A41000500'!BX64</f>
        <v>1672.3919999999998</v>
      </c>
      <c r="DV64">
        <v>378.28571428571428</v>
      </c>
      <c r="DX64">
        <v>14460</v>
      </c>
      <c r="DZ64">
        <f t="shared" si="27"/>
        <v>379</v>
      </c>
    </row>
    <row r="65" spans="6:130">
      <c r="F65" s="19">
        <v>44990</v>
      </c>
      <c r="G65" s="3" t="s">
        <v>223</v>
      </c>
      <c r="H65" s="4">
        <v>0</v>
      </c>
      <c r="I65" s="4">
        <v>0</v>
      </c>
      <c r="J65" s="4">
        <v>0</v>
      </c>
      <c r="K65" s="4">
        <v>0</v>
      </c>
      <c r="L65" s="4">
        <v>0</v>
      </c>
      <c r="M65" s="4">
        <v>0</v>
      </c>
      <c r="N65" s="4">
        <v>0</v>
      </c>
      <c r="O65" s="4">
        <v>0</v>
      </c>
      <c r="P65" s="4">
        <v>0</v>
      </c>
      <c r="Q65" s="4">
        <v>0</v>
      </c>
      <c r="R65" s="4">
        <v>0</v>
      </c>
      <c r="S65" s="4">
        <v>0</v>
      </c>
      <c r="T65" s="4">
        <v>0</v>
      </c>
      <c r="U65" s="4">
        <v>0</v>
      </c>
      <c r="V65" s="4">
        <v>0</v>
      </c>
      <c r="W65" s="4">
        <v>0</v>
      </c>
      <c r="X65" s="4">
        <v>0</v>
      </c>
      <c r="Y65" s="4">
        <v>0</v>
      </c>
      <c r="Z65" s="4">
        <v>0</v>
      </c>
      <c r="AA65" s="4">
        <v>0</v>
      </c>
      <c r="AB65" s="4">
        <v>0</v>
      </c>
      <c r="AC65" s="4">
        <v>0</v>
      </c>
      <c r="AD65" s="4">
        <v>0</v>
      </c>
      <c r="AE65" s="4">
        <f t="shared" si="0"/>
        <v>0</v>
      </c>
      <c r="AF65" s="4">
        <f t="shared" si="1"/>
        <v>0</v>
      </c>
      <c r="AG65" s="4">
        <f t="shared" si="2"/>
        <v>0</v>
      </c>
      <c r="AH65" s="4">
        <f t="shared" si="3"/>
        <v>0</v>
      </c>
      <c r="AI65" s="4">
        <f t="shared" si="4"/>
        <v>0</v>
      </c>
      <c r="AJ65" s="4">
        <f t="shared" si="5"/>
        <v>0</v>
      </c>
      <c r="AK65" s="4">
        <f t="shared" si="6"/>
        <v>0</v>
      </c>
      <c r="AL65" s="4">
        <f t="shared" si="7"/>
        <v>0</v>
      </c>
      <c r="AM65" s="4">
        <f t="shared" si="8"/>
        <v>0</v>
      </c>
      <c r="AN65" s="4">
        <f t="shared" si="9"/>
        <v>0</v>
      </c>
      <c r="AO65" s="4">
        <f t="shared" si="10"/>
        <v>0</v>
      </c>
      <c r="AT65" s="30">
        <v>44990</v>
      </c>
      <c r="AU65" s="3" t="s">
        <v>223</v>
      </c>
      <c r="AV65" s="122">
        <f t="shared" si="34"/>
        <v>18.285714285714285</v>
      </c>
      <c r="AW65" s="120">
        <f t="shared" si="34"/>
        <v>18.285714285714285</v>
      </c>
      <c r="AX65" s="120">
        <f t="shared" si="34"/>
        <v>18.285714285714285</v>
      </c>
      <c r="AY65" s="120">
        <f t="shared" si="34"/>
        <v>18.285714285714285</v>
      </c>
      <c r="AZ65" s="120">
        <f t="shared" si="45"/>
        <v>18.285714285714285</v>
      </c>
      <c r="BA65" s="120">
        <f t="shared" si="44"/>
        <v>18.285714285714285</v>
      </c>
      <c r="BB65" s="120">
        <f t="shared" si="46"/>
        <v>18.285714285714285</v>
      </c>
      <c r="BC65" s="120">
        <f t="shared" si="46"/>
        <v>18.285714285714285</v>
      </c>
      <c r="BD65" s="120">
        <f t="shared" si="46"/>
        <v>18.285714285714285</v>
      </c>
      <c r="BE65" s="120">
        <f t="shared" si="46"/>
        <v>18.285714285714285</v>
      </c>
      <c r="BF65" s="120">
        <f t="shared" si="46"/>
        <v>18.285714285714285</v>
      </c>
      <c r="BG65" s="120">
        <f t="shared" si="46"/>
        <v>18.285714285714285</v>
      </c>
      <c r="BH65" s="120">
        <f t="shared" si="46"/>
        <v>18.285714285714285</v>
      </c>
      <c r="BI65" s="120">
        <f t="shared" si="46"/>
        <v>18.285714285714285</v>
      </c>
      <c r="BJ65" s="120">
        <f t="shared" si="46"/>
        <v>18.285714285714285</v>
      </c>
      <c r="BK65" s="120">
        <f t="shared" si="46"/>
        <v>18.285714285714285</v>
      </c>
      <c r="BL65" s="120">
        <f t="shared" si="46"/>
        <v>18.285714285714285</v>
      </c>
      <c r="BM65" s="120">
        <f t="shared" si="46"/>
        <v>18.285714285714285</v>
      </c>
      <c r="BN65" s="120">
        <f t="shared" si="46"/>
        <v>18.285714285714285</v>
      </c>
      <c r="BO65" s="120">
        <f t="shared" si="46"/>
        <v>18.285714285714285</v>
      </c>
      <c r="BP65" s="120">
        <f t="shared" si="46"/>
        <v>18.285714285714285</v>
      </c>
      <c r="BQ65" s="120">
        <f t="shared" si="46"/>
        <v>18.285714285714285</v>
      </c>
      <c r="BR65" s="120">
        <f t="shared" si="46"/>
        <v>18.285714285714285</v>
      </c>
      <c r="BS65" s="117">
        <f t="shared" si="25"/>
        <v>106.75199999999998</v>
      </c>
      <c r="BT65" s="118">
        <f t="shared" si="13"/>
        <v>81.371428571428567</v>
      </c>
      <c r="BU65" s="118">
        <f t="shared" si="14"/>
        <v>23.771428571428572</v>
      </c>
      <c r="BV65" s="118">
        <f t="shared" si="15"/>
        <v>210.8342857142857</v>
      </c>
      <c r="BW65" s="118">
        <f t="shared" si="37"/>
        <v>32.914285714285711</v>
      </c>
      <c r="BX65" s="118">
        <f t="shared" si="17"/>
        <v>29.805714285714281</v>
      </c>
      <c r="BY65" s="118">
        <f t="shared" si="18"/>
        <v>56.557714285714283</v>
      </c>
      <c r="BZ65" s="118">
        <f t="shared" si="19"/>
        <v>98.377142857142843</v>
      </c>
      <c r="CA65" s="118">
        <f t="shared" si="20"/>
        <v>54.491428571428571</v>
      </c>
      <c r="CB65" s="118">
        <f t="shared" si="21"/>
        <v>182.30857142857141</v>
      </c>
      <c r="CC65" s="118">
        <f t="shared" si="22"/>
        <v>43.867428571428569</v>
      </c>
      <c r="CH65" s="30">
        <v>44990</v>
      </c>
      <c r="CI65" s="3" t="s">
        <v>223</v>
      </c>
      <c r="CJ65" s="120">
        <f>AW65+'domanda settimanale A41000500'!AV65</f>
        <v>378.28571428571428</v>
      </c>
      <c r="CK65" s="120">
        <f>AX65+'domanda settimanale A41000500'!AW65</f>
        <v>378.28571428571428</v>
      </c>
      <c r="CL65" s="120">
        <f>AY65+'domanda settimanale A41000500'!AX65</f>
        <v>378.28571428571428</v>
      </c>
      <c r="CM65" s="120">
        <f>AZ65+'domanda settimanale A41000500'!AY65</f>
        <v>378.28571428571428</v>
      </c>
      <c r="CN65" s="120">
        <f>BA65+'domanda settimanale A41000500'!AZ65</f>
        <v>378.28571428571428</v>
      </c>
      <c r="CO65" s="120">
        <f>BB65+'domanda settimanale A41000500'!BA65</f>
        <v>378.28571428571428</v>
      </c>
      <c r="CP65" s="120">
        <f>BC65+'domanda settimanale A41000500'!BB65</f>
        <v>378.28571428571428</v>
      </c>
      <c r="CQ65" s="120">
        <f>BD65+'domanda settimanale A41000500'!BC65</f>
        <v>378.28571428571428</v>
      </c>
      <c r="CR65" s="120">
        <f>BE65+'domanda settimanale A41000500'!BD65</f>
        <v>378.28571428571428</v>
      </c>
      <c r="CS65" s="120">
        <f>'domanda settimanale A41000500'!BE65</f>
        <v>360</v>
      </c>
      <c r="CT65" s="120">
        <f>BF65+'domanda settimanale A41000500'!BF65</f>
        <v>378.28571428571428</v>
      </c>
      <c r="CU65" s="120">
        <f>'domanda settimanale A41000500'!BG65</f>
        <v>360</v>
      </c>
      <c r="CV65" s="120">
        <f t="shared" si="26"/>
        <v>18.285714285714285</v>
      </c>
      <c r="CW65" s="120">
        <f>BH65+'domanda settimanale A41000500'!BJ65</f>
        <v>378.28571428571428</v>
      </c>
      <c r="CX65" s="120">
        <f>BI65+'domanda settimanale A41000500'!BK65</f>
        <v>378.28571428571428</v>
      </c>
      <c r="CY65" s="120">
        <f>BJ65+'domanda settimanale A41000500'!BL65</f>
        <v>378.28571428571428</v>
      </c>
      <c r="CZ65" s="120">
        <f>BK65+'domanda settimanale A41000500'!BM65</f>
        <v>378.28571428571428</v>
      </c>
      <c r="DA65" s="120">
        <f>BL65+'domanda settimanale A41000500'!BN65</f>
        <v>378.28571428571428</v>
      </c>
      <c r="DB65" s="120">
        <f>'domanda settimanale A41000500'!BH65+'domanda settimanale A41002300'!BM65</f>
        <v>378.28571428571428</v>
      </c>
      <c r="DC65" s="120">
        <f>'domanda settimanale A41000500'!BI65+'domanda settimanale A41002300'!BN65</f>
        <v>378.28571428571428</v>
      </c>
      <c r="DD65" s="120">
        <f t="shared" si="43"/>
        <v>18.285714285714285</v>
      </c>
      <c r="DE65" s="131">
        <f>BP65+'domanda settimanale A41000500'!BO65</f>
        <v>378.28571428571428</v>
      </c>
      <c r="DF65" s="131">
        <f>BQ65+'domanda settimanale A41000500'!BP65</f>
        <v>378.28571428571428</v>
      </c>
      <c r="DG65" s="131">
        <f>BR65+'domanda settimanale A41000500'!BQ65</f>
        <v>378.28571428571428</v>
      </c>
      <c r="DH65" s="118">
        <f>(CJ65*$B$8+CV65*$B$30)+'domanda settimanale A41000500'!BR65</f>
        <v>2906.1120000000001</v>
      </c>
      <c r="DI65" s="118">
        <f>(CK65*$B$8+CW65*$B$30)+'domanda settimanale A41000500'!BY65</f>
        <v>3810.4319999999998</v>
      </c>
      <c r="DJ65" s="118">
        <f>(CL65*$B$8+CX65*$B$30)+'domanda settimanale A41000500'!CA65</f>
        <v>2676.4319999999998</v>
      </c>
      <c r="DK65" s="118">
        <f>(CM65*$B$8+CY65*$B$30)+'domanda settimanale A41000500'!CB65</f>
        <v>7061.232</v>
      </c>
      <c r="DL65" s="118">
        <f>(CN65*$B$8+CZ65*$B$30)+'domanda settimanale A41000500'!BZ65</f>
        <v>3792.4319999999998</v>
      </c>
      <c r="DM65" s="118">
        <f>(CO65*$B$8+DA65*$B$30)+'domanda settimanale A41000500'!BS65</f>
        <v>2795.232</v>
      </c>
      <c r="DN65" s="118">
        <f>(CP65*$B$8+DB65*$B$30)+'domanda settimanale A41000500'!BU65</f>
        <v>3321.9119999999998</v>
      </c>
      <c r="DO65" s="118">
        <f>(CQ65*$B$8+DC65*$B$30)+'domanda settimanale A41000500'!BT65</f>
        <v>4145.232</v>
      </c>
      <c r="DP65" s="118">
        <f>(CR65*$B$8+DD65*$B$30)+'domanda settimanale A41000500'!BW65</f>
        <v>2579.232</v>
      </c>
      <c r="DQ65" s="118">
        <f>(CT65*$B$8+DE65*$B$30)+'domanda settimanale A41000500'!BV65</f>
        <v>5797.6319999999996</v>
      </c>
      <c r="DR65" s="118">
        <f>(CV65*$B$8+DF65*$B$30)+'domanda settimanale A41000500'!BX65</f>
        <v>1672.3919999999998</v>
      </c>
      <c r="DV65">
        <v>378.28571428571428</v>
      </c>
      <c r="DX65">
        <v>14520</v>
      </c>
      <c r="DZ65">
        <f t="shared" si="27"/>
        <v>379</v>
      </c>
    </row>
    <row r="66" spans="6:130">
      <c r="F66" s="19">
        <v>44991</v>
      </c>
      <c r="G66" s="3" t="s">
        <v>142</v>
      </c>
      <c r="H66" s="4">
        <v>0</v>
      </c>
      <c r="I66" s="4">
        <v>0</v>
      </c>
      <c r="J66" s="4">
        <v>0</v>
      </c>
      <c r="K66" s="4">
        <v>0</v>
      </c>
      <c r="L66" s="4">
        <v>0</v>
      </c>
      <c r="M66" s="4">
        <v>0</v>
      </c>
      <c r="N66" s="4">
        <v>0</v>
      </c>
      <c r="O66" s="4">
        <v>0</v>
      </c>
      <c r="P66" s="4">
        <v>0</v>
      </c>
      <c r="Q66" s="4">
        <v>0</v>
      </c>
      <c r="R66" s="4">
        <v>0</v>
      </c>
      <c r="S66" s="4">
        <v>0</v>
      </c>
      <c r="T66" s="4">
        <v>0</v>
      </c>
      <c r="U66" s="4">
        <v>0</v>
      </c>
      <c r="V66" s="4">
        <v>0</v>
      </c>
      <c r="W66" s="4">
        <v>0</v>
      </c>
      <c r="X66" s="4">
        <v>0</v>
      </c>
      <c r="Y66" s="4">
        <v>0</v>
      </c>
      <c r="Z66" s="4">
        <v>0</v>
      </c>
      <c r="AA66" s="4">
        <v>0</v>
      </c>
      <c r="AB66" s="4">
        <v>0</v>
      </c>
      <c r="AC66" s="4">
        <v>0</v>
      </c>
      <c r="AD66" s="4">
        <v>0</v>
      </c>
      <c r="AE66" s="4">
        <f t="shared" si="0"/>
        <v>0</v>
      </c>
      <c r="AF66" s="4">
        <f t="shared" si="1"/>
        <v>0</v>
      </c>
      <c r="AG66" s="4">
        <f t="shared" si="2"/>
        <v>0</v>
      </c>
      <c r="AH66" s="4">
        <f t="shared" si="3"/>
        <v>0</v>
      </c>
      <c r="AI66" s="4">
        <f t="shared" si="4"/>
        <v>0</v>
      </c>
      <c r="AJ66" s="4">
        <f t="shared" si="5"/>
        <v>0</v>
      </c>
      <c r="AK66" s="4">
        <f t="shared" si="6"/>
        <v>0</v>
      </c>
      <c r="AL66" s="4">
        <f t="shared" si="7"/>
        <v>0</v>
      </c>
      <c r="AM66" s="4">
        <f t="shared" si="8"/>
        <v>0</v>
      </c>
      <c r="AN66" s="4">
        <f t="shared" si="9"/>
        <v>0</v>
      </c>
      <c r="AO66" s="4">
        <f t="shared" si="10"/>
        <v>0</v>
      </c>
      <c r="AT66" s="30">
        <v>44991</v>
      </c>
      <c r="AU66" s="3" t="s">
        <v>142</v>
      </c>
      <c r="AV66" s="122">
        <f t="shared" si="34"/>
        <v>18.285714285714285</v>
      </c>
      <c r="AW66" s="120">
        <f t="shared" si="34"/>
        <v>18.285714285714285</v>
      </c>
      <c r="AX66" s="120">
        <f t="shared" si="34"/>
        <v>18.285714285714285</v>
      </c>
      <c r="AY66" s="120">
        <f t="shared" si="34"/>
        <v>18.285714285714285</v>
      </c>
      <c r="AZ66" s="120">
        <f t="shared" si="45"/>
        <v>18.285714285714285</v>
      </c>
      <c r="BA66" s="120">
        <f t="shared" si="44"/>
        <v>18.285714285714285</v>
      </c>
      <c r="BB66" s="120">
        <f t="shared" si="46"/>
        <v>18.285714285714285</v>
      </c>
      <c r="BC66" s="120">
        <f t="shared" si="46"/>
        <v>18.285714285714285</v>
      </c>
      <c r="BD66" s="120">
        <f t="shared" si="46"/>
        <v>18.285714285714285</v>
      </c>
      <c r="BE66" s="120">
        <f t="shared" si="46"/>
        <v>18.285714285714285</v>
      </c>
      <c r="BF66" s="120">
        <f t="shared" si="46"/>
        <v>18.285714285714285</v>
      </c>
      <c r="BG66" s="120">
        <f t="shared" si="46"/>
        <v>18.285714285714285</v>
      </c>
      <c r="BH66" s="120">
        <f t="shared" si="46"/>
        <v>18.285714285714285</v>
      </c>
      <c r="BI66" s="120">
        <f t="shared" si="46"/>
        <v>18.285714285714285</v>
      </c>
      <c r="BJ66" s="120">
        <f t="shared" si="46"/>
        <v>18.285714285714285</v>
      </c>
      <c r="BK66" s="120">
        <f t="shared" si="46"/>
        <v>18.285714285714285</v>
      </c>
      <c r="BL66" s="120">
        <f t="shared" si="46"/>
        <v>18.285714285714285</v>
      </c>
      <c r="BM66" s="120">
        <f t="shared" si="46"/>
        <v>18.285714285714285</v>
      </c>
      <c r="BN66" s="120">
        <f t="shared" si="46"/>
        <v>18.285714285714285</v>
      </c>
      <c r="BO66" s="120">
        <f t="shared" si="46"/>
        <v>18.285714285714285</v>
      </c>
      <c r="BP66" s="120">
        <f t="shared" si="46"/>
        <v>18.285714285714285</v>
      </c>
      <c r="BQ66" s="120">
        <f t="shared" si="46"/>
        <v>18.285714285714285</v>
      </c>
      <c r="BR66" s="120">
        <f t="shared" si="46"/>
        <v>18.285714285714285</v>
      </c>
      <c r="BS66" s="117">
        <f t="shared" si="25"/>
        <v>106.75199999999998</v>
      </c>
      <c r="BT66" s="118">
        <f t="shared" si="13"/>
        <v>81.371428571428567</v>
      </c>
      <c r="BU66" s="118">
        <f t="shared" si="14"/>
        <v>23.771428571428572</v>
      </c>
      <c r="BV66" s="118">
        <f t="shared" si="15"/>
        <v>210.8342857142857</v>
      </c>
      <c r="BW66" s="118">
        <f t="shared" si="37"/>
        <v>32.914285714285711</v>
      </c>
      <c r="BX66" s="118">
        <f t="shared" si="17"/>
        <v>29.805714285714281</v>
      </c>
      <c r="BY66" s="118">
        <f t="shared" si="18"/>
        <v>56.557714285714283</v>
      </c>
      <c r="BZ66" s="118">
        <f t="shared" si="19"/>
        <v>98.377142857142843</v>
      </c>
      <c r="CA66" s="118">
        <f t="shared" si="20"/>
        <v>54.491428571428571</v>
      </c>
      <c r="CB66" s="118">
        <f t="shared" si="21"/>
        <v>182.30857142857141</v>
      </c>
      <c r="CC66" s="118">
        <f t="shared" si="22"/>
        <v>43.867428571428569</v>
      </c>
      <c r="CH66" s="30">
        <v>44991</v>
      </c>
      <c r="CI66" s="3" t="s">
        <v>142</v>
      </c>
      <c r="CJ66" s="120">
        <f>AW66+'domanda settimanale A41000500'!AV66</f>
        <v>378.28571428571428</v>
      </c>
      <c r="CK66" s="120">
        <f>AX66+'domanda settimanale A41000500'!AW66</f>
        <v>378.28571428571428</v>
      </c>
      <c r="CL66" s="120">
        <f>AY66+'domanda settimanale A41000500'!AX66</f>
        <v>378.28571428571428</v>
      </c>
      <c r="CM66" s="120">
        <f>AZ66+'domanda settimanale A41000500'!AY66</f>
        <v>378.28571428571428</v>
      </c>
      <c r="CN66" s="120">
        <f>BA66+'domanda settimanale A41000500'!AZ66</f>
        <v>378.28571428571428</v>
      </c>
      <c r="CO66" s="120">
        <f>BB66+'domanda settimanale A41000500'!BA66</f>
        <v>378.28571428571428</v>
      </c>
      <c r="CP66" s="120">
        <f>BC66+'domanda settimanale A41000500'!BB66</f>
        <v>378.28571428571428</v>
      </c>
      <c r="CQ66" s="120">
        <f>BD66+'domanda settimanale A41000500'!BC66</f>
        <v>378.28571428571428</v>
      </c>
      <c r="CR66" s="120">
        <f>BE66+'domanda settimanale A41000500'!BD66</f>
        <v>378.28571428571428</v>
      </c>
      <c r="CS66" s="120">
        <f>'domanda settimanale A41000500'!BE66</f>
        <v>360</v>
      </c>
      <c r="CT66" s="120">
        <f>BF66+'domanda settimanale A41000500'!BF66</f>
        <v>378.28571428571428</v>
      </c>
      <c r="CU66" s="120">
        <f>'domanda settimanale A41000500'!BG66</f>
        <v>360</v>
      </c>
      <c r="CV66" s="120">
        <f t="shared" si="26"/>
        <v>18.285714285714285</v>
      </c>
      <c r="CW66" s="120">
        <f>BH66+'domanda settimanale A41000500'!BJ66</f>
        <v>378.28571428571428</v>
      </c>
      <c r="CX66" s="120">
        <f>BI66+'domanda settimanale A41000500'!BK66</f>
        <v>378.28571428571428</v>
      </c>
      <c r="CY66" s="120">
        <f>BJ66+'domanda settimanale A41000500'!BL66</f>
        <v>378.28571428571428</v>
      </c>
      <c r="CZ66" s="120">
        <f>BK66+'domanda settimanale A41000500'!BM66</f>
        <v>378.28571428571428</v>
      </c>
      <c r="DA66" s="120">
        <f>BL66+'domanda settimanale A41000500'!BN66</f>
        <v>378.28571428571428</v>
      </c>
      <c r="DB66" s="120">
        <f>'domanda settimanale A41000500'!BH66+'domanda settimanale A41002300'!BM66</f>
        <v>378.28571428571428</v>
      </c>
      <c r="DC66" s="120">
        <f>'domanda settimanale A41000500'!BI66+'domanda settimanale A41002300'!BN66</f>
        <v>378.28571428571428</v>
      </c>
      <c r="DD66" s="120">
        <f t="shared" si="43"/>
        <v>18.285714285714285</v>
      </c>
      <c r="DE66" s="131">
        <f>BP66+'domanda settimanale A41000500'!BO66</f>
        <v>378.28571428571428</v>
      </c>
      <c r="DF66" s="131">
        <f>BQ66+'domanda settimanale A41000500'!BP66</f>
        <v>378.28571428571428</v>
      </c>
      <c r="DG66" s="131">
        <f>BR66+'domanda settimanale A41000500'!BQ66</f>
        <v>378.28571428571428</v>
      </c>
      <c r="DH66" s="118">
        <f>(CJ66*$B$8+CV66*$B$30)+'domanda settimanale A41000500'!BR66</f>
        <v>2906.1120000000001</v>
      </c>
      <c r="DI66" s="118">
        <f>(CK66*$B$8+CW66*$B$30)+'domanda settimanale A41000500'!BY66</f>
        <v>3810.4319999999998</v>
      </c>
      <c r="DJ66" s="118">
        <f>(CL66*$B$8+CX66*$B$30)+'domanda settimanale A41000500'!CA66</f>
        <v>2676.4319999999998</v>
      </c>
      <c r="DK66" s="118">
        <f>(CM66*$B$8+CY66*$B$30)+'domanda settimanale A41000500'!CB66</f>
        <v>7061.232</v>
      </c>
      <c r="DL66" s="118">
        <f>(CN66*$B$8+CZ66*$B$30)+'domanda settimanale A41000500'!BZ66</f>
        <v>3792.4319999999998</v>
      </c>
      <c r="DM66" s="118">
        <f>(CO66*$B$8+DA66*$B$30)+'domanda settimanale A41000500'!BS66</f>
        <v>2795.232</v>
      </c>
      <c r="DN66" s="118">
        <f>(CP66*$B$8+DB66*$B$30)+'domanda settimanale A41000500'!BU66</f>
        <v>3321.9119999999998</v>
      </c>
      <c r="DO66" s="118">
        <f>(CQ66*$B$8+DC66*$B$30)+'domanda settimanale A41000500'!BT66</f>
        <v>4145.232</v>
      </c>
      <c r="DP66" s="118">
        <f>(CR66*$B$8+DD66*$B$30)+'domanda settimanale A41000500'!BW66</f>
        <v>2579.232</v>
      </c>
      <c r="DQ66" s="118">
        <f>(CT66*$B$8+DE66*$B$30)+'domanda settimanale A41000500'!BV66</f>
        <v>5797.6319999999996</v>
      </c>
      <c r="DR66" s="118">
        <f>(CV66*$B$8+DF66*$B$30)+'domanda settimanale A41000500'!BX66</f>
        <v>1672.3919999999998</v>
      </c>
      <c r="DV66">
        <v>378.28571428571428</v>
      </c>
      <c r="DX66">
        <v>14610</v>
      </c>
      <c r="DZ66">
        <f t="shared" si="27"/>
        <v>379</v>
      </c>
    </row>
    <row r="67" spans="6:130">
      <c r="F67" s="19">
        <v>44992</v>
      </c>
      <c r="G67" s="3" t="s">
        <v>143</v>
      </c>
      <c r="H67" s="4">
        <v>0</v>
      </c>
      <c r="I67" s="4">
        <v>0</v>
      </c>
      <c r="J67" s="4">
        <v>0</v>
      </c>
      <c r="K67" s="4">
        <v>0</v>
      </c>
      <c r="L67" s="4">
        <v>0</v>
      </c>
      <c r="M67" s="4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  <c r="S67" s="4">
        <v>0</v>
      </c>
      <c r="T67" s="4">
        <v>0</v>
      </c>
      <c r="U67" s="4">
        <v>0</v>
      </c>
      <c r="V67" s="4">
        <v>0</v>
      </c>
      <c r="W67" s="4">
        <v>0</v>
      </c>
      <c r="X67" s="4">
        <v>0</v>
      </c>
      <c r="Y67" s="4">
        <v>0</v>
      </c>
      <c r="Z67" s="4">
        <v>0</v>
      </c>
      <c r="AA67" s="4">
        <v>0</v>
      </c>
      <c r="AB67" s="4">
        <v>0</v>
      </c>
      <c r="AC67" s="4">
        <v>0</v>
      </c>
      <c r="AD67" s="4">
        <v>0</v>
      </c>
      <c r="AE67" s="4">
        <f t="shared" si="0"/>
        <v>0</v>
      </c>
      <c r="AF67" s="4">
        <f t="shared" si="1"/>
        <v>0</v>
      </c>
      <c r="AG67" s="4">
        <f t="shared" si="2"/>
        <v>0</v>
      </c>
      <c r="AH67" s="4">
        <f t="shared" si="3"/>
        <v>0</v>
      </c>
      <c r="AI67" s="4">
        <f t="shared" si="4"/>
        <v>0</v>
      </c>
      <c r="AJ67" s="4">
        <f t="shared" si="5"/>
        <v>0</v>
      </c>
      <c r="AK67" s="4">
        <f t="shared" si="6"/>
        <v>0</v>
      </c>
      <c r="AL67" s="4">
        <f t="shared" si="7"/>
        <v>0</v>
      </c>
      <c r="AM67" s="4">
        <f t="shared" si="8"/>
        <v>0</v>
      </c>
      <c r="AN67" s="4">
        <f t="shared" si="9"/>
        <v>0</v>
      </c>
      <c r="AO67" s="4">
        <f t="shared" si="10"/>
        <v>0</v>
      </c>
      <c r="AT67" s="30">
        <v>44992</v>
      </c>
      <c r="AU67" s="3" t="s">
        <v>143</v>
      </c>
      <c r="AV67" s="122">
        <f t="shared" si="34"/>
        <v>18.285714285714285</v>
      </c>
      <c r="AW67" s="120">
        <f t="shared" si="34"/>
        <v>18.285714285714285</v>
      </c>
      <c r="AX67" s="120">
        <f t="shared" si="34"/>
        <v>18.285714285714285</v>
      </c>
      <c r="AY67" s="120">
        <f t="shared" si="34"/>
        <v>18.285714285714285</v>
      </c>
      <c r="AZ67" s="120">
        <f t="shared" si="45"/>
        <v>18.285714285714285</v>
      </c>
      <c r="BA67" s="120">
        <f t="shared" si="44"/>
        <v>18.285714285714285</v>
      </c>
      <c r="BB67" s="120">
        <f t="shared" si="46"/>
        <v>18.285714285714285</v>
      </c>
      <c r="BC67" s="120">
        <f t="shared" si="46"/>
        <v>18.285714285714285</v>
      </c>
      <c r="BD67" s="120">
        <f t="shared" si="46"/>
        <v>18.285714285714285</v>
      </c>
      <c r="BE67" s="120">
        <f t="shared" si="46"/>
        <v>18.285714285714285</v>
      </c>
      <c r="BF67" s="120">
        <f t="shared" si="46"/>
        <v>18.285714285714285</v>
      </c>
      <c r="BG67" s="120">
        <f t="shared" si="46"/>
        <v>18.285714285714285</v>
      </c>
      <c r="BH67" s="120">
        <f t="shared" si="46"/>
        <v>18.285714285714285</v>
      </c>
      <c r="BI67" s="120">
        <f t="shared" si="46"/>
        <v>18.285714285714285</v>
      </c>
      <c r="BJ67" s="120">
        <f t="shared" si="46"/>
        <v>18.285714285714285</v>
      </c>
      <c r="BK67" s="120">
        <f t="shared" si="46"/>
        <v>18.285714285714285</v>
      </c>
      <c r="BL67" s="120">
        <f t="shared" si="46"/>
        <v>18.285714285714285</v>
      </c>
      <c r="BM67" s="120">
        <f t="shared" si="46"/>
        <v>18.285714285714285</v>
      </c>
      <c r="BN67" s="120">
        <f t="shared" si="46"/>
        <v>18.285714285714285</v>
      </c>
      <c r="BO67" s="120">
        <f t="shared" si="46"/>
        <v>18.285714285714285</v>
      </c>
      <c r="BP67" s="120">
        <f t="shared" si="46"/>
        <v>18.285714285714285</v>
      </c>
      <c r="BQ67" s="120">
        <f t="shared" si="46"/>
        <v>18.285714285714285</v>
      </c>
      <c r="BR67" s="120">
        <f t="shared" si="46"/>
        <v>18.285714285714285</v>
      </c>
      <c r="BS67" s="117">
        <f t="shared" si="25"/>
        <v>106.75199999999998</v>
      </c>
      <c r="BT67" s="118">
        <f t="shared" si="13"/>
        <v>81.371428571428567</v>
      </c>
      <c r="BU67" s="118">
        <f t="shared" si="14"/>
        <v>23.771428571428572</v>
      </c>
      <c r="BV67" s="118">
        <f t="shared" si="15"/>
        <v>210.8342857142857</v>
      </c>
      <c r="BW67" s="118">
        <f t="shared" si="37"/>
        <v>32.914285714285711</v>
      </c>
      <c r="BX67" s="118">
        <f t="shared" si="17"/>
        <v>29.805714285714281</v>
      </c>
      <c r="BY67" s="118">
        <f t="shared" si="18"/>
        <v>56.557714285714283</v>
      </c>
      <c r="BZ67" s="118">
        <f t="shared" si="19"/>
        <v>98.377142857142843</v>
      </c>
      <c r="CA67" s="118">
        <f t="shared" si="20"/>
        <v>54.491428571428571</v>
      </c>
      <c r="CB67" s="118">
        <f t="shared" si="21"/>
        <v>182.30857142857141</v>
      </c>
      <c r="CC67" s="118">
        <f t="shared" si="22"/>
        <v>43.867428571428569</v>
      </c>
      <c r="CH67" s="30">
        <v>44992</v>
      </c>
      <c r="CI67" s="3" t="s">
        <v>143</v>
      </c>
      <c r="CJ67" s="120">
        <f>AW67+'domanda settimanale A41000500'!AV67</f>
        <v>275.42857142857144</v>
      </c>
      <c r="CK67" s="120">
        <f>AX67+'domanda settimanale A41000500'!AW67</f>
        <v>275.42857142857144</v>
      </c>
      <c r="CL67" s="120">
        <f>AY67+'domanda settimanale A41000500'!AX67</f>
        <v>275.42857142857144</v>
      </c>
      <c r="CM67" s="120">
        <f>AZ67+'domanda settimanale A41000500'!AY67</f>
        <v>275.42857142857144</v>
      </c>
      <c r="CN67" s="120">
        <f>BA67+'domanda settimanale A41000500'!AZ67</f>
        <v>275.42857142857144</v>
      </c>
      <c r="CO67" s="120">
        <f>BB67+'domanda settimanale A41000500'!BA67</f>
        <v>275.42857142857144</v>
      </c>
      <c r="CP67" s="120">
        <f>BC67+'domanda settimanale A41000500'!BB67</f>
        <v>275.42857142857144</v>
      </c>
      <c r="CQ67" s="120">
        <f>BD67+'domanda settimanale A41000500'!BC67</f>
        <v>275.42857142857144</v>
      </c>
      <c r="CR67" s="120">
        <f>BE67+'domanda settimanale A41000500'!BD67</f>
        <v>275.42857142857144</v>
      </c>
      <c r="CS67" s="120">
        <f>'domanda settimanale A41000500'!BE67</f>
        <v>257.14285714285717</v>
      </c>
      <c r="CT67" s="120">
        <f>BF67+'domanda settimanale A41000500'!BF67</f>
        <v>275.42857142857144</v>
      </c>
      <c r="CU67" s="120">
        <f>'domanda settimanale A41000500'!BG67</f>
        <v>257.14285714285717</v>
      </c>
      <c r="CV67" s="120">
        <f t="shared" si="26"/>
        <v>18.285714285714285</v>
      </c>
      <c r="CW67" s="120">
        <f>BH67+'domanda settimanale A41000500'!BJ67</f>
        <v>275.42857142857144</v>
      </c>
      <c r="CX67" s="120">
        <f>BI67+'domanda settimanale A41000500'!BK67</f>
        <v>275.42857142857144</v>
      </c>
      <c r="CY67" s="120">
        <f>BJ67+'domanda settimanale A41000500'!BL67</f>
        <v>275.42857142857144</v>
      </c>
      <c r="CZ67" s="120">
        <f>BK67+'domanda settimanale A41000500'!BM67</f>
        <v>275.42857142857144</v>
      </c>
      <c r="DA67" s="120">
        <f>BL67+'domanda settimanale A41000500'!BN67</f>
        <v>275.42857142857144</v>
      </c>
      <c r="DB67" s="120">
        <f>'domanda settimanale A41000500'!BH67+'domanda settimanale A41002300'!BM67</f>
        <v>275.42857142857144</v>
      </c>
      <c r="DC67" s="120">
        <f>'domanda settimanale A41000500'!BI67+'domanda settimanale A41002300'!BN67</f>
        <v>275.42857142857144</v>
      </c>
      <c r="DD67" s="120">
        <f t="shared" si="43"/>
        <v>18.285714285714285</v>
      </c>
      <c r="DE67" s="131">
        <f>BP67+'domanda settimanale A41000500'!BO67</f>
        <v>275.42857142857144</v>
      </c>
      <c r="DF67" s="131">
        <f>BQ67+'domanda settimanale A41000500'!BP67</f>
        <v>275.42857142857144</v>
      </c>
      <c r="DG67" s="131">
        <f>BR67+'domanda settimanale A41000500'!BQ67</f>
        <v>275.42857142857144</v>
      </c>
      <c r="DH67" s="118">
        <f>(CJ67*$B$8+CV67*$B$30)+'domanda settimanale A41000500'!BR67</f>
        <v>2106.2948571428574</v>
      </c>
      <c r="DI67" s="118">
        <f>(CK67*$B$8+CW67*$B$30)+'domanda settimanale A41000500'!BY67</f>
        <v>2752.2377142857144</v>
      </c>
      <c r="DJ67" s="118">
        <f>(CL67*$B$8+CX67*$B$30)+'domanda settimanale A41000500'!CA67</f>
        <v>1942.2377142857144</v>
      </c>
      <c r="DK67" s="118">
        <f>(CM67*$B$8+CY67*$B$30)+'domanda settimanale A41000500'!CB67</f>
        <v>5074.2377142857149</v>
      </c>
      <c r="DL67" s="118">
        <f>(CN67*$B$8+CZ67*$B$30)+'domanda settimanale A41000500'!BZ67</f>
        <v>2739.3805714285718</v>
      </c>
      <c r="DM67" s="118">
        <f>(CO67*$B$8+DA67*$B$30)+'domanda settimanale A41000500'!BS67</f>
        <v>2027.0948571428573</v>
      </c>
      <c r="DN67" s="118">
        <f>(CP67*$B$8+DB67*$B$30)+'domanda settimanale A41000500'!BU67</f>
        <v>2403.2948571428574</v>
      </c>
      <c r="DO67" s="118">
        <f>(CQ67*$B$8+DC67*$B$30)+'domanda settimanale A41000500'!BT67</f>
        <v>2991.3805714285718</v>
      </c>
      <c r="DP67" s="118">
        <f>(CR67*$B$8+DD67*$B$30)+'domanda settimanale A41000500'!BW67</f>
        <v>1872.8091428571429</v>
      </c>
      <c r="DQ67" s="118">
        <f>(CT67*$B$8+DE67*$B$30)+'domanda settimanale A41000500'!BV67</f>
        <v>4171.6662857142856</v>
      </c>
      <c r="DR67" s="118">
        <f>(CV67*$B$8+DF67*$B$30)+'domanda settimanale A41000500'!BX67</f>
        <v>1225.0662857142856</v>
      </c>
      <c r="DV67">
        <v>275.42857142857144</v>
      </c>
      <c r="DX67">
        <v>14670</v>
      </c>
      <c r="DZ67">
        <f t="shared" si="27"/>
        <v>276</v>
      </c>
    </row>
    <row r="68" spans="6:130">
      <c r="F68" s="19">
        <v>44993</v>
      </c>
      <c r="G68" s="3" t="s">
        <v>144</v>
      </c>
      <c r="H68" s="4">
        <v>0</v>
      </c>
      <c r="I68" s="4">
        <v>0</v>
      </c>
      <c r="J68" s="4">
        <v>0</v>
      </c>
      <c r="K68" s="4">
        <v>0</v>
      </c>
      <c r="L68" s="4">
        <v>0</v>
      </c>
      <c r="M68" s="4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  <c r="S68" s="4">
        <v>0</v>
      </c>
      <c r="T68" s="4">
        <v>0</v>
      </c>
      <c r="U68" s="4">
        <v>0</v>
      </c>
      <c r="V68" s="4">
        <v>0</v>
      </c>
      <c r="W68" s="4">
        <v>0</v>
      </c>
      <c r="X68" s="4">
        <v>0</v>
      </c>
      <c r="Y68" s="4">
        <v>0</v>
      </c>
      <c r="Z68" s="4">
        <v>0</v>
      </c>
      <c r="AA68" s="4">
        <v>0</v>
      </c>
      <c r="AB68" s="4">
        <v>0</v>
      </c>
      <c r="AC68" s="4">
        <v>0</v>
      </c>
      <c r="AD68" s="4">
        <v>0</v>
      </c>
      <c r="AE68" s="4">
        <f t="shared" ref="AE68:AE131" si="47">(I68*$B$8+S68*$B$30)</f>
        <v>0</v>
      </c>
      <c r="AF68" s="4">
        <f t="shared" ref="AF68:AF131" si="48">(P68*$B$22+Q68*$B$24)</f>
        <v>0</v>
      </c>
      <c r="AG68" s="4">
        <f t="shared" ref="AG68:AG131" si="49">R68*$B$28</f>
        <v>0</v>
      </c>
      <c r="AH68" s="4">
        <f t="shared" ref="AH68:AH131" si="50">(Y68*$B$32+Z68*$B$34)</f>
        <v>0</v>
      </c>
      <c r="AI68" s="4">
        <f t="shared" ref="AI68:AI131" si="51">AA68*$B$26</f>
        <v>0</v>
      </c>
      <c r="AJ68" s="4">
        <f t="shared" ref="AJ68:AJ131" si="52">(J68*$B$10)</f>
        <v>0</v>
      </c>
      <c r="AK68" s="4">
        <f t="shared" ref="AK68:AK131" si="53">L68*$B$14</f>
        <v>0</v>
      </c>
      <c r="AL68" s="4">
        <f t="shared" ref="AL68:AL131" si="54">K68*$B$12</f>
        <v>0</v>
      </c>
      <c r="AM68" s="4">
        <f t="shared" ref="AM68:AM131" si="55">N68*$B$18</f>
        <v>0</v>
      </c>
      <c r="AN68" s="4">
        <f t="shared" ref="AN68:AN131" si="56">M68*$B$16</f>
        <v>0</v>
      </c>
      <c r="AO68" s="4">
        <f t="shared" ref="AO68:AO131" si="57">O68*$B$20</f>
        <v>0</v>
      </c>
      <c r="AT68" s="30">
        <v>44993</v>
      </c>
      <c r="AU68" s="3" t="s">
        <v>144</v>
      </c>
      <c r="AV68" s="122">
        <f t="shared" si="34"/>
        <v>18.285714285714285</v>
      </c>
      <c r="AW68" s="120">
        <f t="shared" si="34"/>
        <v>18.285714285714285</v>
      </c>
      <c r="AX68" s="120">
        <f t="shared" si="34"/>
        <v>18.285714285714285</v>
      </c>
      <c r="AY68" s="120">
        <f t="shared" si="34"/>
        <v>18.285714285714285</v>
      </c>
      <c r="AZ68" s="120">
        <f t="shared" si="45"/>
        <v>18.285714285714285</v>
      </c>
      <c r="BA68" s="120">
        <f t="shared" si="44"/>
        <v>18.285714285714285</v>
      </c>
      <c r="BB68" s="120">
        <f t="shared" si="46"/>
        <v>18.285714285714285</v>
      </c>
      <c r="BC68" s="120">
        <f t="shared" si="46"/>
        <v>18.285714285714285</v>
      </c>
      <c r="BD68" s="120">
        <f t="shared" si="46"/>
        <v>18.285714285714285</v>
      </c>
      <c r="BE68" s="120">
        <f t="shared" si="46"/>
        <v>18.285714285714285</v>
      </c>
      <c r="BF68" s="120">
        <f t="shared" si="46"/>
        <v>18.285714285714285</v>
      </c>
      <c r="BG68" s="120">
        <f t="shared" si="46"/>
        <v>18.285714285714285</v>
      </c>
      <c r="BH68" s="120">
        <f t="shared" si="46"/>
        <v>18.285714285714285</v>
      </c>
      <c r="BI68" s="120">
        <f t="shared" si="46"/>
        <v>18.285714285714285</v>
      </c>
      <c r="BJ68" s="120">
        <f t="shared" si="46"/>
        <v>18.285714285714285</v>
      </c>
      <c r="BK68" s="120">
        <f t="shared" si="46"/>
        <v>18.285714285714285</v>
      </c>
      <c r="BL68" s="120">
        <f t="shared" si="46"/>
        <v>18.285714285714285</v>
      </c>
      <c r="BM68" s="120">
        <f t="shared" si="46"/>
        <v>18.285714285714285</v>
      </c>
      <c r="BN68" s="120">
        <f t="shared" si="46"/>
        <v>18.285714285714285</v>
      </c>
      <c r="BO68" s="120">
        <f t="shared" si="46"/>
        <v>18.285714285714285</v>
      </c>
      <c r="BP68" s="120">
        <f t="shared" si="46"/>
        <v>18.285714285714285</v>
      </c>
      <c r="BQ68" s="120">
        <f t="shared" si="46"/>
        <v>18.285714285714285</v>
      </c>
      <c r="BR68" s="120">
        <f t="shared" si="46"/>
        <v>18.285714285714285</v>
      </c>
      <c r="BS68" s="117">
        <f t="shared" ref="BS68:BS131" si="58">(AW68*$B$8+BG68*$B$30)</f>
        <v>106.75199999999998</v>
      </c>
      <c r="BT68" s="118">
        <f t="shared" ref="BT68:BT131" si="59">(BD68*$B$22+BE68*$B$24)</f>
        <v>81.371428571428567</v>
      </c>
      <c r="BU68" s="118">
        <f t="shared" ref="BU68:BU131" si="60">BF68*$B$28</f>
        <v>23.771428571428572</v>
      </c>
      <c r="BV68" s="118">
        <f t="shared" ref="BV68:BV131" si="61">(BM68*$B$32+BN68*$B$34)</f>
        <v>210.8342857142857</v>
      </c>
      <c r="BW68" s="118">
        <f t="shared" si="37"/>
        <v>32.914285714285711</v>
      </c>
      <c r="BX68" s="118">
        <f t="shared" ref="BX68:BX131" si="62">(AX68*$B$10)</f>
        <v>29.805714285714281</v>
      </c>
      <c r="BY68" s="118">
        <f t="shared" ref="BY68:BY131" si="63">AZ68*$B$14</f>
        <v>56.557714285714283</v>
      </c>
      <c r="BZ68" s="118">
        <f t="shared" ref="BZ68:BZ131" si="64">AY68*$B$12</f>
        <v>98.377142857142843</v>
      </c>
      <c r="CA68" s="118">
        <f t="shared" ref="CA68:CA131" si="65">BB68*$B$18</f>
        <v>54.491428571428571</v>
      </c>
      <c r="CB68" s="118">
        <f t="shared" ref="CB68:CB131" si="66">BA68*$B$16</f>
        <v>182.30857142857141</v>
      </c>
      <c r="CC68" s="118">
        <f t="shared" ref="CC68:CC131" si="67">BC68*$B$20</f>
        <v>43.867428571428569</v>
      </c>
      <c r="CH68" s="30">
        <v>44993</v>
      </c>
      <c r="CI68" s="3" t="s">
        <v>144</v>
      </c>
      <c r="CJ68" s="120">
        <f>AW68+'domanda settimanale A41000500'!AV68</f>
        <v>275.42857142857144</v>
      </c>
      <c r="CK68" s="120">
        <f>AX68+'domanda settimanale A41000500'!AW68</f>
        <v>275.42857142857144</v>
      </c>
      <c r="CL68" s="120">
        <f>AY68+'domanda settimanale A41000500'!AX68</f>
        <v>275.42857142857144</v>
      </c>
      <c r="CM68" s="120">
        <f>AZ68+'domanda settimanale A41000500'!AY68</f>
        <v>275.42857142857144</v>
      </c>
      <c r="CN68" s="120">
        <f>BA68+'domanda settimanale A41000500'!AZ68</f>
        <v>275.42857142857144</v>
      </c>
      <c r="CO68" s="120">
        <f>BB68+'domanda settimanale A41000500'!BA68</f>
        <v>275.42857142857144</v>
      </c>
      <c r="CP68" s="120">
        <f>BC68+'domanda settimanale A41000500'!BB68</f>
        <v>275.42857142857144</v>
      </c>
      <c r="CQ68" s="120">
        <f>BD68+'domanda settimanale A41000500'!BC68</f>
        <v>275.42857142857144</v>
      </c>
      <c r="CR68" s="120">
        <f>BE68+'domanda settimanale A41000500'!BD68</f>
        <v>275.42857142857144</v>
      </c>
      <c r="CS68" s="120">
        <f>'domanda settimanale A41000500'!BE68</f>
        <v>257.14285714285717</v>
      </c>
      <c r="CT68" s="120">
        <f>BF68+'domanda settimanale A41000500'!BF68</f>
        <v>275.42857142857144</v>
      </c>
      <c r="CU68" s="120">
        <f>'domanda settimanale A41000500'!BG68</f>
        <v>257.14285714285717</v>
      </c>
      <c r="CV68" s="120">
        <f t="shared" si="26"/>
        <v>18.285714285714285</v>
      </c>
      <c r="CW68" s="120">
        <f>BH68+'domanda settimanale A41000500'!BJ68</f>
        <v>275.42857142857144</v>
      </c>
      <c r="CX68" s="120">
        <f>BI68+'domanda settimanale A41000500'!BK68</f>
        <v>275.42857142857144</v>
      </c>
      <c r="CY68" s="120">
        <f>BJ68+'domanda settimanale A41000500'!BL68</f>
        <v>275.42857142857144</v>
      </c>
      <c r="CZ68" s="120">
        <f>BK68+'domanda settimanale A41000500'!BM68</f>
        <v>275.42857142857144</v>
      </c>
      <c r="DA68" s="120">
        <f>BL68+'domanda settimanale A41000500'!BN68</f>
        <v>275.42857142857144</v>
      </c>
      <c r="DB68" s="120">
        <f>'domanda settimanale A41000500'!BH68+'domanda settimanale A41002300'!BM68</f>
        <v>275.42857142857144</v>
      </c>
      <c r="DC68" s="120">
        <f>'domanda settimanale A41000500'!BI68+'domanda settimanale A41002300'!BN68</f>
        <v>275.42857142857144</v>
      </c>
      <c r="DD68" s="120">
        <f t="shared" si="43"/>
        <v>18.285714285714285</v>
      </c>
      <c r="DE68" s="131">
        <f>BP68+'domanda settimanale A41000500'!BO68</f>
        <v>275.42857142857144</v>
      </c>
      <c r="DF68" s="131">
        <f>BQ68+'domanda settimanale A41000500'!BP68</f>
        <v>275.42857142857144</v>
      </c>
      <c r="DG68" s="131">
        <f>BR68+'domanda settimanale A41000500'!BQ68</f>
        <v>275.42857142857144</v>
      </c>
      <c r="DH68" s="118">
        <f>(CJ68*$B$8+CV68*$B$30)+'domanda settimanale A41000500'!BR68</f>
        <v>2106.2948571428574</v>
      </c>
      <c r="DI68" s="118">
        <f>(CK68*$B$8+CW68*$B$30)+'domanda settimanale A41000500'!BY68</f>
        <v>2752.2377142857144</v>
      </c>
      <c r="DJ68" s="118">
        <f>(CL68*$B$8+CX68*$B$30)+'domanda settimanale A41000500'!CA68</f>
        <v>1942.2377142857144</v>
      </c>
      <c r="DK68" s="118">
        <f>(CM68*$B$8+CY68*$B$30)+'domanda settimanale A41000500'!CB68</f>
        <v>5074.2377142857149</v>
      </c>
      <c r="DL68" s="118">
        <f>(CN68*$B$8+CZ68*$B$30)+'domanda settimanale A41000500'!BZ68</f>
        <v>2739.3805714285718</v>
      </c>
      <c r="DM68" s="118">
        <f>(CO68*$B$8+DA68*$B$30)+'domanda settimanale A41000500'!BS68</f>
        <v>2027.0948571428573</v>
      </c>
      <c r="DN68" s="118">
        <f>(CP68*$B$8+DB68*$B$30)+'domanda settimanale A41000500'!BU68</f>
        <v>2403.2948571428574</v>
      </c>
      <c r="DO68" s="118">
        <f>(CQ68*$B$8+DC68*$B$30)+'domanda settimanale A41000500'!BT68</f>
        <v>2991.3805714285718</v>
      </c>
      <c r="DP68" s="118">
        <f>(CR68*$B$8+DD68*$B$30)+'domanda settimanale A41000500'!BW68</f>
        <v>1872.8091428571429</v>
      </c>
      <c r="DQ68" s="118">
        <f>(CT68*$B$8+DE68*$B$30)+'domanda settimanale A41000500'!BV68</f>
        <v>4171.6662857142856</v>
      </c>
      <c r="DR68" s="118">
        <f>(CV68*$B$8+DF68*$B$30)+'domanda settimanale A41000500'!BX68</f>
        <v>1225.0662857142856</v>
      </c>
      <c r="DV68">
        <v>275.42857142857144</v>
      </c>
      <c r="DX68">
        <v>14880</v>
      </c>
      <c r="DZ68">
        <f t="shared" si="27"/>
        <v>276</v>
      </c>
    </row>
    <row r="69" spans="6:130">
      <c r="F69" s="19">
        <v>44994</v>
      </c>
      <c r="G69" s="3" t="s">
        <v>145</v>
      </c>
      <c r="H69" s="4">
        <v>0</v>
      </c>
      <c r="I69" s="4">
        <v>0</v>
      </c>
      <c r="J69" s="4">
        <v>0</v>
      </c>
      <c r="K69" s="4">
        <v>0</v>
      </c>
      <c r="L69" s="4">
        <v>0</v>
      </c>
      <c r="M69" s="4">
        <v>0</v>
      </c>
      <c r="N69" s="4">
        <v>0</v>
      </c>
      <c r="O69" s="4">
        <v>0</v>
      </c>
      <c r="P69" s="4">
        <v>0</v>
      </c>
      <c r="Q69" s="4">
        <v>0</v>
      </c>
      <c r="R69" s="4">
        <v>0</v>
      </c>
      <c r="S69" s="4">
        <v>0</v>
      </c>
      <c r="T69" s="4">
        <v>0</v>
      </c>
      <c r="U69" s="4">
        <v>0</v>
      </c>
      <c r="V69" s="4">
        <v>0</v>
      </c>
      <c r="W69" s="4">
        <v>0</v>
      </c>
      <c r="X69" s="4">
        <v>0</v>
      </c>
      <c r="Y69" s="4">
        <v>0</v>
      </c>
      <c r="Z69" s="4">
        <v>0</v>
      </c>
      <c r="AA69" s="4">
        <v>0</v>
      </c>
      <c r="AB69" s="4">
        <v>0</v>
      </c>
      <c r="AC69" s="4">
        <v>0</v>
      </c>
      <c r="AD69" s="4">
        <v>0</v>
      </c>
      <c r="AE69" s="4">
        <f t="shared" si="47"/>
        <v>0</v>
      </c>
      <c r="AF69" s="4">
        <f t="shared" si="48"/>
        <v>0</v>
      </c>
      <c r="AG69" s="4">
        <f t="shared" si="49"/>
        <v>0</v>
      </c>
      <c r="AH69" s="4">
        <f t="shared" si="50"/>
        <v>0</v>
      </c>
      <c r="AI69" s="4">
        <f t="shared" si="51"/>
        <v>0</v>
      </c>
      <c r="AJ69" s="4">
        <f t="shared" si="52"/>
        <v>0</v>
      </c>
      <c r="AK69" s="4">
        <f t="shared" si="53"/>
        <v>0</v>
      </c>
      <c r="AL69" s="4">
        <f t="shared" si="54"/>
        <v>0</v>
      </c>
      <c r="AM69" s="4">
        <f t="shared" si="55"/>
        <v>0</v>
      </c>
      <c r="AN69" s="4">
        <f t="shared" si="56"/>
        <v>0</v>
      </c>
      <c r="AO69" s="4">
        <f t="shared" si="57"/>
        <v>0</v>
      </c>
      <c r="AT69" s="30">
        <v>44994</v>
      </c>
      <c r="AU69" s="3" t="s">
        <v>145</v>
      </c>
      <c r="AV69" s="122">
        <f t="shared" si="34"/>
        <v>18.285714285714285</v>
      </c>
      <c r="AW69" s="120">
        <f t="shared" si="34"/>
        <v>18.285714285714285</v>
      </c>
      <c r="AX69" s="120">
        <f t="shared" si="34"/>
        <v>18.285714285714285</v>
      </c>
      <c r="AY69" s="120">
        <f t="shared" si="34"/>
        <v>18.285714285714285</v>
      </c>
      <c r="AZ69" s="120">
        <f t="shared" si="45"/>
        <v>18.285714285714285</v>
      </c>
      <c r="BA69" s="120">
        <f t="shared" si="44"/>
        <v>18.285714285714285</v>
      </c>
      <c r="BB69" s="120">
        <f t="shared" si="46"/>
        <v>18.285714285714285</v>
      </c>
      <c r="BC69" s="120">
        <f t="shared" si="46"/>
        <v>18.285714285714285</v>
      </c>
      <c r="BD69" s="120">
        <f t="shared" si="46"/>
        <v>18.285714285714285</v>
      </c>
      <c r="BE69" s="120">
        <f t="shared" si="46"/>
        <v>18.285714285714285</v>
      </c>
      <c r="BF69" s="120">
        <f t="shared" si="46"/>
        <v>18.285714285714285</v>
      </c>
      <c r="BG69" s="120">
        <f t="shared" si="46"/>
        <v>18.285714285714285</v>
      </c>
      <c r="BH69" s="120">
        <f t="shared" si="46"/>
        <v>18.285714285714285</v>
      </c>
      <c r="BI69" s="120">
        <f t="shared" si="46"/>
        <v>18.285714285714285</v>
      </c>
      <c r="BJ69" s="120">
        <f t="shared" si="46"/>
        <v>18.285714285714285</v>
      </c>
      <c r="BK69" s="120">
        <f t="shared" si="46"/>
        <v>18.285714285714285</v>
      </c>
      <c r="BL69" s="120">
        <f t="shared" si="46"/>
        <v>18.285714285714285</v>
      </c>
      <c r="BM69" s="120">
        <f t="shared" si="46"/>
        <v>18.285714285714285</v>
      </c>
      <c r="BN69" s="120">
        <f t="shared" si="46"/>
        <v>18.285714285714285</v>
      </c>
      <c r="BO69" s="120">
        <f t="shared" si="46"/>
        <v>18.285714285714285</v>
      </c>
      <c r="BP69" s="120">
        <f t="shared" si="46"/>
        <v>18.285714285714285</v>
      </c>
      <c r="BQ69" s="120">
        <f t="shared" si="46"/>
        <v>18.285714285714285</v>
      </c>
      <c r="BR69" s="120">
        <f t="shared" si="46"/>
        <v>18.285714285714285</v>
      </c>
      <c r="BS69" s="117">
        <f t="shared" si="58"/>
        <v>106.75199999999998</v>
      </c>
      <c r="BT69" s="118">
        <f t="shared" si="59"/>
        <v>81.371428571428567</v>
      </c>
      <c r="BU69" s="118">
        <f t="shared" si="60"/>
        <v>23.771428571428572</v>
      </c>
      <c r="BV69" s="118">
        <f t="shared" si="61"/>
        <v>210.8342857142857</v>
      </c>
      <c r="BW69" s="118">
        <f t="shared" si="37"/>
        <v>32.914285714285711</v>
      </c>
      <c r="BX69" s="118">
        <f t="shared" si="62"/>
        <v>29.805714285714281</v>
      </c>
      <c r="BY69" s="118">
        <f t="shared" si="63"/>
        <v>56.557714285714283</v>
      </c>
      <c r="BZ69" s="118">
        <f t="shared" si="64"/>
        <v>98.377142857142843</v>
      </c>
      <c r="CA69" s="118">
        <f t="shared" si="65"/>
        <v>54.491428571428571</v>
      </c>
      <c r="CB69" s="118">
        <f t="shared" si="66"/>
        <v>182.30857142857141</v>
      </c>
      <c r="CC69" s="118">
        <f t="shared" si="67"/>
        <v>43.867428571428569</v>
      </c>
      <c r="CH69" s="30">
        <v>44994</v>
      </c>
      <c r="CI69" s="3" t="s">
        <v>145</v>
      </c>
      <c r="CJ69" s="120">
        <f>AW69+'domanda settimanale A41000500'!AV69</f>
        <v>275.42857142857144</v>
      </c>
      <c r="CK69" s="120">
        <f>AX69+'domanda settimanale A41000500'!AW69</f>
        <v>275.42857142857144</v>
      </c>
      <c r="CL69" s="120">
        <f>AY69+'domanda settimanale A41000500'!AX69</f>
        <v>275.42857142857144</v>
      </c>
      <c r="CM69" s="120">
        <f>AZ69+'domanda settimanale A41000500'!AY69</f>
        <v>275.42857142857144</v>
      </c>
      <c r="CN69" s="120">
        <f>BA69+'domanda settimanale A41000500'!AZ69</f>
        <v>275.42857142857144</v>
      </c>
      <c r="CO69" s="120">
        <f>BB69+'domanda settimanale A41000500'!BA69</f>
        <v>275.42857142857144</v>
      </c>
      <c r="CP69" s="120">
        <f>BC69+'domanda settimanale A41000500'!BB69</f>
        <v>275.42857142857144</v>
      </c>
      <c r="CQ69" s="120">
        <f>BD69+'domanda settimanale A41000500'!BC69</f>
        <v>275.42857142857144</v>
      </c>
      <c r="CR69" s="120">
        <f>BE69+'domanda settimanale A41000500'!BD69</f>
        <v>275.42857142857144</v>
      </c>
      <c r="CS69" s="120">
        <f>'domanda settimanale A41000500'!BE69</f>
        <v>257.14285714285717</v>
      </c>
      <c r="CT69" s="120">
        <f>BF69+'domanda settimanale A41000500'!BF69</f>
        <v>275.42857142857144</v>
      </c>
      <c r="CU69" s="120">
        <f>'domanda settimanale A41000500'!BG69</f>
        <v>257.14285714285717</v>
      </c>
      <c r="CV69" s="120">
        <f t="shared" ref="CV69:CV132" si="68">BG69</f>
        <v>18.285714285714285</v>
      </c>
      <c r="CW69" s="120">
        <f>BH69+'domanda settimanale A41000500'!BJ69</f>
        <v>275.42857142857144</v>
      </c>
      <c r="CX69" s="120">
        <f>BI69+'domanda settimanale A41000500'!BK69</f>
        <v>275.42857142857144</v>
      </c>
      <c r="CY69" s="120">
        <f>BJ69+'domanda settimanale A41000500'!BL69</f>
        <v>275.42857142857144</v>
      </c>
      <c r="CZ69" s="120">
        <f>BK69+'domanda settimanale A41000500'!BM69</f>
        <v>275.42857142857144</v>
      </c>
      <c r="DA69" s="120">
        <f>BL69+'domanda settimanale A41000500'!BN69</f>
        <v>275.42857142857144</v>
      </c>
      <c r="DB69" s="120">
        <f>'domanda settimanale A41000500'!BH69+'domanda settimanale A41002300'!BM69</f>
        <v>275.42857142857144</v>
      </c>
      <c r="DC69" s="120">
        <f>'domanda settimanale A41000500'!BI69+'domanda settimanale A41002300'!BN69</f>
        <v>275.42857142857144</v>
      </c>
      <c r="DD69" s="120">
        <f t="shared" si="43"/>
        <v>18.285714285714285</v>
      </c>
      <c r="DE69" s="131">
        <f>BP69+'domanda settimanale A41000500'!BO69</f>
        <v>275.42857142857144</v>
      </c>
      <c r="DF69" s="131">
        <f>BQ69+'domanda settimanale A41000500'!BP69</f>
        <v>275.42857142857144</v>
      </c>
      <c r="DG69" s="131">
        <f>BR69+'domanda settimanale A41000500'!BQ69</f>
        <v>275.42857142857144</v>
      </c>
      <c r="DH69" s="118">
        <f>(CJ69*$B$8+CV69*$B$30)+'domanda settimanale A41000500'!BR69</f>
        <v>2106.2948571428574</v>
      </c>
      <c r="DI69" s="118">
        <f>(CK69*$B$8+CW69*$B$30)+'domanda settimanale A41000500'!BY69</f>
        <v>2752.2377142857144</v>
      </c>
      <c r="DJ69" s="118">
        <f>(CL69*$B$8+CX69*$B$30)+'domanda settimanale A41000500'!CA69</f>
        <v>1942.2377142857144</v>
      </c>
      <c r="DK69" s="118">
        <f>(CM69*$B$8+CY69*$B$30)+'domanda settimanale A41000500'!CB69</f>
        <v>5074.2377142857149</v>
      </c>
      <c r="DL69" s="118">
        <f>(CN69*$B$8+CZ69*$B$30)+'domanda settimanale A41000500'!BZ69</f>
        <v>2739.3805714285718</v>
      </c>
      <c r="DM69" s="118">
        <f>(CO69*$B$8+DA69*$B$30)+'domanda settimanale A41000500'!BS69</f>
        <v>2027.0948571428573</v>
      </c>
      <c r="DN69" s="118">
        <f>(CP69*$B$8+DB69*$B$30)+'domanda settimanale A41000500'!BU69</f>
        <v>2403.2948571428574</v>
      </c>
      <c r="DO69" s="118">
        <f>(CQ69*$B$8+DC69*$B$30)+'domanda settimanale A41000500'!BT69</f>
        <v>2991.3805714285718</v>
      </c>
      <c r="DP69" s="118">
        <f>(CR69*$B$8+DD69*$B$30)+'domanda settimanale A41000500'!BW69</f>
        <v>1872.8091428571429</v>
      </c>
      <c r="DQ69" s="118">
        <f>(CT69*$B$8+DE69*$B$30)+'domanda settimanale A41000500'!BV69</f>
        <v>4171.6662857142856</v>
      </c>
      <c r="DR69" s="118">
        <f>(CV69*$B$8+DF69*$B$30)+'domanda settimanale A41000500'!BX69</f>
        <v>1225.0662857142856</v>
      </c>
      <c r="DV69">
        <v>275.42857142857144</v>
      </c>
      <c r="DX69">
        <v>15060</v>
      </c>
      <c r="DZ69">
        <f t="shared" ref="DZ69:DZ132" si="69">_xlfn.CEILING.MATH(DV69+IF(DV70&gt;DX69,DV70,0)+IF(DV71&gt;DX69,DV71,0)+IF(DV72&gt;DX69,DV72,0)+IF(DV73&gt;DX69,DV73,0)+IF(DV74&gt;DX69,DV74,0)+IF(DV75&gt;DX69,DV75,0)+IF(DV76&gt;DX69,DV76,0)+IF(DV77&gt;DX69,DV77,0)+IF(DV78&gt;DX69,DV78,0)+IF(DV79&gt;DX69,DV79,0)+IF(DV80&gt;DX69,DV80,0)+IF(DV81&gt;DX69,DV81,0)+IF(DV82&gt;DX69,DV82,0)+IF(DV83&gt;DX69,DV83,0)+IF(DV84&gt;DX69,DV84,0)+IF(DV85&gt;DX69,DV85,0)+IF(DV86&gt;DX69,DV86,0)+IF(DV87&gt;DX69,DV87,0)+IF(DV88&gt;DX69,DV88,0)+IF(DV89&gt;DX69,DV89,0)+IF(DV90&gt;DX69,DV90,0)+IF(DV91&gt;DX69,DV91,0)+IF(DV92&gt;DX69,DV92,0)+IF(DV93&gt;DX69,DV93,0)+IF(DV94&gt;DX69,DV94,0)+IF(DV95&gt;DX69,DV95,0)+IF(DV96&gt;DX66,DV99,0)+IF(DV100&gt;DX69,DV100,0)+IF(DV101&gt;DX69,DV101,0)+IF(DV102&gt;DX69,DV102,0)+IF(DV103&gt;DX69,DV103,0)+IF(DV104&gt;DX69,DV104,0)+IF(DV105&gt;DX69,DV105,0)+IF(DV106&gt;DX69,DV106,0)+IF(DV107&gt;DX69,DV107,0)+IF(DV108&gt;DX69,DV108,0)+IF(DV109&gt;DX69,DV109,0)+IF(DV110&gt;DX69,DV110,0)+IF(DV111&gt;DX69,DV111,0)+IF(DV112&gt;DX69,DV112,0)+IF(DV113&gt;DX69,DV113,0)+IF(DV114&gt;DX69,DV114,0)+IF(DV115&gt;DX69,DV115,0)+IF(DV116&gt;DX69,DV116,0)+IF(DV117&gt;DX69,DV117,0)+IF(DV118&gt;DX69,DV118,0)+IF(DV119&gt;DX69,DV119,0)+IF(DV120&gt;DX69,DV120,0)+IF(DV121&gt;DX69,DV121,0)+IF(DV122&gt;DX69,DV122,0)+IF(DV123&gt;DX69,DV123,0)+IF(DV124&gt;DX69,DV124,0)+IF(DV125&gt;DX69,DV125,0)+IF(DV126&gt;DX69,DV126,0)+IF(DV127&gt;DX69,DV127,0)+IF(DV128&gt;DX69,DV128,0)+IF(DV129&gt;DX69,DV129,0)+IF(DV130&gt;DX69,DV130,0)+IF(DV131&gt;DX69,DV131,0)+IF(DV132&gt;DX69,DV132,0)+IF(DV133&gt;DX69,DV133,0)+IF(DV134&gt;DX69,DV134,0)+IF(DV135&gt;DX69,DV135,0)+IF(DV136&gt;DX69,DV136,0)+IF(DV137&gt;DX69,DV137,0)+IF(DV138&gt;DX69,DV138,0)+IF(DV139&gt;DX69,DV139,0)+IF(DV140&gt;DX69,DV140,0)+IF(DV141&gt;DX69,DV141,0)+IF(DV142&gt;DX69,DV142,0)+IF(DV143&gt;DX69,DV143,0)+IF(DV144&gt;DX69,DV144,0)+IF(DV145&gt;DX69,DV145,0)+IF(DV146&gt;DX69,DV146,0)+IF(DV147&gt;DX69,DV147,0)+IF(DV148&gt;DX69,DV148,0)+IF(DV149&gt;DX69,DV149,0)+IF(DV150&gt;DX69,DV150,0)+IF(DV151&gt;DX69,DV151,0)+IF(DV152&gt;DX69,DV152,0)+IF(DV153&gt;DX69,DV153,0)+IF(DV154&gt;DX69,DV154,0)+IF(DV155&gt;DX69,DV155,0)+IF(DV156&gt;DX69,DV156,0)+IF(DV157&gt;DX69,DV157,0)+IF(DV158&gt;DX69,DV158,0)+IF(DV159&gt;DX69,DV159,0)+IF(DV160&gt;DX69,DV160,0)+IF(DV161&gt;DX69,DV161,0)+IF(DV162&gt;DX69,DV162,0)+IF(DV163&gt;DX69,DV163,0)+IF(DV164&gt;DX69,DV164,0)+IF(DV165&gt;DX69,DV165,0)+IF(DV166&gt;DX69,DV166,0)+IF(DV167&gt;DX69,DV167,0)+IF(DV168&gt;DX69,DV168,0)+IF(DV169&gt;DX69,DV169,0))</f>
        <v>276</v>
      </c>
    </row>
    <row r="70" spans="6:130">
      <c r="F70" s="19">
        <v>44995</v>
      </c>
      <c r="G70" s="3" t="s">
        <v>146</v>
      </c>
      <c r="H70" s="4">
        <v>0</v>
      </c>
      <c r="I70" s="4">
        <v>0</v>
      </c>
      <c r="J70" s="4">
        <v>0</v>
      </c>
      <c r="K70" s="4">
        <v>0</v>
      </c>
      <c r="L70" s="4">
        <v>0</v>
      </c>
      <c r="M70" s="4">
        <v>0</v>
      </c>
      <c r="N70" s="4">
        <v>0</v>
      </c>
      <c r="O70" s="4">
        <v>0</v>
      </c>
      <c r="P70" s="4">
        <v>0</v>
      </c>
      <c r="Q70" s="4">
        <v>0</v>
      </c>
      <c r="R70" s="4">
        <v>0</v>
      </c>
      <c r="S70" s="4">
        <v>0</v>
      </c>
      <c r="T70" s="4">
        <v>0</v>
      </c>
      <c r="U70" s="4">
        <v>0</v>
      </c>
      <c r="V70" s="4">
        <v>0</v>
      </c>
      <c r="W70" s="4">
        <v>0</v>
      </c>
      <c r="X70" s="4">
        <v>0</v>
      </c>
      <c r="Y70" s="4">
        <v>0</v>
      </c>
      <c r="Z70" s="4">
        <v>0</v>
      </c>
      <c r="AA70" s="4">
        <v>0</v>
      </c>
      <c r="AB70" s="4">
        <v>0</v>
      </c>
      <c r="AC70" s="4">
        <v>0</v>
      </c>
      <c r="AD70" s="4">
        <v>0</v>
      </c>
      <c r="AE70" s="4">
        <f t="shared" si="47"/>
        <v>0</v>
      </c>
      <c r="AF70" s="4">
        <f t="shared" si="48"/>
        <v>0</v>
      </c>
      <c r="AG70" s="4">
        <f t="shared" si="49"/>
        <v>0</v>
      </c>
      <c r="AH70" s="4">
        <f t="shared" si="50"/>
        <v>0</v>
      </c>
      <c r="AI70" s="4">
        <f t="shared" si="51"/>
        <v>0</v>
      </c>
      <c r="AJ70" s="4">
        <f t="shared" si="52"/>
        <v>0</v>
      </c>
      <c r="AK70" s="4">
        <f t="shared" si="53"/>
        <v>0</v>
      </c>
      <c r="AL70" s="4">
        <f t="shared" si="54"/>
        <v>0</v>
      </c>
      <c r="AM70" s="4">
        <f t="shared" si="55"/>
        <v>0</v>
      </c>
      <c r="AN70" s="4">
        <f t="shared" si="56"/>
        <v>0</v>
      </c>
      <c r="AO70" s="4">
        <f t="shared" si="57"/>
        <v>0</v>
      </c>
      <c r="AT70" s="30">
        <v>44995</v>
      </c>
      <c r="AU70" s="3" t="s">
        <v>146</v>
      </c>
      <c r="AV70" s="122">
        <f t="shared" si="34"/>
        <v>18.285714285714285</v>
      </c>
      <c r="AW70" s="120">
        <f t="shared" si="34"/>
        <v>18.285714285714285</v>
      </c>
      <c r="AX70" s="120">
        <f t="shared" si="34"/>
        <v>18.285714285714285</v>
      </c>
      <c r="AY70" s="120">
        <f t="shared" si="34"/>
        <v>18.285714285714285</v>
      </c>
      <c r="AZ70" s="120">
        <f t="shared" si="45"/>
        <v>18.285714285714285</v>
      </c>
      <c r="BA70" s="120">
        <f t="shared" si="44"/>
        <v>18.285714285714285</v>
      </c>
      <c r="BB70" s="120">
        <f t="shared" si="46"/>
        <v>18.285714285714285</v>
      </c>
      <c r="BC70" s="120">
        <f t="shared" si="46"/>
        <v>18.285714285714285</v>
      </c>
      <c r="BD70" s="120">
        <f t="shared" si="46"/>
        <v>18.285714285714285</v>
      </c>
      <c r="BE70" s="120">
        <f t="shared" si="46"/>
        <v>18.285714285714285</v>
      </c>
      <c r="BF70" s="120">
        <f t="shared" si="46"/>
        <v>18.285714285714285</v>
      </c>
      <c r="BG70" s="120">
        <f t="shared" si="46"/>
        <v>18.285714285714285</v>
      </c>
      <c r="BH70" s="120">
        <f t="shared" si="46"/>
        <v>18.285714285714285</v>
      </c>
      <c r="BI70" s="120">
        <f t="shared" si="46"/>
        <v>18.285714285714285</v>
      </c>
      <c r="BJ70" s="120">
        <f t="shared" si="46"/>
        <v>18.285714285714285</v>
      </c>
      <c r="BK70" s="120">
        <f t="shared" si="46"/>
        <v>18.285714285714285</v>
      </c>
      <c r="BL70" s="120">
        <f t="shared" si="46"/>
        <v>18.285714285714285</v>
      </c>
      <c r="BM70" s="120">
        <f t="shared" si="46"/>
        <v>18.285714285714285</v>
      </c>
      <c r="BN70" s="120">
        <f t="shared" si="46"/>
        <v>18.285714285714285</v>
      </c>
      <c r="BO70" s="120">
        <f t="shared" si="46"/>
        <v>18.285714285714285</v>
      </c>
      <c r="BP70" s="120">
        <f t="shared" si="46"/>
        <v>18.285714285714285</v>
      </c>
      <c r="BQ70" s="120">
        <f t="shared" si="46"/>
        <v>18.285714285714285</v>
      </c>
      <c r="BR70" s="120">
        <f t="shared" si="46"/>
        <v>18.285714285714285</v>
      </c>
      <c r="BS70" s="117">
        <f t="shared" si="58"/>
        <v>106.75199999999998</v>
      </c>
      <c r="BT70" s="118">
        <f t="shared" si="59"/>
        <v>81.371428571428567</v>
      </c>
      <c r="BU70" s="118">
        <f t="shared" si="60"/>
        <v>23.771428571428572</v>
      </c>
      <c r="BV70" s="118">
        <f t="shared" si="61"/>
        <v>210.8342857142857</v>
      </c>
      <c r="BW70" s="118">
        <f t="shared" si="37"/>
        <v>32.914285714285711</v>
      </c>
      <c r="BX70" s="118">
        <f t="shared" si="62"/>
        <v>29.805714285714281</v>
      </c>
      <c r="BY70" s="118">
        <f t="shared" si="63"/>
        <v>56.557714285714283</v>
      </c>
      <c r="BZ70" s="118">
        <f t="shared" si="64"/>
        <v>98.377142857142843</v>
      </c>
      <c r="CA70" s="118">
        <f t="shared" si="65"/>
        <v>54.491428571428571</v>
      </c>
      <c r="CB70" s="118">
        <f t="shared" si="66"/>
        <v>182.30857142857141</v>
      </c>
      <c r="CC70" s="118">
        <f t="shared" si="67"/>
        <v>43.867428571428569</v>
      </c>
      <c r="CH70" s="30">
        <v>44995</v>
      </c>
      <c r="CI70" s="3" t="s">
        <v>146</v>
      </c>
      <c r="CJ70" s="120">
        <f>AW70+'domanda settimanale A41000500'!AV70</f>
        <v>275.42857142857144</v>
      </c>
      <c r="CK70" s="120">
        <f>AX70+'domanda settimanale A41000500'!AW70</f>
        <v>275.42857142857144</v>
      </c>
      <c r="CL70" s="120">
        <f>AY70+'domanda settimanale A41000500'!AX70</f>
        <v>275.42857142857144</v>
      </c>
      <c r="CM70" s="120">
        <f>AZ70+'domanda settimanale A41000500'!AY70</f>
        <v>275.42857142857144</v>
      </c>
      <c r="CN70" s="120">
        <f>BA70+'domanda settimanale A41000500'!AZ70</f>
        <v>275.42857142857144</v>
      </c>
      <c r="CO70" s="120">
        <f>BB70+'domanda settimanale A41000500'!BA70</f>
        <v>275.42857142857144</v>
      </c>
      <c r="CP70" s="120">
        <f>BC70+'domanda settimanale A41000500'!BB70</f>
        <v>275.42857142857144</v>
      </c>
      <c r="CQ70" s="120">
        <f>BD70+'domanda settimanale A41000500'!BC70</f>
        <v>275.42857142857144</v>
      </c>
      <c r="CR70" s="120">
        <f>BE70+'domanda settimanale A41000500'!BD70</f>
        <v>275.42857142857144</v>
      </c>
      <c r="CS70" s="120">
        <f>'domanda settimanale A41000500'!BE70</f>
        <v>257.14285714285717</v>
      </c>
      <c r="CT70" s="120">
        <f>BF70+'domanda settimanale A41000500'!BF70</f>
        <v>275.42857142857144</v>
      </c>
      <c r="CU70" s="120">
        <f>'domanda settimanale A41000500'!BG70</f>
        <v>257.14285714285717</v>
      </c>
      <c r="CV70" s="120">
        <f t="shared" si="68"/>
        <v>18.285714285714285</v>
      </c>
      <c r="CW70" s="120">
        <f>BH70+'domanda settimanale A41000500'!BJ70</f>
        <v>275.42857142857144</v>
      </c>
      <c r="CX70" s="120">
        <f>BI70+'domanda settimanale A41000500'!BK70</f>
        <v>275.42857142857144</v>
      </c>
      <c r="CY70" s="120">
        <f>BJ70+'domanda settimanale A41000500'!BL70</f>
        <v>275.42857142857144</v>
      </c>
      <c r="CZ70" s="120">
        <f>BK70+'domanda settimanale A41000500'!BM70</f>
        <v>275.42857142857144</v>
      </c>
      <c r="DA70" s="120">
        <f>BL70+'domanda settimanale A41000500'!BN70</f>
        <v>275.42857142857144</v>
      </c>
      <c r="DB70" s="120">
        <f>'domanda settimanale A41000500'!BH70+'domanda settimanale A41002300'!BM70</f>
        <v>275.42857142857144</v>
      </c>
      <c r="DC70" s="120">
        <f>'domanda settimanale A41000500'!BI70+'domanda settimanale A41002300'!BN70</f>
        <v>275.42857142857144</v>
      </c>
      <c r="DD70" s="120">
        <f t="shared" si="43"/>
        <v>18.285714285714285</v>
      </c>
      <c r="DE70" s="131">
        <f>BP70+'domanda settimanale A41000500'!BO70</f>
        <v>275.42857142857144</v>
      </c>
      <c r="DF70" s="131">
        <f>BQ70+'domanda settimanale A41000500'!BP70</f>
        <v>275.42857142857144</v>
      </c>
      <c r="DG70" s="131">
        <f>BR70+'domanda settimanale A41000500'!BQ70</f>
        <v>275.42857142857144</v>
      </c>
      <c r="DH70" s="118">
        <f>(CJ70*$B$8+CV70*$B$30)+'domanda settimanale A41000500'!BR70</f>
        <v>2106.2948571428574</v>
      </c>
      <c r="DI70" s="118">
        <f>(CK70*$B$8+CW70*$B$30)+'domanda settimanale A41000500'!BY70</f>
        <v>2752.2377142857144</v>
      </c>
      <c r="DJ70" s="118">
        <f>(CL70*$B$8+CX70*$B$30)+'domanda settimanale A41000500'!CA70</f>
        <v>1942.2377142857144</v>
      </c>
      <c r="DK70" s="118">
        <f>(CM70*$B$8+CY70*$B$30)+'domanda settimanale A41000500'!CB70</f>
        <v>5074.2377142857149</v>
      </c>
      <c r="DL70" s="118">
        <f>(CN70*$B$8+CZ70*$B$30)+'domanda settimanale A41000500'!BZ70</f>
        <v>2739.3805714285718</v>
      </c>
      <c r="DM70" s="118">
        <f>(CO70*$B$8+DA70*$B$30)+'domanda settimanale A41000500'!BS70</f>
        <v>2027.0948571428573</v>
      </c>
      <c r="DN70" s="118">
        <f>(CP70*$B$8+DB70*$B$30)+'domanda settimanale A41000500'!BU70</f>
        <v>2403.2948571428574</v>
      </c>
      <c r="DO70" s="118">
        <f>(CQ70*$B$8+DC70*$B$30)+'domanda settimanale A41000500'!BT70</f>
        <v>2991.3805714285718</v>
      </c>
      <c r="DP70" s="118">
        <f>(CR70*$B$8+DD70*$B$30)+'domanda settimanale A41000500'!BW70</f>
        <v>1872.8091428571429</v>
      </c>
      <c r="DQ70" s="118">
        <f>(CT70*$B$8+DE70*$B$30)+'domanda settimanale A41000500'!BV70</f>
        <v>4171.6662857142856</v>
      </c>
      <c r="DR70" s="118">
        <f>(CV70*$B$8+DF70*$B$30)+'domanda settimanale A41000500'!BX70</f>
        <v>1225.0662857142856</v>
      </c>
      <c r="DV70">
        <v>275.42857142857144</v>
      </c>
      <c r="DX70">
        <v>15240</v>
      </c>
      <c r="DZ70">
        <f t="shared" si="69"/>
        <v>276</v>
      </c>
    </row>
    <row r="71" spans="6:130">
      <c r="F71" s="19">
        <v>44996</v>
      </c>
      <c r="G71" s="3" t="s">
        <v>224</v>
      </c>
      <c r="H71" s="4">
        <v>0</v>
      </c>
      <c r="I71" s="4">
        <v>0</v>
      </c>
      <c r="J71" s="4">
        <v>0</v>
      </c>
      <c r="K71" s="4">
        <v>0</v>
      </c>
      <c r="L71" s="4">
        <v>0</v>
      </c>
      <c r="M71" s="4">
        <v>0</v>
      </c>
      <c r="N71" s="4">
        <v>0</v>
      </c>
      <c r="O71" s="4">
        <v>0</v>
      </c>
      <c r="P71" s="4">
        <v>0</v>
      </c>
      <c r="Q71" s="4">
        <v>0</v>
      </c>
      <c r="R71" s="4">
        <v>0</v>
      </c>
      <c r="S71" s="4">
        <v>0</v>
      </c>
      <c r="T71" s="4">
        <v>0</v>
      </c>
      <c r="U71" s="4">
        <v>0</v>
      </c>
      <c r="V71" s="4">
        <v>0</v>
      </c>
      <c r="W71" s="4">
        <v>0</v>
      </c>
      <c r="X71" s="4">
        <v>0</v>
      </c>
      <c r="Y71" s="4">
        <v>0</v>
      </c>
      <c r="Z71" s="4">
        <v>0</v>
      </c>
      <c r="AA71" s="4">
        <v>0</v>
      </c>
      <c r="AB71" s="4">
        <v>0</v>
      </c>
      <c r="AC71" s="4">
        <v>0</v>
      </c>
      <c r="AD71" s="4">
        <v>0</v>
      </c>
      <c r="AE71" s="4">
        <f t="shared" si="47"/>
        <v>0</v>
      </c>
      <c r="AF71" s="4">
        <f t="shared" si="48"/>
        <v>0</v>
      </c>
      <c r="AG71" s="4">
        <f t="shared" si="49"/>
        <v>0</v>
      </c>
      <c r="AH71" s="4">
        <f t="shared" si="50"/>
        <v>0</v>
      </c>
      <c r="AI71" s="4">
        <f t="shared" si="51"/>
        <v>0</v>
      </c>
      <c r="AJ71" s="4">
        <f t="shared" si="52"/>
        <v>0</v>
      </c>
      <c r="AK71" s="4">
        <f t="shared" si="53"/>
        <v>0</v>
      </c>
      <c r="AL71" s="4">
        <f t="shared" si="54"/>
        <v>0</v>
      </c>
      <c r="AM71" s="4">
        <f t="shared" si="55"/>
        <v>0</v>
      </c>
      <c r="AN71" s="4">
        <f t="shared" si="56"/>
        <v>0</v>
      </c>
      <c r="AO71" s="4">
        <f t="shared" si="57"/>
        <v>0</v>
      </c>
      <c r="AT71" s="30">
        <v>44996</v>
      </c>
      <c r="AU71" s="3" t="s">
        <v>224</v>
      </c>
      <c r="AV71" s="122">
        <f t="shared" si="34"/>
        <v>18.285714285714285</v>
      </c>
      <c r="AW71" s="120">
        <f t="shared" si="34"/>
        <v>18.285714285714285</v>
      </c>
      <c r="AX71" s="120">
        <f t="shared" si="34"/>
        <v>18.285714285714285</v>
      </c>
      <c r="AY71" s="120">
        <f t="shared" si="34"/>
        <v>18.285714285714285</v>
      </c>
      <c r="AZ71" s="120">
        <f t="shared" si="45"/>
        <v>18.285714285714285</v>
      </c>
      <c r="BA71" s="120">
        <f t="shared" si="44"/>
        <v>18.285714285714285</v>
      </c>
      <c r="BB71" s="120">
        <f t="shared" si="46"/>
        <v>18.285714285714285</v>
      </c>
      <c r="BC71" s="120">
        <f t="shared" si="46"/>
        <v>18.285714285714285</v>
      </c>
      <c r="BD71" s="120">
        <f t="shared" si="46"/>
        <v>18.285714285714285</v>
      </c>
      <c r="BE71" s="120">
        <f t="shared" si="46"/>
        <v>18.285714285714285</v>
      </c>
      <c r="BF71" s="120">
        <f t="shared" si="46"/>
        <v>18.285714285714285</v>
      </c>
      <c r="BG71" s="120">
        <f t="shared" si="46"/>
        <v>18.285714285714285</v>
      </c>
      <c r="BH71" s="120">
        <f t="shared" si="46"/>
        <v>18.285714285714285</v>
      </c>
      <c r="BI71" s="120">
        <f t="shared" si="46"/>
        <v>18.285714285714285</v>
      </c>
      <c r="BJ71" s="120">
        <f t="shared" si="46"/>
        <v>18.285714285714285</v>
      </c>
      <c r="BK71" s="120">
        <f t="shared" si="46"/>
        <v>18.285714285714285</v>
      </c>
      <c r="BL71" s="120">
        <f t="shared" si="46"/>
        <v>18.285714285714285</v>
      </c>
      <c r="BM71" s="120">
        <f t="shared" si="46"/>
        <v>18.285714285714285</v>
      </c>
      <c r="BN71" s="120">
        <f t="shared" si="46"/>
        <v>18.285714285714285</v>
      </c>
      <c r="BO71" s="120">
        <f t="shared" si="46"/>
        <v>18.285714285714285</v>
      </c>
      <c r="BP71" s="120">
        <f t="shared" si="46"/>
        <v>18.285714285714285</v>
      </c>
      <c r="BQ71" s="120">
        <f t="shared" si="46"/>
        <v>18.285714285714285</v>
      </c>
      <c r="BR71" s="120">
        <f t="shared" si="46"/>
        <v>18.285714285714285</v>
      </c>
      <c r="BS71" s="117">
        <f t="shared" si="58"/>
        <v>106.75199999999998</v>
      </c>
      <c r="BT71" s="118">
        <f t="shared" si="59"/>
        <v>81.371428571428567</v>
      </c>
      <c r="BU71" s="118">
        <f t="shared" si="60"/>
        <v>23.771428571428572</v>
      </c>
      <c r="BV71" s="118">
        <f t="shared" si="61"/>
        <v>210.8342857142857</v>
      </c>
      <c r="BW71" s="118">
        <f t="shared" si="37"/>
        <v>32.914285714285711</v>
      </c>
      <c r="BX71" s="118">
        <f t="shared" si="62"/>
        <v>29.805714285714281</v>
      </c>
      <c r="BY71" s="118">
        <f t="shared" si="63"/>
        <v>56.557714285714283</v>
      </c>
      <c r="BZ71" s="118">
        <f t="shared" si="64"/>
        <v>98.377142857142843</v>
      </c>
      <c r="CA71" s="118">
        <f t="shared" si="65"/>
        <v>54.491428571428571</v>
      </c>
      <c r="CB71" s="118">
        <f t="shared" si="66"/>
        <v>182.30857142857141</v>
      </c>
      <c r="CC71" s="118">
        <f t="shared" si="67"/>
        <v>43.867428571428569</v>
      </c>
      <c r="CH71" s="30">
        <v>44996</v>
      </c>
      <c r="CI71" s="3" t="s">
        <v>224</v>
      </c>
      <c r="CJ71" s="120">
        <f>AW71+'domanda settimanale A41000500'!AV71</f>
        <v>275.42857142857144</v>
      </c>
      <c r="CK71" s="120">
        <f>AX71+'domanda settimanale A41000500'!AW71</f>
        <v>275.42857142857144</v>
      </c>
      <c r="CL71" s="120">
        <f>AY71+'domanda settimanale A41000500'!AX71</f>
        <v>275.42857142857144</v>
      </c>
      <c r="CM71" s="120">
        <f>AZ71+'domanda settimanale A41000500'!AY71</f>
        <v>275.42857142857144</v>
      </c>
      <c r="CN71" s="120">
        <f>BA71+'domanda settimanale A41000500'!AZ71</f>
        <v>275.42857142857144</v>
      </c>
      <c r="CO71" s="120">
        <f>BB71+'domanda settimanale A41000500'!BA71</f>
        <v>275.42857142857144</v>
      </c>
      <c r="CP71" s="120">
        <f>BC71+'domanda settimanale A41000500'!BB71</f>
        <v>275.42857142857144</v>
      </c>
      <c r="CQ71" s="120">
        <f>BD71+'domanda settimanale A41000500'!BC71</f>
        <v>275.42857142857144</v>
      </c>
      <c r="CR71" s="120">
        <f>BE71+'domanda settimanale A41000500'!BD71</f>
        <v>275.42857142857144</v>
      </c>
      <c r="CS71" s="120">
        <f>'domanda settimanale A41000500'!BE71</f>
        <v>257.14285714285717</v>
      </c>
      <c r="CT71" s="120">
        <f>BF71+'domanda settimanale A41000500'!BF71</f>
        <v>275.42857142857144</v>
      </c>
      <c r="CU71" s="120">
        <f>'domanda settimanale A41000500'!BG71</f>
        <v>257.14285714285717</v>
      </c>
      <c r="CV71" s="120">
        <f t="shared" si="68"/>
        <v>18.285714285714285</v>
      </c>
      <c r="CW71" s="120">
        <f>BH71+'domanda settimanale A41000500'!BJ71</f>
        <v>275.42857142857144</v>
      </c>
      <c r="CX71" s="120">
        <f>BI71+'domanda settimanale A41000500'!BK71</f>
        <v>275.42857142857144</v>
      </c>
      <c r="CY71" s="120">
        <f>BJ71+'domanda settimanale A41000500'!BL71</f>
        <v>275.42857142857144</v>
      </c>
      <c r="CZ71" s="120">
        <f>BK71+'domanda settimanale A41000500'!BM71</f>
        <v>275.42857142857144</v>
      </c>
      <c r="DA71" s="120">
        <f>BL71+'domanda settimanale A41000500'!BN71</f>
        <v>275.42857142857144</v>
      </c>
      <c r="DB71" s="120">
        <f>'domanda settimanale A41000500'!BH71+'domanda settimanale A41002300'!BM71</f>
        <v>275.42857142857144</v>
      </c>
      <c r="DC71" s="120">
        <f>'domanda settimanale A41000500'!BI71+'domanda settimanale A41002300'!BN71</f>
        <v>275.42857142857144</v>
      </c>
      <c r="DD71" s="120">
        <f t="shared" si="43"/>
        <v>18.285714285714285</v>
      </c>
      <c r="DE71" s="131">
        <f>BP71+'domanda settimanale A41000500'!BO71</f>
        <v>275.42857142857144</v>
      </c>
      <c r="DF71" s="131">
        <f>BQ71+'domanda settimanale A41000500'!BP71</f>
        <v>275.42857142857144</v>
      </c>
      <c r="DG71" s="131">
        <f>BR71+'domanda settimanale A41000500'!BQ71</f>
        <v>275.42857142857144</v>
      </c>
      <c r="DH71" s="118">
        <f>(CJ71*$B$8+CV71*$B$30)+'domanda settimanale A41000500'!BR71</f>
        <v>2106.2948571428574</v>
      </c>
      <c r="DI71" s="118">
        <f>(CK71*$B$8+CW71*$B$30)+'domanda settimanale A41000500'!BY71</f>
        <v>2752.2377142857144</v>
      </c>
      <c r="DJ71" s="118">
        <f>(CL71*$B$8+CX71*$B$30)+'domanda settimanale A41000500'!CA71</f>
        <v>1942.2377142857144</v>
      </c>
      <c r="DK71" s="118">
        <f>(CM71*$B$8+CY71*$B$30)+'domanda settimanale A41000500'!CB71</f>
        <v>5074.2377142857149</v>
      </c>
      <c r="DL71" s="118">
        <f>(CN71*$B$8+CZ71*$B$30)+'domanda settimanale A41000500'!BZ71</f>
        <v>2739.3805714285718</v>
      </c>
      <c r="DM71" s="118">
        <f>(CO71*$B$8+DA71*$B$30)+'domanda settimanale A41000500'!BS71</f>
        <v>2027.0948571428573</v>
      </c>
      <c r="DN71" s="118">
        <f>(CP71*$B$8+DB71*$B$30)+'domanda settimanale A41000500'!BU71</f>
        <v>2403.2948571428574</v>
      </c>
      <c r="DO71" s="118">
        <f>(CQ71*$B$8+DC71*$B$30)+'domanda settimanale A41000500'!BT71</f>
        <v>2991.3805714285718</v>
      </c>
      <c r="DP71" s="118">
        <f>(CR71*$B$8+DD71*$B$30)+'domanda settimanale A41000500'!BW71</f>
        <v>1872.8091428571429</v>
      </c>
      <c r="DQ71" s="118">
        <f>(CT71*$B$8+DE71*$B$30)+'domanda settimanale A41000500'!BV71</f>
        <v>4171.6662857142856</v>
      </c>
      <c r="DR71" s="118">
        <f>(CV71*$B$8+DF71*$B$30)+'domanda settimanale A41000500'!BX71</f>
        <v>1225.0662857142856</v>
      </c>
      <c r="DV71">
        <v>275.42857142857144</v>
      </c>
      <c r="DX71">
        <v>15510</v>
      </c>
      <c r="DZ71">
        <f t="shared" si="69"/>
        <v>276</v>
      </c>
    </row>
    <row r="72" spans="6:130">
      <c r="F72" s="19">
        <v>44997</v>
      </c>
      <c r="G72" s="3" t="s">
        <v>225</v>
      </c>
      <c r="H72" s="4">
        <v>0</v>
      </c>
      <c r="I72" s="4">
        <v>0</v>
      </c>
      <c r="J72" s="4">
        <v>0</v>
      </c>
      <c r="K72" s="4">
        <v>0</v>
      </c>
      <c r="L72" s="4">
        <v>0</v>
      </c>
      <c r="M72" s="4">
        <v>0</v>
      </c>
      <c r="N72" s="4">
        <v>0</v>
      </c>
      <c r="O72" s="4">
        <v>0</v>
      </c>
      <c r="P72" s="4">
        <v>0</v>
      </c>
      <c r="Q72" s="4">
        <v>0</v>
      </c>
      <c r="R72" s="4">
        <v>0</v>
      </c>
      <c r="S72" s="4">
        <v>0</v>
      </c>
      <c r="T72" s="4">
        <v>0</v>
      </c>
      <c r="U72" s="4">
        <v>0</v>
      </c>
      <c r="V72" s="4">
        <v>0</v>
      </c>
      <c r="W72" s="4">
        <v>0</v>
      </c>
      <c r="X72" s="4">
        <v>0</v>
      </c>
      <c r="Y72" s="4">
        <v>0</v>
      </c>
      <c r="Z72" s="4">
        <v>0</v>
      </c>
      <c r="AA72" s="4">
        <v>0</v>
      </c>
      <c r="AB72" s="4">
        <v>0</v>
      </c>
      <c r="AC72" s="4">
        <v>0</v>
      </c>
      <c r="AD72" s="4">
        <v>0</v>
      </c>
      <c r="AE72" s="4">
        <f t="shared" si="47"/>
        <v>0</v>
      </c>
      <c r="AF72" s="4">
        <f t="shared" si="48"/>
        <v>0</v>
      </c>
      <c r="AG72" s="4">
        <f t="shared" si="49"/>
        <v>0</v>
      </c>
      <c r="AH72" s="4">
        <f t="shared" si="50"/>
        <v>0</v>
      </c>
      <c r="AI72" s="4">
        <f t="shared" si="51"/>
        <v>0</v>
      </c>
      <c r="AJ72" s="4">
        <f t="shared" si="52"/>
        <v>0</v>
      </c>
      <c r="AK72" s="4">
        <f t="shared" si="53"/>
        <v>0</v>
      </c>
      <c r="AL72" s="4">
        <f t="shared" si="54"/>
        <v>0</v>
      </c>
      <c r="AM72" s="4">
        <f t="shared" si="55"/>
        <v>0</v>
      </c>
      <c r="AN72" s="4">
        <f t="shared" si="56"/>
        <v>0</v>
      </c>
      <c r="AO72" s="4">
        <f t="shared" si="57"/>
        <v>0</v>
      </c>
      <c r="AT72" s="30">
        <v>44997</v>
      </c>
      <c r="AU72" s="3" t="s">
        <v>225</v>
      </c>
      <c r="AV72" s="122">
        <f t="shared" si="34"/>
        <v>18.285714285714285</v>
      </c>
      <c r="AW72" s="120">
        <f t="shared" si="34"/>
        <v>18.285714285714285</v>
      </c>
      <c r="AX72" s="120">
        <f t="shared" si="34"/>
        <v>18.285714285714285</v>
      </c>
      <c r="AY72" s="120">
        <f t="shared" si="34"/>
        <v>18.285714285714285</v>
      </c>
      <c r="AZ72" s="120">
        <f t="shared" si="45"/>
        <v>18.285714285714285</v>
      </c>
      <c r="BA72" s="120">
        <f t="shared" si="44"/>
        <v>18.285714285714285</v>
      </c>
      <c r="BB72" s="120">
        <f t="shared" si="46"/>
        <v>18.285714285714285</v>
      </c>
      <c r="BC72" s="120">
        <f t="shared" si="46"/>
        <v>18.285714285714285</v>
      </c>
      <c r="BD72" s="120">
        <f t="shared" si="46"/>
        <v>18.285714285714285</v>
      </c>
      <c r="BE72" s="120">
        <f t="shared" si="46"/>
        <v>18.285714285714285</v>
      </c>
      <c r="BF72" s="120">
        <f t="shared" si="46"/>
        <v>18.285714285714285</v>
      </c>
      <c r="BG72" s="120">
        <f t="shared" si="46"/>
        <v>18.285714285714285</v>
      </c>
      <c r="BH72" s="120">
        <f t="shared" si="46"/>
        <v>18.285714285714285</v>
      </c>
      <c r="BI72" s="120">
        <f t="shared" si="46"/>
        <v>18.285714285714285</v>
      </c>
      <c r="BJ72" s="120">
        <f t="shared" si="46"/>
        <v>18.285714285714285</v>
      </c>
      <c r="BK72" s="120">
        <f t="shared" si="46"/>
        <v>18.285714285714285</v>
      </c>
      <c r="BL72" s="120">
        <f t="shared" si="46"/>
        <v>18.285714285714285</v>
      </c>
      <c r="BM72" s="120">
        <f t="shared" si="46"/>
        <v>18.285714285714285</v>
      </c>
      <c r="BN72" s="120">
        <f t="shared" si="46"/>
        <v>18.285714285714285</v>
      </c>
      <c r="BO72" s="120">
        <f t="shared" si="46"/>
        <v>18.285714285714285</v>
      </c>
      <c r="BP72" s="120">
        <f t="shared" si="46"/>
        <v>18.285714285714285</v>
      </c>
      <c r="BQ72" s="120">
        <f t="shared" si="46"/>
        <v>18.285714285714285</v>
      </c>
      <c r="BR72" s="120">
        <f t="shared" si="46"/>
        <v>18.285714285714285</v>
      </c>
      <c r="BS72" s="117">
        <f t="shared" si="58"/>
        <v>106.75199999999998</v>
      </c>
      <c r="BT72" s="118">
        <f t="shared" si="59"/>
        <v>81.371428571428567</v>
      </c>
      <c r="BU72" s="118">
        <f t="shared" si="60"/>
        <v>23.771428571428572</v>
      </c>
      <c r="BV72" s="118">
        <f t="shared" si="61"/>
        <v>210.8342857142857</v>
      </c>
      <c r="BW72" s="118">
        <f t="shared" si="37"/>
        <v>32.914285714285711</v>
      </c>
      <c r="BX72" s="118">
        <f t="shared" si="62"/>
        <v>29.805714285714281</v>
      </c>
      <c r="BY72" s="118">
        <f t="shared" si="63"/>
        <v>56.557714285714283</v>
      </c>
      <c r="BZ72" s="118">
        <f t="shared" si="64"/>
        <v>98.377142857142843</v>
      </c>
      <c r="CA72" s="118">
        <f t="shared" si="65"/>
        <v>54.491428571428571</v>
      </c>
      <c r="CB72" s="118">
        <f t="shared" si="66"/>
        <v>182.30857142857141</v>
      </c>
      <c r="CC72" s="118">
        <f t="shared" si="67"/>
        <v>43.867428571428569</v>
      </c>
      <c r="CH72" s="30">
        <v>44997</v>
      </c>
      <c r="CI72" s="3" t="s">
        <v>225</v>
      </c>
      <c r="CJ72" s="120">
        <f>AW72+'domanda settimanale A41000500'!AV72</f>
        <v>275.42857142857144</v>
      </c>
      <c r="CK72" s="120">
        <f>AX72+'domanda settimanale A41000500'!AW72</f>
        <v>275.42857142857144</v>
      </c>
      <c r="CL72" s="120">
        <f>AY72+'domanda settimanale A41000500'!AX72</f>
        <v>275.42857142857144</v>
      </c>
      <c r="CM72" s="120">
        <f>AZ72+'domanda settimanale A41000500'!AY72</f>
        <v>275.42857142857144</v>
      </c>
      <c r="CN72" s="120">
        <f>BA72+'domanda settimanale A41000500'!AZ72</f>
        <v>275.42857142857144</v>
      </c>
      <c r="CO72" s="120">
        <f>BB72+'domanda settimanale A41000500'!BA72</f>
        <v>275.42857142857144</v>
      </c>
      <c r="CP72" s="120">
        <f>BC72+'domanda settimanale A41000500'!BB72</f>
        <v>275.42857142857144</v>
      </c>
      <c r="CQ72" s="120">
        <f>BD72+'domanda settimanale A41000500'!BC72</f>
        <v>275.42857142857144</v>
      </c>
      <c r="CR72" s="120">
        <f>BE72+'domanda settimanale A41000500'!BD72</f>
        <v>275.42857142857144</v>
      </c>
      <c r="CS72" s="120">
        <f>'domanda settimanale A41000500'!BE72</f>
        <v>257.14285714285717</v>
      </c>
      <c r="CT72" s="120">
        <f>BF72+'domanda settimanale A41000500'!BF72</f>
        <v>275.42857142857144</v>
      </c>
      <c r="CU72" s="120">
        <f>'domanda settimanale A41000500'!BG72</f>
        <v>257.14285714285717</v>
      </c>
      <c r="CV72" s="120">
        <f t="shared" si="68"/>
        <v>18.285714285714285</v>
      </c>
      <c r="CW72" s="120">
        <f>BH72+'domanda settimanale A41000500'!BJ72</f>
        <v>275.42857142857144</v>
      </c>
      <c r="CX72" s="120">
        <f>BI72+'domanda settimanale A41000500'!BK72</f>
        <v>275.42857142857144</v>
      </c>
      <c r="CY72" s="120">
        <f>BJ72+'domanda settimanale A41000500'!BL72</f>
        <v>275.42857142857144</v>
      </c>
      <c r="CZ72" s="120">
        <f>BK72+'domanda settimanale A41000500'!BM72</f>
        <v>275.42857142857144</v>
      </c>
      <c r="DA72" s="120">
        <f>BL72+'domanda settimanale A41000500'!BN72</f>
        <v>275.42857142857144</v>
      </c>
      <c r="DB72" s="120">
        <f>'domanda settimanale A41000500'!BH72+'domanda settimanale A41002300'!BM72</f>
        <v>275.42857142857144</v>
      </c>
      <c r="DC72" s="120">
        <f>'domanda settimanale A41000500'!BI72+'domanda settimanale A41002300'!BN72</f>
        <v>275.42857142857144</v>
      </c>
      <c r="DD72" s="120">
        <f t="shared" si="43"/>
        <v>18.285714285714285</v>
      </c>
      <c r="DE72" s="131">
        <f>BP72+'domanda settimanale A41000500'!BO72</f>
        <v>275.42857142857144</v>
      </c>
      <c r="DF72" s="131">
        <f>BQ72+'domanda settimanale A41000500'!BP72</f>
        <v>275.42857142857144</v>
      </c>
      <c r="DG72" s="131">
        <f>BR72+'domanda settimanale A41000500'!BQ72</f>
        <v>275.42857142857144</v>
      </c>
      <c r="DH72" s="118">
        <f>(CJ72*$B$8+CV72*$B$30)+'domanda settimanale A41000500'!BR72</f>
        <v>2106.2948571428574</v>
      </c>
      <c r="DI72" s="118">
        <f>(CK72*$B$8+CW72*$B$30)+'domanda settimanale A41000500'!BY72</f>
        <v>2752.2377142857144</v>
      </c>
      <c r="DJ72" s="118">
        <f>(CL72*$B$8+CX72*$B$30)+'domanda settimanale A41000500'!CA72</f>
        <v>1942.2377142857144</v>
      </c>
      <c r="DK72" s="118">
        <f>(CM72*$B$8+CY72*$B$30)+'domanda settimanale A41000500'!CB72</f>
        <v>5074.2377142857149</v>
      </c>
      <c r="DL72" s="118">
        <f>(CN72*$B$8+CZ72*$B$30)+'domanda settimanale A41000500'!BZ72</f>
        <v>2739.3805714285718</v>
      </c>
      <c r="DM72" s="118">
        <f>(CO72*$B$8+DA72*$B$30)+'domanda settimanale A41000500'!BS72</f>
        <v>2027.0948571428573</v>
      </c>
      <c r="DN72" s="118">
        <f>(CP72*$B$8+DB72*$B$30)+'domanda settimanale A41000500'!BU72</f>
        <v>2403.2948571428574</v>
      </c>
      <c r="DO72" s="118">
        <f>(CQ72*$B$8+DC72*$B$30)+'domanda settimanale A41000500'!BT72</f>
        <v>2991.3805714285718</v>
      </c>
      <c r="DP72" s="118">
        <f>(CR72*$B$8+DD72*$B$30)+'domanda settimanale A41000500'!BW72</f>
        <v>1872.8091428571429</v>
      </c>
      <c r="DQ72" s="118">
        <f>(CT72*$B$8+DE72*$B$30)+'domanda settimanale A41000500'!BV72</f>
        <v>4171.6662857142856</v>
      </c>
      <c r="DR72" s="118">
        <f>(CV72*$B$8+DF72*$B$30)+'domanda settimanale A41000500'!BX72</f>
        <v>1225.0662857142856</v>
      </c>
      <c r="DV72">
        <v>275.42857142857144</v>
      </c>
      <c r="DX72">
        <v>15750</v>
      </c>
      <c r="DZ72">
        <f t="shared" si="69"/>
        <v>276</v>
      </c>
    </row>
    <row r="73" spans="6:130">
      <c r="F73" s="19">
        <v>44998</v>
      </c>
      <c r="G73" s="3" t="s">
        <v>147</v>
      </c>
      <c r="H73" s="4">
        <v>1024</v>
      </c>
      <c r="I73" s="4">
        <v>1024</v>
      </c>
      <c r="J73" s="4">
        <v>1024</v>
      </c>
      <c r="K73" s="4">
        <v>1024</v>
      </c>
      <c r="L73" s="4">
        <v>1024</v>
      </c>
      <c r="M73" s="4">
        <v>1024</v>
      </c>
      <c r="N73" s="4">
        <v>1024</v>
      </c>
      <c r="O73" s="4">
        <v>1024</v>
      </c>
      <c r="P73" s="4">
        <v>1024</v>
      </c>
      <c r="Q73" s="4">
        <v>1024</v>
      </c>
      <c r="R73" s="4">
        <v>1024</v>
      </c>
      <c r="S73" s="4">
        <v>1024</v>
      </c>
      <c r="T73" s="4">
        <v>1024</v>
      </c>
      <c r="U73" s="4">
        <v>1024</v>
      </c>
      <c r="V73" s="4">
        <v>1024</v>
      </c>
      <c r="W73" s="4">
        <v>1024</v>
      </c>
      <c r="X73" s="4">
        <v>1024</v>
      </c>
      <c r="Y73" s="4">
        <v>1024</v>
      </c>
      <c r="Z73" s="4">
        <v>1024</v>
      </c>
      <c r="AA73" s="4">
        <v>1024</v>
      </c>
      <c r="AB73" s="4">
        <v>1024</v>
      </c>
      <c r="AC73" s="4">
        <v>1024</v>
      </c>
      <c r="AD73" s="4">
        <v>1024</v>
      </c>
      <c r="AE73" s="4">
        <f t="shared" si="47"/>
        <v>5978.1120000000001</v>
      </c>
      <c r="AF73" s="4">
        <f t="shared" si="48"/>
        <v>4556.7999999999993</v>
      </c>
      <c r="AG73" s="4">
        <f t="shared" si="49"/>
        <v>1331.2</v>
      </c>
      <c r="AH73" s="4">
        <f t="shared" si="50"/>
        <v>11806.72</v>
      </c>
      <c r="AI73" s="4">
        <f t="shared" si="51"/>
        <v>1843.2</v>
      </c>
      <c r="AJ73" s="4">
        <f t="shared" si="52"/>
        <v>1669.12</v>
      </c>
      <c r="AK73" s="4">
        <f t="shared" si="53"/>
        <v>3167.232</v>
      </c>
      <c r="AL73" s="4">
        <f t="shared" si="54"/>
        <v>5509.12</v>
      </c>
      <c r="AM73" s="4">
        <f t="shared" si="55"/>
        <v>3051.52</v>
      </c>
      <c r="AN73" s="4">
        <f t="shared" si="56"/>
        <v>10209.279999999999</v>
      </c>
      <c r="AO73" s="4">
        <f t="shared" si="57"/>
        <v>2456.576</v>
      </c>
      <c r="AS73">
        <f>COUNT(AV18:AV73)</f>
        <v>56</v>
      </c>
      <c r="AT73" s="30">
        <v>44998</v>
      </c>
      <c r="AU73" s="3" t="s">
        <v>147</v>
      </c>
      <c r="AV73" s="122">
        <f t="shared" ref="AV73:BA73" si="70">1024/56</f>
        <v>18.285714285714285</v>
      </c>
      <c r="AW73" s="120">
        <f t="shared" si="70"/>
        <v>18.285714285714285</v>
      </c>
      <c r="AX73" s="120">
        <f t="shared" si="70"/>
        <v>18.285714285714285</v>
      </c>
      <c r="AY73" s="120">
        <f t="shared" si="70"/>
        <v>18.285714285714285</v>
      </c>
      <c r="AZ73" s="120">
        <f t="shared" si="70"/>
        <v>18.285714285714285</v>
      </c>
      <c r="BA73" s="120">
        <f t="shared" si="70"/>
        <v>18.285714285714285</v>
      </c>
      <c r="BB73" s="120">
        <f t="shared" si="46"/>
        <v>18.285714285714285</v>
      </c>
      <c r="BC73" s="120">
        <f t="shared" si="46"/>
        <v>18.285714285714285</v>
      </c>
      <c r="BD73" s="120">
        <f t="shared" si="46"/>
        <v>18.285714285714285</v>
      </c>
      <c r="BE73" s="120">
        <f t="shared" si="46"/>
        <v>18.285714285714285</v>
      </c>
      <c r="BF73" s="120">
        <f t="shared" si="46"/>
        <v>18.285714285714285</v>
      </c>
      <c r="BG73" s="120">
        <f t="shared" si="46"/>
        <v>18.285714285714285</v>
      </c>
      <c r="BH73" s="120">
        <f t="shared" si="46"/>
        <v>18.285714285714285</v>
      </c>
      <c r="BI73" s="120">
        <f t="shared" si="46"/>
        <v>18.285714285714285</v>
      </c>
      <c r="BJ73" s="120">
        <f t="shared" si="46"/>
        <v>18.285714285714285</v>
      </c>
      <c r="BK73" s="120">
        <f t="shared" si="46"/>
        <v>18.285714285714285</v>
      </c>
      <c r="BL73" s="120">
        <f t="shared" si="46"/>
        <v>18.285714285714285</v>
      </c>
      <c r="BM73" s="120">
        <f t="shared" si="46"/>
        <v>18.285714285714285</v>
      </c>
      <c r="BN73" s="120">
        <f t="shared" si="46"/>
        <v>18.285714285714285</v>
      </c>
      <c r="BO73" s="120">
        <f t="shared" si="46"/>
        <v>18.285714285714285</v>
      </c>
      <c r="BP73" s="120">
        <f t="shared" si="46"/>
        <v>18.285714285714285</v>
      </c>
      <c r="BQ73" s="120">
        <f t="shared" si="46"/>
        <v>18.285714285714285</v>
      </c>
      <c r="BR73" s="120">
        <f t="shared" si="46"/>
        <v>18.285714285714285</v>
      </c>
      <c r="BS73" s="117">
        <f t="shared" si="58"/>
        <v>106.75199999999998</v>
      </c>
      <c r="BT73" s="118">
        <f t="shared" si="59"/>
        <v>81.371428571428567</v>
      </c>
      <c r="BU73" s="118">
        <f t="shared" si="60"/>
        <v>23.771428571428572</v>
      </c>
      <c r="BV73" s="118">
        <f t="shared" si="61"/>
        <v>210.8342857142857</v>
      </c>
      <c r="BW73" s="118">
        <f t="shared" si="37"/>
        <v>32.914285714285711</v>
      </c>
      <c r="BX73" s="118">
        <f t="shared" si="62"/>
        <v>29.805714285714281</v>
      </c>
      <c r="BY73" s="118">
        <f t="shared" si="63"/>
        <v>56.557714285714283</v>
      </c>
      <c r="BZ73" s="118">
        <f t="shared" si="64"/>
        <v>98.377142857142843</v>
      </c>
      <c r="CA73" s="118">
        <f t="shared" si="65"/>
        <v>54.491428571428571</v>
      </c>
      <c r="CB73" s="118">
        <f t="shared" si="66"/>
        <v>182.30857142857141</v>
      </c>
      <c r="CC73" s="118">
        <f t="shared" si="67"/>
        <v>43.867428571428569</v>
      </c>
      <c r="CG73">
        <f>COUNT(#REF!)</f>
        <v>0</v>
      </c>
      <c r="CH73" s="30">
        <v>44998</v>
      </c>
      <c r="CI73" s="3" t="s">
        <v>147</v>
      </c>
      <c r="CJ73" s="120">
        <f>AW73+'domanda settimanale A41000500'!AV73</f>
        <v>275.42857142857144</v>
      </c>
      <c r="CK73" s="120">
        <f>AX73+'domanda settimanale A41000500'!AW73</f>
        <v>275.42857142857144</v>
      </c>
      <c r="CL73" s="120">
        <f>AY73+'domanda settimanale A41000500'!AX73</f>
        <v>275.42857142857144</v>
      </c>
      <c r="CM73" s="120">
        <f>AZ73+'domanda settimanale A41000500'!AY73</f>
        <v>275.42857142857144</v>
      </c>
      <c r="CN73" s="120">
        <f>BA73+'domanda settimanale A41000500'!AZ73</f>
        <v>275.42857142857144</v>
      </c>
      <c r="CO73" s="120">
        <f>BB73+'domanda settimanale A41000500'!BA73</f>
        <v>275.42857142857144</v>
      </c>
      <c r="CP73" s="120">
        <f>BC73+'domanda settimanale A41000500'!BB73</f>
        <v>275.42857142857144</v>
      </c>
      <c r="CQ73" s="120">
        <f>BD73+'domanda settimanale A41000500'!BC73</f>
        <v>275.42857142857144</v>
      </c>
      <c r="CR73" s="120">
        <f>BE73+'domanda settimanale A41000500'!BD73</f>
        <v>275.42857142857144</v>
      </c>
      <c r="CS73" s="120">
        <f>'domanda settimanale A41000500'!BE73</f>
        <v>257.14285714285717</v>
      </c>
      <c r="CT73" s="120">
        <f>BF73+'domanda settimanale A41000500'!BF73</f>
        <v>275.42857142857144</v>
      </c>
      <c r="CU73" s="120">
        <f>'domanda settimanale A41000500'!BG73</f>
        <v>257.14285714285717</v>
      </c>
      <c r="CV73" s="120">
        <f t="shared" si="68"/>
        <v>18.285714285714285</v>
      </c>
      <c r="CW73" s="120">
        <f>BH73+'domanda settimanale A41000500'!BJ73</f>
        <v>275.42857142857144</v>
      </c>
      <c r="CX73" s="120">
        <f>BI73+'domanda settimanale A41000500'!BK73</f>
        <v>275.42857142857144</v>
      </c>
      <c r="CY73" s="120">
        <f>BJ73+'domanda settimanale A41000500'!BL73</f>
        <v>275.42857142857144</v>
      </c>
      <c r="CZ73" s="120">
        <f>BK73+'domanda settimanale A41000500'!BM73</f>
        <v>275.42857142857144</v>
      </c>
      <c r="DA73" s="120">
        <f>BL73+'domanda settimanale A41000500'!BN73</f>
        <v>275.42857142857144</v>
      </c>
      <c r="DB73" s="120">
        <f>'domanda settimanale A41000500'!BH73+'domanda settimanale A41002300'!BM73</f>
        <v>275.42857142857144</v>
      </c>
      <c r="DC73" s="120">
        <f>'domanda settimanale A41000500'!BI73+'domanda settimanale A41002300'!BN73</f>
        <v>275.42857142857144</v>
      </c>
      <c r="DD73" s="120">
        <f t="shared" si="43"/>
        <v>18.285714285714285</v>
      </c>
      <c r="DE73" s="131">
        <f>BP73+'domanda settimanale A41000500'!BO73</f>
        <v>275.42857142857144</v>
      </c>
      <c r="DF73" s="131">
        <f>BQ73+'domanda settimanale A41000500'!BP73</f>
        <v>275.42857142857144</v>
      </c>
      <c r="DG73" s="131">
        <f>BR73+'domanda settimanale A41000500'!BQ73</f>
        <v>275.42857142857144</v>
      </c>
      <c r="DH73" s="118">
        <f>(CJ73*$B$8+CV73*$B$30)+'domanda settimanale A41000500'!BR73</f>
        <v>2106.2948571428574</v>
      </c>
      <c r="DI73" s="118">
        <f>(CK73*$B$8+CW73*$B$30)+'domanda settimanale A41000500'!BY73</f>
        <v>2752.2377142857144</v>
      </c>
      <c r="DJ73" s="118">
        <f>(CL73*$B$8+CX73*$B$30)+'domanda settimanale A41000500'!CA73</f>
        <v>1942.2377142857144</v>
      </c>
      <c r="DK73" s="118">
        <f>(CM73*$B$8+CY73*$B$30)+'domanda settimanale A41000500'!CB73</f>
        <v>5074.2377142857149</v>
      </c>
      <c r="DL73" s="118">
        <f>(CN73*$B$8+CZ73*$B$30)+'domanda settimanale A41000500'!BZ73</f>
        <v>2739.3805714285718</v>
      </c>
      <c r="DM73" s="118">
        <f>(CO73*$B$8+DA73*$B$30)+'domanda settimanale A41000500'!BS73</f>
        <v>2027.0948571428573</v>
      </c>
      <c r="DN73" s="118">
        <f>(CP73*$B$8+DB73*$B$30)+'domanda settimanale A41000500'!BU73</f>
        <v>2403.2948571428574</v>
      </c>
      <c r="DO73" s="118">
        <f>(CQ73*$B$8+DC73*$B$30)+'domanda settimanale A41000500'!BT73</f>
        <v>2991.3805714285718</v>
      </c>
      <c r="DP73" s="118">
        <f>(CR73*$B$8+DD73*$B$30)+'domanda settimanale A41000500'!BW73</f>
        <v>1872.8091428571429</v>
      </c>
      <c r="DQ73" s="118">
        <f>(CT73*$B$8+DE73*$B$30)+'domanda settimanale A41000500'!BV73</f>
        <v>4171.6662857142856</v>
      </c>
      <c r="DR73" s="118">
        <f>(CV73*$B$8+DF73*$B$30)+'domanda settimanale A41000500'!BX73</f>
        <v>1225.0662857142856</v>
      </c>
      <c r="DV73">
        <v>275.42857142857144</v>
      </c>
      <c r="DX73">
        <v>16020</v>
      </c>
      <c r="DZ73">
        <f t="shared" si="69"/>
        <v>276</v>
      </c>
    </row>
    <row r="74" spans="6:130">
      <c r="F74" s="19">
        <v>44999</v>
      </c>
      <c r="G74" s="3" t="s">
        <v>148</v>
      </c>
      <c r="H74" s="4">
        <v>0</v>
      </c>
      <c r="I74" s="4">
        <v>0</v>
      </c>
      <c r="J74" s="4">
        <v>0</v>
      </c>
      <c r="K74" s="4">
        <v>0</v>
      </c>
      <c r="L74" s="4">
        <v>0</v>
      </c>
      <c r="M74" s="4">
        <v>0</v>
      </c>
      <c r="N74" s="4">
        <v>0</v>
      </c>
      <c r="O74" s="4">
        <v>0</v>
      </c>
      <c r="P74" s="4">
        <v>0</v>
      </c>
      <c r="Q74" s="4">
        <v>0</v>
      </c>
      <c r="R74" s="4">
        <v>0</v>
      </c>
      <c r="S74" s="4">
        <v>0</v>
      </c>
      <c r="T74" s="4">
        <v>0</v>
      </c>
      <c r="U74" s="4">
        <v>0</v>
      </c>
      <c r="V74" s="4">
        <v>0</v>
      </c>
      <c r="W74" s="4">
        <v>0</v>
      </c>
      <c r="X74" s="4">
        <v>0</v>
      </c>
      <c r="Y74" s="4">
        <v>0</v>
      </c>
      <c r="Z74" s="4">
        <v>0</v>
      </c>
      <c r="AA74" s="4">
        <v>0</v>
      </c>
      <c r="AB74" s="4">
        <v>0</v>
      </c>
      <c r="AC74" s="4">
        <v>0</v>
      </c>
      <c r="AD74" s="4">
        <v>0</v>
      </c>
      <c r="AE74" s="4">
        <f t="shared" si="47"/>
        <v>0</v>
      </c>
      <c r="AF74" s="4">
        <f t="shared" si="48"/>
        <v>0</v>
      </c>
      <c r="AG74" s="4">
        <f t="shared" si="49"/>
        <v>0</v>
      </c>
      <c r="AH74" s="4">
        <f t="shared" si="50"/>
        <v>0</v>
      </c>
      <c r="AI74" s="4">
        <f t="shared" si="51"/>
        <v>0</v>
      </c>
      <c r="AJ74" s="4">
        <f t="shared" si="52"/>
        <v>0</v>
      </c>
      <c r="AK74" s="4">
        <f t="shared" si="53"/>
        <v>0</v>
      </c>
      <c r="AL74" s="4">
        <f t="shared" si="54"/>
        <v>0</v>
      </c>
      <c r="AM74" s="4">
        <f t="shared" si="55"/>
        <v>0</v>
      </c>
      <c r="AN74" s="4">
        <f t="shared" si="56"/>
        <v>0</v>
      </c>
      <c r="AO74" s="4">
        <f t="shared" si="57"/>
        <v>0</v>
      </c>
      <c r="AT74" s="30">
        <v>44999</v>
      </c>
      <c r="AU74" s="3" t="s">
        <v>148</v>
      </c>
      <c r="AV74" s="122">
        <f t="shared" ref="AV74:BK74" si="71">3072/7</f>
        <v>438.85714285714283</v>
      </c>
      <c r="AW74" s="120">
        <f t="shared" si="71"/>
        <v>438.85714285714283</v>
      </c>
      <c r="AX74" s="120">
        <f t="shared" si="71"/>
        <v>438.85714285714283</v>
      </c>
      <c r="AY74" s="120">
        <f t="shared" si="71"/>
        <v>438.85714285714283</v>
      </c>
      <c r="AZ74" s="120">
        <f t="shared" si="71"/>
        <v>438.85714285714283</v>
      </c>
      <c r="BA74" s="120">
        <f t="shared" si="71"/>
        <v>438.85714285714283</v>
      </c>
      <c r="BB74" s="120">
        <f t="shared" si="71"/>
        <v>438.85714285714283</v>
      </c>
      <c r="BC74" s="120">
        <f t="shared" si="71"/>
        <v>438.85714285714283</v>
      </c>
      <c r="BD74" s="120">
        <f t="shared" si="71"/>
        <v>438.85714285714283</v>
      </c>
      <c r="BE74" s="120">
        <f t="shared" si="71"/>
        <v>438.85714285714283</v>
      </c>
      <c r="BF74" s="120">
        <f t="shared" si="71"/>
        <v>438.85714285714283</v>
      </c>
      <c r="BG74" s="120">
        <f t="shared" si="71"/>
        <v>438.85714285714283</v>
      </c>
      <c r="BH74" s="120">
        <f t="shared" si="71"/>
        <v>438.85714285714283</v>
      </c>
      <c r="BI74" s="120">
        <f t="shared" si="71"/>
        <v>438.85714285714283</v>
      </c>
      <c r="BJ74" s="120">
        <f t="shared" si="71"/>
        <v>438.85714285714283</v>
      </c>
      <c r="BK74" s="120">
        <f t="shared" si="71"/>
        <v>438.85714285714283</v>
      </c>
      <c r="BL74" s="120">
        <f t="shared" ref="BB74:BR80" si="72">3072/7</f>
        <v>438.85714285714283</v>
      </c>
      <c r="BM74" s="120">
        <f t="shared" si="72"/>
        <v>438.85714285714283</v>
      </c>
      <c r="BN74" s="120">
        <f t="shared" si="72"/>
        <v>438.85714285714283</v>
      </c>
      <c r="BO74" s="120">
        <f t="shared" si="72"/>
        <v>438.85714285714283</v>
      </c>
      <c r="BP74" s="120">
        <f t="shared" si="72"/>
        <v>438.85714285714283</v>
      </c>
      <c r="BQ74" s="120">
        <f t="shared" si="72"/>
        <v>438.85714285714283</v>
      </c>
      <c r="BR74" s="120">
        <f t="shared" si="72"/>
        <v>438.85714285714283</v>
      </c>
      <c r="BS74" s="117">
        <f t="shared" si="58"/>
        <v>2562.0479999999998</v>
      </c>
      <c r="BT74" s="118">
        <f t="shared" si="59"/>
        <v>1952.9142857142856</v>
      </c>
      <c r="BU74" s="118">
        <f t="shared" si="60"/>
        <v>570.51428571428573</v>
      </c>
      <c r="BV74" s="118">
        <f t="shared" si="61"/>
        <v>5060.022857142857</v>
      </c>
      <c r="BW74" s="118">
        <f t="shared" si="37"/>
        <v>789.94285714285706</v>
      </c>
      <c r="BX74" s="118">
        <f t="shared" si="62"/>
        <v>715.33714285714279</v>
      </c>
      <c r="BY74" s="118">
        <f t="shared" si="63"/>
        <v>1357.3851428571427</v>
      </c>
      <c r="BZ74" s="118">
        <f t="shared" si="64"/>
        <v>2361.0514285714285</v>
      </c>
      <c r="CA74" s="118">
        <f t="shared" si="65"/>
        <v>1307.7942857142857</v>
      </c>
      <c r="CB74" s="118">
        <f t="shared" si="66"/>
        <v>4375.4057142857137</v>
      </c>
      <c r="CC74" s="118">
        <f t="shared" si="67"/>
        <v>1052.8182857142856</v>
      </c>
      <c r="CH74" s="30">
        <v>44999</v>
      </c>
      <c r="CI74" s="3" t="s">
        <v>148</v>
      </c>
      <c r="CJ74" s="120">
        <f>AW74+'domanda settimanale A41000500'!AV74</f>
        <v>696</v>
      </c>
      <c r="CK74" s="120">
        <f>AX74+'domanda settimanale A41000500'!AW74</f>
        <v>696</v>
      </c>
      <c r="CL74" s="120">
        <f>AY74+'domanda settimanale A41000500'!AX74</f>
        <v>696</v>
      </c>
      <c r="CM74" s="120">
        <f>AZ74+'domanda settimanale A41000500'!AY74</f>
        <v>696</v>
      </c>
      <c r="CN74" s="120">
        <f>BA74+'domanda settimanale A41000500'!AZ74</f>
        <v>696</v>
      </c>
      <c r="CO74" s="120">
        <f>BB74+'domanda settimanale A41000500'!BA74</f>
        <v>696</v>
      </c>
      <c r="CP74" s="120">
        <f>BC74+'domanda settimanale A41000500'!BB74</f>
        <v>696</v>
      </c>
      <c r="CQ74" s="120">
        <f>BD74+'domanda settimanale A41000500'!BC74</f>
        <v>696</v>
      </c>
      <c r="CR74" s="120">
        <f>BE74+'domanda settimanale A41000500'!BD74</f>
        <v>696</v>
      </c>
      <c r="CS74" s="120">
        <f>'domanda settimanale A41000500'!BE74</f>
        <v>257.14285714285717</v>
      </c>
      <c r="CT74" s="120">
        <f>BF74+'domanda settimanale A41000500'!BF74</f>
        <v>696</v>
      </c>
      <c r="CU74" s="120">
        <f>'domanda settimanale A41000500'!BG74</f>
        <v>257.14285714285717</v>
      </c>
      <c r="CV74" s="120">
        <f t="shared" si="68"/>
        <v>438.85714285714283</v>
      </c>
      <c r="CW74" s="120">
        <f>BH74+'domanda settimanale A41000500'!BJ74</f>
        <v>696</v>
      </c>
      <c r="CX74" s="120">
        <f>BI74+'domanda settimanale A41000500'!BK74</f>
        <v>696</v>
      </c>
      <c r="CY74" s="120">
        <f>BJ74+'domanda settimanale A41000500'!BL74</f>
        <v>696</v>
      </c>
      <c r="CZ74" s="120">
        <f>BK74+'domanda settimanale A41000500'!BM74</f>
        <v>696</v>
      </c>
      <c r="DA74" s="120">
        <f>BL74+'domanda settimanale A41000500'!BN74</f>
        <v>696</v>
      </c>
      <c r="DB74" s="120">
        <f>'domanda settimanale A41000500'!BH74+'domanda settimanale A41002300'!BM74</f>
        <v>696</v>
      </c>
      <c r="DC74" s="120">
        <f>'domanda settimanale A41000500'!BI74+'domanda settimanale A41002300'!BN74</f>
        <v>696</v>
      </c>
      <c r="DD74" s="120">
        <f t="shared" ref="DD74:DD80" si="73">3072/7</f>
        <v>438.85714285714283</v>
      </c>
      <c r="DE74" s="131">
        <f>BP74+'domanda settimanale A41000500'!BO74</f>
        <v>696</v>
      </c>
      <c r="DF74" s="131">
        <f>BQ74+'domanda settimanale A41000500'!BP74</f>
        <v>696</v>
      </c>
      <c r="DG74" s="131">
        <f>BR74+'domanda settimanale A41000500'!BQ74</f>
        <v>696</v>
      </c>
      <c r="DH74" s="118">
        <f>(CJ74*$B$8+CV74*$B$30)+'domanda settimanale A41000500'!BR74</f>
        <v>4561.5908571428563</v>
      </c>
      <c r="DI74" s="118">
        <f>(CK74*$B$8+CW74*$B$30)+'domanda settimanale A41000500'!BY74</f>
        <v>5207.5337142857134</v>
      </c>
      <c r="DJ74" s="118">
        <f>(CL74*$B$8+CX74*$B$30)+'domanda settimanale A41000500'!CA74</f>
        <v>4397.5337142857143</v>
      </c>
      <c r="DK74" s="118">
        <f>(CM74*$B$8+CY74*$B$30)+'domanda settimanale A41000500'!CB74</f>
        <v>7529.5337142857143</v>
      </c>
      <c r="DL74" s="118">
        <f>(CN74*$B$8+CZ74*$B$30)+'domanda settimanale A41000500'!BZ74</f>
        <v>5194.6765714285712</v>
      </c>
      <c r="DM74" s="118">
        <f>(CO74*$B$8+DA74*$B$30)+'domanda settimanale A41000500'!BS74</f>
        <v>4482.3908571428565</v>
      </c>
      <c r="DN74" s="118">
        <f>(CP74*$B$8+DB74*$B$30)+'domanda settimanale A41000500'!BU74</f>
        <v>4858.5908571428572</v>
      </c>
      <c r="DO74" s="118">
        <f>(CQ74*$B$8+DC74*$B$30)+'domanda settimanale A41000500'!BT74</f>
        <v>5446.6765714285712</v>
      </c>
      <c r="DP74" s="118">
        <f>(CR74*$B$8+DD74*$B$30)+'domanda settimanale A41000500'!BW74</f>
        <v>4328.1051428571427</v>
      </c>
      <c r="DQ74" s="118">
        <f>(CT74*$B$8+DE74*$B$30)+'domanda settimanale A41000500'!BV74</f>
        <v>6626.9622857142858</v>
      </c>
      <c r="DR74" s="118">
        <f>(CV74*$B$8+DF74*$B$30)+'domanda settimanale A41000500'!BX74</f>
        <v>3680.3622857142855</v>
      </c>
      <c r="DV74">
        <v>696</v>
      </c>
      <c r="DX74">
        <v>16260</v>
      </c>
      <c r="DZ74">
        <f t="shared" si="69"/>
        <v>696</v>
      </c>
    </row>
    <row r="75" spans="6:130">
      <c r="F75" s="19">
        <v>45000</v>
      </c>
      <c r="G75" s="3" t="s">
        <v>149</v>
      </c>
      <c r="H75" s="4">
        <v>0</v>
      </c>
      <c r="I75" s="4">
        <v>0</v>
      </c>
      <c r="J75" s="4">
        <v>0</v>
      </c>
      <c r="K75" s="4">
        <v>0</v>
      </c>
      <c r="L75" s="4">
        <v>0</v>
      </c>
      <c r="M75" s="4">
        <v>0</v>
      </c>
      <c r="N75" s="4">
        <v>0</v>
      </c>
      <c r="O75" s="4">
        <v>0</v>
      </c>
      <c r="P75" s="4">
        <v>0</v>
      </c>
      <c r="Q75" s="4">
        <v>0</v>
      </c>
      <c r="R75" s="4">
        <v>0</v>
      </c>
      <c r="S75" s="4">
        <v>0</v>
      </c>
      <c r="T75" s="4">
        <v>0</v>
      </c>
      <c r="U75" s="4">
        <v>0</v>
      </c>
      <c r="V75" s="4">
        <v>0</v>
      </c>
      <c r="W75" s="4">
        <v>0</v>
      </c>
      <c r="X75" s="4">
        <v>0</v>
      </c>
      <c r="Y75" s="4">
        <v>0</v>
      </c>
      <c r="Z75" s="4">
        <v>0</v>
      </c>
      <c r="AA75" s="4">
        <v>0</v>
      </c>
      <c r="AB75" s="4">
        <v>0</v>
      </c>
      <c r="AC75" s="4">
        <v>0</v>
      </c>
      <c r="AD75" s="4">
        <v>0</v>
      </c>
      <c r="AE75" s="4">
        <f t="shared" si="47"/>
        <v>0</v>
      </c>
      <c r="AF75" s="4">
        <f t="shared" si="48"/>
        <v>0</v>
      </c>
      <c r="AG75" s="4">
        <f t="shared" si="49"/>
        <v>0</v>
      </c>
      <c r="AH75" s="4">
        <f t="shared" si="50"/>
        <v>0</v>
      </c>
      <c r="AI75" s="4">
        <f t="shared" si="51"/>
        <v>0</v>
      </c>
      <c r="AJ75" s="4">
        <f t="shared" si="52"/>
        <v>0</v>
      </c>
      <c r="AK75" s="4">
        <f t="shared" si="53"/>
        <v>0</v>
      </c>
      <c r="AL75" s="4">
        <f t="shared" si="54"/>
        <v>0</v>
      </c>
      <c r="AM75" s="4">
        <f t="shared" si="55"/>
        <v>0</v>
      </c>
      <c r="AN75" s="4">
        <f t="shared" si="56"/>
        <v>0</v>
      </c>
      <c r="AO75" s="4">
        <f t="shared" si="57"/>
        <v>0</v>
      </c>
      <c r="AT75" s="30">
        <v>45000</v>
      </c>
      <c r="AU75" s="3" t="s">
        <v>149</v>
      </c>
      <c r="AV75" s="122">
        <f t="shared" ref="AV75:BA79" si="74">3072/7</f>
        <v>438.85714285714283</v>
      </c>
      <c r="AW75" s="120">
        <f t="shared" si="74"/>
        <v>438.85714285714283</v>
      </c>
      <c r="AX75" s="120">
        <f t="shared" si="74"/>
        <v>438.85714285714283</v>
      </c>
      <c r="AY75" s="120">
        <f t="shared" si="74"/>
        <v>438.85714285714283</v>
      </c>
      <c r="AZ75" s="120">
        <f t="shared" si="74"/>
        <v>438.85714285714283</v>
      </c>
      <c r="BA75" s="120">
        <f t="shared" si="74"/>
        <v>438.85714285714283</v>
      </c>
      <c r="BB75" s="120">
        <f t="shared" si="72"/>
        <v>438.85714285714283</v>
      </c>
      <c r="BC75" s="120">
        <f t="shared" si="72"/>
        <v>438.85714285714283</v>
      </c>
      <c r="BD75" s="120">
        <f t="shared" si="72"/>
        <v>438.85714285714283</v>
      </c>
      <c r="BE75" s="120">
        <f t="shared" si="72"/>
        <v>438.85714285714283</v>
      </c>
      <c r="BF75" s="120">
        <f t="shared" si="72"/>
        <v>438.85714285714283</v>
      </c>
      <c r="BG75" s="120">
        <f t="shared" si="72"/>
        <v>438.85714285714283</v>
      </c>
      <c r="BH75" s="120">
        <f t="shared" si="72"/>
        <v>438.85714285714283</v>
      </c>
      <c r="BI75" s="120">
        <f t="shared" si="72"/>
        <v>438.85714285714283</v>
      </c>
      <c r="BJ75" s="120">
        <f t="shared" si="72"/>
        <v>438.85714285714283</v>
      </c>
      <c r="BK75" s="120">
        <f t="shared" si="72"/>
        <v>438.85714285714283</v>
      </c>
      <c r="BL75" s="120">
        <f t="shared" si="72"/>
        <v>438.85714285714283</v>
      </c>
      <c r="BM75" s="120">
        <f t="shared" si="72"/>
        <v>438.85714285714283</v>
      </c>
      <c r="BN75" s="120">
        <f t="shared" si="72"/>
        <v>438.85714285714283</v>
      </c>
      <c r="BO75" s="120">
        <f t="shared" si="72"/>
        <v>438.85714285714283</v>
      </c>
      <c r="BP75" s="120">
        <f t="shared" si="72"/>
        <v>438.85714285714283</v>
      </c>
      <c r="BQ75" s="120">
        <f t="shared" si="72"/>
        <v>438.85714285714283</v>
      </c>
      <c r="BR75" s="120">
        <f t="shared" si="72"/>
        <v>438.85714285714283</v>
      </c>
      <c r="BS75" s="117">
        <f t="shared" si="58"/>
        <v>2562.0479999999998</v>
      </c>
      <c r="BT75" s="118">
        <f t="shared" si="59"/>
        <v>1952.9142857142856</v>
      </c>
      <c r="BU75" s="118">
        <f t="shared" si="60"/>
        <v>570.51428571428573</v>
      </c>
      <c r="BV75" s="118">
        <f t="shared" si="61"/>
        <v>5060.022857142857</v>
      </c>
      <c r="BW75" s="118">
        <f t="shared" si="37"/>
        <v>789.94285714285706</v>
      </c>
      <c r="BX75" s="118">
        <f t="shared" si="62"/>
        <v>715.33714285714279</v>
      </c>
      <c r="BY75" s="118">
        <f t="shared" si="63"/>
        <v>1357.3851428571427</v>
      </c>
      <c r="BZ75" s="118">
        <f t="shared" si="64"/>
        <v>2361.0514285714285</v>
      </c>
      <c r="CA75" s="118">
        <f t="shared" si="65"/>
        <v>1307.7942857142857</v>
      </c>
      <c r="CB75" s="118">
        <f t="shared" si="66"/>
        <v>4375.4057142857137</v>
      </c>
      <c r="CC75" s="118">
        <f t="shared" si="67"/>
        <v>1052.8182857142856</v>
      </c>
      <c r="CH75" s="30">
        <v>45000</v>
      </c>
      <c r="CI75" s="3" t="s">
        <v>149</v>
      </c>
      <c r="CJ75" s="120">
        <f>AW75+'domanda settimanale A41000500'!AV75</f>
        <v>696</v>
      </c>
      <c r="CK75" s="120">
        <f>AX75+'domanda settimanale A41000500'!AW75</f>
        <v>696</v>
      </c>
      <c r="CL75" s="120">
        <f>AY75+'domanda settimanale A41000500'!AX75</f>
        <v>696</v>
      </c>
      <c r="CM75" s="120">
        <f>AZ75+'domanda settimanale A41000500'!AY75</f>
        <v>696</v>
      </c>
      <c r="CN75" s="120">
        <f>BA75+'domanda settimanale A41000500'!AZ75</f>
        <v>696</v>
      </c>
      <c r="CO75" s="120">
        <f>BB75+'domanda settimanale A41000500'!BA75</f>
        <v>696</v>
      </c>
      <c r="CP75" s="120">
        <f>BC75+'domanda settimanale A41000500'!BB75</f>
        <v>696</v>
      </c>
      <c r="CQ75" s="120">
        <f>BD75+'domanda settimanale A41000500'!BC75</f>
        <v>696</v>
      </c>
      <c r="CR75" s="120">
        <f>BE75+'domanda settimanale A41000500'!BD75</f>
        <v>696</v>
      </c>
      <c r="CS75" s="120">
        <f>'domanda settimanale A41000500'!BE75</f>
        <v>257.14285714285717</v>
      </c>
      <c r="CT75" s="120">
        <f>BF75+'domanda settimanale A41000500'!BF75</f>
        <v>696</v>
      </c>
      <c r="CU75" s="120">
        <f>'domanda settimanale A41000500'!BG75</f>
        <v>257.14285714285717</v>
      </c>
      <c r="CV75" s="120">
        <f t="shared" si="68"/>
        <v>438.85714285714283</v>
      </c>
      <c r="CW75" s="120">
        <f>BH75+'domanda settimanale A41000500'!BJ75</f>
        <v>696</v>
      </c>
      <c r="CX75" s="120">
        <f>BI75+'domanda settimanale A41000500'!BK75</f>
        <v>696</v>
      </c>
      <c r="CY75" s="120">
        <f>BJ75+'domanda settimanale A41000500'!BL75</f>
        <v>696</v>
      </c>
      <c r="CZ75" s="120">
        <f>BK75+'domanda settimanale A41000500'!BM75</f>
        <v>696</v>
      </c>
      <c r="DA75" s="120">
        <f>BL75+'domanda settimanale A41000500'!BN75</f>
        <v>696</v>
      </c>
      <c r="DB75" s="120">
        <f>'domanda settimanale A41000500'!BH75+'domanda settimanale A41002300'!BM75</f>
        <v>696</v>
      </c>
      <c r="DC75" s="120">
        <f>'domanda settimanale A41000500'!BI75+'domanda settimanale A41002300'!BN75</f>
        <v>696</v>
      </c>
      <c r="DD75" s="120">
        <f t="shared" si="73"/>
        <v>438.85714285714283</v>
      </c>
      <c r="DE75" s="131">
        <f>BP75+'domanda settimanale A41000500'!BO75</f>
        <v>696</v>
      </c>
      <c r="DF75" s="131">
        <f>BQ75+'domanda settimanale A41000500'!BP75</f>
        <v>696</v>
      </c>
      <c r="DG75" s="131">
        <f>BR75+'domanda settimanale A41000500'!BQ75</f>
        <v>696</v>
      </c>
      <c r="DH75" s="118">
        <f>(CJ75*$B$8+CV75*$B$30)+'domanda settimanale A41000500'!BR75</f>
        <v>4561.5908571428563</v>
      </c>
      <c r="DI75" s="118">
        <f>(CK75*$B$8+CW75*$B$30)+'domanda settimanale A41000500'!BY75</f>
        <v>5207.5337142857134</v>
      </c>
      <c r="DJ75" s="118">
        <f>(CL75*$B$8+CX75*$B$30)+'domanda settimanale A41000500'!CA75</f>
        <v>4397.5337142857143</v>
      </c>
      <c r="DK75" s="118">
        <f>(CM75*$B$8+CY75*$B$30)+'domanda settimanale A41000500'!CB75</f>
        <v>7529.5337142857143</v>
      </c>
      <c r="DL75" s="118">
        <f>(CN75*$B$8+CZ75*$B$30)+'domanda settimanale A41000500'!BZ75</f>
        <v>5194.6765714285712</v>
      </c>
      <c r="DM75" s="118">
        <f>(CO75*$B$8+DA75*$B$30)+'domanda settimanale A41000500'!BS75</f>
        <v>4482.3908571428565</v>
      </c>
      <c r="DN75" s="118">
        <f>(CP75*$B$8+DB75*$B$30)+'domanda settimanale A41000500'!BU75</f>
        <v>4858.5908571428572</v>
      </c>
      <c r="DO75" s="118">
        <f>(CQ75*$B$8+DC75*$B$30)+'domanda settimanale A41000500'!BT75</f>
        <v>5446.6765714285712</v>
      </c>
      <c r="DP75" s="118">
        <f>(CR75*$B$8+DD75*$B$30)+'domanda settimanale A41000500'!BW75</f>
        <v>4328.1051428571427</v>
      </c>
      <c r="DQ75" s="118">
        <f>(CT75*$B$8+DE75*$B$30)+'domanda settimanale A41000500'!BV75</f>
        <v>6626.9622857142858</v>
      </c>
      <c r="DR75" s="118">
        <f>(CV75*$B$8+DF75*$B$30)+'domanda settimanale A41000500'!BX75</f>
        <v>3680.3622857142855</v>
      </c>
      <c r="DV75">
        <v>696</v>
      </c>
      <c r="DX75">
        <v>16020</v>
      </c>
      <c r="DZ75">
        <f t="shared" si="69"/>
        <v>696</v>
      </c>
    </row>
    <row r="76" spans="6:130">
      <c r="F76" s="19">
        <v>45001</v>
      </c>
      <c r="G76" s="3" t="s">
        <v>150</v>
      </c>
      <c r="H76" s="4">
        <v>0</v>
      </c>
      <c r="I76" s="4">
        <v>0</v>
      </c>
      <c r="J76" s="4">
        <v>0</v>
      </c>
      <c r="K76" s="4">
        <v>0</v>
      </c>
      <c r="L76" s="4">
        <v>0</v>
      </c>
      <c r="M76" s="4">
        <v>0</v>
      </c>
      <c r="N76" s="4">
        <v>0</v>
      </c>
      <c r="O76" s="4">
        <v>0</v>
      </c>
      <c r="P76" s="4">
        <v>0</v>
      </c>
      <c r="Q76" s="4">
        <v>0</v>
      </c>
      <c r="R76" s="4">
        <v>0</v>
      </c>
      <c r="S76" s="4">
        <v>0</v>
      </c>
      <c r="T76" s="4">
        <v>0</v>
      </c>
      <c r="U76" s="4">
        <v>0</v>
      </c>
      <c r="V76" s="4">
        <v>0</v>
      </c>
      <c r="W76" s="4">
        <v>0</v>
      </c>
      <c r="X76" s="4">
        <v>0</v>
      </c>
      <c r="Y76" s="4">
        <v>0</v>
      </c>
      <c r="Z76" s="4">
        <v>0</v>
      </c>
      <c r="AA76" s="4">
        <v>0</v>
      </c>
      <c r="AB76" s="4">
        <v>0</v>
      </c>
      <c r="AC76" s="4">
        <v>0</v>
      </c>
      <c r="AD76" s="4">
        <v>0</v>
      </c>
      <c r="AE76" s="4">
        <f t="shared" si="47"/>
        <v>0</v>
      </c>
      <c r="AF76" s="4">
        <f t="shared" si="48"/>
        <v>0</v>
      </c>
      <c r="AG76" s="4">
        <f t="shared" si="49"/>
        <v>0</v>
      </c>
      <c r="AH76" s="4">
        <f t="shared" si="50"/>
        <v>0</v>
      </c>
      <c r="AI76" s="4">
        <f t="shared" si="51"/>
        <v>0</v>
      </c>
      <c r="AJ76" s="4">
        <f t="shared" si="52"/>
        <v>0</v>
      </c>
      <c r="AK76" s="4">
        <f t="shared" si="53"/>
        <v>0</v>
      </c>
      <c r="AL76" s="4">
        <f t="shared" si="54"/>
        <v>0</v>
      </c>
      <c r="AM76" s="4">
        <f t="shared" si="55"/>
        <v>0</v>
      </c>
      <c r="AN76" s="4">
        <f t="shared" si="56"/>
        <v>0</v>
      </c>
      <c r="AO76" s="4">
        <f t="shared" si="57"/>
        <v>0</v>
      </c>
      <c r="AT76" s="30">
        <v>45001</v>
      </c>
      <c r="AU76" s="3" t="s">
        <v>150</v>
      </c>
      <c r="AV76" s="122">
        <f t="shared" si="74"/>
        <v>438.85714285714283</v>
      </c>
      <c r="AW76" s="120">
        <f t="shared" si="74"/>
        <v>438.85714285714283</v>
      </c>
      <c r="AX76" s="120">
        <f t="shared" si="74"/>
        <v>438.85714285714283</v>
      </c>
      <c r="AY76" s="120">
        <f t="shared" si="74"/>
        <v>438.85714285714283</v>
      </c>
      <c r="AZ76" s="120">
        <f t="shared" si="74"/>
        <v>438.85714285714283</v>
      </c>
      <c r="BA76" s="120">
        <f t="shared" si="74"/>
        <v>438.85714285714283</v>
      </c>
      <c r="BB76" s="120">
        <f t="shared" si="72"/>
        <v>438.85714285714283</v>
      </c>
      <c r="BC76" s="120">
        <f t="shared" si="72"/>
        <v>438.85714285714283</v>
      </c>
      <c r="BD76" s="120">
        <f t="shared" si="72"/>
        <v>438.85714285714283</v>
      </c>
      <c r="BE76" s="120">
        <f t="shared" si="72"/>
        <v>438.85714285714283</v>
      </c>
      <c r="BF76" s="120">
        <f t="shared" si="72"/>
        <v>438.85714285714283</v>
      </c>
      <c r="BG76" s="120">
        <f t="shared" si="72"/>
        <v>438.85714285714283</v>
      </c>
      <c r="BH76" s="120">
        <f t="shared" si="72"/>
        <v>438.85714285714283</v>
      </c>
      <c r="BI76" s="120">
        <f t="shared" si="72"/>
        <v>438.85714285714283</v>
      </c>
      <c r="BJ76" s="120">
        <f t="shared" si="72"/>
        <v>438.85714285714283</v>
      </c>
      <c r="BK76" s="120">
        <f t="shared" si="72"/>
        <v>438.85714285714283</v>
      </c>
      <c r="BL76" s="120">
        <f t="shared" si="72"/>
        <v>438.85714285714283</v>
      </c>
      <c r="BM76" s="120">
        <f t="shared" si="72"/>
        <v>438.85714285714283</v>
      </c>
      <c r="BN76" s="120">
        <f t="shared" si="72"/>
        <v>438.85714285714283</v>
      </c>
      <c r="BO76" s="120">
        <f t="shared" si="72"/>
        <v>438.85714285714283</v>
      </c>
      <c r="BP76" s="120">
        <f t="shared" si="72"/>
        <v>438.85714285714283</v>
      </c>
      <c r="BQ76" s="120">
        <f t="shared" si="72"/>
        <v>438.85714285714283</v>
      </c>
      <c r="BR76" s="120">
        <f t="shared" si="72"/>
        <v>438.85714285714283</v>
      </c>
      <c r="BS76" s="117">
        <f t="shared" si="58"/>
        <v>2562.0479999999998</v>
      </c>
      <c r="BT76" s="118">
        <f t="shared" si="59"/>
        <v>1952.9142857142856</v>
      </c>
      <c r="BU76" s="118">
        <f t="shared" si="60"/>
        <v>570.51428571428573</v>
      </c>
      <c r="BV76" s="118">
        <f t="shared" si="61"/>
        <v>5060.022857142857</v>
      </c>
      <c r="BW76" s="118">
        <f t="shared" si="37"/>
        <v>789.94285714285706</v>
      </c>
      <c r="BX76" s="118">
        <f t="shared" si="62"/>
        <v>715.33714285714279</v>
      </c>
      <c r="BY76" s="118">
        <f t="shared" si="63"/>
        <v>1357.3851428571427</v>
      </c>
      <c r="BZ76" s="118">
        <f t="shared" si="64"/>
        <v>2361.0514285714285</v>
      </c>
      <c r="CA76" s="118">
        <f t="shared" si="65"/>
        <v>1307.7942857142857</v>
      </c>
      <c r="CB76" s="118">
        <f t="shared" si="66"/>
        <v>4375.4057142857137</v>
      </c>
      <c r="CC76" s="118">
        <f t="shared" si="67"/>
        <v>1052.8182857142856</v>
      </c>
      <c r="CH76" s="30">
        <v>45001</v>
      </c>
      <c r="CI76" s="3" t="s">
        <v>150</v>
      </c>
      <c r="CJ76" s="120">
        <f>AW76+'domanda settimanale A41000500'!AV76</f>
        <v>696</v>
      </c>
      <c r="CK76" s="120">
        <f>AX76+'domanda settimanale A41000500'!AW76</f>
        <v>696</v>
      </c>
      <c r="CL76" s="120">
        <f>AY76+'domanda settimanale A41000500'!AX76</f>
        <v>696</v>
      </c>
      <c r="CM76" s="120">
        <f>AZ76+'domanda settimanale A41000500'!AY76</f>
        <v>696</v>
      </c>
      <c r="CN76" s="120">
        <f>BA76+'domanda settimanale A41000500'!AZ76</f>
        <v>696</v>
      </c>
      <c r="CO76" s="120">
        <f>BB76+'domanda settimanale A41000500'!BA76</f>
        <v>696</v>
      </c>
      <c r="CP76" s="120">
        <f>BC76+'domanda settimanale A41000500'!BB76</f>
        <v>696</v>
      </c>
      <c r="CQ76" s="120">
        <f>BD76+'domanda settimanale A41000500'!BC76</f>
        <v>696</v>
      </c>
      <c r="CR76" s="120">
        <f>BE76+'domanda settimanale A41000500'!BD76</f>
        <v>696</v>
      </c>
      <c r="CS76" s="120">
        <f>'domanda settimanale A41000500'!BE76</f>
        <v>257.14285714285717</v>
      </c>
      <c r="CT76" s="120">
        <f>BF76+'domanda settimanale A41000500'!BF76</f>
        <v>696</v>
      </c>
      <c r="CU76" s="120">
        <f>'domanda settimanale A41000500'!BG76</f>
        <v>257.14285714285717</v>
      </c>
      <c r="CV76" s="120">
        <f t="shared" si="68"/>
        <v>438.85714285714283</v>
      </c>
      <c r="CW76" s="120">
        <f>BH76+'domanda settimanale A41000500'!BJ76</f>
        <v>696</v>
      </c>
      <c r="CX76" s="120">
        <f>BI76+'domanda settimanale A41000500'!BK76</f>
        <v>696</v>
      </c>
      <c r="CY76" s="120">
        <f>BJ76+'domanda settimanale A41000500'!BL76</f>
        <v>696</v>
      </c>
      <c r="CZ76" s="120">
        <f>BK76+'domanda settimanale A41000500'!BM76</f>
        <v>696</v>
      </c>
      <c r="DA76" s="120">
        <f>BL76+'domanda settimanale A41000500'!BN76</f>
        <v>696</v>
      </c>
      <c r="DB76" s="120">
        <f>'domanda settimanale A41000500'!BH76+'domanda settimanale A41002300'!BM76</f>
        <v>696</v>
      </c>
      <c r="DC76" s="120">
        <f>'domanda settimanale A41000500'!BI76+'domanda settimanale A41002300'!BN76</f>
        <v>696</v>
      </c>
      <c r="DD76" s="120">
        <f t="shared" si="73"/>
        <v>438.85714285714283</v>
      </c>
      <c r="DE76" s="131">
        <f>BP76+'domanda settimanale A41000500'!BO76</f>
        <v>696</v>
      </c>
      <c r="DF76" s="131">
        <f>BQ76+'domanda settimanale A41000500'!BP76</f>
        <v>696</v>
      </c>
      <c r="DG76" s="131">
        <f>BR76+'domanda settimanale A41000500'!BQ76</f>
        <v>696</v>
      </c>
      <c r="DH76" s="118">
        <f>(CJ76*$B$8+CV76*$B$30)+'domanda settimanale A41000500'!BR76</f>
        <v>4561.5908571428563</v>
      </c>
      <c r="DI76" s="118">
        <f>(CK76*$B$8+CW76*$B$30)+'domanda settimanale A41000500'!BY76</f>
        <v>5207.5337142857134</v>
      </c>
      <c r="DJ76" s="118">
        <f>(CL76*$B$8+CX76*$B$30)+'domanda settimanale A41000500'!CA76</f>
        <v>4397.5337142857143</v>
      </c>
      <c r="DK76" s="118">
        <f>(CM76*$B$8+CY76*$B$30)+'domanda settimanale A41000500'!CB76</f>
        <v>7529.5337142857143</v>
      </c>
      <c r="DL76" s="118">
        <f>(CN76*$B$8+CZ76*$B$30)+'domanda settimanale A41000500'!BZ76</f>
        <v>5194.6765714285712</v>
      </c>
      <c r="DM76" s="118">
        <f>(CO76*$B$8+DA76*$B$30)+'domanda settimanale A41000500'!BS76</f>
        <v>4482.3908571428565</v>
      </c>
      <c r="DN76" s="118">
        <f>(CP76*$B$8+DB76*$B$30)+'domanda settimanale A41000500'!BU76</f>
        <v>4858.5908571428572</v>
      </c>
      <c r="DO76" s="118">
        <f>(CQ76*$B$8+DC76*$B$30)+'domanda settimanale A41000500'!BT76</f>
        <v>5446.6765714285712</v>
      </c>
      <c r="DP76" s="118">
        <f>(CR76*$B$8+DD76*$B$30)+'domanda settimanale A41000500'!BW76</f>
        <v>4328.1051428571427</v>
      </c>
      <c r="DQ76" s="118">
        <f>(CT76*$B$8+DE76*$B$30)+'domanda settimanale A41000500'!BV76</f>
        <v>6626.9622857142858</v>
      </c>
      <c r="DR76" s="118">
        <f>(CV76*$B$8+DF76*$B$30)+'domanda settimanale A41000500'!BX76</f>
        <v>3680.3622857142855</v>
      </c>
      <c r="DV76">
        <v>696</v>
      </c>
      <c r="DX76">
        <v>15750</v>
      </c>
      <c r="DZ76">
        <f t="shared" si="69"/>
        <v>696</v>
      </c>
    </row>
    <row r="77" spans="6:130">
      <c r="F77" s="19">
        <v>45002</v>
      </c>
      <c r="G77" s="3" t="s">
        <v>151</v>
      </c>
      <c r="H77" s="4">
        <v>0</v>
      </c>
      <c r="I77" s="4">
        <v>0</v>
      </c>
      <c r="J77" s="4">
        <v>0</v>
      </c>
      <c r="K77" s="4">
        <v>0</v>
      </c>
      <c r="L77" s="4">
        <v>0</v>
      </c>
      <c r="M77" s="4">
        <v>0</v>
      </c>
      <c r="N77" s="4">
        <v>0</v>
      </c>
      <c r="O77" s="4">
        <v>0</v>
      </c>
      <c r="P77" s="4">
        <v>0</v>
      </c>
      <c r="Q77" s="4">
        <v>0</v>
      </c>
      <c r="R77" s="4">
        <v>0</v>
      </c>
      <c r="S77" s="4">
        <v>0</v>
      </c>
      <c r="T77" s="4">
        <v>0</v>
      </c>
      <c r="U77" s="4">
        <v>0</v>
      </c>
      <c r="V77" s="4">
        <v>0</v>
      </c>
      <c r="W77" s="4">
        <v>0</v>
      </c>
      <c r="X77" s="4">
        <v>0</v>
      </c>
      <c r="Y77" s="4">
        <v>0</v>
      </c>
      <c r="Z77" s="4">
        <v>0</v>
      </c>
      <c r="AA77" s="4">
        <v>0</v>
      </c>
      <c r="AB77" s="4">
        <v>0</v>
      </c>
      <c r="AC77" s="4">
        <v>0</v>
      </c>
      <c r="AD77" s="4">
        <v>0</v>
      </c>
      <c r="AE77" s="4">
        <f t="shared" si="47"/>
        <v>0</v>
      </c>
      <c r="AF77" s="4">
        <f t="shared" si="48"/>
        <v>0</v>
      </c>
      <c r="AG77" s="4">
        <f t="shared" si="49"/>
        <v>0</v>
      </c>
      <c r="AH77" s="4">
        <f t="shared" si="50"/>
        <v>0</v>
      </c>
      <c r="AI77" s="4">
        <f t="shared" si="51"/>
        <v>0</v>
      </c>
      <c r="AJ77" s="4">
        <f t="shared" si="52"/>
        <v>0</v>
      </c>
      <c r="AK77" s="4">
        <f t="shared" si="53"/>
        <v>0</v>
      </c>
      <c r="AL77" s="4">
        <f t="shared" si="54"/>
        <v>0</v>
      </c>
      <c r="AM77" s="4">
        <f t="shared" si="55"/>
        <v>0</v>
      </c>
      <c r="AN77" s="4">
        <f t="shared" si="56"/>
        <v>0</v>
      </c>
      <c r="AO77" s="4">
        <f t="shared" si="57"/>
        <v>0</v>
      </c>
      <c r="AT77" s="30">
        <v>45002</v>
      </c>
      <c r="AU77" s="3" t="s">
        <v>151</v>
      </c>
      <c r="AV77" s="122">
        <f t="shared" si="74"/>
        <v>438.85714285714283</v>
      </c>
      <c r="AW77" s="120">
        <f t="shared" si="74"/>
        <v>438.85714285714283</v>
      </c>
      <c r="AX77" s="120">
        <f t="shared" si="74"/>
        <v>438.85714285714283</v>
      </c>
      <c r="AY77" s="120">
        <f t="shared" si="74"/>
        <v>438.85714285714283</v>
      </c>
      <c r="AZ77" s="120">
        <f t="shared" si="74"/>
        <v>438.85714285714283</v>
      </c>
      <c r="BA77" s="120">
        <f t="shared" si="74"/>
        <v>438.85714285714283</v>
      </c>
      <c r="BB77" s="120">
        <f t="shared" si="72"/>
        <v>438.85714285714283</v>
      </c>
      <c r="BC77" s="120">
        <f t="shared" si="72"/>
        <v>438.85714285714283</v>
      </c>
      <c r="BD77" s="120">
        <f t="shared" si="72"/>
        <v>438.85714285714283</v>
      </c>
      <c r="BE77" s="120">
        <f t="shared" si="72"/>
        <v>438.85714285714283</v>
      </c>
      <c r="BF77" s="120">
        <f t="shared" si="72"/>
        <v>438.85714285714283</v>
      </c>
      <c r="BG77" s="120">
        <f t="shared" si="72"/>
        <v>438.85714285714283</v>
      </c>
      <c r="BH77" s="120">
        <f t="shared" si="72"/>
        <v>438.85714285714283</v>
      </c>
      <c r="BI77" s="120">
        <f t="shared" si="72"/>
        <v>438.85714285714283</v>
      </c>
      <c r="BJ77" s="120">
        <f t="shared" si="72"/>
        <v>438.85714285714283</v>
      </c>
      <c r="BK77" s="120">
        <f t="shared" si="72"/>
        <v>438.85714285714283</v>
      </c>
      <c r="BL77" s="120">
        <f t="shared" si="72"/>
        <v>438.85714285714283</v>
      </c>
      <c r="BM77" s="120">
        <f t="shared" si="72"/>
        <v>438.85714285714283</v>
      </c>
      <c r="BN77" s="120">
        <f t="shared" si="72"/>
        <v>438.85714285714283</v>
      </c>
      <c r="BO77" s="120">
        <f t="shared" si="72"/>
        <v>438.85714285714283</v>
      </c>
      <c r="BP77" s="120">
        <f t="shared" si="72"/>
        <v>438.85714285714283</v>
      </c>
      <c r="BQ77" s="120">
        <f t="shared" si="72"/>
        <v>438.85714285714283</v>
      </c>
      <c r="BR77" s="120">
        <f t="shared" si="72"/>
        <v>438.85714285714283</v>
      </c>
      <c r="BS77" s="117">
        <f t="shared" si="58"/>
        <v>2562.0479999999998</v>
      </c>
      <c r="BT77" s="118">
        <f t="shared" si="59"/>
        <v>1952.9142857142856</v>
      </c>
      <c r="BU77" s="118">
        <f t="shared" si="60"/>
        <v>570.51428571428573</v>
      </c>
      <c r="BV77" s="118">
        <f t="shared" si="61"/>
        <v>5060.022857142857</v>
      </c>
      <c r="BW77" s="118">
        <f t="shared" si="37"/>
        <v>789.94285714285706</v>
      </c>
      <c r="BX77" s="118">
        <f t="shared" si="62"/>
        <v>715.33714285714279</v>
      </c>
      <c r="BY77" s="118">
        <f t="shared" si="63"/>
        <v>1357.3851428571427</v>
      </c>
      <c r="BZ77" s="118">
        <f t="shared" si="64"/>
        <v>2361.0514285714285</v>
      </c>
      <c r="CA77" s="118">
        <f t="shared" si="65"/>
        <v>1307.7942857142857</v>
      </c>
      <c r="CB77" s="118">
        <f t="shared" si="66"/>
        <v>4375.4057142857137</v>
      </c>
      <c r="CC77" s="118">
        <f t="shared" si="67"/>
        <v>1052.8182857142856</v>
      </c>
      <c r="CH77" s="30">
        <v>45002</v>
      </c>
      <c r="CI77" s="3" t="s">
        <v>151</v>
      </c>
      <c r="CJ77" s="120">
        <f>AW77+'domanda settimanale A41000500'!AV77</f>
        <v>696</v>
      </c>
      <c r="CK77" s="120">
        <f>AX77+'domanda settimanale A41000500'!AW77</f>
        <v>696</v>
      </c>
      <c r="CL77" s="120">
        <f>AY77+'domanda settimanale A41000500'!AX77</f>
        <v>696</v>
      </c>
      <c r="CM77" s="120">
        <f>AZ77+'domanda settimanale A41000500'!AY77</f>
        <v>696</v>
      </c>
      <c r="CN77" s="120">
        <f>BA77+'domanda settimanale A41000500'!AZ77</f>
        <v>696</v>
      </c>
      <c r="CO77" s="120">
        <f>BB77+'domanda settimanale A41000500'!BA77</f>
        <v>696</v>
      </c>
      <c r="CP77" s="120">
        <f>BC77+'domanda settimanale A41000500'!BB77</f>
        <v>696</v>
      </c>
      <c r="CQ77" s="120">
        <f>BD77+'domanda settimanale A41000500'!BC77</f>
        <v>696</v>
      </c>
      <c r="CR77" s="120">
        <f>BE77+'domanda settimanale A41000500'!BD77</f>
        <v>696</v>
      </c>
      <c r="CS77" s="120">
        <f>'domanda settimanale A41000500'!BE77</f>
        <v>257.14285714285717</v>
      </c>
      <c r="CT77" s="120">
        <f>BF77+'domanda settimanale A41000500'!BF77</f>
        <v>696</v>
      </c>
      <c r="CU77" s="120">
        <f>'domanda settimanale A41000500'!BG77</f>
        <v>257.14285714285717</v>
      </c>
      <c r="CV77" s="120">
        <f t="shared" si="68"/>
        <v>438.85714285714283</v>
      </c>
      <c r="CW77" s="120">
        <f>BH77+'domanda settimanale A41000500'!BJ77</f>
        <v>696</v>
      </c>
      <c r="CX77" s="120">
        <f>BI77+'domanda settimanale A41000500'!BK77</f>
        <v>696</v>
      </c>
      <c r="CY77" s="120">
        <f>BJ77+'domanda settimanale A41000500'!BL77</f>
        <v>696</v>
      </c>
      <c r="CZ77" s="120">
        <f>BK77+'domanda settimanale A41000500'!BM77</f>
        <v>696</v>
      </c>
      <c r="DA77" s="120">
        <f>BL77+'domanda settimanale A41000500'!BN77</f>
        <v>696</v>
      </c>
      <c r="DB77" s="120">
        <f>'domanda settimanale A41000500'!BH77+'domanda settimanale A41002300'!BM77</f>
        <v>696</v>
      </c>
      <c r="DC77" s="120">
        <f>'domanda settimanale A41000500'!BI77+'domanda settimanale A41002300'!BN77</f>
        <v>696</v>
      </c>
      <c r="DD77" s="120">
        <f t="shared" si="73"/>
        <v>438.85714285714283</v>
      </c>
      <c r="DE77" s="131">
        <f>BP77+'domanda settimanale A41000500'!BO77</f>
        <v>696</v>
      </c>
      <c r="DF77" s="131">
        <f>BQ77+'domanda settimanale A41000500'!BP77</f>
        <v>696</v>
      </c>
      <c r="DG77" s="131">
        <f>BR77+'domanda settimanale A41000500'!BQ77</f>
        <v>696</v>
      </c>
      <c r="DH77" s="118">
        <f>(CJ77*$B$8+CV77*$B$30)+'domanda settimanale A41000500'!BR77</f>
        <v>4561.5908571428563</v>
      </c>
      <c r="DI77" s="118">
        <f>(CK77*$B$8+CW77*$B$30)+'domanda settimanale A41000500'!BY77</f>
        <v>5207.5337142857134</v>
      </c>
      <c r="DJ77" s="118">
        <f>(CL77*$B$8+CX77*$B$30)+'domanda settimanale A41000500'!CA77</f>
        <v>4397.5337142857143</v>
      </c>
      <c r="DK77" s="118">
        <f>(CM77*$B$8+CY77*$B$30)+'domanda settimanale A41000500'!CB77</f>
        <v>7529.5337142857143</v>
      </c>
      <c r="DL77" s="118">
        <f>(CN77*$B$8+CZ77*$B$30)+'domanda settimanale A41000500'!BZ77</f>
        <v>5194.6765714285712</v>
      </c>
      <c r="DM77" s="118">
        <f>(CO77*$B$8+DA77*$B$30)+'domanda settimanale A41000500'!BS77</f>
        <v>4482.3908571428565</v>
      </c>
      <c r="DN77" s="118">
        <f>(CP77*$B$8+DB77*$B$30)+'domanda settimanale A41000500'!BU77</f>
        <v>4858.5908571428572</v>
      </c>
      <c r="DO77" s="118">
        <f>(CQ77*$B$8+DC77*$B$30)+'domanda settimanale A41000500'!BT77</f>
        <v>5446.6765714285712</v>
      </c>
      <c r="DP77" s="118">
        <f>(CR77*$B$8+DD77*$B$30)+'domanda settimanale A41000500'!BW77</f>
        <v>4328.1051428571427</v>
      </c>
      <c r="DQ77" s="118">
        <f>(CT77*$B$8+DE77*$B$30)+'domanda settimanale A41000500'!BV77</f>
        <v>6626.9622857142858</v>
      </c>
      <c r="DR77" s="118">
        <f>(CV77*$B$8+DF77*$B$30)+'domanda settimanale A41000500'!BX77</f>
        <v>3680.3622857142855</v>
      </c>
      <c r="DV77">
        <v>696</v>
      </c>
      <c r="DX77">
        <v>15510</v>
      </c>
      <c r="DZ77">
        <f t="shared" si="69"/>
        <v>696</v>
      </c>
    </row>
    <row r="78" spans="6:130">
      <c r="F78" s="19">
        <v>45003</v>
      </c>
      <c r="G78" s="3" t="s">
        <v>226</v>
      </c>
      <c r="H78" s="4">
        <v>0</v>
      </c>
      <c r="I78" s="4">
        <v>0</v>
      </c>
      <c r="J78" s="4">
        <v>0</v>
      </c>
      <c r="K78" s="4">
        <v>0</v>
      </c>
      <c r="L78" s="4">
        <v>0</v>
      </c>
      <c r="M78" s="4">
        <v>0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  <c r="S78" s="4">
        <v>0</v>
      </c>
      <c r="T78" s="4">
        <v>0</v>
      </c>
      <c r="U78" s="4">
        <v>0</v>
      </c>
      <c r="V78" s="4">
        <v>0</v>
      </c>
      <c r="W78" s="4">
        <v>0</v>
      </c>
      <c r="X78" s="4">
        <v>0</v>
      </c>
      <c r="Y78" s="4">
        <v>0</v>
      </c>
      <c r="Z78" s="4">
        <v>0</v>
      </c>
      <c r="AA78" s="4">
        <v>0</v>
      </c>
      <c r="AB78" s="4">
        <v>0</v>
      </c>
      <c r="AC78" s="4">
        <v>0</v>
      </c>
      <c r="AD78" s="4">
        <v>0</v>
      </c>
      <c r="AE78" s="4">
        <f t="shared" si="47"/>
        <v>0</v>
      </c>
      <c r="AF78" s="4">
        <f t="shared" si="48"/>
        <v>0</v>
      </c>
      <c r="AG78" s="4">
        <f t="shared" si="49"/>
        <v>0</v>
      </c>
      <c r="AH78" s="4">
        <f t="shared" si="50"/>
        <v>0</v>
      </c>
      <c r="AI78" s="4">
        <f t="shared" si="51"/>
        <v>0</v>
      </c>
      <c r="AJ78" s="4">
        <f t="shared" si="52"/>
        <v>0</v>
      </c>
      <c r="AK78" s="4">
        <f t="shared" si="53"/>
        <v>0</v>
      </c>
      <c r="AL78" s="4">
        <f t="shared" si="54"/>
        <v>0</v>
      </c>
      <c r="AM78" s="4">
        <f t="shared" si="55"/>
        <v>0</v>
      </c>
      <c r="AN78" s="4">
        <f t="shared" si="56"/>
        <v>0</v>
      </c>
      <c r="AO78" s="4">
        <f t="shared" si="57"/>
        <v>0</v>
      </c>
      <c r="AT78" s="30">
        <v>45003</v>
      </c>
      <c r="AU78" s="3" t="s">
        <v>226</v>
      </c>
      <c r="AV78" s="122">
        <f t="shared" si="74"/>
        <v>438.85714285714283</v>
      </c>
      <c r="AW78" s="120">
        <f t="shared" si="74"/>
        <v>438.85714285714283</v>
      </c>
      <c r="AX78" s="120">
        <f t="shared" si="74"/>
        <v>438.85714285714283</v>
      </c>
      <c r="AY78" s="120">
        <f t="shared" si="74"/>
        <v>438.85714285714283</v>
      </c>
      <c r="AZ78" s="120">
        <f t="shared" si="74"/>
        <v>438.85714285714283</v>
      </c>
      <c r="BA78" s="120">
        <f t="shared" si="74"/>
        <v>438.85714285714283</v>
      </c>
      <c r="BB78" s="120">
        <f t="shared" si="72"/>
        <v>438.85714285714283</v>
      </c>
      <c r="BC78" s="120">
        <f t="shared" si="72"/>
        <v>438.85714285714283</v>
      </c>
      <c r="BD78" s="120">
        <f t="shared" si="72"/>
        <v>438.85714285714283</v>
      </c>
      <c r="BE78" s="120">
        <f t="shared" si="72"/>
        <v>438.85714285714283</v>
      </c>
      <c r="BF78" s="120">
        <f t="shared" si="72"/>
        <v>438.85714285714283</v>
      </c>
      <c r="BG78" s="120">
        <f t="shared" si="72"/>
        <v>438.85714285714283</v>
      </c>
      <c r="BH78" s="120">
        <f t="shared" si="72"/>
        <v>438.85714285714283</v>
      </c>
      <c r="BI78" s="120">
        <f t="shared" si="72"/>
        <v>438.85714285714283</v>
      </c>
      <c r="BJ78" s="120">
        <f t="shared" si="72"/>
        <v>438.85714285714283</v>
      </c>
      <c r="BK78" s="120">
        <f t="shared" si="72"/>
        <v>438.85714285714283</v>
      </c>
      <c r="BL78" s="120">
        <f t="shared" si="72"/>
        <v>438.85714285714283</v>
      </c>
      <c r="BM78" s="120">
        <f t="shared" si="72"/>
        <v>438.85714285714283</v>
      </c>
      <c r="BN78" s="120">
        <f t="shared" si="72"/>
        <v>438.85714285714283</v>
      </c>
      <c r="BO78" s="120">
        <f t="shared" si="72"/>
        <v>438.85714285714283</v>
      </c>
      <c r="BP78" s="120">
        <f t="shared" si="72"/>
        <v>438.85714285714283</v>
      </c>
      <c r="BQ78" s="120">
        <f t="shared" si="72"/>
        <v>438.85714285714283</v>
      </c>
      <c r="BR78" s="120">
        <f t="shared" si="72"/>
        <v>438.85714285714283</v>
      </c>
      <c r="BS78" s="117">
        <f t="shared" si="58"/>
        <v>2562.0479999999998</v>
      </c>
      <c r="BT78" s="118">
        <f t="shared" si="59"/>
        <v>1952.9142857142856</v>
      </c>
      <c r="BU78" s="118">
        <f t="shared" si="60"/>
        <v>570.51428571428573</v>
      </c>
      <c r="BV78" s="118">
        <f t="shared" si="61"/>
        <v>5060.022857142857</v>
      </c>
      <c r="BW78" s="118">
        <f t="shared" si="37"/>
        <v>789.94285714285706</v>
      </c>
      <c r="BX78" s="118">
        <f t="shared" si="62"/>
        <v>715.33714285714279</v>
      </c>
      <c r="BY78" s="118">
        <f t="shared" si="63"/>
        <v>1357.3851428571427</v>
      </c>
      <c r="BZ78" s="118">
        <f t="shared" si="64"/>
        <v>2361.0514285714285</v>
      </c>
      <c r="CA78" s="118">
        <f t="shared" si="65"/>
        <v>1307.7942857142857</v>
      </c>
      <c r="CB78" s="118">
        <f t="shared" si="66"/>
        <v>4375.4057142857137</v>
      </c>
      <c r="CC78" s="118">
        <f t="shared" si="67"/>
        <v>1052.8182857142856</v>
      </c>
      <c r="CH78" s="30">
        <v>45003</v>
      </c>
      <c r="CI78" s="3" t="s">
        <v>226</v>
      </c>
      <c r="CJ78" s="120">
        <f>AW78+'domanda settimanale A41000500'!AV78</f>
        <v>696</v>
      </c>
      <c r="CK78" s="120">
        <f>AX78+'domanda settimanale A41000500'!AW78</f>
        <v>696</v>
      </c>
      <c r="CL78" s="120">
        <f>AY78+'domanda settimanale A41000500'!AX78</f>
        <v>696</v>
      </c>
      <c r="CM78" s="120">
        <f>AZ78+'domanda settimanale A41000500'!AY78</f>
        <v>696</v>
      </c>
      <c r="CN78" s="120">
        <f>BA78+'domanda settimanale A41000500'!AZ78</f>
        <v>696</v>
      </c>
      <c r="CO78" s="120">
        <f>BB78+'domanda settimanale A41000500'!BA78</f>
        <v>696</v>
      </c>
      <c r="CP78" s="120">
        <f>BC78+'domanda settimanale A41000500'!BB78</f>
        <v>696</v>
      </c>
      <c r="CQ78" s="120">
        <f>BD78+'domanda settimanale A41000500'!BC78</f>
        <v>696</v>
      </c>
      <c r="CR78" s="120">
        <f>BE78+'domanda settimanale A41000500'!BD78</f>
        <v>696</v>
      </c>
      <c r="CS78" s="120">
        <f>'domanda settimanale A41000500'!BE78</f>
        <v>257.14285714285717</v>
      </c>
      <c r="CT78" s="120">
        <f>BF78+'domanda settimanale A41000500'!BF78</f>
        <v>696</v>
      </c>
      <c r="CU78" s="120">
        <f>'domanda settimanale A41000500'!BG78</f>
        <v>257.14285714285717</v>
      </c>
      <c r="CV78" s="120">
        <f t="shared" si="68"/>
        <v>438.85714285714283</v>
      </c>
      <c r="CW78" s="120">
        <f>BH78+'domanda settimanale A41000500'!BJ78</f>
        <v>696</v>
      </c>
      <c r="CX78" s="120">
        <f>BI78+'domanda settimanale A41000500'!BK78</f>
        <v>696</v>
      </c>
      <c r="CY78" s="120">
        <f>BJ78+'domanda settimanale A41000500'!BL78</f>
        <v>696</v>
      </c>
      <c r="CZ78" s="120">
        <f>BK78+'domanda settimanale A41000500'!BM78</f>
        <v>696</v>
      </c>
      <c r="DA78" s="120">
        <f>BL78+'domanda settimanale A41000500'!BN78</f>
        <v>696</v>
      </c>
      <c r="DB78" s="120">
        <f>'domanda settimanale A41000500'!BH78+'domanda settimanale A41002300'!BM78</f>
        <v>696</v>
      </c>
      <c r="DC78" s="120">
        <f>'domanda settimanale A41000500'!BI78+'domanda settimanale A41002300'!BN78</f>
        <v>696</v>
      </c>
      <c r="DD78" s="120">
        <f t="shared" si="73"/>
        <v>438.85714285714283</v>
      </c>
      <c r="DE78" s="131">
        <f>BP78+'domanda settimanale A41000500'!BO78</f>
        <v>696</v>
      </c>
      <c r="DF78" s="131">
        <f>BQ78+'domanda settimanale A41000500'!BP78</f>
        <v>696</v>
      </c>
      <c r="DG78" s="131">
        <f>BR78+'domanda settimanale A41000500'!BQ78</f>
        <v>696</v>
      </c>
      <c r="DH78" s="118">
        <f>(CJ78*$B$8+CV78*$B$30)+'domanda settimanale A41000500'!BR78</f>
        <v>4561.5908571428563</v>
      </c>
      <c r="DI78" s="118">
        <f>(CK78*$B$8+CW78*$B$30)+'domanda settimanale A41000500'!BY78</f>
        <v>5207.5337142857134</v>
      </c>
      <c r="DJ78" s="118">
        <f>(CL78*$B$8+CX78*$B$30)+'domanda settimanale A41000500'!CA78</f>
        <v>4397.5337142857143</v>
      </c>
      <c r="DK78" s="118">
        <f>(CM78*$B$8+CY78*$B$30)+'domanda settimanale A41000500'!CB78</f>
        <v>7529.5337142857143</v>
      </c>
      <c r="DL78" s="118">
        <f>(CN78*$B$8+CZ78*$B$30)+'domanda settimanale A41000500'!BZ78</f>
        <v>5194.6765714285712</v>
      </c>
      <c r="DM78" s="118">
        <f>(CO78*$B$8+DA78*$B$30)+'domanda settimanale A41000500'!BS78</f>
        <v>4482.3908571428565</v>
      </c>
      <c r="DN78" s="118">
        <f>(CP78*$B$8+DB78*$B$30)+'domanda settimanale A41000500'!BU78</f>
        <v>4858.5908571428572</v>
      </c>
      <c r="DO78" s="118">
        <f>(CQ78*$B$8+DC78*$B$30)+'domanda settimanale A41000500'!BT78</f>
        <v>5446.6765714285712</v>
      </c>
      <c r="DP78" s="118">
        <f>(CR78*$B$8+DD78*$B$30)+'domanda settimanale A41000500'!BW78</f>
        <v>4328.1051428571427</v>
      </c>
      <c r="DQ78" s="118">
        <f>(CT78*$B$8+DE78*$B$30)+'domanda settimanale A41000500'!BV78</f>
        <v>6626.9622857142858</v>
      </c>
      <c r="DR78" s="118">
        <f>(CV78*$B$8+DF78*$B$30)+'domanda settimanale A41000500'!BX78</f>
        <v>3680.3622857142855</v>
      </c>
      <c r="DV78">
        <v>696</v>
      </c>
      <c r="DX78">
        <v>15210</v>
      </c>
      <c r="DZ78">
        <f t="shared" si="69"/>
        <v>696</v>
      </c>
    </row>
    <row r="79" spans="6:130">
      <c r="F79" s="19">
        <v>45004</v>
      </c>
      <c r="G79" s="3" t="s">
        <v>227</v>
      </c>
      <c r="H79" s="4">
        <v>0</v>
      </c>
      <c r="I79" s="4">
        <v>0</v>
      </c>
      <c r="J79" s="4">
        <v>0</v>
      </c>
      <c r="K79" s="4">
        <v>0</v>
      </c>
      <c r="L79" s="4">
        <v>0</v>
      </c>
      <c r="M79" s="4">
        <v>0</v>
      </c>
      <c r="N79" s="4">
        <v>0</v>
      </c>
      <c r="O79" s="4">
        <v>0</v>
      </c>
      <c r="P79" s="4">
        <v>0</v>
      </c>
      <c r="Q79" s="4">
        <v>0</v>
      </c>
      <c r="R79" s="4">
        <v>0</v>
      </c>
      <c r="S79" s="4">
        <v>0</v>
      </c>
      <c r="T79" s="4">
        <v>0</v>
      </c>
      <c r="U79" s="4">
        <v>0</v>
      </c>
      <c r="V79" s="4">
        <v>0</v>
      </c>
      <c r="W79" s="4">
        <v>0</v>
      </c>
      <c r="X79" s="4">
        <v>0</v>
      </c>
      <c r="Y79" s="4">
        <v>0</v>
      </c>
      <c r="Z79" s="4">
        <v>0</v>
      </c>
      <c r="AA79" s="4">
        <v>0</v>
      </c>
      <c r="AB79" s="4">
        <v>0</v>
      </c>
      <c r="AC79" s="4">
        <v>0</v>
      </c>
      <c r="AD79" s="4">
        <v>0</v>
      </c>
      <c r="AE79" s="4">
        <f t="shared" si="47"/>
        <v>0</v>
      </c>
      <c r="AF79" s="4">
        <f t="shared" si="48"/>
        <v>0</v>
      </c>
      <c r="AG79" s="4">
        <f t="shared" si="49"/>
        <v>0</v>
      </c>
      <c r="AH79" s="4">
        <f t="shared" si="50"/>
        <v>0</v>
      </c>
      <c r="AI79" s="4">
        <f t="shared" si="51"/>
        <v>0</v>
      </c>
      <c r="AJ79" s="4">
        <f t="shared" si="52"/>
        <v>0</v>
      </c>
      <c r="AK79" s="4">
        <f t="shared" si="53"/>
        <v>0</v>
      </c>
      <c r="AL79" s="4">
        <f t="shared" si="54"/>
        <v>0</v>
      </c>
      <c r="AM79" s="4">
        <f t="shared" si="55"/>
        <v>0</v>
      </c>
      <c r="AN79" s="4">
        <f t="shared" si="56"/>
        <v>0</v>
      </c>
      <c r="AO79" s="4">
        <f t="shared" si="57"/>
        <v>0</v>
      </c>
      <c r="AT79" s="30">
        <v>45004</v>
      </c>
      <c r="AU79" s="3" t="s">
        <v>227</v>
      </c>
      <c r="AV79" s="122">
        <f t="shared" si="74"/>
        <v>438.85714285714283</v>
      </c>
      <c r="AW79" s="120">
        <f t="shared" si="74"/>
        <v>438.85714285714283</v>
      </c>
      <c r="AX79" s="120">
        <f t="shared" si="74"/>
        <v>438.85714285714283</v>
      </c>
      <c r="AY79" s="120">
        <f t="shared" si="74"/>
        <v>438.85714285714283</v>
      </c>
      <c r="AZ79" s="120">
        <f t="shared" si="74"/>
        <v>438.85714285714283</v>
      </c>
      <c r="BA79" s="120">
        <f t="shared" si="74"/>
        <v>438.85714285714283</v>
      </c>
      <c r="BB79" s="120">
        <f t="shared" si="72"/>
        <v>438.85714285714283</v>
      </c>
      <c r="BC79" s="120">
        <f t="shared" si="72"/>
        <v>438.85714285714283</v>
      </c>
      <c r="BD79" s="120">
        <f t="shared" si="72"/>
        <v>438.85714285714283</v>
      </c>
      <c r="BE79" s="120">
        <f t="shared" si="72"/>
        <v>438.85714285714283</v>
      </c>
      <c r="BF79" s="120">
        <f t="shared" si="72"/>
        <v>438.85714285714283</v>
      </c>
      <c r="BG79" s="120">
        <f t="shared" si="72"/>
        <v>438.85714285714283</v>
      </c>
      <c r="BH79" s="120">
        <f t="shared" si="72"/>
        <v>438.85714285714283</v>
      </c>
      <c r="BI79" s="120">
        <f t="shared" si="72"/>
        <v>438.85714285714283</v>
      </c>
      <c r="BJ79" s="120">
        <f t="shared" si="72"/>
        <v>438.85714285714283</v>
      </c>
      <c r="BK79" s="120">
        <f t="shared" si="72"/>
        <v>438.85714285714283</v>
      </c>
      <c r="BL79" s="120">
        <f t="shared" si="72"/>
        <v>438.85714285714283</v>
      </c>
      <c r="BM79" s="120">
        <f t="shared" si="72"/>
        <v>438.85714285714283</v>
      </c>
      <c r="BN79" s="120">
        <f t="shared" si="72"/>
        <v>438.85714285714283</v>
      </c>
      <c r="BO79" s="120">
        <f t="shared" si="72"/>
        <v>438.85714285714283</v>
      </c>
      <c r="BP79" s="120">
        <f t="shared" si="72"/>
        <v>438.85714285714283</v>
      </c>
      <c r="BQ79" s="120">
        <f t="shared" si="72"/>
        <v>438.85714285714283</v>
      </c>
      <c r="BR79" s="120">
        <f t="shared" si="72"/>
        <v>438.85714285714283</v>
      </c>
      <c r="BS79" s="117">
        <f t="shared" si="58"/>
        <v>2562.0479999999998</v>
      </c>
      <c r="BT79" s="118">
        <f t="shared" si="59"/>
        <v>1952.9142857142856</v>
      </c>
      <c r="BU79" s="118">
        <f t="shared" si="60"/>
        <v>570.51428571428573</v>
      </c>
      <c r="BV79" s="118">
        <f t="shared" si="61"/>
        <v>5060.022857142857</v>
      </c>
      <c r="BW79" s="118">
        <f t="shared" si="37"/>
        <v>789.94285714285706</v>
      </c>
      <c r="BX79" s="118">
        <f t="shared" si="62"/>
        <v>715.33714285714279</v>
      </c>
      <c r="BY79" s="118">
        <f t="shared" si="63"/>
        <v>1357.3851428571427</v>
      </c>
      <c r="BZ79" s="118">
        <f t="shared" si="64"/>
        <v>2361.0514285714285</v>
      </c>
      <c r="CA79" s="118">
        <f t="shared" si="65"/>
        <v>1307.7942857142857</v>
      </c>
      <c r="CB79" s="118">
        <f t="shared" si="66"/>
        <v>4375.4057142857137</v>
      </c>
      <c r="CC79" s="118">
        <f t="shared" si="67"/>
        <v>1052.8182857142856</v>
      </c>
      <c r="CH79" s="30">
        <v>45004</v>
      </c>
      <c r="CI79" s="3" t="s">
        <v>227</v>
      </c>
      <c r="CJ79" s="120">
        <f>AW79+'domanda settimanale A41000500'!AV79</f>
        <v>696</v>
      </c>
      <c r="CK79" s="120">
        <f>AX79+'domanda settimanale A41000500'!AW79</f>
        <v>696</v>
      </c>
      <c r="CL79" s="120">
        <f>AY79+'domanda settimanale A41000500'!AX79</f>
        <v>696</v>
      </c>
      <c r="CM79" s="120">
        <f>AZ79+'domanda settimanale A41000500'!AY79</f>
        <v>696</v>
      </c>
      <c r="CN79" s="120">
        <f>BA79+'domanda settimanale A41000500'!AZ79</f>
        <v>696</v>
      </c>
      <c r="CO79" s="120">
        <f>BB79+'domanda settimanale A41000500'!BA79</f>
        <v>696</v>
      </c>
      <c r="CP79" s="120">
        <f>BC79+'domanda settimanale A41000500'!BB79</f>
        <v>696</v>
      </c>
      <c r="CQ79" s="120">
        <f>BD79+'domanda settimanale A41000500'!BC79</f>
        <v>696</v>
      </c>
      <c r="CR79" s="120">
        <f>BE79+'domanda settimanale A41000500'!BD79</f>
        <v>696</v>
      </c>
      <c r="CS79" s="120">
        <f>'domanda settimanale A41000500'!BE79</f>
        <v>257.14285714285717</v>
      </c>
      <c r="CT79" s="120">
        <f>BF79+'domanda settimanale A41000500'!BF79</f>
        <v>696</v>
      </c>
      <c r="CU79" s="120">
        <f>'domanda settimanale A41000500'!BG79</f>
        <v>257.14285714285717</v>
      </c>
      <c r="CV79" s="120">
        <f t="shared" si="68"/>
        <v>438.85714285714283</v>
      </c>
      <c r="CW79" s="120">
        <f>BH79+'domanda settimanale A41000500'!BJ79</f>
        <v>696</v>
      </c>
      <c r="CX79" s="120">
        <f>BI79+'domanda settimanale A41000500'!BK79</f>
        <v>696</v>
      </c>
      <c r="CY79" s="120">
        <f>BJ79+'domanda settimanale A41000500'!BL79</f>
        <v>696</v>
      </c>
      <c r="CZ79" s="120">
        <f>BK79+'domanda settimanale A41000500'!BM79</f>
        <v>696</v>
      </c>
      <c r="DA79" s="120">
        <f>BL79+'domanda settimanale A41000500'!BN79</f>
        <v>696</v>
      </c>
      <c r="DB79" s="120">
        <f>'domanda settimanale A41000500'!BH79+'domanda settimanale A41002300'!BM79</f>
        <v>696</v>
      </c>
      <c r="DC79" s="120">
        <f>'domanda settimanale A41000500'!BI79+'domanda settimanale A41002300'!BN79</f>
        <v>696</v>
      </c>
      <c r="DD79" s="120">
        <f t="shared" si="73"/>
        <v>438.85714285714283</v>
      </c>
      <c r="DE79" s="131">
        <f>BP79+'domanda settimanale A41000500'!BO79</f>
        <v>696</v>
      </c>
      <c r="DF79" s="131">
        <f>BQ79+'domanda settimanale A41000500'!BP79</f>
        <v>696</v>
      </c>
      <c r="DG79" s="131">
        <f>BR79+'domanda settimanale A41000500'!BQ79</f>
        <v>696</v>
      </c>
      <c r="DH79" s="118">
        <f>(CJ79*$B$8+CV79*$B$30)+'domanda settimanale A41000500'!BR79</f>
        <v>4561.5908571428563</v>
      </c>
      <c r="DI79" s="118">
        <f>(CK79*$B$8+CW79*$B$30)+'domanda settimanale A41000500'!BY79</f>
        <v>5207.5337142857134</v>
      </c>
      <c r="DJ79" s="118">
        <f>(CL79*$B$8+CX79*$B$30)+'domanda settimanale A41000500'!CA79</f>
        <v>4397.5337142857143</v>
      </c>
      <c r="DK79" s="118">
        <f>(CM79*$B$8+CY79*$B$30)+'domanda settimanale A41000500'!CB79</f>
        <v>7529.5337142857143</v>
      </c>
      <c r="DL79" s="118">
        <f>(CN79*$B$8+CZ79*$B$30)+'domanda settimanale A41000500'!BZ79</f>
        <v>5194.6765714285712</v>
      </c>
      <c r="DM79" s="118">
        <f>(CO79*$B$8+DA79*$B$30)+'domanda settimanale A41000500'!BS79</f>
        <v>4482.3908571428565</v>
      </c>
      <c r="DN79" s="118">
        <f>(CP79*$B$8+DB79*$B$30)+'domanda settimanale A41000500'!BU79</f>
        <v>4858.5908571428572</v>
      </c>
      <c r="DO79" s="118">
        <f>(CQ79*$B$8+DC79*$B$30)+'domanda settimanale A41000500'!BT79</f>
        <v>5446.6765714285712</v>
      </c>
      <c r="DP79" s="118">
        <f>(CR79*$B$8+DD79*$B$30)+'domanda settimanale A41000500'!BW79</f>
        <v>4328.1051428571427</v>
      </c>
      <c r="DQ79" s="118">
        <f>(CT79*$B$8+DE79*$B$30)+'domanda settimanale A41000500'!BV79</f>
        <v>6626.9622857142858</v>
      </c>
      <c r="DR79" s="118">
        <f>(CV79*$B$8+DF79*$B$30)+'domanda settimanale A41000500'!BX79</f>
        <v>3680.3622857142855</v>
      </c>
      <c r="DV79">
        <v>696</v>
      </c>
      <c r="DX79">
        <v>14880</v>
      </c>
      <c r="DZ79">
        <f t="shared" si="69"/>
        <v>696</v>
      </c>
    </row>
    <row r="80" spans="6:130">
      <c r="F80" s="19">
        <v>45005</v>
      </c>
      <c r="G80" s="3" t="s">
        <v>152</v>
      </c>
      <c r="H80" s="4">
        <v>3072</v>
      </c>
      <c r="I80" s="4">
        <v>3072</v>
      </c>
      <c r="J80" s="4">
        <v>3072</v>
      </c>
      <c r="K80" s="4">
        <v>3072</v>
      </c>
      <c r="L80" s="4">
        <v>3072</v>
      </c>
      <c r="M80" s="4">
        <v>3072</v>
      </c>
      <c r="N80" s="4">
        <v>3072</v>
      </c>
      <c r="O80" s="4">
        <v>3072</v>
      </c>
      <c r="P80" s="4">
        <v>3072</v>
      </c>
      <c r="Q80" s="4">
        <v>3072</v>
      </c>
      <c r="R80" s="4">
        <v>3072</v>
      </c>
      <c r="S80" s="4">
        <v>3072</v>
      </c>
      <c r="T80" s="4">
        <v>3072</v>
      </c>
      <c r="U80" s="4">
        <v>3072</v>
      </c>
      <c r="V80" s="4">
        <v>3072</v>
      </c>
      <c r="W80" s="4">
        <v>3072</v>
      </c>
      <c r="X80" s="4">
        <v>3072</v>
      </c>
      <c r="Y80" s="4">
        <v>3072</v>
      </c>
      <c r="Z80" s="4">
        <v>3072</v>
      </c>
      <c r="AA80" s="4">
        <v>3072</v>
      </c>
      <c r="AB80" s="4">
        <v>3072</v>
      </c>
      <c r="AC80" s="4">
        <v>3072</v>
      </c>
      <c r="AD80" s="4">
        <v>3072</v>
      </c>
      <c r="AE80" s="4">
        <f t="shared" si="47"/>
        <v>17934.335999999999</v>
      </c>
      <c r="AF80" s="4">
        <f t="shared" si="48"/>
        <v>13670.4</v>
      </c>
      <c r="AG80" s="4">
        <f t="shared" si="49"/>
        <v>3993.6000000000004</v>
      </c>
      <c r="AH80" s="4">
        <f t="shared" si="50"/>
        <v>35420.160000000003</v>
      </c>
      <c r="AI80" s="4">
        <f t="shared" si="51"/>
        <v>5529.6</v>
      </c>
      <c r="AJ80" s="4">
        <f t="shared" si="52"/>
        <v>5007.3599999999997</v>
      </c>
      <c r="AK80" s="4">
        <f t="shared" si="53"/>
        <v>9501.6959999999999</v>
      </c>
      <c r="AL80" s="4">
        <f t="shared" si="54"/>
        <v>16527.36</v>
      </c>
      <c r="AM80" s="4">
        <f t="shared" si="55"/>
        <v>9154.56</v>
      </c>
      <c r="AN80" s="4">
        <f t="shared" si="56"/>
        <v>30627.839999999997</v>
      </c>
      <c r="AO80" s="4">
        <f t="shared" si="57"/>
        <v>7369.7280000000001</v>
      </c>
      <c r="AS80">
        <f>COUNT(AV74:AV80)</f>
        <v>7</v>
      </c>
      <c r="AT80" s="30">
        <v>45005</v>
      </c>
      <c r="AU80" s="3" t="s">
        <v>152</v>
      </c>
      <c r="AV80" s="122">
        <f t="shared" ref="AV80:BA80" si="75">3072/7</f>
        <v>438.85714285714283</v>
      </c>
      <c r="AW80" s="120">
        <f t="shared" si="75"/>
        <v>438.85714285714283</v>
      </c>
      <c r="AX80" s="120">
        <f t="shared" si="75"/>
        <v>438.85714285714283</v>
      </c>
      <c r="AY80" s="120">
        <f t="shared" si="75"/>
        <v>438.85714285714283</v>
      </c>
      <c r="AZ80" s="120">
        <f t="shared" si="75"/>
        <v>438.85714285714283</v>
      </c>
      <c r="BA80" s="120">
        <f t="shared" si="75"/>
        <v>438.85714285714283</v>
      </c>
      <c r="BB80" s="120">
        <f t="shared" si="72"/>
        <v>438.85714285714283</v>
      </c>
      <c r="BC80" s="120">
        <f t="shared" si="72"/>
        <v>438.85714285714283</v>
      </c>
      <c r="BD80" s="120">
        <f t="shared" si="72"/>
        <v>438.85714285714283</v>
      </c>
      <c r="BE80" s="120">
        <f t="shared" si="72"/>
        <v>438.85714285714283</v>
      </c>
      <c r="BF80" s="120">
        <f t="shared" si="72"/>
        <v>438.85714285714283</v>
      </c>
      <c r="BG80" s="120">
        <f t="shared" si="72"/>
        <v>438.85714285714283</v>
      </c>
      <c r="BH80" s="120">
        <f t="shared" si="72"/>
        <v>438.85714285714283</v>
      </c>
      <c r="BI80" s="120">
        <f t="shared" si="72"/>
        <v>438.85714285714283</v>
      </c>
      <c r="BJ80" s="120">
        <f t="shared" si="72"/>
        <v>438.85714285714283</v>
      </c>
      <c r="BK80" s="120">
        <f t="shared" si="72"/>
        <v>438.85714285714283</v>
      </c>
      <c r="BL80" s="120">
        <f t="shared" si="72"/>
        <v>438.85714285714283</v>
      </c>
      <c r="BM80" s="120">
        <f t="shared" si="72"/>
        <v>438.85714285714283</v>
      </c>
      <c r="BN80" s="120">
        <f t="shared" si="72"/>
        <v>438.85714285714283</v>
      </c>
      <c r="BO80" s="120">
        <f t="shared" si="72"/>
        <v>438.85714285714283</v>
      </c>
      <c r="BP80" s="120">
        <f t="shared" si="72"/>
        <v>438.85714285714283</v>
      </c>
      <c r="BQ80" s="120">
        <f t="shared" si="72"/>
        <v>438.85714285714283</v>
      </c>
      <c r="BR80" s="120">
        <f t="shared" si="72"/>
        <v>438.85714285714283</v>
      </c>
      <c r="BS80" s="117">
        <f t="shared" si="58"/>
        <v>2562.0479999999998</v>
      </c>
      <c r="BT80" s="118">
        <f t="shared" si="59"/>
        <v>1952.9142857142856</v>
      </c>
      <c r="BU80" s="118">
        <f t="shared" si="60"/>
        <v>570.51428571428573</v>
      </c>
      <c r="BV80" s="118">
        <f t="shared" si="61"/>
        <v>5060.022857142857</v>
      </c>
      <c r="BW80" s="118">
        <f t="shared" si="37"/>
        <v>789.94285714285706</v>
      </c>
      <c r="BX80" s="118">
        <f t="shared" si="62"/>
        <v>715.33714285714279</v>
      </c>
      <c r="BY80" s="118">
        <f t="shared" si="63"/>
        <v>1357.3851428571427</v>
      </c>
      <c r="BZ80" s="118">
        <f t="shared" si="64"/>
        <v>2361.0514285714285</v>
      </c>
      <c r="CA80" s="118">
        <f t="shared" si="65"/>
        <v>1307.7942857142857</v>
      </c>
      <c r="CB80" s="118">
        <f t="shared" si="66"/>
        <v>4375.4057142857137</v>
      </c>
      <c r="CC80" s="118">
        <f t="shared" si="67"/>
        <v>1052.8182857142856</v>
      </c>
      <c r="CG80">
        <f>COUNT(#REF!)</f>
        <v>0</v>
      </c>
      <c r="CH80" s="30">
        <v>45005</v>
      </c>
      <c r="CI80" s="3" t="s">
        <v>152</v>
      </c>
      <c r="CJ80" s="120">
        <f>AW80+'domanda settimanale A41000500'!AV80</f>
        <v>696</v>
      </c>
      <c r="CK80" s="120">
        <f>AX80+'domanda settimanale A41000500'!AW80</f>
        <v>696</v>
      </c>
      <c r="CL80" s="120">
        <f>AY80+'domanda settimanale A41000500'!AX80</f>
        <v>696</v>
      </c>
      <c r="CM80" s="120">
        <f>AZ80+'domanda settimanale A41000500'!AY80</f>
        <v>696</v>
      </c>
      <c r="CN80" s="120">
        <f>BA80+'domanda settimanale A41000500'!AZ80</f>
        <v>696</v>
      </c>
      <c r="CO80" s="120">
        <f>BB80+'domanda settimanale A41000500'!BA80</f>
        <v>696</v>
      </c>
      <c r="CP80" s="120">
        <f>BC80+'domanda settimanale A41000500'!BB80</f>
        <v>696</v>
      </c>
      <c r="CQ80" s="120">
        <f>BD80+'domanda settimanale A41000500'!BC80</f>
        <v>696</v>
      </c>
      <c r="CR80" s="120">
        <f>BE80+'domanda settimanale A41000500'!BD80</f>
        <v>696</v>
      </c>
      <c r="CS80" s="120">
        <f>'domanda settimanale A41000500'!BE80</f>
        <v>257.14285714285717</v>
      </c>
      <c r="CT80" s="120">
        <f>BF80+'domanda settimanale A41000500'!BF80</f>
        <v>696</v>
      </c>
      <c r="CU80" s="120">
        <f>'domanda settimanale A41000500'!BG80</f>
        <v>257.14285714285717</v>
      </c>
      <c r="CV80" s="120">
        <f t="shared" si="68"/>
        <v>438.85714285714283</v>
      </c>
      <c r="CW80" s="120">
        <f>BH80+'domanda settimanale A41000500'!BJ80</f>
        <v>696</v>
      </c>
      <c r="CX80" s="120">
        <f>BI80+'domanda settimanale A41000500'!BK80</f>
        <v>696</v>
      </c>
      <c r="CY80" s="120">
        <f>BJ80+'domanda settimanale A41000500'!BL80</f>
        <v>696</v>
      </c>
      <c r="CZ80" s="120">
        <f>BK80+'domanda settimanale A41000500'!BM80</f>
        <v>696</v>
      </c>
      <c r="DA80" s="120">
        <f>BL80+'domanda settimanale A41000500'!BN80</f>
        <v>696</v>
      </c>
      <c r="DB80" s="120">
        <f>'domanda settimanale A41000500'!BH80+'domanda settimanale A41002300'!BM80</f>
        <v>696</v>
      </c>
      <c r="DC80" s="120">
        <f>'domanda settimanale A41000500'!BI80+'domanda settimanale A41002300'!BN80</f>
        <v>696</v>
      </c>
      <c r="DD80" s="120">
        <f t="shared" si="73"/>
        <v>438.85714285714283</v>
      </c>
      <c r="DE80" s="131">
        <f>BP80+'domanda settimanale A41000500'!BO80</f>
        <v>696</v>
      </c>
      <c r="DF80" s="131">
        <f>BQ80+'domanda settimanale A41000500'!BP80</f>
        <v>696</v>
      </c>
      <c r="DG80" s="131">
        <f>BR80+'domanda settimanale A41000500'!BQ80</f>
        <v>696</v>
      </c>
      <c r="DH80" s="118">
        <f>(CJ80*$B$8+CV80*$B$30)+'domanda settimanale A41000500'!BR80</f>
        <v>4561.5908571428563</v>
      </c>
      <c r="DI80" s="118">
        <f>(CK80*$B$8+CW80*$B$30)+'domanda settimanale A41000500'!BY80</f>
        <v>5207.5337142857134</v>
      </c>
      <c r="DJ80" s="118">
        <f>(CL80*$B$8+CX80*$B$30)+'domanda settimanale A41000500'!CA80</f>
        <v>4397.5337142857143</v>
      </c>
      <c r="DK80" s="118">
        <f>(CM80*$B$8+CY80*$B$30)+'domanda settimanale A41000500'!CB80</f>
        <v>7529.5337142857143</v>
      </c>
      <c r="DL80" s="118">
        <f>(CN80*$B$8+CZ80*$B$30)+'domanda settimanale A41000500'!BZ80</f>
        <v>5194.6765714285712</v>
      </c>
      <c r="DM80" s="118">
        <f>(CO80*$B$8+DA80*$B$30)+'domanda settimanale A41000500'!BS80</f>
        <v>4482.3908571428565</v>
      </c>
      <c r="DN80" s="118">
        <f>(CP80*$B$8+DB80*$B$30)+'domanda settimanale A41000500'!BU80</f>
        <v>4858.5908571428572</v>
      </c>
      <c r="DO80" s="118">
        <f>(CQ80*$B$8+DC80*$B$30)+'domanda settimanale A41000500'!BT80</f>
        <v>5446.6765714285712</v>
      </c>
      <c r="DP80" s="118">
        <f>(CR80*$B$8+DD80*$B$30)+'domanda settimanale A41000500'!BW80</f>
        <v>4328.1051428571427</v>
      </c>
      <c r="DQ80" s="118">
        <f>(CT80*$B$8+DE80*$B$30)+'domanda settimanale A41000500'!BV80</f>
        <v>6626.9622857142858</v>
      </c>
      <c r="DR80" s="118">
        <f>(CV80*$B$8+DF80*$B$30)+'domanda settimanale A41000500'!BX80</f>
        <v>3680.3622857142855</v>
      </c>
      <c r="DV80">
        <v>696</v>
      </c>
      <c r="DX80">
        <v>14580</v>
      </c>
      <c r="DZ80">
        <f t="shared" si="69"/>
        <v>696</v>
      </c>
    </row>
    <row r="81" spans="6:130">
      <c r="F81" s="19">
        <v>45006</v>
      </c>
      <c r="G81" s="3" t="s">
        <v>153</v>
      </c>
      <c r="H81" s="4">
        <v>256</v>
      </c>
      <c r="I81" s="4">
        <v>256</v>
      </c>
      <c r="J81" s="4">
        <v>256</v>
      </c>
      <c r="K81" s="4">
        <v>256</v>
      </c>
      <c r="L81" s="4">
        <v>256</v>
      </c>
      <c r="M81" s="4">
        <v>256</v>
      </c>
      <c r="N81" s="4">
        <v>256</v>
      </c>
      <c r="O81" s="4">
        <v>256</v>
      </c>
      <c r="P81" s="4">
        <v>256</v>
      </c>
      <c r="Q81" s="4">
        <v>256</v>
      </c>
      <c r="R81" s="4">
        <v>256</v>
      </c>
      <c r="S81" s="4">
        <v>256</v>
      </c>
      <c r="T81" s="4">
        <v>256</v>
      </c>
      <c r="U81" s="4">
        <v>256</v>
      </c>
      <c r="V81" s="4">
        <v>256</v>
      </c>
      <c r="W81" s="4">
        <v>256</v>
      </c>
      <c r="X81" s="4">
        <v>256</v>
      </c>
      <c r="Y81" s="4">
        <v>256</v>
      </c>
      <c r="Z81" s="4">
        <v>256</v>
      </c>
      <c r="AA81" s="4">
        <v>256</v>
      </c>
      <c r="AB81" s="4">
        <v>256</v>
      </c>
      <c r="AC81" s="4">
        <v>256</v>
      </c>
      <c r="AD81" s="4">
        <v>256</v>
      </c>
      <c r="AE81" s="4">
        <f t="shared" si="47"/>
        <v>1494.528</v>
      </c>
      <c r="AF81" s="4">
        <f t="shared" si="48"/>
        <v>1139.1999999999998</v>
      </c>
      <c r="AG81" s="4">
        <f t="shared" si="49"/>
        <v>332.8</v>
      </c>
      <c r="AH81" s="4">
        <f t="shared" si="50"/>
        <v>2951.68</v>
      </c>
      <c r="AI81" s="4">
        <f t="shared" si="51"/>
        <v>460.8</v>
      </c>
      <c r="AJ81" s="4">
        <f t="shared" si="52"/>
        <v>417.28</v>
      </c>
      <c r="AK81" s="4">
        <f t="shared" si="53"/>
        <v>791.80799999999999</v>
      </c>
      <c r="AL81" s="4">
        <f t="shared" si="54"/>
        <v>1377.28</v>
      </c>
      <c r="AM81" s="4">
        <f t="shared" si="55"/>
        <v>762.88</v>
      </c>
      <c r="AN81" s="4">
        <f t="shared" si="56"/>
        <v>2552.3199999999997</v>
      </c>
      <c r="AO81" s="4">
        <f t="shared" si="57"/>
        <v>614.14400000000001</v>
      </c>
      <c r="AT81" s="30">
        <v>45006</v>
      </c>
      <c r="AU81" s="3" t="s">
        <v>153</v>
      </c>
      <c r="AV81" s="121">
        <v>256</v>
      </c>
      <c r="AW81" s="119">
        <v>256</v>
      </c>
      <c r="AX81" s="119">
        <v>256</v>
      </c>
      <c r="AY81" s="119">
        <v>256</v>
      </c>
      <c r="AZ81" s="119">
        <v>256</v>
      </c>
      <c r="BA81" s="119">
        <v>256</v>
      </c>
      <c r="BB81" s="119">
        <v>256</v>
      </c>
      <c r="BC81" s="119">
        <v>256</v>
      </c>
      <c r="BD81" s="119">
        <v>256</v>
      </c>
      <c r="BE81" s="119">
        <v>256</v>
      </c>
      <c r="BF81" s="119">
        <v>256</v>
      </c>
      <c r="BG81" s="119">
        <v>256</v>
      </c>
      <c r="BH81" s="119">
        <v>256</v>
      </c>
      <c r="BI81" s="119">
        <v>256</v>
      </c>
      <c r="BJ81" s="119">
        <v>256</v>
      </c>
      <c r="BK81" s="119">
        <v>256</v>
      </c>
      <c r="BL81" s="119">
        <v>256</v>
      </c>
      <c r="BM81" s="119">
        <v>256</v>
      </c>
      <c r="BN81" s="119">
        <v>256</v>
      </c>
      <c r="BO81" s="119">
        <v>256</v>
      </c>
      <c r="BP81" s="119">
        <v>256</v>
      </c>
      <c r="BQ81" s="119">
        <v>256</v>
      </c>
      <c r="BR81" s="119">
        <v>256</v>
      </c>
      <c r="BS81" s="117">
        <f t="shared" si="58"/>
        <v>1494.528</v>
      </c>
      <c r="BT81" s="117">
        <f t="shared" si="59"/>
        <v>1139.1999999999998</v>
      </c>
      <c r="BU81" s="117">
        <f t="shared" si="60"/>
        <v>332.8</v>
      </c>
      <c r="BV81" s="117">
        <f t="shared" si="61"/>
        <v>2951.68</v>
      </c>
      <c r="BW81" s="117">
        <f t="shared" si="37"/>
        <v>460.8</v>
      </c>
      <c r="BX81" s="117">
        <f t="shared" si="62"/>
        <v>417.28</v>
      </c>
      <c r="BY81" s="117">
        <f t="shared" si="63"/>
        <v>791.80799999999999</v>
      </c>
      <c r="BZ81" s="117">
        <f t="shared" si="64"/>
        <v>1377.28</v>
      </c>
      <c r="CA81" s="117">
        <f t="shared" si="65"/>
        <v>762.88</v>
      </c>
      <c r="CB81" s="117">
        <f t="shared" si="66"/>
        <v>2552.3199999999997</v>
      </c>
      <c r="CC81" s="117">
        <f t="shared" si="67"/>
        <v>614.14400000000001</v>
      </c>
      <c r="CH81" s="30">
        <v>45006</v>
      </c>
      <c r="CI81" s="3" t="s">
        <v>153</v>
      </c>
      <c r="CJ81" s="120">
        <f>AW81+'domanda settimanale A41000500'!AV81</f>
        <v>352.42857142857144</v>
      </c>
      <c r="CK81" s="120">
        <f>AX81+'domanda settimanale A41000500'!AW81</f>
        <v>352.42857142857144</v>
      </c>
      <c r="CL81" s="120">
        <f>AY81+'domanda settimanale A41000500'!AX81</f>
        <v>352.42857142857144</v>
      </c>
      <c r="CM81" s="120">
        <f>AZ81+'domanda settimanale A41000500'!AY81</f>
        <v>352.42857142857144</v>
      </c>
      <c r="CN81" s="120">
        <f>BA81+'domanda settimanale A41000500'!AZ81</f>
        <v>352.42857142857144</v>
      </c>
      <c r="CO81" s="120">
        <f>BB81+'domanda settimanale A41000500'!BA81</f>
        <v>352.42857142857144</v>
      </c>
      <c r="CP81" s="120">
        <f>BC81+'domanda settimanale A41000500'!BB81</f>
        <v>352.42857142857144</v>
      </c>
      <c r="CQ81" s="120">
        <f>BD81+'domanda settimanale A41000500'!BC81</f>
        <v>352.42857142857144</v>
      </c>
      <c r="CR81" s="120">
        <f>BE81+'domanda settimanale A41000500'!BD81</f>
        <v>352.42857142857144</v>
      </c>
      <c r="CS81" s="120">
        <f>'domanda settimanale A41000500'!BE81</f>
        <v>96.428571428571431</v>
      </c>
      <c r="CT81" s="120">
        <f>BF81+'domanda settimanale A41000500'!BF81</f>
        <v>352.42857142857144</v>
      </c>
      <c r="CU81" s="120">
        <f>'domanda settimanale A41000500'!BG81</f>
        <v>96.428571428571431</v>
      </c>
      <c r="CV81" s="120">
        <f t="shared" si="68"/>
        <v>256</v>
      </c>
      <c r="CW81" s="120">
        <f>BH81+'domanda settimanale A41000500'!BJ81</f>
        <v>352.42857142857144</v>
      </c>
      <c r="CX81" s="120">
        <f>BI81+'domanda settimanale A41000500'!BK81</f>
        <v>352.42857142857144</v>
      </c>
      <c r="CY81" s="120">
        <f>BJ81+'domanda settimanale A41000500'!BL81</f>
        <v>352.42857142857144</v>
      </c>
      <c r="CZ81" s="120">
        <f>BK81+'domanda settimanale A41000500'!BM81</f>
        <v>352.42857142857144</v>
      </c>
      <c r="DA81" s="120">
        <f>BL81+'domanda settimanale A41000500'!BN81</f>
        <v>352.42857142857144</v>
      </c>
      <c r="DB81" s="120">
        <f>'domanda settimanale A41000500'!BH81+'domanda settimanale A41002300'!BM81</f>
        <v>352.42857142857144</v>
      </c>
      <c r="DC81" s="120">
        <f>'domanda settimanale A41000500'!BI81+'domanda settimanale A41002300'!BN81</f>
        <v>352.42857142857144</v>
      </c>
      <c r="DD81" s="119">
        <v>256</v>
      </c>
      <c r="DE81" s="131">
        <f>BP81+'domanda settimanale A41000500'!BO81</f>
        <v>352.42857142857144</v>
      </c>
      <c r="DF81" s="131">
        <f>BQ81+'domanda settimanale A41000500'!BP81</f>
        <v>352.42857142857144</v>
      </c>
      <c r="DG81" s="131">
        <f>BR81+'domanda settimanale A41000500'!BQ81</f>
        <v>352.42857142857144</v>
      </c>
      <c r="DH81" s="118">
        <f>(CJ81*$B$8+CV81*$B$30)+'domanda settimanale A41000500'!BR81</f>
        <v>2244.3565714285714</v>
      </c>
      <c r="DI81" s="118">
        <f>(CK81*$B$8+CW81*$B$30)+'domanda settimanale A41000500'!BY81</f>
        <v>2486.5851428571427</v>
      </c>
      <c r="DJ81" s="118">
        <f>(CL81*$B$8+CX81*$B$30)+'domanda settimanale A41000500'!CA81</f>
        <v>2182.8351428571427</v>
      </c>
      <c r="DK81" s="118">
        <f>(CM81*$B$8+CY81*$B$30)+'domanda settimanale A41000500'!CB81</f>
        <v>3357.3351428571432</v>
      </c>
      <c r="DL81" s="118">
        <f>(CN81*$B$8+CZ81*$B$30)+'domanda settimanale A41000500'!BZ81</f>
        <v>2481.7637142857143</v>
      </c>
      <c r="DM81" s="118">
        <f>(CO81*$B$8+DA81*$B$30)+'domanda settimanale A41000500'!BS81</f>
        <v>2214.6565714285716</v>
      </c>
      <c r="DN81" s="118">
        <f>(CP81*$B$8+DB81*$B$30)+'domanda settimanale A41000500'!BU81</f>
        <v>2355.7315714285714</v>
      </c>
      <c r="DO81" s="118">
        <f>(CQ81*$B$8+DC81*$B$30)+'domanda settimanale A41000500'!BT81</f>
        <v>2576.2637142857143</v>
      </c>
      <c r="DP81" s="118">
        <f>(CR81*$B$8+DD81*$B$30)+'domanda settimanale A41000500'!BW81</f>
        <v>2156.7994285714285</v>
      </c>
      <c r="DQ81" s="118">
        <f>(CT81*$B$8+DE81*$B$30)+'domanda settimanale A41000500'!BV81</f>
        <v>3018.8708571428569</v>
      </c>
      <c r="DR81" s="118">
        <f>(CV81*$B$8+DF81*$B$30)+'domanda settimanale A41000500'!BX81</f>
        <v>1913.895857142857</v>
      </c>
      <c r="DV81">
        <v>352.42857142857144</v>
      </c>
      <c r="DX81">
        <v>14280</v>
      </c>
      <c r="DZ81">
        <f t="shared" si="69"/>
        <v>353</v>
      </c>
    </row>
    <row r="82" spans="6:130">
      <c r="F82" s="19">
        <v>45007</v>
      </c>
      <c r="G82" s="3" t="s">
        <v>154</v>
      </c>
      <c r="H82" s="4">
        <v>0</v>
      </c>
      <c r="I82" s="4">
        <v>0</v>
      </c>
      <c r="J82" s="4">
        <v>0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  <c r="S82" s="4">
        <v>0</v>
      </c>
      <c r="T82" s="4">
        <v>0</v>
      </c>
      <c r="U82" s="4">
        <v>0</v>
      </c>
      <c r="V82" s="4">
        <v>0</v>
      </c>
      <c r="W82" s="4">
        <v>0</v>
      </c>
      <c r="X82" s="4">
        <v>0</v>
      </c>
      <c r="Y82" s="4">
        <v>0</v>
      </c>
      <c r="Z82" s="4">
        <v>0</v>
      </c>
      <c r="AA82" s="4">
        <v>0</v>
      </c>
      <c r="AB82" s="4">
        <v>0</v>
      </c>
      <c r="AC82" s="4">
        <v>0</v>
      </c>
      <c r="AD82" s="4">
        <v>0</v>
      </c>
      <c r="AE82" s="4">
        <f t="shared" si="47"/>
        <v>0</v>
      </c>
      <c r="AF82" s="4">
        <f t="shared" si="48"/>
        <v>0</v>
      </c>
      <c r="AG82" s="4">
        <f t="shared" si="49"/>
        <v>0</v>
      </c>
      <c r="AH82" s="4">
        <f t="shared" si="50"/>
        <v>0</v>
      </c>
      <c r="AI82" s="4">
        <f t="shared" si="51"/>
        <v>0</v>
      </c>
      <c r="AJ82" s="4">
        <f t="shared" si="52"/>
        <v>0</v>
      </c>
      <c r="AK82" s="4">
        <f t="shared" si="53"/>
        <v>0</v>
      </c>
      <c r="AL82" s="4">
        <f t="shared" si="54"/>
        <v>0</v>
      </c>
      <c r="AM82" s="4">
        <f t="shared" si="55"/>
        <v>0</v>
      </c>
      <c r="AN82" s="4">
        <f t="shared" si="56"/>
        <v>0</v>
      </c>
      <c r="AO82" s="4">
        <f t="shared" si="57"/>
        <v>0</v>
      </c>
      <c r="AT82" s="30">
        <v>45007</v>
      </c>
      <c r="AU82" s="3" t="s">
        <v>154</v>
      </c>
      <c r="AV82" s="122">
        <f t="shared" ref="AV82:BK86" si="76">1792/6</f>
        <v>298.66666666666669</v>
      </c>
      <c r="AW82" s="120">
        <f t="shared" si="76"/>
        <v>298.66666666666669</v>
      </c>
      <c r="AX82" s="120">
        <f t="shared" si="76"/>
        <v>298.66666666666669</v>
      </c>
      <c r="AY82" s="120">
        <f t="shared" si="76"/>
        <v>298.66666666666669</v>
      </c>
      <c r="AZ82" s="120">
        <f t="shared" si="76"/>
        <v>298.66666666666669</v>
      </c>
      <c r="BA82" s="120">
        <f t="shared" si="76"/>
        <v>298.66666666666669</v>
      </c>
      <c r="BB82" s="120">
        <f t="shared" si="76"/>
        <v>298.66666666666669</v>
      </c>
      <c r="BC82" s="120">
        <f t="shared" si="76"/>
        <v>298.66666666666669</v>
      </c>
      <c r="BD82" s="120">
        <f t="shared" si="76"/>
        <v>298.66666666666669</v>
      </c>
      <c r="BE82" s="120">
        <f t="shared" si="76"/>
        <v>298.66666666666669</v>
      </c>
      <c r="BF82" s="120">
        <f t="shared" si="76"/>
        <v>298.66666666666669</v>
      </c>
      <c r="BG82" s="120">
        <f t="shared" si="76"/>
        <v>298.66666666666669</v>
      </c>
      <c r="BH82" s="120">
        <f t="shared" si="76"/>
        <v>298.66666666666669</v>
      </c>
      <c r="BI82" s="120">
        <f t="shared" si="76"/>
        <v>298.66666666666669</v>
      </c>
      <c r="BJ82" s="120">
        <f t="shared" si="76"/>
        <v>298.66666666666669</v>
      </c>
      <c r="BK82" s="120">
        <f t="shared" si="76"/>
        <v>298.66666666666669</v>
      </c>
      <c r="BL82" s="120">
        <f t="shared" ref="BB82:BR87" si="77">1792/6</f>
        <v>298.66666666666669</v>
      </c>
      <c r="BM82" s="120">
        <f t="shared" si="77"/>
        <v>298.66666666666669</v>
      </c>
      <c r="BN82" s="120">
        <f t="shared" si="77"/>
        <v>298.66666666666669</v>
      </c>
      <c r="BO82" s="120">
        <f t="shared" si="77"/>
        <v>298.66666666666669</v>
      </c>
      <c r="BP82" s="120">
        <f t="shared" si="77"/>
        <v>298.66666666666669</v>
      </c>
      <c r="BQ82" s="120">
        <f t="shared" si="77"/>
        <v>298.66666666666669</v>
      </c>
      <c r="BR82" s="120">
        <f t="shared" si="77"/>
        <v>298.66666666666669</v>
      </c>
      <c r="BS82" s="117">
        <f t="shared" si="58"/>
        <v>1743.616</v>
      </c>
      <c r="BT82" s="118">
        <f t="shared" si="59"/>
        <v>1329.0666666666666</v>
      </c>
      <c r="BU82" s="118">
        <f t="shared" si="60"/>
        <v>388.26666666666671</v>
      </c>
      <c r="BV82" s="118">
        <f t="shared" si="61"/>
        <v>3443.626666666667</v>
      </c>
      <c r="BW82" s="118">
        <f t="shared" ref="BW82:BW145" si="78">BO82*$B$26</f>
        <v>537.6</v>
      </c>
      <c r="BX82" s="118">
        <f t="shared" si="62"/>
        <v>486.82666666666665</v>
      </c>
      <c r="BY82" s="118">
        <f t="shared" si="63"/>
        <v>923.77600000000007</v>
      </c>
      <c r="BZ82" s="118">
        <f t="shared" si="64"/>
        <v>1606.8266666666668</v>
      </c>
      <c r="CA82" s="118">
        <f t="shared" si="65"/>
        <v>890.02666666666676</v>
      </c>
      <c r="CB82" s="118">
        <f t="shared" si="66"/>
        <v>2977.7066666666665</v>
      </c>
      <c r="CC82" s="118">
        <f t="shared" si="67"/>
        <v>716.50133333333338</v>
      </c>
      <c r="CH82" s="30">
        <v>45007</v>
      </c>
      <c r="CI82" s="3" t="s">
        <v>154</v>
      </c>
      <c r="CJ82" s="120">
        <f>AW82+'domanda settimanale A41000500'!AV82</f>
        <v>395.09523809523813</v>
      </c>
      <c r="CK82" s="120">
        <f>AX82+'domanda settimanale A41000500'!AW82</f>
        <v>395.09523809523813</v>
      </c>
      <c r="CL82" s="120">
        <f>AY82+'domanda settimanale A41000500'!AX82</f>
        <v>395.09523809523813</v>
      </c>
      <c r="CM82" s="120">
        <f>AZ82+'domanda settimanale A41000500'!AY82</f>
        <v>395.09523809523813</v>
      </c>
      <c r="CN82" s="120">
        <f>BA82+'domanda settimanale A41000500'!AZ82</f>
        <v>395.09523809523813</v>
      </c>
      <c r="CO82" s="120">
        <f>BB82+'domanda settimanale A41000500'!BA82</f>
        <v>395.09523809523813</v>
      </c>
      <c r="CP82" s="120">
        <f>BC82+'domanda settimanale A41000500'!BB82</f>
        <v>395.09523809523813</v>
      </c>
      <c r="CQ82" s="120">
        <f>BD82+'domanda settimanale A41000500'!BC82</f>
        <v>395.09523809523813</v>
      </c>
      <c r="CR82" s="120">
        <f>BE82+'domanda settimanale A41000500'!BD82</f>
        <v>395.09523809523813</v>
      </c>
      <c r="CS82" s="120">
        <f>'domanda settimanale A41000500'!BE82</f>
        <v>96.428571428571431</v>
      </c>
      <c r="CT82" s="120">
        <f>BF82+'domanda settimanale A41000500'!BF82</f>
        <v>395.09523809523813</v>
      </c>
      <c r="CU82" s="120">
        <f>'domanda settimanale A41000500'!BG82</f>
        <v>96.428571428571431</v>
      </c>
      <c r="CV82" s="120">
        <f t="shared" si="68"/>
        <v>298.66666666666669</v>
      </c>
      <c r="CW82" s="120">
        <f>BH82+'domanda settimanale A41000500'!BJ82</f>
        <v>395.09523809523813</v>
      </c>
      <c r="CX82" s="120">
        <f>BI82+'domanda settimanale A41000500'!BK82</f>
        <v>395.09523809523813</v>
      </c>
      <c r="CY82" s="120">
        <f>BJ82+'domanda settimanale A41000500'!BL82</f>
        <v>395.09523809523813</v>
      </c>
      <c r="CZ82" s="120">
        <f>BK82+'domanda settimanale A41000500'!BM82</f>
        <v>395.09523809523813</v>
      </c>
      <c r="DA82" s="120">
        <f>BL82+'domanda settimanale A41000500'!BN82</f>
        <v>395.09523809523813</v>
      </c>
      <c r="DB82" s="120">
        <f>'domanda settimanale A41000500'!BH82+'domanda settimanale A41002300'!BM82</f>
        <v>395.09523809523813</v>
      </c>
      <c r="DC82" s="120">
        <f>'domanda settimanale A41000500'!BI82+'domanda settimanale A41002300'!BN82</f>
        <v>395.09523809523813</v>
      </c>
      <c r="DD82" s="120">
        <f t="shared" ref="DD82:DD87" si="79">1792/6</f>
        <v>298.66666666666669</v>
      </c>
      <c r="DE82" s="131">
        <f>BP82+'domanda settimanale A41000500'!BO82</f>
        <v>395.09523809523813</v>
      </c>
      <c r="DF82" s="131">
        <f>BQ82+'domanda settimanale A41000500'!BP82</f>
        <v>395.09523809523813</v>
      </c>
      <c r="DG82" s="131">
        <f>BR82+'domanda settimanale A41000500'!BQ82</f>
        <v>395.09523809523813</v>
      </c>
      <c r="DH82" s="118">
        <f>(CJ82*$B$8+CV82*$B$30)+'domanda settimanale A41000500'!BR82</f>
        <v>2493.4445714285712</v>
      </c>
      <c r="DI82" s="118">
        <f>(CK82*$B$8+CW82*$B$30)+'domanda settimanale A41000500'!BY82</f>
        <v>2735.6731428571425</v>
      </c>
      <c r="DJ82" s="118">
        <f>(CL82*$B$8+CX82*$B$30)+'domanda settimanale A41000500'!CA82</f>
        <v>2431.9231428571425</v>
      </c>
      <c r="DK82" s="118">
        <f>(CM82*$B$8+CY82*$B$30)+'domanda settimanale A41000500'!CB82</f>
        <v>3606.4231428571429</v>
      </c>
      <c r="DL82" s="118">
        <f>(CN82*$B$8+CZ82*$B$30)+'domanda settimanale A41000500'!BZ82</f>
        <v>2730.851714285714</v>
      </c>
      <c r="DM82" s="118">
        <f>(CO82*$B$8+DA82*$B$30)+'domanda settimanale A41000500'!BS82</f>
        <v>2463.7445714285714</v>
      </c>
      <c r="DN82" s="118">
        <f>(CP82*$B$8+DB82*$B$30)+'domanda settimanale A41000500'!BU82</f>
        <v>2604.8195714285712</v>
      </c>
      <c r="DO82" s="118">
        <f>(CQ82*$B$8+DC82*$B$30)+'domanda settimanale A41000500'!BT82</f>
        <v>2825.351714285714</v>
      </c>
      <c r="DP82" s="118">
        <f>(CR82*$B$8+DD82*$B$30)+'domanda settimanale A41000500'!BW82</f>
        <v>2405.8874285714282</v>
      </c>
      <c r="DQ82" s="118">
        <f>(CT82*$B$8+DE82*$B$30)+'domanda settimanale A41000500'!BV82</f>
        <v>3267.9588571428567</v>
      </c>
      <c r="DR82" s="118">
        <f>(CV82*$B$8+DF82*$B$30)+'domanda settimanale A41000500'!BX82</f>
        <v>2162.9838571428572</v>
      </c>
      <c r="DV82">
        <v>395.09523809523813</v>
      </c>
      <c r="DX82">
        <v>14370</v>
      </c>
      <c r="DZ82">
        <f t="shared" si="69"/>
        <v>396</v>
      </c>
    </row>
    <row r="83" spans="6:130">
      <c r="F83" s="19">
        <v>45008</v>
      </c>
      <c r="G83" s="3" t="s">
        <v>155</v>
      </c>
      <c r="H83" s="4">
        <v>0</v>
      </c>
      <c r="I83" s="4">
        <v>0</v>
      </c>
      <c r="J83" s="4">
        <v>0</v>
      </c>
      <c r="K83" s="4">
        <v>0</v>
      </c>
      <c r="L83" s="4">
        <v>0</v>
      </c>
      <c r="M83" s="4">
        <v>0</v>
      </c>
      <c r="N83" s="4">
        <v>0</v>
      </c>
      <c r="O83" s="4">
        <v>0</v>
      </c>
      <c r="P83" s="4">
        <v>0</v>
      </c>
      <c r="Q83" s="4">
        <v>0</v>
      </c>
      <c r="R83" s="4">
        <v>0</v>
      </c>
      <c r="S83" s="4">
        <v>0</v>
      </c>
      <c r="T83" s="4">
        <v>0</v>
      </c>
      <c r="U83" s="4">
        <v>0</v>
      </c>
      <c r="V83" s="4">
        <v>0</v>
      </c>
      <c r="W83" s="4">
        <v>0</v>
      </c>
      <c r="X83" s="4">
        <v>0</v>
      </c>
      <c r="Y83" s="4">
        <v>0</v>
      </c>
      <c r="Z83" s="4">
        <v>0</v>
      </c>
      <c r="AA83" s="4">
        <v>0</v>
      </c>
      <c r="AB83" s="4">
        <v>0</v>
      </c>
      <c r="AC83" s="4">
        <v>0</v>
      </c>
      <c r="AD83" s="4">
        <v>0</v>
      </c>
      <c r="AE83" s="4">
        <f t="shared" si="47"/>
        <v>0</v>
      </c>
      <c r="AF83" s="4">
        <f t="shared" si="48"/>
        <v>0</v>
      </c>
      <c r="AG83" s="4">
        <f t="shared" si="49"/>
        <v>0</v>
      </c>
      <c r="AH83" s="4">
        <f t="shared" si="50"/>
        <v>0</v>
      </c>
      <c r="AI83" s="4">
        <f t="shared" si="51"/>
        <v>0</v>
      </c>
      <c r="AJ83" s="4">
        <f t="shared" si="52"/>
        <v>0</v>
      </c>
      <c r="AK83" s="4">
        <f t="shared" si="53"/>
        <v>0</v>
      </c>
      <c r="AL83" s="4">
        <f t="shared" si="54"/>
        <v>0</v>
      </c>
      <c r="AM83" s="4">
        <f t="shared" si="55"/>
        <v>0</v>
      </c>
      <c r="AN83" s="4">
        <f t="shared" si="56"/>
        <v>0</v>
      </c>
      <c r="AO83" s="4">
        <f t="shared" si="57"/>
        <v>0</v>
      </c>
      <c r="AT83" s="30">
        <v>45008</v>
      </c>
      <c r="AU83" s="3" t="s">
        <v>155</v>
      </c>
      <c r="AV83" s="122">
        <f t="shared" si="76"/>
        <v>298.66666666666669</v>
      </c>
      <c r="AW83" s="120">
        <f t="shared" si="76"/>
        <v>298.66666666666669</v>
      </c>
      <c r="AX83" s="120">
        <f t="shared" si="76"/>
        <v>298.66666666666669</v>
      </c>
      <c r="AY83" s="120">
        <f t="shared" si="76"/>
        <v>298.66666666666669</v>
      </c>
      <c r="AZ83" s="120">
        <f t="shared" si="76"/>
        <v>298.66666666666669</v>
      </c>
      <c r="BA83" s="120">
        <f t="shared" si="76"/>
        <v>298.66666666666669</v>
      </c>
      <c r="BB83" s="120">
        <f t="shared" si="77"/>
        <v>298.66666666666669</v>
      </c>
      <c r="BC83" s="120">
        <f t="shared" si="77"/>
        <v>298.66666666666669</v>
      </c>
      <c r="BD83" s="120">
        <f t="shared" si="77"/>
        <v>298.66666666666669</v>
      </c>
      <c r="BE83" s="120">
        <f t="shared" si="77"/>
        <v>298.66666666666669</v>
      </c>
      <c r="BF83" s="120">
        <f t="shared" si="77"/>
        <v>298.66666666666669</v>
      </c>
      <c r="BG83" s="120">
        <f t="shared" si="77"/>
        <v>298.66666666666669</v>
      </c>
      <c r="BH83" s="120">
        <f t="shared" si="77"/>
        <v>298.66666666666669</v>
      </c>
      <c r="BI83" s="120">
        <f t="shared" si="77"/>
        <v>298.66666666666669</v>
      </c>
      <c r="BJ83" s="120">
        <f t="shared" si="77"/>
        <v>298.66666666666669</v>
      </c>
      <c r="BK83" s="120">
        <f t="shared" si="77"/>
        <v>298.66666666666669</v>
      </c>
      <c r="BL83" s="120">
        <f t="shared" si="77"/>
        <v>298.66666666666669</v>
      </c>
      <c r="BM83" s="120">
        <f t="shared" si="77"/>
        <v>298.66666666666669</v>
      </c>
      <c r="BN83" s="120">
        <f t="shared" si="77"/>
        <v>298.66666666666669</v>
      </c>
      <c r="BO83" s="120">
        <f t="shared" si="77"/>
        <v>298.66666666666669</v>
      </c>
      <c r="BP83" s="120">
        <f t="shared" si="77"/>
        <v>298.66666666666669</v>
      </c>
      <c r="BQ83" s="120">
        <f t="shared" si="77"/>
        <v>298.66666666666669</v>
      </c>
      <c r="BR83" s="120">
        <f t="shared" si="77"/>
        <v>298.66666666666669</v>
      </c>
      <c r="BS83" s="117">
        <f t="shared" si="58"/>
        <v>1743.616</v>
      </c>
      <c r="BT83" s="118">
        <f t="shared" si="59"/>
        <v>1329.0666666666666</v>
      </c>
      <c r="BU83" s="118">
        <f t="shared" si="60"/>
        <v>388.26666666666671</v>
      </c>
      <c r="BV83" s="118">
        <f t="shared" si="61"/>
        <v>3443.626666666667</v>
      </c>
      <c r="BW83" s="118">
        <f t="shared" si="78"/>
        <v>537.6</v>
      </c>
      <c r="BX83" s="118">
        <f t="shared" si="62"/>
        <v>486.82666666666665</v>
      </c>
      <c r="BY83" s="118">
        <f t="shared" si="63"/>
        <v>923.77600000000007</v>
      </c>
      <c r="BZ83" s="118">
        <f t="shared" si="64"/>
        <v>1606.8266666666668</v>
      </c>
      <c r="CA83" s="118">
        <f t="shared" si="65"/>
        <v>890.02666666666676</v>
      </c>
      <c r="CB83" s="118">
        <f t="shared" si="66"/>
        <v>2977.7066666666665</v>
      </c>
      <c r="CC83" s="118">
        <f t="shared" si="67"/>
        <v>716.50133333333338</v>
      </c>
      <c r="CH83" s="30">
        <v>45008</v>
      </c>
      <c r="CI83" s="3" t="s">
        <v>155</v>
      </c>
      <c r="CJ83" s="120">
        <f>AW83+'domanda settimanale A41000500'!AV83</f>
        <v>395.09523809523813</v>
      </c>
      <c r="CK83" s="120">
        <f>AX83+'domanda settimanale A41000500'!AW83</f>
        <v>395.09523809523813</v>
      </c>
      <c r="CL83" s="120">
        <f>AY83+'domanda settimanale A41000500'!AX83</f>
        <v>395.09523809523813</v>
      </c>
      <c r="CM83" s="120">
        <f>AZ83+'domanda settimanale A41000500'!AY83</f>
        <v>395.09523809523813</v>
      </c>
      <c r="CN83" s="120">
        <f>BA83+'domanda settimanale A41000500'!AZ83</f>
        <v>395.09523809523813</v>
      </c>
      <c r="CO83" s="120">
        <f>BB83+'domanda settimanale A41000500'!BA83</f>
        <v>395.09523809523813</v>
      </c>
      <c r="CP83" s="120">
        <f>BC83+'domanda settimanale A41000500'!BB83</f>
        <v>395.09523809523813</v>
      </c>
      <c r="CQ83" s="120">
        <f>BD83+'domanda settimanale A41000500'!BC83</f>
        <v>395.09523809523813</v>
      </c>
      <c r="CR83" s="120">
        <f>BE83+'domanda settimanale A41000500'!BD83</f>
        <v>395.09523809523813</v>
      </c>
      <c r="CS83" s="120">
        <f>'domanda settimanale A41000500'!BE83</f>
        <v>96.428571428571431</v>
      </c>
      <c r="CT83" s="120">
        <f>BF83+'domanda settimanale A41000500'!BF83</f>
        <v>395.09523809523813</v>
      </c>
      <c r="CU83" s="120">
        <f>'domanda settimanale A41000500'!BG83</f>
        <v>96.428571428571431</v>
      </c>
      <c r="CV83" s="120">
        <f t="shared" si="68"/>
        <v>298.66666666666669</v>
      </c>
      <c r="CW83" s="120">
        <f>BH83+'domanda settimanale A41000500'!BJ83</f>
        <v>395.09523809523813</v>
      </c>
      <c r="CX83" s="120">
        <f>BI83+'domanda settimanale A41000500'!BK83</f>
        <v>395.09523809523813</v>
      </c>
      <c r="CY83" s="120">
        <f>BJ83+'domanda settimanale A41000500'!BL83</f>
        <v>395.09523809523813</v>
      </c>
      <c r="CZ83" s="120">
        <f>BK83+'domanda settimanale A41000500'!BM83</f>
        <v>395.09523809523813</v>
      </c>
      <c r="DA83" s="120">
        <f>BL83+'domanda settimanale A41000500'!BN83</f>
        <v>395.09523809523813</v>
      </c>
      <c r="DB83" s="120">
        <f>'domanda settimanale A41000500'!BH83+'domanda settimanale A41002300'!BM83</f>
        <v>395.09523809523813</v>
      </c>
      <c r="DC83" s="120">
        <f>'domanda settimanale A41000500'!BI83+'domanda settimanale A41002300'!BN83</f>
        <v>395.09523809523813</v>
      </c>
      <c r="DD83" s="120">
        <f t="shared" si="79"/>
        <v>298.66666666666669</v>
      </c>
      <c r="DE83" s="131">
        <f>BP83+'domanda settimanale A41000500'!BO83</f>
        <v>395.09523809523813</v>
      </c>
      <c r="DF83" s="131">
        <f>BQ83+'domanda settimanale A41000500'!BP83</f>
        <v>395.09523809523813</v>
      </c>
      <c r="DG83" s="131">
        <f>BR83+'domanda settimanale A41000500'!BQ83</f>
        <v>395.09523809523813</v>
      </c>
      <c r="DH83" s="118">
        <f>(CJ83*$B$8+CV83*$B$30)+'domanda settimanale A41000500'!BR83</f>
        <v>2493.4445714285712</v>
      </c>
      <c r="DI83" s="118">
        <f>(CK83*$B$8+CW83*$B$30)+'domanda settimanale A41000500'!BY83</f>
        <v>2735.6731428571425</v>
      </c>
      <c r="DJ83" s="118">
        <f>(CL83*$B$8+CX83*$B$30)+'domanda settimanale A41000500'!CA83</f>
        <v>2431.9231428571425</v>
      </c>
      <c r="DK83" s="118">
        <f>(CM83*$B$8+CY83*$B$30)+'domanda settimanale A41000500'!CB83</f>
        <v>3606.4231428571429</v>
      </c>
      <c r="DL83" s="118">
        <f>(CN83*$B$8+CZ83*$B$30)+'domanda settimanale A41000500'!BZ83</f>
        <v>2730.851714285714</v>
      </c>
      <c r="DM83" s="118">
        <f>(CO83*$B$8+DA83*$B$30)+'domanda settimanale A41000500'!BS83</f>
        <v>2463.7445714285714</v>
      </c>
      <c r="DN83" s="118">
        <f>(CP83*$B$8+DB83*$B$30)+'domanda settimanale A41000500'!BU83</f>
        <v>2604.8195714285712</v>
      </c>
      <c r="DO83" s="118">
        <f>(CQ83*$B$8+DC83*$B$30)+'domanda settimanale A41000500'!BT83</f>
        <v>2825.351714285714</v>
      </c>
      <c r="DP83" s="118">
        <f>(CR83*$B$8+DD83*$B$30)+'domanda settimanale A41000500'!BW83</f>
        <v>2405.8874285714282</v>
      </c>
      <c r="DQ83" s="118">
        <f>(CT83*$B$8+DE83*$B$30)+'domanda settimanale A41000500'!BV83</f>
        <v>3267.9588571428567</v>
      </c>
      <c r="DR83" s="118">
        <f>(CV83*$B$8+DF83*$B$30)+'domanda settimanale A41000500'!BX83</f>
        <v>2162.9838571428572</v>
      </c>
      <c r="DV83">
        <v>395.09523809523813</v>
      </c>
      <c r="DX83">
        <v>14430</v>
      </c>
      <c r="DZ83">
        <f t="shared" si="69"/>
        <v>396</v>
      </c>
    </row>
    <row r="84" spans="6:130">
      <c r="F84" s="19">
        <v>45009</v>
      </c>
      <c r="G84" s="3" t="s">
        <v>156</v>
      </c>
      <c r="H84" s="4">
        <v>0</v>
      </c>
      <c r="I84" s="4">
        <v>0</v>
      </c>
      <c r="J84" s="4">
        <v>0</v>
      </c>
      <c r="K84" s="4">
        <v>0</v>
      </c>
      <c r="L84" s="4">
        <v>0</v>
      </c>
      <c r="M84" s="4">
        <v>0</v>
      </c>
      <c r="N84" s="4">
        <v>0</v>
      </c>
      <c r="O84" s="4">
        <v>0</v>
      </c>
      <c r="P84" s="4">
        <v>0</v>
      </c>
      <c r="Q84" s="4">
        <v>0</v>
      </c>
      <c r="R84" s="4">
        <v>0</v>
      </c>
      <c r="S84" s="4">
        <v>0</v>
      </c>
      <c r="T84" s="4">
        <v>0</v>
      </c>
      <c r="U84" s="4">
        <v>0</v>
      </c>
      <c r="V84" s="4">
        <v>0</v>
      </c>
      <c r="W84" s="4">
        <v>0</v>
      </c>
      <c r="X84" s="4">
        <v>0</v>
      </c>
      <c r="Y84" s="4">
        <v>0</v>
      </c>
      <c r="Z84" s="4">
        <v>0</v>
      </c>
      <c r="AA84" s="4">
        <v>0</v>
      </c>
      <c r="AB84" s="4">
        <v>0</v>
      </c>
      <c r="AC84" s="4">
        <v>0</v>
      </c>
      <c r="AD84" s="4">
        <v>0</v>
      </c>
      <c r="AE84" s="4">
        <f t="shared" si="47"/>
        <v>0</v>
      </c>
      <c r="AF84" s="4">
        <f t="shared" si="48"/>
        <v>0</v>
      </c>
      <c r="AG84" s="4">
        <f t="shared" si="49"/>
        <v>0</v>
      </c>
      <c r="AH84" s="4">
        <f t="shared" si="50"/>
        <v>0</v>
      </c>
      <c r="AI84" s="4">
        <f t="shared" si="51"/>
        <v>0</v>
      </c>
      <c r="AJ84" s="4">
        <f t="shared" si="52"/>
        <v>0</v>
      </c>
      <c r="AK84" s="4">
        <f t="shared" si="53"/>
        <v>0</v>
      </c>
      <c r="AL84" s="4">
        <f t="shared" si="54"/>
        <v>0</v>
      </c>
      <c r="AM84" s="4">
        <f t="shared" si="55"/>
        <v>0</v>
      </c>
      <c r="AN84" s="4">
        <f t="shared" si="56"/>
        <v>0</v>
      </c>
      <c r="AO84" s="4">
        <f t="shared" si="57"/>
        <v>0</v>
      </c>
      <c r="AT84" s="30">
        <v>45009</v>
      </c>
      <c r="AU84" s="3" t="s">
        <v>156</v>
      </c>
      <c r="AV84" s="122">
        <f t="shared" si="76"/>
        <v>298.66666666666669</v>
      </c>
      <c r="AW84" s="120">
        <f t="shared" si="76"/>
        <v>298.66666666666669</v>
      </c>
      <c r="AX84" s="120">
        <f t="shared" si="76"/>
        <v>298.66666666666669</v>
      </c>
      <c r="AY84" s="120">
        <f t="shared" si="76"/>
        <v>298.66666666666669</v>
      </c>
      <c r="AZ84" s="120">
        <f t="shared" si="76"/>
        <v>298.66666666666669</v>
      </c>
      <c r="BA84" s="120">
        <f t="shared" si="76"/>
        <v>298.66666666666669</v>
      </c>
      <c r="BB84" s="120">
        <f t="shared" si="77"/>
        <v>298.66666666666669</v>
      </c>
      <c r="BC84" s="120">
        <f t="shared" si="77"/>
        <v>298.66666666666669</v>
      </c>
      <c r="BD84" s="120">
        <f t="shared" si="77"/>
        <v>298.66666666666669</v>
      </c>
      <c r="BE84" s="120">
        <f t="shared" si="77"/>
        <v>298.66666666666669</v>
      </c>
      <c r="BF84" s="120">
        <f t="shared" si="77"/>
        <v>298.66666666666669</v>
      </c>
      <c r="BG84" s="120">
        <f t="shared" si="77"/>
        <v>298.66666666666669</v>
      </c>
      <c r="BH84" s="120">
        <f t="shared" si="77"/>
        <v>298.66666666666669</v>
      </c>
      <c r="BI84" s="120">
        <f t="shared" si="77"/>
        <v>298.66666666666669</v>
      </c>
      <c r="BJ84" s="120">
        <f t="shared" si="77"/>
        <v>298.66666666666669</v>
      </c>
      <c r="BK84" s="120">
        <f t="shared" si="77"/>
        <v>298.66666666666669</v>
      </c>
      <c r="BL84" s="120">
        <f t="shared" si="77"/>
        <v>298.66666666666669</v>
      </c>
      <c r="BM84" s="120">
        <f t="shared" si="77"/>
        <v>298.66666666666669</v>
      </c>
      <c r="BN84" s="120">
        <f t="shared" si="77"/>
        <v>298.66666666666669</v>
      </c>
      <c r="BO84" s="120">
        <f t="shared" si="77"/>
        <v>298.66666666666669</v>
      </c>
      <c r="BP84" s="120">
        <f t="shared" si="77"/>
        <v>298.66666666666669</v>
      </c>
      <c r="BQ84" s="120">
        <f t="shared" si="77"/>
        <v>298.66666666666669</v>
      </c>
      <c r="BR84" s="120">
        <f t="shared" si="77"/>
        <v>298.66666666666669</v>
      </c>
      <c r="BS84" s="117">
        <f t="shared" si="58"/>
        <v>1743.616</v>
      </c>
      <c r="BT84" s="118">
        <f t="shared" si="59"/>
        <v>1329.0666666666666</v>
      </c>
      <c r="BU84" s="118">
        <f t="shared" si="60"/>
        <v>388.26666666666671</v>
      </c>
      <c r="BV84" s="118">
        <f t="shared" si="61"/>
        <v>3443.626666666667</v>
      </c>
      <c r="BW84" s="118">
        <f t="shared" si="78"/>
        <v>537.6</v>
      </c>
      <c r="BX84" s="118">
        <f t="shared" si="62"/>
        <v>486.82666666666665</v>
      </c>
      <c r="BY84" s="118">
        <f t="shared" si="63"/>
        <v>923.77600000000007</v>
      </c>
      <c r="BZ84" s="118">
        <f t="shared" si="64"/>
        <v>1606.8266666666668</v>
      </c>
      <c r="CA84" s="118">
        <f t="shared" si="65"/>
        <v>890.02666666666676</v>
      </c>
      <c r="CB84" s="118">
        <f t="shared" si="66"/>
        <v>2977.7066666666665</v>
      </c>
      <c r="CC84" s="118">
        <f t="shared" si="67"/>
        <v>716.50133333333338</v>
      </c>
      <c r="CH84" s="30">
        <v>45009</v>
      </c>
      <c r="CI84" s="3" t="s">
        <v>156</v>
      </c>
      <c r="CJ84" s="120">
        <f>AW84+'domanda settimanale A41000500'!AV84</f>
        <v>395.09523809523813</v>
      </c>
      <c r="CK84" s="120">
        <f>AX84+'domanda settimanale A41000500'!AW84</f>
        <v>395.09523809523813</v>
      </c>
      <c r="CL84" s="120">
        <f>AY84+'domanda settimanale A41000500'!AX84</f>
        <v>395.09523809523813</v>
      </c>
      <c r="CM84" s="120">
        <f>AZ84+'domanda settimanale A41000500'!AY84</f>
        <v>395.09523809523813</v>
      </c>
      <c r="CN84" s="120">
        <f>BA84+'domanda settimanale A41000500'!AZ84</f>
        <v>395.09523809523813</v>
      </c>
      <c r="CO84" s="120">
        <f>BB84+'domanda settimanale A41000500'!BA84</f>
        <v>395.09523809523813</v>
      </c>
      <c r="CP84" s="120">
        <f>BC84+'domanda settimanale A41000500'!BB84</f>
        <v>395.09523809523813</v>
      </c>
      <c r="CQ84" s="120">
        <f>BD84+'domanda settimanale A41000500'!BC84</f>
        <v>395.09523809523813</v>
      </c>
      <c r="CR84" s="120">
        <f>BE84+'domanda settimanale A41000500'!BD84</f>
        <v>395.09523809523813</v>
      </c>
      <c r="CS84" s="120">
        <f>'domanda settimanale A41000500'!BE84</f>
        <v>96.428571428571431</v>
      </c>
      <c r="CT84" s="120">
        <f>BF84+'domanda settimanale A41000500'!BF84</f>
        <v>395.09523809523813</v>
      </c>
      <c r="CU84" s="120">
        <f>'domanda settimanale A41000500'!BG84</f>
        <v>96.428571428571431</v>
      </c>
      <c r="CV84" s="120">
        <f t="shared" si="68"/>
        <v>298.66666666666669</v>
      </c>
      <c r="CW84" s="120">
        <f>BH84+'domanda settimanale A41000500'!BJ84</f>
        <v>395.09523809523813</v>
      </c>
      <c r="CX84" s="120">
        <f>BI84+'domanda settimanale A41000500'!BK84</f>
        <v>395.09523809523813</v>
      </c>
      <c r="CY84" s="120">
        <f>BJ84+'domanda settimanale A41000500'!BL84</f>
        <v>395.09523809523813</v>
      </c>
      <c r="CZ84" s="120">
        <f>BK84+'domanda settimanale A41000500'!BM84</f>
        <v>395.09523809523813</v>
      </c>
      <c r="DA84" s="120">
        <f>BL84+'domanda settimanale A41000500'!BN84</f>
        <v>395.09523809523813</v>
      </c>
      <c r="DB84" s="120">
        <f>'domanda settimanale A41000500'!BH84+'domanda settimanale A41002300'!BM84</f>
        <v>395.09523809523813</v>
      </c>
      <c r="DC84" s="120">
        <f>'domanda settimanale A41000500'!BI84+'domanda settimanale A41002300'!BN84</f>
        <v>395.09523809523813</v>
      </c>
      <c r="DD84" s="120">
        <f t="shared" si="79"/>
        <v>298.66666666666669</v>
      </c>
      <c r="DE84" s="131">
        <f>BP84+'domanda settimanale A41000500'!BO84</f>
        <v>395.09523809523813</v>
      </c>
      <c r="DF84" s="131">
        <f>BQ84+'domanda settimanale A41000500'!BP84</f>
        <v>395.09523809523813</v>
      </c>
      <c r="DG84" s="131">
        <f>BR84+'domanda settimanale A41000500'!BQ84</f>
        <v>395.09523809523813</v>
      </c>
      <c r="DH84" s="118">
        <f>(CJ84*$B$8+CV84*$B$30)+'domanda settimanale A41000500'!BR84</f>
        <v>2493.4445714285712</v>
      </c>
      <c r="DI84" s="118">
        <f>(CK84*$B$8+CW84*$B$30)+'domanda settimanale A41000500'!BY84</f>
        <v>2735.6731428571425</v>
      </c>
      <c r="DJ84" s="118">
        <f>(CL84*$B$8+CX84*$B$30)+'domanda settimanale A41000500'!CA84</f>
        <v>2431.9231428571425</v>
      </c>
      <c r="DK84" s="118">
        <f>(CM84*$B$8+CY84*$B$30)+'domanda settimanale A41000500'!CB84</f>
        <v>3606.4231428571429</v>
      </c>
      <c r="DL84" s="118">
        <f>(CN84*$B$8+CZ84*$B$30)+'domanda settimanale A41000500'!BZ84</f>
        <v>2730.851714285714</v>
      </c>
      <c r="DM84" s="118">
        <f>(CO84*$B$8+DA84*$B$30)+'domanda settimanale A41000500'!BS84</f>
        <v>2463.7445714285714</v>
      </c>
      <c r="DN84" s="118">
        <f>(CP84*$B$8+DB84*$B$30)+'domanda settimanale A41000500'!BU84</f>
        <v>2604.8195714285712</v>
      </c>
      <c r="DO84" s="118">
        <f>(CQ84*$B$8+DC84*$B$30)+'domanda settimanale A41000500'!BT84</f>
        <v>2825.351714285714</v>
      </c>
      <c r="DP84" s="118">
        <f>(CR84*$B$8+DD84*$B$30)+'domanda settimanale A41000500'!BW84</f>
        <v>2405.8874285714282</v>
      </c>
      <c r="DQ84" s="118">
        <f>(CT84*$B$8+DE84*$B$30)+'domanda settimanale A41000500'!BV84</f>
        <v>3267.9588571428567</v>
      </c>
      <c r="DR84" s="118">
        <f>(CV84*$B$8+DF84*$B$30)+'domanda settimanale A41000500'!BX84</f>
        <v>2162.9838571428572</v>
      </c>
      <c r="DV84">
        <v>395.09523809523813</v>
      </c>
      <c r="DX84">
        <v>14460</v>
      </c>
      <c r="DZ84">
        <f t="shared" si="69"/>
        <v>396</v>
      </c>
    </row>
    <row r="85" spans="6:130">
      <c r="F85" s="19">
        <v>45010</v>
      </c>
      <c r="G85" s="3" t="s">
        <v>228</v>
      </c>
      <c r="H85" s="4">
        <v>0</v>
      </c>
      <c r="I85" s="4">
        <v>0</v>
      </c>
      <c r="J85" s="4">
        <v>0</v>
      </c>
      <c r="K85" s="4">
        <v>0</v>
      </c>
      <c r="L85" s="4">
        <v>0</v>
      </c>
      <c r="M85" s="4">
        <v>0</v>
      </c>
      <c r="N85" s="4">
        <v>0</v>
      </c>
      <c r="O85" s="4">
        <v>0</v>
      </c>
      <c r="P85" s="4">
        <v>0</v>
      </c>
      <c r="Q85" s="4">
        <v>0</v>
      </c>
      <c r="R85" s="4">
        <v>0</v>
      </c>
      <c r="S85" s="4">
        <v>0</v>
      </c>
      <c r="T85" s="4">
        <v>0</v>
      </c>
      <c r="U85" s="4">
        <v>0</v>
      </c>
      <c r="V85" s="4">
        <v>0</v>
      </c>
      <c r="W85" s="4">
        <v>0</v>
      </c>
      <c r="X85" s="4">
        <v>0</v>
      </c>
      <c r="Y85" s="4">
        <v>0</v>
      </c>
      <c r="Z85" s="4">
        <v>0</v>
      </c>
      <c r="AA85" s="4">
        <v>0</v>
      </c>
      <c r="AB85" s="4">
        <v>0</v>
      </c>
      <c r="AC85" s="4">
        <v>0</v>
      </c>
      <c r="AD85" s="4">
        <v>0</v>
      </c>
      <c r="AE85" s="4">
        <f t="shared" si="47"/>
        <v>0</v>
      </c>
      <c r="AF85" s="4">
        <f t="shared" si="48"/>
        <v>0</v>
      </c>
      <c r="AG85" s="4">
        <f t="shared" si="49"/>
        <v>0</v>
      </c>
      <c r="AH85" s="4">
        <f t="shared" si="50"/>
        <v>0</v>
      </c>
      <c r="AI85" s="4">
        <f t="shared" si="51"/>
        <v>0</v>
      </c>
      <c r="AJ85" s="4">
        <f t="shared" si="52"/>
        <v>0</v>
      </c>
      <c r="AK85" s="4">
        <f t="shared" si="53"/>
        <v>0</v>
      </c>
      <c r="AL85" s="4">
        <f t="shared" si="54"/>
        <v>0</v>
      </c>
      <c r="AM85" s="4">
        <f t="shared" si="55"/>
        <v>0</v>
      </c>
      <c r="AN85" s="4">
        <f t="shared" si="56"/>
        <v>0</v>
      </c>
      <c r="AO85" s="4">
        <f t="shared" si="57"/>
        <v>0</v>
      </c>
      <c r="AT85" s="30">
        <v>45010</v>
      </c>
      <c r="AU85" s="3" t="s">
        <v>228</v>
      </c>
      <c r="AV85" s="122">
        <f t="shared" si="76"/>
        <v>298.66666666666669</v>
      </c>
      <c r="AW85" s="120">
        <f t="shared" si="76"/>
        <v>298.66666666666669</v>
      </c>
      <c r="AX85" s="120">
        <f t="shared" si="76"/>
        <v>298.66666666666669</v>
      </c>
      <c r="AY85" s="120">
        <f t="shared" si="76"/>
        <v>298.66666666666669</v>
      </c>
      <c r="AZ85" s="120">
        <f t="shared" si="76"/>
        <v>298.66666666666669</v>
      </c>
      <c r="BA85" s="120">
        <f t="shared" si="76"/>
        <v>298.66666666666669</v>
      </c>
      <c r="BB85" s="120">
        <f t="shared" si="77"/>
        <v>298.66666666666669</v>
      </c>
      <c r="BC85" s="120">
        <f t="shared" si="77"/>
        <v>298.66666666666669</v>
      </c>
      <c r="BD85" s="120">
        <f t="shared" si="77"/>
        <v>298.66666666666669</v>
      </c>
      <c r="BE85" s="120">
        <f t="shared" si="77"/>
        <v>298.66666666666669</v>
      </c>
      <c r="BF85" s="120">
        <f t="shared" si="77"/>
        <v>298.66666666666669</v>
      </c>
      <c r="BG85" s="120">
        <f t="shared" si="77"/>
        <v>298.66666666666669</v>
      </c>
      <c r="BH85" s="120">
        <f t="shared" si="77"/>
        <v>298.66666666666669</v>
      </c>
      <c r="BI85" s="120">
        <f t="shared" si="77"/>
        <v>298.66666666666669</v>
      </c>
      <c r="BJ85" s="120">
        <f t="shared" si="77"/>
        <v>298.66666666666669</v>
      </c>
      <c r="BK85" s="120">
        <f t="shared" si="77"/>
        <v>298.66666666666669</v>
      </c>
      <c r="BL85" s="120">
        <f t="shared" si="77"/>
        <v>298.66666666666669</v>
      </c>
      <c r="BM85" s="120">
        <f t="shared" si="77"/>
        <v>298.66666666666669</v>
      </c>
      <c r="BN85" s="120">
        <f t="shared" si="77"/>
        <v>298.66666666666669</v>
      </c>
      <c r="BO85" s="120">
        <f t="shared" si="77"/>
        <v>298.66666666666669</v>
      </c>
      <c r="BP85" s="120">
        <f t="shared" si="77"/>
        <v>298.66666666666669</v>
      </c>
      <c r="BQ85" s="120">
        <f t="shared" si="77"/>
        <v>298.66666666666669</v>
      </c>
      <c r="BR85" s="120">
        <f t="shared" si="77"/>
        <v>298.66666666666669</v>
      </c>
      <c r="BS85" s="117">
        <f t="shared" si="58"/>
        <v>1743.616</v>
      </c>
      <c r="BT85" s="118">
        <f t="shared" si="59"/>
        <v>1329.0666666666666</v>
      </c>
      <c r="BU85" s="118">
        <f t="shared" si="60"/>
        <v>388.26666666666671</v>
      </c>
      <c r="BV85" s="118">
        <f t="shared" si="61"/>
        <v>3443.626666666667</v>
      </c>
      <c r="BW85" s="118">
        <f t="shared" si="78"/>
        <v>537.6</v>
      </c>
      <c r="BX85" s="118">
        <f t="shared" si="62"/>
        <v>486.82666666666665</v>
      </c>
      <c r="BY85" s="118">
        <f t="shared" si="63"/>
        <v>923.77600000000007</v>
      </c>
      <c r="BZ85" s="118">
        <f t="shared" si="64"/>
        <v>1606.8266666666668</v>
      </c>
      <c r="CA85" s="118">
        <f t="shared" si="65"/>
        <v>890.02666666666676</v>
      </c>
      <c r="CB85" s="118">
        <f t="shared" si="66"/>
        <v>2977.7066666666665</v>
      </c>
      <c r="CC85" s="118">
        <f t="shared" si="67"/>
        <v>716.50133333333338</v>
      </c>
      <c r="CH85" s="30">
        <v>45010</v>
      </c>
      <c r="CI85" s="3" t="s">
        <v>228</v>
      </c>
      <c r="CJ85" s="120">
        <f>AW85+'domanda settimanale A41000500'!AV85</f>
        <v>395.09523809523813</v>
      </c>
      <c r="CK85" s="120">
        <f>AX85+'domanda settimanale A41000500'!AW85</f>
        <v>395.09523809523813</v>
      </c>
      <c r="CL85" s="120">
        <f>AY85+'domanda settimanale A41000500'!AX85</f>
        <v>395.09523809523813</v>
      </c>
      <c r="CM85" s="120">
        <f>AZ85+'domanda settimanale A41000500'!AY85</f>
        <v>395.09523809523813</v>
      </c>
      <c r="CN85" s="120">
        <f>BA85+'domanda settimanale A41000500'!AZ85</f>
        <v>395.09523809523813</v>
      </c>
      <c r="CO85" s="120">
        <f>BB85+'domanda settimanale A41000500'!BA85</f>
        <v>395.09523809523813</v>
      </c>
      <c r="CP85" s="120">
        <f>BC85+'domanda settimanale A41000500'!BB85</f>
        <v>395.09523809523813</v>
      </c>
      <c r="CQ85" s="120">
        <f>BD85+'domanda settimanale A41000500'!BC85</f>
        <v>395.09523809523813</v>
      </c>
      <c r="CR85" s="120">
        <f>BE85+'domanda settimanale A41000500'!BD85</f>
        <v>395.09523809523813</v>
      </c>
      <c r="CS85" s="120">
        <f>'domanda settimanale A41000500'!BE85</f>
        <v>96.428571428571431</v>
      </c>
      <c r="CT85" s="120">
        <f>BF85+'domanda settimanale A41000500'!BF85</f>
        <v>395.09523809523813</v>
      </c>
      <c r="CU85" s="120">
        <f>'domanda settimanale A41000500'!BG85</f>
        <v>96.428571428571431</v>
      </c>
      <c r="CV85" s="120">
        <f t="shared" si="68"/>
        <v>298.66666666666669</v>
      </c>
      <c r="CW85" s="120">
        <f>BH85+'domanda settimanale A41000500'!BJ85</f>
        <v>395.09523809523813</v>
      </c>
      <c r="CX85" s="120">
        <f>BI85+'domanda settimanale A41000500'!BK85</f>
        <v>395.09523809523813</v>
      </c>
      <c r="CY85" s="120">
        <f>BJ85+'domanda settimanale A41000500'!BL85</f>
        <v>395.09523809523813</v>
      </c>
      <c r="CZ85" s="120">
        <f>BK85+'domanda settimanale A41000500'!BM85</f>
        <v>395.09523809523813</v>
      </c>
      <c r="DA85" s="120">
        <f>BL85+'domanda settimanale A41000500'!BN85</f>
        <v>395.09523809523813</v>
      </c>
      <c r="DB85" s="120">
        <f>'domanda settimanale A41000500'!BH85+'domanda settimanale A41002300'!BM85</f>
        <v>395.09523809523813</v>
      </c>
      <c r="DC85" s="120">
        <f>'domanda settimanale A41000500'!BI85+'domanda settimanale A41002300'!BN85</f>
        <v>395.09523809523813</v>
      </c>
      <c r="DD85" s="120">
        <f t="shared" si="79"/>
        <v>298.66666666666669</v>
      </c>
      <c r="DE85" s="131">
        <f>BP85+'domanda settimanale A41000500'!BO85</f>
        <v>395.09523809523813</v>
      </c>
      <c r="DF85" s="131">
        <f>BQ85+'domanda settimanale A41000500'!BP85</f>
        <v>395.09523809523813</v>
      </c>
      <c r="DG85" s="131">
        <f>BR85+'domanda settimanale A41000500'!BQ85</f>
        <v>395.09523809523813</v>
      </c>
      <c r="DH85" s="118">
        <f>(CJ85*$B$8+CV85*$B$30)+'domanda settimanale A41000500'!BR85</f>
        <v>2493.4445714285712</v>
      </c>
      <c r="DI85" s="118">
        <f>(CK85*$B$8+CW85*$B$30)+'domanda settimanale A41000500'!BY85</f>
        <v>2735.6731428571425</v>
      </c>
      <c r="DJ85" s="118">
        <f>(CL85*$B$8+CX85*$B$30)+'domanda settimanale A41000500'!CA85</f>
        <v>2431.9231428571425</v>
      </c>
      <c r="DK85" s="118">
        <f>(CM85*$B$8+CY85*$B$30)+'domanda settimanale A41000500'!CB85</f>
        <v>3606.4231428571429</v>
      </c>
      <c r="DL85" s="118">
        <f>(CN85*$B$8+CZ85*$B$30)+'domanda settimanale A41000500'!BZ85</f>
        <v>2730.851714285714</v>
      </c>
      <c r="DM85" s="118">
        <f>(CO85*$B$8+DA85*$B$30)+'domanda settimanale A41000500'!BS85</f>
        <v>2463.7445714285714</v>
      </c>
      <c r="DN85" s="118">
        <f>(CP85*$B$8+DB85*$B$30)+'domanda settimanale A41000500'!BU85</f>
        <v>2604.8195714285712</v>
      </c>
      <c r="DO85" s="118">
        <f>(CQ85*$B$8+DC85*$B$30)+'domanda settimanale A41000500'!BT85</f>
        <v>2825.351714285714</v>
      </c>
      <c r="DP85" s="118">
        <f>(CR85*$B$8+DD85*$B$30)+'domanda settimanale A41000500'!BW85</f>
        <v>2405.8874285714282</v>
      </c>
      <c r="DQ85" s="118">
        <f>(CT85*$B$8+DE85*$B$30)+'domanda settimanale A41000500'!BV85</f>
        <v>3267.9588571428567</v>
      </c>
      <c r="DR85" s="118">
        <f>(CV85*$B$8+DF85*$B$30)+'domanda settimanale A41000500'!BX85</f>
        <v>2162.9838571428572</v>
      </c>
      <c r="DV85">
        <v>395.09523809523813</v>
      </c>
      <c r="DX85">
        <v>16980</v>
      </c>
      <c r="DZ85">
        <f t="shared" si="69"/>
        <v>396</v>
      </c>
    </row>
    <row r="86" spans="6:130">
      <c r="F86" s="19">
        <v>45011</v>
      </c>
      <c r="G86" s="3" t="s">
        <v>229</v>
      </c>
      <c r="H86" s="4">
        <v>0</v>
      </c>
      <c r="I86" s="4">
        <v>0</v>
      </c>
      <c r="J86" s="4">
        <v>0</v>
      </c>
      <c r="K86" s="4">
        <v>0</v>
      </c>
      <c r="L86" s="4">
        <v>0</v>
      </c>
      <c r="M86" s="4">
        <v>0</v>
      </c>
      <c r="N86" s="4">
        <v>0</v>
      </c>
      <c r="O86" s="4">
        <v>0</v>
      </c>
      <c r="P86" s="4">
        <v>0</v>
      </c>
      <c r="Q86" s="4">
        <v>0</v>
      </c>
      <c r="R86" s="4">
        <v>0</v>
      </c>
      <c r="S86" s="4">
        <v>0</v>
      </c>
      <c r="T86" s="4">
        <v>0</v>
      </c>
      <c r="U86" s="4">
        <v>0</v>
      </c>
      <c r="V86" s="4">
        <v>0</v>
      </c>
      <c r="W86" s="4">
        <v>0</v>
      </c>
      <c r="X86" s="4">
        <v>0</v>
      </c>
      <c r="Y86" s="4">
        <v>0</v>
      </c>
      <c r="Z86" s="4">
        <v>0</v>
      </c>
      <c r="AA86" s="4">
        <v>0</v>
      </c>
      <c r="AB86" s="4">
        <v>0</v>
      </c>
      <c r="AC86" s="4">
        <v>0</v>
      </c>
      <c r="AD86" s="4">
        <v>0</v>
      </c>
      <c r="AE86" s="4">
        <f t="shared" si="47"/>
        <v>0</v>
      </c>
      <c r="AF86" s="4">
        <f t="shared" si="48"/>
        <v>0</v>
      </c>
      <c r="AG86" s="4">
        <f t="shared" si="49"/>
        <v>0</v>
      </c>
      <c r="AH86" s="4">
        <f t="shared" si="50"/>
        <v>0</v>
      </c>
      <c r="AI86" s="4">
        <f t="shared" si="51"/>
        <v>0</v>
      </c>
      <c r="AJ86" s="4">
        <f t="shared" si="52"/>
        <v>0</v>
      </c>
      <c r="AK86" s="4">
        <f t="shared" si="53"/>
        <v>0</v>
      </c>
      <c r="AL86" s="4">
        <f t="shared" si="54"/>
        <v>0</v>
      </c>
      <c r="AM86" s="4">
        <f t="shared" si="55"/>
        <v>0</v>
      </c>
      <c r="AN86" s="4">
        <f t="shared" si="56"/>
        <v>0</v>
      </c>
      <c r="AO86" s="4">
        <f t="shared" si="57"/>
        <v>0</v>
      </c>
      <c r="AT86" s="30">
        <v>45011</v>
      </c>
      <c r="AU86" s="3" t="s">
        <v>229</v>
      </c>
      <c r="AV86" s="122">
        <f t="shared" si="76"/>
        <v>298.66666666666669</v>
      </c>
      <c r="AW86" s="120">
        <f t="shared" si="76"/>
        <v>298.66666666666669</v>
      </c>
      <c r="AX86" s="120">
        <f t="shared" si="76"/>
        <v>298.66666666666669</v>
      </c>
      <c r="AY86" s="120">
        <f t="shared" si="76"/>
        <v>298.66666666666669</v>
      </c>
      <c r="AZ86" s="120">
        <f t="shared" si="76"/>
        <v>298.66666666666669</v>
      </c>
      <c r="BA86" s="120">
        <f t="shared" si="76"/>
        <v>298.66666666666669</v>
      </c>
      <c r="BB86" s="120">
        <f t="shared" si="77"/>
        <v>298.66666666666669</v>
      </c>
      <c r="BC86" s="120">
        <f t="shared" si="77"/>
        <v>298.66666666666669</v>
      </c>
      <c r="BD86" s="120">
        <f t="shared" si="77"/>
        <v>298.66666666666669</v>
      </c>
      <c r="BE86" s="120">
        <f t="shared" si="77"/>
        <v>298.66666666666669</v>
      </c>
      <c r="BF86" s="120">
        <f t="shared" si="77"/>
        <v>298.66666666666669</v>
      </c>
      <c r="BG86" s="120">
        <f t="shared" si="77"/>
        <v>298.66666666666669</v>
      </c>
      <c r="BH86" s="120">
        <f t="shared" si="77"/>
        <v>298.66666666666669</v>
      </c>
      <c r="BI86" s="120">
        <f t="shared" si="77"/>
        <v>298.66666666666669</v>
      </c>
      <c r="BJ86" s="120">
        <f t="shared" si="77"/>
        <v>298.66666666666669</v>
      </c>
      <c r="BK86" s="120">
        <f t="shared" si="77"/>
        <v>298.66666666666669</v>
      </c>
      <c r="BL86" s="120">
        <f t="shared" si="77"/>
        <v>298.66666666666669</v>
      </c>
      <c r="BM86" s="120">
        <f t="shared" si="77"/>
        <v>298.66666666666669</v>
      </c>
      <c r="BN86" s="120">
        <f t="shared" si="77"/>
        <v>298.66666666666669</v>
      </c>
      <c r="BO86" s="120">
        <f t="shared" si="77"/>
        <v>298.66666666666669</v>
      </c>
      <c r="BP86" s="120">
        <f t="shared" si="77"/>
        <v>298.66666666666669</v>
      </c>
      <c r="BQ86" s="120">
        <f t="shared" si="77"/>
        <v>298.66666666666669</v>
      </c>
      <c r="BR86" s="120">
        <f t="shared" si="77"/>
        <v>298.66666666666669</v>
      </c>
      <c r="BS86" s="117">
        <f t="shared" si="58"/>
        <v>1743.616</v>
      </c>
      <c r="BT86" s="118">
        <f t="shared" si="59"/>
        <v>1329.0666666666666</v>
      </c>
      <c r="BU86" s="118">
        <f t="shared" si="60"/>
        <v>388.26666666666671</v>
      </c>
      <c r="BV86" s="118">
        <f t="shared" si="61"/>
        <v>3443.626666666667</v>
      </c>
      <c r="BW86" s="118">
        <f t="shared" si="78"/>
        <v>537.6</v>
      </c>
      <c r="BX86" s="118">
        <f t="shared" si="62"/>
        <v>486.82666666666665</v>
      </c>
      <c r="BY86" s="118">
        <f t="shared" si="63"/>
        <v>923.77600000000007</v>
      </c>
      <c r="BZ86" s="118">
        <f t="shared" si="64"/>
        <v>1606.8266666666668</v>
      </c>
      <c r="CA86" s="118">
        <f t="shared" si="65"/>
        <v>890.02666666666676</v>
      </c>
      <c r="CB86" s="118">
        <f t="shared" si="66"/>
        <v>2977.7066666666665</v>
      </c>
      <c r="CC86" s="118">
        <f t="shared" si="67"/>
        <v>716.50133333333338</v>
      </c>
      <c r="CH86" s="30">
        <v>45011</v>
      </c>
      <c r="CI86" s="3" t="s">
        <v>229</v>
      </c>
      <c r="CJ86" s="120">
        <f>AW86+'domanda settimanale A41000500'!AV86</f>
        <v>395.09523809523813</v>
      </c>
      <c r="CK86" s="120">
        <f>AX86+'domanda settimanale A41000500'!AW86</f>
        <v>395.09523809523813</v>
      </c>
      <c r="CL86" s="120">
        <f>AY86+'domanda settimanale A41000500'!AX86</f>
        <v>395.09523809523813</v>
      </c>
      <c r="CM86" s="120">
        <f>AZ86+'domanda settimanale A41000500'!AY86</f>
        <v>395.09523809523813</v>
      </c>
      <c r="CN86" s="120">
        <f>BA86+'domanda settimanale A41000500'!AZ86</f>
        <v>395.09523809523813</v>
      </c>
      <c r="CO86" s="120">
        <f>BB86+'domanda settimanale A41000500'!BA86</f>
        <v>395.09523809523813</v>
      </c>
      <c r="CP86" s="120">
        <f>BC86+'domanda settimanale A41000500'!BB86</f>
        <v>395.09523809523813</v>
      </c>
      <c r="CQ86" s="120">
        <f>BD86+'domanda settimanale A41000500'!BC86</f>
        <v>395.09523809523813</v>
      </c>
      <c r="CR86" s="120">
        <f>BE86+'domanda settimanale A41000500'!BD86</f>
        <v>395.09523809523813</v>
      </c>
      <c r="CS86" s="120">
        <f>'domanda settimanale A41000500'!BE86</f>
        <v>96.428571428571431</v>
      </c>
      <c r="CT86" s="120">
        <f>BF86+'domanda settimanale A41000500'!BF86</f>
        <v>395.09523809523813</v>
      </c>
      <c r="CU86" s="120">
        <f>'domanda settimanale A41000500'!BG86</f>
        <v>96.428571428571431</v>
      </c>
      <c r="CV86" s="120">
        <f t="shared" si="68"/>
        <v>298.66666666666669</v>
      </c>
      <c r="CW86" s="120">
        <f>BH86+'domanda settimanale A41000500'!BJ86</f>
        <v>395.09523809523813</v>
      </c>
      <c r="CX86" s="120">
        <f>BI86+'domanda settimanale A41000500'!BK86</f>
        <v>395.09523809523813</v>
      </c>
      <c r="CY86" s="120">
        <f>BJ86+'domanda settimanale A41000500'!BL86</f>
        <v>395.09523809523813</v>
      </c>
      <c r="CZ86" s="120">
        <f>BK86+'domanda settimanale A41000500'!BM86</f>
        <v>395.09523809523813</v>
      </c>
      <c r="DA86" s="120">
        <f>BL86+'domanda settimanale A41000500'!BN86</f>
        <v>395.09523809523813</v>
      </c>
      <c r="DB86" s="120">
        <f>'domanda settimanale A41000500'!BH86+'domanda settimanale A41002300'!BM86</f>
        <v>395.09523809523813</v>
      </c>
      <c r="DC86" s="120">
        <f>'domanda settimanale A41000500'!BI86+'domanda settimanale A41002300'!BN86</f>
        <v>395.09523809523813</v>
      </c>
      <c r="DD86" s="120">
        <f t="shared" si="79"/>
        <v>298.66666666666669</v>
      </c>
      <c r="DE86" s="131">
        <f>BP86+'domanda settimanale A41000500'!BO86</f>
        <v>395.09523809523813</v>
      </c>
      <c r="DF86" s="131">
        <f>BQ86+'domanda settimanale A41000500'!BP86</f>
        <v>395.09523809523813</v>
      </c>
      <c r="DG86" s="131">
        <f>BR86+'domanda settimanale A41000500'!BQ86</f>
        <v>395.09523809523813</v>
      </c>
      <c r="DH86" s="118">
        <f>(CJ86*$B$8+CV86*$B$30)+'domanda settimanale A41000500'!BR86</f>
        <v>2493.4445714285712</v>
      </c>
      <c r="DI86" s="118">
        <f>(CK86*$B$8+CW86*$B$30)+'domanda settimanale A41000500'!BY86</f>
        <v>2735.6731428571425</v>
      </c>
      <c r="DJ86" s="118">
        <f>(CL86*$B$8+CX86*$B$30)+'domanda settimanale A41000500'!CA86</f>
        <v>2431.9231428571425</v>
      </c>
      <c r="DK86" s="118">
        <f>(CM86*$B$8+CY86*$B$30)+'domanda settimanale A41000500'!CB86</f>
        <v>3606.4231428571429</v>
      </c>
      <c r="DL86" s="118">
        <f>(CN86*$B$8+CZ86*$B$30)+'domanda settimanale A41000500'!BZ86</f>
        <v>2730.851714285714</v>
      </c>
      <c r="DM86" s="118">
        <f>(CO86*$B$8+DA86*$B$30)+'domanda settimanale A41000500'!BS86</f>
        <v>2463.7445714285714</v>
      </c>
      <c r="DN86" s="118">
        <f>(CP86*$B$8+DB86*$B$30)+'domanda settimanale A41000500'!BU86</f>
        <v>2604.8195714285712</v>
      </c>
      <c r="DO86" s="118">
        <f>(CQ86*$B$8+DC86*$B$30)+'domanda settimanale A41000500'!BT86</f>
        <v>2825.351714285714</v>
      </c>
      <c r="DP86" s="118">
        <f>(CR86*$B$8+DD86*$B$30)+'domanda settimanale A41000500'!BW86</f>
        <v>2405.8874285714282</v>
      </c>
      <c r="DQ86" s="118">
        <f>(CT86*$B$8+DE86*$B$30)+'domanda settimanale A41000500'!BV86</f>
        <v>3267.9588571428567</v>
      </c>
      <c r="DR86" s="118">
        <f>(CV86*$B$8+DF86*$B$30)+'domanda settimanale A41000500'!BX86</f>
        <v>2162.9838571428572</v>
      </c>
      <c r="DV86">
        <v>395.09523809523813</v>
      </c>
      <c r="DX86">
        <v>16830</v>
      </c>
      <c r="DZ86">
        <f t="shared" si="69"/>
        <v>396</v>
      </c>
    </row>
    <row r="87" spans="6:130">
      <c r="F87" s="19">
        <v>45012</v>
      </c>
      <c r="G87" s="3" t="s">
        <v>157</v>
      </c>
      <c r="H87" s="4">
        <v>1792</v>
      </c>
      <c r="I87" s="4">
        <v>1792</v>
      </c>
      <c r="J87" s="4">
        <v>1792</v>
      </c>
      <c r="K87" s="4">
        <v>1792</v>
      </c>
      <c r="L87" s="4">
        <v>1792</v>
      </c>
      <c r="M87" s="4">
        <v>1792</v>
      </c>
      <c r="N87" s="4">
        <v>1792</v>
      </c>
      <c r="O87" s="4">
        <v>1792</v>
      </c>
      <c r="P87" s="4">
        <v>1792</v>
      </c>
      <c r="Q87" s="4">
        <v>1792</v>
      </c>
      <c r="R87" s="4">
        <v>1792</v>
      </c>
      <c r="S87" s="4">
        <v>1792</v>
      </c>
      <c r="T87" s="4">
        <v>1792</v>
      </c>
      <c r="U87" s="4">
        <v>1792</v>
      </c>
      <c r="V87" s="4">
        <v>1792</v>
      </c>
      <c r="W87" s="4">
        <v>1792</v>
      </c>
      <c r="X87" s="4">
        <v>1792</v>
      </c>
      <c r="Y87" s="4">
        <v>1792</v>
      </c>
      <c r="Z87" s="4">
        <v>1792</v>
      </c>
      <c r="AA87" s="4">
        <v>1792</v>
      </c>
      <c r="AB87" s="4">
        <v>1792</v>
      </c>
      <c r="AC87" s="4">
        <v>1792</v>
      </c>
      <c r="AD87" s="4">
        <v>1792</v>
      </c>
      <c r="AE87" s="4">
        <f t="shared" si="47"/>
        <v>10461.696</v>
      </c>
      <c r="AF87" s="4">
        <f t="shared" si="48"/>
        <v>7974.4</v>
      </c>
      <c r="AG87" s="4">
        <f t="shared" si="49"/>
        <v>2329.6</v>
      </c>
      <c r="AH87" s="4">
        <f t="shared" si="50"/>
        <v>20661.760000000002</v>
      </c>
      <c r="AI87" s="4">
        <f t="shared" si="51"/>
        <v>3225.6</v>
      </c>
      <c r="AJ87" s="4">
        <f t="shared" si="52"/>
        <v>2920.96</v>
      </c>
      <c r="AK87" s="4">
        <f t="shared" si="53"/>
        <v>5542.6559999999999</v>
      </c>
      <c r="AL87" s="4">
        <f t="shared" si="54"/>
        <v>9640.9599999999991</v>
      </c>
      <c r="AM87" s="4">
        <f t="shared" si="55"/>
        <v>5340.16</v>
      </c>
      <c r="AN87" s="4">
        <f t="shared" si="56"/>
        <v>17866.239999999998</v>
      </c>
      <c r="AO87" s="4">
        <f t="shared" si="57"/>
        <v>4299.0079999999998</v>
      </c>
      <c r="AS87">
        <f>COUNT(AV82:AV87)</f>
        <v>6</v>
      </c>
      <c r="AT87" s="30">
        <v>45012</v>
      </c>
      <c r="AU87" s="3" t="s">
        <v>157</v>
      </c>
      <c r="AV87" s="122">
        <f t="shared" ref="AV87:BA87" si="80">1792/6</f>
        <v>298.66666666666669</v>
      </c>
      <c r="AW87" s="120">
        <f t="shared" si="80"/>
        <v>298.66666666666669</v>
      </c>
      <c r="AX87" s="120">
        <f t="shared" si="80"/>
        <v>298.66666666666669</v>
      </c>
      <c r="AY87" s="120">
        <f t="shared" si="80"/>
        <v>298.66666666666669</v>
      </c>
      <c r="AZ87" s="120">
        <f t="shared" si="80"/>
        <v>298.66666666666669</v>
      </c>
      <c r="BA87" s="120">
        <f t="shared" si="80"/>
        <v>298.66666666666669</v>
      </c>
      <c r="BB87" s="120">
        <f t="shared" si="77"/>
        <v>298.66666666666669</v>
      </c>
      <c r="BC87" s="120">
        <f t="shared" si="77"/>
        <v>298.66666666666669</v>
      </c>
      <c r="BD87" s="120">
        <f t="shared" si="77"/>
        <v>298.66666666666669</v>
      </c>
      <c r="BE87" s="120">
        <f t="shared" si="77"/>
        <v>298.66666666666669</v>
      </c>
      <c r="BF87" s="120">
        <f t="shared" si="77"/>
        <v>298.66666666666669</v>
      </c>
      <c r="BG87" s="120">
        <f t="shared" si="77"/>
        <v>298.66666666666669</v>
      </c>
      <c r="BH87" s="120">
        <f t="shared" si="77"/>
        <v>298.66666666666669</v>
      </c>
      <c r="BI87" s="120">
        <f t="shared" si="77"/>
        <v>298.66666666666669</v>
      </c>
      <c r="BJ87" s="120">
        <f t="shared" si="77"/>
        <v>298.66666666666669</v>
      </c>
      <c r="BK87" s="120">
        <f t="shared" si="77"/>
        <v>298.66666666666669</v>
      </c>
      <c r="BL87" s="120">
        <f t="shared" si="77"/>
        <v>298.66666666666669</v>
      </c>
      <c r="BM87" s="120">
        <f t="shared" si="77"/>
        <v>298.66666666666669</v>
      </c>
      <c r="BN87" s="120">
        <f t="shared" si="77"/>
        <v>298.66666666666669</v>
      </c>
      <c r="BO87" s="120">
        <f t="shared" si="77"/>
        <v>298.66666666666669</v>
      </c>
      <c r="BP87" s="120">
        <f t="shared" si="77"/>
        <v>298.66666666666669</v>
      </c>
      <c r="BQ87" s="120">
        <f t="shared" si="77"/>
        <v>298.66666666666669</v>
      </c>
      <c r="BR87" s="120">
        <f t="shared" si="77"/>
        <v>298.66666666666669</v>
      </c>
      <c r="BS87" s="117">
        <f t="shared" si="58"/>
        <v>1743.616</v>
      </c>
      <c r="BT87" s="118">
        <f t="shared" si="59"/>
        <v>1329.0666666666666</v>
      </c>
      <c r="BU87" s="118">
        <f t="shared" si="60"/>
        <v>388.26666666666671</v>
      </c>
      <c r="BV87" s="118">
        <f t="shared" si="61"/>
        <v>3443.626666666667</v>
      </c>
      <c r="BW87" s="118">
        <f t="shared" si="78"/>
        <v>537.6</v>
      </c>
      <c r="BX87" s="118">
        <f t="shared" si="62"/>
        <v>486.82666666666665</v>
      </c>
      <c r="BY87" s="118">
        <f t="shared" si="63"/>
        <v>923.77600000000007</v>
      </c>
      <c r="BZ87" s="118">
        <f t="shared" si="64"/>
        <v>1606.8266666666668</v>
      </c>
      <c r="CA87" s="118">
        <f t="shared" si="65"/>
        <v>890.02666666666676</v>
      </c>
      <c r="CB87" s="118">
        <f t="shared" si="66"/>
        <v>2977.7066666666665</v>
      </c>
      <c r="CC87" s="118">
        <f t="shared" si="67"/>
        <v>716.50133333333338</v>
      </c>
      <c r="CG87">
        <f>COUNT(#REF!)</f>
        <v>0</v>
      </c>
      <c r="CH87" s="30">
        <v>45012</v>
      </c>
      <c r="CI87" s="3" t="s">
        <v>157</v>
      </c>
      <c r="CJ87" s="120">
        <f>AW87+'domanda settimanale A41000500'!AV87</f>
        <v>395.09523809523813</v>
      </c>
      <c r="CK87" s="120">
        <f>AX87+'domanda settimanale A41000500'!AW87</f>
        <v>395.09523809523813</v>
      </c>
      <c r="CL87" s="120">
        <f>AY87+'domanda settimanale A41000500'!AX87</f>
        <v>395.09523809523813</v>
      </c>
      <c r="CM87" s="120">
        <f>AZ87+'domanda settimanale A41000500'!AY87</f>
        <v>395.09523809523813</v>
      </c>
      <c r="CN87" s="120">
        <f>BA87+'domanda settimanale A41000500'!AZ87</f>
        <v>395.09523809523813</v>
      </c>
      <c r="CO87" s="120">
        <f>BB87+'domanda settimanale A41000500'!BA87</f>
        <v>395.09523809523813</v>
      </c>
      <c r="CP87" s="120">
        <f>BC87+'domanda settimanale A41000500'!BB87</f>
        <v>395.09523809523813</v>
      </c>
      <c r="CQ87" s="120">
        <f>BD87+'domanda settimanale A41000500'!BC87</f>
        <v>395.09523809523813</v>
      </c>
      <c r="CR87" s="120">
        <f>BE87+'domanda settimanale A41000500'!BD87</f>
        <v>395.09523809523813</v>
      </c>
      <c r="CS87" s="120">
        <f>'domanda settimanale A41000500'!BE87</f>
        <v>96.428571428571431</v>
      </c>
      <c r="CT87" s="120">
        <f>BF87+'domanda settimanale A41000500'!BF87</f>
        <v>395.09523809523813</v>
      </c>
      <c r="CU87" s="120">
        <f>'domanda settimanale A41000500'!BG87</f>
        <v>96.428571428571431</v>
      </c>
      <c r="CV87" s="120">
        <f t="shared" si="68"/>
        <v>298.66666666666669</v>
      </c>
      <c r="CW87" s="120">
        <f>BH87+'domanda settimanale A41000500'!BJ87</f>
        <v>395.09523809523813</v>
      </c>
      <c r="CX87" s="120">
        <f>BI87+'domanda settimanale A41000500'!BK87</f>
        <v>395.09523809523813</v>
      </c>
      <c r="CY87" s="120">
        <f>BJ87+'domanda settimanale A41000500'!BL87</f>
        <v>395.09523809523813</v>
      </c>
      <c r="CZ87" s="120">
        <f>BK87+'domanda settimanale A41000500'!BM87</f>
        <v>395.09523809523813</v>
      </c>
      <c r="DA87" s="120">
        <f>BL87+'domanda settimanale A41000500'!BN87</f>
        <v>395.09523809523813</v>
      </c>
      <c r="DB87" s="120">
        <f>'domanda settimanale A41000500'!BH87+'domanda settimanale A41002300'!BM87</f>
        <v>395.09523809523813</v>
      </c>
      <c r="DC87" s="120">
        <f>'domanda settimanale A41000500'!BI87+'domanda settimanale A41002300'!BN87</f>
        <v>395.09523809523813</v>
      </c>
      <c r="DD87" s="120">
        <f t="shared" si="79"/>
        <v>298.66666666666669</v>
      </c>
      <c r="DE87" s="131">
        <f>BP87+'domanda settimanale A41000500'!BO87</f>
        <v>395.09523809523813</v>
      </c>
      <c r="DF87" s="131">
        <f>BQ87+'domanda settimanale A41000500'!BP87</f>
        <v>395.09523809523813</v>
      </c>
      <c r="DG87" s="131">
        <f>BR87+'domanda settimanale A41000500'!BQ87</f>
        <v>395.09523809523813</v>
      </c>
      <c r="DH87" s="118">
        <f>(CJ87*$B$8+CV87*$B$30)+'domanda settimanale A41000500'!BR87</f>
        <v>2493.4445714285712</v>
      </c>
      <c r="DI87" s="118">
        <f>(CK87*$B$8+CW87*$B$30)+'domanda settimanale A41000500'!BY87</f>
        <v>2735.6731428571425</v>
      </c>
      <c r="DJ87" s="118">
        <f>(CL87*$B$8+CX87*$B$30)+'domanda settimanale A41000500'!CA87</f>
        <v>2431.9231428571425</v>
      </c>
      <c r="DK87" s="118">
        <f>(CM87*$B$8+CY87*$B$30)+'domanda settimanale A41000500'!CB87</f>
        <v>3606.4231428571429</v>
      </c>
      <c r="DL87" s="118">
        <f>(CN87*$B$8+CZ87*$B$30)+'domanda settimanale A41000500'!BZ87</f>
        <v>2730.851714285714</v>
      </c>
      <c r="DM87" s="118">
        <f>(CO87*$B$8+DA87*$B$30)+'domanda settimanale A41000500'!BS87</f>
        <v>2463.7445714285714</v>
      </c>
      <c r="DN87" s="118">
        <f>(CP87*$B$8+DB87*$B$30)+'domanda settimanale A41000500'!BU87</f>
        <v>2604.8195714285712</v>
      </c>
      <c r="DO87" s="118">
        <f>(CQ87*$B$8+DC87*$B$30)+'domanda settimanale A41000500'!BT87</f>
        <v>2825.351714285714</v>
      </c>
      <c r="DP87" s="118">
        <f>(CR87*$B$8+DD87*$B$30)+'domanda settimanale A41000500'!BW87</f>
        <v>2405.8874285714282</v>
      </c>
      <c r="DQ87" s="118">
        <f>(CT87*$B$8+DE87*$B$30)+'domanda settimanale A41000500'!BV87</f>
        <v>3267.9588571428567</v>
      </c>
      <c r="DR87" s="118">
        <f>(CV87*$B$8+DF87*$B$30)+'domanda settimanale A41000500'!BX87</f>
        <v>2162.9838571428572</v>
      </c>
      <c r="DV87">
        <v>395.09523809523813</v>
      </c>
      <c r="DX87">
        <v>16680</v>
      </c>
      <c r="DZ87">
        <f t="shared" si="69"/>
        <v>396</v>
      </c>
    </row>
    <row r="88" spans="6:130">
      <c r="F88" s="19">
        <v>45013</v>
      </c>
      <c r="G88" s="3" t="s">
        <v>158</v>
      </c>
      <c r="H88" s="4">
        <v>1280</v>
      </c>
      <c r="I88" s="4">
        <v>1280</v>
      </c>
      <c r="J88" s="4">
        <v>1280</v>
      </c>
      <c r="K88" s="4">
        <v>1280</v>
      </c>
      <c r="L88" s="4">
        <v>1280</v>
      </c>
      <c r="M88" s="4">
        <v>1280</v>
      </c>
      <c r="N88" s="4">
        <v>1280</v>
      </c>
      <c r="O88" s="4">
        <v>1280</v>
      </c>
      <c r="P88" s="4">
        <v>1280</v>
      </c>
      <c r="Q88" s="4">
        <v>1280</v>
      </c>
      <c r="R88" s="4">
        <v>1280</v>
      </c>
      <c r="S88" s="4">
        <v>1280</v>
      </c>
      <c r="T88" s="4">
        <v>1280</v>
      </c>
      <c r="U88" s="4">
        <v>1280</v>
      </c>
      <c r="V88" s="4">
        <v>1280</v>
      </c>
      <c r="W88" s="4">
        <v>1280</v>
      </c>
      <c r="X88" s="4">
        <v>1280</v>
      </c>
      <c r="Y88" s="4">
        <v>1280</v>
      </c>
      <c r="Z88" s="4">
        <v>1280</v>
      </c>
      <c r="AA88" s="4">
        <v>1280</v>
      </c>
      <c r="AB88" s="4">
        <v>1280</v>
      </c>
      <c r="AC88" s="4">
        <v>1280</v>
      </c>
      <c r="AD88" s="4">
        <v>1280</v>
      </c>
      <c r="AE88" s="4">
        <f t="shared" si="47"/>
        <v>7472.6399999999994</v>
      </c>
      <c r="AF88" s="4">
        <f t="shared" si="48"/>
        <v>5696</v>
      </c>
      <c r="AG88" s="4">
        <f t="shared" si="49"/>
        <v>1664</v>
      </c>
      <c r="AH88" s="4">
        <f t="shared" si="50"/>
        <v>14758.4</v>
      </c>
      <c r="AI88" s="4">
        <f t="shared" si="51"/>
        <v>2304</v>
      </c>
      <c r="AJ88" s="4">
        <f t="shared" si="52"/>
        <v>2086.3999999999996</v>
      </c>
      <c r="AK88" s="4">
        <f t="shared" si="53"/>
        <v>3959.04</v>
      </c>
      <c r="AL88" s="4">
        <f t="shared" si="54"/>
        <v>6886.4</v>
      </c>
      <c r="AM88" s="4">
        <f t="shared" si="55"/>
        <v>3814.4</v>
      </c>
      <c r="AN88" s="4">
        <f t="shared" si="56"/>
        <v>12761.599999999999</v>
      </c>
      <c r="AO88" s="4">
        <f t="shared" si="57"/>
        <v>3070.7200000000003</v>
      </c>
      <c r="AT88" s="30">
        <v>45013</v>
      </c>
      <c r="AU88" s="3" t="s">
        <v>158</v>
      </c>
      <c r="AV88" s="121">
        <v>1280</v>
      </c>
      <c r="AW88" s="119">
        <v>1280</v>
      </c>
      <c r="AX88" s="119">
        <v>1280</v>
      </c>
      <c r="AY88" s="119">
        <v>1280</v>
      </c>
      <c r="AZ88" s="119">
        <v>1280</v>
      </c>
      <c r="BA88" s="119">
        <v>1280</v>
      </c>
      <c r="BB88" s="119">
        <v>1280</v>
      </c>
      <c r="BC88" s="119">
        <v>1280</v>
      </c>
      <c r="BD88" s="119">
        <v>1280</v>
      </c>
      <c r="BE88" s="119">
        <v>1280</v>
      </c>
      <c r="BF88" s="119">
        <v>1280</v>
      </c>
      <c r="BG88" s="119">
        <v>1280</v>
      </c>
      <c r="BH88" s="119">
        <v>1280</v>
      </c>
      <c r="BI88" s="119">
        <v>1280</v>
      </c>
      <c r="BJ88" s="119">
        <v>1280</v>
      </c>
      <c r="BK88" s="119">
        <v>1280</v>
      </c>
      <c r="BL88" s="119">
        <v>1280</v>
      </c>
      <c r="BM88" s="119">
        <v>1280</v>
      </c>
      <c r="BN88" s="119">
        <v>1280</v>
      </c>
      <c r="BO88" s="119">
        <v>1280</v>
      </c>
      <c r="BP88" s="119">
        <v>1280</v>
      </c>
      <c r="BQ88" s="119">
        <v>1280</v>
      </c>
      <c r="BR88" s="119">
        <v>1280</v>
      </c>
      <c r="BS88" s="117">
        <f t="shared" si="58"/>
        <v>7472.6399999999994</v>
      </c>
      <c r="BT88" s="117">
        <f t="shared" si="59"/>
        <v>5696</v>
      </c>
      <c r="BU88" s="117">
        <f t="shared" si="60"/>
        <v>1664</v>
      </c>
      <c r="BV88" s="117">
        <f t="shared" si="61"/>
        <v>14758.4</v>
      </c>
      <c r="BW88" s="117">
        <f t="shared" si="78"/>
        <v>2304</v>
      </c>
      <c r="BX88" s="117">
        <f t="shared" si="62"/>
        <v>2086.3999999999996</v>
      </c>
      <c r="BY88" s="117">
        <f t="shared" si="63"/>
        <v>3959.04</v>
      </c>
      <c r="BZ88" s="117">
        <f t="shared" si="64"/>
        <v>6886.4</v>
      </c>
      <c r="CA88" s="117">
        <f t="shared" si="65"/>
        <v>3814.4</v>
      </c>
      <c r="CB88" s="117">
        <f t="shared" si="66"/>
        <v>12761.599999999999</v>
      </c>
      <c r="CC88" s="117">
        <f t="shared" si="67"/>
        <v>3070.7200000000003</v>
      </c>
      <c r="CH88" s="30">
        <v>45013</v>
      </c>
      <c r="CI88" s="3" t="s">
        <v>158</v>
      </c>
      <c r="CJ88" s="120">
        <f>AW88+'domanda settimanale A41000500'!AV88</f>
        <v>1376.4285714285713</v>
      </c>
      <c r="CK88" s="120">
        <f>AX88+'domanda settimanale A41000500'!AW88</f>
        <v>1376.4285714285713</v>
      </c>
      <c r="CL88" s="120">
        <f>AY88+'domanda settimanale A41000500'!AX88</f>
        <v>1376.4285714285713</v>
      </c>
      <c r="CM88" s="120">
        <f>AZ88+'domanda settimanale A41000500'!AY88</f>
        <v>1376.4285714285713</v>
      </c>
      <c r="CN88" s="120">
        <f>BA88+'domanda settimanale A41000500'!AZ88</f>
        <v>1376.4285714285713</v>
      </c>
      <c r="CO88" s="120">
        <f>BB88+'domanda settimanale A41000500'!BA88</f>
        <v>1376.4285714285713</v>
      </c>
      <c r="CP88" s="120">
        <f>BC88+'domanda settimanale A41000500'!BB88</f>
        <v>1376.4285714285713</v>
      </c>
      <c r="CQ88" s="120">
        <f>BD88+'domanda settimanale A41000500'!BC88</f>
        <v>1376.4285714285713</v>
      </c>
      <c r="CR88" s="120">
        <f>BE88+'domanda settimanale A41000500'!BD88</f>
        <v>1376.4285714285713</v>
      </c>
      <c r="CS88" s="120">
        <f>'domanda settimanale A41000500'!BE88</f>
        <v>96.428571428571431</v>
      </c>
      <c r="CT88" s="120">
        <f>BF88+'domanda settimanale A41000500'!BF88</f>
        <v>1376.4285714285713</v>
      </c>
      <c r="CU88" s="120">
        <f>'domanda settimanale A41000500'!BG88</f>
        <v>96.428571428571431</v>
      </c>
      <c r="CV88" s="120">
        <f t="shared" si="68"/>
        <v>1280</v>
      </c>
      <c r="CW88" s="120">
        <f>BH88+'domanda settimanale A41000500'!BJ88</f>
        <v>1376.4285714285713</v>
      </c>
      <c r="CX88" s="120">
        <f>BI88+'domanda settimanale A41000500'!BK88</f>
        <v>1376.4285714285713</v>
      </c>
      <c r="CY88" s="120">
        <f>BJ88+'domanda settimanale A41000500'!BL88</f>
        <v>1376.4285714285713</v>
      </c>
      <c r="CZ88" s="120">
        <f>BK88+'domanda settimanale A41000500'!BM88</f>
        <v>1376.4285714285713</v>
      </c>
      <c r="DA88" s="120">
        <f>BL88+'domanda settimanale A41000500'!BN88</f>
        <v>1376.4285714285713</v>
      </c>
      <c r="DB88" s="120">
        <f>'domanda settimanale A41000500'!BH88+'domanda settimanale A41002300'!BM88</f>
        <v>1376.4285714285713</v>
      </c>
      <c r="DC88" s="120">
        <f>'domanda settimanale A41000500'!BI88+'domanda settimanale A41002300'!BN88</f>
        <v>1376.4285714285713</v>
      </c>
      <c r="DD88" s="119">
        <v>1280</v>
      </c>
      <c r="DE88" s="131">
        <f>BP88+'domanda settimanale A41000500'!BO88</f>
        <v>1376.4285714285713</v>
      </c>
      <c r="DF88" s="131">
        <f>BQ88+'domanda settimanale A41000500'!BP88</f>
        <v>1376.4285714285713</v>
      </c>
      <c r="DG88" s="131">
        <f>BR88+'domanda settimanale A41000500'!BQ88</f>
        <v>1376.4285714285713</v>
      </c>
      <c r="DH88" s="118">
        <f>(CJ88*$B$8+CV88*$B$30)+'domanda settimanale A41000500'!BR88</f>
        <v>8222.4685714285715</v>
      </c>
      <c r="DI88" s="118">
        <f>(CK88*$B$8+CW88*$B$30)+'domanda settimanale A41000500'!BY88</f>
        <v>8464.6971428571433</v>
      </c>
      <c r="DJ88" s="118">
        <f>(CL88*$B$8+CX88*$B$30)+'domanda settimanale A41000500'!CA88</f>
        <v>8160.9471428571433</v>
      </c>
      <c r="DK88" s="118">
        <f>(CM88*$B$8+CY88*$B$30)+'domanda settimanale A41000500'!CB88</f>
        <v>9335.4471428571433</v>
      </c>
      <c r="DL88" s="118">
        <f>(CN88*$B$8+CZ88*$B$30)+'domanda settimanale A41000500'!BZ88</f>
        <v>8459.8757142857139</v>
      </c>
      <c r="DM88" s="118">
        <f>(CO88*$B$8+DA88*$B$30)+'domanda settimanale A41000500'!BS88</f>
        <v>8192.7685714285708</v>
      </c>
      <c r="DN88" s="118">
        <f>(CP88*$B$8+DB88*$B$30)+'domanda settimanale A41000500'!BU88</f>
        <v>8333.8435714285715</v>
      </c>
      <c r="DO88" s="118">
        <f>(CQ88*$B$8+DC88*$B$30)+'domanda settimanale A41000500'!BT88</f>
        <v>8554.3757142857139</v>
      </c>
      <c r="DP88" s="118">
        <f>(CR88*$B$8+DD88*$B$30)+'domanda settimanale A41000500'!BW88</f>
        <v>8134.9114285714286</v>
      </c>
      <c r="DQ88" s="118">
        <f>(CT88*$B$8+DE88*$B$30)+'domanda settimanale A41000500'!BV88</f>
        <v>8996.982857142857</v>
      </c>
      <c r="DR88" s="118">
        <f>(CV88*$B$8+DF88*$B$30)+'domanda settimanale A41000500'!BX88</f>
        <v>7892.0078571428558</v>
      </c>
      <c r="DV88">
        <v>1376.4285714285713</v>
      </c>
      <c r="DX88">
        <v>16530</v>
      </c>
      <c r="DZ88">
        <f t="shared" si="69"/>
        <v>1377</v>
      </c>
    </row>
    <row r="89" spans="6:130">
      <c r="F89" s="19">
        <v>45014</v>
      </c>
      <c r="G89" s="3" t="s">
        <v>159</v>
      </c>
      <c r="H89" s="4">
        <v>0</v>
      </c>
      <c r="I89" s="4">
        <v>0</v>
      </c>
      <c r="J89" s="4">
        <v>0</v>
      </c>
      <c r="K89" s="4">
        <v>0</v>
      </c>
      <c r="L89" s="4">
        <v>0</v>
      </c>
      <c r="M89" s="4">
        <v>0</v>
      </c>
      <c r="N89" s="4">
        <v>0</v>
      </c>
      <c r="O89" s="4">
        <v>0</v>
      </c>
      <c r="P89" s="4">
        <v>0</v>
      </c>
      <c r="Q89" s="4">
        <v>0</v>
      </c>
      <c r="R89" s="4">
        <v>0</v>
      </c>
      <c r="S89" s="4">
        <v>0</v>
      </c>
      <c r="T89" s="4">
        <v>0</v>
      </c>
      <c r="U89" s="4">
        <v>0</v>
      </c>
      <c r="V89" s="4">
        <v>0</v>
      </c>
      <c r="W89" s="4">
        <v>0</v>
      </c>
      <c r="X89" s="4">
        <v>0</v>
      </c>
      <c r="Y89" s="4">
        <v>0</v>
      </c>
      <c r="Z89" s="4">
        <v>0</v>
      </c>
      <c r="AA89" s="4">
        <v>0</v>
      </c>
      <c r="AB89" s="4">
        <v>0</v>
      </c>
      <c r="AC89" s="4">
        <v>0</v>
      </c>
      <c r="AD89" s="4">
        <v>0</v>
      </c>
      <c r="AE89" s="4">
        <f t="shared" si="47"/>
        <v>0</v>
      </c>
      <c r="AF89" s="4">
        <f t="shared" si="48"/>
        <v>0</v>
      </c>
      <c r="AG89" s="4">
        <f t="shared" si="49"/>
        <v>0</v>
      </c>
      <c r="AH89" s="4">
        <f t="shared" si="50"/>
        <v>0</v>
      </c>
      <c r="AI89" s="4">
        <f t="shared" si="51"/>
        <v>0</v>
      </c>
      <c r="AJ89" s="4">
        <f t="shared" si="52"/>
        <v>0</v>
      </c>
      <c r="AK89" s="4">
        <f t="shared" si="53"/>
        <v>0</v>
      </c>
      <c r="AL89" s="4">
        <f t="shared" si="54"/>
        <v>0</v>
      </c>
      <c r="AM89" s="4">
        <f t="shared" si="55"/>
        <v>0</v>
      </c>
      <c r="AN89" s="4">
        <f t="shared" si="56"/>
        <v>0</v>
      </c>
      <c r="AO89" s="4">
        <f t="shared" si="57"/>
        <v>0</v>
      </c>
      <c r="AT89" s="30">
        <v>45014</v>
      </c>
      <c r="AU89" s="3" t="s">
        <v>159</v>
      </c>
      <c r="AV89" s="122">
        <f t="shared" ref="AV89:BK93" si="81">2048/6</f>
        <v>341.33333333333331</v>
      </c>
      <c r="AW89" s="120">
        <f t="shared" si="81"/>
        <v>341.33333333333331</v>
      </c>
      <c r="AX89" s="120">
        <f t="shared" si="81"/>
        <v>341.33333333333331</v>
      </c>
      <c r="AY89" s="120">
        <f t="shared" si="81"/>
        <v>341.33333333333331</v>
      </c>
      <c r="AZ89" s="120">
        <f t="shared" si="81"/>
        <v>341.33333333333331</v>
      </c>
      <c r="BA89" s="120">
        <f t="shared" si="81"/>
        <v>341.33333333333331</v>
      </c>
      <c r="BB89" s="120">
        <f t="shared" si="81"/>
        <v>341.33333333333331</v>
      </c>
      <c r="BC89" s="120">
        <f t="shared" si="81"/>
        <v>341.33333333333331</v>
      </c>
      <c r="BD89" s="120">
        <f t="shared" si="81"/>
        <v>341.33333333333331</v>
      </c>
      <c r="BE89" s="120">
        <f t="shared" si="81"/>
        <v>341.33333333333331</v>
      </c>
      <c r="BF89" s="120">
        <f t="shared" si="81"/>
        <v>341.33333333333331</v>
      </c>
      <c r="BG89" s="120">
        <f t="shared" si="81"/>
        <v>341.33333333333331</v>
      </c>
      <c r="BH89" s="120">
        <f t="shared" si="81"/>
        <v>341.33333333333331</v>
      </c>
      <c r="BI89" s="120">
        <f t="shared" si="81"/>
        <v>341.33333333333331</v>
      </c>
      <c r="BJ89" s="120">
        <f t="shared" si="81"/>
        <v>341.33333333333331</v>
      </c>
      <c r="BK89" s="120">
        <f t="shared" si="81"/>
        <v>341.33333333333331</v>
      </c>
      <c r="BL89" s="120">
        <f t="shared" ref="BB89:BR94" si="82">2048/6</f>
        <v>341.33333333333331</v>
      </c>
      <c r="BM89" s="120">
        <f t="shared" si="82"/>
        <v>341.33333333333331</v>
      </c>
      <c r="BN89" s="120">
        <f t="shared" si="82"/>
        <v>341.33333333333331</v>
      </c>
      <c r="BO89" s="120">
        <f t="shared" si="82"/>
        <v>341.33333333333331</v>
      </c>
      <c r="BP89" s="120">
        <f t="shared" si="82"/>
        <v>341.33333333333331</v>
      </c>
      <c r="BQ89" s="120">
        <f t="shared" si="82"/>
        <v>341.33333333333331</v>
      </c>
      <c r="BR89" s="120">
        <f t="shared" si="82"/>
        <v>341.33333333333331</v>
      </c>
      <c r="BS89" s="117">
        <f t="shared" si="58"/>
        <v>1992.7039999999997</v>
      </c>
      <c r="BT89" s="118">
        <f t="shared" si="59"/>
        <v>1518.9333333333332</v>
      </c>
      <c r="BU89" s="118">
        <f t="shared" si="60"/>
        <v>443.73333333333335</v>
      </c>
      <c r="BV89" s="118">
        <f t="shared" si="61"/>
        <v>3935.5733333333333</v>
      </c>
      <c r="BW89" s="118">
        <f t="shared" si="78"/>
        <v>614.4</v>
      </c>
      <c r="BX89" s="118">
        <f t="shared" si="62"/>
        <v>556.37333333333322</v>
      </c>
      <c r="BY89" s="118">
        <f t="shared" si="63"/>
        <v>1055.7439999999999</v>
      </c>
      <c r="BZ89" s="118">
        <f t="shared" si="64"/>
        <v>1836.3733333333332</v>
      </c>
      <c r="CA89" s="118">
        <f t="shared" si="65"/>
        <v>1017.1733333333333</v>
      </c>
      <c r="CB89" s="118">
        <f t="shared" si="66"/>
        <v>3403.0933333333328</v>
      </c>
      <c r="CC89" s="118">
        <f t="shared" si="67"/>
        <v>818.85866666666664</v>
      </c>
      <c r="CH89" s="30">
        <v>45014</v>
      </c>
      <c r="CI89" s="3" t="s">
        <v>159</v>
      </c>
      <c r="CJ89" s="120">
        <f>AW89+'domanda settimanale A41000500'!AV89</f>
        <v>437.76190476190476</v>
      </c>
      <c r="CK89" s="120">
        <f>AX89+'domanda settimanale A41000500'!AW89</f>
        <v>437.76190476190476</v>
      </c>
      <c r="CL89" s="120">
        <f>AY89+'domanda settimanale A41000500'!AX89</f>
        <v>437.76190476190476</v>
      </c>
      <c r="CM89" s="120">
        <f>AZ89+'domanda settimanale A41000500'!AY89</f>
        <v>437.76190476190476</v>
      </c>
      <c r="CN89" s="120">
        <f>BA89+'domanda settimanale A41000500'!AZ89</f>
        <v>437.76190476190476</v>
      </c>
      <c r="CO89" s="120">
        <f>BB89+'domanda settimanale A41000500'!BA89</f>
        <v>437.76190476190476</v>
      </c>
      <c r="CP89" s="120">
        <f>BC89+'domanda settimanale A41000500'!BB89</f>
        <v>437.76190476190476</v>
      </c>
      <c r="CQ89" s="120">
        <f>BD89+'domanda settimanale A41000500'!BC89</f>
        <v>437.76190476190476</v>
      </c>
      <c r="CR89" s="120">
        <f>BE89+'domanda settimanale A41000500'!BD89</f>
        <v>437.76190476190476</v>
      </c>
      <c r="CS89" s="120">
        <f>'domanda settimanale A41000500'!BE89</f>
        <v>96.428571428571431</v>
      </c>
      <c r="CT89" s="120">
        <f>BF89+'domanda settimanale A41000500'!BF89</f>
        <v>437.76190476190476</v>
      </c>
      <c r="CU89" s="120">
        <f>'domanda settimanale A41000500'!BG89</f>
        <v>96.428571428571431</v>
      </c>
      <c r="CV89" s="120">
        <f t="shared" si="68"/>
        <v>341.33333333333331</v>
      </c>
      <c r="CW89" s="120">
        <f>BH89+'domanda settimanale A41000500'!BJ89</f>
        <v>437.76190476190476</v>
      </c>
      <c r="CX89" s="120">
        <f>BI89+'domanda settimanale A41000500'!BK89</f>
        <v>437.76190476190476</v>
      </c>
      <c r="CY89" s="120">
        <f>BJ89+'domanda settimanale A41000500'!BL89</f>
        <v>437.76190476190476</v>
      </c>
      <c r="CZ89" s="120">
        <f>BK89+'domanda settimanale A41000500'!BM89</f>
        <v>437.76190476190476</v>
      </c>
      <c r="DA89" s="120">
        <f>BL89+'domanda settimanale A41000500'!BN89</f>
        <v>437.76190476190476</v>
      </c>
      <c r="DB89" s="120">
        <f>'domanda settimanale A41000500'!BH89+'domanda settimanale A41002300'!BM89</f>
        <v>437.76190476190476</v>
      </c>
      <c r="DC89" s="120">
        <f>'domanda settimanale A41000500'!BI89+'domanda settimanale A41002300'!BN89</f>
        <v>437.76190476190476</v>
      </c>
      <c r="DD89" s="120">
        <f t="shared" ref="DD89:DD94" si="83">2048/6</f>
        <v>341.33333333333331</v>
      </c>
      <c r="DE89" s="131">
        <f>BP89+'domanda settimanale A41000500'!BO89</f>
        <v>437.76190476190476</v>
      </c>
      <c r="DF89" s="131">
        <f>BQ89+'domanda settimanale A41000500'!BP89</f>
        <v>437.76190476190476</v>
      </c>
      <c r="DG89" s="131">
        <f>BR89+'domanda settimanale A41000500'!BQ89</f>
        <v>437.76190476190476</v>
      </c>
      <c r="DH89" s="118">
        <f>(CJ89*$B$8+CV89*$B$30)+'domanda settimanale A41000500'!BR89</f>
        <v>2742.5325714285714</v>
      </c>
      <c r="DI89" s="118">
        <f>(CK89*$B$8+CW89*$B$30)+'domanda settimanale A41000500'!BY89</f>
        <v>2984.7611428571427</v>
      </c>
      <c r="DJ89" s="118">
        <f>(CL89*$B$8+CX89*$B$30)+'domanda settimanale A41000500'!CA89</f>
        <v>2681.0111428571427</v>
      </c>
      <c r="DK89" s="118">
        <f>(CM89*$B$8+CY89*$B$30)+'domanda settimanale A41000500'!CB89</f>
        <v>3855.5111428571427</v>
      </c>
      <c r="DL89" s="118">
        <f>(CN89*$B$8+CZ89*$B$30)+'domanda settimanale A41000500'!BZ89</f>
        <v>2979.9397142857142</v>
      </c>
      <c r="DM89" s="118">
        <f>(CO89*$B$8+DA89*$B$30)+'domanda settimanale A41000500'!BS89</f>
        <v>2712.8325714285716</v>
      </c>
      <c r="DN89" s="118">
        <f>(CP89*$B$8+DB89*$B$30)+'domanda settimanale A41000500'!BU89</f>
        <v>2853.9075714285714</v>
      </c>
      <c r="DO89" s="118">
        <f>(CQ89*$B$8+DC89*$B$30)+'domanda settimanale A41000500'!BT89</f>
        <v>3074.4397142857142</v>
      </c>
      <c r="DP89" s="118">
        <f>(CR89*$B$8+DD89*$B$30)+'domanda settimanale A41000500'!BW89</f>
        <v>2654.9754285714289</v>
      </c>
      <c r="DQ89" s="118">
        <f>(CT89*$B$8+DE89*$B$30)+'domanda settimanale A41000500'!BV89</f>
        <v>3517.0468571428569</v>
      </c>
      <c r="DR89" s="118">
        <f>(CV89*$B$8+DF89*$B$30)+'domanda settimanale A41000500'!BX89</f>
        <v>2412.071857142857</v>
      </c>
      <c r="DV89">
        <v>437.76190476190476</v>
      </c>
      <c r="DX89">
        <v>15210</v>
      </c>
      <c r="DZ89">
        <f t="shared" si="69"/>
        <v>438</v>
      </c>
    </row>
    <row r="90" spans="6:130">
      <c r="F90" s="19">
        <v>45015</v>
      </c>
      <c r="G90" s="3" t="s">
        <v>160</v>
      </c>
      <c r="H90" s="4">
        <v>0</v>
      </c>
      <c r="I90" s="4">
        <v>0</v>
      </c>
      <c r="J90" s="4">
        <v>0</v>
      </c>
      <c r="K90" s="4">
        <v>0</v>
      </c>
      <c r="L90" s="4">
        <v>0</v>
      </c>
      <c r="M90" s="4">
        <v>0</v>
      </c>
      <c r="N90" s="4">
        <v>0</v>
      </c>
      <c r="O90" s="4">
        <v>0</v>
      </c>
      <c r="P90" s="4">
        <v>0</v>
      </c>
      <c r="Q90" s="4">
        <v>0</v>
      </c>
      <c r="R90" s="4">
        <v>0</v>
      </c>
      <c r="S90" s="4">
        <v>0</v>
      </c>
      <c r="T90" s="4">
        <v>0</v>
      </c>
      <c r="U90" s="4">
        <v>0</v>
      </c>
      <c r="V90" s="4">
        <v>0</v>
      </c>
      <c r="W90" s="4">
        <v>0</v>
      </c>
      <c r="X90" s="4">
        <v>0</v>
      </c>
      <c r="Y90" s="4">
        <v>0</v>
      </c>
      <c r="Z90" s="4">
        <v>0</v>
      </c>
      <c r="AA90" s="4">
        <v>0</v>
      </c>
      <c r="AB90" s="4">
        <v>0</v>
      </c>
      <c r="AC90" s="4">
        <v>0</v>
      </c>
      <c r="AD90" s="4">
        <v>0</v>
      </c>
      <c r="AE90" s="4">
        <f t="shared" si="47"/>
        <v>0</v>
      </c>
      <c r="AF90" s="4">
        <f t="shared" si="48"/>
        <v>0</v>
      </c>
      <c r="AG90" s="4">
        <f t="shared" si="49"/>
        <v>0</v>
      </c>
      <c r="AH90" s="4">
        <f t="shared" si="50"/>
        <v>0</v>
      </c>
      <c r="AI90" s="4">
        <f t="shared" si="51"/>
        <v>0</v>
      </c>
      <c r="AJ90" s="4">
        <f t="shared" si="52"/>
        <v>0</v>
      </c>
      <c r="AK90" s="4">
        <f t="shared" si="53"/>
        <v>0</v>
      </c>
      <c r="AL90" s="4">
        <f t="shared" si="54"/>
        <v>0</v>
      </c>
      <c r="AM90" s="4">
        <f t="shared" si="55"/>
        <v>0</v>
      </c>
      <c r="AN90" s="4">
        <f t="shared" si="56"/>
        <v>0</v>
      </c>
      <c r="AO90" s="4">
        <f t="shared" si="57"/>
        <v>0</v>
      </c>
      <c r="AT90" s="30">
        <v>45015</v>
      </c>
      <c r="AU90" s="3" t="s">
        <v>160</v>
      </c>
      <c r="AV90" s="122">
        <f t="shared" si="81"/>
        <v>341.33333333333331</v>
      </c>
      <c r="AW90" s="120">
        <f t="shared" si="81"/>
        <v>341.33333333333331</v>
      </c>
      <c r="AX90" s="120">
        <f t="shared" si="81"/>
        <v>341.33333333333331</v>
      </c>
      <c r="AY90" s="120">
        <f t="shared" si="81"/>
        <v>341.33333333333331</v>
      </c>
      <c r="AZ90" s="120">
        <f t="shared" si="81"/>
        <v>341.33333333333331</v>
      </c>
      <c r="BA90" s="120">
        <f t="shared" si="81"/>
        <v>341.33333333333331</v>
      </c>
      <c r="BB90" s="120">
        <f t="shared" si="82"/>
        <v>341.33333333333331</v>
      </c>
      <c r="BC90" s="120">
        <f t="shared" si="82"/>
        <v>341.33333333333331</v>
      </c>
      <c r="BD90" s="120">
        <f t="shared" si="82"/>
        <v>341.33333333333331</v>
      </c>
      <c r="BE90" s="120">
        <f t="shared" si="82"/>
        <v>341.33333333333331</v>
      </c>
      <c r="BF90" s="120">
        <f t="shared" si="82"/>
        <v>341.33333333333331</v>
      </c>
      <c r="BG90" s="120">
        <f t="shared" si="82"/>
        <v>341.33333333333331</v>
      </c>
      <c r="BH90" s="120">
        <f t="shared" si="82"/>
        <v>341.33333333333331</v>
      </c>
      <c r="BI90" s="120">
        <f t="shared" si="82"/>
        <v>341.33333333333331</v>
      </c>
      <c r="BJ90" s="120">
        <f t="shared" si="82"/>
        <v>341.33333333333331</v>
      </c>
      <c r="BK90" s="120">
        <f t="shared" si="82"/>
        <v>341.33333333333331</v>
      </c>
      <c r="BL90" s="120">
        <f t="shared" si="82"/>
        <v>341.33333333333331</v>
      </c>
      <c r="BM90" s="120">
        <f t="shared" si="82"/>
        <v>341.33333333333331</v>
      </c>
      <c r="BN90" s="120">
        <f t="shared" si="82"/>
        <v>341.33333333333331</v>
      </c>
      <c r="BO90" s="120">
        <f t="shared" si="82"/>
        <v>341.33333333333331</v>
      </c>
      <c r="BP90" s="120">
        <f t="shared" si="82"/>
        <v>341.33333333333331</v>
      </c>
      <c r="BQ90" s="120">
        <f t="shared" si="82"/>
        <v>341.33333333333331</v>
      </c>
      <c r="BR90" s="120">
        <f t="shared" si="82"/>
        <v>341.33333333333331</v>
      </c>
      <c r="BS90" s="117">
        <f t="shared" si="58"/>
        <v>1992.7039999999997</v>
      </c>
      <c r="BT90" s="118">
        <f t="shared" si="59"/>
        <v>1518.9333333333332</v>
      </c>
      <c r="BU90" s="118">
        <f t="shared" si="60"/>
        <v>443.73333333333335</v>
      </c>
      <c r="BV90" s="118">
        <f t="shared" si="61"/>
        <v>3935.5733333333333</v>
      </c>
      <c r="BW90" s="118">
        <f t="shared" si="78"/>
        <v>614.4</v>
      </c>
      <c r="BX90" s="118">
        <f t="shared" si="62"/>
        <v>556.37333333333322</v>
      </c>
      <c r="BY90" s="118">
        <f t="shared" si="63"/>
        <v>1055.7439999999999</v>
      </c>
      <c r="BZ90" s="118">
        <f t="shared" si="64"/>
        <v>1836.3733333333332</v>
      </c>
      <c r="CA90" s="118">
        <f t="shared" si="65"/>
        <v>1017.1733333333333</v>
      </c>
      <c r="CB90" s="118">
        <f t="shared" si="66"/>
        <v>3403.0933333333328</v>
      </c>
      <c r="CC90" s="118">
        <f t="shared" si="67"/>
        <v>818.85866666666664</v>
      </c>
      <c r="CH90" s="30">
        <v>45015</v>
      </c>
      <c r="CI90" s="3" t="s">
        <v>160</v>
      </c>
      <c r="CJ90" s="120">
        <f>AW90+'domanda settimanale A41000500'!AV90</f>
        <v>437.76190476190476</v>
      </c>
      <c r="CK90" s="120">
        <f>AX90+'domanda settimanale A41000500'!AW90</f>
        <v>437.76190476190476</v>
      </c>
      <c r="CL90" s="120">
        <f>AY90+'domanda settimanale A41000500'!AX90</f>
        <v>437.76190476190476</v>
      </c>
      <c r="CM90" s="120">
        <f>AZ90+'domanda settimanale A41000500'!AY90</f>
        <v>437.76190476190476</v>
      </c>
      <c r="CN90" s="120">
        <f>BA90+'domanda settimanale A41000500'!AZ90</f>
        <v>437.76190476190476</v>
      </c>
      <c r="CO90" s="120">
        <f>BB90+'domanda settimanale A41000500'!BA90</f>
        <v>437.76190476190476</v>
      </c>
      <c r="CP90" s="120">
        <f>BC90+'domanda settimanale A41000500'!BB90</f>
        <v>437.76190476190476</v>
      </c>
      <c r="CQ90" s="120">
        <f>BD90+'domanda settimanale A41000500'!BC90</f>
        <v>437.76190476190476</v>
      </c>
      <c r="CR90" s="120">
        <f>BE90+'domanda settimanale A41000500'!BD90</f>
        <v>437.76190476190476</v>
      </c>
      <c r="CS90" s="120">
        <f>'domanda settimanale A41000500'!BE90</f>
        <v>96.428571428571431</v>
      </c>
      <c r="CT90" s="120">
        <f>BF90+'domanda settimanale A41000500'!BF90</f>
        <v>437.76190476190476</v>
      </c>
      <c r="CU90" s="120">
        <f>'domanda settimanale A41000500'!BG90</f>
        <v>96.428571428571431</v>
      </c>
      <c r="CV90" s="120">
        <f t="shared" si="68"/>
        <v>341.33333333333331</v>
      </c>
      <c r="CW90" s="120">
        <f>BH90+'domanda settimanale A41000500'!BJ90</f>
        <v>437.76190476190476</v>
      </c>
      <c r="CX90" s="120">
        <f>BI90+'domanda settimanale A41000500'!BK90</f>
        <v>437.76190476190476</v>
      </c>
      <c r="CY90" s="120">
        <f>BJ90+'domanda settimanale A41000500'!BL90</f>
        <v>437.76190476190476</v>
      </c>
      <c r="CZ90" s="120">
        <f>BK90+'domanda settimanale A41000500'!BM90</f>
        <v>437.76190476190476</v>
      </c>
      <c r="DA90" s="120">
        <f>BL90+'domanda settimanale A41000500'!BN90</f>
        <v>437.76190476190476</v>
      </c>
      <c r="DB90" s="120">
        <f>'domanda settimanale A41000500'!BH90+'domanda settimanale A41002300'!BM90</f>
        <v>437.76190476190476</v>
      </c>
      <c r="DC90" s="120">
        <f>'domanda settimanale A41000500'!BI90+'domanda settimanale A41002300'!BN90</f>
        <v>437.76190476190476</v>
      </c>
      <c r="DD90" s="120">
        <f t="shared" si="83"/>
        <v>341.33333333333331</v>
      </c>
      <c r="DE90" s="131">
        <f>BP90+'domanda settimanale A41000500'!BO90</f>
        <v>437.76190476190476</v>
      </c>
      <c r="DF90" s="131">
        <f>BQ90+'domanda settimanale A41000500'!BP90</f>
        <v>437.76190476190476</v>
      </c>
      <c r="DG90" s="131">
        <f>BR90+'domanda settimanale A41000500'!BQ90</f>
        <v>437.76190476190476</v>
      </c>
      <c r="DH90" s="118">
        <f>(CJ90*$B$8+CV90*$B$30)+'domanda settimanale A41000500'!BR90</f>
        <v>2742.5325714285714</v>
      </c>
      <c r="DI90" s="118">
        <f>(CK90*$B$8+CW90*$B$30)+'domanda settimanale A41000500'!BY90</f>
        <v>2984.7611428571427</v>
      </c>
      <c r="DJ90" s="118">
        <f>(CL90*$B$8+CX90*$B$30)+'domanda settimanale A41000500'!CA90</f>
        <v>2681.0111428571427</v>
      </c>
      <c r="DK90" s="118">
        <f>(CM90*$B$8+CY90*$B$30)+'domanda settimanale A41000500'!CB90</f>
        <v>3855.5111428571427</v>
      </c>
      <c r="DL90" s="118">
        <f>(CN90*$B$8+CZ90*$B$30)+'domanda settimanale A41000500'!BZ90</f>
        <v>2979.9397142857142</v>
      </c>
      <c r="DM90" s="118">
        <f>(CO90*$B$8+DA90*$B$30)+'domanda settimanale A41000500'!BS90</f>
        <v>2712.8325714285716</v>
      </c>
      <c r="DN90" s="118">
        <f>(CP90*$B$8+DB90*$B$30)+'domanda settimanale A41000500'!BU90</f>
        <v>2853.9075714285714</v>
      </c>
      <c r="DO90" s="118">
        <f>(CQ90*$B$8+DC90*$B$30)+'domanda settimanale A41000500'!BT90</f>
        <v>3074.4397142857142</v>
      </c>
      <c r="DP90" s="118">
        <f>(CR90*$B$8+DD90*$B$30)+'domanda settimanale A41000500'!BW90</f>
        <v>2654.9754285714289</v>
      </c>
      <c r="DQ90" s="118">
        <f>(CT90*$B$8+DE90*$B$30)+'domanda settimanale A41000500'!BV90</f>
        <v>3517.0468571428569</v>
      </c>
      <c r="DR90" s="118">
        <f>(CV90*$B$8+DF90*$B$30)+'domanda settimanale A41000500'!BX90</f>
        <v>2412.071857142857</v>
      </c>
      <c r="DV90">
        <v>437.76190476190476</v>
      </c>
      <c r="DX90">
        <v>15000</v>
      </c>
      <c r="DZ90">
        <f t="shared" si="69"/>
        <v>438</v>
      </c>
    </row>
    <row r="91" spans="6:130">
      <c r="F91" s="19">
        <v>45016</v>
      </c>
      <c r="G91" s="3" t="s">
        <v>161</v>
      </c>
      <c r="H91" s="4">
        <v>0</v>
      </c>
      <c r="I91" s="4">
        <v>0</v>
      </c>
      <c r="J91" s="4">
        <v>0</v>
      </c>
      <c r="K91" s="4">
        <v>0</v>
      </c>
      <c r="L91" s="4">
        <v>0</v>
      </c>
      <c r="M91" s="4">
        <v>0</v>
      </c>
      <c r="N91" s="4">
        <v>0</v>
      </c>
      <c r="O91" s="4">
        <v>0</v>
      </c>
      <c r="P91" s="4">
        <v>0</v>
      </c>
      <c r="Q91" s="4">
        <v>0</v>
      </c>
      <c r="R91" s="4">
        <v>0</v>
      </c>
      <c r="S91" s="4">
        <v>0</v>
      </c>
      <c r="T91" s="4">
        <v>0</v>
      </c>
      <c r="U91" s="4">
        <v>0</v>
      </c>
      <c r="V91" s="4">
        <v>0</v>
      </c>
      <c r="W91" s="4">
        <v>0</v>
      </c>
      <c r="X91" s="4">
        <v>0</v>
      </c>
      <c r="Y91" s="4">
        <v>0</v>
      </c>
      <c r="Z91" s="4">
        <v>0</v>
      </c>
      <c r="AA91" s="4">
        <v>0</v>
      </c>
      <c r="AB91" s="4">
        <v>0</v>
      </c>
      <c r="AC91" s="4">
        <v>0</v>
      </c>
      <c r="AD91" s="4">
        <v>0</v>
      </c>
      <c r="AE91" s="4">
        <f t="shared" si="47"/>
        <v>0</v>
      </c>
      <c r="AF91" s="4">
        <f t="shared" si="48"/>
        <v>0</v>
      </c>
      <c r="AG91" s="4">
        <f t="shared" si="49"/>
        <v>0</v>
      </c>
      <c r="AH91" s="4">
        <f t="shared" si="50"/>
        <v>0</v>
      </c>
      <c r="AI91" s="4">
        <f t="shared" si="51"/>
        <v>0</v>
      </c>
      <c r="AJ91" s="4">
        <f t="shared" si="52"/>
        <v>0</v>
      </c>
      <c r="AK91" s="4">
        <f t="shared" si="53"/>
        <v>0</v>
      </c>
      <c r="AL91" s="4">
        <f t="shared" si="54"/>
        <v>0</v>
      </c>
      <c r="AM91" s="4">
        <f t="shared" si="55"/>
        <v>0</v>
      </c>
      <c r="AN91" s="4">
        <f t="shared" si="56"/>
        <v>0</v>
      </c>
      <c r="AO91" s="4">
        <f t="shared" si="57"/>
        <v>0</v>
      </c>
      <c r="AT91" s="30">
        <v>45016</v>
      </c>
      <c r="AU91" s="3" t="s">
        <v>161</v>
      </c>
      <c r="AV91" s="122">
        <f t="shared" si="81"/>
        <v>341.33333333333331</v>
      </c>
      <c r="AW91" s="120">
        <f t="shared" si="81"/>
        <v>341.33333333333331</v>
      </c>
      <c r="AX91" s="120">
        <f t="shared" si="81"/>
        <v>341.33333333333331</v>
      </c>
      <c r="AY91" s="120">
        <f t="shared" si="81"/>
        <v>341.33333333333331</v>
      </c>
      <c r="AZ91" s="120">
        <f t="shared" si="81"/>
        <v>341.33333333333331</v>
      </c>
      <c r="BA91" s="120">
        <f t="shared" si="81"/>
        <v>341.33333333333331</v>
      </c>
      <c r="BB91" s="120">
        <f t="shared" si="82"/>
        <v>341.33333333333331</v>
      </c>
      <c r="BC91" s="120">
        <f t="shared" si="82"/>
        <v>341.33333333333331</v>
      </c>
      <c r="BD91" s="120">
        <f t="shared" si="82"/>
        <v>341.33333333333331</v>
      </c>
      <c r="BE91" s="120">
        <f t="shared" si="82"/>
        <v>341.33333333333331</v>
      </c>
      <c r="BF91" s="120">
        <f t="shared" si="82"/>
        <v>341.33333333333331</v>
      </c>
      <c r="BG91" s="120">
        <f t="shared" si="82"/>
        <v>341.33333333333331</v>
      </c>
      <c r="BH91" s="120">
        <f t="shared" si="82"/>
        <v>341.33333333333331</v>
      </c>
      <c r="BI91" s="120">
        <f t="shared" si="82"/>
        <v>341.33333333333331</v>
      </c>
      <c r="BJ91" s="120">
        <f t="shared" si="82"/>
        <v>341.33333333333331</v>
      </c>
      <c r="BK91" s="120">
        <f t="shared" si="82"/>
        <v>341.33333333333331</v>
      </c>
      <c r="BL91" s="120">
        <f t="shared" si="82"/>
        <v>341.33333333333331</v>
      </c>
      <c r="BM91" s="120">
        <f t="shared" si="82"/>
        <v>341.33333333333331</v>
      </c>
      <c r="BN91" s="120">
        <f t="shared" si="82"/>
        <v>341.33333333333331</v>
      </c>
      <c r="BO91" s="120">
        <f t="shared" si="82"/>
        <v>341.33333333333331</v>
      </c>
      <c r="BP91" s="120">
        <f t="shared" si="82"/>
        <v>341.33333333333331</v>
      </c>
      <c r="BQ91" s="120">
        <f t="shared" si="82"/>
        <v>341.33333333333331</v>
      </c>
      <c r="BR91" s="120">
        <f t="shared" si="82"/>
        <v>341.33333333333331</v>
      </c>
      <c r="BS91" s="117">
        <f t="shared" si="58"/>
        <v>1992.7039999999997</v>
      </c>
      <c r="BT91" s="118">
        <f t="shared" si="59"/>
        <v>1518.9333333333332</v>
      </c>
      <c r="BU91" s="118">
        <f t="shared" si="60"/>
        <v>443.73333333333335</v>
      </c>
      <c r="BV91" s="118">
        <f t="shared" si="61"/>
        <v>3935.5733333333333</v>
      </c>
      <c r="BW91" s="118">
        <f t="shared" si="78"/>
        <v>614.4</v>
      </c>
      <c r="BX91" s="118">
        <f t="shared" si="62"/>
        <v>556.37333333333322</v>
      </c>
      <c r="BY91" s="118">
        <f t="shared" si="63"/>
        <v>1055.7439999999999</v>
      </c>
      <c r="BZ91" s="118">
        <f t="shared" si="64"/>
        <v>1836.3733333333332</v>
      </c>
      <c r="CA91" s="118">
        <f t="shared" si="65"/>
        <v>1017.1733333333333</v>
      </c>
      <c r="CB91" s="118">
        <f t="shared" si="66"/>
        <v>3403.0933333333328</v>
      </c>
      <c r="CC91" s="118">
        <f t="shared" si="67"/>
        <v>818.85866666666664</v>
      </c>
      <c r="CH91" s="30">
        <v>45016</v>
      </c>
      <c r="CI91" s="3" t="s">
        <v>161</v>
      </c>
      <c r="CJ91" s="120">
        <f>AW91+'domanda settimanale A41000500'!AV91</f>
        <v>437.76190476190476</v>
      </c>
      <c r="CK91" s="120">
        <f>AX91+'domanda settimanale A41000500'!AW91</f>
        <v>437.76190476190476</v>
      </c>
      <c r="CL91" s="120">
        <f>AY91+'domanda settimanale A41000500'!AX91</f>
        <v>437.76190476190476</v>
      </c>
      <c r="CM91" s="120">
        <f>AZ91+'domanda settimanale A41000500'!AY91</f>
        <v>437.76190476190476</v>
      </c>
      <c r="CN91" s="120">
        <f>BA91+'domanda settimanale A41000500'!AZ91</f>
        <v>437.76190476190476</v>
      </c>
      <c r="CO91" s="120">
        <f>BB91+'domanda settimanale A41000500'!BA91</f>
        <v>437.76190476190476</v>
      </c>
      <c r="CP91" s="120">
        <f>BC91+'domanda settimanale A41000500'!BB91</f>
        <v>437.76190476190476</v>
      </c>
      <c r="CQ91" s="120">
        <f>BD91+'domanda settimanale A41000500'!BC91</f>
        <v>437.76190476190476</v>
      </c>
      <c r="CR91" s="120">
        <f>BE91+'domanda settimanale A41000500'!BD91</f>
        <v>437.76190476190476</v>
      </c>
      <c r="CS91" s="120">
        <f>'domanda settimanale A41000500'!BE91</f>
        <v>96.428571428571431</v>
      </c>
      <c r="CT91" s="120">
        <f>BF91+'domanda settimanale A41000500'!BF91</f>
        <v>437.76190476190476</v>
      </c>
      <c r="CU91" s="120">
        <f>'domanda settimanale A41000500'!BG91</f>
        <v>96.428571428571431</v>
      </c>
      <c r="CV91" s="120">
        <f t="shared" si="68"/>
        <v>341.33333333333331</v>
      </c>
      <c r="CW91" s="120">
        <f>BH91+'domanda settimanale A41000500'!BJ91</f>
        <v>437.76190476190476</v>
      </c>
      <c r="CX91" s="120">
        <f>BI91+'domanda settimanale A41000500'!BK91</f>
        <v>437.76190476190476</v>
      </c>
      <c r="CY91" s="120">
        <f>BJ91+'domanda settimanale A41000500'!BL91</f>
        <v>437.76190476190476</v>
      </c>
      <c r="CZ91" s="120">
        <f>BK91+'domanda settimanale A41000500'!BM91</f>
        <v>437.76190476190476</v>
      </c>
      <c r="DA91" s="120">
        <f>BL91+'domanda settimanale A41000500'!BN91</f>
        <v>437.76190476190476</v>
      </c>
      <c r="DB91" s="120">
        <f>'domanda settimanale A41000500'!BH91+'domanda settimanale A41002300'!BM91</f>
        <v>437.76190476190476</v>
      </c>
      <c r="DC91" s="120">
        <f>'domanda settimanale A41000500'!BI91+'domanda settimanale A41002300'!BN91</f>
        <v>437.76190476190476</v>
      </c>
      <c r="DD91" s="120">
        <f t="shared" si="83"/>
        <v>341.33333333333331</v>
      </c>
      <c r="DE91" s="131">
        <f>BP91+'domanda settimanale A41000500'!BO91</f>
        <v>437.76190476190476</v>
      </c>
      <c r="DF91" s="131">
        <f>BQ91+'domanda settimanale A41000500'!BP91</f>
        <v>437.76190476190476</v>
      </c>
      <c r="DG91" s="131">
        <f>BR91+'domanda settimanale A41000500'!BQ91</f>
        <v>437.76190476190476</v>
      </c>
      <c r="DH91" s="118">
        <f>(CJ91*$B$8+CV91*$B$30)+'domanda settimanale A41000500'!BR91</f>
        <v>2742.5325714285714</v>
      </c>
      <c r="DI91" s="118">
        <f>(CK91*$B$8+CW91*$B$30)+'domanda settimanale A41000500'!BY91</f>
        <v>2984.7611428571427</v>
      </c>
      <c r="DJ91" s="118">
        <f>(CL91*$B$8+CX91*$B$30)+'domanda settimanale A41000500'!CA91</f>
        <v>2681.0111428571427</v>
      </c>
      <c r="DK91" s="118">
        <f>(CM91*$B$8+CY91*$B$30)+'domanda settimanale A41000500'!CB91</f>
        <v>3855.5111428571427</v>
      </c>
      <c r="DL91" s="118">
        <f>(CN91*$B$8+CZ91*$B$30)+'domanda settimanale A41000500'!BZ91</f>
        <v>2979.9397142857142</v>
      </c>
      <c r="DM91" s="118">
        <f>(CO91*$B$8+DA91*$B$30)+'domanda settimanale A41000500'!BS91</f>
        <v>2712.8325714285716</v>
      </c>
      <c r="DN91" s="118">
        <f>(CP91*$B$8+DB91*$B$30)+'domanda settimanale A41000500'!BU91</f>
        <v>2853.9075714285714</v>
      </c>
      <c r="DO91" s="118">
        <f>(CQ91*$B$8+DC91*$B$30)+'domanda settimanale A41000500'!BT91</f>
        <v>3074.4397142857142</v>
      </c>
      <c r="DP91" s="118">
        <f>(CR91*$B$8+DD91*$B$30)+'domanda settimanale A41000500'!BW91</f>
        <v>2654.9754285714289</v>
      </c>
      <c r="DQ91" s="118">
        <f>(CT91*$B$8+DE91*$B$30)+'domanda settimanale A41000500'!BV91</f>
        <v>3517.0468571428569</v>
      </c>
      <c r="DR91" s="118">
        <f>(CV91*$B$8+DF91*$B$30)+'domanda settimanale A41000500'!BX91</f>
        <v>2412.071857142857</v>
      </c>
      <c r="DV91">
        <v>437.76190476190476</v>
      </c>
      <c r="DX91">
        <v>14820</v>
      </c>
      <c r="DZ91">
        <f t="shared" si="69"/>
        <v>438</v>
      </c>
    </row>
    <row r="92" spans="6:130">
      <c r="F92" s="19">
        <v>45017</v>
      </c>
      <c r="G92" s="3" t="s">
        <v>230</v>
      </c>
      <c r="H92" s="4">
        <v>0</v>
      </c>
      <c r="I92" s="4">
        <v>0</v>
      </c>
      <c r="J92" s="4">
        <v>0</v>
      </c>
      <c r="K92" s="4">
        <v>0</v>
      </c>
      <c r="L92" s="4">
        <v>0</v>
      </c>
      <c r="M92" s="4">
        <v>0</v>
      </c>
      <c r="N92" s="4">
        <v>0</v>
      </c>
      <c r="O92" s="4">
        <v>0</v>
      </c>
      <c r="P92" s="4">
        <v>0</v>
      </c>
      <c r="Q92" s="4">
        <v>0</v>
      </c>
      <c r="R92" s="4">
        <v>0</v>
      </c>
      <c r="S92" s="4">
        <v>0</v>
      </c>
      <c r="T92" s="4">
        <v>0</v>
      </c>
      <c r="U92" s="4">
        <v>0</v>
      </c>
      <c r="V92" s="4">
        <v>0</v>
      </c>
      <c r="W92" s="4">
        <v>0</v>
      </c>
      <c r="X92" s="4">
        <v>0</v>
      </c>
      <c r="Y92" s="4">
        <v>0</v>
      </c>
      <c r="Z92" s="4">
        <v>0</v>
      </c>
      <c r="AA92" s="4">
        <v>0</v>
      </c>
      <c r="AB92" s="4">
        <v>0</v>
      </c>
      <c r="AC92" s="4">
        <v>0</v>
      </c>
      <c r="AD92" s="4">
        <v>0</v>
      </c>
      <c r="AE92" s="4">
        <f t="shared" si="47"/>
        <v>0</v>
      </c>
      <c r="AF92" s="4">
        <f t="shared" si="48"/>
        <v>0</v>
      </c>
      <c r="AG92" s="4">
        <f t="shared" si="49"/>
        <v>0</v>
      </c>
      <c r="AH92" s="4">
        <f t="shared" si="50"/>
        <v>0</v>
      </c>
      <c r="AI92" s="4">
        <f t="shared" si="51"/>
        <v>0</v>
      </c>
      <c r="AJ92" s="4">
        <f t="shared" si="52"/>
        <v>0</v>
      </c>
      <c r="AK92" s="4">
        <f t="shared" si="53"/>
        <v>0</v>
      </c>
      <c r="AL92" s="4">
        <f t="shared" si="54"/>
        <v>0</v>
      </c>
      <c r="AM92" s="4">
        <f t="shared" si="55"/>
        <v>0</v>
      </c>
      <c r="AN92" s="4">
        <f t="shared" si="56"/>
        <v>0</v>
      </c>
      <c r="AO92" s="4">
        <f t="shared" si="57"/>
        <v>0</v>
      </c>
      <c r="AT92" s="30">
        <v>45017</v>
      </c>
      <c r="AU92" s="3" t="s">
        <v>230</v>
      </c>
      <c r="AV92" s="122">
        <f t="shared" si="81"/>
        <v>341.33333333333331</v>
      </c>
      <c r="AW92" s="120">
        <f t="shared" si="81"/>
        <v>341.33333333333331</v>
      </c>
      <c r="AX92" s="120">
        <f t="shared" si="81"/>
        <v>341.33333333333331</v>
      </c>
      <c r="AY92" s="120">
        <f t="shared" si="81"/>
        <v>341.33333333333331</v>
      </c>
      <c r="AZ92" s="120">
        <f t="shared" si="81"/>
        <v>341.33333333333331</v>
      </c>
      <c r="BA92" s="120">
        <f t="shared" si="81"/>
        <v>341.33333333333331</v>
      </c>
      <c r="BB92" s="120">
        <f t="shared" si="82"/>
        <v>341.33333333333331</v>
      </c>
      <c r="BC92" s="120">
        <f t="shared" si="82"/>
        <v>341.33333333333331</v>
      </c>
      <c r="BD92" s="120">
        <f t="shared" si="82"/>
        <v>341.33333333333331</v>
      </c>
      <c r="BE92" s="120">
        <f t="shared" si="82"/>
        <v>341.33333333333331</v>
      </c>
      <c r="BF92" s="120">
        <f t="shared" si="82"/>
        <v>341.33333333333331</v>
      </c>
      <c r="BG92" s="120">
        <f t="shared" si="82"/>
        <v>341.33333333333331</v>
      </c>
      <c r="BH92" s="120">
        <f t="shared" si="82"/>
        <v>341.33333333333331</v>
      </c>
      <c r="BI92" s="120">
        <f t="shared" si="82"/>
        <v>341.33333333333331</v>
      </c>
      <c r="BJ92" s="120">
        <f t="shared" si="82"/>
        <v>341.33333333333331</v>
      </c>
      <c r="BK92" s="120">
        <f t="shared" si="82"/>
        <v>341.33333333333331</v>
      </c>
      <c r="BL92" s="120">
        <f t="shared" si="82"/>
        <v>341.33333333333331</v>
      </c>
      <c r="BM92" s="120">
        <f t="shared" si="82"/>
        <v>341.33333333333331</v>
      </c>
      <c r="BN92" s="120">
        <f t="shared" si="82"/>
        <v>341.33333333333331</v>
      </c>
      <c r="BO92" s="120">
        <f t="shared" si="82"/>
        <v>341.33333333333331</v>
      </c>
      <c r="BP92" s="120">
        <f t="shared" si="82"/>
        <v>341.33333333333331</v>
      </c>
      <c r="BQ92" s="120">
        <f t="shared" si="82"/>
        <v>341.33333333333331</v>
      </c>
      <c r="BR92" s="120">
        <f t="shared" si="82"/>
        <v>341.33333333333331</v>
      </c>
      <c r="BS92" s="117">
        <f t="shared" si="58"/>
        <v>1992.7039999999997</v>
      </c>
      <c r="BT92" s="118">
        <f t="shared" si="59"/>
        <v>1518.9333333333332</v>
      </c>
      <c r="BU92" s="118">
        <f t="shared" si="60"/>
        <v>443.73333333333335</v>
      </c>
      <c r="BV92" s="118">
        <f t="shared" si="61"/>
        <v>3935.5733333333333</v>
      </c>
      <c r="BW92" s="118">
        <f t="shared" si="78"/>
        <v>614.4</v>
      </c>
      <c r="BX92" s="118">
        <f t="shared" si="62"/>
        <v>556.37333333333322</v>
      </c>
      <c r="BY92" s="118">
        <f t="shared" si="63"/>
        <v>1055.7439999999999</v>
      </c>
      <c r="BZ92" s="118">
        <f t="shared" si="64"/>
        <v>1836.3733333333332</v>
      </c>
      <c r="CA92" s="118">
        <f t="shared" si="65"/>
        <v>1017.1733333333333</v>
      </c>
      <c r="CB92" s="118">
        <f t="shared" si="66"/>
        <v>3403.0933333333328</v>
      </c>
      <c r="CC92" s="118">
        <f t="shared" si="67"/>
        <v>818.85866666666664</v>
      </c>
      <c r="CH92" s="30">
        <v>45017</v>
      </c>
      <c r="CI92" s="3" t="s">
        <v>230</v>
      </c>
      <c r="CJ92" s="120">
        <f>AW92+'domanda settimanale A41000500'!AV92</f>
        <v>437.76190476190476</v>
      </c>
      <c r="CK92" s="120">
        <f>AX92+'domanda settimanale A41000500'!AW92</f>
        <v>437.76190476190476</v>
      </c>
      <c r="CL92" s="120">
        <f>AY92+'domanda settimanale A41000500'!AX92</f>
        <v>437.76190476190476</v>
      </c>
      <c r="CM92" s="120">
        <f>AZ92+'domanda settimanale A41000500'!AY92</f>
        <v>437.76190476190476</v>
      </c>
      <c r="CN92" s="120">
        <f>BA92+'domanda settimanale A41000500'!AZ92</f>
        <v>437.76190476190476</v>
      </c>
      <c r="CO92" s="120">
        <f>BB92+'domanda settimanale A41000500'!BA92</f>
        <v>437.76190476190476</v>
      </c>
      <c r="CP92" s="120">
        <f>BC92+'domanda settimanale A41000500'!BB92</f>
        <v>437.76190476190476</v>
      </c>
      <c r="CQ92" s="120">
        <f>BD92+'domanda settimanale A41000500'!BC92</f>
        <v>437.76190476190476</v>
      </c>
      <c r="CR92" s="120">
        <f>BE92+'domanda settimanale A41000500'!BD92</f>
        <v>437.76190476190476</v>
      </c>
      <c r="CS92" s="120">
        <f>'domanda settimanale A41000500'!BE92</f>
        <v>96.428571428571431</v>
      </c>
      <c r="CT92" s="120">
        <f>BF92+'domanda settimanale A41000500'!BF92</f>
        <v>437.76190476190476</v>
      </c>
      <c r="CU92" s="120">
        <f>'domanda settimanale A41000500'!BG92</f>
        <v>96.428571428571431</v>
      </c>
      <c r="CV92" s="120">
        <f t="shared" si="68"/>
        <v>341.33333333333331</v>
      </c>
      <c r="CW92" s="120">
        <f>BH92+'domanda settimanale A41000500'!BJ92</f>
        <v>437.76190476190476</v>
      </c>
      <c r="CX92" s="120">
        <f>BI92+'domanda settimanale A41000500'!BK92</f>
        <v>437.76190476190476</v>
      </c>
      <c r="CY92" s="120">
        <f>BJ92+'domanda settimanale A41000500'!BL92</f>
        <v>437.76190476190476</v>
      </c>
      <c r="CZ92" s="120">
        <f>BK92+'domanda settimanale A41000500'!BM92</f>
        <v>437.76190476190476</v>
      </c>
      <c r="DA92" s="120">
        <f>BL92+'domanda settimanale A41000500'!BN92</f>
        <v>437.76190476190476</v>
      </c>
      <c r="DB92" s="120">
        <f>'domanda settimanale A41000500'!BH92+'domanda settimanale A41002300'!BM92</f>
        <v>437.76190476190476</v>
      </c>
      <c r="DC92" s="120">
        <f>'domanda settimanale A41000500'!BI92+'domanda settimanale A41002300'!BN92</f>
        <v>437.76190476190476</v>
      </c>
      <c r="DD92" s="120">
        <f t="shared" si="83"/>
        <v>341.33333333333331</v>
      </c>
      <c r="DE92" s="131">
        <f>BP92+'domanda settimanale A41000500'!BO92</f>
        <v>437.76190476190476</v>
      </c>
      <c r="DF92" s="131">
        <f>BQ92+'domanda settimanale A41000500'!BP92</f>
        <v>437.76190476190476</v>
      </c>
      <c r="DG92" s="131">
        <f>BR92+'domanda settimanale A41000500'!BQ92</f>
        <v>437.76190476190476</v>
      </c>
      <c r="DH92" s="118">
        <f>(CJ92*$B$8+CV92*$B$30)+'domanda settimanale A41000500'!BR92</f>
        <v>2742.5325714285714</v>
      </c>
      <c r="DI92" s="118">
        <f>(CK92*$B$8+CW92*$B$30)+'domanda settimanale A41000500'!BY92</f>
        <v>2984.7611428571427</v>
      </c>
      <c r="DJ92" s="118">
        <f>(CL92*$B$8+CX92*$B$30)+'domanda settimanale A41000500'!CA92</f>
        <v>2681.0111428571427</v>
      </c>
      <c r="DK92" s="118">
        <f>(CM92*$B$8+CY92*$B$30)+'domanda settimanale A41000500'!CB92</f>
        <v>3855.5111428571427</v>
      </c>
      <c r="DL92" s="118">
        <f>(CN92*$B$8+CZ92*$B$30)+'domanda settimanale A41000500'!BZ92</f>
        <v>2979.9397142857142</v>
      </c>
      <c r="DM92" s="118">
        <f>(CO92*$B$8+DA92*$B$30)+'domanda settimanale A41000500'!BS92</f>
        <v>2712.8325714285716</v>
      </c>
      <c r="DN92" s="118">
        <f>(CP92*$B$8+DB92*$B$30)+'domanda settimanale A41000500'!BU92</f>
        <v>2853.9075714285714</v>
      </c>
      <c r="DO92" s="118">
        <f>(CQ92*$B$8+DC92*$B$30)+'domanda settimanale A41000500'!BT92</f>
        <v>3074.4397142857142</v>
      </c>
      <c r="DP92" s="118">
        <f>(CR92*$B$8+DD92*$B$30)+'domanda settimanale A41000500'!BW92</f>
        <v>2654.9754285714289</v>
      </c>
      <c r="DQ92" s="118">
        <f>(CT92*$B$8+DE92*$B$30)+'domanda settimanale A41000500'!BV92</f>
        <v>3517.0468571428569</v>
      </c>
      <c r="DR92" s="118">
        <f>(CV92*$B$8+DF92*$B$30)+'domanda settimanale A41000500'!BX92</f>
        <v>2412.071857142857</v>
      </c>
      <c r="DV92">
        <v>437.76190476190476</v>
      </c>
      <c r="DX92">
        <v>14490</v>
      </c>
      <c r="DZ92">
        <f t="shared" si="69"/>
        <v>438</v>
      </c>
    </row>
    <row r="93" spans="6:130">
      <c r="F93" s="19">
        <v>45018</v>
      </c>
      <c r="G93" s="3" t="s">
        <v>231</v>
      </c>
      <c r="H93" s="4">
        <v>0</v>
      </c>
      <c r="I93" s="4">
        <v>0</v>
      </c>
      <c r="J93" s="4">
        <v>0</v>
      </c>
      <c r="K93" s="4">
        <v>0</v>
      </c>
      <c r="L93" s="4">
        <v>0</v>
      </c>
      <c r="M93" s="4">
        <v>0</v>
      </c>
      <c r="N93" s="4">
        <v>0</v>
      </c>
      <c r="O93" s="4">
        <v>0</v>
      </c>
      <c r="P93" s="4">
        <v>0</v>
      </c>
      <c r="Q93" s="4">
        <v>0</v>
      </c>
      <c r="R93" s="4">
        <v>0</v>
      </c>
      <c r="S93" s="4">
        <v>0</v>
      </c>
      <c r="T93" s="4">
        <v>0</v>
      </c>
      <c r="U93" s="4">
        <v>0</v>
      </c>
      <c r="V93" s="4">
        <v>0</v>
      </c>
      <c r="W93" s="4">
        <v>0</v>
      </c>
      <c r="X93" s="4">
        <v>0</v>
      </c>
      <c r="Y93" s="4">
        <v>0</v>
      </c>
      <c r="Z93" s="4">
        <v>0</v>
      </c>
      <c r="AA93" s="4">
        <v>0</v>
      </c>
      <c r="AB93" s="4">
        <v>0</v>
      </c>
      <c r="AC93" s="4">
        <v>0</v>
      </c>
      <c r="AD93" s="4">
        <v>0</v>
      </c>
      <c r="AE93" s="4">
        <f t="shared" si="47"/>
        <v>0</v>
      </c>
      <c r="AF93" s="4">
        <f t="shared" si="48"/>
        <v>0</v>
      </c>
      <c r="AG93" s="4">
        <f t="shared" si="49"/>
        <v>0</v>
      </c>
      <c r="AH93" s="4">
        <f t="shared" si="50"/>
        <v>0</v>
      </c>
      <c r="AI93" s="4">
        <f t="shared" si="51"/>
        <v>0</v>
      </c>
      <c r="AJ93" s="4">
        <f t="shared" si="52"/>
        <v>0</v>
      </c>
      <c r="AK93" s="4">
        <f t="shared" si="53"/>
        <v>0</v>
      </c>
      <c r="AL93" s="4">
        <f t="shared" si="54"/>
        <v>0</v>
      </c>
      <c r="AM93" s="4">
        <f t="shared" si="55"/>
        <v>0</v>
      </c>
      <c r="AN93" s="4">
        <f t="shared" si="56"/>
        <v>0</v>
      </c>
      <c r="AO93" s="4">
        <f t="shared" si="57"/>
        <v>0</v>
      </c>
      <c r="AT93" s="30">
        <v>45018</v>
      </c>
      <c r="AU93" s="3" t="s">
        <v>231</v>
      </c>
      <c r="AV93" s="122">
        <f t="shared" si="81"/>
        <v>341.33333333333331</v>
      </c>
      <c r="AW93" s="120">
        <f t="shared" si="81"/>
        <v>341.33333333333331</v>
      </c>
      <c r="AX93" s="120">
        <f t="shared" si="81"/>
        <v>341.33333333333331</v>
      </c>
      <c r="AY93" s="120">
        <f t="shared" si="81"/>
        <v>341.33333333333331</v>
      </c>
      <c r="AZ93" s="120">
        <f t="shared" si="81"/>
        <v>341.33333333333331</v>
      </c>
      <c r="BA93" s="120">
        <f t="shared" si="81"/>
        <v>341.33333333333331</v>
      </c>
      <c r="BB93" s="120">
        <f t="shared" si="82"/>
        <v>341.33333333333331</v>
      </c>
      <c r="BC93" s="120">
        <f t="shared" si="82"/>
        <v>341.33333333333331</v>
      </c>
      <c r="BD93" s="120">
        <f t="shared" si="82"/>
        <v>341.33333333333331</v>
      </c>
      <c r="BE93" s="120">
        <f t="shared" si="82"/>
        <v>341.33333333333331</v>
      </c>
      <c r="BF93" s="120">
        <f t="shared" si="82"/>
        <v>341.33333333333331</v>
      </c>
      <c r="BG93" s="120">
        <f t="shared" si="82"/>
        <v>341.33333333333331</v>
      </c>
      <c r="BH93" s="120">
        <f t="shared" si="82"/>
        <v>341.33333333333331</v>
      </c>
      <c r="BI93" s="120">
        <f t="shared" si="82"/>
        <v>341.33333333333331</v>
      </c>
      <c r="BJ93" s="120">
        <f t="shared" si="82"/>
        <v>341.33333333333331</v>
      </c>
      <c r="BK93" s="120">
        <f t="shared" si="82"/>
        <v>341.33333333333331</v>
      </c>
      <c r="BL93" s="120">
        <f t="shared" si="82"/>
        <v>341.33333333333331</v>
      </c>
      <c r="BM93" s="120">
        <f t="shared" si="82"/>
        <v>341.33333333333331</v>
      </c>
      <c r="BN93" s="120">
        <f t="shared" si="82"/>
        <v>341.33333333333331</v>
      </c>
      <c r="BO93" s="120">
        <f t="shared" si="82"/>
        <v>341.33333333333331</v>
      </c>
      <c r="BP93" s="120">
        <f t="shared" si="82"/>
        <v>341.33333333333331</v>
      </c>
      <c r="BQ93" s="120">
        <f t="shared" si="82"/>
        <v>341.33333333333331</v>
      </c>
      <c r="BR93" s="120">
        <f t="shared" si="82"/>
        <v>341.33333333333331</v>
      </c>
      <c r="BS93" s="117">
        <f t="shared" si="58"/>
        <v>1992.7039999999997</v>
      </c>
      <c r="BT93" s="118">
        <f t="shared" si="59"/>
        <v>1518.9333333333332</v>
      </c>
      <c r="BU93" s="118">
        <f t="shared" si="60"/>
        <v>443.73333333333335</v>
      </c>
      <c r="BV93" s="118">
        <f t="shared" si="61"/>
        <v>3935.5733333333333</v>
      </c>
      <c r="BW93" s="118">
        <f t="shared" si="78"/>
        <v>614.4</v>
      </c>
      <c r="BX93" s="118">
        <f t="shared" si="62"/>
        <v>556.37333333333322</v>
      </c>
      <c r="BY93" s="118">
        <f t="shared" si="63"/>
        <v>1055.7439999999999</v>
      </c>
      <c r="BZ93" s="118">
        <f t="shared" si="64"/>
        <v>1836.3733333333332</v>
      </c>
      <c r="CA93" s="118">
        <f t="shared" si="65"/>
        <v>1017.1733333333333</v>
      </c>
      <c r="CB93" s="118">
        <f t="shared" si="66"/>
        <v>3403.0933333333328</v>
      </c>
      <c r="CC93" s="118">
        <f t="shared" si="67"/>
        <v>818.85866666666664</v>
      </c>
      <c r="CH93" s="30">
        <v>45018</v>
      </c>
      <c r="CI93" s="3" t="s">
        <v>231</v>
      </c>
      <c r="CJ93" s="120">
        <f>AW93+'domanda settimanale A41000500'!AV93</f>
        <v>437.76190476190476</v>
      </c>
      <c r="CK93" s="120">
        <f>AX93+'domanda settimanale A41000500'!AW93</f>
        <v>437.76190476190476</v>
      </c>
      <c r="CL93" s="120">
        <f>AY93+'domanda settimanale A41000500'!AX93</f>
        <v>437.76190476190476</v>
      </c>
      <c r="CM93" s="120">
        <f>AZ93+'domanda settimanale A41000500'!AY93</f>
        <v>437.76190476190476</v>
      </c>
      <c r="CN93" s="120">
        <f>BA93+'domanda settimanale A41000500'!AZ93</f>
        <v>437.76190476190476</v>
      </c>
      <c r="CO93" s="120">
        <f>BB93+'domanda settimanale A41000500'!BA93</f>
        <v>437.76190476190476</v>
      </c>
      <c r="CP93" s="120">
        <f>BC93+'domanda settimanale A41000500'!BB93</f>
        <v>437.76190476190476</v>
      </c>
      <c r="CQ93" s="120">
        <f>BD93+'domanda settimanale A41000500'!BC93</f>
        <v>437.76190476190476</v>
      </c>
      <c r="CR93" s="120">
        <f>BE93+'domanda settimanale A41000500'!BD93</f>
        <v>437.76190476190476</v>
      </c>
      <c r="CS93" s="120">
        <f>'domanda settimanale A41000500'!BE93</f>
        <v>96.428571428571431</v>
      </c>
      <c r="CT93" s="120">
        <f>BF93+'domanda settimanale A41000500'!BF93</f>
        <v>437.76190476190476</v>
      </c>
      <c r="CU93" s="120">
        <f>'domanda settimanale A41000500'!BG93</f>
        <v>96.428571428571431</v>
      </c>
      <c r="CV93" s="120">
        <f t="shared" si="68"/>
        <v>341.33333333333331</v>
      </c>
      <c r="CW93" s="120">
        <f>BH93+'domanda settimanale A41000500'!BJ93</f>
        <v>437.76190476190476</v>
      </c>
      <c r="CX93" s="120">
        <f>BI93+'domanda settimanale A41000500'!BK93</f>
        <v>437.76190476190476</v>
      </c>
      <c r="CY93" s="120">
        <f>BJ93+'domanda settimanale A41000500'!BL93</f>
        <v>437.76190476190476</v>
      </c>
      <c r="CZ93" s="120">
        <f>BK93+'domanda settimanale A41000500'!BM93</f>
        <v>437.76190476190476</v>
      </c>
      <c r="DA93" s="120">
        <f>BL93+'domanda settimanale A41000500'!BN93</f>
        <v>437.76190476190476</v>
      </c>
      <c r="DB93" s="120">
        <f>'domanda settimanale A41000500'!BH93+'domanda settimanale A41002300'!BM93</f>
        <v>437.76190476190476</v>
      </c>
      <c r="DC93" s="120">
        <f>'domanda settimanale A41000500'!BI93+'domanda settimanale A41002300'!BN93</f>
        <v>437.76190476190476</v>
      </c>
      <c r="DD93" s="120">
        <f t="shared" si="83"/>
        <v>341.33333333333331</v>
      </c>
      <c r="DE93" s="131">
        <f>BP93+'domanda settimanale A41000500'!BO93</f>
        <v>437.76190476190476</v>
      </c>
      <c r="DF93" s="131">
        <f>BQ93+'domanda settimanale A41000500'!BP93</f>
        <v>437.76190476190476</v>
      </c>
      <c r="DG93" s="131">
        <f>BR93+'domanda settimanale A41000500'!BQ93</f>
        <v>437.76190476190476</v>
      </c>
      <c r="DH93" s="118">
        <f>(CJ93*$B$8+CV93*$B$30)+'domanda settimanale A41000500'!BR93</f>
        <v>2742.5325714285714</v>
      </c>
      <c r="DI93" s="118">
        <f>(CK93*$B$8+CW93*$B$30)+'domanda settimanale A41000500'!BY93</f>
        <v>2984.7611428571427</v>
      </c>
      <c r="DJ93" s="118">
        <f>(CL93*$B$8+CX93*$B$30)+'domanda settimanale A41000500'!CA93</f>
        <v>2681.0111428571427</v>
      </c>
      <c r="DK93" s="118">
        <f>(CM93*$B$8+CY93*$B$30)+'domanda settimanale A41000500'!CB93</f>
        <v>3855.5111428571427</v>
      </c>
      <c r="DL93" s="118">
        <f>(CN93*$B$8+CZ93*$B$30)+'domanda settimanale A41000500'!BZ93</f>
        <v>2979.9397142857142</v>
      </c>
      <c r="DM93" s="118">
        <f>(CO93*$B$8+DA93*$B$30)+'domanda settimanale A41000500'!BS93</f>
        <v>2712.8325714285716</v>
      </c>
      <c r="DN93" s="118">
        <f>(CP93*$B$8+DB93*$B$30)+'domanda settimanale A41000500'!BU93</f>
        <v>2853.9075714285714</v>
      </c>
      <c r="DO93" s="118">
        <f>(CQ93*$B$8+DC93*$B$30)+'domanda settimanale A41000500'!BT93</f>
        <v>3074.4397142857142</v>
      </c>
      <c r="DP93" s="118">
        <f>(CR93*$B$8+DD93*$B$30)+'domanda settimanale A41000500'!BW93</f>
        <v>2654.9754285714289</v>
      </c>
      <c r="DQ93" s="118">
        <f>(CT93*$B$8+DE93*$B$30)+'domanda settimanale A41000500'!BV93</f>
        <v>3517.0468571428569</v>
      </c>
      <c r="DR93" s="118">
        <f>(CV93*$B$8+DF93*$B$30)+'domanda settimanale A41000500'!BX93</f>
        <v>2412.071857142857</v>
      </c>
      <c r="DV93">
        <v>437.76190476190476</v>
      </c>
      <c r="DX93">
        <v>14130</v>
      </c>
      <c r="DZ93">
        <f t="shared" si="69"/>
        <v>438</v>
      </c>
    </row>
    <row r="94" spans="6:130">
      <c r="F94" s="19">
        <v>45019</v>
      </c>
      <c r="G94" s="3" t="s">
        <v>162</v>
      </c>
      <c r="H94" s="4">
        <v>2048</v>
      </c>
      <c r="I94" s="4">
        <v>2048</v>
      </c>
      <c r="J94" s="4">
        <v>2048</v>
      </c>
      <c r="K94" s="4">
        <v>2048</v>
      </c>
      <c r="L94" s="4">
        <v>2048</v>
      </c>
      <c r="M94" s="4">
        <v>2048</v>
      </c>
      <c r="N94" s="4">
        <v>2048</v>
      </c>
      <c r="O94" s="4">
        <v>2048</v>
      </c>
      <c r="P94" s="4">
        <v>2048</v>
      </c>
      <c r="Q94" s="4">
        <v>2048</v>
      </c>
      <c r="R94" s="4">
        <v>2048</v>
      </c>
      <c r="S94" s="4">
        <v>2048</v>
      </c>
      <c r="T94" s="4">
        <v>2048</v>
      </c>
      <c r="U94" s="4">
        <v>2048</v>
      </c>
      <c r="V94" s="4">
        <v>2048</v>
      </c>
      <c r="W94" s="4">
        <v>2048</v>
      </c>
      <c r="X94" s="4">
        <v>2048</v>
      </c>
      <c r="Y94" s="4">
        <v>2048</v>
      </c>
      <c r="Z94" s="4">
        <v>2048</v>
      </c>
      <c r="AA94" s="4">
        <v>2048</v>
      </c>
      <c r="AB94" s="4">
        <v>2048</v>
      </c>
      <c r="AC94" s="4">
        <v>2048</v>
      </c>
      <c r="AD94" s="4">
        <v>2048</v>
      </c>
      <c r="AE94" s="4">
        <f t="shared" si="47"/>
        <v>11956.224</v>
      </c>
      <c r="AF94" s="4">
        <f t="shared" si="48"/>
        <v>9113.5999999999985</v>
      </c>
      <c r="AG94" s="4">
        <f t="shared" si="49"/>
        <v>2662.4</v>
      </c>
      <c r="AH94" s="4">
        <f t="shared" si="50"/>
        <v>23613.439999999999</v>
      </c>
      <c r="AI94" s="4">
        <f t="shared" si="51"/>
        <v>3686.4</v>
      </c>
      <c r="AJ94" s="4">
        <f t="shared" si="52"/>
        <v>3338.24</v>
      </c>
      <c r="AK94" s="4">
        <f t="shared" si="53"/>
        <v>6334.4639999999999</v>
      </c>
      <c r="AL94" s="4">
        <f t="shared" si="54"/>
        <v>11018.24</v>
      </c>
      <c r="AM94" s="4">
        <f t="shared" si="55"/>
        <v>6103.04</v>
      </c>
      <c r="AN94" s="4">
        <f t="shared" si="56"/>
        <v>20418.559999999998</v>
      </c>
      <c r="AO94" s="4">
        <f t="shared" si="57"/>
        <v>4913.152</v>
      </c>
      <c r="AS94">
        <f>COUNT(AV89:AV94)</f>
        <v>6</v>
      </c>
      <c r="AT94" s="30">
        <v>45019</v>
      </c>
      <c r="AU94" s="3" t="s">
        <v>162</v>
      </c>
      <c r="AV94" s="122">
        <f t="shared" ref="AV94:BA94" si="84">2048/6</f>
        <v>341.33333333333331</v>
      </c>
      <c r="AW94" s="120">
        <f t="shared" si="84"/>
        <v>341.33333333333331</v>
      </c>
      <c r="AX94" s="120">
        <f t="shared" si="84"/>
        <v>341.33333333333331</v>
      </c>
      <c r="AY94" s="120">
        <f t="shared" si="84"/>
        <v>341.33333333333331</v>
      </c>
      <c r="AZ94" s="120">
        <f t="shared" si="84"/>
        <v>341.33333333333331</v>
      </c>
      <c r="BA94" s="120">
        <f t="shared" si="84"/>
        <v>341.33333333333331</v>
      </c>
      <c r="BB94" s="120">
        <f t="shared" si="82"/>
        <v>341.33333333333331</v>
      </c>
      <c r="BC94" s="120">
        <f t="shared" si="82"/>
        <v>341.33333333333331</v>
      </c>
      <c r="BD94" s="120">
        <f t="shared" si="82"/>
        <v>341.33333333333331</v>
      </c>
      <c r="BE94" s="120">
        <f t="shared" si="82"/>
        <v>341.33333333333331</v>
      </c>
      <c r="BF94" s="120">
        <f t="shared" si="82"/>
        <v>341.33333333333331</v>
      </c>
      <c r="BG94" s="120">
        <f t="shared" si="82"/>
        <v>341.33333333333331</v>
      </c>
      <c r="BH94" s="120">
        <f t="shared" si="82"/>
        <v>341.33333333333331</v>
      </c>
      <c r="BI94" s="120">
        <f t="shared" si="82"/>
        <v>341.33333333333331</v>
      </c>
      <c r="BJ94" s="120">
        <f t="shared" si="82"/>
        <v>341.33333333333331</v>
      </c>
      <c r="BK94" s="120">
        <f t="shared" si="82"/>
        <v>341.33333333333331</v>
      </c>
      <c r="BL94" s="120">
        <f t="shared" si="82"/>
        <v>341.33333333333331</v>
      </c>
      <c r="BM94" s="120">
        <f t="shared" si="82"/>
        <v>341.33333333333331</v>
      </c>
      <c r="BN94" s="120">
        <f t="shared" si="82"/>
        <v>341.33333333333331</v>
      </c>
      <c r="BO94" s="120">
        <f t="shared" si="82"/>
        <v>341.33333333333331</v>
      </c>
      <c r="BP94" s="120">
        <f t="shared" si="82"/>
        <v>341.33333333333331</v>
      </c>
      <c r="BQ94" s="120">
        <f t="shared" si="82"/>
        <v>341.33333333333331</v>
      </c>
      <c r="BR94" s="120">
        <f t="shared" si="82"/>
        <v>341.33333333333331</v>
      </c>
      <c r="BS94" s="117">
        <f t="shared" si="58"/>
        <v>1992.7039999999997</v>
      </c>
      <c r="BT94" s="118">
        <f t="shared" si="59"/>
        <v>1518.9333333333332</v>
      </c>
      <c r="BU94" s="118">
        <f t="shared" si="60"/>
        <v>443.73333333333335</v>
      </c>
      <c r="BV94" s="118">
        <f t="shared" si="61"/>
        <v>3935.5733333333333</v>
      </c>
      <c r="BW94" s="118">
        <f t="shared" si="78"/>
        <v>614.4</v>
      </c>
      <c r="BX94" s="118">
        <f t="shared" si="62"/>
        <v>556.37333333333322</v>
      </c>
      <c r="BY94" s="118">
        <f t="shared" si="63"/>
        <v>1055.7439999999999</v>
      </c>
      <c r="BZ94" s="118">
        <f t="shared" si="64"/>
        <v>1836.3733333333332</v>
      </c>
      <c r="CA94" s="118">
        <f t="shared" si="65"/>
        <v>1017.1733333333333</v>
      </c>
      <c r="CB94" s="118">
        <f t="shared" si="66"/>
        <v>3403.0933333333328</v>
      </c>
      <c r="CC94" s="118">
        <f t="shared" si="67"/>
        <v>818.85866666666664</v>
      </c>
      <c r="CG94">
        <f>COUNT(#REF!)</f>
        <v>0</v>
      </c>
      <c r="CH94" s="30">
        <v>45019</v>
      </c>
      <c r="CI94" s="3" t="s">
        <v>162</v>
      </c>
      <c r="CJ94" s="120">
        <f>AW94+'domanda settimanale A41000500'!AV94</f>
        <v>437.76190476190476</v>
      </c>
      <c r="CK94" s="120">
        <f>AX94+'domanda settimanale A41000500'!AW94</f>
        <v>437.76190476190476</v>
      </c>
      <c r="CL94" s="120">
        <f>AY94+'domanda settimanale A41000500'!AX94</f>
        <v>437.76190476190476</v>
      </c>
      <c r="CM94" s="120">
        <f>AZ94+'domanda settimanale A41000500'!AY94</f>
        <v>437.76190476190476</v>
      </c>
      <c r="CN94" s="120">
        <f>BA94+'domanda settimanale A41000500'!AZ94</f>
        <v>437.76190476190476</v>
      </c>
      <c r="CO94" s="120">
        <f>BB94+'domanda settimanale A41000500'!BA94</f>
        <v>437.76190476190476</v>
      </c>
      <c r="CP94" s="120">
        <f>BC94+'domanda settimanale A41000500'!BB94</f>
        <v>437.76190476190476</v>
      </c>
      <c r="CQ94" s="120">
        <f>BD94+'domanda settimanale A41000500'!BC94</f>
        <v>437.76190476190476</v>
      </c>
      <c r="CR94" s="120">
        <f>BE94+'domanda settimanale A41000500'!BD94</f>
        <v>437.76190476190476</v>
      </c>
      <c r="CS94" s="120">
        <f>'domanda settimanale A41000500'!BE94</f>
        <v>96.428571428571431</v>
      </c>
      <c r="CT94" s="120">
        <f>BF94+'domanda settimanale A41000500'!BF94</f>
        <v>437.76190476190476</v>
      </c>
      <c r="CU94" s="120">
        <f>'domanda settimanale A41000500'!BG94</f>
        <v>96.428571428571431</v>
      </c>
      <c r="CV94" s="120">
        <f t="shared" si="68"/>
        <v>341.33333333333331</v>
      </c>
      <c r="CW94" s="120">
        <f>BH94+'domanda settimanale A41000500'!BJ94</f>
        <v>437.76190476190476</v>
      </c>
      <c r="CX94" s="120">
        <f>BI94+'domanda settimanale A41000500'!BK94</f>
        <v>437.76190476190476</v>
      </c>
      <c r="CY94" s="120">
        <f>BJ94+'domanda settimanale A41000500'!BL94</f>
        <v>437.76190476190476</v>
      </c>
      <c r="CZ94" s="120">
        <f>BK94+'domanda settimanale A41000500'!BM94</f>
        <v>437.76190476190476</v>
      </c>
      <c r="DA94" s="120">
        <f>BL94+'domanda settimanale A41000500'!BN94</f>
        <v>437.76190476190476</v>
      </c>
      <c r="DB94" s="120">
        <f>'domanda settimanale A41000500'!BH94+'domanda settimanale A41002300'!BM94</f>
        <v>437.76190476190476</v>
      </c>
      <c r="DC94" s="120">
        <f>'domanda settimanale A41000500'!BI94+'domanda settimanale A41002300'!BN94</f>
        <v>437.76190476190476</v>
      </c>
      <c r="DD94" s="120">
        <f t="shared" si="83"/>
        <v>341.33333333333331</v>
      </c>
      <c r="DE94" s="131">
        <f>BP94+'domanda settimanale A41000500'!BO94</f>
        <v>437.76190476190476</v>
      </c>
      <c r="DF94" s="131">
        <f>BQ94+'domanda settimanale A41000500'!BP94</f>
        <v>437.76190476190476</v>
      </c>
      <c r="DG94" s="131">
        <f>BR94+'domanda settimanale A41000500'!BQ94</f>
        <v>437.76190476190476</v>
      </c>
      <c r="DH94" s="118">
        <f>(CJ94*$B$8+CV94*$B$30)+'domanda settimanale A41000500'!BR94</f>
        <v>2742.5325714285714</v>
      </c>
      <c r="DI94" s="118">
        <f>(CK94*$B$8+CW94*$B$30)+'domanda settimanale A41000500'!BY94</f>
        <v>2984.7611428571427</v>
      </c>
      <c r="DJ94" s="118">
        <f>(CL94*$B$8+CX94*$B$30)+'domanda settimanale A41000500'!CA94</f>
        <v>2681.0111428571427</v>
      </c>
      <c r="DK94" s="118">
        <f>(CM94*$B$8+CY94*$B$30)+'domanda settimanale A41000500'!CB94</f>
        <v>3855.5111428571427</v>
      </c>
      <c r="DL94" s="118">
        <f>(CN94*$B$8+CZ94*$B$30)+'domanda settimanale A41000500'!BZ94</f>
        <v>2979.9397142857142</v>
      </c>
      <c r="DM94" s="118">
        <f>(CO94*$B$8+DA94*$B$30)+'domanda settimanale A41000500'!BS94</f>
        <v>2712.8325714285716</v>
      </c>
      <c r="DN94" s="118">
        <f>(CP94*$B$8+DB94*$B$30)+'domanda settimanale A41000500'!BU94</f>
        <v>2853.9075714285714</v>
      </c>
      <c r="DO94" s="118">
        <f>(CQ94*$B$8+DC94*$B$30)+'domanda settimanale A41000500'!BT94</f>
        <v>3074.4397142857142</v>
      </c>
      <c r="DP94" s="118">
        <f>(CR94*$B$8+DD94*$B$30)+'domanda settimanale A41000500'!BW94</f>
        <v>2654.9754285714289</v>
      </c>
      <c r="DQ94" s="118">
        <f>(CT94*$B$8+DE94*$B$30)+'domanda settimanale A41000500'!BV94</f>
        <v>3517.0468571428569</v>
      </c>
      <c r="DR94" s="118">
        <f>(CV94*$B$8+DF94*$B$30)+'domanda settimanale A41000500'!BX94</f>
        <v>2412.071857142857</v>
      </c>
      <c r="DV94">
        <v>437.76190476190476</v>
      </c>
      <c r="DX94">
        <v>13800</v>
      </c>
      <c r="DZ94">
        <f t="shared" si="69"/>
        <v>438</v>
      </c>
    </row>
    <row r="95" spans="6:130">
      <c r="F95" s="19">
        <v>45020</v>
      </c>
      <c r="G95" s="3" t="s">
        <v>163</v>
      </c>
      <c r="H95" s="4">
        <v>0</v>
      </c>
      <c r="I95" s="4">
        <v>0</v>
      </c>
      <c r="J95" s="4">
        <v>0</v>
      </c>
      <c r="K95" s="4">
        <v>0</v>
      </c>
      <c r="L95" s="4">
        <v>0</v>
      </c>
      <c r="M95" s="4">
        <v>0</v>
      </c>
      <c r="N95" s="4">
        <v>0</v>
      </c>
      <c r="O95" s="4">
        <v>0</v>
      </c>
      <c r="P95" s="4">
        <v>0</v>
      </c>
      <c r="Q95" s="4">
        <v>0</v>
      </c>
      <c r="R95" s="4">
        <v>0</v>
      </c>
      <c r="S95" s="4">
        <v>0</v>
      </c>
      <c r="T95" s="4">
        <v>0</v>
      </c>
      <c r="U95" s="4">
        <v>0</v>
      </c>
      <c r="V95" s="4">
        <v>0</v>
      </c>
      <c r="W95" s="4">
        <v>0</v>
      </c>
      <c r="X95" s="4">
        <v>0</v>
      </c>
      <c r="Y95" s="4">
        <v>0</v>
      </c>
      <c r="Z95" s="4">
        <v>0</v>
      </c>
      <c r="AA95" s="4">
        <v>0</v>
      </c>
      <c r="AB95" s="4">
        <v>0</v>
      </c>
      <c r="AC95" s="4">
        <v>0</v>
      </c>
      <c r="AD95" s="4">
        <v>0</v>
      </c>
      <c r="AE95" s="4">
        <f t="shared" si="47"/>
        <v>0</v>
      </c>
      <c r="AF95" s="4">
        <f t="shared" si="48"/>
        <v>0</v>
      </c>
      <c r="AG95" s="4">
        <f t="shared" si="49"/>
        <v>0</v>
      </c>
      <c r="AH95" s="4">
        <f t="shared" si="50"/>
        <v>0</v>
      </c>
      <c r="AI95" s="4">
        <f t="shared" si="51"/>
        <v>0</v>
      </c>
      <c r="AJ95" s="4">
        <f t="shared" si="52"/>
        <v>0</v>
      </c>
      <c r="AK95" s="4">
        <f t="shared" si="53"/>
        <v>0</v>
      </c>
      <c r="AL95" s="4">
        <f t="shared" si="54"/>
        <v>0</v>
      </c>
      <c r="AM95" s="4">
        <f t="shared" si="55"/>
        <v>0</v>
      </c>
      <c r="AN95" s="4">
        <f t="shared" si="56"/>
        <v>0</v>
      </c>
      <c r="AO95" s="4">
        <f t="shared" si="57"/>
        <v>0</v>
      </c>
      <c r="AT95" s="30">
        <v>45020</v>
      </c>
      <c r="AU95" s="3" t="s">
        <v>163</v>
      </c>
      <c r="AV95" s="122">
        <f t="shared" ref="AV95:BK95" si="85">2048/7</f>
        <v>292.57142857142856</v>
      </c>
      <c r="AW95" s="120">
        <f t="shared" si="85"/>
        <v>292.57142857142856</v>
      </c>
      <c r="AX95" s="120">
        <f t="shared" si="85"/>
        <v>292.57142857142856</v>
      </c>
      <c r="AY95" s="120">
        <f t="shared" si="85"/>
        <v>292.57142857142856</v>
      </c>
      <c r="AZ95" s="120">
        <f t="shared" si="85"/>
        <v>292.57142857142856</v>
      </c>
      <c r="BA95" s="120">
        <f t="shared" si="85"/>
        <v>292.57142857142856</v>
      </c>
      <c r="BB95" s="120">
        <f t="shared" si="85"/>
        <v>292.57142857142856</v>
      </c>
      <c r="BC95" s="120">
        <f t="shared" si="85"/>
        <v>292.57142857142856</v>
      </c>
      <c r="BD95" s="120">
        <f t="shared" si="85"/>
        <v>292.57142857142856</v>
      </c>
      <c r="BE95" s="120">
        <f t="shared" si="85"/>
        <v>292.57142857142856</v>
      </c>
      <c r="BF95" s="120">
        <f t="shared" si="85"/>
        <v>292.57142857142856</v>
      </c>
      <c r="BG95" s="120">
        <f t="shared" si="85"/>
        <v>292.57142857142856</v>
      </c>
      <c r="BH95" s="120">
        <f t="shared" si="85"/>
        <v>292.57142857142856</v>
      </c>
      <c r="BI95" s="120">
        <f t="shared" si="85"/>
        <v>292.57142857142856</v>
      </c>
      <c r="BJ95" s="120">
        <f t="shared" si="85"/>
        <v>292.57142857142856</v>
      </c>
      <c r="BK95" s="120">
        <f t="shared" si="85"/>
        <v>292.57142857142856</v>
      </c>
      <c r="BL95" s="120">
        <f t="shared" ref="BB95:BR108" si="86">2048/7</f>
        <v>292.57142857142856</v>
      </c>
      <c r="BM95" s="120">
        <f t="shared" si="86"/>
        <v>292.57142857142856</v>
      </c>
      <c r="BN95" s="120">
        <f t="shared" si="86"/>
        <v>292.57142857142856</v>
      </c>
      <c r="BO95" s="120">
        <f t="shared" si="86"/>
        <v>292.57142857142856</v>
      </c>
      <c r="BP95" s="120">
        <f t="shared" si="86"/>
        <v>292.57142857142856</v>
      </c>
      <c r="BQ95" s="120">
        <f t="shared" si="86"/>
        <v>292.57142857142856</v>
      </c>
      <c r="BR95" s="120">
        <f t="shared" si="86"/>
        <v>292.57142857142856</v>
      </c>
      <c r="BS95" s="117">
        <f t="shared" si="58"/>
        <v>1708.0319999999997</v>
      </c>
      <c r="BT95" s="118">
        <f t="shared" si="59"/>
        <v>1301.9428571428571</v>
      </c>
      <c r="BU95" s="118">
        <f t="shared" si="60"/>
        <v>380.34285714285716</v>
      </c>
      <c r="BV95" s="118">
        <f t="shared" si="61"/>
        <v>3373.3485714285712</v>
      </c>
      <c r="BW95" s="118">
        <f t="shared" si="78"/>
        <v>526.62857142857138</v>
      </c>
      <c r="BX95" s="118">
        <f t="shared" si="62"/>
        <v>476.89142857142849</v>
      </c>
      <c r="BY95" s="118">
        <f t="shared" si="63"/>
        <v>904.92342857142853</v>
      </c>
      <c r="BZ95" s="118">
        <f t="shared" si="64"/>
        <v>1574.0342857142855</v>
      </c>
      <c r="CA95" s="118">
        <f t="shared" si="65"/>
        <v>871.86285714285714</v>
      </c>
      <c r="CB95" s="118">
        <f t="shared" si="66"/>
        <v>2916.9371428571426</v>
      </c>
      <c r="CC95" s="118">
        <f t="shared" si="67"/>
        <v>701.8788571428571</v>
      </c>
      <c r="CH95" s="30">
        <v>45020</v>
      </c>
      <c r="CI95" s="3" t="s">
        <v>163</v>
      </c>
      <c r="CJ95" s="120">
        <f>AW95+'domanda settimanale A41000500'!AV95</f>
        <v>485.42857142857144</v>
      </c>
      <c r="CK95" s="120">
        <f>AX95+'domanda settimanale A41000500'!AW95</f>
        <v>485.42857142857144</v>
      </c>
      <c r="CL95" s="120">
        <f>AY95+'domanda settimanale A41000500'!AX95</f>
        <v>485.42857142857144</v>
      </c>
      <c r="CM95" s="120">
        <f>AZ95+'domanda settimanale A41000500'!AY95</f>
        <v>485.42857142857144</v>
      </c>
      <c r="CN95" s="120">
        <f>BA95+'domanda settimanale A41000500'!AZ95</f>
        <v>485.42857142857144</v>
      </c>
      <c r="CO95" s="120">
        <f>BB95+'domanda settimanale A41000500'!BA95</f>
        <v>485.42857142857144</v>
      </c>
      <c r="CP95" s="120">
        <f>BC95+'domanda settimanale A41000500'!BB95</f>
        <v>485.42857142857144</v>
      </c>
      <c r="CQ95" s="120">
        <f>BD95+'domanda settimanale A41000500'!BC95</f>
        <v>485.42857142857144</v>
      </c>
      <c r="CR95" s="120">
        <f>BE95+'domanda settimanale A41000500'!BD95</f>
        <v>485.42857142857144</v>
      </c>
      <c r="CS95" s="120">
        <f>'domanda settimanale A41000500'!BE95</f>
        <v>192.85714285714286</v>
      </c>
      <c r="CT95" s="120">
        <f>BF95+'domanda settimanale A41000500'!BF95</f>
        <v>485.42857142857144</v>
      </c>
      <c r="CU95" s="120">
        <f>'domanda settimanale A41000500'!BG95</f>
        <v>192.85714285714286</v>
      </c>
      <c r="CV95" s="120">
        <f t="shared" si="68"/>
        <v>292.57142857142856</v>
      </c>
      <c r="CW95" s="120">
        <f>BH95+'domanda settimanale A41000500'!BJ95</f>
        <v>485.42857142857144</v>
      </c>
      <c r="CX95" s="120">
        <f>BI95+'domanda settimanale A41000500'!BK95</f>
        <v>485.42857142857144</v>
      </c>
      <c r="CY95" s="120">
        <f>BJ95+'domanda settimanale A41000500'!BL95</f>
        <v>485.42857142857144</v>
      </c>
      <c r="CZ95" s="120">
        <f>BK95+'domanda settimanale A41000500'!BM95</f>
        <v>485.42857142857144</v>
      </c>
      <c r="DA95" s="120">
        <f>BL95+'domanda settimanale A41000500'!BN95</f>
        <v>485.42857142857144</v>
      </c>
      <c r="DB95" s="120">
        <f>'domanda settimanale A41000500'!BH95+'domanda settimanale A41002300'!BM95</f>
        <v>485.42857142857144</v>
      </c>
      <c r="DC95" s="120">
        <f>'domanda settimanale A41000500'!BI95+'domanda settimanale A41002300'!BN95</f>
        <v>485.42857142857144</v>
      </c>
      <c r="DD95" s="120">
        <f t="shared" ref="DD95:DD108" si="87">2048/7</f>
        <v>292.57142857142856</v>
      </c>
      <c r="DE95" s="131">
        <f>BP95+'domanda settimanale A41000500'!BO95</f>
        <v>485.42857142857144</v>
      </c>
      <c r="DF95" s="131">
        <f>BQ95+'domanda settimanale A41000500'!BP95</f>
        <v>485.42857142857144</v>
      </c>
      <c r="DG95" s="131">
        <f>BR95+'domanda settimanale A41000500'!BQ95</f>
        <v>485.42857142857144</v>
      </c>
      <c r="DH95" s="118">
        <f>(CJ95*$B$8+CV95*$B$30)+'domanda settimanale A41000500'!BR95</f>
        <v>3207.6891428571425</v>
      </c>
      <c r="DI95" s="118">
        <f>(CK95*$B$8+CW95*$B$30)+'domanda settimanale A41000500'!BY95</f>
        <v>3692.146285714286</v>
      </c>
      <c r="DJ95" s="118">
        <f>(CL95*$B$8+CX95*$B$30)+'domanda settimanale A41000500'!CA95</f>
        <v>3084.646285714286</v>
      </c>
      <c r="DK95" s="118">
        <f>(CM95*$B$8+CY95*$B$30)+'domanda settimanale A41000500'!CB95</f>
        <v>5433.646285714286</v>
      </c>
      <c r="DL95" s="118">
        <f>(CN95*$B$8+CZ95*$B$30)+'domanda settimanale A41000500'!BZ95</f>
        <v>3682.5034285714291</v>
      </c>
      <c r="DM95" s="118">
        <f>(CO95*$B$8+DA95*$B$30)+'domanda settimanale A41000500'!BS95</f>
        <v>3148.2891428571429</v>
      </c>
      <c r="DN95" s="118">
        <f>(CP95*$B$8+DB95*$B$30)+'domanda settimanale A41000500'!BU95</f>
        <v>3430.439142857143</v>
      </c>
      <c r="DO95" s="118">
        <f>(CQ95*$B$8+DC95*$B$30)+'domanda settimanale A41000500'!BT95</f>
        <v>3871.5034285714291</v>
      </c>
      <c r="DP95" s="118">
        <f>(CR95*$B$8+DD95*$B$30)+'domanda settimanale A41000500'!BW95</f>
        <v>3032.5748571428571</v>
      </c>
      <c r="DQ95" s="118">
        <f>(CT95*$B$8+DE95*$B$30)+'domanda settimanale A41000500'!BV95</f>
        <v>4756.7177142857145</v>
      </c>
      <c r="DR95" s="118">
        <f>(CV95*$B$8+DF95*$B$30)+'domanda settimanale A41000500'!BX95</f>
        <v>2546.7677142857142</v>
      </c>
      <c r="DV95">
        <v>485.42857142857144</v>
      </c>
      <c r="DX95">
        <v>13470</v>
      </c>
      <c r="DZ95">
        <f t="shared" si="69"/>
        <v>486</v>
      </c>
    </row>
    <row r="96" spans="6:130">
      <c r="F96" s="19">
        <v>45021</v>
      </c>
      <c r="G96" s="3" t="s">
        <v>164</v>
      </c>
      <c r="H96" s="4">
        <v>0</v>
      </c>
      <c r="I96" s="4">
        <v>0</v>
      </c>
      <c r="J96" s="4">
        <v>0</v>
      </c>
      <c r="K96" s="4">
        <v>0</v>
      </c>
      <c r="L96" s="4">
        <v>0</v>
      </c>
      <c r="M96" s="4">
        <v>0</v>
      </c>
      <c r="N96" s="4">
        <v>0</v>
      </c>
      <c r="O96" s="4">
        <v>0</v>
      </c>
      <c r="P96" s="4">
        <v>0</v>
      </c>
      <c r="Q96" s="4">
        <v>0</v>
      </c>
      <c r="R96" s="4">
        <v>0</v>
      </c>
      <c r="S96" s="4">
        <v>0</v>
      </c>
      <c r="T96" s="4">
        <v>0</v>
      </c>
      <c r="U96" s="4">
        <v>0</v>
      </c>
      <c r="V96" s="4">
        <v>0</v>
      </c>
      <c r="W96" s="4">
        <v>0</v>
      </c>
      <c r="X96" s="4">
        <v>0</v>
      </c>
      <c r="Y96" s="4">
        <v>0</v>
      </c>
      <c r="Z96" s="4">
        <v>0</v>
      </c>
      <c r="AA96" s="4">
        <v>0</v>
      </c>
      <c r="AB96" s="4">
        <v>0</v>
      </c>
      <c r="AC96" s="4">
        <v>0</v>
      </c>
      <c r="AD96" s="4">
        <v>0</v>
      </c>
      <c r="AE96" s="4">
        <f t="shared" si="47"/>
        <v>0</v>
      </c>
      <c r="AF96" s="4">
        <f t="shared" si="48"/>
        <v>0</v>
      </c>
      <c r="AG96" s="4">
        <f t="shared" si="49"/>
        <v>0</v>
      </c>
      <c r="AH96" s="4">
        <f t="shared" si="50"/>
        <v>0</v>
      </c>
      <c r="AI96" s="4">
        <f t="shared" si="51"/>
        <v>0</v>
      </c>
      <c r="AJ96" s="4">
        <f t="shared" si="52"/>
        <v>0</v>
      </c>
      <c r="AK96" s="4">
        <f t="shared" si="53"/>
        <v>0</v>
      </c>
      <c r="AL96" s="4">
        <f t="shared" si="54"/>
        <v>0</v>
      </c>
      <c r="AM96" s="4">
        <f t="shared" si="55"/>
        <v>0</v>
      </c>
      <c r="AN96" s="4">
        <f t="shared" si="56"/>
        <v>0</v>
      </c>
      <c r="AO96" s="4">
        <f t="shared" si="57"/>
        <v>0</v>
      </c>
      <c r="AT96" s="30">
        <v>45021</v>
      </c>
      <c r="AU96" s="3" t="s">
        <v>164</v>
      </c>
      <c r="AV96" s="122">
        <f t="shared" ref="AV96:BA100" si="88">2048/7</f>
        <v>292.57142857142856</v>
      </c>
      <c r="AW96" s="120">
        <f t="shared" si="88"/>
        <v>292.57142857142856</v>
      </c>
      <c r="AX96" s="120">
        <f t="shared" si="88"/>
        <v>292.57142857142856</v>
      </c>
      <c r="AY96" s="120">
        <f t="shared" si="88"/>
        <v>292.57142857142856</v>
      </c>
      <c r="AZ96" s="120">
        <f t="shared" si="88"/>
        <v>292.57142857142856</v>
      </c>
      <c r="BA96" s="120">
        <f t="shared" si="88"/>
        <v>292.57142857142856</v>
      </c>
      <c r="BB96" s="120">
        <f t="shared" si="86"/>
        <v>292.57142857142856</v>
      </c>
      <c r="BC96" s="120">
        <f t="shared" si="86"/>
        <v>292.57142857142856</v>
      </c>
      <c r="BD96" s="120">
        <f t="shared" si="86"/>
        <v>292.57142857142856</v>
      </c>
      <c r="BE96" s="120">
        <f t="shared" si="86"/>
        <v>292.57142857142856</v>
      </c>
      <c r="BF96" s="120">
        <f t="shared" si="86"/>
        <v>292.57142857142856</v>
      </c>
      <c r="BG96" s="120">
        <f t="shared" si="86"/>
        <v>292.57142857142856</v>
      </c>
      <c r="BH96" s="120">
        <f t="shared" si="86"/>
        <v>292.57142857142856</v>
      </c>
      <c r="BI96" s="120">
        <f t="shared" si="86"/>
        <v>292.57142857142856</v>
      </c>
      <c r="BJ96" s="120">
        <f t="shared" si="86"/>
        <v>292.57142857142856</v>
      </c>
      <c r="BK96" s="120">
        <f t="shared" si="86"/>
        <v>292.57142857142856</v>
      </c>
      <c r="BL96" s="120">
        <f t="shared" si="86"/>
        <v>292.57142857142856</v>
      </c>
      <c r="BM96" s="120">
        <f t="shared" si="86"/>
        <v>292.57142857142856</v>
      </c>
      <c r="BN96" s="120">
        <f t="shared" si="86"/>
        <v>292.57142857142856</v>
      </c>
      <c r="BO96" s="120">
        <f t="shared" si="86"/>
        <v>292.57142857142856</v>
      </c>
      <c r="BP96" s="120">
        <f t="shared" si="86"/>
        <v>292.57142857142856</v>
      </c>
      <c r="BQ96" s="120">
        <f t="shared" si="86"/>
        <v>292.57142857142856</v>
      </c>
      <c r="BR96" s="120">
        <f t="shared" si="86"/>
        <v>292.57142857142856</v>
      </c>
      <c r="BS96" s="117">
        <f t="shared" si="58"/>
        <v>1708.0319999999997</v>
      </c>
      <c r="BT96" s="118">
        <f t="shared" si="59"/>
        <v>1301.9428571428571</v>
      </c>
      <c r="BU96" s="118">
        <f t="shared" si="60"/>
        <v>380.34285714285716</v>
      </c>
      <c r="BV96" s="118">
        <f t="shared" si="61"/>
        <v>3373.3485714285712</v>
      </c>
      <c r="BW96" s="118">
        <f t="shared" si="78"/>
        <v>526.62857142857138</v>
      </c>
      <c r="BX96" s="118">
        <f t="shared" si="62"/>
        <v>476.89142857142849</v>
      </c>
      <c r="BY96" s="118">
        <f t="shared" si="63"/>
        <v>904.92342857142853</v>
      </c>
      <c r="BZ96" s="118">
        <f t="shared" si="64"/>
        <v>1574.0342857142855</v>
      </c>
      <c r="CA96" s="118">
        <f t="shared" si="65"/>
        <v>871.86285714285714</v>
      </c>
      <c r="CB96" s="118">
        <f t="shared" si="66"/>
        <v>2916.9371428571426</v>
      </c>
      <c r="CC96" s="118">
        <f t="shared" si="67"/>
        <v>701.8788571428571</v>
      </c>
      <c r="CH96" s="30">
        <v>45021</v>
      </c>
      <c r="CI96" s="3" t="s">
        <v>164</v>
      </c>
      <c r="CJ96" s="120">
        <f>AW96+'domanda settimanale A41000500'!AV96</f>
        <v>485.42857142857144</v>
      </c>
      <c r="CK96" s="120">
        <f>AX96+'domanda settimanale A41000500'!AW96</f>
        <v>485.42857142857144</v>
      </c>
      <c r="CL96" s="120">
        <f>AY96+'domanda settimanale A41000500'!AX96</f>
        <v>485.42857142857144</v>
      </c>
      <c r="CM96" s="120">
        <f>AZ96+'domanda settimanale A41000500'!AY96</f>
        <v>485.42857142857144</v>
      </c>
      <c r="CN96" s="120">
        <f>BA96+'domanda settimanale A41000500'!AZ96</f>
        <v>485.42857142857144</v>
      </c>
      <c r="CO96" s="120">
        <f>BB96+'domanda settimanale A41000500'!BA96</f>
        <v>485.42857142857144</v>
      </c>
      <c r="CP96" s="120">
        <f>BC96+'domanda settimanale A41000500'!BB96</f>
        <v>485.42857142857144</v>
      </c>
      <c r="CQ96" s="120">
        <f>BD96+'domanda settimanale A41000500'!BC96</f>
        <v>485.42857142857144</v>
      </c>
      <c r="CR96" s="120">
        <f>BE96+'domanda settimanale A41000500'!BD96</f>
        <v>485.42857142857144</v>
      </c>
      <c r="CS96" s="120">
        <f>'domanda settimanale A41000500'!BE96</f>
        <v>192.85714285714286</v>
      </c>
      <c r="CT96" s="120">
        <f>BF96+'domanda settimanale A41000500'!BF96</f>
        <v>485.42857142857144</v>
      </c>
      <c r="CU96" s="120">
        <f>'domanda settimanale A41000500'!BG96</f>
        <v>192.85714285714286</v>
      </c>
      <c r="CV96" s="120">
        <f t="shared" si="68"/>
        <v>292.57142857142856</v>
      </c>
      <c r="CW96" s="120">
        <f>BH96+'domanda settimanale A41000500'!BJ96</f>
        <v>485.42857142857144</v>
      </c>
      <c r="CX96" s="120">
        <f>BI96+'domanda settimanale A41000500'!BK96</f>
        <v>485.42857142857144</v>
      </c>
      <c r="CY96" s="120">
        <f>BJ96+'domanda settimanale A41000500'!BL96</f>
        <v>485.42857142857144</v>
      </c>
      <c r="CZ96" s="120">
        <f>BK96+'domanda settimanale A41000500'!BM96</f>
        <v>485.42857142857144</v>
      </c>
      <c r="DA96" s="120">
        <f>BL96+'domanda settimanale A41000500'!BN96</f>
        <v>485.42857142857144</v>
      </c>
      <c r="DB96" s="120">
        <f>'domanda settimanale A41000500'!BH96+'domanda settimanale A41002300'!BM96</f>
        <v>485.42857142857144</v>
      </c>
      <c r="DC96" s="120">
        <f>'domanda settimanale A41000500'!BI96+'domanda settimanale A41002300'!BN96</f>
        <v>485.42857142857144</v>
      </c>
      <c r="DD96" s="120">
        <f t="shared" si="87"/>
        <v>292.57142857142856</v>
      </c>
      <c r="DE96" s="131">
        <f>BP96+'domanda settimanale A41000500'!BO96</f>
        <v>485.42857142857144</v>
      </c>
      <c r="DF96" s="131">
        <f>BQ96+'domanda settimanale A41000500'!BP96</f>
        <v>485.42857142857144</v>
      </c>
      <c r="DG96" s="131">
        <f>BR96+'domanda settimanale A41000500'!BQ96</f>
        <v>485.42857142857144</v>
      </c>
      <c r="DH96" s="118">
        <f>(CJ96*$B$8+CV96*$B$30)+'domanda settimanale A41000500'!BR96</f>
        <v>3207.6891428571425</v>
      </c>
      <c r="DI96" s="118">
        <f>(CK96*$B$8+CW96*$B$30)+'domanda settimanale A41000500'!BY96</f>
        <v>3692.146285714286</v>
      </c>
      <c r="DJ96" s="118">
        <f>(CL96*$B$8+CX96*$B$30)+'domanda settimanale A41000500'!CA96</f>
        <v>3084.646285714286</v>
      </c>
      <c r="DK96" s="118">
        <f>(CM96*$B$8+CY96*$B$30)+'domanda settimanale A41000500'!CB96</f>
        <v>5433.646285714286</v>
      </c>
      <c r="DL96" s="118">
        <f>(CN96*$B$8+CZ96*$B$30)+'domanda settimanale A41000500'!BZ96</f>
        <v>3682.5034285714291</v>
      </c>
      <c r="DM96" s="118">
        <f>(CO96*$B$8+DA96*$B$30)+'domanda settimanale A41000500'!BS96</f>
        <v>3148.2891428571429</v>
      </c>
      <c r="DN96" s="118">
        <f>(CP96*$B$8+DB96*$B$30)+'domanda settimanale A41000500'!BU96</f>
        <v>3430.439142857143</v>
      </c>
      <c r="DO96" s="118">
        <f>(CQ96*$B$8+DC96*$B$30)+'domanda settimanale A41000500'!BT96</f>
        <v>3871.5034285714291</v>
      </c>
      <c r="DP96" s="118">
        <f>(CR96*$B$8+DD96*$B$30)+'domanda settimanale A41000500'!BW96</f>
        <v>3032.5748571428571</v>
      </c>
      <c r="DQ96" s="118">
        <f>(CT96*$B$8+DE96*$B$30)+'domanda settimanale A41000500'!BV96</f>
        <v>4756.7177142857145</v>
      </c>
      <c r="DR96" s="118">
        <f>(CV96*$B$8+DF96*$B$30)+'domanda settimanale A41000500'!BX96</f>
        <v>2546.7677142857142</v>
      </c>
      <c r="DV96">
        <v>485.42857142857144</v>
      </c>
      <c r="DX96">
        <v>13080</v>
      </c>
      <c r="DZ96">
        <f t="shared" si="69"/>
        <v>486</v>
      </c>
    </row>
    <row r="97" spans="6:130">
      <c r="F97" s="19">
        <v>45022</v>
      </c>
      <c r="G97" s="3" t="s">
        <v>165</v>
      </c>
      <c r="H97" s="4">
        <v>0</v>
      </c>
      <c r="I97" s="4">
        <v>0</v>
      </c>
      <c r="J97" s="4">
        <v>0</v>
      </c>
      <c r="K97" s="4">
        <v>0</v>
      </c>
      <c r="L97" s="4">
        <v>0</v>
      </c>
      <c r="M97" s="4">
        <v>0</v>
      </c>
      <c r="N97" s="4">
        <v>0</v>
      </c>
      <c r="O97" s="4">
        <v>0</v>
      </c>
      <c r="P97" s="4">
        <v>0</v>
      </c>
      <c r="Q97" s="4">
        <v>0</v>
      </c>
      <c r="R97" s="4">
        <v>0</v>
      </c>
      <c r="S97" s="4">
        <v>0</v>
      </c>
      <c r="T97" s="4">
        <v>0</v>
      </c>
      <c r="U97" s="4">
        <v>0</v>
      </c>
      <c r="V97" s="4">
        <v>0</v>
      </c>
      <c r="W97" s="4">
        <v>0</v>
      </c>
      <c r="X97" s="4">
        <v>0</v>
      </c>
      <c r="Y97" s="4">
        <v>0</v>
      </c>
      <c r="Z97" s="4">
        <v>0</v>
      </c>
      <c r="AA97" s="4">
        <v>0</v>
      </c>
      <c r="AB97" s="4">
        <v>0</v>
      </c>
      <c r="AC97" s="4">
        <v>0</v>
      </c>
      <c r="AD97" s="4">
        <v>0</v>
      </c>
      <c r="AE97" s="4">
        <f t="shared" si="47"/>
        <v>0</v>
      </c>
      <c r="AF97" s="4">
        <f t="shared" si="48"/>
        <v>0</v>
      </c>
      <c r="AG97" s="4">
        <f t="shared" si="49"/>
        <v>0</v>
      </c>
      <c r="AH97" s="4">
        <f t="shared" si="50"/>
        <v>0</v>
      </c>
      <c r="AI97" s="4">
        <f t="shared" si="51"/>
        <v>0</v>
      </c>
      <c r="AJ97" s="4">
        <f t="shared" si="52"/>
        <v>0</v>
      </c>
      <c r="AK97" s="4">
        <f t="shared" si="53"/>
        <v>0</v>
      </c>
      <c r="AL97" s="4">
        <f t="shared" si="54"/>
        <v>0</v>
      </c>
      <c r="AM97" s="4">
        <f t="shared" si="55"/>
        <v>0</v>
      </c>
      <c r="AN97" s="4">
        <f t="shared" si="56"/>
        <v>0</v>
      </c>
      <c r="AO97" s="4">
        <f t="shared" si="57"/>
        <v>0</v>
      </c>
      <c r="AT97" s="30">
        <v>45022</v>
      </c>
      <c r="AU97" s="3" t="s">
        <v>165</v>
      </c>
      <c r="AV97" s="122">
        <f t="shared" si="88"/>
        <v>292.57142857142856</v>
      </c>
      <c r="AW97" s="120">
        <f t="shared" si="88"/>
        <v>292.57142857142856</v>
      </c>
      <c r="AX97" s="120">
        <f t="shared" si="88"/>
        <v>292.57142857142856</v>
      </c>
      <c r="AY97" s="120">
        <f t="shared" si="88"/>
        <v>292.57142857142856</v>
      </c>
      <c r="AZ97" s="120">
        <f t="shared" si="88"/>
        <v>292.57142857142856</v>
      </c>
      <c r="BA97" s="120">
        <f t="shared" si="88"/>
        <v>292.57142857142856</v>
      </c>
      <c r="BB97" s="120">
        <f t="shared" si="86"/>
        <v>292.57142857142856</v>
      </c>
      <c r="BC97" s="120">
        <f t="shared" si="86"/>
        <v>292.57142857142856</v>
      </c>
      <c r="BD97" s="120">
        <f t="shared" si="86"/>
        <v>292.57142857142856</v>
      </c>
      <c r="BE97" s="120">
        <f t="shared" si="86"/>
        <v>292.57142857142856</v>
      </c>
      <c r="BF97" s="120">
        <f t="shared" si="86"/>
        <v>292.57142857142856</v>
      </c>
      <c r="BG97" s="120">
        <f t="shared" si="86"/>
        <v>292.57142857142856</v>
      </c>
      <c r="BH97" s="120">
        <f t="shared" si="86"/>
        <v>292.57142857142856</v>
      </c>
      <c r="BI97" s="120">
        <f t="shared" si="86"/>
        <v>292.57142857142856</v>
      </c>
      <c r="BJ97" s="120">
        <f t="shared" si="86"/>
        <v>292.57142857142856</v>
      </c>
      <c r="BK97" s="120">
        <f t="shared" si="86"/>
        <v>292.57142857142856</v>
      </c>
      <c r="BL97" s="120">
        <f t="shared" si="86"/>
        <v>292.57142857142856</v>
      </c>
      <c r="BM97" s="120">
        <f t="shared" si="86"/>
        <v>292.57142857142856</v>
      </c>
      <c r="BN97" s="120">
        <f t="shared" si="86"/>
        <v>292.57142857142856</v>
      </c>
      <c r="BO97" s="120">
        <f t="shared" si="86"/>
        <v>292.57142857142856</v>
      </c>
      <c r="BP97" s="120">
        <f t="shared" si="86"/>
        <v>292.57142857142856</v>
      </c>
      <c r="BQ97" s="120">
        <f t="shared" si="86"/>
        <v>292.57142857142856</v>
      </c>
      <c r="BR97" s="120">
        <f t="shared" si="86"/>
        <v>292.57142857142856</v>
      </c>
      <c r="BS97" s="117">
        <f t="shared" si="58"/>
        <v>1708.0319999999997</v>
      </c>
      <c r="BT97" s="118">
        <f t="shared" si="59"/>
        <v>1301.9428571428571</v>
      </c>
      <c r="BU97" s="118">
        <f t="shared" si="60"/>
        <v>380.34285714285716</v>
      </c>
      <c r="BV97" s="118">
        <f t="shared" si="61"/>
        <v>3373.3485714285712</v>
      </c>
      <c r="BW97" s="118">
        <f t="shared" si="78"/>
        <v>526.62857142857138</v>
      </c>
      <c r="BX97" s="118">
        <f t="shared" si="62"/>
        <v>476.89142857142849</v>
      </c>
      <c r="BY97" s="118">
        <f t="shared" si="63"/>
        <v>904.92342857142853</v>
      </c>
      <c r="BZ97" s="118">
        <f t="shared" si="64"/>
        <v>1574.0342857142855</v>
      </c>
      <c r="CA97" s="118">
        <f t="shared" si="65"/>
        <v>871.86285714285714</v>
      </c>
      <c r="CB97" s="118">
        <f t="shared" si="66"/>
        <v>2916.9371428571426</v>
      </c>
      <c r="CC97" s="118">
        <f t="shared" si="67"/>
        <v>701.8788571428571</v>
      </c>
      <c r="CH97" s="30">
        <v>45022</v>
      </c>
      <c r="CI97" s="3" t="s">
        <v>165</v>
      </c>
      <c r="CJ97" s="120">
        <f>AW97+'domanda settimanale A41000500'!AV97</f>
        <v>485.42857142857144</v>
      </c>
      <c r="CK97" s="120">
        <f>AX97+'domanda settimanale A41000500'!AW97</f>
        <v>485.42857142857144</v>
      </c>
      <c r="CL97" s="120">
        <f>AY97+'domanda settimanale A41000500'!AX97</f>
        <v>485.42857142857144</v>
      </c>
      <c r="CM97" s="120">
        <f>AZ97+'domanda settimanale A41000500'!AY97</f>
        <v>485.42857142857144</v>
      </c>
      <c r="CN97" s="120">
        <f>BA97+'domanda settimanale A41000500'!AZ97</f>
        <v>485.42857142857144</v>
      </c>
      <c r="CO97" s="120">
        <f>BB97+'domanda settimanale A41000500'!BA97</f>
        <v>485.42857142857144</v>
      </c>
      <c r="CP97" s="120">
        <f>BC97+'domanda settimanale A41000500'!BB97</f>
        <v>485.42857142857144</v>
      </c>
      <c r="CQ97" s="120">
        <f>BD97+'domanda settimanale A41000500'!BC97</f>
        <v>485.42857142857144</v>
      </c>
      <c r="CR97" s="120">
        <f>BE97+'domanda settimanale A41000500'!BD97</f>
        <v>485.42857142857144</v>
      </c>
      <c r="CS97" s="120">
        <f>'domanda settimanale A41000500'!BE97</f>
        <v>192.85714285714286</v>
      </c>
      <c r="CT97" s="120">
        <f>BF97+'domanda settimanale A41000500'!BF97</f>
        <v>485.42857142857144</v>
      </c>
      <c r="CU97" s="120">
        <f>'domanda settimanale A41000500'!BG97</f>
        <v>192.85714285714286</v>
      </c>
      <c r="CV97" s="120">
        <f t="shared" si="68"/>
        <v>292.57142857142856</v>
      </c>
      <c r="CW97" s="120">
        <f>BH97+'domanda settimanale A41000500'!BJ97</f>
        <v>485.42857142857144</v>
      </c>
      <c r="CX97" s="120">
        <f>BI97+'domanda settimanale A41000500'!BK97</f>
        <v>485.42857142857144</v>
      </c>
      <c r="CY97" s="120">
        <f>BJ97+'domanda settimanale A41000500'!BL97</f>
        <v>485.42857142857144</v>
      </c>
      <c r="CZ97" s="120">
        <f>BK97+'domanda settimanale A41000500'!BM97</f>
        <v>485.42857142857144</v>
      </c>
      <c r="DA97" s="120">
        <f>BL97+'domanda settimanale A41000500'!BN97</f>
        <v>485.42857142857144</v>
      </c>
      <c r="DB97" s="120">
        <f>'domanda settimanale A41000500'!BH97+'domanda settimanale A41002300'!BM97</f>
        <v>485.42857142857144</v>
      </c>
      <c r="DC97" s="120">
        <f>'domanda settimanale A41000500'!BI97+'domanda settimanale A41002300'!BN97</f>
        <v>485.42857142857144</v>
      </c>
      <c r="DD97" s="120">
        <f t="shared" si="87"/>
        <v>292.57142857142856</v>
      </c>
      <c r="DE97" s="131">
        <f>BP97+'domanda settimanale A41000500'!BO97</f>
        <v>485.42857142857144</v>
      </c>
      <c r="DF97" s="131">
        <f>BQ97+'domanda settimanale A41000500'!BP97</f>
        <v>485.42857142857144</v>
      </c>
      <c r="DG97" s="131">
        <f>BR97+'domanda settimanale A41000500'!BQ97</f>
        <v>485.42857142857144</v>
      </c>
      <c r="DH97" s="118">
        <f>(CJ97*$B$8+CV97*$B$30)+'domanda settimanale A41000500'!BR97</f>
        <v>3207.6891428571425</v>
      </c>
      <c r="DI97" s="118">
        <f>(CK97*$B$8+CW97*$B$30)+'domanda settimanale A41000500'!BY97</f>
        <v>3692.146285714286</v>
      </c>
      <c r="DJ97" s="118">
        <f>(CL97*$B$8+CX97*$B$30)+'domanda settimanale A41000500'!CA97</f>
        <v>3084.646285714286</v>
      </c>
      <c r="DK97" s="118">
        <f>(CM97*$B$8+CY97*$B$30)+'domanda settimanale A41000500'!CB97</f>
        <v>5433.646285714286</v>
      </c>
      <c r="DL97" s="118">
        <f>(CN97*$B$8+CZ97*$B$30)+'domanda settimanale A41000500'!BZ97</f>
        <v>3682.5034285714291</v>
      </c>
      <c r="DM97" s="118">
        <f>(CO97*$B$8+DA97*$B$30)+'domanda settimanale A41000500'!BS97</f>
        <v>3148.2891428571429</v>
      </c>
      <c r="DN97" s="118">
        <f>(CP97*$B$8+DB97*$B$30)+'domanda settimanale A41000500'!BU97</f>
        <v>3430.439142857143</v>
      </c>
      <c r="DO97" s="118">
        <f>(CQ97*$B$8+DC97*$B$30)+'domanda settimanale A41000500'!BT97</f>
        <v>3871.5034285714291</v>
      </c>
      <c r="DP97" s="118">
        <f>(CR97*$B$8+DD97*$B$30)+'domanda settimanale A41000500'!BW97</f>
        <v>3032.5748571428571</v>
      </c>
      <c r="DQ97" s="118">
        <f>(CT97*$B$8+DE97*$B$30)+'domanda settimanale A41000500'!BV97</f>
        <v>4756.7177142857145</v>
      </c>
      <c r="DR97" s="118">
        <f>(CV97*$B$8+DF97*$B$30)+'domanda settimanale A41000500'!BX97</f>
        <v>2546.7677142857142</v>
      </c>
      <c r="DV97">
        <v>485.42857142857144</v>
      </c>
      <c r="DX97">
        <v>12690</v>
      </c>
      <c r="DZ97">
        <f t="shared" si="69"/>
        <v>486</v>
      </c>
    </row>
    <row r="98" spans="6:130">
      <c r="F98" s="19">
        <v>45023</v>
      </c>
      <c r="G98" s="3" t="s">
        <v>166</v>
      </c>
      <c r="H98" s="4">
        <v>0</v>
      </c>
      <c r="I98" s="4">
        <v>0</v>
      </c>
      <c r="J98" s="4">
        <v>0</v>
      </c>
      <c r="K98" s="4">
        <v>0</v>
      </c>
      <c r="L98" s="4">
        <v>0</v>
      </c>
      <c r="M98" s="4">
        <v>0</v>
      </c>
      <c r="N98" s="4">
        <v>0</v>
      </c>
      <c r="O98" s="4">
        <v>0</v>
      </c>
      <c r="P98" s="4">
        <v>0</v>
      </c>
      <c r="Q98" s="4">
        <v>0</v>
      </c>
      <c r="R98" s="4">
        <v>0</v>
      </c>
      <c r="S98" s="4">
        <v>0</v>
      </c>
      <c r="T98" s="4">
        <v>0</v>
      </c>
      <c r="U98" s="4">
        <v>0</v>
      </c>
      <c r="V98" s="4">
        <v>0</v>
      </c>
      <c r="W98" s="4">
        <v>0</v>
      </c>
      <c r="X98" s="4">
        <v>0</v>
      </c>
      <c r="Y98" s="4">
        <v>0</v>
      </c>
      <c r="Z98" s="4">
        <v>0</v>
      </c>
      <c r="AA98" s="4">
        <v>0</v>
      </c>
      <c r="AB98" s="4">
        <v>0</v>
      </c>
      <c r="AC98" s="4">
        <v>0</v>
      </c>
      <c r="AD98" s="4">
        <v>0</v>
      </c>
      <c r="AE98" s="4">
        <f t="shared" si="47"/>
        <v>0</v>
      </c>
      <c r="AF98" s="4">
        <f t="shared" si="48"/>
        <v>0</v>
      </c>
      <c r="AG98" s="4">
        <f t="shared" si="49"/>
        <v>0</v>
      </c>
      <c r="AH98" s="4">
        <f t="shared" si="50"/>
        <v>0</v>
      </c>
      <c r="AI98" s="4">
        <f t="shared" si="51"/>
        <v>0</v>
      </c>
      <c r="AJ98" s="4">
        <f t="shared" si="52"/>
        <v>0</v>
      </c>
      <c r="AK98" s="4">
        <f t="shared" si="53"/>
        <v>0</v>
      </c>
      <c r="AL98" s="4">
        <f t="shared" si="54"/>
        <v>0</v>
      </c>
      <c r="AM98" s="4">
        <f t="shared" si="55"/>
        <v>0</v>
      </c>
      <c r="AN98" s="4">
        <f t="shared" si="56"/>
        <v>0</v>
      </c>
      <c r="AO98" s="4">
        <f t="shared" si="57"/>
        <v>0</v>
      </c>
      <c r="AT98" s="30">
        <v>45023</v>
      </c>
      <c r="AU98" s="3" t="s">
        <v>166</v>
      </c>
      <c r="AV98" s="122">
        <f t="shared" si="88"/>
        <v>292.57142857142856</v>
      </c>
      <c r="AW98" s="120">
        <f t="shared" si="88"/>
        <v>292.57142857142856</v>
      </c>
      <c r="AX98" s="120">
        <f t="shared" si="88"/>
        <v>292.57142857142856</v>
      </c>
      <c r="AY98" s="120">
        <f t="shared" si="88"/>
        <v>292.57142857142856</v>
      </c>
      <c r="AZ98" s="120">
        <f t="shared" si="88"/>
        <v>292.57142857142856</v>
      </c>
      <c r="BA98" s="120">
        <f t="shared" si="88"/>
        <v>292.57142857142856</v>
      </c>
      <c r="BB98" s="120">
        <f t="shared" si="86"/>
        <v>292.57142857142856</v>
      </c>
      <c r="BC98" s="120">
        <f t="shared" si="86"/>
        <v>292.57142857142856</v>
      </c>
      <c r="BD98" s="120">
        <f t="shared" si="86"/>
        <v>292.57142857142856</v>
      </c>
      <c r="BE98" s="120">
        <f t="shared" si="86"/>
        <v>292.57142857142856</v>
      </c>
      <c r="BF98" s="120">
        <f t="shared" si="86"/>
        <v>292.57142857142856</v>
      </c>
      <c r="BG98" s="120">
        <f t="shared" si="86"/>
        <v>292.57142857142856</v>
      </c>
      <c r="BH98" s="120">
        <f t="shared" si="86"/>
        <v>292.57142857142856</v>
      </c>
      <c r="BI98" s="120">
        <f t="shared" si="86"/>
        <v>292.57142857142856</v>
      </c>
      <c r="BJ98" s="120">
        <f t="shared" si="86"/>
        <v>292.57142857142856</v>
      </c>
      <c r="BK98" s="120">
        <f t="shared" si="86"/>
        <v>292.57142857142856</v>
      </c>
      <c r="BL98" s="120">
        <f t="shared" si="86"/>
        <v>292.57142857142856</v>
      </c>
      <c r="BM98" s="120">
        <f t="shared" si="86"/>
        <v>292.57142857142856</v>
      </c>
      <c r="BN98" s="120">
        <f t="shared" si="86"/>
        <v>292.57142857142856</v>
      </c>
      <c r="BO98" s="120">
        <f t="shared" si="86"/>
        <v>292.57142857142856</v>
      </c>
      <c r="BP98" s="120">
        <f t="shared" si="86"/>
        <v>292.57142857142856</v>
      </c>
      <c r="BQ98" s="120">
        <f t="shared" si="86"/>
        <v>292.57142857142856</v>
      </c>
      <c r="BR98" s="120">
        <f t="shared" si="86"/>
        <v>292.57142857142856</v>
      </c>
      <c r="BS98" s="117">
        <f t="shared" si="58"/>
        <v>1708.0319999999997</v>
      </c>
      <c r="BT98" s="118">
        <f t="shared" si="59"/>
        <v>1301.9428571428571</v>
      </c>
      <c r="BU98" s="118">
        <f t="shared" si="60"/>
        <v>380.34285714285716</v>
      </c>
      <c r="BV98" s="118">
        <f t="shared" si="61"/>
        <v>3373.3485714285712</v>
      </c>
      <c r="BW98" s="118">
        <f t="shared" si="78"/>
        <v>526.62857142857138</v>
      </c>
      <c r="BX98" s="118">
        <f t="shared" si="62"/>
        <v>476.89142857142849</v>
      </c>
      <c r="BY98" s="118">
        <f t="shared" si="63"/>
        <v>904.92342857142853</v>
      </c>
      <c r="BZ98" s="118">
        <f t="shared" si="64"/>
        <v>1574.0342857142855</v>
      </c>
      <c r="CA98" s="118">
        <f t="shared" si="65"/>
        <v>871.86285714285714</v>
      </c>
      <c r="CB98" s="118">
        <f t="shared" si="66"/>
        <v>2916.9371428571426</v>
      </c>
      <c r="CC98" s="118">
        <f t="shared" si="67"/>
        <v>701.8788571428571</v>
      </c>
      <c r="CH98" s="30">
        <v>45023</v>
      </c>
      <c r="CI98" s="3" t="s">
        <v>166</v>
      </c>
      <c r="CJ98" s="120">
        <f>AW98+'domanda settimanale A41000500'!AV98</f>
        <v>485.42857142857144</v>
      </c>
      <c r="CK98" s="120">
        <f>AX98+'domanda settimanale A41000500'!AW98</f>
        <v>485.42857142857144</v>
      </c>
      <c r="CL98" s="120">
        <f>AY98+'domanda settimanale A41000500'!AX98</f>
        <v>485.42857142857144</v>
      </c>
      <c r="CM98" s="120">
        <f>AZ98+'domanda settimanale A41000500'!AY98</f>
        <v>485.42857142857144</v>
      </c>
      <c r="CN98" s="120">
        <f>BA98+'domanda settimanale A41000500'!AZ98</f>
        <v>485.42857142857144</v>
      </c>
      <c r="CO98" s="120">
        <f>BB98+'domanda settimanale A41000500'!BA98</f>
        <v>485.42857142857144</v>
      </c>
      <c r="CP98" s="120">
        <f>BC98+'domanda settimanale A41000500'!BB98</f>
        <v>485.42857142857144</v>
      </c>
      <c r="CQ98" s="120">
        <f>BD98+'domanda settimanale A41000500'!BC98</f>
        <v>485.42857142857144</v>
      </c>
      <c r="CR98" s="120">
        <f>BE98+'domanda settimanale A41000500'!BD98</f>
        <v>485.42857142857144</v>
      </c>
      <c r="CS98" s="120">
        <f>'domanda settimanale A41000500'!BE98</f>
        <v>192.85714285714286</v>
      </c>
      <c r="CT98" s="120">
        <f>BF98+'domanda settimanale A41000500'!BF98</f>
        <v>485.42857142857144</v>
      </c>
      <c r="CU98" s="120">
        <f>'domanda settimanale A41000500'!BG98</f>
        <v>192.85714285714286</v>
      </c>
      <c r="CV98" s="120">
        <f t="shared" si="68"/>
        <v>292.57142857142856</v>
      </c>
      <c r="CW98" s="120">
        <f>BH98+'domanda settimanale A41000500'!BJ98</f>
        <v>485.42857142857144</v>
      </c>
      <c r="CX98" s="120">
        <f>BI98+'domanda settimanale A41000500'!BK98</f>
        <v>485.42857142857144</v>
      </c>
      <c r="CY98" s="120">
        <f>BJ98+'domanda settimanale A41000500'!BL98</f>
        <v>485.42857142857144</v>
      </c>
      <c r="CZ98" s="120">
        <f>BK98+'domanda settimanale A41000500'!BM98</f>
        <v>485.42857142857144</v>
      </c>
      <c r="DA98" s="120">
        <f>BL98+'domanda settimanale A41000500'!BN98</f>
        <v>485.42857142857144</v>
      </c>
      <c r="DB98" s="120">
        <f>'domanda settimanale A41000500'!BH98+'domanda settimanale A41002300'!BM98</f>
        <v>485.42857142857144</v>
      </c>
      <c r="DC98" s="120">
        <f>'domanda settimanale A41000500'!BI98+'domanda settimanale A41002300'!BN98</f>
        <v>485.42857142857144</v>
      </c>
      <c r="DD98" s="120">
        <f t="shared" si="87"/>
        <v>292.57142857142856</v>
      </c>
      <c r="DE98" s="131">
        <f>BP98+'domanda settimanale A41000500'!BO98</f>
        <v>485.42857142857144</v>
      </c>
      <c r="DF98" s="131">
        <f>BQ98+'domanda settimanale A41000500'!BP98</f>
        <v>485.42857142857144</v>
      </c>
      <c r="DG98" s="131">
        <f>BR98+'domanda settimanale A41000500'!BQ98</f>
        <v>485.42857142857144</v>
      </c>
      <c r="DH98" s="118">
        <f>(CJ98*$B$8+CV98*$B$30)+'domanda settimanale A41000500'!BR98</f>
        <v>3207.6891428571425</v>
      </c>
      <c r="DI98" s="118">
        <f>(CK98*$B$8+CW98*$B$30)+'domanda settimanale A41000500'!BY98</f>
        <v>3692.146285714286</v>
      </c>
      <c r="DJ98" s="118">
        <f>(CL98*$B$8+CX98*$B$30)+'domanda settimanale A41000500'!CA98</f>
        <v>3084.646285714286</v>
      </c>
      <c r="DK98" s="118">
        <f>(CM98*$B$8+CY98*$B$30)+'domanda settimanale A41000500'!CB98</f>
        <v>5433.646285714286</v>
      </c>
      <c r="DL98" s="118">
        <f>(CN98*$B$8+CZ98*$B$30)+'domanda settimanale A41000500'!BZ98</f>
        <v>3682.5034285714291</v>
      </c>
      <c r="DM98" s="118">
        <f>(CO98*$B$8+DA98*$B$30)+'domanda settimanale A41000500'!BS98</f>
        <v>3148.2891428571429</v>
      </c>
      <c r="DN98" s="118">
        <f>(CP98*$B$8+DB98*$B$30)+'domanda settimanale A41000500'!BU98</f>
        <v>3430.439142857143</v>
      </c>
      <c r="DO98" s="118">
        <f>(CQ98*$B$8+DC98*$B$30)+'domanda settimanale A41000500'!BT98</f>
        <v>3871.5034285714291</v>
      </c>
      <c r="DP98" s="118">
        <f>(CR98*$B$8+DD98*$B$30)+'domanda settimanale A41000500'!BW98</f>
        <v>3032.5748571428571</v>
      </c>
      <c r="DQ98" s="118">
        <f>(CT98*$B$8+DE98*$B$30)+'domanda settimanale A41000500'!BV98</f>
        <v>4756.7177142857145</v>
      </c>
      <c r="DR98" s="118">
        <f>(CV98*$B$8+DF98*$B$30)+'domanda settimanale A41000500'!BX98</f>
        <v>2546.7677142857142</v>
      </c>
      <c r="DV98">
        <v>485.42857142857144</v>
      </c>
      <c r="DX98">
        <v>12300</v>
      </c>
      <c r="DZ98">
        <f t="shared" si="69"/>
        <v>486</v>
      </c>
    </row>
    <row r="99" spans="6:130">
      <c r="F99" s="19">
        <v>45024</v>
      </c>
      <c r="G99" s="3" t="s">
        <v>232</v>
      </c>
      <c r="H99" s="4">
        <v>0</v>
      </c>
      <c r="I99" s="4">
        <v>0</v>
      </c>
      <c r="J99" s="4">
        <v>0</v>
      </c>
      <c r="K99" s="4">
        <v>0</v>
      </c>
      <c r="L99" s="4">
        <v>0</v>
      </c>
      <c r="M99" s="4">
        <v>0</v>
      </c>
      <c r="N99" s="4">
        <v>0</v>
      </c>
      <c r="O99" s="4">
        <v>0</v>
      </c>
      <c r="P99" s="4">
        <v>0</v>
      </c>
      <c r="Q99" s="4">
        <v>0</v>
      </c>
      <c r="R99" s="4">
        <v>0</v>
      </c>
      <c r="S99" s="4">
        <v>0</v>
      </c>
      <c r="T99" s="4">
        <v>0</v>
      </c>
      <c r="U99" s="4">
        <v>0</v>
      </c>
      <c r="V99" s="4">
        <v>0</v>
      </c>
      <c r="W99" s="4">
        <v>0</v>
      </c>
      <c r="X99" s="4">
        <v>0</v>
      </c>
      <c r="Y99" s="4">
        <v>0</v>
      </c>
      <c r="Z99" s="4">
        <v>0</v>
      </c>
      <c r="AA99" s="4">
        <v>0</v>
      </c>
      <c r="AB99" s="4">
        <v>0</v>
      </c>
      <c r="AC99" s="4">
        <v>0</v>
      </c>
      <c r="AD99" s="4">
        <v>0</v>
      </c>
      <c r="AE99" s="4">
        <f t="shared" si="47"/>
        <v>0</v>
      </c>
      <c r="AF99" s="4">
        <f t="shared" si="48"/>
        <v>0</v>
      </c>
      <c r="AG99" s="4">
        <f t="shared" si="49"/>
        <v>0</v>
      </c>
      <c r="AH99" s="4">
        <f t="shared" si="50"/>
        <v>0</v>
      </c>
      <c r="AI99" s="4">
        <f t="shared" si="51"/>
        <v>0</v>
      </c>
      <c r="AJ99" s="4">
        <f t="shared" si="52"/>
        <v>0</v>
      </c>
      <c r="AK99" s="4">
        <f t="shared" si="53"/>
        <v>0</v>
      </c>
      <c r="AL99" s="4">
        <f t="shared" si="54"/>
        <v>0</v>
      </c>
      <c r="AM99" s="4">
        <f t="shared" si="55"/>
        <v>0</v>
      </c>
      <c r="AN99" s="4">
        <f t="shared" si="56"/>
        <v>0</v>
      </c>
      <c r="AO99" s="4">
        <f t="shared" si="57"/>
        <v>0</v>
      </c>
      <c r="AT99" s="30">
        <v>45024</v>
      </c>
      <c r="AU99" s="3" t="s">
        <v>232</v>
      </c>
      <c r="AV99" s="122">
        <f t="shared" si="88"/>
        <v>292.57142857142856</v>
      </c>
      <c r="AW99" s="120">
        <f t="shared" si="88"/>
        <v>292.57142857142856</v>
      </c>
      <c r="AX99" s="120">
        <f t="shared" si="88"/>
        <v>292.57142857142856</v>
      </c>
      <c r="AY99" s="120">
        <f t="shared" si="88"/>
        <v>292.57142857142856</v>
      </c>
      <c r="AZ99" s="120">
        <f t="shared" si="88"/>
        <v>292.57142857142856</v>
      </c>
      <c r="BA99" s="120">
        <f t="shared" si="88"/>
        <v>292.57142857142856</v>
      </c>
      <c r="BB99" s="120">
        <f t="shared" si="86"/>
        <v>292.57142857142856</v>
      </c>
      <c r="BC99" s="120">
        <f t="shared" si="86"/>
        <v>292.57142857142856</v>
      </c>
      <c r="BD99" s="120">
        <f t="shared" si="86"/>
        <v>292.57142857142856</v>
      </c>
      <c r="BE99" s="120">
        <f t="shared" si="86"/>
        <v>292.57142857142856</v>
      </c>
      <c r="BF99" s="120">
        <f t="shared" si="86"/>
        <v>292.57142857142856</v>
      </c>
      <c r="BG99" s="120">
        <f t="shared" si="86"/>
        <v>292.57142857142856</v>
      </c>
      <c r="BH99" s="120">
        <f t="shared" si="86"/>
        <v>292.57142857142856</v>
      </c>
      <c r="BI99" s="120">
        <f t="shared" si="86"/>
        <v>292.57142857142856</v>
      </c>
      <c r="BJ99" s="120">
        <f t="shared" si="86"/>
        <v>292.57142857142856</v>
      </c>
      <c r="BK99" s="120">
        <f t="shared" si="86"/>
        <v>292.57142857142856</v>
      </c>
      <c r="BL99" s="120">
        <f t="shared" si="86"/>
        <v>292.57142857142856</v>
      </c>
      <c r="BM99" s="120">
        <f t="shared" si="86"/>
        <v>292.57142857142856</v>
      </c>
      <c r="BN99" s="120">
        <f t="shared" si="86"/>
        <v>292.57142857142856</v>
      </c>
      <c r="BO99" s="120">
        <f t="shared" si="86"/>
        <v>292.57142857142856</v>
      </c>
      <c r="BP99" s="120">
        <f t="shared" si="86"/>
        <v>292.57142857142856</v>
      </c>
      <c r="BQ99" s="120">
        <f t="shared" si="86"/>
        <v>292.57142857142856</v>
      </c>
      <c r="BR99" s="120">
        <f t="shared" si="86"/>
        <v>292.57142857142856</v>
      </c>
      <c r="BS99" s="117">
        <f t="shared" si="58"/>
        <v>1708.0319999999997</v>
      </c>
      <c r="BT99" s="118">
        <f t="shared" si="59"/>
        <v>1301.9428571428571</v>
      </c>
      <c r="BU99" s="118">
        <f t="shared" si="60"/>
        <v>380.34285714285716</v>
      </c>
      <c r="BV99" s="118">
        <f t="shared" si="61"/>
        <v>3373.3485714285712</v>
      </c>
      <c r="BW99" s="118">
        <f t="shared" si="78"/>
        <v>526.62857142857138</v>
      </c>
      <c r="BX99" s="118">
        <f t="shared" si="62"/>
        <v>476.89142857142849</v>
      </c>
      <c r="BY99" s="118">
        <f t="shared" si="63"/>
        <v>904.92342857142853</v>
      </c>
      <c r="BZ99" s="118">
        <f t="shared" si="64"/>
        <v>1574.0342857142855</v>
      </c>
      <c r="CA99" s="118">
        <f t="shared" si="65"/>
        <v>871.86285714285714</v>
      </c>
      <c r="CB99" s="118">
        <f t="shared" si="66"/>
        <v>2916.9371428571426</v>
      </c>
      <c r="CC99" s="118">
        <f t="shared" si="67"/>
        <v>701.8788571428571</v>
      </c>
      <c r="CH99" s="30">
        <v>45024</v>
      </c>
      <c r="CI99" s="3" t="s">
        <v>232</v>
      </c>
      <c r="CJ99" s="120">
        <f>AW99+'domanda settimanale A41000500'!AV99</f>
        <v>485.42857142857144</v>
      </c>
      <c r="CK99" s="120">
        <f>AX99+'domanda settimanale A41000500'!AW99</f>
        <v>485.42857142857144</v>
      </c>
      <c r="CL99" s="120">
        <f>AY99+'domanda settimanale A41000500'!AX99</f>
        <v>485.42857142857144</v>
      </c>
      <c r="CM99" s="120">
        <f>AZ99+'domanda settimanale A41000500'!AY99</f>
        <v>485.42857142857144</v>
      </c>
      <c r="CN99" s="120">
        <f>BA99+'domanda settimanale A41000500'!AZ99</f>
        <v>485.42857142857144</v>
      </c>
      <c r="CO99" s="120">
        <f>BB99+'domanda settimanale A41000500'!BA99</f>
        <v>485.42857142857144</v>
      </c>
      <c r="CP99" s="120">
        <f>BC99+'domanda settimanale A41000500'!BB99</f>
        <v>485.42857142857144</v>
      </c>
      <c r="CQ99" s="120">
        <f>BD99+'domanda settimanale A41000500'!BC99</f>
        <v>485.42857142857144</v>
      </c>
      <c r="CR99" s="120">
        <f>BE99+'domanda settimanale A41000500'!BD99</f>
        <v>485.42857142857144</v>
      </c>
      <c r="CS99" s="120">
        <f>'domanda settimanale A41000500'!BE99</f>
        <v>192.85714285714286</v>
      </c>
      <c r="CT99" s="120">
        <f>BF99+'domanda settimanale A41000500'!BF99</f>
        <v>485.42857142857144</v>
      </c>
      <c r="CU99" s="120">
        <f>'domanda settimanale A41000500'!BG99</f>
        <v>192.85714285714286</v>
      </c>
      <c r="CV99" s="120">
        <f t="shared" si="68"/>
        <v>292.57142857142856</v>
      </c>
      <c r="CW99" s="120">
        <f>BH99+'domanda settimanale A41000500'!BJ99</f>
        <v>485.42857142857144</v>
      </c>
      <c r="CX99" s="120">
        <f>BI99+'domanda settimanale A41000500'!BK99</f>
        <v>485.42857142857144</v>
      </c>
      <c r="CY99" s="120">
        <f>BJ99+'domanda settimanale A41000500'!BL99</f>
        <v>485.42857142857144</v>
      </c>
      <c r="CZ99" s="120">
        <f>BK99+'domanda settimanale A41000500'!BM99</f>
        <v>485.42857142857144</v>
      </c>
      <c r="DA99" s="120">
        <f>BL99+'domanda settimanale A41000500'!BN99</f>
        <v>485.42857142857144</v>
      </c>
      <c r="DB99" s="120">
        <f>'domanda settimanale A41000500'!BH99+'domanda settimanale A41002300'!BM99</f>
        <v>485.42857142857144</v>
      </c>
      <c r="DC99" s="120">
        <f>'domanda settimanale A41000500'!BI99+'domanda settimanale A41002300'!BN99</f>
        <v>485.42857142857144</v>
      </c>
      <c r="DD99" s="120">
        <f t="shared" si="87"/>
        <v>292.57142857142856</v>
      </c>
      <c r="DE99" s="131">
        <f>BP99+'domanda settimanale A41000500'!BO99</f>
        <v>485.42857142857144</v>
      </c>
      <c r="DF99" s="131">
        <f>BQ99+'domanda settimanale A41000500'!BP99</f>
        <v>485.42857142857144</v>
      </c>
      <c r="DG99" s="131">
        <f>BR99+'domanda settimanale A41000500'!BQ99</f>
        <v>485.42857142857144</v>
      </c>
      <c r="DH99" s="118">
        <f>(CJ99*$B$8+CV99*$B$30)+'domanda settimanale A41000500'!BR99</f>
        <v>3207.6891428571425</v>
      </c>
      <c r="DI99" s="118">
        <f>(CK99*$B$8+CW99*$B$30)+'domanda settimanale A41000500'!BY99</f>
        <v>3692.146285714286</v>
      </c>
      <c r="DJ99" s="118">
        <f>(CL99*$B$8+CX99*$B$30)+'domanda settimanale A41000500'!CA99</f>
        <v>3084.646285714286</v>
      </c>
      <c r="DK99" s="118">
        <f>(CM99*$B$8+CY99*$B$30)+'domanda settimanale A41000500'!CB99</f>
        <v>5433.646285714286</v>
      </c>
      <c r="DL99" s="118">
        <f>(CN99*$B$8+CZ99*$B$30)+'domanda settimanale A41000500'!BZ99</f>
        <v>3682.5034285714291</v>
      </c>
      <c r="DM99" s="118">
        <f>(CO99*$B$8+DA99*$B$30)+'domanda settimanale A41000500'!BS99</f>
        <v>3148.2891428571429</v>
      </c>
      <c r="DN99" s="118">
        <f>(CP99*$B$8+DB99*$B$30)+'domanda settimanale A41000500'!BU99</f>
        <v>3430.439142857143</v>
      </c>
      <c r="DO99" s="118">
        <f>(CQ99*$B$8+DC99*$B$30)+'domanda settimanale A41000500'!BT99</f>
        <v>3871.5034285714291</v>
      </c>
      <c r="DP99" s="118">
        <f>(CR99*$B$8+DD99*$B$30)+'domanda settimanale A41000500'!BW99</f>
        <v>3032.5748571428571</v>
      </c>
      <c r="DQ99" s="118">
        <f>(CT99*$B$8+DE99*$B$30)+'domanda settimanale A41000500'!BV99</f>
        <v>4756.7177142857145</v>
      </c>
      <c r="DR99" s="118">
        <f>(CV99*$B$8+DF99*$B$30)+'domanda settimanale A41000500'!BX99</f>
        <v>2546.7677142857142</v>
      </c>
      <c r="DV99">
        <v>485.42857142857144</v>
      </c>
      <c r="DX99">
        <v>12090</v>
      </c>
      <c r="DZ99">
        <f t="shared" si="69"/>
        <v>486</v>
      </c>
    </row>
    <row r="100" spans="6:130">
      <c r="F100" s="19">
        <v>45025</v>
      </c>
      <c r="G100" s="3" t="s">
        <v>233</v>
      </c>
      <c r="H100" s="4">
        <v>0</v>
      </c>
      <c r="I100" s="4">
        <v>0</v>
      </c>
      <c r="J100" s="4">
        <v>0</v>
      </c>
      <c r="K100" s="4">
        <v>0</v>
      </c>
      <c r="L100" s="4">
        <v>0</v>
      </c>
      <c r="M100" s="4">
        <v>0</v>
      </c>
      <c r="N100" s="4">
        <v>0</v>
      </c>
      <c r="O100" s="4">
        <v>0</v>
      </c>
      <c r="P100" s="4">
        <v>0</v>
      </c>
      <c r="Q100" s="4">
        <v>0</v>
      </c>
      <c r="R100" s="4">
        <v>0</v>
      </c>
      <c r="S100" s="4">
        <v>0</v>
      </c>
      <c r="T100" s="4">
        <v>0</v>
      </c>
      <c r="U100" s="4">
        <v>0</v>
      </c>
      <c r="V100" s="4">
        <v>0</v>
      </c>
      <c r="W100" s="4">
        <v>0</v>
      </c>
      <c r="X100" s="4">
        <v>0</v>
      </c>
      <c r="Y100" s="4">
        <v>0</v>
      </c>
      <c r="Z100" s="4">
        <v>0</v>
      </c>
      <c r="AA100" s="4">
        <v>0</v>
      </c>
      <c r="AB100" s="4">
        <v>0</v>
      </c>
      <c r="AC100" s="4">
        <v>0</v>
      </c>
      <c r="AD100" s="4">
        <v>0</v>
      </c>
      <c r="AE100" s="4">
        <f t="shared" si="47"/>
        <v>0</v>
      </c>
      <c r="AF100" s="4">
        <f t="shared" si="48"/>
        <v>0</v>
      </c>
      <c r="AG100" s="4">
        <f t="shared" si="49"/>
        <v>0</v>
      </c>
      <c r="AH100" s="4">
        <f t="shared" si="50"/>
        <v>0</v>
      </c>
      <c r="AI100" s="4">
        <f t="shared" si="51"/>
        <v>0</v>
      </c>
      <c r="AJ100" s="4">
        <f t="shared" si="52"/>
        <v>0</v>
      </c>
      <c r="AK100" s="4">
        <f t="shared" si="53"/>
        <v>0</v>
      </c>
      <c r="AL100" s="4">
        <f t="shared" si="54"/>
        <v>0</v>
      </c>
      <c r="AM100" s="4">
        <f t="shared" si="55"/>
        <v>0</v>
      </c>
      <c r="AN100" s="4">
        <f t="shared" si="56"/>
        <v>0</v>
      </c>
      <c r="AO100" s="4">
        <f t="shared" si="57"/>
        <v>0</v>
      </c>
      <c r="AT100" s="30">
        <v>45025</v>
      </c>
      <c r="AU100" s="3" t="s">
        <v>233</v>
      </c>
      <c r="AV100" s="122">
        <f t="shared" si="88"/>
        <v>292.57142857142856</v>
      </c>
      <c r="AW100" s="120">
        <f t="shared" si="88"/>
        <v>292.57142857142856</v>
      </c>
      <c r="AX100" s="120">
        <f t="shared" si="88"/>
        <v>292.57142857142856</v>
      </c>
      <c r="AY100" s="120">
        <f t="shared" si="88"/>
        <v>292.57142857142856</v>
      </c>
      <c r="AZ100" s="120">
        <f t="shared" si="88"/>
        <v>292.57142857142856</v>
      </c>
      <c r="BA100" s="120">
        <f t="shared" si="88"/>
        <v>292.57142857142856</v>
      </c>
      <c r="BB100" s="120">
        <f t="shared" si="86"/>
        <v>292.57142857142856</v>
      </c>
      <c r="BC100" s="120">
        <f t="shared" si="86"/>
        <v>292.57142857142856</v>
      </c>
      <c r="BD100" s="120">
        <f t="shared" si="86"/>
        <v>292.57142857142856</v>
      </c>
      <c r="BE100" s="120">
        <f t="shared" si="86"/>
        <v>292.57142857142856</v>
      </c>
      <c r="BF100" s="120">
        <f t="shared" si="86"/>
        <v>292.57142857142856</v>
      </c>
      <c r="BG100" s="120">
        <f t="shared" si="86"/>
        <v>292.57142857142856</v>
      </c>
      <c r="BH100" s="120">
        <f t="shared" si="86"/>
        <v>292.57142857142856</v>
      </c>
      <c r="BI100" s="120">
        <f t="shared" si="86"/>
        <v>292.57142857142856</v>
      </c>
      <c r="BJ100" s="120">
        <f t="shared" si="86"/>
        <v>292.57142857142856</v>
      </c>
      <c r="BK100" s="120">
        <f t="shared" si="86"/>
        <v>292.57142857142856</v>
      </c>
      <c r="BL100" s="120">
        <f t="shared" si="86"/>
        <v>292.57142857142856</v>
      </c>
      <c r="BM100" s="120">
        <f t="shared" si="86"/>
        <v>292.57142857142856</v>
      </c>
      <c r="BN100" s="120">
        <f t="shared" si="86"/>
        <v>292.57142857142856</v>
      </c>
      <c r="BO100" s="120">
        <f t="shared" si="86"/>
        <v>292.57142857142856</v>
      </c>
      <c r="BP100" s="120">
        <f t="shared" si="86"/>
        <v>292.57142857142856</v>
      </c>
      <c r="BQ100" s="120">
        <f t="shared" si="86"/>
        <v>292.57142857142856</v>
      </c>
      <c r="BR100" s="120">
        <f t="shared" si="86"/>
        <v>292.57142857142856</v>
      </c>
      <c r="BS100" s="117">
        <f t="shared" si="58"/>
        <v>1708.0319999999997</v>
      </c>
      <c r="BT100" s="118">
        <f t="shared" si="59"/>
        <v>1301.9428571428571</v>
      </c>
      <c r="BU100" s="118">
        <f t="shared" si="60"/>
        <v>380.34285714285716</v>
      </c>
      <c r="BV100" s="118">
        <f t="shared" si="61"/>
        <v>3373.3485714285712</v>
      </c>
      <c r="BW100" s="118">
        <f t="shared" si="78"/>
        <v>526.62857142857138</v>
      </c>
      <c r="BX100" s="118">
        <f t="shared" si="62"/>
        <v>476.89142857142849</v>
      </c>
      <c r="BY100" s="118">
        <f t="shared" si="63"/>
        <v>904.92342857142853</v>
      </c>
      <c r="BZ100" s="118">
        <f t="shared" si="64"/>
        <v>1574.0342857142855</v>
      </c>
      <c r="CA100" s="118">
        <f t="shared" si="65"/>
        <v>871.86285714285714</v>
      </c>
      <c r="CB100" s="118">
        <f t="shared" si="66"/>
        <v>2916.9371428571426</v>
      </c>
      <c r="CC100" s="118">
        <f t="shared" si="67"/>
        <v>701.8788571428571</v>
      </c>
      <c r="CH100" s="30">
        <v>45025</v>
      </c>
      <c r="CI100" s="3" t="s">
        <v>233</v>
      </c>
      <c r="CJ100" s="120">
        <f>AW100+'domanda settimanale A41000500'!AV100</f>
        <v>485.42857142857144</v>
      </c>
      <c r="CK100" s="120">
        <f>AX100+'domanda settimanale A41000500'!AW100</f>
        <v>485.42857142857144</v>
      </c>
      <c r="CL100" s="120">
        <f>AY100+'domanda settimanale A41000500'!AX100</f>
        <v>485.42857142857144</v>
      </c>
      <c r="CM100" s="120">
        <f>AZ100+'domanda settimanale A41000500'!AY100</f>
        <v>485.42857142857144</v>
      </c>
      <c r="CN100" s="120">
        <f>BA100+'domanda settimanale A41000500'!AZ100</f>
        <v>485.42857142857144</v>
      </c>
      <c r="CO100" s="120">
        <f>BB100+'domanda settimanale A41000500'!BA100</f>
        <v>485.42857142857144</v>
      </c>
      <c r="CP100" s="120">
        <f>BC100+'domanda settimanale A41000500'!BB100</f>
        <v>485.42857142857144</v>
      </c>
      <c r="CQ100" s="120">
        <f>BD100+'domanda settimanale A41000500'!BC100</f>
        <v>485.42857142857144</v>
      </c>
      <c r="CR100" s="120">
        <f>BE100+'domanda settimanale A41000500'!BD100</f>
        <v>485.42857142857144</v>
      </c>
      <c r="CS100" s="120">
        <f>'domanda settimanale A41000500'!BE100</f>
        <v>192.85714285714286</v>
      </c>
      <c r="CT100" s="120">
        <f>BF100+'domanda settimanale A41000500'!BF100</f>
        <v>485.42857142857144</v>
      </c>
      <c r="CU100" s="120">
        <f>'domanda settimanale A41000500'!BG100</f>
        <v>192.85714285714286</v>
      </c>
      <c r="CV100" s="120">
        <f t="shared" si="68"/>
        <v>292.57142857142856</v>
      </c>
      <c r="CW100" s="120">
        <f>BH100+'domanda settimanale A41000500'!BJ100</f>
        <v>485.42857142857144</v>
      </c>
      <c r="CX100" s="120">
        <f>BI100+'domanda settimanale A41000500'!BK100</f>
        <v>485.42857142857144</v>
      </c>
      <c r="CY100" s="120">
        <f>BJ100+'domanda settimanale A41000500'!BL100</f>
        <v>485.42857142857144</v>
      </c>
      <c r="CZ100" s="120">
        <f>BK100+'domanda settimanale A41000500'!BM100</f>
        <v>485.42857142857144</v>
      </c>
      <c r="DA100" s="120">
        <f>BL100+'domanda settimanale A41000500'!BN100</f>
        <v>485.42857142857144</v>
      </c>
      <c r="DB100" s="120">
        <f>'domanda settimanale A41000500'!BH100+'domanda settimanale A41002300'!BM100</f>
        <v>485.42857142857144</v>
      </c>
      <c r="DC100" s="120">
        <f>'domanda settimanale A41000500'!BI100+'domanda settimanale A41002300'!BN100</f>
        <v>485.42857142857144</v>
      </c>
      <c r="DD100" s="120">
        <f t="shared" si="87"/>
        <v>292.57142857142856</v>
      </c>
      <c r="DE100" s="131">
        <f>BP100+'domanda settimanale A41000500'!BO100</f>
        <v>485.42857142857144</v>
      </c>
      <c r="DF100" s="131">
        <f>BQ100+'domanda settimanale A41000500'!BP100</f>
        <v>485.42857142857144</v>
      </c>
      <c r="DG100" s="131">
        <f>BR100+'domanda settimanale A41000500'!BQ100</f>
        <v>485.42857142857144</v>
      </c>
      <c r="DH100" s="118">
        <f>(CJ100*$B$8+CV100*$B$30)+'domanda settimanale A41000500'!BR100</f>
        <v>3207.6891428571425</v>
      </c>
      <c r="DI100" s="118">
        <f>(CK100*$B$8+CW100*$B$30)+'domanda settimanale A41000500'!BY100</f>
        <v>3692.146285714286</v>
      </c>
      <c r="DJ100" s="118">
        <f>(CL100*$B$8+CX100*$B$30)+'domanda settimanale A41000500'!CA100</f>
        <v>3084.646285714286</v>
      </c>
      <c r="DK100" s="118">
        <f>(CM100*$B$8+CY100*$B$30)+'domanda settimanale A41000500'!CB100</f>
        <v>5433.646285714286</v>
      </c>
      <c r="DL100" s="118">
        <f>(CN100*$B$8+CZ100*$B$30)+'domanda settimanale A41000500'!BZ100</f>
        <v>3682.5034285714291</v>
      </c>
      <c r="DM100" s="118">
        <f>(CO100*$B$8+DA100*$B$30)+'domanda settimanale A41000500'!BS100</f>
        <v>3148.2891428571429</v>
      </c>
      <c r="DN100" s="118">
        <f>(CP100*$B$8+DB100*$B$30)+'domanda settimanale A41000500'!BU100</f>
        <v>3430.439142857143</v>
      </c>
      <c r="DO100" s="118">
        <f>(CQ100*$B$8+DC100*$B$30)+'domanda settimanale A41000500'!BT100</f>
        <v>3871.5034285714291</v>
      </c>
      <c r="DP100" s="118">
        <f>(CR100*$B$8+DD100*$B$30)+'domanda settimanale A41000500'!BW100</f>
        <v>3032.5748571428571</v>
      </c>
      <c r="DQ100" s="118">
        <f>(CT100*$B$8+DE100*$B$30)+'domanda settimanale A41000500'!BV100</f>
        <v>4756.7177142857145</v>
      </c>
      <c r="DR100" s="118">
        <f>(CV100*$B$8+DF100*$B$30)+'domanda settimanale A41000500'!BX100</f>
        <v>2546.7677142857142</v>
      </c>
      <c r="DV100">
        <v>485.42857142857144</v>
      </c>
      <c r="DX100">
        <v>11880</v>
      </c>
      <c r="DZ100">
        <f t="shared" si="69"/>
        <v>486</v>
      </c>
    </row>
    <row r="101" spans="6:130">
      <c r="F101" s="19">
        <v>45026</v>
      </c>
      <c r="G101" s="3" t="s">
        <v>167</v>
      </c>
      <c r="H101" s="4">
        <v>2048</v>
      </c>
      <c r="I101" s="4">
        <v>2048</v>
      </c>
      <c r="J101" s="4">
        <v>2048</v>
      </c>
      <c r="K101" s="4">
        <v>2048</v>
      </c>
      <c r="L101" s="4">
        <v>2048</v>
      </c>
      <c r="M101" s="4">
        <v>2048</v>
      </c>
      <c r="N101" s="4">
        <v>2048</v>
      </c>
      <c r="O101" s="4">
        <v>2048</v>
      </c>
      <c r="P101" s="4">
        <v>2048</v>
      </c>
      <c r="Q101" s="4">
        <v>2048</v>
      </c>
      <c r="R101" s="4">
        <v>2048</v>
      </c>
      <c r="S101" s="4">
        <v>2048</v>
      </c>
      <c r="T101" s="4">
        <v>2048</v>
      </c>
      <c r="U101" s="4">
        <v>2048</v>
      </c>
      <c r="V101" s="4">
        <v>2048</v>
      </c>
      <c r="W101" s="4">
        <v>2048</v>
      </c>
      <c r="X101" s="4">
        <v>2048</v>
      </c>
      <c r="Y101" s="4">
        <v>2048</v>
      </c>
      <c r="Z101" s="4">
        <v>2048</v>
      </c>
      <c r="AA101" s="4">
        <v>2048</v>
      </c>
      <c r="AB101" s="4">
        <v>2048</v>
      </c>
      <c r="AC101" s="4">
        <v>2048</v>
      </c>
      <c r="AD101" s="4">
        <v>2048</v>
      </c>
      <c r="AE101" s="4">
        <f t="shared" si="47"/>
        <v>11956.224</v>
      </c>
      <c r="AF101" s="4">
        <f t="shared" si="48"/>
        <v>9113.5999999999985</v>
      </c>
      <c r="AG101" s="4">
        <f t="shared" si="49"/>
        <v>2662.4</v>
      </c>
      <c r="AH101" s="4">
        <f t="shared" si="50"/>
        <v>23613.439999999999</v>
      </c>
      <c r="AI101" s="4">
        <f t="shared" si="51"/>
        <v>3686.4</v>
      </c>
      <c r="AJ101" s="4">
        <f t="shared" si="52"/>
        <v>3338.24</v>
      </c>
      <c r="AK101" s="4">
        <f t="shared" si="53"/>
        <v>6334.4639999999999</v>
      </c>
      <c r="AL101" s="4">
        <f t="shared" si="54"/>
        <v>11018.24</v>
      </c>
      <c r="AM101" s="4">
        <f t="shared" si="55"/>
        <v>6103.04</v>
      </c>
      <c r="AN101" s="4">
        <f t="shared" si="56"/>
        <v>20418.559999999998</v>
      </c>
      <c r="AO101" s="4">
        <f t="shared" si="57"/>
        <v>4913.152</v>
      </c>
      <c r="AS101">
        <f>COUNT(AV95:AV101)</f>
        <v>7</v>
      </c>
      <c r="AT101" s="30">
        <v>45026</v>
      </c>
      <c r="AU101" s="3" t="s">
        <v>167</v>
      </c>
      <c r="AV101" s="122">
        <f t="shared" ref="AV101:BA101" si="89">2048/7</f>
        <v>292.57142857142856</v>
      </c>
      <c r="AW101" s="120">
        <f t="shared" si="89"/>
        <v>292.57142857142856</v>
      </c>
      <c r="AX101" s="120">
        <f t="shared" si="89"/>
        <v>292.57142857142856</v>
      </c>
      <c r="AY101" s="120">
        <f t="shared" si="89"/>
        <v>292.57142857142856</v>
      </c>
      <c r="AZ101" s="120">
        <f t="shared" si="89"/>
        <v>292.57142857142856</v>
      </c>
      <c r="BA101" s="120">
        <f t="shared" si="89"/>
        <v>292.57142857142856</v>
      </c>
      <c r="BB101" s="120">
        <f t="shared" si="86"/>
        <v>292.57142857142856</v>
      </c>
      <c r="BC101" s="120">
        <f t="shared" si="86"/>
        <v>292.57142857142856</v>
      </c>
      <c r="BD101" s="120">
        <f t="shared" si="86"/>
        <v>292.57142857142856</v>
      </c>
      <c r="BE101" s="120">
        <f t="shared" si="86"/>
        <v>292.57142857142856</v>
      </c>
      <c r="BF101" s="120">
        <f t="shared" si="86"/>
        <v>292.57142857142856</v>
      </c>
      <c r="BG101" s="120">
        <f t="shared" si="86"/>
        <v>292.57142857142856</v>
      </c>
      <c r="BH101" s="120">
        <f t="shared" si="86"/>
        <v>292.57142857142856</v>
      </c>
      <c r="BI101" s="120">
        <f t="shared" si="86"/>
        <v>292.57142857142856</v>
      </c>
      <c r="BJ101" s="120">
        <f t="shared" si="86"/>
        <v>292.57142857142856</v>
      </c>
      <c r="BK101" s="120">
        <f t="shared" si="86"/>
        <v>292.57142857142856</v>
      </c>
      <c r="BL101" s="120">
        <f t="shared" si="86"/>
        <v>292.57142857142856</v>
      </c>
      <c r="BM101" s="120">
        <f t="shared" si="86"/>
        <v>292.57142857142856</v>
      </c>
      <c r="BN101" s="120">
        <f t="shared" si="86"/>
        <v>292.57142857142856</v>
      </c>
      <c r="BO101" s="120">
        <f t="shared" si="86"/>
        <v>292.57142857142856</v>
      </c>
      <c r="BP101" s="120">
        <f t="shared" si="86"/>
        <v>292.57142857142856</v>
      </c>
      <c r="BQ101" s="120">
        <f t="shared" si="86"/>
        <v>292.57142857142856</v>
      </c>
      <c r="BR101" s="120">
        <f t="shared" si="86"/>
        <v>292.57142857142856</v>
      </c>
      <c r="BS101" s="117">
        <f t="shared" si="58"/>
        <v>1708.0319999999997</v>
      </c>
      <c r="BT101" s="118">
        <f t="shared" si="59"/>
        <v>1301.9428571428571</v>
      </c>
      <c r="BU101" s="118">
        <f t="shared" si="60"/>
        <v>380.34285714285716</v>
      </c>
      <c r="BV101" s="118">
        <f t="shared" si="61"/>
        <v>3373.3485714285712</v>
      </c>
      <c r="BW101" s="118">
        <f t="shared" si="78"/>
        <v>526.62857142857138</v>
      </c>
      <c r="BX101" s="118">
        <f t="shared" si="62"/>
        <v>476.89142857142849</v>
      </c>
      <c r="BY101" s="118">
        <f t="shared" si="63"/>
        <v>904.92342857142853</v>
      </c>
      <c r="BZ101" s="118">
        <f t="shared" si="64"/>
        <v>1574.0342857142855</v>
      </c>
      <c r="CA101" s="118">
        <f t="shared" si="65"/>
        <v>871.86285714285714</v>
      </c>
      <c r="CB101" s="118">
        <f t="shared" si="66"/>
        <v>2916.9371428571426</v>
      </c>
      <c r="CC101" s="118">
        <f t="shared" si="67"/>
        <v>701.8788571428571</v>
      </c>
      <c r="CG101">
        <f>COUNT(#REF!)</f>
        <v>0</v>
      </c>
      <c r="CH101" s="30">
        <v>45026</v>
      </c>
      <c r="CI101" s="3" t="s">
        <v>167</v>
      </c>
      <c r="CJ101" s="120">
        <f>AW101+'domanda settimanale A41000500'!AV101</f>
        <v>485.42857142857144</v>
      </c>
      <c r="CK101" s="120">
        <f>AX101+'domanda settimanale A41000500'!AW101</f>
        <v>485.42857142857144</v>
      </c>
      <c r="CL101" s="120">
        <f>AY101+'domanda settimanale A41000500'!AX101</f>
        <v>485.42857142857144</v>
      </c>
      <c r="CM101" s="120">
        <f>AZ101+'domanda settimanale A41000500'!AY101</f>
        <v>485.42857142857144</v>
      </c>
      <c r="CN101" s="120">
        <f>BA101+'domanda settimanale A41000500'!AZ101</f>
        <v>485.42857142857144</v>
      </c>
      <c r="CO101" s="120">
        <f>BB101+'domanda settimanale A41000500'!BA101</f>
        <v>485.42857142857144</v>
      </c>
      <c r="CP101" s="120">
        <f>BC101+'domanda settimanale A41000500'!BB101</f>
        <v>485.42857142857144</v>
      </c>
      <c r="CQ101" s="120">
        <f>BD101+'domanda settimanale A41000500'!BC101</f>
        <v>485.42857142857144</v>
      </c>
      <c r="CR101" s="120">
        <f>BE101+'domanda settimanale A41000500'!BD101</f>
        <v>485.42857142857144</v>
      </c>
      <c r="CS101" s="120">
        <f>'domanda settimanale A41000500'!BE101</f>
        <v>192.85714285714286</v>
      </c>
      <c r="CT101" s="120">
        <f>BF101+'domanda settimanale A41000500'!BF101</f>
        <v>485.42857142857144</v>
      </c>
      <c r="CU101" s="120">
        <f>'domanda settimanale A41000500'!BG101</f>
        <v>192.85714285714286</v>
      </c>
      <c r="CV101" s="120">
        <f t="shared" si="68"/>
        <v>292.57142857142856</v>
      </c>
      <c r="CW101" s="120">
        <f>BH101+'domanda settimanale A41000500'!BJ101</f>
        <v>485.42857142857144</v>
      </c>
      <c r="CX101" s="120">
        <f>BI101+'domanda settimanale A41000500'!BK101</f>
        <v>485.42857142857144</v>
      </c>
      <c r="CY101" s="120">
        <f>BJ101+'domanda settimanale A41000500'!BL101</f>
        <v>485.42857142857144</v>
      </c>
      <c r="CZ101" s="120">
        <f>BK101+'domanda settimanale A41000500'!BM101</f>
        <v>485.42857142857144</v>
      </c>
      <c r="DA101" s="120">
        <f>BL101+'domanda settimanale A41000500'!BN101</f>
        <v>485.42857142857144</v>
      </c>
      <c r="DB101" s="120">
        <f>'domanda settimanale A41000500'!BH101+'domanda settimanale A41002300'!BM101</f>
        <v>485.42857142857144</v>
      </c>
      <c r="DC101" s="120">
        <f>'domanda settimanale A41000500'!BI101+'domanda settimanale A41002300'!BN101</f>
        <v>485.42857142857144</v>
      </c>
      <c r="DD101" s="120">
        <f t="shared" si="87"/>
        <v>292.57142857142856</v>
      </c>
      <c r="DE101" s="131">
        <f>BP101+'domanda settimanale A41000500'!BO101</f>
        <v>485.42857142857144</v>
      </c>
      <c r="DF101" s="131">
        <f>BQ101+'domanda settimanale A41000500'!BP101</f>
        <v>485.42857142857144</v>
      </c>
      <c r="DG101" s="131">
        <f>BR101+'domanda settimanale A41000500'!BQ101</f>
        <v>485.42857142857144</v>
      </c>
      <c r="DH101" s="118">
        <f>(CJ101*$B$8+CV101*$B$30)+'domanda settimanale A41000500'!BR101</f>
        <v>3207.6891428571425</v>
      </c>
      <c r="DI101" s="118">
        <f>(CK101*$B$8+CW101*$B$30)+'domanda settimanale A41000500'!BY101</f>
        <v>3692.146285714286</v>
      </c>
      <c r="DJ101" s="118">
        <f>(CL101*$B$8+CX101*$B$30)+'domanda settimanale A41000500'!CA101</f>
        <v>3084.646285714286</v>
      </c>
      <c r="DK101" s="118">
        <f>(CM101*$B$8+CY101*$B$30)+'domanda settimanale A41000500'!CB101</f>
        <v>5433.646285714286</v>
      </c>
      <c r="DL101" s="118">
        <f>(CN101*$B$8+CZ101*$B$30)+'domanda settimanale A41000500'!BZ101</f>
        <v>3682.5034285714291</v>
      </c>
      <c r="DM101" s="118">
        <f>(CO101*$B$8+DA101*$B$30)+'domanda settimanale A41000500'!BS101</f>
        <v>3148.2891428571429</v>
      </c>
      <c r="DN101" s="118">
        <f>(CP101*$B$8+DB101*$B$30)+'domanda settimanale A41000500'!BU101</f>
        <v>3430.439142857143</v>
      </c>
      <c r="DO101" s="118">
        <f>(CQ101*$B$8+DC101*$B$30)+'domanda settimanale A41000500'!BT101</f>
        <v>3871.5034285714291</v>
      </c>
      <c r="DP101" s="118">
        <f>(CR101*$B$8+DD101*$B$30)+'domanda settimanale A41000500'!BW101</f>
        <v>3032.5748571428571</v>
      </c>
      <c r="DQ101" s="118">
        <f>(CT101*$B$8+DE101*$B$30)+'domanda settimanale A41000500'!BV101</f>
        <v>4756.7177142857145</v>
      </c>
      <c r="DR101" s="118">
        <f>(CV101*$B$8+DF101*$B$30)+'domanda settimanale A41000500'!BX101</f>
        <v>2546.7677142857142</v>
      </c>
      <c r="DV101">
        <v>485.42857142857144</v>
      </c>
      <c r="DX101">
        <v>11700</v>
      </c>
      <c r="DZ101">
        <f t="shared" si="69"/>
        <v>486</v>
      </c>
    </row>
    <row r="102" spans="6:130">
      <c r="F102" s="19">
        <v>45027</v>
      </c>
      <c r="G102" s="3" t="s">
        <v>168</v>
      </c>
      <c r="H102" s="4">
        <v>0</v>
      </c>
      <c r="I102" s="4">
        <v>0</v>
      </c>
      <c r="J102" s="4">
        <v>0</v>
      </c>
      <c r="K102" s="4">
        <v>0</v>
      </c>
      <c r="L102" s="4">
        <v>0</v>
      </c>
      <c r="M102" s="4">
        <v>0</v>
      </c>
      <c r="N102" s="4">
        <v>0</v>
      </c>
      <c r="O102" s="4">
        <v>0</v>
      </c>
      <c r="P102" s="4">
        <v>0</v>
      </c>
      <c r="Q102" s="4">
        <v>0</v>
      </c>
      <c r="R102" s="4">
        <v>0</v>
      </c>
      <c r="S102" s="4">
        <v>0</v>
      </c>
      <c r="T102" s="4">
        <v>0</v>
      </c>
      <c r="U102" s="4">
        <v>0</v>
      </c>
      <c r="V102" s="4">
        <v>0</v>
      </c>
      <c r="W102" s="4">
        <v>0</v>
      </c>
      <c r="X102" s="4">
        <v>0</v>
      </c>
      <c r="Y102" s="4">
        <v>0</v>
      </c>
      <c r="Z102" s="4">
        <v>0</v>
      </c>
      <c r="AA102" s="4">
        <v>0</v>
      </c>
      <c r="AB102" s="4">
        <v>0</v>
      </c>
      <c r="AC102" s="4">
        <v>0</v>
      </c>
      <c r="AD102" s="4">
        <v>0</v>
      </c>
      <c r="AE102" s="4">
        <f t="shared" si="47"/>
        <v>0</v>
      </c>
      <c r="AF102" s="4">
        <f t="shared" si="48"/>
        <v>0</v>
      </c>
      <c r="AG102" s="4">
        <f t="shared" si="49"/>
        <v>0</v>
      </c>
      <c r="AH102" s="4">
        <f t="shared" si="50"/>
        <v>0</v>
      </c>
      <c r="AI102" s="4">
        <f t="shared" si="51"/>
        <v>0</v>
      </c>
      <c r="AJ102" s="4">
        <f t="shared" si="52"/>
        <v>0</v>
      </c>
      <c r="AK102" s="4">
        <f t="shared" si="53"/>
        <v>0</v>
      </c>
      <c r="AL102" s="4">
        <f t="shared" si="54"/>
        <v>0</v>
      </c>
      <c r="AM102" s="4">
        <f t="shared" si="55"/>
        <v>0</v>
      </c>
      <c r="AN102" s="4">
        <f t="shared" si="56"/>
        <v>0</v>
      </c>
      <c r="AO102" s="4">
        <f t="shared" si="57"/>
        <v>0</v>
      </c>
      <c r="AT102" s="30">
        <v>45027</v>
      </c>
      <c r="AU102" s="3" t="s">
        <v>168</v>
      </c>
      <c r="AV102" s="122">
        <f t="shared" ref="AV102:BK102" si="90">2048/7</f>
        <v>292.57142857142856</v>
      </c>
      <c r="AW102" s="120">
        <f t="shared" si="90"/>
        <v>292.57142857142856</v>
      </c>
      <c r="AX102" s="120">
        <f t="shared" si="90"/>
        <v>292.57142857142856</v>
      </c>
      <c r="AY102" s="120">
        <f t="shared" si="90"/>
        <v>292.57142857142856</v>
      </c>
      <c r="AZ102" s="120">
        <f t="shared" si="90"/>
        <v>292.57142857142856</v>
      </c>
      <c r="BA102" s="120">
        <f t="shared" si="90"/>
        <v>292.57142857142856</v>
      </c>
      <c r="BB102" s="120">
        <f t="shared" si="90"/>
        <v>292.57142857142856</v>
      </c>
      <c r="BC102" s="120">
        <f t="shared" si="90"/>
        <v>292.57142857142856</v>
      </c>
      <c r="BD102" s="120">
        <f t="shared" si="90"/>
        <v>292.57142857142856</v>
      </c>
      <c r="BE102" s="120">
        <f t="shared" si="90"/>
        <v>292.57142857142856</v>
      </c>
      <c r="BF102" s="120">
        <f t="shared" si="90"/>
        <v>292.57142857142856</v>
      </c>
      <c r="BG102" s="120">
        <f t="shared" si="90"/>
        <v>292.57142857142856</v>
      </c>
      <c r="BH102" s="120">
        <f t="shared" si="90"/>
        <v>292.57142857142856</v>
      </c>
      <c r="BI102" s="120">
        <f t="shared" si="90"/>
        <v>292.57142857142856</v>
      </c>
      <c r="BJ102" s="120">
        <f t="shared" si="90"/>
        <v>292.57142857142856</v>
      </c>
      <c r="BK102" s="120">
        <f t="shared" si="90"/>
        <v>292.57142857142856</v>
      </c>
      <c r="BL102" s="120">
        <f t="shared" si="86"/>
        <v>292.57142857142856</v>
      </c>
      <c r="BM102" s="120">
        <f t="shared" si="86"/>
        <v>292.57142857142856</v>
      </c>
      <c r="BN102" s="120">
        <f t="shared" si="86"/>
        <v>292.57142857142856</v>
      </c>
      <c r="BO102" s="120">
        <f t="shared" si="86"/>
        <v>292.57142857142856</v>
      </c>
      <c r="BP102" s="120">
        <f t="shared" si="86"/>
        <v>292.57142857142856</v>
      </c>
      <c r="BQ102" s="120">
        <f t="shared" si="86"/>
        <v>292.57142857142856</v>
      </c>
      <c r="BR102" s="120">
        <f t="shared" si="86"/>
        <v>292.57142857142856</v>
      </c>
      <c r="BS102" s="117">
        <f t="shared" si="58"/>
        <v>1708.0319999999997</v>
      </c>
      <c r="BT102" s="118">
        <f t="shared" si="59"/>
        <v>1301.9428571428571</v>
      </c>
      <c r="BU102" s="118">
        <f t="shared" si="60"/>
        <v>380.34285714285716</v>
      </c>
      <c r="BV102" s="118">
        <f t="shared" si="61"/>
        <v>3373.3485714285712</v>
      </c>
      <c r="BW102" s="118">
        <f t="shared" si="78"/>
        <v>526.62857142857138</v>
      </c>
      <c r="BX102" s="118">
        <f t="shared" si="62"/>
        <v>476.89142857142849</v>
      </c>
      <c r="BY102" s="118">
        <f t="shared" si="63"/>
        <v>904.92342857142853</v>
      </c>
      <c r="BZ102" s="118">
        <f t="shared" si="64"/>
        <v>1574.0342857142855</v>
      </c>
      <c r="CA102" s="118">
        <f t="shared" si="65"/>
        <v>871.86285714285714</v>
      </c>
      <c r="CB102" s="118">
        <f t="shared" si="66"/>
        <v>2916.9371428571426</v>
      </c>
      <c r="CC102" s="118">
        <f t="shared" si="67"/>
        <v>701.8788571428571</v>
      </c>
      <c r="CH102" s="30">
        <v>45027</v>
      </c>
      <c r="CI102" s="3" t="s">
        <v>168</v>
      </c>
      <c r="CJ102" s="120">
        <f>AW102+'domanda settimanale A41000500'!AV102</f>
        <v>438.28571428571428</v>
      </c>
      <c r="CK102" s="120">
        <f>AX102+'domanda settimanale A41000500'!AW102</f>
        <v>438.28571428571428</v>
      </c>
      <c r="CL102" s="120">
        <f>AY102+'domanda settimanale A41000500'!AX102</f>
        <v>438.28571428571428</v>
      </c>
      <c r="CM102" s="120">
        <f>AZ102+'domanda settimanale A41000500'!AY102</f>
        <v>438.28571428571428</v>
      </c>
      <c r="CN102" s="120">
        <f>BA102+'domanda settimanale A41000500'!AZ102</f>
        <v>438.28571428571428</v>
      </c>
      <c r="CO102" s="120">
        <f>BB102+'domanda settimanale A41000500'!BA102</f>
        <v>438.28571428571428</v>
      </c>
      <c r="CP102" s="120">
        <f>BC102+'domanda settimanale A41000500'!BB102</f>
        <v>438.28571428571428</v>
      </c>
      <c r="CQ102" s="120">
        <f>BD102+'domanda settimanale A41000500'!BC102</f>
        <v>438.28571428571428</v>
      </c>
      <c r="CR102" s="120">
        <f>BE102+'domanda settimanale A41000500'!BD102</f>
        <v>438.28571428571428</v>
      </c>
      <c r="CS102" s="120">
        <f>'domanda settimanale A41000500'!BE102</f>
        <v>145.71428571428572</v>
      </c>
      <c r="CT102" s="120">
        <f>BF102+'domanda settimanale A41000500'!BF102</f>
        <v>438.28571428571428</v>
      </c>
      <c r="CU102" s="120">
        <f>'domanda settimanale A41000500'!BG102</f>
        <v>145.71428571428572</v>
      </c>
      <c r="CV102" s="120">
        <f t="shared" si="68"/>
        <v>292.57142857142856</v>
      </c>
      <c r="CW102" s="120">
        <f>BH102+'domanda settimanale A41000500'!BJ102</f>
        <v>438.28571428571428</v>
      </c>
      <c r="CX102" s="120">
        <f>BI102+'domanda settimanale A41000500'!BK102</f>
        <v>438.28571428571428</v>
      </c>
      <c r="CY102" s="120">
        <f>BJ102+'domanda settimanale A41000500'!BL102</f>
        <v>438.28571428571428</v>
      </c>
      <c r="CZ102" s="120">
        <f>BK102+'domanda settimanale A41000500'!BM102</f>
        <v>438.28571428571428</v>
      </c>
      <c r="DA102" s="120">
        <f>BL102+'domanda settimanale A41000500'!BN102</f>
        <v>438.28571428571428</v>
      </c>
      <c r="DB102" s="120">
        <f>'domanda settimanale A41000500'!BH102+'domanda settimanale A41002300'!BM102</f>
        <v>438.28571428571428</v>
      </c>
      <c r="DC102" s="120">
        <f>'domanda settimanale A41000500'!BI102+'domanda settimanale A41002300'!BN102</f>
        <v>438.28571428571428</v>
      </c>
      <c r="DD102" s="120">
        <f t="shared" si="87"/>
        <v>292.57142857142856</v>
      </c>
      <c r="DE102" s="131">
        <f>BP102+'domanda settimanale A41000500'!BO102</f>
        <v>438.28571428571428</v>
      </c>
      <c r="DF102" s="131">
        <f>BQ102+'domanda settimanale A41000500'!BP102</f>
        <v>438.28571428571428</v>
      </c>
      <c r="DG102" s="131">
        <f>BR102+'domanda settimanale A41000500'!BQ102</f>
        <v>438.28571428571428</v>
      </c>
      <c r="DH102" s="118">
        <f>(CJ102*$B$8+CV102*$B$30)+'domanda settimanale A41000500'!BR102</f>
        <v>2841.1062857142856</v>
      </c>
      <c r="DI102" s="118">
        <f>(CK102*$B$8+CW102*$B$30)+'domanda settimanale A41000500'!BY102</f>
        <v>3207.1405714285715</v>
      </c>
      <c r="DJ102" s="118">
        <f>(CL102*$B$8+CX102*$B$30)+'domanda settimanale A41000500'!CA102</f>
        <v>2748.1405714285715</v>
      </c>
      <c r="DK102" s="118">
        <f>(CM102*$B$8+CY102*$B$30)+'domanda settimanale A41000500'!CB102</f>
        <v>4522.9405714285713</v>
      </c>
      <c r="DL102" s="118">
        <f>(CN102*$B$8+CZ102*$B$30)+'domanda settimanale A41000500'!BZ102</f>
        <v>3199.8548571428573</v>
      </c>
      <c r="DM102" s="118">
        <f>(CO102*$B$8+DA102*$B$30)+'domanda settimanale A41000500'!BS102</f>
        <v>2796.2262857142855</v>
      </c>
      <c r="DN102" s="118">
        <f>(CP102*$B$8+DB102*$B$30)+'domanda settimanale A41000500'!BU102</f>
        <v>3009.4062857142858</v>
      </c>
      <c r="DO102" s="118">
        <f>(CQ102*$B$8+DC102*$B$30)+'domanda settimanale A41000500'!BT102</f>
        <v>3342.6548571428571</v>
      </c>
      <c r="DP102" s="118">
        <f>(CR102*$B$8+DD102*$B$30)+'domanda settimanale A41000500'!BW102</f>
        <v>2708.7977142857139</v>
      </c>
      <c r="DQ102" s="118">
        <f>(CT102*$B$8+DE102*$B$30)+'domanda settimanale A41000500'!BV102</f>
        <v>4011.4834285714287</v>
      </c>
      <c r="DR102" s="118">
        <f>(CV102*$B$8+DF102*$B$30)+'domanda settimanale A41000500'!BX102</f>
        <v>2341.7434285714285</v>
      </c>
      <c r="DV102">
        <v>438.28571428571428</v>
      </c>
      <c r="DX102">
        <v>11490</v>
      </c>
      <c r="DZ102">
        <f t="shared" si="69"/>
        <v>439</v>
      </c>
    </row>
    <row r="103" spans="6:130">
      <c r="F103" s="19">
        <v>45028</v>
      </c>
      <c r="G103" s="3" t="s">
        <v>169</v>
      </c>
      <c r="H103" s="4">
        <v>0</v>
      </c>
      <c r="I103" s="4">
        <v>0</v>
      </c>
      <c r="J103" s="4">
        <v>0</v>
      </c>
      <c r="K103" s="4">
        <v>0</v>
      </c>
      <c r="L103" s="4">
        <v>0</v>
      </c>
      <c r="M103" s="4">
        <v>0</v>
      </c>
      <c r="N103" s="4">
        <v>0</v>
      </c>
      <c r="O103" s="4">
        <v>0</v>
      </c>
      <c r="P103" s="4">
        <v>0</v>
      </c>
      <c r="Q103" s="4">
        <v>0</v>
      </c>
      <c r="R103" s="4">
        <v>0</v>
      </c>
      <c r="S103" s="4">
        <v>0</v>
      </c>
      <c r="T103" s="4">
        <v>0</v>
      </c>
      <c r="U103" s="4">
        <v>0</v>
      </c>
      <c r="V103" s="4">
        <v>0</v>
      </c>
      <c r="W103" s="4">
        <v>0</v>
      </c>
      <c r="X103" s="4">
        <v>0</v>
      </c>
      <c r="Y103" s="4">
        <v>0</v>
      </c>
      <c r="Z103" s="4">
        <v>0</v>
      </c>
      <c r="AA103" s="4">
        <v>0</v>
      </c>
      <c r="AB103" s="4">
        <v>0</v>
      </c>
      <c r="AC103" s="4">
        <v>0</v>
      </c>
      <c r="AD103" s="4">
        <v>0</v>
      </c>
      <c r="AE103" s="4">
        <f t="shared" si="47"/>
        <v>0</v>
      </c>
      <c r="AF103" s="4">
        <f t="shared" si="48"/>
        <v>0</v>
      </c>
      <c r="AG103" s="4">
        <f t="shared" si="49"/>
        <v>0</v>
      </c>
      <c r="AH103" s="4">
        <f t="shared" si="50"/>
        <v>0</v>
      </c>
      <c r="AI103" s="4">
        <f t="shared" si="51"/>
        <v>0</v>
      </c>
      <c r="AJ103" s="4">
        <f t="shared" si="52"/>
        <v>0</v>
      </c>
      <c r="AK103" s="4">
        <f t="shared" si="53"/>
        <v>0</v>
      </c>
      <c r="AL103" s="4">
        <f t="shared" si="54"/>
        <v>0</v>
      </c>
      <c r="AM103" s="4">
        <f t="shared" si="55"/>
        <v>0</v>
      </c>
      <c r="AN103" s="4">
        <f t="shared" si="56"/>
        <v>0</v>
      </c>
      <c r="AO103" s="4">
        <f t="shared" si="57"/>
        <v>0</v>
      </c>
      <c r="AT103" s="30">
        <v>45028</v>
      </c>
      <c r="AU103" s="3" t="s">
        <v>169</v>
      </c>
      <c r="AV103" s="122">
        <f t="shared" ref="AV103:BA107" si="91">2048/7</f>
        <v>292.57142857142856</v>
      </c>
      <c r="AW103" s="120">
        <f t="shared" si="91"/>
        <v>292.57142857142856</v>
      </c>
      <c r="AX103" s="120">
        <f t="shared" si="91"/>
        <v>292.57142857142856</v>
      </c>
      <c r="AY103" s="120">
        <f t="shared" si="91"/>
        <v>292.57142857142856</v>
      </c>
      <c r="AZ103" s="120">
        <f t="shared" si="91"/>
        <v>292.57142857142856</v>
      </c>
      <c r="BA103" s="120">
        <f t="shared" si="91"/>
        <v>292.57142857142856</v>
      </c>
      <c r="BB103" s="120">
        <f t="shared" si="86"/>
        <v>292.57142857142856</v>
      </c>
      <c r="BC103" s="120">
        <f t="shared" si="86"/>
        <v>292.57142857142856</v>
      </c>
      <c r="BD103" s="120">
        <f t="shared" si="86"/>
        <v>292.57142857142856</v>
      </c>
      <c r="BE103" s="120">
        <f t="shared" si="86"/>
        <v>292.57142857142856</v>
      </c>
      <c r="BF103" s="120">
        <f t="shared" si="86"/>
        <v>292.57142857142856</v>
      </c>
      <c r="BG103" s="120">
        <f t="shared" si="86"/>
        <v>292.57142857142856</v>
      </c>
      <c r="BH103" s="120">
        <f t="shared" si="86"/>
        <v>292.57142857142856</v>
      </c>
      <c r="BI103" s="120">
        <f t="shared" si="86"/>
        <v>292.57142857142856</v>
      </c>
      <c r="BJ103" s="120">
        <f t="shared" si="86"/>
        <v>292.57142857142856</v>
      </c>
      <c r="BK103" s="120">
        <f t="shared" si="86"/>
        <v>292.57142857142856</v>
      </c>
      <c r="BL103" s="120">
        <f t="shared" si="86"/>
        <v>292.57142857142856</v>
      </c>
      <c r="BM103" s="120">
        <f t="shared" si="86"/>
        <v>292.57142857142856</v>
      </c>
      <c r="BN103" s="120">
        <f t="shared" si="86"/>
        <v>292.57142857142856</v>
      </c>
      <c r="BO103" s="120">
        <f t="shared" si="86"/>
        <v>292.57142857142856</v>
      </c>
      <c r="BP103" s="120">
        <f t="shared" si="86"/>
        <v>292.57142857142856</v>
      </c>
      <c r="BQ103" s="120">
        <f t="shared" si="86"/>
        <v>292.57142857142856</v>
      </c>
      <c r="BR103" s="120">
        <f t="shared" si="86"/>
        <v>292.57142857142856</v>
      </c>
      <c r="BS103" s="117">
        <f t="shared" si="58"/>
        <v>1708.0319999999997</v>
      </c>
      <c r="BT103" s="118">
        <f t="shared" si="59"/>
        <v>1301.9428571428571</v>
      </c>
      <c r="BU103" s="118">
        <f t="shared" si="60"/>
        <v>380.34285714285716</v>
      </c>
      <c r="BV103" s="118">
        <f t="shared" si="61"/>
        <v>3373.3485714285712</v>
      </c>
      <c r="BW103" s="118">
        <f t="shared" si="78"/>
        <v>526.62857142857138</v>
      </c>
      <c r="BX103" s="118">
        <f t="shared" si="62"/>
        <v>476.89142857142849</v>
      </c>
      <c r="BY103" s="118">
        <f t="shared" si="63"/>
        <v>904.92342857142853</v>
      </c>
      <c r="BZ103" s="118">
        <f t="shared" si="64"/>
        <v>1574.0342857142855</v>
      </c>
      <c r="CA103" s="118">
        <f t="shared" si="65"/>
        <v>871.86285714285714</v>
      </c>
      <c r="CB103" s="118">
        <f t="shared" si="66"/>
        <v>2916.9371428571426</v>
      </c>
      <c r="CC103" s="118">
        <f t="shared" si="67"/>
        <v>701.8788571428571</v>
      </c>
      <c r="CH103" s="30">
        <v>45028</v>
      </c>
      <c r="CI103" s="3" t="s">
        <v>169</v>
      </c>
      <c r="CJ103" s="120">
        <f>AW103+'domanda settimanale A41000500'!AV103</f>
        <v>438.28571428571428</v>
      </c>
      <c r="CK103" s="120">
        <f>AX103+'domanda settimanale A41000500'!AW103</f>
        <v>438.28571428571428</v>
      </c>
      <c r="CL103" s="120">
        <f>AY103+'domanda settimanale A41000500'!AX103</f>
        <v>438.28571428571428</v>
      </c>
      <c r="CM103" s="120">
        <f>AZ103+'domanda settimanale A41000500'!AY103</f>
        <v>438.28571428571428</v>
      </c>
      <c r="CN103" s="120">
        <f>BA103+'domanda settimanale A41000500'!AZ103</f>
        <v>438.28571428571428</v>
      </c>
      <c r="CO103" s="120">
        <f>BB103+'domanda settimanale A41000500'!BA103</f>
        <v>438.28571428571428</v>
      </c>
      <c r="CP103" s="120">
        <f>BC103+'domanda settimanale A41000500'!BB103</f>
        <v>438.28571428571428</v>
      </c>
      <c r="CQ103" s="120">
        <f>BD103+'domanda settimanale A41000500'!BC103</f>
        <v>438.28571428571428</v>
      </c>
      <c r="CR103" s="120">
        <f>BE103+'domanda settimanale A41000500'!BD103</f>
        <v>438.28571428571428</v>
      </c>
      <c r="CS103" s="120">
        <f>'domanda settimanale A41000500'!BE103</f>
        <v>145.71428571428572</v>
      </c>
      <c r="CT103" s="120">
        <f>BF103+'domanda settimanale A41000500'!BF103</f>
        <v>438.28571428571428</v>
      </c>
      <c r="CU103" s="120">
        <f>'domanda settimanale A41000500'!BG103</f>
        <v>145.71428571428572</v>
      </c>
      <c r="CV103" s="120">
        <f t="shared" si="68"/>
        <v>292.57142857142856</v>
      </c>
      <c r="CW103" s="120">
        <f>BH103+'domanda settimanale A41000500'!BJ103</f>
        <v>438.28571428571428</v>
      </c>
      <c r="CX103" s="120">
        <f>BI103+'domanda settimanale A41000500'!BK103</f>
        <v>438.28571428571428</v>
      </c>
      <c r="CY103" s="120">
        <f>BJ103+'domanda settimanale A41000500'!BL103</f>
        <v>438.28571428571428</v>
      </c>
      <c r="CZ103" s="120">
        <f>BK103+'domanda settimanale A41000500'!BM103</f>
        <v>438.28571428571428</v>
      </c>
      <c r="DA103" s="120">
        <f>BL103+'domanda settimanale A41000500'!BN103</f>
        <v>438.28571428571428</v>
      </c>
      <c r="DB103" s="120">
        <f>'domanda settimanale A41000500'!BH103+'domanda settimanale A41002300'!BM103</f>
        <v>438.28571428571428</v>
      </c>
      <c r="DC103" s="120">
        <f>'domanda settimanale A41000500'!BI103+'domanda settimanale A41002300'!BN103</f>
        <v>438.28571428571428</v>
      </c>
      <c r="DD103" s="120">
        <f t="shared" si="87"/>
        <v>292.57142857142856</v>
      </c>
      <c r="DE103" s="131">
        <f>BP103+'domanda settimanale A41000500'!BO103</f>
        <v>438.28571428571428</v>
      </c>
      <c r="DF103" s="131">
        <f>BQ103+'domanda settimanale A41000500'!BP103</f>
        <v>438.28571428571428</v>
      </c>
      <c r="DG103" s="131">
        <f>BR103+'domanda settimanale A41000500'!BQ103</f>
        <v>438.28571428571428</v>
      </c>
      <c r="DH103" s="118">
        <f>(CJ103*$B$8+CV103*$B$30)+'domanda settimanale A41000500'!BR103</f>
        <v>2841.1062857142856</v>
      </c>
      <c r="DI103" s="118">
        <f>(CK103*$B$8+CW103*$B$30)+'domanda settimanale A41000500'!BY103</f>
        <v>3207.1405714285715</v>
      </c>
      <c r="DJ103" s="118">
        <f>(CL103*$B$8+CX103*$B$30)+'domanda settimanale A41000500'!CA103</f>
        <v>2748.1405714285715</v>
      </c>
      <c r="DK103" s="118">
        <f>(CM103*$B$8+CY103*$B$30)+'domanda settimanale A41000500'!CB103</f>
        <v>4522.9405714285713</v>
      </c>
      <c r="DL103" s="118">
        <f>(CN103*$B$8+CZ103*$B$30)+'domanda settimanale A41000500'!BZ103</f>
        <v>3199.8548571428573</v>
      </c>
      <c r="DM103" s="118">
        <f>(CO103*$B$8+DA103*$B$30)+'domanda settimanale A41000500'!BS103</f>
        <v>2796.2262857142855</v>
      </c>
      <c r="DN103" s="118">
        <f>(CP103*$B$8+DB103*$B$30)+'domanda settimanale A41000500'!BU103</f>
        <v>3009.4062857142858</v>
      </c>
      <c r="DO103" s="118">
        <f>(CQ103*$B$8+DC103*$B$30)+'domanda settimanale A41000500'!BT103</f>
        <v>3342.6548571428571</v>
      </c>
      <c r="DP103" s="118">
        <f>(CR103*$B$8+DD103*$B$30)+'domanda settimanale A41000500'!BW103</f>
        <v>2708.7977142857139</v>
      </c>
      <c r="DQ103" s="118">
        <f>(CT103*$B$8+DE103*$B$30)+'domanda settimanale A41000500'!BV103</f>
        <v>4011.4834285714287</v>
      </c>
      <c r="DR103" s="118">
        <f>(CV103*$B$8+DF103*$B$30)+'domanda settimanale A41000500'!BX103</f>
        <v>2341.7434285714285</v>
      </c>
      <c r="DV103">
        <v>438.28571428571428</v>
      </c>
      <c r="DX103">
        <v>11340</v>
      </c>
      <c r="DZ103">
        <f t="shared" si="69"/>
        <v>439</v>
      </c>
    </row>
    <row r="104" spans="6:130">
      <c r="F104" s="19">
        <v>45029</v>
      </c>
      <c r="G104" s="3" t="s">
        <v>170</v>
      </c>
      <c r="H104" s="4">
        <v>0</v>
      </c>
      <c r="I104" s="4">
        <v>0</v>
      </c>
      <c r="J104" s="4">
        <v>0</v>
      </c>
      <c r="K104" s="4">
        <v>0</v>
      </c>
      <c r="L104" s="4">
        <v>0</v>
      </c>
      <c r="M104" s="4">
        <v>0</v>
      </c>
      <c r="N104" s="4">
        <v>0</v>
      </c>
      <c r="O104" s="4">
        <v>0</v>
      </c>
      <c r="P104" s="4">
        <v>0</v>
      </c>
      <c r="Q104" s="4">
        <v>0</v>
      </c>
      <c r="R104" s="4">
        <v>0</v>
      </c>
      <c r="S104" s="4">
        <v>0</v>
      </c>
      <c r="T104" s="4">
        <v>0</v>
      </c>
      <c r="U104" s="4">
        <v>0</v>
      </c>
      <c r="V104" s="4">
        <v>0</v>
      </c>
      <c r="W104" s="4">
        <v>0</v>
      </c>
      <c r="X104" s="4">
        <v>0</v>
      </c>
      <c r="Y104" s="4">
        <v>0</v>
      </c>
      <c r="Z104" s="4">
        <v>0</v>
      </c>
      <c r="AA104" s="4">
        <v>0</v>
      </c>
      <c r="AB104" s="4">
        <v>0</v>
      </c>
      <c r="AC104" s="4">
        <v>0</v>
      </c>
      <c r="AD104" s="4">
        <v>0</v>
      </c>
      <c r="AE104" s="4">
        <f t="shared" si="47"/>
        <v>0</v>
      </c>
      <c r="AF104" s="4">
        <f t="shared" si="48"/>
        <v>0</v>
      </c>
      <c r="AG104" s="4">
        <f t="shared" si="49"/>
        <v>0</v>
      </c>
      <c r="AH104" s="4">
        <f t="shared" si="50"/>
        <v>0</v>
      </c>
      <c r="AI104" s="4">
        <f t="shared" si="51"/>
        <v>0</v>
      </c>
      <c r="AJ104" s="4">
        <f t="shared" si="52"/>
        <v>0</v>
      </c>
      <c r="AK104" s="4">
        <f t="shared" si="53"/>
        <v>0</v>
      </c>
      <c r="AL104" s="4">
        <f t="shared" si="54"/>
        <v>0</v>
      </c>
      <c r="AM104" s="4">
        <f t="shared" si="55"/>
        <v>0</v>
      </c>
      <c r="AN104" s="4">
        <f t="shared" si="56"/>
        <v>0</v>
      </c>
      <c r="AO104" s="4">
        <f t="shared" si="57"/>
        <v>0</v>
      </c>
      <c r="AT104" s="30">
        <v>45029</v>
      </c>
      <c r="AU104" s="3" t="s">
        <v>170</v>
      </c>
      <c r="AV104" s="122">
        <f t="shared" si="91"/>
        <v>292.57142857142856</v>
      </c>
      <c r="AW104" s="120">
        <f t="shared" si="91"/>
        <v>292.57142857142856</v>
      </c>
      <c r="AX104" s="120">
        <f t="shared" si="91"/>
        <v>292.57142857142856</v>
      </c>
      <c r="AY104" s="120">
        <f t="shared" si="91"/>
        <v>292.57142857142856</v>
      </c>
      <c r="AZ104" s="120">
        <f t="shared" si="91"/>
        <v>292.57142857142856</v>
      </c>
      <c r="BA104" s="120">
        <f t="shared" si="91"/>
        <v>292.57142857142856</v>
      </c>
      <c r="BB104" s="120">
        <f t="shared" si="86"/>
        <v>292.57142857142856</v>
      </c>
      <c r="BC104" s="120">
        <f t="shared" si="86"/>
        <v>292.57142857142856</v>
      </c>
      <c r="BD104" s="120">
        <f t="shared" si="86"/>
        <v>292.57142857142856</v>
      </c>
      <c r="BE104" s="120">
        <f t="shared" si="86"/>
        <v>292.57142857142856</v>
      </c>
      <c r="BF104" s="120">
        <f t="shared" si="86"/>
        <v>292.57142857142856</v>
      </c>
      <c r="BG104" s="120">
        <f t="shared" si="86"/>
        <v>292.57142857142856</v>
      </c>
      <c r="BH104" s="120">
        <f t="shared" si="86"/>
        <v>292.57142857142856</v>
      </c>
      <c r="BI104" s="120">
        <f t="shared" si="86"/>
        <v>292.57142857142856</v>
      </c>
      <c r="BJ104" s="120">
        <f t="shared" si="86"/>
        <v>292.57142857142856</v>
      </c>
      <c r="BK104" s="120">
        <f t="shared" si="86"/>
        <v>292.57142857142856</v>
      </c>
      <c r="BL104" s="120">
        <f t="shared" si="86"/>
        <v>292.57142857142856</v>
      </c>
      <c r="BM104" s="120">
        <f t="shared" si="86"/>
        <v>292.57142857142856</v>
      </c>
      <c r="BN104" s="120">
        <f t="shared" si="86"/>
        <v>292.57142857142856</v>
      </c>
      <c r="BO104" s="120">
        <f t="shared" si="86"/>
        <v>292.57142857142856</v>
      </c>
      <c r="BP104" s="120">
        <f t="shared" si="86"/>
        <v>292.57142857142856</v>
      </c>
      <c r="BQ104" s="120">
        <f t="shared" si="86"/>
        <v>292.57142857142856</v>
      </c>
      <c r="BR104" s="120">
        <f t="shared" si="86"/>
        <v>292.57142857142856</v>
      </c>
      <c r="BS104" s="117">
        <f t="shared" si="58"/>
        <v>1708.0319999999997</v>
      </c>
      <c r="BT104" s="118">
        <f t="shared" si="59"/>
        <v>1301.9428571428571</v>
      </c>
      <c r="BU104" s="118">
        <f t="shared" si="60"/>
        <v>380.34285714285716</v>
      </c>
      <c r="BV104" s="118">
        <f t="shared" si="61"/>
        <v>3373.3485714285712</v>
      </c>
      <c r="BW104" s="118">
        <f t="shared" si="78"/>
        <v>526.62857142857138</v>
      </c>
      <c r="BX104" s="118">
        <f t="shared" si="62"/>
        <v>476.89142857142849</v>
      </c>
      <c r="BY104" s="118">
        <f t="shared" si="63"/>
        <v>904.92342857142853</v>
      </c>
      <c r="BZ104" s="118">
        <f t="shared" si="64"/>
        <v>1574.0342857142855</v>
      </c>
      <c r="CA104" s="118">
        <f t="shared" si="65"/>
        <v>871.86285714285714</v>
      </c>
      <c r="CB104" s="118">
        <f t="shared" si="66"/>
        <v>2916.9371428571426</v>
      </c>
      <c r="CC104" s="118">
        <f t="shared" si="67"/>
        <v>701.8788571428571</v>
      </c>
      <c r="CH104" s="30">
        <v>45029</v>
      </c>
      <c r="CI104" s="3" t="s">
        <v>170</v>
      </c>
      <c r="CJ104" s="120">
        <f>AW104+'domanda settimanale A41000500'!AV104</f>
        <v>438.28571428571428</v>
      </c>
      <c r="CK104" s="120">
        <f>AX104+'domanda settimanale A41000500'!AW104</f>
        <v>438.28571428571428</v>
      </c>
      <c r="CL104" s="120">
        <f>AY104+'domanda settimanale A41000500'!AX104</f>
        <v>438.28571428571428</v>
      </c>
      <c r="CM104" s="120">
        <f>AZ104+'domanda settimanale A41000500'!AY104</f>
        <v>438.28571428571428</v>
      </c>
      <c r="CN104" s="120">
        <f>BA104+'domanda settimanale A41000500'!AZ104</f>
        <v>438.28571428571428</v>
      </c>
      <c r="CO104" s="120">
        <f>BB104+'domanda settimanale A41000500'!BA104</f>
        <v>438.28571428571428</v>
      </c>
      <c r="CP104" s="120">
        <f>BC104+'domanda settimanale A41000500'!BB104</f>
        <v>438.28571428571428</v>
      </c>
      <c r="CQ104" s="120">
        <f>BD104+'domanda settimanale A41000500'!BC104</f>
        <v>438.28571428571428</v>
      </c>
      <c r="CR104" s="120">
        <f>BE104+'domanda settimanale A41000500'!BD104</f>
        <v>438.28571428571428</v>
      </c>
      <c r="CS104" s="120">
        <f>'domanda settimanale A41000500'!BE104</f>
        <v>145.71428571428572</v>
      </c>
      <c r="CT104" s="120">
        <f>BF104+'domanda settimanale A41000500'!BF104</f>
        <v>438.28571428571428</v>
      </c>
      <c r="CU104" s="120">
        <f>'domanda settimanale A41000500'!BG104</f>
        <v>145.71428571428572</v>
      </c>
      <c r="CV104" s="120">
        <f t="shared" si="68"/>
        <v>292.57142857142856</v>
      </c>
      <c r="CW104" s="120">
        <f>BH104+'domanda settimanale A41000500'!BJ104</f>
        <v>438.28571428571428</v>
      </c>
      <c r="CX104" s="120">
        <f>BI104+'domanda settimanale A41000500'!BK104</f>
        <v>438.28571428571428</v>
      </c>
      <c r="CY104" s="120">
        <f>BJ104+'domanda settimanale A41000500'!BL104</f>
        <v>438.28571428571428</v>
      </c>
      <c r="CZ104" s="120">
        <f>BK104+'domanda settimanale A41000500'!BM104</f>
        <v>438.28571428571428</v>
      </c>
      <c r="DA104" s="120">
        <f>BL104+'domanda settimanale A41000500'!BN104</f>
        <v>438.28571428571428</v>
      </c>
      <c r="DB104" s="120">
        <f>'domanda settimanale A41000500'!BH104+'domanda settimanale A41002300'!BM104</f>
        <v>438.28571428571428</v>
      </c>
      <c r="DC104" s="120">
        <f>'domanda settimanale A41000500'!BI104+'domanda settimanale A41002300'!BN104</f>
        <v>438.28571428571428</v>
      </c>
      <c r="DD104" s="120">
        <f t="shared" si="87"/>
        <v>292.57142857142856</v>
      </c>
      <c r="DE104" s="131">
        <f>BP104+'domanda settimanale A41000500'!BO104</f>
        <v>438.28571428571428</v>
      </c>
      <c r="DF104" s="131">
        <f>BQ104+'domanda settimanale A41000500'!BP104</f>
        <v>438.28571428571428</v>
      </c>
      <c r="DG104" s="131">
        <f>BR104+'domanda settimanale A41000500'!BQ104</f>
        <v>438.28571428571428</v>
      </c>
      <c r="DH104" s="118">
        <f>(CJ104*$B$8+CV104*$B$30)+'domanda settimanale A41000500'!BR104</f>
        <v>2841.1062857142856</v>
      </c>
      <c r="DI104" s="118">
        <f>(CK104*$B$8+CW104*$B$30)+'domanda settimanale A41000500'!BY104</f>
        <v>3207.1405714285715</v>
      </c>
      <c r="DJ104" s="118">
        <f>(CL104*$B$8+CX104*$B$30)+'domanda settimanale A41000500'!CA104</f>
        <v>2748.1405714285715</v>
      </c>
      <c r="DK104" s="118">
        <f>(CM104*$B$8+CY104*$B$30)+'domanda settimanale A41000500'!CB104</f>
        <v>4522.9405714285713</v>
      </c>
      <c r="DL104" s="118">
        <f>(CN104*$B$8+CZ104*$B$30)+'domanda settimanale A41000500'!BZ104</f>
        <v>3199.8548571428573</v>
      </c>
      <c r="DM104" s="118">
        <f>(CO104*$B$8+DA104*$B$30)+'domanda settimanale A41000500'!BS104</f>
        <v>2796.2262857142855</v>
      </c>
      <c r="DN104" s="118">
        <f>(CP104*$B$8+DB104*$B$30)+'domanda settimanale A41000500'!BU104</f>
        <v>3009.4062857142858</v>
      </c>
      <c r="DO104" s="118">
        <f>(CQ104*$B$8+DC104*$B$30)+'domanda settimanale A41000500'!BT104</f>
        <v>3342.6548571428571</v>
      </c>
      <c r="DP104" s="118">
        <f>(CR104*$B$8+DD104*$B$30)+'domanda settimanale A41000500'!BW104</f>
        <v>2708.7977142857139</v>
      </c>
      <c r="DQ104" s="118">
        <f>(CT104*$B$8+DE104*$B$30)+'domanda settimanale A41000500'!BV104</f>
        <v>4011.4834285714287</v>
      </c>
      <c r="DR104" s="118">
        <f>(CV104*$B$8+DF104*$B$30)+'domanda settimanale A41000500'!BX104</f>
        <v>2341.7434285714285</v>
      </c>
      <c r="DV104">
        <v>438.28571428571428</v>
      </c>
      <c r="DX104">
        <v>11190</v>
      </c>
      <c r="DZ104">
        <f t="shared" si="69"/>
        <v>439</v>
      </c>
    </row>
    <row r="105" spans="6:130">
      <c r="F105" s="19">
        <v>45030</v>
      </c>
      <c r="G105" s="3" t="s">
        <v>171</v>
      </c>
      <c r="H105" s="4">
        <v>0</v>
      </c>
      <c r="I105" s="4">
        <v>0</v>
      </c>
      <c r="J105" s="4">
        <v>0</v>
      </c>
      <c r="K105" s="4">
        <v>0</v>
      </c>
      <c r="L105" s="4">
        <v>0</v>
      </c>
      <c r="M105" s="4">
        <v>0</v>
      </c>
      <c r="N105" s="4">
        <v>0</v>
      </c>
      <c r="O105" s="4">
        <v>0</v>
      </c>
      <c r="P105" s="4">
        <v>0</v>
      </c>
      <c r="Q105" s="4">
        <v>0</v>
      </c>
      <c r="R105" s="4">
        <v>0</v>
      </c>
      <c r="S105" s="4">
        <v>0</v>
      </c>
      <c r="T105" s="4">
        <v>0</v>
      </c>
      <c r="U105" s="4">
        <v>0</v>
      </c>
      <c r="V105" s="4">
        <v>0</v>
      </c>
      <c r="W105" s="4">
        <v>0</v>
      </c>
      <c r="X105" s="4">
        <v>0</v>
      </c>
      <c r="Y105" s="4">
        <v>0</v>
      </c>
      <c r="Z105" s="4">
        <v>0</v>
      </c>
      <c r="AA105" s="4">
        <v>0</v>
      </c>
      <c r="AB105" s="4">
        <v>0</v>
      </c>
      <c r="AC105" s="4">
        <v>0</v>
      </c>
      <c r="AD105" s="4">
        <v>0</v>
      </c>
      <c r="AE105" s="4">
        <f t="shared" si="47"/>
        <v>0</v>
      </c>
      <c r="AF105" s="4">
        <f t="shared" si="48"/>
        <v>0</v>
      </c>
      <c r="AG105" s="4">
        <f t="shared" si="49"/>
        <v>0</v>
      </c>
      <c r="AH105" s="4">
        <f t="shared" si="50"/>
        <v>0</v>
      </c>
      <c r="AI105" s="4">
        <f t="shared" si="51"/>
        <v>0</v>
      </c>
      <c r="AJ105" s="4">
        <f t="shared" si="52"/>
        <v>0</v>
      </c>
      <c r="AK105" s="4">
        <f t="shared" si="53"/>
        <v>0</v>
      </c>
      <c r="AL105" s="4">
        <f t="shared" si="54"/>
        <v>0</v>
      </c>
      <c r="AM105" s="4">
        <f t="shared" si="55"/>
        <v>0</v>
      </c>
      <c r="AN105" s="4">
        <f t="shared" si="56"/>
        <v>0</v>
      </c>
      <c r="AO105" s="4">
        <f t="shared" si="57"/>
        <v>0</v>
      </c>
      <c r="AT105" s="30">
        <v>45030</v>
      </c>
      <c r="AU105" s="3" t="s">
        <v>171</v>
      </c>
      <c r="AV105" s="122">
        <f t="shared" si="91"/>
        <v>292.57142857142856</v>
      </c>
      <c r="AW105" s="120">
        <f t="shared" si="91"/>
        <v>292.57142857142856</v>
      </c>
      <c r="AX105" s="120">
        <f t="shared" si="91"/>
        <v>292.57142857142856</v>
      </c>
      <c r="AY105" s="120">
        <f t="shared" si="91"/>
        <v>292.57142857142856</v>
      </c>
      <c r="AZ105" s="120">
        <f t="shared" si="91"/>
        <v>292.57142857142856</v>
      </c>
      <c r="BA105" s="120">
        <f t="shared" si="91"/>
        <v>292.57142857142856</v>
      </c>
      <c r="BB105" s="120">
        <f t="shared" si="86"/>
        <v>292.57142857142856</v>
      </c>
      <c r="BC105" s="120">
        <f t="shared" si="86"/>
        <v>292.57142857142856</v>
      </c>
      <c r="BD105" s="120">
        <f t="shared" si="86"/>
        <v>292.57142857142856</v>
      </c>
      <c r="BE105" s="120">
        <f t="shared" si="86"/>
        <v>292.57142857142856</v>
      </c>
      <c r="BF105" s="120">
        <f t="shared" si="86"/>
        <v>292.57142857142856</v>
      </c>
      <c r="BG105" s="120">
        <f t="shared" si="86"/>
        <v>292.57142857142856</v>
      </c>
      <c r="BH105" s="120">
        <f t="shared" si="86"/>
        <v>292.57142857142856</v>
      </c>
      <c r="BI105" s="120">
        <f t="shared" si="86"/>
        <v>292.57142857142856</v>
      </c>
      <c r="BJ105" s="120">
        <f t="shared" si="86"/>
        <v>292.57142857142856</v>
      </c>
      <c r="BK105" s="120">
        <f t="shared" si="86"/>
        <v>292.57142857142856</v>
      </c>
      <c r="BL105" s="120">
        <f t="shared" si="86"/>
        <v>292.57142857142856</v>
      </c>
      <c r="BM105" s="120">
        <f t="shared" si="86"/>
        <v>292.57142857142856</v>
      </c>
      <c r="BN105" s="120">
        <f t="shared" si="86"/>
        <v>292.57142857142856</v>
      </c>
      <c r="BO105" s="120">
        <f t="shared" si="86"/>
        <v>292.57142857142856</v>
      </c>
      <c r="BP105" s="120">
        <f t="shared" si="86"/>
        <v>292.57142857142856</v>
      </c>
      <c r="BQ105" s="120">
        <f t="shared" si="86"/>
        <v>292.57142857142856</v>
      </c>
      <c r="BR105" s="120">
        <f t="shared" si="86"/>
        <v>292.57142857142856</v>
      </c>
      <c r="BS105" s="117">
        <f t="shared" si="58"/>
        <v>1708.0319999999997</v>
      </c>
      <c r="BT105" s="118">
        <f t="shared" si="59"/>
        <v>1301.9428571428571</v>
      </c>
      <c r="BU105" s="118">
        <f t="shared" si="60"/>
        <v>380.34285714285716</v>
      </c>
      <c r="BV105" s="118">
        <f t="shared" si="61"/>
        <v>3373.3485714285712</v>
      </c>
      <c r="BW105" s="118">
        <f t="shared" si="78"/>
        <v>526.62857142857138</v>
      </c>
      <c r="BX105" s="118">
        <f t="shared" si="62"/>
        <v>476.89142857142849</v>
      </c>
      <c r="BY105" s="118">
        <f t="shared" si="63"/>
        <v>904.92342857142853</v>
      </c>
      <c r="BZ105" s="118">
        <f t="shared" si="64"/>
        <v>1574.0342857142855</v>
      </c>
      <c r="CA105" s="118">
        <f t="shared" si="65"/>
        <v>871.86285714285714</v>
      </c>
      <c r="CB105" s="118">
        <f t="shared" si="66"/>
        <v>2916.9371428571426</v>
      </c>
      <c r="CC105" s="118">
        <f t="shared" si="67"/>
        <v>701.8788571428571</v>
      </c>
      <c r="CH105" s="30">
        <v>45030</v>
      </c>
      <c r="CI105" s="3" t="s">
        <v>171</v>
      </c>
      <c r="CJ105" s="120">
        <f>AW105+'domanda settimanale A41000500'!AV105</f>
        <v>438.28571428571428</v>
      </c>
      <c r="CK105" s="120">
        <f>AX105+'domanda settimanale A41000500'!AW105</f>
        <v>438.28571428571428</v>
      </c>
      <c r="CL105" s="120">
        <f>AY105+'domanda settimanale A41000500'!AX105</f>
        <v>438.28571428571428</v>
      </c>
      <c r="CM105" s="120">
        <f>AZ105+'domanda settimanale A41000500'!AY105</f>
        <v>438.28571428571428</v>
      </c>
      <c r="CN105" s="120">
        <f>BA105+'domanda settimanale A41000500'!AZ105</f>
        <v>438.28571428571428</v>
      </c>
      <c r="CO105" s="120">
        <f>BB105+'domanda settimanale A41000500'!BA105</f>
        <v>438.28571428571428</v>
      </c>
      <c r="CP105" s="120">
        <f>BC105+'domanda settimanale A41000500'!BB105</f>
        <v>438.28571428571428</v>
      </c>
      <c r="CQ105" s="120">
        <f>BD105+'domanda settimanale A41000500'!BC105</f>
        <v>438.28571428571428</v>
      </c>
      <c r="CR105" s="120">
        <f>BE105+'domanda settimanale A41000500'!BD105</f>
        <v>438.28571428571428</v>
      </c>
      <c r="CS105" s="120">
        <f>'domanda settimanale A41000500'!BE105</f>
        <v>145.71428571428572</v>
      </c>
      <c r="CT105" s="120">
        <f>BF105+'domanda settimanale A41000500'!BF105</f>
        <v>438.28571428571428</v>
      </c>
      <c r="CU105" s="120">
        <f>'domanda settimanale A41000500'!BG105</f>
        <v>145.71428571428572</v>
      </c>
      <c r="CV105" s="120">
        <f t="shared" si="68"/>
        <v>292.57142857142856</v>
      </c>
      <c r="CW105" s="120">
        <f>BH105+'domanda settimanale A41000500'!BJ105</f>
        <v>438.28571428571428</v>
      </c>
      <c r="CX105" s="120">
        <f>BI105+'domanda settimanale A41000500'!BK105</f>
        <v>438.28571428571428</v>
      </c>
      <c r="CY105" s="120">
        <f>BJ105+'domanda settimanale A41000500'!BL105</f>
        <v>438.28571428571428</v>
      </c>
      <c r="CZ105" s="120">
        <f>BK105+'domanda settimanale A41000500'!BM105</f>
        <v>438.28571428571428</v>
      </c>
      <c r="DA105" s="120">
        <f>BL105+'domanda settimanale A41000500'!BN105</f>
        <v>438.28571428571428</v>
      </c>
      <c r="DB105" s="120">
        <f>'domanda settimanale A41000500'!BH105+'domanda settimanale A41002300'!BM105</f>
        <v>438.28571428571428</v>
      </c>
      <c r="DC105" s="120">
        <f>'domanda settimanale A41000500'!BI105+'domanda settimanale A41002300'!BN105</f>
        <v>438.28571428571428</v>
      </c>
      <c r="DD105" s="120">
        <f t="shared" si="87"/>
        <v>292.57142857142856</v>
      </c>
      <c r="DE105" s="131">
        <f>BP105+'domanda settimanale A41000500'!BO105</f>
        <v>438.28571428571428</v>
      </c>
      <c r="DF105" s="131">
        <f>BQ105+'domanda settimanale A41000500'!BP105</f>
        <v>438.28571428571428</v>
      </c>
      <c r="DG105" s="131">
        <f>BR105+'domanda settimanale A41000500'!BQ105</f>
        <v>438.28571428571428</v>
      </c>
      <c r="DH105" s="118">
        <f>(CJ105*$B$8+CV105*$B$30)+'domanda settimanale A41000500'!BR105</f>
        <v>2841.1062857142856</v>
      </c>
      <c r="DI105" s="118">
        <f>(CK105*$B$8+CW105*$B$30)+'domanda settimanale A41000500'!BY105</f>
        <v>3207.1405714285715</v>
      </c>
      <c r="DJ105" s="118">
        <f>(CL105*$B$8+CX105*$B$30)+'domanda settimanale A41000500'!CA105</f>
        <v>2748.1405714285715</v>
      </c>
      <c r="DK105" s="118">
        <f>(CM105*$B$8+CY105*$B$30)+'domanda settimanale A41000500'!CB105</f>
        <v>4522.9405714285713</v>
      </c>
      <c r="DL105" s="118">
        <f>(CN105*$B$8+CZ105*$B$30)+'domanda settimanale A41000500'!BZ105</f>
        <v>3199.8548571428573</v>
      </c>
      <c r="DM105" s="118">
        <f>(CO105*$B$8+DA105*$B$30)+'domanda settimanale A41000500'!BS105</f>
        <v>2796.2262857142855</v>
      </c>
      <c r="DN105" s="118">
        <f>(CP105*$B$8+DB105*$B$30)+'domanda settimanale A41000500'!BU105</f>
        <v>3009.4062857142858</v>
      </c>
      <c r="DO105" s="118">
        <f>(CQ105*$B$8+DC105*$B$30)+'domanda settimanale A41000500'!BT105</f>
        <v>3342.6548571428571</v>
      </c>
      <c r="DP105" s="118">
        <f>(CR105*$B$8+DD105*$B$30)+'domanda settimanale A41000500'!BW105</f>
        <v>2708.7977142857139</v>
      </c>
      <c r="DQ105" s="118">
        <f>(CT105*$B$8+DE105*$B$30)+'domanda settimanale A41000500'!BV105</f>
        <v>4011.4834285714287</v>
      </c>
      <c r="DR105" s="118">
        <f>(CV105*$B$8+DF105*$B$30)+'domanda settimanale A41000500'!BX105</f>
        <v>2341.7434285714285</v>
      </c>
      <c r="DV105">
        <v>438.28571428571428</v>
      </c>
      <c r="DX105">
        <v>11070</v>
      </c>
      <c r="DZ105">
        <f t="shared" si="69"/>
        <v>439</v>
      </c>
    </row>
    <row r="106" spans="6:130">
      <c r="F106" s="19">
        <v>45031</v>
      </c>
      <c r="G106" s="3" t="s">
        <v>234</v>
      </c>
      <c r="H106" s="4">
        <v>0</v>
      </c>
      <c r="I106" s="4">
        <v>0</v>
      </c>
      <c r="J106" s="4">
        <v>0</v>
      </c>
      <c r="K106" s="4">
        <v>0</v>
      </c>
      <c r="L106" s="4">
        <v>0</v>
      </c>
      <c r="M106" s="4">
        <v>0</v>
      </c>
      <c r="N106" s="4">
        <v>0</v>
      </c>
      <c r="O106" s="4">
        <v>0</v>
      </c>
      <c r="P106" s="4">
        <v>0</v>
      </c>
      <c r="Q106" s="4">
        <v>0</v>
      </c>
      <c r="R106" s="4">
        <v>0</v>
      </c>
      <c r="S106" s="4">
        <v>0</v>
      </c>
      <c r="T106" s="4">
        <v>0</v>
      </c>
      <c r="U106" s="4">
        <v>0</v>
      </c>
      <c r="V106" s="4">
        <v>0</v>
      </c>
      <c r="W106" s="4">
        <v>0</v>
      </c>
      <c r="X106" s="4">
        <v>0</v>
      </c>
      <c r="Y106" s="4">
        <v>0</v>
      </c>
      <c r="Z106" s="4">
        <v>0</v>
      </c>
      <c r="AA106" s="4">
        <v>0</v>
      </c>
      <c r="AB106" s="4">
        <v>0</v>
      </c>
      <c r="AC106" s="4">
        <v>0</v>
      </c>
      <c r="AD106" s="4">
        <v>0</v>
      </c>
      <c r="AE106" s="4">
        <f t="shared" si="47"/>
        <v>0</v>
      </c>
      <c r="AF106" s="4">
        <f t="shared" si="48"/>
        <v>0</v>
      </c>
      <c r="AG106" s="4">
        <f t="shared" si="49"/>
        <v>0</v>
      </c>
      <c r="AH106" s="4">
        <f t="shared" si="50"/>
        <v>0</v>
      </c>
      <c r="AI106" s="4">
        <f t="shared" si="51"/>
        <v>0</v>
      </c>
      <c r="AJ106" s="4">
        <f t="shared" si="52"/>
        <v>0</v>
      </c>
      <c r="AK106" s="4">
        <f t="shared" si="53"/>
        <v>0</v>
      </c>
      <c r="AL106" s="4">
        <f t="shared" si="54"/>
        <v>0</v>
      </c>
      <c r="AM106" s="4">
        <f t="shared" si="55"/>
        <v>0</v>
      </c>
      <c r="AN106" s="4">
        <f t="shared" si="56"/>
        <v>0</v>
      </c>
      <c r="AO106" s="4">
        <f t="shared" si="57"/>
        <v>0</v>
      </c>
      <c r="AT106" s="30">
        <v>45031</v>
      </c>
      <c r="AU106" s="3" t="s">
        <v>234</v>
      </c>
      <c r="AV106" s="122">
        <f t="shared" si="91"/>
        <v>292.57142857142856</v>
      </c>
      <c r="AW106" s="120">
        <f t="shared" si="91"/>
        <v>292.57142857142856</v>
      </c>
      <c r="AX106" s="120">
        <f t="shared" si="91"/>
        <v>292.57142857142856</v>
      </c>
      <c r="AY106" s="120">
        <f t="shared" si="91"/>
        <v>292.57142857142856</v>
      </c>
      <c r="AZ106" s="120">
        <f t="shared" si="91"/>
        <v>292.57142857142856</v>
      </c>
      <c r="BA106" s="120">
        <f t="shared" si="91"/>
        <v>292.57142857142856</v>
      </c>
      <c r="BB106" s="120">
        <f t="shared" si="86"/>
        <v>292.57142857142856</v>
      </c>
      <c r="BC106" s="120">
        <f t="shared" si="86"/>
        <v>292.57142857142856</v>
      </c>
      <c r="BD106" s="120">
        <f t="shared" si="86"/>
        <v>292.57142857142856</v>
      </c>
      <c r="BE106" s="120">
        <f t="shared" si="86"/>
        <v>292.57142857142856</v>
      </c>
      <c r="BF106" s="120">
        <f t="shared" si="86"/>
        <v>292.57142857142856</v>
      </c>
      <c r="BG106" s="120">
        <f t="shared" si="86"/>
        <v>292.57142857142856</v>
      </c>
      <c r="BH106" s="120">
        <f t="shared" si="86"/>
        <v>292.57142857142856</v>
      </c>
      <c r="BI106" s="120">
        <f t="shared" si="86"/>
        <v>292.57142857142856</v>
      </c>
      <c r="BJ106" s="120">
        <f t="shared" si="86"/>
        <v>292.57142857142856</v>
      </c>
      <c r="BK106" s="120">
        <f t="shared" si="86"/>
        <v>292.57142857142856</v>
      </c>
      <c r="BL106" s="120">
        <f t="shared" si="86"/>
        <v>292.57142857142856</v>
      </c>
      <c r="BM106" s="120">
        <f t="shared" si="86"/>
        <v>292.57142857142856</v>
      </c>
      <c r="BN106" s="120">
        <f t="shared" si="86"/>
        <v>292.57142857142856</v>
      </c>
      <c r="BO106" s="120">
        <f t="shared" si="86"/>
        <v>292.57142857142856</v>
      </c>
      <c r="BP106" s="120">
        <f t="shared" si="86"/>
        <v>292.57142857142856</v>
      </c>
      <c r="BQ106" s="120">
        <f t="shared" si="86"/>
        <v>292.57142857142856</v>
      </c>
      <c r="BR106" s="120">
        <f t="shared" si="86"/>
        <v>292.57142857142856</v>
      </c>
      <c r="BS106" s="117">
        <f t="shared" si="58"/>
        <v>1708.0319999999997</v>
      </c>
      <c r="BT106" s="118">
        <f t="shared" si="59"/>
        <v>1301.9428571428571</v>
      </c>
      <c r="BU106" s="118">
        <f t="shared" si="60"/>
        <v>380.34285714285716</v>
      </c>
      <c r="BV106" s="118">
        <f t="shared" si="61"/>
        <v>3373.3485714285712</v>
      </c>
      <c r="BW106" s="118">
        <f t="shared" si="78"/>
        <v>526.62857142857138</v>
      </c>
      <c r="BX106" s="118">
        <f t="shared" si="62"/>
        <v>476.89142857142849</v>
      </c>
      <c r="BY106" s="118">
        <f t="shared" si="63"/>
        <v>904.92342857142853</v>
      </c>
      <c r="BZ106" s="118">
        <f t="shared" si="64"/>
        <v>1574.0342857142855</v>
      </c>
      <c r="CA106" s="118">
        <f t="shared" si="65"/>
        <v>871.86285714285714</v>
      </c>
      <c r="CB106" s="118">
        <f t="shared" si="66"/>
        <v>2916.9371428571426</v>
      </c>
      <c r="CC106" s="118">
        <f t="shared" si="67"/>
        <v>701.8788571428571</v>
      </c>
      <c r="CH106" s="30">
        <v>45031</v>
      </c>
      <c r="CI106" s="3" t="s">
        <v>234</v>
      </c>
      <c r="CJ106" s="120">
        <f>AW106+'domanda settimanale A41000500'!AV106</f>
        <v>438.28571428571428</v>
      </c>
      <c r="CK106" s="120">
        <f>AX106+'domanda settimanale A41000500'!AW106</f>
        <v>438.28571428571428</v>
      </c>
      <c r="CL106" s="120">
        <f>AY106+'domanda settimanale A41000500'!AX106</f>
        <v>438.28571428571428</v>
      </c>
      <c r="CM106" s="120">
        <f>AZ106+'domanda settimanale A41000500'!AY106</f>
        <v>438.28571428571428</v>
      </c>
      <c r="CN106" s="120">
        <f>BA106+'domanda settimanale A41000500'!AZ106</f>
        <v>438.28571428571428</v>
      </c>
      <c r="CO106" s="120">
        <f>BB106+'domanda settimanale A41000500'!BA106</f>
        <v>438.28571428571428</v>
      </c>
      <c r="CP106" s="120">
        <f>BC106+'domanda settimanale A41000500'!BB106</f>
        <v>438.28571428571428</v>
      </c>
      <c r="CQ106" s="120">
        <f>BD106+'domanda settimanale A41000500'!BC106</f>
        <v>438.28571428571428</v>
      </c>
      <c r="CR106" s="120">
        <f>BE106+'domanda settimanale A41000500'!BD106</f>
        <v>438.28571428571428</v>
      </c>
      <c r="CS106" s="120">
        <f>'domanda settimanale A41000500'!BE106</f>
        <v>145.71428571428572</v>
      </c>
      <c r="CT106" s="120">
        <f>BF106+'domanda settimanale A41000500'!BF106</f>
        <v>438.28571428571428</v>
      </c>
      <c r="CU106" s="120">
        <f>'domanda settimanale A41000500'!BG106</f>
        <v>145.71428571428572</v>
      </c>
      <c r="CV106" s="120">
        <f t="shared" si="68"/>
        <v>292.57142857142856</v>
      </c>
      <c r="CW106" s="120">
        <f>BH106+'domanda settimanale A41000500'!BJ106</f>
        <v>438.28571428571428</v>
      </c>
      <c r="CX106" s="120">
        <f>BI106+'domanda settimanale A41000500'!BK106</f>
        <v>438.28571428571428</v>
      </c>
      <c r="CY106" s="120">
        <f>BJ106+'domanda settimanale A41000500'!BL106</f>
        <v>438.28571428571428</v>
      </c>
      <c r="CZ106" s="120">
        <f>BK106+'domanda settimanale A41000500'!BM106</f>
        <v>438.28571428571428</v>
      </c>
      <c r="DA106" s="120">
        <f>BL106+'domanda settimanale A41000500'!BN106</f>
        <v>438.28571428571428</v>
      </c>
      <c r="DB106" s="120">
        <f>'domanda settimanale A41000500'!BH106+'domanda settimanale A41002300'!BM106</f>
        <v>438.28571428571428</v>
      </c>
      <c r="DC106" s="120">
        <f>'domanda settimanale A41000500'!BI106+'domanda settimanale A41002300'!BN106</f>
        <v>438.28571428571428</v>
      </c>
      <c r="DD106" s="120">
        <f t="shared" si="87"/>
        <v>292.57142857142856</v>
      </c>
      <c r="DE106" s="131">
        <f>BP106+'domanda settimanale A41000500'!BO106</f>
        <v>438.28571428571428</v>
      </c>
      <c r="DF106" s="131">
        <f>BQ106+'domanda settimanale A41000500'!BP106</f>
        <v>438.28571428571428</v>
      </c>
      <c r="DG106" s="131">
        <f>BR106+'domanda settimanale A41000500'!BQ106</f>
        <v>438.28571428571428</v>
      </c>
      <c r="DH106" s="118">
        <f>(CJ106*$B$8+CV106*$B$30)+'domanda settimanale A41000500'!BR106</f>
        <v>2841.1062857142856</v>
      </c>
      <c r="DI106" s="118">
        <f>(CK106*$B$8+CW106*$B$30)+'domanda settimanale A41000500'!BY106</f>
        <v>3207.1405714285715</v>
      </c>
      <c r="DJ106" s="118">
        <f>(CL106*$B$8+CX106*$B$30)+'domanda settimanale A41000500'!CA106</f>
        <v>2748.1405714285715</v>
      </c>
      <c r="DK106" s="118">
        <f>(CM106*$B$8+CY106*$B$30)+'domanda settimanale A41000500'!CB106</f>
        <v>4522.9405714285713</v>
      </c>
      <c r="DL106" s="118">
        <f>(CN106*$B$8+CZ106*$B$30)+'domanda settimanale A41000500'!BZ106</f>
        <v>3199.8548571428573</v>
      </c>
      <c r="DM106" s="118">
        <f>(CO106*$B$8+DA106*$B$30)+'domanda settimanale A41000500'!BS106</f>
        <v>2796.2262857142855</v>
      </c>
      <c r="DN106" s="118">
        <f>(CP106*$B$8+DB106*$B$30)+'domanda settimanale A41000500'!BU106</f>
        <v>3009.4062857142858</v>
      </c>
      <c r="DO106" s="118">
        <f>(CQ106*$B$8+DC106*$B$30)+'domanda settimanale A41000500'!BT106</f>
        <v>3342.6548571428571</v>
      </c>
      <c r="DP106" s="118">
        <f>(CR106*$B$8+DD106*$B$30)+'domanda settimanale A41000500'!BW106</f>
        <v>2708.7977142857139</v>
      </c>
      <c r="DQ106" s="118">
        <f>(CT106*$B$8+DE106*$B$30)+'domanda settimanale A41000500'!BV106</f>
        <v>4011.4834285714287</v>
      </c>
      <c r="DR106" s="118">
        <f>(CV106*$B$8+DF106*$B$30)+'domanda settimanale A41000500'!BX106</f>
        <v>2341.7434285714285</v>
      </c>
      <c r="DV106">
        <v>438.28571428571428</v>
      </c>
      <c r="DX106">
        <v>11010</v>
      </c>
      <c r="DZ106">
        <f t="shared" si="69"/>
        <v>439</v>
      </c>
    </row>
    <row r="107" spans="6:130">
      <c r="F107" s="19">
        <v>45032</v>
      </c>
      <c r="G107" s="3" t="s">
        <v>235</v>
      </c>
      <c r="H107" s="4">
        <v>0</v>
      </c>
      <c r="I107" s="4">
        <v>0</v>
      </c>
      <c r="J107" s="4">
        <v>0</v>
      </c>
      <c r="K107" s="4">
        <v>0</v>
      </c>
      <c r="L107" s="4">
        <v>0</v>
      </c>
      <c r="M107" s="4">
        <v>0</v>
      </c>
      <c r="N107" s="4">
        <v>0</v>
      </c>
      <c r="O107" s="4">
        <v>0</v>
      </c>
      <c r="P107" s="4">
        <v>0</v>
      </c>
      <c r="Q107" s="4">
        <v>0</v>
      </c>
      <c r="R107" s="4">
        <v>0</v>
      </c>
      <c r="S107" s="4">
        <v>0</v>
      </c>
      <c r="T107" s="4">
        <v>0</v>
      </c>
      <c r="U107" s="4">
        <v>0</v>
      </c>
      <c r="V107" s="4">
        <v>0</v>
      </c>
      <c r="W107" s="4">
        <v>0</v>
      </c>
      <c r="X107" s="4">
        <v>0</v>
      </c>
      <c r="Y107" s="4">
        <v>0</v>
      </c>
      <c r="Z107" s="4">
        <v>0</v>
      </c>
      <c r="AA107" s="4">
        <v>0</v>
      </c>
      <c r="AB107" s="4">
        <v>0</v>
      </c>
      <c r="AC107" s="4">
        <v>0</v>
      </c>
      <c r="AD107" s="4">
        <v>0</v>
      </c>
      <c r="AE107" s="4">
        <f t="shared" si="47"/>
        <v>0</v>
      </c>
      <c r="AF107" s="4">
        <f t="shared" si="48"/>
        <v>0</v>
      </c>
      <c r="AG107" s="4">
        <f t="shared" si="49"/>
        <v>0</v>
      </c>
      <c r="AH107" s="4">
        <f t="shared" si="50"/>
        <v>0</v>
      </c>
      <c r="AI107" s="4">
        <f t="shared" si="51"/>
        <v>0</v>
      </c>
      <c r="AJ107" s="4">
        <f t="shared" si="52"/>
        <v>0</v>
      </c>
      <c r="AK107" s="4">
        <f t="shared" si="53"/>
        <v>0</v>
      </c>
      <c r="AL107" s="4">
        <f t="shared" si="54"/>
        <v>0</v>
      </c>
      <c r="AM107" s="4">
        <f t="shared" si="55"/>
        <v>0</v>
      </c>
      <c r="AN107" s="4">
        <f t="shared" si="56"/>
        <v>0</v>
      </c>
      <c r="AO107" s="4">
        <f t="shared" si="57"/>
        <v>0</v>
      </c>
      <c r="AT107" s="30">
        <v>45032</v>
      </c>
      <c r="AU107" s="3" t="s">
        <v>235</v>
      </c>
      <c r="AV107" s="122">
        <f t="shared" si="91"/>
        <v>292.57142857142856</v>
      </c>
      <c r="AW107" s="120">
        <f t="shared" si="91"/>
        <v>292.57142857142856</v>
      </c>
      <c r="AX107" s="120">
        <f t="shared" si="91"/>
        <v>292.57142857142856</v>
      </c>
      <c r="AY107" s="120">
        <f t="shared" si="91"/>
        <v>292.57142857142856</v>
      </c>
      <c r="AZ107" s="120">
        <f t="shared" si="91"/>
        <v>292.57142857142856</v>
      </c>
      <c r="BA107" s="120">
        <f t="shared" si="91"/>
        <v>292.57142857142856</v>
      </c>
      <c r="BB107" s="120">
        <f t="shared" si="86"/>
        <v>292.57142857142856</v>
      </c>
      <c r="BC107" s="120">
        <f t="shared" si="86"/>
        <v>292.57142857142856</v>
      </c>
      <c r="BD107" s="120">
        <f t="shared" si="86"/>
        <v>292.57142857142856</v>
      </c>
      <c r="BE107" s="120">
        <f t="shared" si="86"/>
        <v>292.57142857142856</v>
      </c>
      <c r="BF107" s="120">
        <f t="shared" si="86"/>
        <v>292.57142857142856</v>
      </c>
      <c r="BG107" s="120">
        <f t="shared" si="86"/>
        <v>292.57142857142856</v>
      </c>
      <c r="BH107" s="120">
        <f t="shared" si="86"/>
        <v>292.57142857142856</v>
      </c>
      <c r="BI107" s="120">
        <f t="shared" si="86"/>
        <v>292.57142857142856</v>
      </c>
      <c r="BJ107" s="120">
        <f t="shared" si="86"/>
        <v>292.57142857142856</v>
      </c>
      <c r="BK107" s="120">
        <f t="shared" si="86"/>
        <v>292.57142857142856</v>
      </c>
      <c r="BL107" s="120">
        <f t="shared" si="86"/>
        <v>292.57142857142856</v>
      </c>
      <c r="BM107" s="120">
        <f t="shared" si="86"/>
        <v>292.57142857142856</v>
      </c>
      <c r="BN107" s="120">
        <f t="shared" si="86"/>
        <v>292.57142857142856</v>
      </c>
      <c r="BO107" s="120">
        <f t="shared" si="86"/>
        <v>292.57142857142856</v>
      </c>
      <c r="BP107" s="120">
        <f t="shared" si="86"/>
        <v>292.57142857142856</v>
      </c>
      <c r="BQ107" s="120">
        <f t="shared" si="86"/>
        <v>292.57142857142856</v>
      </c>
      <c r="BR107" s="120">
        <f t="shared" si="86"/>
        <v>292.57142857142856</v>
      </c>
      <c r="BS107" s="117">
        <f t="shared" si="58"/>
        <v>1708.0319999999997</v>
      </c>
      <c r="BT107" s="118">
        <f t="shared" si="59"/>
        <v>1301.9428571428571</v>
      </c>
      <c r="BU107" s="118">
        <f t="shared" si="60"/>
        <v>380.34285714285716</v>
      </c>
      <c r="BV107" s="118">
        <f t="shared" si="61"/>
        <v>3373.3485714285712</v>
      </c>
      <c r="BW107" s="118">
        <f t="shared" si="78"/>
        <v>526.62857142857138</v>
      </c>
      <c r="BX107" s="118">
        <f t="shared" si="62"/>
        <v>476.89142857142849</v>
      </c>
      <c r="BY107" s="118">
        <f t="shared" si="63"/>
        <v>904.92342857142853</v>
      </c>
      <c r="BZ107" s="118">
        <f t="shared" si="64"/>
        <v>1574.0342857142855</v>
      </c>
      <c r="CA107" s="118">
        <f t="shared" si="65"/>
        <v>871.86285714285714</v>
      </c>
      <c r="CB107" s="118">
        <f t="shared" si="66"/>
        <v>2916.9371428571426</v>
      </c>
      <c r="CC107" s="118">
        <f t="shared" si="67"/>
        <v>701.8788571428571</v>
      </c>
      <c r="CH107" s="30">
        <v>45032</v>
      </c>
      <c r="CI107" s="3" t="s">
        <v>235</v>
      </c>
      <c r="CJ107" s="120">
        <f>AW107+'domanda settimanale A41000500'!AV107</f>
        <v>438.28571428571428</v>
      </c>
      <c r="CK107" s="120">
        <f>AX107+'domanda settimanale A41000500'!AW107</f>
        <v>438.28571428571428</v>
      </c>
      <c r="CL107" s="120">
        <f>AY107+'domanda settimanale A41000500'!AX107</f>
        <v>438.28571428571428</v>
      </c>
      <c r="CM107" s="120">
        <f>AZ107+'domanda settimanale A41000500'!AY107</f>
        <v>438.28571428571428</v>
      </c>
      <c r="CN107" s="120">
        <f>BA107+'domanda settimanale A41000500'!AZ107</f>
        <v>438.28571428571428</v>
      </c>
      <c r="CO107" s="120">
        <f>BB107+'domanda settimanale A41000500'!BA107</f>
        <v>438.28571428571428</v>
      </c>
      <c r="CP107" s="120">
        <f>BC107+'domanda settimanale A41000500'!BB107</f>
        <v>438.28571428571428</v>
      </c>
      <c r="CQ107" s="120">
        <f>BD107+'domanda settimanale A41000500'!BC107</f>
        <v>438.28571428571428</v>
      </c>
      <c r="CR107" s="120">
        <f>BE107+'domanda settimanale A41000500'!BD107</f>
        <v>438.28571428571428</v>
      </c>
      <c r="CS107" s="120">
        <f>'domanda settimanale A41000500'!BE107</f>
        <v>145.71428571428572</v>
      </c>
      <c r="CT107" s="120">
        <f>BF107+'domanda settimanale A41000500'!BF107</f>
        <v>438.28571428571428</v>
      </c>
      <c r="CU107" s="120">
        <f>'domanda settimanale A41000500'!BG107</f>
        <v>145.71428571428572</v>
      </c>
      <c r="CV107" s="120">
        <f t="shared" si="68"/>
        <v>292.57142857142856</v>
      </c>
      <c r="CW107" s="120">
        <f>BH107+'domanda settimanale A41000500'!BJ107</f>
        <v>438.28571428571428</v>
      </c>
      <c r="CX107" s="120">
        <f>BI107+'domanda settimanale A41000500'!BK107</f>
        <v>438.28571428571428</v>
      </c>
      <c r="CY107" s="120">
        <f>BJ107+'domanda settimanale A41000500'!BL107</f>
        <v>438.28571428571428</v>
      </c>
      <c r="CZ107" s="120">
        <f>BK107+'domanda settimanale A41000500'!BM107</f>
        <v>438.28571428571428</v>
      </c>
      <c r="DA107" s="120">
        <f>BL107+'domanda settimanale A41000500'!BN107</f>
        <v>438.28571428571428</v>
      </c>
      <c r="DB107" s="120">
        <f>'domanda settimanale A41000500'!BH107+'domanda settimanale A41002300'!BM107</f>
        <v>438.28571428571428</v>
      </c>
      <c r="DC107" s="120">
        <f>'domanda settimanale A41000500'!BI107+'domanda settimanale A41002300'!BN107</f>
        <v>438.28571428571428</v>
      </c>
      <c r="DD107" s="120">
        <f t="shared" si="87"/>
        <v>292.57142857142856</v>
      </c>
      <c r="DE107" s="131">
        <f>BP107+'domanda settimanale A41000500'!BO107</f>
        <v>438.28571428571428</v>
      </c>
      <c r="DF107" s="131">
        <f>BQ107+'domanda settimanale A41000500'!BP107</f>
        <v>438.28571428571428</v>
      </c>
      <c r="DG107" s="131">
        <f>BR107+'domanda settimanale A41000500'!BQ107</f>
        <v>438.28571428571428</v>
      </c>
      <c r="DH107" s="118">
        <f>(CJ107*$B$8+CV107*$B$30)+'domanda settimanale A41000500'!BR107</f>
        <v>2841.1062857142856</v>
      </c>
      <c r="DI107" s="118">
        <f>(CK107*$B$8+CW107*$B$30)+'domanda settimanale A41000500'!BY107</f>
        <v>3207.1405714285715</v>
      </c>
      <c r="DJ107" s="118">
        <f>(CL107*$B$8+CX107*$B$30)+'domanda settimanale A41000500'!CA107</f>
        <v>2748.1405714285715</v>
      </c>
      <c r="DK107" s="118">
        <f>(CM107*$B$8+CY107*$B$30)+'domanda settimanale A41000500'!CB107</f>
        <v>4522.9405714285713</v>
      </c>
      <c r="DL107" s="118">
        <f>(CN107*$B$8+CZ107*$B$30)+'domanda settimanale A41000500'!BZ107</f>
        <v>3199.8548571428573</v>
      </c>
      <c r="DM107" s="118">
        <f>(CO107*$B$8+DA107*$B$30)+'domanda settimanale A41000500'!BS107</f>
        <v>2796.2262857142855</v>
      </c>
      <c r="DN107" s="118">
        <f>(CP107*$B$8+DB107*$B$30)+'domanda settimanale A41000500'!BU107</f>
        <v>3009.4062857142858</v>
      </c>
      <c r="DO107" s="118">
        <f>(CQ107*$B$8+DC107*$B$30)+'domanda settimanale A41000500'!BT107</f>
        <v>3342.6548571428571</v>
      </c>
      <c r="DP107" s="118">
        <f>(CR107*$B$8+DD107*$B$30)+'domanda settimanale A41000500'!BW107</f>
        <v>2708.7977142857139</v>
      </c>
      <c r="DQ107" s="118">
        <f>(CT107*$B$8+DE107*$B$30)+'domanda settimanale A41000500'!BV107</f>
        <v>4011.4834285714287</v>
      </c>
      <c r="DR107" s="118">
        <f>(CV107*$B$8+DF107*$B$30)+'domanda settimanale A41000500'!BX107</f>
        <v>2341.7434285714285</v>
      </c>
      <c r="DV107">
        <v>438.28571428571428</v>
      </c>
      <c r="DX107">
        <v>10980</v>
      </c>
      <c r="DZ107">
        <f t="shared" si="69"/>
        <v>439</v>
      </c>
    </row>
    <row r="108" spans="6:130">
      <c r="F108" s="19">
        <v>45033</v>
      </c>
      <c r="G108" s="3" t="s">
        <v>172</v>
      </c>
      <c r="H108" s="4">
        <v>2048</v>
      </c>
      <c r="I108" s="4">
        <v>2048</v>
      </c>
      <c r="J108" s="4">
        <v>2048</v>
      </c>
      <c r="K108" s="4">
        <v>2048</v>
      </c>
      <c r="L108" s="4">
        <v>2048</v>
      </c>
      <c r="M108" s="4">
        <v>2048</v>
      </c>
      <c r="N108" s="4">
        <v>2048</v>
      </c>
      <c r="O108" s="4">
        <v>2048</v>
      </c>
      <c r="P108" s="4">
        <v>2048</v>
      </c>
      <c r="Q108" s="4">
        <v>2048</v>
      </c>
      <c r="R108" s="4">
        <v>2048</v>
      </c>
      <c r="S108" s="4">
        <v>2048</v>
      </c>
      <c r="T108" s="4">
        <v>2048</v>
      </c>
      <c r="U108" s="4">
        <v>2048</v>
      </c>
      <c r="V108" s="4">
        <v>2048</v>
      </c>
      <c r="W108" s="4">
        <v>2048</v>
      </c>
      <c r="X108" s="4">
        <v>2048</v>
      </c>
      <c r="Y108" s="4">
        <v>2048</v>
      </c>
      <c r="Z108" s="4">
        <v>2048</v>
      </c>
      <c r="AA108" s="4">
        <v>2048</v>
      </c>
      <c r="AB108" s="4">
        <v>2048</v>
      </c>
      <c r="AC108" s="4">
        <v>2048</v>
      </c>
      <c r="AD108" s="4">
        <v>2048</v>
      </c>
      <c r="AE108" s="4">
        <f t="shared" si="47"/>
        <v>11956.224</v>
      </c>
      <c r="AF108" s="4">
        <f t="shared" si="48"/>
        <v>9113.5999999999985</v>
      </c>
      <c r="AG108" s="4">
        <f t="shared" si="49"/>
        <v>2662.4</v>
      </c>
      <c r="AH108" s="4">
        <f t="shared" si="50"/>
        <v>23613.439999999999</v>
      </c>
      <c r="AI108" s="4">
        <f t="shared" si="51"/>
        <v>3686.4</v>
      </c>
      <c r="AJ108" s="4">
        <f t="shared" si="52"/>
        <v>3338.24</v>
      </c>
      <c r="AK108" s="4">
        <f t="shared" si="53"/>
        <v>6334.4639999999999</v>
      </c>
      <c r="AL108" s="4">
        <f t="shared" si="54"/>
        <v>11018.24</v>
      </c>
      <c r="AM108" s="4">
        <f t="shared" si="55"/>
        <v>6103.04</v>
      </c>
      <c r="AN108" s="4">
        <f t="shared" si="56"/>
        <v>20418.559999999998</v>
      </c>
      <c r="AO108" s="4">
        <f t="shared" si="57"/>
        <v>4913.152</v>
      </c>
      <c r="AS108">
        <f>COUNT(AV102:AV108)</f>
        <v>7</v>
      </c>
      <c r="AT108" s="30">
        <v>45033</v>
      </c>
      <c r="AU108" s="3" t="s">
        <v>172</v>
      </c>
      <c r="AV108" s="122">
        <f t="shared" ref="AV108:BA108" si="92">2048/7</f>
        <v>292.57142857142856</v>
      </c>
      <c r="AW108" s="120">
        <f t="shared" si="92"/>
        <v>292.57142857142856</v>
      </c>
      <c r="AX108" s="120">
        <f t="shared" si="92"/>
        <v>292.57142857142856</v>
      </c>
      <c r="AY108" s="120">
        <f t="shared" si="92"/>
        <v>292.57142857142856</v>
      </c>
      <c r="AZ108" s="120">
        <f t="shared" si="92"/>
        <v>292.57142857142856</v>
      </c>
      <c r="BA108" s="120">
        <f t="shared" si="92"/>
        <v>292.57142857142856</v>
      </c>
      <c r="BB108" s="120">
        <f t="shared" si="86"/>
        <v>292.57142857142856</v>
      </c>
      <c r="BC108" s="120">
        <f t="shared" si="86"/>
        <v>292.57142857142856</v>
      </c>
      <c r="BD108" s="120">
        <f t="shared" si="86"/>
        <v>292.57142857142856</v>
      </c>
      <c r="BE108" s="120">
        <f t="shared" si="86"/>
        <v>292.57142857142856</v>
      </c>
      <c r="BF108" s="120">
        <f t="shared" si="86"/>
        <v>292.57142857142856</v>
      </c>
      <c r="BG108" s="120">
        <f t="shared" si="86"/>
        <v>292.57142857142856</v>
      </c>
      <c r="BH108" s="120">
        <f t="shared" si="86"/>
        <v>292.57142857142856</v>
      </c>
      <c r="BI108" s="120">
        <f t="shared" si="86"/>
        <v>292.57142857142856</v>
      </c>
      <c r="BJ108" s="120">
        <f t="shared" si="86"/>
        <v>292.57142857142856</v>
      </c>
      <c r="BK108" s="120">
        <f t="shared" si="86"/>
        <v>292.57142857142856</v>
      </c>
      <c r="BL108" s="120">
        <f t="shared" si="86"/>
        <v>292.57142857142856</v>
      </c>
      <c r="BM108" s="120">
        <f t="shared" si="86"/>
        <v>292.57142857142856</v>
      </c>
      <c r="BN108" s="120">
        <f t="shared" si="86"/>
        <v>292.57142857142856</v>
      </c>
      <c r="BO108" s="120">
        <f t="shared" si="86"/>
        <v>292.57142857142856</v>
      </c>
      <c r="BP108" s="120">
        <f t="shared" si="86"/>
        <v>292.57142857142856</v>
      </c>
      <c r="BQ108" s="120">
        <f t="shared" si="86"/>
        <v>292.57142857142856</v>
      </c>
      <c r="BR108" s="120">
        <f t="shared" si="86"/>
        <v>292.57142857142856</v>
      </c>
      <c r="BS108" s="117">
        <f t="shared" si="58"/>
        <v>1708.0319999999997</v>
      </c>
      <c r="BT108" s="118">
        <f t="shared" si="59"/>
        <v>1301.9428571428571</v>
      </c>
      <c r="BU108" s="118">
        <f t="shared" si="60"/>
        <v>380.34285714285716</v>
      </c>
      <c r="BV108" s="118">
        <f t="shared" si="61"/>
        <v>3373.3485714285712</v>
      </c>
      <c r="BW108" s="118">
        <f t="shared" si="78"/>
        <v>526.62857142857138</v>
      </c>
      <c r="BX108" s="118">
        <f t="shared" si="62"/>
        <v>476.89142857142849</v>
      </c>
      <c r="BY108" s="118">
        <f t="shared" si="63"/>
        <v>904.92342857142853</v>
      </c>
      <c r="BZ108" s="118">
        <f t="shared" si="64"/>
        <v>1574.0342857142855</v>
      </c>
      <c r="CA108" s="118">
        <f t="shared" si="65"/>
        <v>871.86285714285714</v>
      </c>
      <c r="CB108" s="118">
        <f t="shared" si="66"/>
        <v>2916.9371428571426</v>
      </c>
      <c r="CC108" s="118">
        <f t="shared" si="67"/>
        <v>701.8788571428571</v>
      </c>
      <c r="CG108">
        <f>COUNT(#REF!)</f>
        <v>0</v>
      </c>
      <c r="CH108" s="30">
        <v>45033</v>
      </c>
      <c r="CI108" s="3" t="s">
        <v>172</v>
      </c>
      <c r="CJ108" s="120">
        <f>AW108+'domanda settimanale A41000500'!AV108</f>
        <v>438.28571428571428</v>
      </c>
      <c r="CK108" s="120">
        <f>AX108+'domanda settimanale A41000500'!AW108</f>
        <v>438.28571428571428</v>
      </c>
      <c r="CL108" s="120">
        <f>AY108+'domanda settimanale A41000500'!AX108</f>
        <v>438.28571428571428</v>
      </c>
      <c r="CM108" s="120">
        <f>AZ108+'domanda settimanale A41000500'!AY108</f>
        <v>438.28571428571428</v>
      </c>
      <c r="CN108" s="120">
        <f>BA108+'domanda settimanale A41000500'!AZ108</f>
        <v>438.28571428571428</v>
      </c>
      <c r="CO108" s="120">
        <f>BB108+'domanda settimanale A41000500'!BA108</f>
        <v>438.28571428571428</v>
      </c>
      <c r="CP108" s="120">
        <f>BC108+'domanda settimanale A41000500'!BB108</f>
        <v>438.28571428571428</v>
      </c>
      <c r="CQ108" s="120">
        <f>BD108+'domanda settimanale A41000500'!BC108</f>
        <v>438.28571428571428</v>
      </c>
      <c r="CR108" s="120">
        <f>BE108+'domanda settimanale A41000500'!BD108</f>
        <v>438.28571428571428</v>
      </c>
      <c r="CS108" s="120">
        <f>'domanda settimanale A41000500'!BE108</f>
        <v>145.71428571428572</v>
      </c>
      <c r="CT108" s="120">
        <f>BF108+'domanda settimanale A41000500'!BF108</f>
        <v>438.28571428571428</v>
      </c>
      <c r="CU108" s="120">
        <f>'domanda settimanale A41000500'!BG108</f>
        <v>145.71428571428572</v>
      </c>
      <c r="CV108" s="120">
        <f t="shared" si="68"/>
        <v>292.57142857142856</v>
      </c>
      <c r="CW108" s="120">
        <f>BH108+'domanda settimanale A41000500'!BJ108</f>
        <v>438.28571428571428</v>
      </c>
      <c r="CX108" s="120">
        <f>BI108+'domanda settimanale A41000500'!BK108</f>
        <v>438.28571428571428</v>
      </c>
      <c r="CY108" s="120">
        <f>BJ108+'domanda settimanale A41000500'!BL108</f>
        <v>438.28571428571428</v>
      </c>
      <c r="CZ108" s="120">
        <f>BK108+'domanda settimanale A41000500'!BM108</f>
        <v>438.28571428571428</v>
      </c>
      <c r="DA108" s="120">
        <f>BL108+'domanda settimanale A41000500'!BN108</f>
        <v>438.28571428571428</v>
      </c>
      <c r="DB108" s="120">
        <f>'domanda settimanale A41000500'!BH108+'domanda settimanale A41002300'!BM108</f>
        <v>438.28571428571428</v>
      </c>
      <c r="DC108" s="120">
        <f>'domanda settimanale A41000500'!BI108+'domanda settimanale A41002300'!BN108</f>
        <v>438.28571428571428</v>
      </c>
      <c r="DD108" s="120">
        <f t="shared" si="87"/>
        <v>292.57142857142856</v>
      </c>
      <c r="DE108" s="131">
        <f>BP108+'domanda settimanale A41000500'!BO108</f>
        <v>438.28571428571428</v>
      </c>
      <c r="DF108" s="131">
        <f>BQ108+'domanda settimanale A41000500'!BP108</f>
        <v>438.28571428571428</v>
      </c>
      <c r="DG108" s="131">
        <f>BR108+'domanda settimanale A41000500'!BQ108</f>
        <v>438.28571428571428</v>
      </c>
      <c r="DH108" s="118">
        <f>(CJ108*$B$8+CV108*$B$30)+'domanda settimanale A41000500'!BR108</f>
        <v>2841.1062857142856</v>
      </c>
      <c r="DI108" s="118">
        <f>(CK108*$B$8+CW108*$B$30)+'domanda settimanale A41000500'!BY108</f>
        <v>3207.1405714285715</v>
      </c>
      <c r="DJ108" s="118">
        <f>(CL108*$B$8+CX108*$B$30)+'domanda settimanale A41000500'!CA108</f>
        <v>2748.1405714285715</v>
      </c>
      <c r="DK108" s="118">
        <f>(CM108*$B$8+CY108*$B$30)+'domanda settimanale A41000500'!CB108</f>
        <v>4522.9405714285713</v>
      </c>
      <c r="DL108" s="118">
        <f>(CN108*$B$8+CZ108*$B$30)+'domanda settimanale A41000500'!BZ108</f>
        <v>3199.8548571428573</v>
      </c>
      <c r="DM108" s="118">
        <f>(CO108*$B$8+DA108*$B$30)+'domanda settimanale A41000500'!BS108</f>
        <v>2796.2262857142855</v>
      </c>
      <c r="DN108" s="118">
        <f>(CP108*$B$8+DB108*$B$30)+'domanda settimanale A41000500'!BU108</f>
        <v>3009.4062857142858</v>
      </c>
      <c r="DO108" s="118">
        <f>(CQ108*$B$8+DC108*$B$30)+'domanda settimanale A41000500'!BT108</f>
        <v>3342.6548571428571</v>
      </c>
      <c r="DP108" s="118">
        <f>(CR108*$B$8+DD108*$B$30)+'domanda settimanale A41000500'!BW108</f>
        <v>2708.7977142857139</v>
      </c>
      <c r="DQ108" s="118">
        <f>(CT108*$B$8+DE108*$B$30)+'domanda settimanale A41000500'!BV108</f>
        <v>4011.4834285714287</v>
      </c>
      <c r="DR108" s="118">
        <f>(CV108*$B$8+DF108*$B$30)+'domanda settimanale A41000500'!BX108</f>
        <v>2341.7434285714285</v>
      </c>
      <c r="DV108">
        <v>438.28571428571428</v>
      </c>
      <c r="DX108">
        <v>10920</v>
      </c>
      <c r="DZ108">
        <f t="shared" si="69"/>
        <v>439</v>
      </c>
    </row>
    <row r="109" spans="6:130">
      <c r="F109" s="19">
        <v>45034</v>
      </c>
      <c r="G109" s="3" t="s">
        <v>173</v>
      </c>
      <c r="H109" s="4">
        <v>0</v>
      </c>
      <c r="I109" s="4">
        <v>0</v>
      </c>
      <c r="J109" s="4">
        <v>0</v>
      </c>
      <c r="K109" s="4">
        <v>0</v>
      </c>
      <c r="L109" s="4">
        <v>0</v>
      </c>
      <c r="M109" s="4">
        <v>0</v>
      </c>
      <c r="N109" s="4">
        <v>0</v>
      </c>
      <c r="O109" s="4">
        <v>0</v>
      </c>
      <c r="P109" s="4">
        <v>0</v>
      </c>
      <c r="Q109" s="4">
        <v>0</v>
      </c>
      <c r="R109" s="4">
        <v>0</v>
      </c>
      <c r="S109" s="4">
        <v>0</v>
      </c>
      <c r="T109" s="4">
        <v>0</v>
      </c>
      <c r="U109" s="4">
        <v>0</v>
      </c>
      <c r="V109" s="4">
        <v>0</v>
      </c>
      <c r="W109" s="4">
        <v>0</v>
      </c>
      <c r="X109" s="4">
        <v>0</v>
      </c>
      <c r="Y109" s="4">
        <v>0</v>
      </c>
      <c r="Z109" s="4">
        <v>0</v>
      </c>
      <c r="AA109" s="4">
        <v>0</v>
      </c>
      <c r="AB109" s="4">
        <v>0</v>
      </c>
      <c r="AC109" s="4">
        <v>0</v>
      </c>
      <c r="AD109" s="4">
        <v>0</v>
      </c>
      <c r="AE109" s="4">
        <f t="shared" si="47"/>
        <v>0</v>
      </c>
      <c r="AF109" s="4">
        <f t="shared" si="48"/>
        <v>0</v>
      </c>
      <c r="AG109" s="4">
        <f t="shared" si="49"/>
        <v>0</v>
      </c>
      <c r="AH109" s="4">
        <f t="shared" si="50"/>
        <v>0</v>
      </c>
      <c r="AI109" s="4">
        <f t="shared" si="51"/>
        <v>0</v>
      </c>
      <c r="AJ109" s="4">
        <f t="shared" si="52"/>
        <v>0</v>
      </c>
      <c r="AK109" s="4">
        <f t="shared" si="53"/>
        <v>0</v>
      </c>
      <c r="AL109" s="4">
        <f t="shared" si="54"/>
        <v>0</v>
      </c>
      <c r="AM109" s="4">
        <f t="shared" si="55"/>
        <v>0</v>
      </c>
      <c r="AN109" s="4">
        <f t="shared" si="56"/>
        <v>0</v>
      </c>
      <c r="AO109" s="4">
        <f t="shared" si="57"/>
        <v>0</v>
      </c>
      <c r="AT109" s="30">
        <v>45034</v>
      </c>
      <c r="AU109" s="3" t="s">
        <v>173</v>
      </c>
      <c r="AV109" s="122">
        <f t="shared" ref="AV109:BK109" si="93">1024/14</f>
        <v>73.142857142857139</v>
      </c>
      <c r="AW109" s="120">
        <f t="shared" si="93"/>
        <v>73.142857142857139</v>
      </c>
      <c r="AX109" s="120">
        <f t="shared" si="93"/>
        <v>73.142857142857139</v>
      </c>
      <c r="AY109" s="120">
        <f t="shared" si="93"/>
        <v>73.142857142857139</v>
      </c>
      <c r="AZ109" s="120">
        <f t="shared" si="93"/>
        <v>73.142857142857139</v>
      </c>
      <c r="BA109" s="120">
        <f t="shared" si="93"/>
        <v>73.142857142857139</v>
      </c>
      <c r="BB109" s="120">
        <f t="shared" si="93"/>
        <v>73.142857142857139</v>
      </c>
      <c r="BC109" s="120">
        <f t="shared" si="93"/>
        <v>73.142857142857139</v>
      </c>
      <c r="BD109" s="120">
        <f t="shared" si="93"/>
        <v>73.142857142857139</v>
      </c>
      <c r="BE109" s="120">
        <f t="shared" si="93"/>
        <v>73.142857142857139</v>
      </c>
      <c r="BF109" s="120">
        <f t="shared" si="93"/>
        <v>73.142857142857139</v>
      </c>
      <c r="BG109" s="120">
        <f t="shared" si="93"/>
        <v>73.142857142857139</v>
      </c>
      <c r="BH109" s="120">
        <f t="shared" si="93"/>
        <v>73.142857142857139</v>
      </c>
      <c r="BI109" s="120">
        <f t="shared" si="93"/>
        <v>73.142857142857139</v>
      </c>
      <c r="BJ109" s="120">
        <f t="shared" si="93"/>
        <v>73.142857142857139</v>
      </c>
      <c r="BK109" s="120">
        <f t="shared" si="93"/>
        <v>73.142857142857139</v>
      </c>
      <c r="BL109" s="120">
        <f t="shared" ref="BB109:BR122" si="94">1024/14</f>
        <v>73.142857142857139</v>
      </c>
      <c r="BM109" s="120">
        <f t="shared" si="94"/>
        <v>73.142857142857139</v>
      </c>
      <c r="BN109" s="120">
        <f t="shared" si="94"/>
        <v>73.142857142857139</v>
      </c>
      <c r="BO109" s="120">
        <f t="shared" si="94"/>
        <v>73.142857142857139</v>
      </c>
      <c r="BP109" s="120">
        <f t="shared" si="94"/>
        <v>73.142857142857139</v>
      </c>
      <c r="BQ109" s="120">
        <f t="shared" si="94"/>
        <v>73.142857142857139</v>
      </c>
      <c r="BR109" s="120">
        <f t="shared" si="94"/>
        <v>73.142857142857139</v>
      </c>
      <c r="BS109" s="117">
        <f t="shared" si="58"/>
        <v>427.00799999999992</v>
      </c>
      <c r="BT109" s="118">
        <f t="shared" si="59"/>
        <v>325.48571428571427</v>
      </c>
      <c r="BU109" s="118">
        <f t="shared" si="60"/>
        <v>95.085714285714289</v>
      </c>
      <c r="BV109" s="118">
        <f t="shared" si="61"/>
        <v>843.33714285714279</v>
      </c>
      <c r="BW109" s="118">
        <f t="shared" si="78"/>
        <v>131.65714285714284</v>
      </c>
      <c r="BX109" s="118">
        <f t="shared" si="62"/>
        <v>119.22285714285712</v>
      </c>
      <c r="BY109" s="118">
        <f t="shared" si="63"/>
        <v>226.23085714285713</v>
      </c>
      <c r="BZ109" s="118">
        <f t="shared" si="64"/>
        <v>393.50857142857137</v>
      </c>
      <c r="CA109" s="118">
        <f t="shared" si="65"/>
        <v>217.96571428571428</v>
      </c>
      <c r="CB109" s="118">
        <f t="shared" si="66"/>
        <v>729.23428571428565</v>
      </c>
      <c r="CC109" s="118">
        <f t="shared" si="67"/>
        <v>175.46971428571428</v>
      </c>
      <c r="CH109" s="30">
        <v>45034</v>
      </c>
      <c r="CI109" s="3" t="s">
        <v>173</v>
      </c>
      <c r="CJ109" s="120">
        <f>AW109+'domanda settimanale A41000500'!AV109</f>
        <v>2473.1428571428573</v>
      </c>
      <c r="CK109" s="120">
        <f>AX109+'domanda settimanale A41000500'!AW109</f>
        <v>2473.1428571428573</v>
      </c>
      <c r="CL109" s="120">
        <f>AY109+'domanda settimanale A41000500'!AX109</f>
        <v>2473.1428571428573</v>
      </c>
      <c r="CM109" s="120">
        <f>AZ109+'domanda settimanale A41000500'!AY109</f>
        <v>2473.1428571428573</v>
      </c>
      <c r="CN109" s="120">
        <f>BA109+'domanda settimanale A41000500'!AZ109</f>
        <v>2473.1428571428573</v>
      </c>
      <c r="CO109" s="120">
        <f>BB109+'domanda settimanale A41000500'!BA109</f>
        <v>2473.1428571428573</v>
      </c>
      <c r="CP109" s="120">
        <f>BC109+'domanda settimanale A41000500'!BB109</f>
        <v>2473.1428571428573</v>
      </c>
      <c r="CQ109" s="120">
        <f>BD109+'domanda settimanale A41000500'!BC109</f>
        <v>2473.1428571428573</v>
      </c>
      <c r="CR109" s="120">
        <f>BE109+'domanda settimanale A41000500'!BD109</f>
        <v>2473.1428571428573</v>
      </c>
      <c r="CS109" s="120">
        <f>'domanda settimanale A41000500'!BE109</f>
        <v>2400</v>
      </c>
      <c r="CT109" s="120">
        <f>BF109+'domanda settimanale A41000500'!BF109</f>
        <v>2473.1428571428573</v>
      </c>
      <c r="CU109" s="120">
        <f>'domanda settimanale A41000500'!BG109</f>
        <v>2400</v>
      </c>
      <c r="CV109" s="120">
        <f t="shared" si="68"/>
        <v>73.142857142857139</v>
      </c>
      <c r="CW109" s="120">
        <f>BH109+'domanda settimanale A41000500'!BJ109</f>
        <v>2473.1428571428573</v>
      </c>
      <c r="CX109" s="120">
        <f>BI109+'domanda settimanale A41000500'!BK109</f>
        <v>2473.1428571428573</v>
      </c>
      <c r="CY109" s="120">
        <f>BJ109+'domanda settimanale A41000500'!BL109</f>
        <v>2473.1428571428573</v>
      </c>
      <c r="CZ109" s="120">
        <f>BK109+'domanda settimanale A41000500'!BM109</f>
        <v>2473.1428571428573</v>
      </c>
      <c r="DA109" s="120">
        <f>BL109+'domanda settimanale A41000500'!BN109</f>
        <v>2473.1428571428573</v>
      </c>
      <c r="DB109" s="120">
        <f>'domanda settimanale A41000500'!BH109+'domanda settimanale A41002300'!BM109</f>
        <v>2473.1428571428573</v>
      </c>
      <c r="DC109" s="120">
        <f>'domanda settimanale A41000500'!BI109+'domanda settimanale A41002300'!BN109</f>
        <v>2473.1428571428573</v>
      </c>
      <c r="DD109" s="120">
        <f t="shared" ref="DD109:DD122" si="95">1024/14</f>
        <v>73.142857142857139</v>
      </c>
      <c r="DE109" s="131">
        <f>BP109+'domanda settimanale A41000500'!BO109</f>
        <v>2473.1428571428573</v>
      </c>
      <c r="DF109" s="131">
        <f>BQ109+'domanda settimanale A41000500'!BP109</f>
        <v>2473.1428571428573</v>
      </c>
      <c r="DG109" s="131">
        <f>BR109+'domanda settimanale A41000500'!BQ109</f>
        <v>2473.1428571428573</v>
      </c>
      <c r="DH109" s="118">
        <f>(CJ109*$B$8+CV109*$B$30)+'domanda settimanale A41000500'!BR109</f>
        <v>19089.407999999999</v>
      </c>
      <c r="DI109" s="118">
        <f>(CK109*$B$8+CW109*$B$30)+'domanda settimanale A41000500'!BY109</f>
        <v>25118.207999999999</v>
      </c>
      <c r="DJ109" s="118">
        <f>(CL109*$B$8+CX109*$B$30)+'domanda settimanale A41000500'!CA109</f>
        <v>17558.207999999999</v>
      </c>
      <c r="DK109" s="118">
        <f>(CM109*$B$8+CY109*$B$30)+'domanda settimanale A41000500'!CB109</f>
        <v>46790.207999999999</v>
      </c>
      <c r="DL109" s="118">
        <f>(CN109*$B$8+CZ109*$B$30)+'domanda settimanale A41000500'!BZ109</f>
        <v>24998.207999999999</v>
      </c>
      <c r="DM109" s="118">
        <f>(CO109*$B$8+DA109*$B$30)+'domanda settimanale A41000500'!BS109</f>
        <v>18350.207999999999</v>
      </c>
      <c r="DN109" s="118">
        <f>(CP109*$B$8+DB109*$B$30)+'domanda settimanale A41000500'!BU109</f>
        <v>21861.407999999999</v>
      </c>
      <c r="DO109" s="118">
        <f>(CQ109*$B$8+DC109*$B$30)+'domanda settimanale A41000500'!BT109</f>
        <v>27350.207999999999</v>
      </c>
      <c r="DP109" s="118">
        <f>(CR109*$B$8+DD109*$B$30)+'domanda settimanale A41000500'!BW109</f>
        <v>16910.207999999999</v>
      </c>
      <c r="DQ109" s="118">
        <f>(CT109*$B$8+DE109*$B$30)+'domanda settimanale A41000500'!BV109</f>
        <v>38366.207999999999</v>
      </c>
      <c r="DR109" s="118">
        <f>(CV109*$B$8+DF109*$B$30)+'domanda settimanale A41000500'!BX109</f>
        <v>10864.608</v>
      </c>
      <c r="DV109">
        <v>2473.1428571428573</v>
      </c>
      <c r="DX109">
        <v>10890</v>
      </c>
      <c r="DZ109">
        <f t="shared" si="69"/>
        <v>2474</v>
      </c>
    </row>
    <row r="110" spans="6:130">
      <c r="F110" s="19">
        <v>45035</v>
      </c>
      <c r="G110" s="3" t="s">
        <v>174</v>
      </c>
      <c r="H110" s="4">
        <v>0</v>
      </c>
      <c r="I110" s="4">
        <v>0</v>
      </c>
      <c r="J110" s="4">
        <v>0</v>
      </c>
      <c r="K110" s="4">
        <v>0</v>
      </c>
      <c r="L110" s="4">
        <v>0</v>
      </c>
      <c r="M110" s="4">
        <v>0</v>
      </c>
      <c r="N110" s="4">
        <v>0</v>
      </c>
      <c r="O110" s="4">
        <v>0</v>
      </c>
      <c r="P110" s="4">
        <v>0</v>
      </c>
      <c r="Q110" s="4">
        <v>0</v>
      </c>
      <c r="R110" s="4">
        <v>0</v>
      </c>
      <c r="S110" s="4">
        <v>0</v>
      </c>
      <c r="T110" s="4">
        <v>0</v>
      </c>
      <c r="U110" s="4">
        <v>0</v>
      </c>
      <c r="V110" s="4">
        <v>0</v>
      </c>
      <c r="W110" s="4">
        <v>0</v>
      </c>
      <c r="X110" s="4">
        <v>0</v>
      </c>
      <c r="Y110" s="4">
        <v>0</v>
      </c>
      <c r="Z110" s="4">
        <v>0</v>
      </c>
      <c r="AA110" s="4">
        <v>0</v>
      </c>
      <c r="AB110" s="4">
        <v>0</v>
      </c>
      <c r="AC110" s="4">
        <v>0</v>
      </c>
      <c r="AD110" s="4">
        <v>0</v>
      </c>
      <c r="AE110" s="4">
        <f t="shared" si="47"/>
        <v>0</v>
      </c>
      <c r="AF110" s="4">
        <f t="shared" si="48"/>
        <v>0</v>
      </c>
      <c r="AG110" s="4">
        <f t="shared" si="49"/>
        <v>0</v>
      </c>
      <c r="AH110" s="4">
        <f t="shared" si="50"/>
        <v>0</v>
      </c>
      <c r="AI110" s="4">
        <f t="shared" si="51"/>
        <v>0</v>
      </c>
      <c r="AJ110" s="4">
        <f t="shared" si="52"/>
        <v>0</v>
      </c>
      <c r="AK110" s="4">
        <f t="shared" si="53"/>
        <v>0</v>
      </c>
      <c r="AL110" s="4">
        <f t="shared" si="54"/>
        <v>0</v>
      </c>
      <c r="AM110" s="4">
        <f t="shared" si="55"/>
        <v>0</v>
      </c>
      <c r="AN110" s="4">
        <f t="shared" si="56"/>
        <v>0</v>
      </c>
      <c r="AO110" s="4">
        <f t="shared" si="57"/>
        <v>0</v>
      </c>
      <c r="AT110" s="30">
        <v>45035</v>
      </c>
      <c r="AU110" s="3" t="s">
        <v>174</v>
      </c>
      <c r="AV110" s="122">
        <f t="shared" ref="AV110:BA121" si="96">1024/14</f>
        <v>73.142857142857139</v>
      </c>
      <c r="AW110" s="120">
        <f t="shared" si="96"/>
        <v>73.142857142857139</v>
      </c>
      <c r="AX110" s="120">
        <f t="shared" si="96"/>
        <v>73.142857142857139</v>
      </c>
      <c r="AY110" s="120">
        <f t="shared" si="96"/>
        <v>73.142857142857139</v>
      </c>
      <c r="AZ110" s="120">
        <f t="shared" si="96"/>
        <v>73.142857142857139</v>
      </c>
      <c r="BA110" s="120">
        <f t="shared" si="96"/>
        <v>73.142857142857139</v>
      </c>
      <c r="BB110" s="120">
        <f t="shared" si="94"/>
        <v>73.142857142857139</v>
      </c>
      <c r="BC110" s="120">
        <f t="shared" si="94"/>
        <v>73.142857142857139</v>
      </c>
      <c r="BD110" s="120">
        <f t="shared" si="94"/>
        <v>73.142857142857139</v>
      </c>
      <c r="BE110" s="120">
        <f t="shared" si="94"/>
        <v>73.142857142857139</v>
      </c>
      <c r="BF110" s="120">
        <f t="shared" si="94"/>
        <v>73.142857142857139</v>
      </c>
      <c r="BG110" s="120">
        <f t="shared" si="94"/>
        <v>73.142857142857139</v>
      </c>
      <c r="BH110" s="120">
        <f t="shared" si="94"/>
        <v>73.142857142857139</v>
      </c>
      <c r="BI110" s="120">
        <f t="shared" si="94"/>
        <v>73.142857142857139</v>
      </c>
      <c r="BJ110" s="120">
        <f t="shared" si="94"/>
        <v>73.142857142857139</v>
      </c>
      <c r="BK110" s="120">
        <f t="shared" si="94"/>
        <v>73.142857142857139</v>
      </c>
      <c r="BL110" s="120">
        <f t="shared" si="94"/>
        <v>73.142857142857139</v>
      </c>
      <c r="BM110" s="120">
        <f t="shared" si="94"/>
        <v>73.142857142857139</v>
      </c>
      <c r="BN110" s="120">
        <f t="shared" si="94"/>
        <v>73.142857142857139</v>
      </c>
      <c r="BO110" s="120">
        <f t="shared" si="94"/>
        <v>73.142857142857139</v>
      </c>
      <c r="BP110" s="120">
        <f t="shared" si="94"/>
        <v>73.142857142857139</v>
      </c>
      <c r="BQ110" s="120">
        <f t="shared" si="94"/>
        <v>73.142857142857139</v>
      </c>
      <c r="BR110" s="120">
        <f t="shared" si="94"/>
        <v>73.142857142857139</v>
      </c>
      <c r="BS110" s="117">
        <f t="shared" si="58"/>
        <v>427.00799999999992</v>
      </c>
      <c r="BT110" s="118">
        <f t="shared" si="59"/>
        <v>325.48571428571427</v>
      </c>
      <c r="BU110" s="118">
        <f t="shared" si="60"/>
        <v>95.085714285714289</v>
      </c>
      <c r="BV110" s="118">
        <f t="shared" si="61"/>
        <v>843.33714285714279</v>
      </c>
      <c r="BW110" s="118">
        <f t="shared" si="78"/>
        <v>131.65714285714284</v>
      </c>
      <c r="BX110" s="118">
        <f t="shared" si="62"/>
        <v>119.22285714285712</v>
      </c>
      <c r="BY110" s="118">
        <f t="shared" si="63"/>
        <v>226.23085714285713</v>
      </c>
      <c r="BZ110" s="118">
        <f t="shared" si="64"/>
        <v>393.50857142857137</v>
      </c>
      <c r="CA110" s="118">
        <f t="shared" si="65"/>
        <v>217.96571428571428</v>
      </c>
      <c r="CB110" s="118">
        <f t="shared" si="66"/>
        <v>729.23428571428565</v>
      </c>
      <c r="CC110" s="118">
        <f t="shared" si="67"/>
        <v>175.46971428571428</v>
      </c>
      <c r="CH110" s="30">
        <v>45035</v>
      </c>
      <c r="CI110" s="3" t="s">
        <v>174</v>
      </c>
      <c r="CJ110" s="120">
        <f>AW110+'domanda settimanale A41000500'!AV110</f>
        <v>273.14285714285711</v>
      </c>
      <c r="CK110" s="120">
        <f>AX110+'domanda settimanale A41000500'!AW110</f>
        <v>273.14285714285711</v>
      </c>
      <c r="CL110" s="120">
        <f>AY110+'domanda settimanale A41000500'!AX110</f>
        <v>273.14285714285711</v>
      </c>
      <c r="CM110" s="120">
        <f>AZ110+'domanda settimanale A41000500'!AY110</f>
        <v>273.14285714285711</v>
      </c>
      <c r="CN110" s="120">
        <f>BA110+'domanda settimanale A41000500'!AZ110</f>
        <v>273.14285714285711</v>
      </c>
      <c r="CO110" s="120">
        <f>BB110+'domanda settimanale A41000500'!BA110</f>
        <v>273.14285714285711</v>
      </c>
      <c r="CP110" s="120">
        <f>BC110+'domanda settimanale A41000500'!BB110</f>
        <v>273.14285714285711</v>
      </c>
      <c r="CQ110" s="120">
        <f>BD110+'domanda settimanale A41000500'!BC110</f>
        <v>273.14285714285711</v>
      </c>
      <c r="CR110" s="120">
        <f>BE110+'domanda settimanale A41000500'!BD110</f>
        <v>273.14285714285711</v>
      </c>
      <c r="CS110" s="120">
        <f>'domanda settimanale A41000500'!BE110</f>
        <v>200</v>
      </c>
      <c r="CT110" s="120">
        <f>BF110+'domanda settimanale A41000500'!BF110</f>
        <v>273.14285714285711</v>
      </c>
      <c r="CU110" s="120">
        <f>'domanda settimanale A41000500'!BG110</f>
        <v>200</v>
      </c>
      <c r="CV110" s="120">
        <f t="shared" si="68"/>
        <v>73.142857142857139</v>
      </c>
      <c r="CW110" s="120">
        <f>BH110+'domanda settimanale A41000500'!BJ110</f>
        <v>273.14285714285711</v>
      </c>
      <c r="CX110" s="120">
        <f>BI110+'domanda settimanale A41000500'!BK110</f>
        <v>273.14285714285711</v>
      </c>
      <c r="CY110" s="120">
        <f>BJ110+'domanda settimanale A41000500'!BL110</f>
        <v>273.14285714285711</v>
      </c>
      <c r="CZ110" s="120">
        <f>BK110+'domanda settimanale A41000500'!BM110</f>
        <v>273.14285714285711</v>
      </c>
      <c r="DA110" s="120">
        <f>BL110+'domanda settimanale A41000500'!BN110</f>
        <v>273.14285714285711</v>
      </c>
      <c r="DB110" s="120">
        <f>'domanda settimanale A41000500'!BH110+'domanda settimanale A41002300'!BM110</f>
        <v>273.14285714285711</v>
      </c>
      <c r="DC110" s="120">
        <f>'domanda settimanale A41000500'!BI110+'domanda settimanale A41002300'!BN110</f>
        <v>273.14285714285711</v>
      </c>
      <c r="DD110" s="120">
        <f t="shared" si="95"/>
        <v>73.142857142857139</v>
      </c>
      <c r="DE110" s="131">
        <f>BP110+'domanda settimanale A41000500'!BO110</f>
        <v>273.14285714285711</v>
      </c>
      <c r="DF110" s="131">
        <f>BQ110+'domanda settimanale A41000500'!BP110</f>
        <v>273.14285714285711</v>
      </c>
      <c r="DG110" s="131">
        <f>BR110+'domanda settimanale A41000500'!BQ110</f>
        <v>273.14285714285711</v>
      </c>
      <c r="DH110" s="118">
        <f>(CJ110*$B$8+CV110*$B$30)+'domanda settimanale A41000500'!BR110</f>
        <v>1982.2079999999996</v>
      </c>
      <c r="DI110" s="118">
        <f>(CK110*$B$8+CW110*$B$30)+'domanda settimanale A41000500'!BY110</f>
        <v>2484.6079999999997</v>
      </c>
      <c r="DJ110" s="118">
        <f>(CL110*$B$8+CX110*$B$30)+'domanda settimanale A41000500'!CA110</f>
        <v>1854.6079999999997</v>
      </c>
      <c r="DK110" s="118">
        <f>(CM110*$B$8+CY110*$B$30)+'domanda settimanale A41000500'!CB110</f>
        <v>4290.6080000000002</v>
      </c>
      <c r="DL110" s="118">
        <f>(CN110*$B$8+CZ110*$B$30)+'domanda settimanale A41000500'!BZ110</f>
        <v>2474.6079999999997</v>
      </c>
      <c r="DM110" s="118">
        <f>(CO110*$B$8+DA110*$B$30)+'domanda settimanale A41000500'!BS110</f>
        <v>1920.6079999999997</v>
      </c>
      <c r="DN110" s="118">
        <f>(CP110*$B$8+DB110*$B$30)+'domanda settimanale A41000500'!BU110</f>
        <v>2213.2079999999996</v>
      </c>
      <c r="DO110" s="118">
        <f>(CQ110*$B$8+DC110*$B$30)+'domanda settimanale A41000500'!BT110</f>
        <v>2670.6079999999997</v>
      </c>
      <c r="DP110" s="118">
        <f>(CR110*$B$8+DD110*$B$30)+'domanda settimanale A41000500'!BW110</f>
        <v>1800.6079999999997</v>
      </c>
      <c r="DQ110" s="118">
        <f>(CT110*$B$8+DE110*$B$30)+'domanda settimanale A41000500'!BV110</f>
        <v>3588.6079999999993</v>
      </c>
      <c r="DR110" s="118">
        <f>(CV110*$B$8+DF110*$B$30)+'domanda settimanale A41000500'!BX110</f>
        <v>1296.808</v>
      </c>
      <c r="DV110">
        <v>273.14285714285711</v>
      </c>
      <c r="DX110">
        <v>8400</v>
      </c>
      <c r="DZ110">
        <f t="shared" si="69"/>
        <v>274</v>
      </c>
    </row>
    <row r="111" spans="6:130">
      <c r="F111" s="19">
        <v>45036</v>
      </c>
      <c r="G111" s="3" t="s">
        <v>175</v>
      </c>
      <c r="H111" s="4">
        <v>0</v>
      </c>
      <c r="I111" s="4">
        <v>0</v>
      </c>
      <c r="J111" s="4">
        <v>0</v>
      </c>
      <c r="K111" s="4">
        <v>0</v>
      </c>
      <c r="L111" s="4">
        <v>0</v>
      </c>
      <c r="M111" s="4">
        <v>0</v>
      </c>
      <c r="N111" s="4">
        <v>0</v>
      </c>
      <c r="O111" s="4">
        <v>0</v>
      </c>
      <c r="P111" s="4">
        <v>0</v>
      </c>
      <c r="Q111" s="4">
        <v>0</v>
      </c>
      <c r="R111" s="4">
        <v>0</v>
      </c>
      <c r="S111" s="4">
        <v>0</v>
      </c>
      <c r="T111" s="4">
        <v>0</v>
      </c>
      <c r="U111" s="4">
        <v>0</v>
      </c>
      <c r="V111" s="4">
        <v>0</v>
      </c>
      <c r="W111" s="4">
        <v>0</v>
      </c>
      <c r="X111" s="4">
        <v>0</v>
      </c>
      <c r="Y111" s="4">
        <v>0</v>
      </c>
      <c r="Z111" s="4">
        <v>0</v>
      </c>
      <c r="AA111" s="4">
        <v>0</v>
      </c>
      <c r="AB111" s="4">
        <v>0</v>
      </c>
      <c r="AC111" s="4">
        <v>0</v>
      </c>
      <c r="AD111" s="4">
        <v>0</v>
      </c>
      <c r="AE111" s="4">
        <f t="shared" si="47"/>
        <v>0</v>
      </c>
      <c r="AF111" s="4">
        <f t="shared" si="48"/>
        <v>0</v>
      </c>
      <c r="AG111" s="4">
        <f t="shared" si="49"/>
        <v>0</v>
      </c>
      <c r="AH111" s="4">
        <f t="shared" si="50"/>
        <v>0</v>
      </c>
      <c r="AI111" s="4">
        <f t="shared" si="51"/>
        <v>0</v>
      </c>
      <c r="AJ111" s="4">
        <f t="shared" si="52"/>
        <v>0</v>
      </c>
      <c r="AK111" s="4">
        <f t="shared" si="53"/>
        <v>0</v>
      </c>
      <c r="AL111" s="4">
        <f t="shared" si="54"/>
        <v>0</v>
      </c>
      <c r="AM111" s="4">
        <f t="shared" si="55"/>
        <v>0</v>
      </c>
      <c r="AN111" s="4">
        <f t="shared" si="56"/>
        <v>0</v>
      </c>
      <c r="AO111" s="4">
        <f t="shared" si="57"/>
        <v>0</v>
      </c>
      <c r="AT111" s="30">
        <v>45036</v>
      </c>
      <c r="AU111" s="3" t="s">
        <v>175</v>
      </c>
      <c r="AV111" s="122">
        <f t="shared" si="96"/>
        <v>73.142857142857139</v>
      </c>
      <c r="AW111" s="120">
        <f t="shared" si="96"/>
        <v>73.142857142857139</v>
      </c>
      <c r="AX111" s="120">
        <f t="shared" si="96"/>
        <v>73.142857142857139</v>
      </c>
      <c r="AY111" s="120">
        <f t="shared" si="96"/>
        <v>73.142857142857139</v>
      </c>
      <c r="AZ111" s="120">
        <f t="shared" si="96"/>
        <v>73.142857142857139</v>
      </c>
      <c r="BA111" s="120">
        <f t="shared" si="96"/>
        <v>73.142857142857139</v>
      </c>
      <c r="BB111" s="120">
        <f t="shared" si="94"/>
        <v>73.142857142857139</v>
      </c>
      <c r="BC111" s="120">
        <f t="shared" si="94"/>
        <v>73.142857142857139</v>
      </c>
      <c r="BD111" s="120">
        <f t="shared" si="94"/>
        <v>73.142857142857139</v>
      </c>
      <c r="BE111" s="120">
        <f t="shared" si="94"/>
        <v>73.142857142857139</v>
      </c>
      <c r="BF111" s="120">
        <f t="shared" si="94"/>
        <v>73.142857142857139</v>
      </c>
      <c r="BG111" s="120">
        <f t="shared" si="94"/>
        <v>73.142857142857139</v>
      </c>
      <c r="BH111" s="120">
        <f t="shared" si="94"/>
        <v>73.142857142857139</v>
      </c>
      <c r="BI111" s="120">
        <f t="shared" si="94"/>
        <v>73.142857142857139</v>
      </c>
      <c r="BJ111" s="120">
        <f t="shared" si="94"/>
        <v>73.142857142857139</v>
      </c>
      <c r="BK111" s="120">
        <f t="shared" si="94"/>
        <v>73.142857142857139</v>
      </c>
      <c r="BL111" s="120">
        <f t="shared" si="94"/>
        <v>73.142857142857139</v>
      </c>
      <c r="BM111" s="120">
        <f t="shared" si="94"/>
        <v>73.142857142857139</v>
      </c>
      <c r="BN111" s="120">
        <f t="shared" si="94"/>
        <v>73.142857142857139</v>
      </c>
      <c r="BO111" s="120">
        <f t="shared" si="94"/>
        <v>73.142857142857139</v>
      </c>
      <c r="BP111" s="120">
        <f t="shared" si="94"/>
        <v>73.142857142857139</v>
      </c>
      <c r="BQ111" s="120">
        <f t="shared" si="94"/>
        <v>73.142857142857139</v>
      </c>
      <c r="BR111" s="120">
        <f t="shared" si="94"/>
        <v>73.142857142857139</v>
      </c>
      <c r="BS111" s="117">
        <f t="shared" si="58"/>
        <v>427.00799999999992</v>
      </c>
      <c r="BT111" s="118">
        <f t="shared" si="59"/>
        <v>325.48571428571427</v>
      </c>
      <c r="BU111" s="118">
        <f t="shared" si="60"/>
        <v>95.085714285714289</v>
      </c>
      <c r="BV111" s="118">
        <f t="shared" si="61"/>
        <v>843.33714285714279</v>
      </c>
      <c r="BW111" s="118">
        <f t="shared" si="78"/>
        <v>131.65714285714284</v>
      </c>
      <c r="BX111" s="118">
        <f t="shared" si="62"/>
        <v>119.22285714285712</v>
      </c>
      <c r="BY111" s="118">
        <f t="shared" si="63"/>
        <v>226.23085714285713</v>
      </c>
      <c r="BZ111" s="118">
        <f t="shared" si="64"/>
        <v>393.50857142857137</v>
      </c>
      <c r="CA111" s="118">
        <f t="shared" si="65"/>
        <v>217.96571428571428</v>
      </c>
      <c r="CB111" s="118">
        <f t="shared" si="66"/>
        <v>729.23428571428565</v>
      </c>
      <c r="CC111" s="118">
        <f t="shared" si="67"/>
        <v>175.46971428571428</v>
      </c>
      <c r="CH111" s="30">
        <v>45036</v>
      </c>
      <c r="CI111" s="3" t="s">
        <v>175</v>
      </c>
      <c r="CJ111" s="120">
        <f>AW111+'domanda settimanale A41000500'!AV111</f>
        <v>273.14285714285711</v>
      </c>
      <c r="CK111" s="120">
        <f>AX111+'domanda settimanale A41000500'!AW111</f>
        <v>273.14285714285711</v>
      </c>
      <c r="CL111" s="120">
        <f>AY111+'domanda settimanale A41000500'!AX111</f>
        <v>273.14285714285711</v>
      </c>
      <c r="CM111" s="120">
        <f>AZ111+'domanda settimanale A41000500'!AY111</f>
        <v>273.14285714285711</v>
      </c>
      <c r="CN111" s="120">
        <f>BA111+'domanda settimanale A41000500'!AZ111</f>
        <v>273.14285714285711</v>
      </c>
      <c r="CO111" s="120">
        <f>BB111+'domanda settimanale A41000500'!BA111</f>
        <v>273.14285714285711</v>
      </c>
      <c r="CP111" s="120">
        <f>BC111+'domanda settimanale A41000500'!BB111</f>
        <v>273.14285714285711</v>
      </c>
      <c r="CQ111" s="120">
        <f>BD111+'domanda settimanale A41000500'!BC111</f>
        <v>273.14285714285711</v>
      </c>
      <c r="CR111" s="120">
        <f>BE111+'domanda settimanale A41000500'!BD111</f>
        <v>273.14285714285711</v>
      </c>
      <c r="CS111" s="120">
        <f>'domanda settimanale A41000500'!BE111</f>
        <v>200</v>
      </c>
      <c r="CT111" s="120">
        <f>BF111+'domanda settimanale A41000500'!BF111</f>
        <v>273.14285714285711</v>
      </c>
      <c r="CU111" s="120">
        <f>'domanda settimanale A41000500'!BG111</f>
        <v>200</v>
      </c>
      <c r="CV111" s="120">
        <f t="shared" si="68"/>
        <v>73.142857142857139</v>
      </c>
      <c r="CW111" s="120">
        <f>BH111+'domanda settimanale A41000500'!BJ111</f>
        <v>273.14285714285711</v>
      </c>
      <c r="CX111" s="120">
        <f>BI111+'domanda settimanale A41000500'!BK111</f>
        <v>273.14285714285711</v>
      </c>
      <c r="CY111" s="120">
        <f>BJ111+'domanda settimanale A41000500'!BL111</f>
        <v>273.14285714285711</v>
      </c>
      <c r="CZ111" s="120">
        <f>BK111+'domanda settimanale A41000500'!BM111</f>
        <v>273.14285714285711</v>
      </c>
      <c r="DA111" s="120">
        <f>BL111+'domanda settimanale A41000500'!BN111</f>
        <v>273.14285714285711</v>
      </c>
      <c r="DB111" s="120">
        <f>'domanda settimanale A41000500'!BH111+'domanda settimanale A41002300'!BM111</f>
        <v>273.14285714285711</v>
      </c>
      <c r="DC111" s="120">
        <f>'domanda settimanale A41000500'!BI111+'domanda settimanale A41002300'!BN111</f>
        <v>273.14285714285711</v>
      </c>
      <c r="DD111" s="120">
        <f t="shared" si="95"/>
        <v>73.142857142857139</v>
      </c>
      <c r="DE111" s="131">
        <f>BP111+'domanda settimanale A41000500'!BO111</f>
        <v>273.14285714285711</v>
      </c>
      <c r="DF111" s="131">
        <f>BQ111+'domanda settimanale A41000500'!BP111</f>
        <v>273.14285714285711</v>
      </c>
      <c r="DG111" s="131">
        <f>BR111+'domanda settimanale A41000500'!BQ111</f>
        <v>273.14285714285711</v>
      </c>
      <c r="DH111" s="118">
        <f>(CJ111*$B$8+CV111*$B$30)+'domanda settimanale A41000500'!BR111</f>
        <v>1982.2079999999996</v>
      </c>
      <c r="DI111" s="118">
        <f>(CK111*$B$8+CW111*$B$30)+'domanda settimanale A41000500'!BY111</f>
        <v>2484.6079999999997</v>
      </c>
      <c r="DJ111" s="118">
        <f>(CL111*$B$8+CX111*$B$30)+'domanda settimanale A41000500'!CA111</f>
        <v>1854.6079999999997</v>
      </c>
      <c r="DK111" s="118">
        <f>(CM111*$B$8+CY111*$B$30)+'domanda settimanale A41000500'!CB111</f>
        <v>4290.6080000000002</v>
      </c>
      <c r="DL111" s="118">
        <f>(CN111*$B$8+CZ111*$B$30)+'domanda settimanale A41000500'!BZ111</f>
        <v>2474.6079999999997</v>
      </c>
      <c r="DM111" s="118">
        <f>(CO111*$B$8+DA111*$B$30)+'domanda settimanale A41000500'!BS111</f>
        <v>1920.6079999999997</v>
      </c>
      <c r="DN111" s="118">
        <f>(CP111*$B$8+DB111*$B$30)+'domanda settimanale A41000500'!BU111</f>
        <v>2213.2079999999996</v>
      </c>
      <c r="DO111" s="118">
        <f>(CQ111*$B$8+DC111*$B$30)+'domanda settimanale A41000500'!BT111</f>
        <v>2670.6079999999997</v>
      </c>
      <c r="DP111" s="118">
        <f>(CR111*$B$8+DD111*$B$30)+'domanda settimanale A41000500'!BW111</f>
        <v>1800.6079999999997</v>
      </c>
      <c r="DQ111" s="118">
        <f>(CT111*$B$8+DE111*$B$30)+'domanda settimanale A41000500'!BV111</f>
        <v>3588.6079999999993</v>
      </c>
      <c r="DR111" s="118">
        <f>(CV111*$B$8+DF111*$B$30)+'domanda settimanale A41000500'!BX111</f>
        <v>1296.808</v>
      </c>
      <c r="DV111">
        <v>273.14285714285711</v>
      </c>
      <c r="DX111">
        <v>8550</v>
      </c>
      <c r="DZ111">
        <f t="shared" si="69"/>
        <v>274</v>
      </c>
    </row>
    <row r="112" spans="6:130">
      <c r="F112" s="19">
        <v>45037</v>
      </c>
      <c r="G112" s="3" t="s">
        <v>176</v>
      </c>
      <c r="H112" s="4">
        <v>0</v>
      </c>
      <c r="I112" s="4">
        <v>0</v>
      </c>
      <c r="J112" s="4">
        <v>0</v>
      </c>
      <c r="K112" s="4">
        <v>0</v>
      </c>
      <c r="L112" s="4">
        <v>0</v>
      </c>
      <c r="M112" s="4">
        <v>0</v>
      </c>
      <c r="N112" s="4">
        <v>0</v>
      </c>
      <c r="O112" s="4">
        <v>0</v>
      </c>
      <c r="P112" s="4">
        <v>0</v>
      </c>
      <c r="Q112" s="4">
        <v>0</v>
      </c>
      <c r="R112" s="4">
        <v>0</v>
      </c>
      <c r="S112" s="4">
        <v>0</v>
      </c>
      <c r="T112" s="4">
        <v>0</v>
      </c>
      <c r="U112" s="4">
        <v>0</v>
      </c>
      <c r="V112" s="4">
        <v>0</v>
      </c>
      <c r="W112" s="4">
        <v>0</v>
      </c>
      <c r="X112" s="4">
        <v>0</v>
      </c>
      <c r="Y112" s="4">
        <v>0</v>
      </c>
      <c r="Z112" s="4">
        <v>0</v>
      </c>
      <c r="AA112" s="4">
        <v>0</v>
      </c>
      <c r="AB112" s="4">
        <v>0</v>
      </c>
      <c r="AC112" s="4">
        <v>0</v>
      </c>
      <c r="AD112" s="4">
        <v>0</v>
      </c>
      <c r="AE112" s="4">
        <f t="shared" si="47"/>
        <v>0</v>
      </c>
      <c r="AF112" s="4">
        <f t="shared" si="48"/>
        <v>0</v>
      </c>
      <c r="AG112" s="4">
        <f t="shared" si="49"/>
        <v>0</v>
      </c>
      <c r="AH112" s="4">
        <f t="shared" si="50"/>
        <v>0</v>
      </c>
      <c r="AI112" s="4">
        <f t="shared" si="51"/>
        <v>0</v>
      </c>
      <c r="AJ112" s="4">
        <f t="shared" si="52"/>
        <v>0</v>
      </c>
      <c r="AK112" s="4">
        <f t="shared" si="53"/>
        <v>0</v>
      </c>
      <c r="AL112" s="4">
        <f t="shared" si="54"/>
        <v>0</v>
      </c>
      <c r="AM112" s="4">
        <f t="shared" si="55"/>
        <v>0</v>
      </c>
      <c r="AN112" s="4">
        <f t="shared" si="56"/>
        <v>0</v>
      </c>
      <c r="AO112" s="4">
        <f t="shared" si="57"/>
        <v>0</v>
      </c>
      <c r="AT112" s="30">
        <v>45037</v>
      </c>
      <c r="AU112" s="3" t="s">
        <v>176</v>
      </c>
      <c r="AV112" s="122">
        <f t="shared" si="96"/>
        <v>73.142857142857139</v>
      </c>
      <c r="AW112" s="120">
        <f t="shared" si="96"/>
        <v>73.142857142857139</v>
      </c>
      <c r="AX112" s="120">
        <f t="shared" si="96"/>
        <v>73.142857142857139</v>
      </c>
      <c r="AY112" s="120">
        <f t="shared" si="96"/>
        <v>73.142857142857139</v>
      </c>
      <c r="AZ112" s="120">
        <f t="shared" si="96"/>
        <v>73.142857142857139</v>
      </c>
      <c r="BA112" s="120">
        <f t="shared" si="96"/>
        <v>73.142857142857139</v>
      </c>
      <c r="BB112" s="120">
        <f t="shared" si="94"/>
        <v>73.142857142857139</v>
      </c>
      <c r="BC112" s="120">
        <f t="shared" si="94"/>
        <v>73.142857142857139</v>
      </c>
      <c r="BD112" s="120">
        <f t="shared" si="94"/>
        <v>73.142857142857139</v>
      </c>
      <c r="BE112" s="120">
        <f t="shared" si="94"/>
        <v>73.142857142857139</v>
      </c>
      <c r="BF112" s="120">
        <f t="shared" si="94"/>
        <v>73.142857142857139</v>
      </c>
      <c r="BG112" s="120">
        <f t="shared" si="94"/>
        <v>73.142857142857139</v>
      </c>
      <c r="BH112" s="120">
        <f t="shared" si="94"/>
        <v>73.142857142857139</v>
      </c>
      <c r="BI112" s="120">
        <f t="shared" si="94"/>
        <v>73.142857142857139</v>
      </c>
      <c r="BJ112" s="120">
        <f t="shared" si="94"/>
        <v>73.142857142857139</v>
      </c>
      <c r="BK112" s="120">
        <f t="shared" si="94"/>
        <v>73.142857142857139</v>
      </c>
      <c r="BL112" s="120">
        <f t="shared" si="94"/>
        <v>73.142857142857139</v>
      </c>
      <c r="BM112" s="120">
        <f t="shared" si="94"/>
        <v>73.142857142857139</v>
      </c>
      <c r="BN112" s="120">
        <f t="shared" si="94"/>
        <v>73.142857142857139</v>
      </c>
      <c r="BO112" s="120">
        <f t="shared" si="94"/>
        <v>73.142857142857139</v>
      </c>
      <c r="BP112" s="120">
        <f t="shared" si="94"/>
        <v>73.142857142857139</v>
      </c>
      <c r="BQ112" s="120">
        <f t="shared" si="94"/>
        <v>73.142857142857139</v>
      </c>
      <c r="BR112" s="120">
        <f t="shared" si="94"/>
        <v>73.142857142857139</v>
      </c>
      <c r="BS112" s="117">
        <f t="shared" si="58"/>
        <v>427.00799999999992</v>
      </c>
      <c r="BT112" s="118">
        <f t="shared" si="59"/>
        <v>325.48571428571427</v>
      </c>
      <c r="BU112" s="118">
        <f t="shared" si="60"/>
        <v>95.085714285714289</v>
      </c>
      <c r="BV112" s="118">
        <f t="shared" si="61"/>
        <v>843.33714285714279</v>
      </c>
      <c r="BW112" s="118">
        <f t="shared" si="78"/>
        <v>131.65714285714284</v>
      </c>
      <c r="BX112" s="118">
        <f t="shared" si="62"/>
        <v>119.22285714285712</v>
      </c>
      <c r="BY112" s="118">
        <f t="shared" si="63"/>
        <v>226.23085714285713</v>
      </c>
      <c r="BZ112" s="118">
        <f t="shared" si="64"/>
        <v>393.50857142857137</v>
      </c>
      <c r="CA112" s="118">
        <f t="shared" si="65"/>
        <v>217.96571428571428</v>
      </c>
      <c r="CB112" s="118">
        <f t="shared" si="66"/>
        <v>729.23428571428565</v>
      </c>
      <c r="CC112" s="118">
        <f t="shared" si="67"/>
        <v>175.46971428571428</v>
      </c>
      <c r="CH112" s="30">
        <v>45037</v>
      </c>
      <c r="CI112" s="3" t="s">
        <v>176</v>
      </c>
      <c r="CJ112" s="120">
        <f>AW112+'domanda settimanale A41000500'!AV112</f>
        <v>273.14285714285711</v>
      </c>
      <c r="CK112" s="120">
        <f>AX112+'domanda settimanale A41000500'!AW112</f>
        <v>273.14285714285711</v>
      </c>
      <c r="CL112" s="120">
        <f>AY112+'domanda settimanale A41000500'!AX112</f>
        <v>273.14285714285711</v>
      </c>
      <c r="CM112" s="120">
        <f>AZ112+'domanda settimanale A41000500'!AY112</f>
        <v>273.14285714285711</v>
      </c>
      <c r="CN112" s="120">
        <f>BA112+'domanda settimanale A41000500'!AZ112</f>
        <v>273.14285714285711</v>
      </c>
      <c r="CO112" s="120">
        <f>BB112+'domanda settimanale A41000500'!BA112</f>
        <v>273.14285714285711</v>
      </c>
      <c r="CP112" s="120">
        <f>BC112+'domanda settimanale A41000500'!BB112</f>
        <v>273.14285714285711</v>
      </c>
      <c r="CQ112" s="120">
        <f>BD112+'domanda settimanale A41000500'!BC112</f>
        <v>273.14285714285711</v>
      </c>
      <c r="CR112" s="120">
        <f>BE112+'domanda settimanale A41000500'!BD112</f>
        <v>273.14285714285711</v>
      </c>
      <c r="CS112" s="120">
        <f>'domanda settimanale A41000500'!BE112</f>
        <v>200</v>
      </c>
      <c r="CT112" s="120">
        <f>BF112+'domanda settimanale A41000500'!BF112</f>
        <v>273.14285714285711</v>
      </c>
      <c r="CU112" s="120">
        <f>'domanda settimanale A41000500'!BG112</f>
        <v>200</v>
      </c>
      <c r="CV112" s="120">
        <f t="shared" si="68"/>
        <v>73.142857142857139</v>
      </c>
      <c r="CW112" s="120">
        <f>BH112+'domanda settimanale A41000500'!BJ112</f>
        <v>273.14285714285711</v>
      </c>
      <c r="CX112" s="120">
        <f>BI112+'domanda settimanale A41000500'!BK112</f>
        <v>273.14285714285711</v>
      </c>
      <c r="CY112" s="120">
        <f>BJ112+'domanda settimanale A41000500'!BL112</f>
        <v>273.14285714285711</v>
      </c>
      <c r="CZ112" s="120">
        <f>BK112+'domanda settimanale A41000500'!BM112</f>
        <v>273.14285714285711</v>
      </c>
      <c r="DA112" s="120">
        <f>BL112+'domanda settimanale A41000500'!BN112</f>
        <v>273.14285714285711</v>
      </c>
      <c r="DB112" s="120">
        <f>'domanda settimanale A41000500'!BH112+'domanda settimanale A41002300'!BM112</f>
        <v>273.14285714285711</v>
      </c>
      <c r="DC112" s="120">
        <f>'domanda settimanale A41000500'!BI112+'domanda settimanale A41002300'!BN112</f>
        <v>273.14285714285711</v>
      </c>
      <c r="DD112" s="120">
        <f t="shared" si="95"/>
        <v>73.142857142857139</v>
      </c>
      <c r="DE112" s="131">
        <f>BP112+'domanda settimanale A41000500'!BO112</f>
        <v>273.14285714285711</v>
      </c>
      <c r="DF112" s="131">
        <f>BQ112+'domanda settimanale A41000500'!BP112</f>
        <v>273.14285714285711</v>
      </c>
      <c r="DG112" s="131">
        <f>BR112+'domanda settimanale A41000500'!BQ112</f>
        <v>273.14285714285711</v>
      </c>
      <c r="DH112" s="118">
        <f>(CJ112*$B$8+CV112*$B$30)+'domanda settimanale A41000500'!BR112</f>
        <v>1982.2079999999996</v>
      </c>
      <c r="DI112" s="118">
        <f>(CK112*$B$8+CW112*$B$30)+'domanda settimanale A41000500'!BY112</f>
        <v>2484.6079999999997</v>
      </c>
      <c r="DJ112" s="118">
        <f>(CL112*$B$8+CX112*$B$30)+'domanda settimanale A41000500'!CA112</f>
        <v>1854.6079999999997</v>
      </c>
      <c r="DK112" s="118">
        <f>(CM112*$B$8+CY112*$B$30)+'domanda settimanale A41000500'!CB112</f>
        <v>4290.6080000000002</v>
      </c>
      <c r="DL112" s="118">
        <f>(CN112*$B$8+CZ112*$B$30)+'domanda settimanale A41000500'!BZ112</f>
        <v>2474.6079999999997</v>
      </c>
      <c r="DM112" s="118">
        <f>(CO112*$B$8+DA112*$B$30)+'domanda settimanale A41000500'!BS112</f>
        <v>1920.6079999999997</v>
      </c>
      <c r="DN112" s="118">
        <f>(CP112*$B$8+DB112*$B$30)+'domanda settimanale A41000500'!BU112</f>
        <v>2213.2079999999996</v>
      </c>
      <c r="DO112" s="118">
        <f>(CQ112*$B$8+DC112*$B$30)+'domanda settimanale A41000500'!BT112</f>
        <v>2670.6079999999997</v>
      </c>
      <c r="DP112" s="118">
        <f>(CR112*$B$8+DD112*$B$30)+'domanda settimanale A41000500'!BW112</f>
        <v>1800.6079999999997</v>
      </c>
      <c r="DQ112" s="118">
        <f>(CT112*$B$8+DE112*$B$30)+'domanda settimanale A41000500'!BV112</f>
        <v>3588.6079999999993</v>
      </c>
      <c r="DR112" s="118">
        <f>(CV112*$B$8+DF112*$B$30)+'domanda settimanale A41000500'!BX112</f>
        <v>1296.808</v>
      </c>
      <c r="DV112">
        <v>273.14285714285711</v>
      </c>
      <c r="DX112">
        <v>8730</v>
      </c>
      <c r="DZ112">
        <f t="shared" si="69"/>
        <v>274</v>
      </c>
    </row>
    <row r="113" spans="6:130">
      <c r="F113" s="19">
        <v>45038</v>
      </c>
      <c r="G113" s="3" t="s">
        <v>236</v>
      </c>
      <c r="H113" s="4">
        <v>0</v>
      </c>
      <c r="I113" s="4">
        <v>0</v>
      </c>
      <c r="J113" s="4">
        <v>0</v>
      </c>
      <c r="K113" s="4">
        <v>0</v>
      </c>
      <c r="L113" s="4">
        <v>0</v>
      </c>
      <c r="M113" s="4">
        <v>0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>
        <v>0</v>
      </c>
      <c r="U113" s="4">
        <v>0</v>
      </c>
      <c r="V113" s="4">
        <v>0</v>
      </c>
      <c r="W113" s="4">
        <v>0</v>
      </c>
      <c r="X113" s="4">
        <v>0</v>
      </c>
      <c r="Y113" s="4">
        <v>0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f t="shared" si="47"/>
        <v>0</v>
      </c>
      <c r="AF113" s="4">
        <f t="shared" si="48"/>
        <v>0</v>
      </c>
      <c r="AG113" s="4">
        <f t="shared" si="49"/>
        <v>0</v>
      </c>
      <c r="AH113" s="4">
        <f t="shared" si="50"/>
        <v>0</v>
      </c>
      <c r="AI113" s="4">
        <f t="shared" si="51"/>
        <v>0</v>
      </c>
      <c r="AJ113" s="4">
        <f t="shared" si="52"/>
        <v>0</v>
      </c>
      <c r="AK113" s="4">
        <f t="shared" si="53"/>
        <v>0</v>
      </c>
      <c r="AL113" s="4">
        <f t="shared" si="54"/>
        <v>0</v>
      </c>
      <c r="AM113" s="4">
        <f t="shared" si="55"/>
        <v>0</v>
      </c>
      <c r="AN113" s="4">
        <f t="shared" si="56"/>
        <v>0</v>
      </c>
      <c r="AO113" s="4">
        <f t="shared" si="57"/>
        <v>0</v>
      </c>
      <c r="AT113" s="30">
        <v>45038</v>
      </c>
      <c r="AU113" s="3" t="s">
        <v>236</v>
      </c>
      <c r="AV113" s="122">
        <f t="shared" si="96"/>
        <v>73.142857142857139</v>
      </c>
      <c r="AW113" s="120">
        <f t="shared" si="96"/>
        <v>73.142857142857139</v>
      </c>
      <c r="AX113" s="120">
        <f t="shared" si="96"/>
        <v>73.142857142857139</v>
      </c>
      <c r="AY113" s="120">
        <f t="shared" si="96"/>
        <v>73.142857142857139</v>
      </c>
      <c r="AZ113" s="120">
        <f t="shared" si="96"/>
        <v>73.142857142857139</v>
      </c>
      <c r="BA113" s="120">
        <f t="shared" si="96"/>
        <v>73.142857142857139</v>
      </c>
      <c r="BB113" s="120">
        <f t="shared" si="94"/>
        <v>73.142857142857139</v>
      </c>
      <c r="BC113" s="120">
        <f t="shared" si="94"/>
        <v>73.142857142857139</v>
      </c>
      <c r="BD113" s="120">
        <f t="shared" si="94"/>
        <v>73.142857142857139</v>
      </c>
      <c r="BE113" s="120">
        <f t="shared" si="94"/>
        <v>73.142857142857139</v>
      </c>
      <c r="BF113" s="120">
        <f t="shared" si="94"/>
        <v>73.142857142857139</v>
      </c>
      <c r="BG113" s="120">
        <f t="shared" si="94"/>
        <v>73.142857142857139</v>
      </c>
      <c r="BH113" s="120">
        <f t="shared" si="94"/>
        <v>73.142857142857139</v>
      </c>
      <c r="BI113" s="120">
        <f t="shared" si="94"/>
        <v>73.142857142857139</v>
      </c>
      <c r="BJ113" s="120">
        <f t="shared" si="94"/>
        <v>73.142857142857139</v>
      </c>
      <c r="BK113" s="120">
        <f t="shared" si="94"/>
        <v>73.142857142857139</v>
      </c>
      <c r="BL113" s="120">
        <f t="shared" si="94"/>
        <v>73.142857142857139</v>
      </c>
      <c r="BM113" s="120">
        <f t="shared" si="94"/>
        <v>73.142857142857139</v>
      </c>
      <c r="BN113" s="120">
        <f t="shared" si="94"/>
        <v>73.142857142857139</v>
      </c>
      <c r="BO113" s="120">
        <f t="shared" si="94"/>
        <v>73.142857142857139</v>
      </c>
      <c r="BP113" s="120">
        <f t="shared" si="94"/>
        <v>73.142857142857139</v>
      </c>
      <c r="BQ113" s="120">
        <f t="shared" si="94"/>
        <v>73.142857142857139</v>
      </c>
      <c r="BR113" s="120">
        <f t="shared" si="94"/>
        <v>73.142857142857139</v>
      </c>
      <c r="BS113" s="117">
        <f t="shared" si="58"/>
        <v>427.00799999999992</v>
      </c>
      <c r="BT113" s="118">
        <f t="shared" si="59"/>
        <v>325.48571428571427</v>
      </c>
      <c r="BU113" s="118">
        <f t="shared" si="60"/>
        <v>95.085714285714289</v>
      </c>
      <c r="BV113" s="118">
        <f t="shared" si="61"/>
        <v>843.33714285714279</v>
      </c>
      <c r="BW113" s="118">
        <f t="shared" si="78"/>
        <v>131.65714285714284</v>
      </c>
      <c r="BX113" s="118">
        <f t="shared" si="62"/>
        <v>119.22285714285712</v>
      </c>
      <c r="BY113" s="118">
        <f t="shared" si="63"/>
        <v>226.23085714285713</v>
      </c>
      <c r="BZ113" s="118">
        <f t="shared" si="64"/>
        <v>393.50857142857137</v>
      </c>
      <c r="CA113" s="118">
        <f t="shared" si="65"/>
        <v>217.96571428571428</v>
      </c>
      <c r="CB113" s="118">
        <f t="shared" si="66"/>
        <v>729.23428571428565</v>
      </c>
      <c r="CC113" s="118">
        <f t="shared" si="67"/>
        <v>175.46971428571428</v>
      </c>
      <c r="CH113" s="30">
        <v>45038</v>
      </c>
      <c r="CI113" s="3" t="s">
        <v>236</v>
      </c>
      <c r="CJ113" s="120">
        <f>AW113+'domanda settimanale A41000500'!AV113</f>
        <v>273.14285714285711</v>
      </c>
      <c r="CK113" s="120">
        <f>AX113+'domanda settimanale A41000500'!AW113</f>
        <v>273.14285714285711</v>
      </c>
      <c r="CL113" s="120">
        <f>AY113+'domanda settimanale A41000500'!AX113</f>
        <v>273.14285714285711</v>
      </c>
      <c r="CM113" s="120">
        <f>AZ113+'domanda settimanale A41000500'!AY113</f>
        <v>273.14285714285711</v>
      </c>
      <c r="CN113" s="120">
        <f>BA113+'domanda settimanale A41000500'!AZ113</f>
        <v>273.14285714285711</v>
      </c>
      <c r="CO113" s="120">
        <f>BB113+'domanda settimanale A41000500'!BA113</f>
        <v>273.14285714285711</v>
      </c>
      <c r="CP113" s="120">
        <f>BC113+'domanda settimanale A41000500'!BB113</f>
        <v>273.14285714285711</v>
      </c>
      <c r="CQ113" s="120">
        <f>BD113+'domanda settimanale A41000500'!BC113</f>
        <v>273.14285714285711</v>
      </c>
      <c r="CR113" s="120">
        <f>BE113+'domanda settimanale A41000500'!BD113</f>
        <v>273.14285714285711</v>
      </c>
      <c r="CS113" s="120">
        <f>'domanda settimanale A41000500'!BE113</f>
        <v>200</v>
      </c>
      <c r="CT113" s="120">
        <f>BF113+'domanda settimanale A41000500'!BF113</f>
        <v>273.14285714285711</v>
      </c>
      <c r="CU113" s="120">
        <f>'domanda settimanale A41000500'!BG113</f>
        <v>200</v>
      </c>
      <c r="CV113" s="120">
        <f t="shared" si="68"/>
        <v>73.142857142857139</v>
      </c>
      <c r="CW113" s="120">
        <f>BH113+'domanda settimanale A41000500'!BJ113</f>
        <v>273.14285714285711</v>
      </c>
      <c r="CX113" s="120">
        <f>BI113+'domanda settimanale A41000500'!BK113</f>
        <v>273.14285714285711</v>
      </c>
      <c r="CY113" s="120">
        <f>BJ113+'domanda settimanale A41000500'!BL113</f>
        <v>273.14285714285711</v>
      </c>
      <c r="CZ113" s="120">
        <f>BK113+'domanda settimanale A41000500'!BM113</f>
        <v>273.14285714285711</v>
      </c>
      <c r="DA113" s="120">
        <f>BL113+'domanda settimanale A41000500'!BN113</f>
        <v>273.14285714285711</v>
      </c>
      <c r="DB113" s="120">
        <f>'domanda settimanale A41000500'!BH113+'domanda settimanale A41002300'!BM113</f>
        <v>273.14285714285711</v>
      </c>
      <c r="DC113" s="120">
        <f>'domanda settimanale A41000500'!BI113+'domanda settimanale A41002300'!BN113</f>
        <v>273.14285714285711</v>
      </c>
      <c r="DD113" s="120">
        <f t="shared" si="95"/>
        <v>73.142857142857139</v>
      </c>
      <c r="DE113" s="131">
        <f>BP113+'domanda settimanale A41000500'!BO113</f>
        <v>273.14285714285711</v>
      </c>
      <c r="DF113" s="131">
        <f>BQ113+'domanda settimanale A41000500'!BP113</f>
        <v>273.14285714285711</v>
      </c>
      <c r="DG113" s="131">
        <f>BR113+'domanda settimanale A41000500'!BQ113</f>
        <v>273.14285714285711</v>
      </c>
      <c r="DH113" s="118">
        <f>(CJ113*$B$8+CV113*$B$30)+'domanda settimanale A41000500'!BR113</f>
        <v>1982.2079999999996</v>
      </c>
      <c r="DI113" s="118">
        <f>(CK113*$B$8+CW113*$B$30)+'domanda settimanale A41000500'!BY113</f>
        <v>2484.6079999999997</v>
      </c>
      <c r="DJ113" s="118">
        <f>(CL113*$B$8+CX113*$B$30)+'domanda settimanale A41000500'!CA113</f>
        <v>1854.6079999999997</v>
      </c>
      <c r="DK113" s="118">
        <f>(CM113*$B$8+CY113*$B$30)+'domanda settimanale A41000500'!CB113</f>
        <v>4290.6080000000002</v>
      </c>
      <c r="DL113" s="118">
        <f>(CN113*$B$8+CZ113*$B$30)+'domanda settimanale A41000500'!BZ113</f>
        <v>2474.6079999999997</v>
      </c>
      <c r="DM113" s="118">
        <f>(CO113*$B$8+DA113*$B$30)+'domanda settimanale A41000500'!BS113</f>
        <v>1920.6079999999997</v>
      </c>
      <c r="DN113" s="118">
        <f>(CP113*$B$8+DB113*$B$30)+'domanda settimanale A41000500'!BU113</f>
        <v>2213.2079999999996</v>
      </c>
      <c r="DO113" s="118">
        <f>(CQ113*$B$8+DC113*$B$30)+'domanda settimanale A41000500'!BT113</f>
        <v>2670.6079999999997</v>
      </c>
      <c r="DP113" s="118">
        <f>(CR113*$B$8+DD113*$B$30)+'domanda settimanale A41000500'!BW113</f>
        <v>1800.6079999999997</v>
      </c>
      <c r="DQ113" s="118">
        <f>(CT113*$B$8+DE113*$B$30)+'domanda settimanale A41000500'!BV113</f>
        <v>3588.6079999999993</v>
      </c>
      <c r="DR113" s="118">
        <f>(CV113*$B$8+DF113*$B$30)+'domanda settimanale A41000500'!BX113</f>
        <v>1296.808</v>
      </c>
      <c r="DV113">
        <v>273.14285714285711</v>
      </c>
      <c r="DX113">
        <v>8820</v>
      </c>
      <c r="DZ113">
        <f t="shared" si="69"/>
        <v>274</v>
      </c>
    </row>
    <row r="114" spans="6:130">
      <c r="F114" s="19">
        <v>45039</v>
      </c>
      <c r="G114" s="3" t="s">
        <v>237</v>
      </c>
      <c r="H114" s="4">
        <v>0</v>
      </c>
      <c r="I114" s="4">
        <v>0</v>
      </c>
      <c r="J114" s="4">
        <v>0</v>
      </c>
      <c r="K114" s="4">
        <v>0</v>
      </c>
      <c r="L114" s="4">
        <v>0</v>
      </c>
      <c r="M114" s="4">
        <v>0</v>
      </c>
      <c r="N114" s="4">
        <v>0</v>
      </c>
      <c r="O114" s="4">
        <v>0</v>
      </c>
      <c r="P114" s="4">
        <v>0</v>
      </c>
      <c r="Q114" s="4">
        <v>0</v>
      </c>
      <c r="R114" s="4">
        <v>0</v>
      </c>
      <c r="S114" s="4">
        <v>0</v>
      </c>
      <c r="T114" s="4">
        <v>0</v>
      </c>
      <c r="U114" s="4">
        <v>0</v>
      </c>
      <c r="V114" s="4">
        <v>0</v>
      </c>
      <c r="W114" s="4">
        <v>0</v>
      </c>
      <c r="X114" s="4">
        <v>0</v>
      </c>
      <c r="Y114" s="4">
        <v>0</v>
      </c>
      <c r="Z114" s="4">
        <v>0</v>
      </c>
      <c r="AA114" s="4">
        <v>0</v>
      </c>
      <c r="AB114" s="4">
        <v>0</v>
      </c>
      <c r="AC114" s="4">
        <v>0</v>
      </c>
      <c r="AD114" s="4">
        <v>0</v>
      </c>
      <c r="AE114" s="4">
        <f t="shared" si="47"/>
        <v>0</v>
      </c>
      <c r="AF114" s="4">
        <f t="shared" si="48"/>
        <v>0</v>
      </c>
      <c r="AG114" s="4">
        <f t="shared" si="49"/>
        <v>0</v>
      </c>
      <c r="AH114" s="4">
        <f t="shared" si="50"/>
        <v>0</v>
      </c>
      <c r="AI114" s="4">
        <f t="shared" si="51"/>
        <v>0</v>
      </c>
      <c r="AJ114" s="4">
        <f t="shared" si="52"/>
        <v>0</v>
      </c>
      <c r="AK114" s="4">
        <f t="shared" si="53"/>
        <v>0</v>
      </c>
      <c r="AL114" s="4">
        <f t="shared" si="54"/>
        <v>0</v>
      </c>
      <c r="AM114" s="4">
        <f t="shared" si="55"/>
        <v>0</v>
      </c>
      <c r="AN114" s="4">
        <f t="shared" si="56"/>
        <v>0</v>
      </c>
      <c r="AO114" s="4">
        <f t="shared" si="57"/>
        <v>0</v>
      </c>
      <c r="AT114" s="30">
        <v>45039</v>
      </c>
      <c r="AU114" s="3" t="s">
        <v>237</v>
      </c>
      <c r="AV114" s="122">
        <f t="shared" si="96"/>
        <v>73.142857142857139</v>
      </c>
      <c r="AW114" s="120">
        <f t="shared" si="96"/>
        <v>73.142857142857139</v>
      </c>
      <c r="AX114" s="120">
        <f t="shared" si="96"/>
        <v>73.142857142857139</v>
      </c>
      <c r="AY114" s="120">
        <f t="shared" si="96"/>
        <v>73.142857142857139</v>
      </c>
      <c r="AZ114" s="120">
        <f t="shared" si="96"/>
        <v>73.142857142857139</v>
      </c>
      <c r="BA114" s="120">
        <f t="shared" si="96"/>
        <v>73.142857142857139</v>
      </c>
      <c r="BB114" s="120">
        <f t="shared" si="94"/>
        <v>73.142857142857139</v>
      </c>
      <c r="BC114" s="120">
        <f t="shared" si="94"/>
        <v>73.142857142857139</v>
      </c>
      <c r="BD114" s="120">
        <f t="shared" si="94"/>
        <v>73.142857142857139</v>
      </c>
      <c r="BE114" s="120">
        <f t="shared" si="94"/>
        <v>73.142857142857139</v>
      </c>
      <c r="BF114" s="120">
        <f t="shared" si="94"/>
        <v>73.142857142857139</v>
      </c>
      <c r="BG114" s="120">
        <f t="shared" si="94"/>
        <v>73.142857142857139</v>
      </c>
      <c r="BH114" s="120">
        <f t="shared" si="94"/>
        <v>73.142857142857139</v>
      </c>
      <c r="BI114" s="120">
        <f t="shared" si="94"/>
        <v>73.142857142857139</v>
      </c>
      <c r="BJ114" s="120">
        <f t="shared" si="94"/>
        <v>73.142857142857139</v>
      </c>
      <c r="BK114" s="120">
        <f t="shared" si="94"/>
        <v>73.142857142857139</v>
      </c>
      <c r="BL114" s="120">
        <f t="shared" si="94"/>
        <v>73.142857142857139</v>
      </c>
      <c r="BM114" s="120">
        <f t="shared" si="94"/>
        <v>73.142857142857139</v>
      </c>
      <c r="BN114" s="120">
        <f t="shared" si="94"/>
        <v>73.142857142857139</v>
      </c>
      <c r="BO114" s="120">
        <f t="shared" si="94"/>
        <v>73.142857142857139</v>
      </c>
      <c r="BP114" s="120">
        <f t="shared" si="94"/>
        <v>73.142857142857139</v>
      </c>
      <c r="BQ114" s="120">
        <f t="shared" si="94"/>
        <v>73.142857142857139</v>
      </c>
      <c r="BR114" s="120">
        <f t="shared" si="94"/>
        <v>73.142857142857139</v>
      </c>
      <c r="BS114" s="117">
        <f t="shared" si="58"/>
        <v>427.00799999999992</v>
      </c>
      <c r="BT114" s="118">
        <f t="shared" si="59"/>
        <v>325.48571428571427</v>
      </c>
      <c r="BU114" s="118">
        <f t="shared" si="60"/>
        <v>95.085714285714289</v>
      </c>
      <c r="BV114" s="118">
        <f t="shared" si="61"/>
        <v>843.33714285714279</v>
      </c>
      <c r="BW114" s="118">
        <f t="shared" si="78"/>
        <v>131.65714285714284</v>
      </c>
      <c r="BX114" s="118">
        <f t="shared" si="62"/>
        <v>119.22285714285712</v>
      </c>
      <c r="BY114" s="118">
        <f t="shared" si="63"/>
        <v>226.23085714285713</v>
      </c>
      <c r="BZ114" s="118">
        <f t="shared" si="64"/>
        <v>393.50857142857137</v>
      </c>
      <c r="CA114" s="118">
        <f t="shared" si="65"/>
        <v>217.96571428571428</v>
      </c>
      <c r="CB114" s="118">
        <f t="shared" si="66"/>
        <v>729.23428571428565</v>
      </c>
      <c r="CC114" s="118">
        <f t="shared" si="67"/>
        <v>175.46971428571428</v>
      </c>
      <c r="CH114" s="30">
        <v>45039</v>
      </c>
      <c r="CI114" s="3" t="s">
        <v>237</v>
      </c>
      <c r="CJ114" s="120">
        <f>AW114+'domanda settimanale A41000500'!AV114</f>
        <v>273.14285714285711</v>
      </c>
      <c r="CK114" s="120">
        <f>AX114+'domanda settimanale A41000500'!AW114</f>
        <v>273.14285714285711</v>
      </c>
      <c r="CL114" s="120">
        <f>AY114+'domanda settimanale A41000500'!AX114</f>
        <v>273.14285714285711</v>
      </c>
      <c r="CM114" s="120">
        <f>AZ114+'domanda settimanale A41000500'!AY114</f>
        <v>273.14285714285711</v>
      </c>
      <c r="CN114" s="120">
        <f>BA114+'domanda settimanale A41000500'!AZ114</f>
        <v>273.14285714285711</v>
      </c>
      <c r="CO114" s="120">
        <f>BB114+'domanda settimanale A41000500'!BA114</f>
        <v>273.14285714285711</v>
      </c>
      <c r="CP114" s="120">
        <f>BC114+'domanda settimanale A41000500'!BB114</f>
        <v>273.14285714285711</v>
      </c>
      <c r="CQ114" s="120">
        <f>BD114+'domanda settimanale A41000500'!BC114</f>
        <v>273.14285714285711</v>
      </c>
      <c r="CR114" s="120">
        <f>BE114+'domanda settimanale A41000500'!BD114</f>
        <v>273.14285714285711</v>
      </c>
      <c r="CS114" s="120">
        <f>'domanda settimanale A41000500'!BE114</f>
        <v>200</v>
      </c>
      <c r="CT114" s="120">
        <f>BF114+'domanda settimanale A41000500'!BF114</f>
        <v>273.14285714285711</v>
      </c>
      <c r="CU114" s="120">
        <f>'domanda settimanale A41000500'!BG114</f>
        <v>200</v>
      </c>
      <c r="CV114" s="120">
        <f t="shared" si="68"/>
        <v>73.142857142857139</v>
      </c>
      <c r="CW114" s="120">
        <f>BH114+'domanda settimanale A41000500'!BJ114</f>
        <v>273.14285714285711</v>
      </c>
      <c r="CX114" s="120">
        <f>BI114+'domanda settimanale A41000500'!BK114</f>
        <v>273.14285714285711</v>
      </c>
      <c r="CY114" s="120">
        <f>BJ114+'domanda settimanale A41000500'!BL114</f>
        <v>273.14285714285711</v>
      </c>
      <c r="CZ114" s="120">
        <f>BK114+'domanda settimanale A41000500'!BM114</f>
        <v>273.14285714285711</v>
      </c>
      <c r="DA114" s="120">
        <f>BL114+'domanda settimanale A41000500'!BN114</f>
        <v>273.14285714285711</v>
      </c>
      <c r="DB114" s="120">
        <f>'domanda settimanale A41000500'!BH114+'domanda settimanale A41002300'!BM114</f>
        <v>273.14285714285711</v>
      </c>
      <c r="DC114" s="120">
        <f>'domanda settimanale A41000500'!BI114+'domanda settimanale A41002300'!BN114</f>
        <v>273.14285714285711</v>
      </c>
      <c r="DD114" s="120">
        <f t="shared" si="95"/>
        <v>73.142857142857139</v>
      </c>
      <c r="DE114" s="131">
        <f>BP114+'domanda settimanale A41000500'!BO114</f>
        <v>273.14285714285711</v>
      </c>
      <c r="DF114" s="131">
        <f>BQ114+'domanda settimanale A41000500'!BP114</f>
        <v>273.14285714285711</v>
      </c>
      <c r="DG114" s="131">
        <f>BR114+'domanda settimanale A41000500'!BQ114</f>
        <v>273.14285714285711</v>
      </c>
      <c r="DH114" s="118">
        <f>(CJ114*$B$8+CV114*$B$30)+'domanda settimanale A41000500'!BR114</f>
        <v>1982.2079999999996</v>
      </c>
      <c r="DI114" s="118">
        <f>(CK114*$B$8+CW114*$B$30)+'domanda settimanale A41000500'!BY114</f>
        <v>2484.6079999999997</v>
      </c>
      <c r="DJ114" s="118">
        <f>(CL114*$B$8+CX114*$B$30)+'domanda settimanale A41000500'!CA114</f>
        <v>1854.6079999999997</v>
      </c>
      <c r="DK114" s="118">
        <f>(CM114*$B$8+CY114*$B$30)+'domanda settimanale A41000500'!CB114</f>
        <v>4290.6080000000002</v>
      </c>
      <c r="DL114" s="118">
        <f>(CN114*$B$8+CZ114*$B$30)+'domanda settimanale A41000500'!BZ114</f>
        <v>2474.6079999999997</v>
      </c>
      <c r="DM114" s="118">
        <f>(CO114*$B$8+DA114*$B$30)+'domanda settimanale A41000500'!BS114</f>
        <v>1920.6079999999997</v>
      </c>
      <c r="DN114" s="118">
        <f>(CP114*$B$8+DB114*$B$30)+'domanda settimanale A41000500'!BU114</f>
        <v>2213.2079999999996</v>
      </c>
      <c r="DO114" s="118">
        <f>(CQ114*$B$8+DC114*$B$30)+'domanda settimanale A41000500'!BT114</f>
        <v>2670.6079999999997</v>
      </c>
      <c r="DP114" s="118">
        <f>(CR114*$B$8+DD114*$B$30)+'domanda settimanale A41000500'!BW114</f>
        <v>1800.6079999999997</v>
      </c>
      <c r="DQ114" s="118">
        <f>(CT114*$B$8+DE114*$B$30)+'domanda settimanale A41000500'!BV114</f>
        <v>3588.6079999999993</v>
      </c>
      <c r="DR114" s="118">
        <f>(CV114*$B$8+DF114*$B$30)+'domanda settimanale A41000500'!BX114</f>
        <v>1296.808</v>
      </c>
      <c r="DV114">
        <v>273.14285714285711</v>
      </c>
      <c r="DX114">
        <v>8880</v>
      </c>
      <c r="DZ114">
        <f t="shared" si="69"/>
        <v>274</v>
      </c>
    </row>
    <row r="115" spans="6:130">
      <c r="F115" s="19">
        <v>45040</v>
      </c>
      <c r="G115" s="3" t="s">
        <v>177</v>
      </c>
      <c r="H115" s="4">
        <v>0</v>
      </c>
      <c r="I115" s="4">
        <v>0</v>
      </c>
      <c r="J115" s="4">
        <v>0</v>
      </c>
      <c r="K115" s="4">
        <v>0</v>
      </c>
      <c r="L115" s="4">
        <v>0</v>
      </c>
      <c r="M115" s="4">
        <v>0</v>
      </c>
      <c r="N115" s="4">
        <v>0</v>
      </c>
      <c r="O115" s="4">
        <v>0</v>
      </c>
      <c r="P115" s="4">
        <v>0</v>
      </c>
      <c r="Q115" s="4">
        <v>0</v>
      </c>
      <c r="R115" s="4">
        <v>0</v>
      </c>
      <c r="S115" s="4">
        <v>0</v>
      </c>
      <c r="T115" s="4">
        <v>0</v>
      </c>
      <c r="U115" s="4">
        <v>0</v>
      </c>
      <c r="V115" s="4">
        <v>0</v>
      </c>
      <c r="W115" s="4">
        <v>0</v>
      </c>
      <c r="X115" s="4">
        <v>0</v>
      </c>
      <c r="Y115" s="4">
        <v>0</v>
      </c>
      <c r="Z115" s="4">
        <v>0</v>
      </c>
      <c r="AA115" s="4">
        <v>0</v>
      </c>
      <c r="AB115" s="4">
        <v>0</v>
      </c>
      <c r="AC115" s="4">
        <v>0</v>
      </c>
      <c r="AD115" s="4">
        <v>0</v>
      </c>
      <c r="AE115" s="4">
        <f t="shared" si="47"/>
        <v>0</v>
      </c>
      <c r="AF115" s="4">
        <f t="shared" si="48"/>
        <v>0</v>
      </c>
      <c r="AG115" s="4">
        <f t="shared" si="49"/>
        <v>0</v>
      </c>
      <c r="AH115" s="4">
        <f t="shared" si="50"/>
        <v>0</v>
      </c>
      <c r="AI115" s="4">
        <f t="shared" si="51"/>
        <v>0</v>
      </c>
      <c r="AJ115" s="4">
        <f t="shared" si="52"/>
        <v>0</v>
      </c>
      <c r="AK115" s="4">
        <f t="shared" si="53"/>
        <v>0</v>
      </c>
      <c r="AL115" s="4">
        <f t="shared" si="54"/>
        <v>0</v>
      </c>
      <c r="AM115" s="4">
        <f t="shared" si="55"/>
        <v>0</v>
      </c>
      <c r="AN115" s="4">
        <f t="shared" si="56"/>
        <v>0</v>
      </c>
      <c r="AO115" s="4">
        <f t="shared" si="57"/>
        <v>0</v>
      </c>
      <c r="AT115" s="30">
        <v>45040</v>
      </c>
      <c r="AU115" s="3" t="s">
        <v>177</v>
      </c>
      <c r="AV115" s="122">
        <f t="shared" si="96"/>
        <v>73.142857142857139</v>
      </c>
      <c r="AW115" s="120">
        <f t="shared" si="96"/>
        <v>73.142857142857139</v>
      </c>
      <c r="AX115" s="120">
        <f t="shared" si="96"/>
        <v>73.142857142857139</v>
      </c>
      <c r="AY115" s="120">
        <f t="shared" si="96"/>
        <v>73.142857142857139</v>
      </c>
      <c r="AZ115" s="120">
        <f t="shared" si="96"/>
        <v>73.142857142857139</v>
      </c>
      <c r="BA115" s="120">
        <f t="shared" si="96"/>
        <v>73.142857142857139</v>
      </c>
      <c r="BB115" s="120">
        <f t="shared" si="94"/>
        <v>73.142857142857139</v>
      </c>
      <c r="BC115" s="120">
        <f t="shared" si="94"/>
        <v>73.142857142857139</v>
      </c>
      <c r="BD115" s="120">
        <f t="shared" si="94"/>
        <v>73.142857142857139</v>
      </c>
      <c r="BE115" s="120">
        <f t="shared" si="94"/>
        <v>73.142857142857139</v>
      </c>
      <c r="BF115" s="120">
        <f t="shared" si="94"/>
        <v>73.142857142857139</v>
      </c>
      <c r="BG115" s="120">
        <f t="shared" si="94"/>
        <v>73.142857142857139</v>
      </c>
      <c r="BH115" s="120">
        <f t="shared" si="94"/>
        <v>73.142857142857139</v>
      </c>
      <c r="BI115" s="120">
        <f t="shared" si="94"/>
        <v>73.142857142857139</v>
      </c>
      <c r="BJ115" s="120">
        <f t="shared" si="94"/>
        <v>73.142857142857139</v>
      </c>
      <c r="BK115" s="120">
        <f t="shared" si="94"/>
        <v>73.142857142857139</v>
      </c>
      <c r="BL115" s="120">
        <f t="shared" si="94"/>
        <v>73.142857142857139</v>
      </c>
      <c r="BM115" s="120">
        <f t="shared" si="94"/>
        <v>73.142857142857139</v>
      </c>
      <c r="BN115" s="120">
        <f t="shared" si="94"/>
        <v>73.142857142857139</v>
      </c>
      <c r="BO115" s="120">
        <f t="shared" si="94"/>
        <v>73.142857142857139</v>
      </c>
      <c r="BP115" s="120">
        <f t="shared" si="94"/>
        <v>73.142857142857139</v>
      </c>
      <c r="BQ115" s="120">
        <f t="shared" si="94"/>
        <v>73.142857142857139</v>
      </c>
      <c r="BR115" s="120">
        <f t="shared" si="94"/>
        <v>73.142857142857139</v>
      </c>
      <c r="BS115" s="117">
        <f t="shared" si="58"/>
        <v>427.00799999999992</v>
      </c>
      <c r="BT115" s="118">
        <f t="shared" si="59"/>
        <v>325.48571428571427</v>
      </c>
      <c r="BU115" s="118">
        <f t="shared" si="60"/>
        <v>95.085714285714289</v>
      </c>
      <c r="BV115" s="118">
        <f t="shared" si="61"/>
        <v>843.33714285714279</v>
      </c>
      <c r="BW115" s="118">
        <f t="shared" si="78"/>
        <v>131.65714285714284</v>
      </c>
      <c r="BX115" s="118">
        <f t="shared" si="62"/>
        <v>119.22285714285712</v>
      </c>
      <c r="BY115" s="118">
        <f t="shared" si="63"/>
        <v>226.23085714285713</v>
      </c>
      <c r="BZ115" s="118">
        <f t="shared" si="64"/>
        <v>393.50857142857137</v>
      </c>
      <c r="CA115" s="118">
        <f t="shared" si="65"/>
        <v>217.96571428571428</v>
      </c>
      <c r="CB115" s="118">
        <f t="shared" si="66"/>
        <v>729.23428571428565</v>
      </c>
      <c r="CC115" s="118">
        <f t="shared" si="67"/>
        <v>175.46971428571428</v>
      </c>
      <c r="CH115" s="30">
        <v>45040</v>
      </c>
      <c r="CI115" s="3" t="s">
        <v>177</v>
      </c>
      <c r="CJ115" s="120">
        <f>AW115+'domanda settimanale A41000500'!AV115</f>
        <v>273.14285714285711</v>
      </c>
      <c r="CK115" s="120">
        <f>AX115+'domanda settimanale A41000500'!AW115</f>
        <v>273.14285714285711</v>
      </c>
      <c r="CL115" s="120">
        <f>AY115+'domanda settimanale A41000500'!AX115</f>
        <v>273.14285714285711</v>
      </c>
      <c r="CM115" s="120">
        <f>AZ115+'domanda settimanale A41000500'!AY115</f>
        <v>273.14285714285711</v>
      </c>
      <c r="CN115" s="120">
        <f>BA115+'domanda settimanale A41000500'!AZ115</f>
        <v>273.14285714285711</v>
      </c>
      <c r="CO115" s="120">
        <f>BB115+'domanda settimanale A41000500'!BA115</f>
        <v>273.14285714285711</v>
      </c>
      <c r="CP115" s="120">
        <f>BC115+'domanda settimanale A41000500'!BB115</f>
        <v>273.14285714285711</v>
      </c>
      <c r="CQ115" s="120">
        <f>BD115+'domanda settimanale A41000500'!BC115</f>
        <v>273.14285714285711</v>
      </c>
      <c r="CR115" s="120">
        <f>BE115+'domanda settimanale A41000500'!BD115</f>
        <v>273.14285714285711</v>
      </c>
      <c r="CS115" s="120">
        <f>'domanda settimanale A41000500'!BE115</f>
        <v>200</v>
      </c>
      <c r="CT115" s="120">
        <f>BF115+'domanda settimanale A41000500'!BF115</f>
        <v>273.14285714285711</v>
      </c>
      <c r="CU115" s="120">
        <f>'domanda settimanale A41000500'!BG115</f>
        <v>200</v>
      </c>
      <c r="CV115" s="120">
        <f t="shared" si="68"/>
        <v>73.142857142857139</v>
      </c>
      <c r="CW115" s="120">
        <f>BH115+'domanda settimanale A41000500'!BJ115</f>
        <v>273.14285714285711</v>
      </c>
      <c r="CX115" s="120">
        <f>BI115+'domanda settimanale A41000500'!BK115</f>
        <v>273.14285714285711</v>
      </c>
      <c r="CY115" s="120">
        <f>BJ115+'domanda settimanale A41000500'!BL115</f>
        <v>273.14285714285711</v>
      </c>
      <c r="CZ115" s="120">
        <f>BK115+'domanda settimanale A41000500'!BM115</f>
        <v>273.14285714285711</v>
      </c>
      <c r="DA115" s="120">
        <f>BL115+'domanda settimanale A41000500'!BN115</f>
        <v>273.14285714285711</v>
      </c>
      <c r="DB115" s="120">
        <f>'domanda settimanale A41000500'!BH115+'domanda settimanale A41002300'!BM115</f>
        <v>273.14285714285711</v>
      </c>
      <c r="DC115" s="120">
        <f>'domanda settimanale A41000500'!BI115+'domanda settimanale A41002300'!BN115</f>
        <v>273.14285714285711</v>
      </c>
      <c r="DD115" s="120">
        <f t="shared" si="95"/>
        <v>73.142857142857139</v>
      </c>
      <c r="DE115" s="131">
        <f>BP115+'domanda settimanale A41000500'!BO115</f>
        <v>273.14285714285711</v>
      </c>
      <c r="DF115" s="131">
        <f>BQ115+'domanda settimanale A41000500'!BP115</f>
        <v>273.14285714285711</v>
      </c>
      <c r="DG115" s="131">
        <f>BR115+'domanda settimanale A41000500'!BQ115</f>
        <v>273.14285714285711</v>
      </c>
      <c r="DH115" s="118">
        <f>(CJ115*$B$8+CV115*$B$30)+'domanda settimanale A41000500'!BR115</f>
        <v>1982.2079999999996</v>
      </c>
      <c r="DI115" s="118">
        <f>(CK115*$B$8+CW115*$B$30)+'domanda settimanale A41000500'!BY115</f>
        <v>2484.6079999999997</v>
      </c>
      <c r="DJ115" s="118">
        <f>(CL115*$B$8+CX115*$B$30)+'domanda settimanale A41000500'!CA115</f>
        <v>1854.6079999999997</v>
      </c>
      <c r="DK115" s="118">
        <f>(CM115*$B$8+CY115*$B$30)+'domanda settimanale A41000500'!CB115</f>
        <v>4290.6080000000002</v>
      </c>
      <c r="DL115" s="118">
        <f>(CN115*$B$8+CZ115*$B$30)+'domanda settimanale A41000500'!BZ115</f>
        <v>2474.6079999999997</v>
      </c>
      <c r="DM115" s="118">
        <f>(CO115*$B$8+DA115*$B$30)+'domanda settimanale A41000500'!BS115</f>
        <v>1920.6079999999997</v>
      </c>
      <c r="DN115" s="118">
        <f>(CP115*$B$8+DB115*$B$30)+'domanda settimanale A41000500'!BU115</f>
        <v>2213.2079999999996</v>
      </c>
      <c r="DO115" s="118">
        <f>(CQ115*$B$8+DC115*$B$30)+'domanda settimanale A41000500'!BT115</f>
        <v>2670.6079999999997</v>
      </c>
      <c r="DP115" s="118">
        <f>(CR115*$B$8+DD115*$B$30)+'domanda settimanale A41000500'!BW115</f>
        <v>1800.6079999999997</v>
      </c>
      <c r="DQ115" s="118">
        <f>(CT115*$B$8+DE115*$B$30)+'domanda settimanale A41000500'!BV115</f>
        <v>3588.6079999999993</v>
      </c>
      <c r="DR115" s="118">
        <f>(CV115*$B$8+DF115*$B$30)+'domanda settimanale A41000500'!BX115</f>
        <v>1296.808</v>
      </c>
      <c r="DV115">
        <v>273.14285714285711</v>
      </c>
      <c r="DX115">
        <v>8970</v>
      </c>
      <c r="DZ115">
        <f t="shared" si="69"/>
        <v>274</v>
      </c>
    </row>
    <row r="116" spans="6:130">
      <c r="F116" s="19">
        <v>45041</v>
      </c>
      <c r="G116" s="3" t="s">
        <v>178</v>
      </c>
      <c r="H116" s="4">
        <v>0</v>
      </c>
      <c r="I116" s="4">
        <v>0</v>
      </c>
      <c r="J116" s="4">
        <v>0</v>
      </c>
      <c r="K116" s="4">
        <v>0</v>
      </c>
      <c r="L116" s="4">
        <v>0</v>
      </c>
      <c r="M116" s="4">
        <v>0</v>
      </c>
      <c r="N116" s="4">
        <v>0</v>
      </c>
      <c r="O116" s="4">
        <v>0</v>
      </c>
      <c r="P116" s="4">
        <v>0</v>
      </c>
      <c r="Q116" s="4">
        <v>0</v>
      </c>
      <c r="R116" s="4">
        <v>0</v>
      </c>
      <c r="S116" s="4">
        <v>0</v>
      </c>
      <c r="T116" s="4">
        <v>0</v>
      </c>
      <c r="U116" s="4">
        <v>0</v>
      </c>
      <c r="V116" s="4">
        <v>0</v>
      </c>
      <c r="W116" s="4">
        <v>0</v>
      </c>
      <c r="X116" s="4">
        <v>0</v>
      </c>
      <c r="Y116" s="4">
        <v>0</v>
      </c>
      <c r="Z116" s="4">
        <v>0</v>
      </c>
      <c r="AA116" s="4">
        <v>0</v>
      </c>
      <c r="AB116" s="4">
        <v>0</v>
      </c>
      <c r="AC116" s="4">
        <v>0</v>
      </c>
      <c r="AD116" s="4">
        <v>0</v>
      </c>
      <c r="AE116" s="4">
        <f t="shared" si="47"/>
        <v>0</v>
      </c>
      <c r="AF116" s="4">
        <f t="shared" si="48"/>
        <v>0</v>
      </c>
      <c r="AG116" s="4">
        <f t="shared" si="49"/>
        <v>0</v>
      </c>
      <c r="AH116" s="4">
        <f t="shared" si="50"/>
        <v>0</v>
      </c>
      <c r="AI116" s="4">
        <f t="shared" si="51"/>
        <v>0</v>
      </c>
      <c r="AJ116" s="4">
        <f t="shared" si="52"/>
        <v>0</v>
      </c>
      <c r="AK116" s="4">
        <f t="shared" si="53"/>
        <v>0</v>
      </c>
      <c r="AL116" s="4">
        <f t="shared" si="54"/>
        <v>0</v>
      </c>
      <c r="AM116" s="4">
        <f t="shared" si="55"/>
        <v>0</v>
      </c>
      <c r="AN116" s="4">
        <f t="shared" si="56"/>
        <v>0</v>
      </c>
      <c r="AO116" s="4">
        <f t="shared" si="57"/>
        <v>0</v>
      </c>
      <c r="AT116" s="30">
        <v>45041</v>
      </c>
      <c r="AU116" s="3" t="s">
        <v>178</v>
      </c>
      <c r="AV116" s="122">
        <f t="shared" si="96"/>
        <v>73.142857142857139</v>
      </c>
      <c r="AW116" s="120">
        <f t="shared" si="96"/>
        <v>73.142857142857139</v>
      </c>
      <c r="AX116" s="120">
        <f t="shared" si="96"/>
        <v>73.142857142857139</v>
      </c>
      <c r="AY116" s="120">
        <f t="shared" si="96"/>
        <v>73.142857142857139</v>
      </c>
      <c r="AZ116" s="120">
        <f t="shared" si="96"/>
        <v>73.142857142857139</v>
      </c>
      <c r="BA116" s="120">
        <f t="shared" si="96"/>
        <v>73.142857142857139</v>
      </c>
      <c r="BB116" s="120">
        <f t="shared" si="94"/>
        <v>73.142857142857139</v>
      </c>
      <c r="BC116" s="120">
        <f t="shared" si="94"/>
        <v>73.142857142857139</v>
      </c>
      <c r="BD116" s="120">
        <f t="shared" si="94"/>
        <v>73.142857142857139</v>
      </c>
      <c r="BE116" s="120">
        <f t="shared" si="94"/>
        <v>73.142857142857139</v>
      </c>
      <c r="BF116" s="120">
        <f t="shared" si="94"/>
        <v>73.142857142857139</v>
      </c>
      <c r="BG116" s="120">
        <f t="shared" si="94"/>
        <v>73.142857142857139</v>
      </c>
      <c r="BH116" s="120">
        <f t="shared" si="94"/>
        <v>73.142857142857139</v>
      </c>
      <c r="BI116" s="120">
        <f t="shared" si="94"/>
        <v>73.142857142857139</v>
      </c>
      <c r="BJ116" s="120">
        <f t="shared" si="94"/>
        <v>73.142857142857139</v>
      </c>
      <c r="BK116" s="120">
        <f t="shared" si="94"/>
        <v>73.142857142857139</v>
      </c>
      <c r="BL116" s="120">
        <f t="shared" si="94"/>
        <v>73.142857142857139</v>
      </c>
      <c r="BM116" s="120">
        <f t="shared" si="94"/>
        <v>73.142857142857139</v>
      </c>
      <c r="BN116" s="120">
        <f t="shared" si="94"/>
        <v>73.142857142857139</v>
      </c>
      <c r="BO116" s="120">
        <f t="shared" si="94"/>
        <v>73.142857142857139</v>
      </c>
      <c r="BP116" s="120">
        <f t="shared" si="94"/>
        <v>73.142857142857139</v>
      </c>
      <c r="BQ116" s="120">
        <f t="shared" si="94"/>
        <v>73.142857142857139</v>
      </c>
      <c r="BR116" s="120">
        <f t="shared" si="94"/>
        <v>73.142857142857139</v>
      </c>
      <c r="BS116" s="117">
        <f t="shared" si="58"/>
        <v>427.00799999999992</v>
      </c>
      <c r="BT116" s="118">
        <f t="shared" si="59"/>
        <v>325.48571428571427</v>
      </c>
      <c r="BU116" s="118">
        <f t="shared" si="60"/>
        <v>95.085714285714289</v>
      </c>
      <c r="BV116" s="118">
        <f t="shared" si="61"/>
        <v>843.33714285714279</v>
      </c>
      <c r="BW116" s="118">
        <f t="shared" si="78"/>
        <v>131.65714285714284</v>
      </c>
      <c r="BX116" s="118">
        <f t="shared" si="62"/>
        <v>119.22285714285712</v>
      </c>
      <c r="BY116" s="118">
        <f t="shared" si="63"/>
        <v>226.23085714285713</v>
      </c>
      <c r="BZ116" s="118">
        <f t="shared" si="64"/>
        <v>393.50857142857137</v>
      </c>
      <c r="CA116" s="118">
        <f t="shared" si="65"/>
        <v>217.96571428571428</v>
      </c>
      <c r="CB116" s="118">
        <f t="shared" si="66"/>
        <v>729.23428571428565</v>
      </c>
      <c r="CC116" s="118">
        <f t="shared" si="67"/>
        <v>175.46971428571428</v>
      </c>
      <c r="CH116" s="30">
        <v>45041</v>
      </c>
      <c r="CI116" s="3" t="s">
        <v>178</v>
      </c>
      <c r="CJ116" s="120">
        <f>AW116+'domanda settimanale A41000500'!AV116</f>
        <v>158.85714285714283</v>
      </c>
      <c r="CK116" s="120">
        <f>AX116+'domanda settimanale A41000500'!AW116</f>
        <v>158.85714285714283</v>
      </c>
      <c r="CL116" s="120">
        <f>AY116+'domanda settimanale A41000500'!AX116</f>
        <v>158.85714285714283</v>
      </c>
      <c r="CM116" s="120">
        <f>AZ116+'domanda settimanale A41000500'!AY116</f>
        <v>158.85714285714283</v>
      </c>
      <c r="CN116" s="120">
        <f>BA116+'domanda settimanale A41000500'!AZ116</f>
        <v>158.85714285714283</v>
      </c>
      <c r="CO116" s="120">
        <f>BB116+'domanda settimanale A41000500'!BA116</f>
        <v>158.85714285714283</v>
      </c>
      <c r="CP116" s="120">
        <f>BC116+'domanda settimanale A41000500'!BB116</f>
        <v>158.85714285714283</v>
      </c>
      <c r="CQ116" s="120">
        <f>BD116+'domanda settimanale A41000500'!BC116</f>
        <v>158.85714285714283</v>
      </c>
      <c r="CR116" s="120">
        <f>BE116+'domanda settimanale A41000500'!BD116</f>
        <v>158.85714285714283</v>
      </c>
      <c r="CS116" s="120">
        <f>'domanda settimanale A41000500'!BE116</f>
        <v>85.714285714285708</v>
      </c>
      <c r="CT116" s="120">
        <f>BF116+'domanda settimanale A41000500'!BF116</f>
        <v>158.85714285714283</v>
      </c>
      <c r="CU116" s="120">
        <f>'domanda settimanale A41000500'!BG116</f>
        <v>85.714285714285708</v>
      </c>
      <c r="CV116" s="120">
        <f t="shared" si="68"/>
        <v>73.142857142857139</v>
      </c>
      <c r="CW116" s="120">
        <f>BH116+'domanda settimanale A41000500'!BJ116</f>
        <v>158.85714285714283</v>
      </c>
      <c r="CX116" s="120">
        <f>BI116+'domanda settimanale A41000500'!BK116</f>
        <v>158.85714285714283</v>
      </c>
      <c r="CY116" s="120">
        <f>BJ116+'domanda settimanale A41000500'!BL116</f>
        <v>158.85714285714283</v>
      </c>
      <c r="CZ116" s="120">
        <f>BK116+'domanda settimanale A41000500'!BM116</f>
        <v>158.85714285714283</v>
      </c>
      <c r="DA116" s="120">
        <f>BL116+'domanda settimanale A41000500'!BN116</f>
        <v>158.85714285714283</v>
      </c>
      <c r="DB116" s="120">
        <f>'domanda settimanale A41000500'!BH116+'domanda settimanale A41002300'!BM116</f>
        <v>158.85714285714283</v>
      </c>
      <c r="DC116" s="120">
        <f>'domanda settimanale A41000500'!BI116+'domanda settimanale A41002300'!BN116</f>
        <v>158.85714285714283</v>
      </c>
      <c r="DD116" s="120">
        <f t="shared" si="95"/>
        <v>73.142857142857139</v>
      </c>
      <c r="DE116" s="131">
        <f>BP116+'domanda settimanale A41000500'!BO116</f>
        <v>158.85714285714283</v>
      </c>
      <c r="DF116" s="131">
        <f>BQ116+'domanda settimanale A41000500'!BP116</f>
        <v>158.85714285714283</v>
      </c>
      <c r="DG116" s="131">
        <f>BR116+'domanda settimanale A41000500'!BQ116</f>
        <v>158.85714285714283</v>
      </c>
      <c r="DH116" s="118">
        <f>(CJ116*$B$8+CV116*$B$30)+'domanda settimanale A41000500'!BR116</f>
        <v>1093.5222857142855</v>
      </c>
      <c r="DI116" s="118">
        <f>(CK116*$B$8+CW116*$B$30)+'domanda settimanale A41000500'!BY116</f>
        <v>1308.8365714285712</v>
      </c>
      <c r="DJ116" s="118">
        <f>(CL116*$B$8+CX116*$B$30)+'domanda settimanale A41000500'!CA116</f>
        <v>1038.8365714285712</v>
      </c>
      <c r="DK116" s="118">
        <f>(CM116*$B$8+CY116*$B$30)+'domanda settimanale A41000500'!CB116</f>
        <v>2082.836571428571</v>
      </c>
      <c r="DL116" s="118">
        <f>(CN116*$B$8+CZ116*$B$30)+'domanda settimanale A41000500'!BZ116</f>
        <v>1304.550857142857</v>
      </c>
      <c r="DM116" s="118">
        <f>(CO116*$B$8+DA116*$B$30)+'domanda settimanale A41000500'!BS116</f>
        <v>1067.1222857142857</v>
      </c>
      <c r="DN116" s="118">
        <f>(CP116*$B$8+DB116*$B$30)+'domanda settimanale A41000500'!BU116</f>
        <v>1192.5222857142855</v>
      </c>
      <c r="DO116" s="118">
        <f>(CQ116*$B$8+DC116*$B$30)+'domanda settimanale A41000500'!BT116</f>
        <v>1388.550857142857</v>
      </c>
      <c r="DP116" s="118">
        <f>(CR116*$B$8+DD116*$B$30)+'domanda settimanale A41000500'!BW116</f>
        <v>1015.6937142857141</v>
      </c>
      <c r="DQ116" s="118">
        <f>(CT116*$B$8+DE116*$B$30)+'domanda settimanale A41000500'!BV116</f>
        <v>1781.9794285714283</v>
      </c>
      <c r="DR116" s="118">
        <f>(CV116*$B$8+DF116*$B$30)+'domanda settimanale A41000500'!BX116</f>
        <v>799.77942857142853</v>
      </c>
      <c r="DV116">
        <v>158.85714285714283</v>
      </c>
      <c r="DX116">
        <v>9060</v>
      </c>
      <c r="DZ116">
        <f t="shared" si="69"/>
        <v>159</v>
      </c>
    </row>
    <row r="117" spans="6:130">
      <c r="F117" s="19">
        <v>45042</v>
      </c>
      <c r="G117" s="3" t="s">
        <v>179</v>
      </c>
      <c r="H117" s="4">
        <v>0</v>
      </c>
      <c r="I117" s="4">
        <v>0</v>
      </c>
      <c r="J117" s="4">
        <v>0</v>
      </c>
      <c r="K117" s="4">
        <v>0</v>
      </c>
      <c r="L117" s="4">
        <v>0</v>
      </c>
      <c r="M117" s="4">
        <v>0</v>
      </c>
      <c r="N117" s="4">
        <v>0</v>
      </c>
      <c r="O117" s="4">
        <v>0</v>
      </c>
      <c r="P117" s="4">
        <v>0</v>
      </c>
      <c r="Q117" s="4">
        <v>0</v>
      </c>
      <c r="R117" s="4">
        <v>0</v>
      </c>
      <c r="S117" s="4">
        <v>0</v>
      </c>
      <c r="T117" s="4">
        <v>0</v>
      </c>
      <c r="U117" s="4">
        <v>0</v>
      </c>
      <c r="V117" s="4">
        <v>0</v>
      </c>
      <c r="W117" s="4">
        <v>0</v>
      </c>
      <c r="X117" s="4">
        <v>0</v>
      </c>
      <c r="Y117" s="4">
        <v>0</v>
      </c>
      <c r="Z117" s="4">
        <v>0</v>
      </c>
      <c r="AA117" s="4">
        <v>0</v>
      </c>
      <c r="AB117" s="4">
        <v>0</v>
      </c>
      <c r="AC117" s="4">
        <v>0</v>
      </c>
      <c r="AD117" s="4">
        <v>0</v>
      </c>
      <c r="AE117" s="4">
        <f t="shared" si="47"/>
        <v>0</v>
      </c>
      <c r="AF117" s="4">
        <f t="shared" si="48"/>
        <v>0</v>
      </c>
      <c r="AG117" s="4">
        <f t="shared" si="49"/>
        <v>0</v>
      </c>
      <c r="AH117" s="4">
        <f t="shared" si="50"/>
        <v>0</v>
      </c>
      <c r="AI117" s="4">
        <f t="shared" si="51"/>
        <v>0</v>
      </c>
      <c r="AJ117" s="4">
        <f t="shared" si="52"/>
        <v>0</v>
      </c>
      <c r="AK117" s="4">
        <f t="shared" si="53"/>
        <v>0</v>
      </c>
      <c r="AL117" s="4">
        <f t="shared" si="54"/>
        <v>0</v>
      </c>
      <c r="AM117" s="4">
        <f t="shared" si="55"/>
        <v>0</v>
      </c>
      <c r="AN117" s="4">
        <f t="shared" si="56"/>
        <v>0</v>
      </c>
      <c r="AO117" s="4">
        <f t="shared" si="57"/>
        <v>0</v>
      </c>
      <c r="AT117" s="30">
        <v>45042</v>
      </c>
      <c r="AU117" s="3" t="s">
        <v>179</v>
      </c>
      <c r="AV117" s="122">
        <f t="shared" si="96"/>
        <v>73.142857142857139</v>
      </c>
      <c r="AW117" s="120">
        <f t="shared" si="96"/>
        <v>73.142857142857139</v>
      </c>
      <c r="AX117" s="120">
        <f t="shared" si="96"/>
        <v>73.142857142857139</v>
      </c>
      <c r="AY117" s="120">
        <f t="shared" si="96"/>
        <v>73.142857142857139</v>
      </c>
      <c r="AZ117" s="120">
        <f t="shared" si="96"/>
        <v>73.142857142857139</v>
      </c>
      <c r="BA117" s="120">
        <f t="shared" si="96"/>
        <v>73.142857142857139</v>
      </c>
      <c r="BB117" s="120">
        <f t="shared" si="94"/>
        <v>73.142857142857139</v>
      </c>
      <c r="BC117" s="120">
        <f t="shared" si="94"/>
        <v>73.142857142857139</v>
      </c>
      <c r="BD117" s="120">
        <f t="shared" si="94"/>
        <v>73.142857142857139</v>
      </c>
      <c r="BE117" s="120">
        <f t="shared" si="94"/>
        <v>73.142857142857139</v>
      </c>
      <c r="BF117" s="120">
        <f t="shared" si="94"/>
        <v>73.142857142857139</v>
      </c>
      <c r="BG117" s="120">
        <f t="shared" si="94"/>
        <v>73.142857142857139</v>
      </c>
      <c r="BH117" s="120">
        <f t="shared" si="94"/>
        <v>73.142857142857139</v>
      </c>
      <c r="BI117" s="120">
        <f t="shared" si="94"/>
        <v>73.142857142857139</v>
      </c>
      <c r="BJ117" s="120">
        <f t="shared" si="94"/>
        <v>73.142857142857139</v>
      </c>
      <c r="BK117" s="120">
        <f t="shared" si="94"/>
        <v>73.142857142857139</v>
      </c>
      <c r="BL117" s="120">
        <f t="shared" si="94"/>
        <v>73.142857142857139</v>
      </c>
      <c r="BM117" s="120">
        <f t="shared" si="94"/>
        <v>73.142857142857139</v>
      </c>
      <c r="BN117" s="120">
        <f t="shared" si="94"/>
        <v>73.142857142857139</v>
      </c>
      <c r="BO117" s="120">
        <f t="shared" si="94"/>
        <v>73.142857142857139</v>
      </c>
      <c r="BP117" s="120">
        <f t="shared" si="94"/>
        <v>73.142857142857139</v>
      </c>
      <c r="BQ117" s="120">
        <f t="shared" si="94"/>
        <v>73.142857142857139</v>
      </c>
      <c r="BR117" s="120">
        <f t="shared" si="94"/>
        <v>73.142857142857139</v>
      </c>
      <c r="BS117" s="117">
        <f t="shared" si="58"/>
        <v>427.00799999999992</v>
      </c>
      <c r="BT117" s="118">
        <f t="shared" si="59"/>
        <v>325.48571428571427</v>
      </c>
      <c r="BU117" s="118">
        <f t="shared" si="60"/>
        <v>95.085714285714289</v>
      </c>
      <c r="BV117" s="118">
        <f t="shared" si="61"/>
        <v>843.33714285714279</v>
      </c>
      <c r="BW117" s="118">
        <f t="shared" si="78"/>
        <v>131.65714285714284</v>
      </c>
      <c r="BX117" s="118">
        <f t="shared" si="62"/>
        <v>119.22285714285712</v>
      </c>
      <c r="BY117" s="118">
        <f t="shared" si="63"/>
        <v>226.23085714285713</v>
      </c>
      <c r="BZ117" s="118">
        <f t="shared" si="64"/>
        <v>393.50857142857137</v>
      </c>
      <c r="CA117" s="118">
        <f t="shared" si="65"/>
        <v>217.96571428571428</v>
      </c>
      <c r="CB117" s="118">
        <f t="shared" si="66"/>
        <v>729.23428571428565</v>
      </c>
      <c r="CC117" s="118">
        <f t="shared" si="67"/>
        <v>175.46971428571428</v>
      </c>
      <c r="CH117" s="30">
        <v>45042</v>
      </c>
      <c r="CI117" s="3" t="s">
        <v>179</v>
      </c>
      <c r="CJ117" s="120">
        <f>AW117+'domanda settimanale A41000500'!AV117</f>
        <v>158.85714285714283</v>
      </c>
      <c r="CK117" s="120">
        <f>AX117+'domanda settimanale A41000500'!AW117</f>
        <v>158.85714285714283</v>
      </c>
      <c r="CL117" s="120">
        <f>AY117+'domanda settimanale A41000500'!AX117</f>
        <v>158.85714285714283</v>
      </c>
      <c r="CM117" s="120">
        <f>AZ117+'domanda settimanale A41000500'!AY117</f>
        <v>158.85714285714283</v>
      </c>
      <c r="CN117" s="120">
        <f>BA117+'domanda settimanale A41000500'!AZ117</f>
        <v>158.85714285714283</v>
      </c>
      <c r="CO117" s="120">
        <f>BB117+'domanda settimanale A41000500'!BA117</f>
        <v>158.85714285714283</v>
      </c>
      <c r="CP117" s="120">
        <f>BC117+'domanda settimanale A41000500'!BB117</f>
        <v>158.85714285714283</v>
      </c>
      <c r="CQ117" s="120">
        <f>BD117+'domanda settimanale A41000500'!BC117</f>
        <v>158.85714285714283</v>
      </c>
      <c r="CR117" s="120">
        <f>BE117+'domanda settimanale A41000500'!BD117</f>
        <v>158.85714285714283</v>
      </c>
      <c r="CS117" s="120">
        <f>'domanda settimanale A41000500'!BE117</f>
        <v>85.714285714285708</v>
      </c>
      <c r="CT117" s="120">
        <f>BF117+'domanda settimanale A41000500'!BF117</f>
        <v>158.85714285714283</v>
      </c>
      <c r="CU117" s="120">
        <f>'domanda settimanale A41000500'!BG117</f>
        <v>85.714285714285708</v>
      </c>
      <c r="CV117" s="120">
        <f t="shared" si="68"/>
        <v>73.142857142857139</v>
      </c>
      <c r="CW117" s="120">
        <f>BH117+'domanda settimanale A41000500'!BJ117</f>
        <v>158.85714285714283</v>
      </c>
      <c r="CX117" s="120">
        <f>BI117+'domanda settimanale A41000500'!BK117</f>
        <v>158.85714285714283</v>
      </c>
      <c r="CY117" s="120">
        <f>BJ117+'domanda settimanale A41000500'!BL117</f>
        <v>158.85714285714283</v>
      </c>
      <c r="CZ117" s="120">
        <f>BK117+'domanda settimanale A41000500'!BM117</f>
        <v>158.85714285714283</v>
      </c>
      <c r="DA117" s="120">
        <f>BL117+'domanda settimanale A41000500'!BN117</f>
        <v>158.85714285714283</v>
      </c>
      <c r="DB117" s="120">
        <f>'domanda settimanale A41000500'!BH117+'domanda settimanale A41002300'!BM117</f>
        <v>158.85714285714283</v>
      </c>
      <c r="DC117" s="120">
        <f>'domanda settimanale A41000500'!BI117+'domanda settimanale A41002300'!BN117</f>
        <v>158.85714285714283</v>
      </c>
      <c r="DD117" s="120">
        <f t="shared" si="95"/>
        <v>73.142857142857139</v>
      </c>
      <c r="DE117" s="131">
        <f>BP117+'domanda settimanale A41000500'!BO117</f>
        <v>158.85714285714283</v>
      </c>
      <c r="DF117" s="131">
        <f>BQ117+'domanda settimanale A41000500'!BP117</f>
        <v>158.85714285714283</v>
      </c>
      <c r="DG117" s="131">
        <f>BR117+'domanda settimanale A41000500'!BQ117</f>
        <v>158.85714285714283</v>
      </c>
      <c r="DH117" s="118">
        <f>(CJ117*$B$8+CV117*$B$30)+'domanda settimanale A41000500'!BR117</f>
        <v>1093.5222857142855</v>
      </c>
      <c r="DI117" s="118">
        <f>(CK117*$B$8+CW117*$B$30)+'domanda settimanale A41000500'!BY117</f>
        <v>1308.8365714285712</v>
      </c>
      <c r="DJ117" s="118">
        <f>(CL117*$B$8+CX117*$B$30)+'domanda settimanale A41000500'!CA117</f>
        <v>1038.8365714285712</v>
      </c>
      <c r="DK117" s="118">
        <f>(CM117*$B$8+CY117*$B$30)+'domanda settimanale A41000500'!CB117</f>
        <v>2082.836571428571</v>
      </c>
      <c r="DL117" s="118">
        <f>(CN117*$B$8+CZ117*$B$30)+'domanda settimanale A41000500'!BZ117</f>
        <v>1304.550857142857</v>
      </c>
      <c r="DM117" s="118">
        <f>(CO117*$B$8+DA117*$B$30)+'domanda settimanale A41000500'!BS117</f>
        <v>1067.1222857142857</v>
      </c>
      <c r="DN117" s="118">
        <f>(CP117*$B$8+DB117*$B$30)+'domanda settimanale A41000500'!BU117</f>
        <v>1192.5222857142855</v>
      </c>
      <c r="DO117" s="118">
        <f>(CQ117*$B$8+DC117*$B$30)+'domanda settimanale A41000500'!BT117</f>
        <v>1388.550857142857</v>
      </c>
      <c r="DP117" s="118">
        <f>(CR117*$B$8+DD117*$B$30)+'domanda settimanale A41000500'!BW117</f>
        <v>1015.6937142857141</v>
      </c>
      <c r="DQ117" s="118">
        <f>(CT117*$B$8+DE117*$B$30)+'domanda settimanale A41000500'!BV117</f>
        <v>1781.9794285714283</v>
      </c>
      <c r="DR117" s="118">
        <f>(CV117*$B$8+DF117*$B$30)+'domanda settimanale A41000500'!BX117</f>
        <v>799.77942857142853</v>
      </c>
      <c r="DV117">
        <v>158.85714285714283</v>
      </c>
      <c r="DX117">
        <v>9300</v>
      </c>
      <c r="DZ117">
        <f t="shared" si="69"/>
        <v>159</v>
      </c>
    </row>
    <row r="118" spans="6:130">
      <c r="F118" s="19">
        <v>45043</v>
      </c>
      <c r="G118" s="3" t="s">
        <v>180</v>
      </c>
      <c r="H118" s="4">
        <v>0</v>
      </c>
      <c r="I118" s="4">
        <v>0</v>
      </c>
      <c r="J118" s="4">
        <v>0</v>
      </c>
      <c r="K118" s="4">
        <v>0</v>
      </c>
      <c r="L118" s="4">
        <v>0</v>
      </c>
      <c r="M118" s="4">
        <v>0</v>
      </c>
      <c r="N118" s="4">
        <v>0</v>
      </c>
      <c r="O118" s="4">
        <v>0</v>
      </c>
      <c r="P118" s="4">
        <v>0</v>
      </c>
      <c r="Q118" s="4">
        <v>0</v>
      </c>
      <c r="R118" s="4">
        <v>0</v>
      </c>
      <c r="S118" s="4">
        <v>0</v>
      </c>
      <c r="T118" s="4">
        <v>0</v>
      </c>
      <c r="U118" s="4">
        <v>0</v>
      </c>
      <c r="V118" s="4">
        <v>0</v>
      </c>
      <c r="W118" s="4">
        <v>0</v>
      </c>
      <c r="X118" s="4">
        <v>0</v>
      </c>
      <c r="Y118" s="4">
        <v>0</v>
      </c>
      <c r="Z118" s="4">
        <v>0</v>
      </c>
      <c r="AA118" s="4">
        <v>0</v>
      </c>
      <c r="AB118" s="4">
        <v>0</v>
      </c>
      <c r="AC118" s="4">
        <v>0</v>
      </c>
      <c r="AD118" s="4">
        <v>0</v>
      </c>
      <c r="AE118" s="4">
        <f t="shared" si="47"/>
        <v>0</v>
      </c>
      <c r="AF118" s="4">
        <f t="shared" si="48"/>
        <v>0</v>
      </c>
      <c r="AG118" s="4">
        <f t="shared" si="49"/>
        <v>0</v>
      </c>
      <c r="AH118" s="4">
        <f t="shared" si="50"/>
        <v>0</v>
      </c>
      <c r="AI118" s="4">
        <f t="shared" si="51"/>
        <v>0</v>
      </c>
      <c r="AJ118" s="4">
        <f t="shared" si="52"/>
        <v>0</v>
      </c>
      <c r="AK118" s="4">
        <f t="shared" si="53"/>
        <v>0</v>
      </c>
      <c r="AL118" s="4">
        <f t="shared" si="54"/>
        <v>0</v>
      </c>
      <c r="AM118" s="4">
        <f t="shared" si="55"/>
        <v>0</v>
      </c>
      <c r="AN118" s="4">
        <f t="shared" si="56"/>
        <v>0</v>
      </c>
      <c r="AO118" s="4">
        <f t="shared" si="57"/>
        <v>0</v>
      </c>
      <c r="AT118" s="30">
        <v>45043</v>
      </c>
      <c r="AU118" s="3" t="s">
        <v>180</v>
      </c>
      <c r="AV118" s="122">
        <f t="shared" si="96"/>
        <v>73.142857142857139</v>
      </c>
      <c r="AW118" s="120">
        <f t="shared" si="96"/>
        <v>73.142857142857139</v>
      </c>
      <c r="AX118" s="120">
        <f t="shared" si="96"/>
        <v>73.142857142857139</v>
      </c>
      <c r="AY118" s="120">
        <f t="shared" si="96"/>
        <v>73.142857142857139</v>
      </c>
      <c r="AZ118" s="120">
        <f t="shared" si="96"/>
        <v>73.142857142857139</v>
      </c>
      <c r="BA118" s="120">
        <f t="shared" si="96"/>
        <v>73.142857142857139</v>
      </c>
      <c r="BB118" s="120">
        <f t="shared" si="94"/>
        <v>73.142857142857139</v>
      </c>
      <c r="BC118" s="120">
        <f t="shared" si="94"/>
        <v>73.142857142857139</v>
      </c>
      <c r="BD118" s="120">
        <f t="shared" si="94"/>
        <v>73.142857142857139</v>
      </c>
      <c r="BE118" s="120">
        <f t="shared" si="94"/>
        <v>73.142857142857139</v>
      </c>
      <c r="BF118" s="120">
        <f t="shared" si="94"/>
        <v>73.142857142857139</v>
      </c>
      <c r="BG118" s="120">
        <f t="shared" si="94"/>
        <v>73.142857142857139</v>
      </c>
      <c r="BH118" s="120">
        <f t="shared" si="94"/>
        <v>73.142857142857139</v>
      </c>
      <c r="BI118" s="120">
        <f t="shared" si="94"/>
        <v>73.142857142857139</v>
      </c>
      <c r="BJ118" s="120">
        <f t="shared" si="94"/>
        <v>73.142857142857139</v>
      </c>
      <c r="BK118" s="120">
        <f t="shared" si="94"/>
        <v>73.142857142857139</v>
      </c>
      <c r="BL118" s="120">
        <f t="shared" si="94"/>
        <v>73.142857142857139</v>
      </c>
      <c r="BM118" s="120">
        <f t="shared" si="94"/>
        <v>73.142857142857139</v>
      </c>
      <c r="BN118" s="120">
        <f t="shared" si="94"/>
        <v>73.142857142857139</v>
      </c>
      <c r="BO118" s="120">
        <f t="shared" si="94"/>
        <v>73.142857142857139</v>
      </c>
      <c r="BP118" s="120">
        <f t="shared" si="94"/>
        <v>73.142857142857139</v>
      </c>
      <c r="BQ118" s="120">
        <f t="shared" si="94"/>
        <v>73.142857142857139</v>
      </c>
      <c r="BR118" s="120">
        <f t="shared" si="94"/>
        <v>73.142857142857139</v>
      </c>
      <c r="BS118" s="117">
        <f t="shared" si="58"/>
        <v>427.00799999999992</v>
      </c>
      <c r="BT118" s="118">
        <f t="shared" si="59"/>
        <v>325.48571428571427</v>
      </c>
      <c r="BU118" s="118">
        <f t="shared" si="60"/>
        <v>95.085714285714289</v>
      </c>
      <c r="BV118" s="118">
        <f t="shared" si="61"/>
        <v>843.33714285714279</v>
      </c>
      <c r="BW118" s="118">
        <f t="shared" si="78"/>
        <v>131.65714285714284</v>
      </c>
      <c r="BX118" s="118">
        <f t="shared" si="62"/>
        <v>119.22285714285712</v>
      </c>
      <c r="BY118" s="118">
        <f t="shared" si="63"/>
        <v>226.23085714285713</v>
      </c>
      <c r="BZ118" s="118">
        <f t="shared" si="64"/>
        <v>393.50857142857137</v>
      </c>
      <c r="CA118" s="118">
        <f t="shared" si="65"/>
        <v>217.96571428571428</v>
      </c>
      <c r="CB118" s="118">
        <f t="shared" si="66"/>
        <v>729.23428571428565</v>
      </c>
      <c r="CC118" s="118">
        <f t="shared" si="67"/>
        <v>175.46971428571428</v>
      </c>
      <c r="CH118" s="30">
        <v>45043</v>
      </c>
      <c r="CI118" s="3" t="s">
        <v>180</v>
      </c>
      <c r="CJ118" s="120">
        <f>AW118+'domanda settimanale A41000500'!AV118</f>
        <v>158.85714285714283</v>
      </c>
      <c r="CK118" s="120">
        <f>AX118+'domanda settimanale A41000500'!AW118</f>
        <v>158.85714285714283</v>
      </c>
      <c r="CL118" s="120">
        <f>AY118+'domanda settimanale A41000500'!AX118</f>
        <v>158.85714285714283</v>
      </c>
      <c r="CM118" s="120">
        <f>AZ118+'domanda settimanale A41000500'!AY118</f>
        <v>158.85714285714283</v>
      </c>
      <c r="CN118" s="120">
        <f>BA118+'domanda settimanale A41000500'!AZ118</f>
        <v>158.85714285714283</v>
      </c>
      <c r="CO118" s="120">
        <f>BB118+'domanda settimanale A41000500'!BA118</f>
        <v>158.85714285714283</v>
      </c>
      <c r="CP118" s="120">
        <f>BC118+'domanda settimanale A41000500'!BB118</f>
        <v>158.85714285714283</v>
      </c>
      <c r="CQ118" s="120">
        <f>BD118+'domanda settimanale A41000500'!BC118</f>
        <v>158.85714285714283</v>
      </c>
      <c r="CR118" s="120">
        <f>BE118+'domanda settimanale A41000500'!BD118</f>
        <v>158.85714285714283</v>
      </c>
      <c r="CS118" s="120">
        <f>'domanda settimanale A41000500'!BE118</f>
        <v>85.714285714285708</v>
      </c>
      <c r="CT118" s="120">
        <f>BF118+'domanda settimanale A41000500'!BF118</f>
        <v>158.85714285714283</v>
      </c>
      <c r="CU118" s="120">
        <f>'domanda settimanale A41000500'!BG118</f>
        <v>85.714285714285708</v>
      </c>
      <c r="CV118" s="120">
        <f t="shared" si="68"/>
        <v>73.142857142857139</v>
      </c>
      <c r="CW118" s="120">
        <f>BH118+'domanda settimanale A41000500'!BJ118</f>
        <v>158.85714285714283</v>
      </c>
      <c r="CX118" s="120">
        <f>BI118+'domanda settimanale A41000500'!BK118</f>
        <v>158.85714285714283</v>
      </c>
      <c r="CY118" s="120">
        <f>BJ118+'domanda settimanale A41000500'!BL118</f>
        <v>158.85714285714283</v>
      </c>
      <c r="CZ118" s="120">
        <f>BK118+'domanda settimanale A41000500'!BM118</f>
        <v>158.85714285714283</v>
      </c>
      <c r="DA118" s="120">
        <f>BL118+'domanda settimanale A41000500'!BN118</f>
        <v>158.85714285714283</v>
      </c>
      <c r="DB118" s="120">
        <f>'domanda settimanale A41000500'!BH118+'domanda settimanale A41002300'!BM118</f>
        <v>158.85714285714283</v>
      </c>
      <c r="DC118" s="120">
        <f>'domanda settimanale A41000500'!BI118+'domanda settimanale A41002300'!BN118</f>
        <v>158.85714285714283</v>
      </c>
      <c r="DD118" s="120">
        <f t="shared" si="95"/>
        <v>73.142857142857139</v>
      </c>
      <c r="DE118" s="131">
        <f>BP118+'domanda settimanale A41000500'!BO118</f>
        <v>158.85714285714283</v>
      </c>
      <c r="DF118" s="131">
        <f>BQ118+'domanda settimanale A41000500'!BP118</f>
        <v>158.85714285714283</v>
      </c>
      <c r="DG118" s="131">
        <f>BR118+'domanda settimanale A41000500'!BQ118</f>
        <v>158.85714285714283</v>
      </c>
      <c r="DH118" s="118">
        <f>(CJ118*$B$8+CV118*$B$30)+'domanda settimanale A41000500'!BR118</f>
        <v>1093.5222857142855</v>
      </c>
      <c r="DI118" s="118">
        <f>(CK118*$B$8+CW118*$B$30)+'domanda settimanale A41000500'!BY118</f>
        <v>1308.8365714285712</v>
      </c>
      <c r="DJ118" s="118">
        <f>(CL118*$B$8+CX118*$B$30)+'domanda settimanale A41000500'!CA118</f>
        <v>1038.8365714285712</v>
      </c>
      <c r="DK118" s="118">
        <f>(CM118*$B$8+CY118*$B$30)+'domanda settimanale A41000500'!CB118</f>
        <v>2082.836571428571</v>
      </c>
      <c r="DL118" s="118">
        <f>(CN118*$B$8+CZ118*$B$30)+'domanda settimanale A41000500'!BZ118</f>
        <v>1304.550857142857</v>
      </c>
      <c r="DM118" s="118">
        <f>(CO118*$B$8+DA118*$B$30)+'domanda settimanale A41000500'!BS118</f>
        <v>1067.1222857142857</v>
      </c>
      <c r="DN118" s="118">
        <f>(CP118*$B$8+DB118*$B$30)+'domanda settimanale A41000500'!BU118</f>
        <v>1192.5222857142855</v>
      </c>
      <c r="DO118" s="118">
        <f>(CQ118*$B$8+DC118*$B$30)+'domanda settimanale A41000500'!BT118</f>
        <v>1388.550857142857</v>
      </c>
      <c r="DP118" s="118">
        <f>(CR118*$B$8+DD118*$B$30)+'domanda settimanale A41000500'!BW118</f>
        <v>1015.6937142857141</v>
      </c>
      <c r="DQ118" s="118">
        <f>(CT118*$B$8+DE118*$B$30)+'domanda settimanale A41000500'!BV118</f>
        <v>1781.9794285714283</v>
      </c>
      <c r="DR118" s="118">
        <f>(CV118*$B$8+DF118*$B$30)+'domanda settimanale A41000500'!BX118</f>
        <v>799.77942857142853</v>
      </c>
      <c r="DV118">
        <v>158.85714285714283</v>
      </c>
      <c r="DX118">
        <v>9510</v>
      </c>
      <c r="DZ118">
        <f t="shared" si="69"/>
        <v>159</v>
      </c>
    </row>
    <row r="119" spans="6:130">
      <c r="F119" s="19">
        <v>45044</v>
      </c>
      <c r="G119" s="3" t="s">
        <v>181</v>
      </c>
      <c r="H119" s="4">
        <v>0</v>
      </c>
      <c r="I119" s="4">
        <v>0</v>
      </c>
      <c r="J119" s="4">
        <v>0</v>
      </c>
      <c r="K119" s="4">
        <v>0</v>
      </c>
      <c r="L119" s="4">
        <v>0</v>
      </c>
      <c r="M119" s="4">
        <v>0</v>
      </c>
      <c r="N119" s="4">
        <v>0</v>
      </c>
      <c r="O119" s="4">
        <v>0</v>
      </c>
      <c r="P119" s="4">
        <v>0</v>
      </c>
      <c r="Q119" s="4">
        <v>0</v>
      </c>
      <c r="R119" s="4">
        <v>0</v>
      </c>
      <c r="S119" s="4">
        <v>0</v>
      </c>
      <c r="T119" s="4">
        <v>0</v>
      </c>
      <c r="U119" s="4">
        <v>0</v>
      </c>
      <c r="V119" s="4">
        <v>0</v>
      </c>
      <c r="W119" s="4">
        <v>0</v>
      </c>
      <c r="X119" s="4">
        <v>0</v>
      </c>
      <c r="Y119" s="4">
        <v>0</v>
      </c>
      <c r="Z119" s="4">
        <v>0</v>
      </c>
      <c r="AA119" s="4">
        <v>0</v>
      </c>
      <c r="AB119" s="4">
        <v>0</v>
      </c>
      <c r="AC119" s="4">
        <v>0</v>
      </c>
      <c r="AD119" s="4">
        <v>0</v>
      </c>
      <c r="AE119" s="4">
        <f t="shared" si="47"/>
        <v>0</v>
      </c>
      <c r="AF119" s="4">
        <f t="shared" si="48"/>
        <v>0</v>
      </c>
      <c r="AG119" s="4">
        <f t="shared" si="49"/>
        <v>0</v>
      </c>
      <c r="AH119" s="4">
        <f t="shared" si="50"/>
        <v>0</v>
      </c>
      <c r="AI119" s="4">
        <f t="shared" si="51"/>
        <v>0</v>
      </c>
      <c r="AJ119" s="4">
        <f t="shared" si="52"/>
        <v>0</v>
      </c>
      <c r="AK119" s="4">
        <f t="shared" si="53"/>
        <v>0</v>
      </c>
      <c r="AL119" s="4">
        <f t="shared" si="54"/>
        <v>0</v>
      </c>
      <c r="AM119" s="4">
        <f t="shared" si="55"/>
        <v>0</v>
      </c>
      <c r="AN119" s="4">
        <f t="shared" si="56"/>
        <v>0</v>
      </c>
      <c r="AO119" s="4">
        <f t="shared" si="57"/>
        <v>0</v>
      </c>
      <c r="AT119" s="30">
        <v>45044</v>
      </c>
      <c r="AU119" s="3" t="s">
        <v>181</v>
      </c>
      <c r="AV119" s="122">
        <f t="shared" si="96"/>
        <v>73.142857142857139</v>
      </c>
      <c r="AW119" s="120">
        <f t="shared" si="96"/>
        <v>73.142857142857139</v>
      </c>
      <c r="AX119" s="120">
        <f t="shared" si="96"/>
        <v>73.142857142857139</v>
      </c>
      <c r="AY119" s="120">
        <f t="shared" si="96"/>
        <v>73.142857142857139</v>
      </c>
      <c r="AZ119" s="120">
        <f t="shared" si="96"/>
        <v>73.142857142857139</v>
      </c>
      <c r="BA119" s="120">
        <f t="shared" si="96"/>
        <v>73.142857142857139</v>
      </c>
      <c r="BB119" s="120">
        <f t="shared" si="94"/>
        <v>73.142857142857139</v>
      </c>
      <c r="BC119" s="120">
        <f t="shared" si="94"/>
        <v>73.142857142857139</v>
      </c>
      <c r="BD119" s="120">
        <f t="shared" si="94"/>
        <v>73.142857142857139</v>
      </c>
      <c r="BE119" s="120">
        <f t="shared" si="94"/>
        <v>73.142857142857139</v>
      </c>
      <c r="BF119" s="120">
        <f t="shared" si="94"/>
        <v>73.142857142857139</v>
      </c>
      <c r="BG119" s="120">
        <f t="shared" si="94"/>
        <v>73.142857142857139</v>
      </c>
      <c r="BH119" s="120">
        <f t="shared" si="94"/>
        <v>73.142857142857139</v>
      </c>
      <c r="BI119" s="120">
        <f t="shared" si="94"/>
        <v>73.142857142857139</v>
      </c>
      <c r="BJ119" s="120">
        <f t="shared" si="94"/>
        <v>73.142857142857139</v>
      </c>
      <c r="BK119" s="120">
        <f t="shared" si="94"/>
        <v>73.142857142857139</v>
      </c>
      <c r="BL119" s="120">
        <f t="shared" si="94"/>
        <v>73.142857142857139</v>
      </c>
      <c r="BM119" s="120">
        <f t="shared" si="94"/>
        <v>73.142857142857139</v>
      </c>
      <c r="BN119" s="120">
        <f t="shared" si="94"/>
        <v>73.142857142857139</v>
      </c>
      <c r="BO119" s="120">
        <f t="shared" si="94"/>
        <v>73.142857142857139</v>
      </c>
      <c r="BP119" s="120">
        <f t="shared" si="94"/>
        <v>73.142857142857139</v>
      </c>
      <c r="BQ119" s="120">
        <f t="shared" si="94"/>
        <v>73.142857142857139</v>
      </c>
      <c r="BR119" s="120">
        <f t="shared" si="94"/>
        <v>73.142857142857139</v>
      </c>
      <c r="BS119" s="117">
        <f t="shared" si="58"/>
        <v>427.00799999999992</v>
      </c>
      <c r="BT119" s="118">
        <f t="shared" si="59"/>
        <v>325.48571428571427</v>
      </c>
      <c r="BU119" s="118">
        <f t="shared" si="60"/>
        <v>95.085714285714289</v>
      </c>
      <c r="BV119" s="118">
        <f t="shared" si="61"/>
        <v>843.33714285714279</v>
      </c>
      <c r="BW119" s="118">
        <f t="shared" si="78"/>
        <v>131.65714285714284</v>
      </c>
      <c r="BX119" s="118">
        <f t="shared" si="62"/>
        <v>119.22285714285712</v>
      </c>
      <c r="BY119" s="118">
        <f t="shared" si="63"/>
        <v>226.23085714285713</v>
      </c>
      <c r="BZ119" s="118">
        <f t="shared" si="64"/>
        <v>393.50857142857137</v>
      </c>
      <c r="CA119" s="118">
        <f t="shared" si="65"/>
        <v>217.96571428571428</v>
      </c>
      <c r="CB119" s="118">
        <f t="shared" si="66"/>
        <v>729.23428571428565</v>
      </c>
      <c r="CC119" s="118">
        <f t="shared" si="67"/>
        <v>175.46971428571428</v>
      </c>
      <c r="CH119" s="30">
        <v>45044</v>
      </c>
      <c r="CI119" s="3" t="s">
        <v>181</v>
      </c>
      <c r="CJ119" s="120">
        <f>AW119+'domanda settimanale A41000500'!AV119</f>
        <v>158.85714285714283</v>
      </c>
      <c r="CK119" s="120">
        <f>AX119+'domanda settimanale A41000500'!AW119</f>
        <v>158.85714285714283</v>
      </c>
      <c r="CL119" s="120">
        <f>AY119+'domanda settimanale A41000500'!AX119</f>
        <v>158.85714285714283</v>
      </c>
      <c r="CM119" s="120">
        <f>AZ119+'domanda settimanale A41000500'!AY119</f>
        <v>158.85714285714283</v>
      </c>
      <c r="CN119" s="120">
        <f>BA119+'domanda settimanale A41000500'!AZ119</f>
        <v>158.85714285714283</v>
      </c>
      <c r="CO119" s="120">
        <f>BB119+'domanda settimanale A41000500'!BA119</f>
        <v>158.85714285714283</v>
      </c>
      <c r="CP119" s="120">
        <f>BC119+'domanda settimanale A41000500'!BB119</f>
        <v>158.85714285714283</v>
      </c>
      <c r="CQ119" s="120">
        <f>BD119+'domanda settimanale A41000500'!BC119</f>
        <v>158.85714285714283</v>
      </c>
      <c r="CR119" s="120">
        <f>BE119+'domanda settimanale A41000500'!BD119</f>
        <v>158.85714285714283</v>
      </c>
      <c r="CS119" s="120">
        <f>'domanda settimanale A41000500'!BE119</f>
        <v>85.714285714285708</v>
      </c>
      <c r="CT119" s="120">
        <f>BF119+'domanda settimanale A41000500'!BF119</f>
        <v>158.85714285714283</v>
      </c>
      <c r="CU119" s="120">
        <f>'domanda settimanale A41000500'!BG119</f>
        <v>85.714285714285708</v>
      </c>
      <c r="CV119" s="120">
        <f t="shared" si="68"/>
        <v>73.142857142857139</v>
      </c>
      <c r="CW119" s="120">
        <f>BH119+'domanda settimanale A41000500'!BJ119</f>
        <v>158.85714285714283</v>
      </c>
      <c r="CX119" s="120">
        <f>BI119+'domanda settimanale A41000500'!BK119</f>
        <v>158.85714285714283</v>
      </c>
      <c r="CY119" s="120">
        <f>BJ119+'domanda settimanale A41000500'!BL119</f>
        <v>158.85714285714283</v>
      </c>
      <c r="CZ119" s="120">
        <f>BK119+'domanda settimanale A41000500'!BM119</f>
        <v>158.85714285714283</v>
      </c>
      <c r="DA119" s="120">
        <f>BL119+'domanda settimanale A41000500'!BN119</f>
        <v>158.85714285714283</v>
      </c>
      <c r="DB119" s="120">
        <f>'domanda settimanale A41000500'!BH119+'domanda settimanale A41002300'!BM119</f>
        <v>158.85714285714283</v>
      </c>
      <c r="DC119" s="120">
        <f>'domanda settimanale A41000500'!BI119+'domanda settimanale A41002300'!BN119</f>
        <v>158.85714285714283</v>
      </c>
      <c r="DD119" s="120">
        <f t="shared" si="95"/>
        <v>73.142857142857139</v>
      </c>
      <c r="DE119" s="131">
        <f>BP119+'domanda settimanale A41000500'!BO119</f>
        <v>158.85714285714283</v>
      </c>
      <c r="DF119" s="131">
        <f>BQ119+'domanda settimanale A41000500'!BP119</f>
        <v>158.85714285714283</v>
      </c>
      <c r="DG119" s="131">
        <f>BR119+'domanda settimanale A41000500'!BQ119</f>
        <v>158.85714285714283</v>
      </c>
      <c r="DH119" s="118">
        <f>(CJ119*$B$8+CV119*$B$30)+'domanda settimanale A41000500'!BR119</f>
        <v>1093.5222857142855</v>
      </c>
      <c r="DI119" s="118">
        <f>(CK119*$B$8+CW119*$B$30)+'domanda settimanale A41000500'!BY119</f>
        <v>1308.8365714285712</v>
      </c>
      <c r="DJ119" s="118">
        <f>(CL119*$B$8+CX119*$B$30)+'domanda settimanale A41000500'!CA119</f>
        <v>1038.8365714285712</v>
      </c>
      <c r="DK119" s="118">
        <f>(CM119*$B$8+CY119*$B$30)+'domanda settimanale A41000500'!CB119</f>
        <v>2082.836571428571</v>
      </c>
      <c r="DL119" s="118">
        <f>(CN119*$B$8+CZ119*$B$30)+'domanda settimanale A41000500'!BZ119</f>
        <v>1304.550857142857</v>
      </c>
      <c r="DM119" s="118">
        <f>(CO119*$B$8+DA119*$B$30)+'domanda settimanale A41000500'!BS119</f>
        <v>1067.1222857142857</v>
      </c>
      <c r="DN119" s="118">
        <f>(CP119*$B$8+DB119*$B$30)+'domanda settimanale A41000500'!BU119</f>
        <v>1192.5222857142855</v>
      </c>
      <c r="DO119" s="118">
        <f>(CQ119*$B$8+DC119*$B$30)+'domanda settimanale A41000500'!BT119</f>
        <v>1388.550857142857</v>
      </c>
      <c r="DP119" s="118">
        <f>(CR119*$B$8+DD119*$B$30)+'domanda settimanale A41000500'!BW119</f>
        <v>1015.6937142857141</v>
      </c>
      <c r="DQ119" s="118">
        <f>(CT119*$B$8+DE119*$B$30)+'domanda settimanale A41000500'!BV119</f>
        <v>1781.9794285714283</v>
      </c>
      <c r="DR119" s="118">
        <f>(CV119*$B$8+DF119*$B$30)+'domanda settimanale A41000500'!BX119</f>
        <v>799.77942857142853</v>
      </c>
      <c r="DV119">
        <v>158.85714285714283</v>
      </c>
      <c r="DX119">
        <v>9750</v>
      </c>
      <c r="DZ119">
        <f t="shared" si="69"/>
        <v>159</v>
      </c>
    </row>
    <row r="120" spans="6:130">
      <c r="F120" s="19">
        <v>45045</v>
      </c>
      <c r="G120" s="3" t="s">
        <v>238</v>
      </c>
      <c r="H120" s="4">
        <v>0</v>
      </c>
      <c r="I120" s="4">
        <v>0</v>
      </c>
      <c r="J120" s="4">
        <v>0</v>
      </c>
      <c r="K120" s="4">
        <v>0</v>
      </c>
      <c r="L120" s="4">
        <v>0</v>
      </c>
      <c r="M120" s="4">
        <v>0</v>
      </c>
      <c r="N120" s="4">
        <v>0</v>
      </c>
      <c r="O120" s="4">
        <v>0</v>
      </c>
      <c r="P120" s="4">
        <v>0</v>
      </c>
      <c r="Q120" s="4">
        <v>0</v>
      </c>
      <c r="R120" s="4">
        <v>0</v>
      </c>
      <c r="S120" s="4">
        <v>0</v>
      </c>
      <c r="T120" s="4">
        <v>0</v>
      </c>
      <c r="U120" s="4">
        <v>0</v>
      </c>
      <c r="V120" s="4">
        <v>0</v>
      </c>
      <c r="W120" s="4">
        <v>0</v>
      </c>
      <c r="X120" s="4">
        <v>0</v>
      </c>
      <c r="Y120" s="4">
        <v>0</v>
      </c>
      <c r="Z120" s="4">
        <v>0</v>
      </c>
      <c r="AA120" s="4">
        <v>0</v>
      </c>
      <c r="AB120" s="4">
        <v>0</v>
      </c>
      <c r="AC120" s="4">
        <v>0</v>
      </c>
      <c r="AD120" s="4">
        <v>0</v>
      </c>
      <c r="AE120" s="4">
        <f t="shared" si="47"/>
        <v>0</v>
      </c>
      <c r="AF120" s="4">
        <f t="shared" si="48"/>
        <v>0</v>
      </c>
      <c r="AG120" s="4">
        <f t="shared" si="49"/>
        <v>0</v>
      </c>
      <c r="AH120" s="4">
        <f t="shared" si="50"/>
        <v>0</v>
      </c>
      <c r="AI120" s="4">
        <f t="shared" si="51"/>
        <v>0</v>
      </c>
      <c r="AJ120" s="4">
        <f t="shared" si="52"/>
        <v>0</v>
      </c>
      <c r="AK120" s="4">
        <f t="shared" si="53"/>
        <v>0</v>
      </c>
      <c r="AL120" s="4">
        <f t="shared" si="54"/>
        <v>0</v>
      </c>
      <c r="AM120" s="4">
        <f t="shared" si="55"/>
        <v>0</v>
      </c>
      <c r="AN120" s="4">
        <f t="shared" si="56"/>
        <v>0</v>
      </c>
      <c r="AO120" s="4">
        <f t="shared" si="57"/>
        <v>0</v>
      </c>
      <c r="AT120" s="30">
        <v>45045</v>
      </c>
      <c r="AU120" s="3" t="s">
        <v>238</v>
      </c>
      <c r="AV120" s="122">
        <f t="shared" si="96"/>
        <v>73.142857142857139</v>
      </c>
      <c r="AW120" s="120">
        <f t="shared" si="96"/>
        <v>73.142857142857139</v>
      </c>
      <c r="AX120" s="120">
        <f t="shared" si="96"/>
        <v>73.142857142857139</v>
      </c>
      <c r="AY120" s="120">
        <f t="shared" si="96"/>
        <v>73.142857142857139</v>
      </c>
      <c r="AZ120" s="120">
        <f t="shared" si="96"/>
        <v>73.142857142857139</v>
      </c>
      <c r="BA120" s="120">
        <f t="shared" si="96"/>
        <v>73.142857142857139</v>
      </c>
      <c r="BB120" s="120">
        <f t="shared" si="94"/>
        <v>73.142857142857139</v>
      </c>
      <c r="BC120" s="120">
        <f t="shared" si="94"/>
        <v>73.142857142857139</v>
      </c>
      <c r="BD120" s="120">
        <f t="shared" si="94"/>
        <v>73.142857142857139</v>
      </c>
      <c r="BE120" s="120">
        <f t="shared" si="94"/>
        <v>73.142857142857139</v>
      </c>
      <c r="BF120" s="120">
        <f t="shared" si="94"/>
        <v>73.142857142857139</v>
      </c>
      <c r="BG120" s="120">
        <f t="shared" si="94"/>
        <v>73.142857142857139</v>
      </c>
      <c r="BH120" s="120">
        <f t="shared" si="94"/>
        <v>73.142857142857139</v>
      </c>
      <c r="BI120" s="120">
        <f t="shared" si="94"/>
        <v>73.142857142857139</v>
      </c>
      <c r="BJ120" s="120">
        <f t="shared" si="94"/>
        <v>73.142857142857139</v>
      </c>
      <c r="BK120" s="120">
        <f t="shared" si="94"/>
        <v>73.142857142857139</v>
      </c>
      <c r="BL120" s="120">
        <f t="shared" si="94"/>
        <v>73.142857142857139</v>
      </c>
      <c r="BM120" s="120">
        <f t="shared" si="94"/>
        <v>73.142857142857139</v>
      </c>
      <c r="BN120" s="120">
        <f t="shared" si="94"/>
        <v>73.142857142857139</v>
      </c>
      <c r="BO120" s="120">
        <f t="shared" si="94"/>
        <v>73.142857142857139</v>
      </c>
      <c r="BP120" s="120">
        <f t="shared" si="94"/>
        <v>73.142857142857139</v>
      </c>
      <c r="BQ120" s="120">
        <f t="shared" si="94"/>
        <v>73.142857142857139</v>
      </c>
      <c r="BR120" s="120">
        <f t="shared" si="94"/>
        <v>73.142857142857139</v>
      </c>
      <c r="BS120" s="117">
        <f t="shared" si="58"/>
        <v>427.00799999999992</v>
      </c>
      <c r="BT120" s="118">
        <f t="shared" si="59"/>
        <v>325.48571428571427</v>
      </c>
      <c r="BU120" s="118">
        <f t="shared" si="60"/>
        <v>95.085714285714289</v>
      </c>
      <c r="BV120" s="118">
        <f t="shared" si="61"/>
        <v>843.33714285714279</v>
      </c>
      <c r="BW120" s="118">
        <f t="shared" si="78"/>
        <v>131.65714285714284</v>
      </c>
      <c r="BX120" s="118">
        <f t="shared" si="62"/>
        <v>119.22285714285712</v>
      </c>
      <c r="BY120" s="118">
        <f t="shared" si="63"/>
        <v>226.23085714285713</v>
      </c>
      <c r="BZ120" s="118">
        <f t="shared" si="64"/>
        <v>393.50857142857137</v>
      </c>
      <c r="CA120" s="118">
        <f t="shared" si="65"/>
        <v>217.96571428571428</v>
      </c>
      <c r="CB120" s="118">
        <f t="shared" si="66"/>
        <v>729.23428571428565</v>
      </c>
      <c r="CC120" s="118">
        <f t="shared" si="67"/>
        <v>175.46971428571428</v>
      </c>
      <c r="CH120" s="30">
        <v>45045</v>
      </c>
      <c r="CI120" s="3" t="s">
        <v>238</v>
      </c>
      <c r="CJ120" s="120">
        <f>AW120+'domanda settimanale A41000500'!AV120</f>
        <v>158.85714285714283</v>
      </c>
      <c r="CK120" s="120">
        <f>AX120+'domanda settimanale A41000500'!AW120</f>
        <v>158.85714285714283</v>
      </c>
      <c r="CL120" s="120">
        <f>AY120+'domanda settimanale A41000500'!AX120</f>
        <v>158.85714285714283</v>
      </c>
      <c r="CM120" s="120">
        <f>AZ120+'domanda settimanale A41000500'!AY120</f>
        <v>158.85714285714283</v>
      </c>
      <c r="CN120" s="120">
        <f>BA120+'domanda settimanale A41000500'!AZ120</f>
        <v>158.85714285714283</v>
      </c>
      <c r="CO120" s="120">
        <f>BB120+'domanda settimanale A41000500'!BA120</f>
        <v>158.85714285714283</v>
      </c>
      <c r="CP120" s="120">
        <f>BC120+'domanda settimanale A41000500'!BB120</f>
        <v>158.85714285714283</v>
      </c>
      <c r="CQ120" s="120">
        <f>BD120+'domanda settimanale A41000500'!BC120</f>
        <v>158.85714285714283</v>
      </c>
      <c r="CR120" s="120">
        <f>BE120+'domanda settimanale A41000500'!BD120</f>
        <v>158.85714285714283</v>
      </c>
      <c r="CS120" s="120">
        <f>'domanda settimanale A41000500'!BE120</f>
        <v>85.714285714285708</v>
      </c>
      <c r="CT120" s="120">
        <f>BF120+'domanda settimanale A41000500'!BF120</f>
        <v>158.85714285714283</v>
      </c>
      <c r="CU120" s="120">
        <f>'domanda settimanale A41000500'!BG120</f>
        <v>85.714285714285708</v>
      </c>
      <c r="CV120" s="120">
        <f t="shared" si="68"/>
        <v>73.142857142857139</v>
      </c>
      <c r="CW120" s="120">
        <f>BH120+'domanda settimanale A41000500'!BJ120</f>
        <v>158.85714285714283</v>
      </c>
      <c r="CX120" s="120">
        <f>BI120+'domanda settimanale A41000500'!BK120</f>
        <v>158.85714285714283</v>
      </c>
      <c r="CY120" s="120">
        <f>BJ120+'domanda settimanale A41000500'!BL120</f>
        <v>158.85714285714283</v>
      </c>
      <c r="CZ120" s="120">
        <f>BK120+'domanda settimanale A41000500'!BM120</f>
        <v>158.85714285714283</v>
      </c>
      <c r="DA120" s="120">
        <f>BL120+'domanda settimanale A41000500'!BN120</f>
        <v>158.85714285714283</v>
      </c>
      <c r="DB120" s="120">
        <f>'domanda settimanale A41000500'!BH120+'domanda settimanale A41002300'!BM120</f>
        <v>158.85714285714283</v>
      </c>
      <c r="DC120" s="120">
        <f>'domanda settimanale A41000500'!BI120+'domanda settimanale A41002300'!BN120</f>
        <v>158.85714285714283</v>
      </c>
      <c r="DD120" s="120">
        <f t="shared" si="95"/>
        <v>73.142857142857139</v>
      </c>
      <c r="DE120" s="131">
        <f>BP120+'domanda settimanale A41000500'!BO120</f>
        <v>158.85714285714283</v>
      </c>
      <c r="DF120" s="131">
        <f>BQ120+'domanda settimanale A41000500'!BP120</f>
        <v>158.85714285714283</v>
      </c>
      <c r="DG120" s="131">
        <f>BR120+'domanda settimanale A41000500'!BQ120</f>
        <v>158.85714285714283</v>
      </c>
      <c r="DH120" s="118">
        <f>(CJ120*$B$8+CV120*$B$30)+'domanda settimanale A41000500'!BR120</f>
        <v>1093.5222857142855</v>
      </c>
      <c r="DI120" s="118">
        <f>(CK120*$B$8+CW120*$B$30)+'domanda settimanale A41000500'!BY120</f>
        <v>1308.8365714285712</v>
      </c>
      <c r="DJ120" s="118">
        <f>(CL120*$B$8+CX120*$B$30)+'domanda settimanale A41000500'!CA120</f>
        <v>1038.8365714285712</v>
      </c>
      <c r="DK120" s="118">
        <f>(CM120*$B$8+CY120*$B$30)+'domanda settimanale A41000500'!CB120</f>
        <v>2082.836571428571</v>
      </c>
      <c r="DL120" s="118">
        <f>(CN120*$B$8+CZ120*$B$30)+'domanda settimanale A41000500'!BZ120</f>
        <v>1304.550857142857</v>
      </c>
      <c r="DM120" s="118">
        <f>(CO120*$B$8+DA120*$B$30)+'domanda settimanale A41000500'!BS120</f>
        <v>1067.1222857142857</v>
      </c>
      <c r="DN120" s="118">
        <f>(CP120*$B$8+DB120*$B$30)+'domanda settimanale A41000500'!BU120</f>
        <v>1192.5222857142855</v>
      </c>
      <c r="DO120" s="118">
        <f>(CQ120*$B$8+DC120*$B$30)+'domanda settimanale A41000500'!BT120</f>
        <v>1388.550857142857</v>
      </c>
      <c r="DP120" s="118">
        <f>(CR120*$B$8+DD120*$B$30)+'domanda settimanale A41000500'!BW120</f>
        <v>1015.6937142857141</v>
      </c>
      <c r="DQ120" s="118">
        <f>(CT120*$B$8+DE120*$B$30)+'domanda settimanale A41000500'!BV120</f>
        <v>1781.9794285714283</v>
      </c>
      <c r="DR120" s="118">
        <f>(CV120*$B$8+DF120*$B$30)+'domanda settimanale A41000500'!BX120</f>
        <v>799.77942857142853</v>
      </c>
      <c r="DV120">
        <v>158.85714285714283</v>
      </c>
      <c r="DX120">
        <v>9960</v>
      </c>
      <c r="DZ120">
        <f t="shared" si="69"/>
        <v>159</v>
      </c>
    </row>
    <row r="121" spans="6:130">
      <c r="F121" s="19">
        <v>45046</v>
      </c>
      <c r="G121" s="3" t="s">
        <v>239</v>
      </c>
      <c r="H121" s="4">
        <v>0</v>
      </c>
      <c r="I121" s="4">
        <v>0</v>
      </c>
      <c r="J121" s="4">
        <v>0</v>
      </c>
      <c r="K121" s="4">
        <v>0</v>
      </c>
      <c r="L121" s="4">
        <v>0</v>
      </c>
      <c r="M121" s="4">
        <v>0</v>
      </c>
      <c r="N121" s="4">
        <v>0</v>
      </c>
      <c r="O121" s="4">
        <v>0</v>
      </c>
      <c r="P121" s="4">
        <v>0</v>
      </c>
      <c r="Q121" s="4">
        <v>0</v>
      </c>
      <c r="R121" s="4">
        <v>0</v>
      </c>
      <c r="S121" s="4">
        <v>0</v>
      </c>
      <c r="T121" s="4">
        <v>0</v>
      </c>
      <c r="U121" s="4">
        <v>0</v>
      </c>
      <c r="V121" s="4">
        <v>0</v>
      </c>
      <c r="W121" s="4">
        <v>0</v>
      </c>
      <c r="X121" s="4">
        <v>0</v>
      </c>
      <c r="Y121" s="4">
        <v>0</v>
      </c>
      <c r="Z121" s="4">
        <v>0</v>
      </c>
      <c r="AA121" s="4">
        <v>0</v>
      </c>
      <c r="AB121" s="4">
        <v>0</v>
      </c>
      <c r="AC121" s="4">
        <v>0</v>
      </c>
      <c r="AD121" s="4">
        <v>0</v>
      </c>
      <c r="AE121" s="4">
        <f t="shared" si="47"/>
        <v>0</v>
      </c>
      <c r="AF121" s="4">
        <f t="shared" si="48"/>
        <v>0</v>
      </c>
      <c r="AG121" s="4">
        <f t="shared" si="49"/>
        <v>0</v>
      </c>
      <c r="AH121" s="4">
        <f t="shared" si="50"/>
        <v>0</v>
      </c>
      <c r="AI121" s="4">
        <f t="shared" si="51"/>
        <v>0</v>
      </c>
      <c r="AJ121" s="4">
        <f t="shared" si="52"/>
        <v>0</v>
      </c>
      <c r="AK121" s="4">
        <f t="shared" si="53"/>
        <v>0</v>
      </c>
      <c r="AL121" s="4">
        <f t="shared" si="54"/>
        <v>0</v>
      </c>
      <c r="AM121" s="4">
        <f t="shared" si="55"/>
        <v>0</v>
      </c>
      <c r="AN121" s="4">
        <f t="shared" si="56"/>
        <v>0</v>
      </c>
      <c r="AO121" s="4">
        <f t="shared" si="57"/>
        <v>0</v>
      </c>
      <c r="AT121" s="30">
        <v>45046</v>
      </c>
      <c r="AU121" s="3" t="s">
        <v>239</v>
      </c>
      <c r="AV121" s="122">
        <f t="shared" si="96"/>
        <v>73.142857142857139</v>
      </c>
      <c r="AW121" s="120">
        <f t="shared" si="96"/>
        <v>73.142857142857139</v>
      </c>
      <c r="AX121" s="120">
        <f t="shared" si="96"/>
        <v>73.142857142857139</v>
      </c>
      <c r="AY121" s="120">
        <f t="shared" si="96"/>
        <v>73.142857142857139</v>
      </c>
      <c r="AZ121" s="120">
        <f t="shared" si="96"/>
        <v>73.142857142857139</v>
      </c>
      <c r="BA121" s="120">
        <f t="shared" si="96"/>
        <v>73.142857142857139</v>
      </c>
      <c r="BB121" s="120">
        <f t="shared" si="94"/>
        <v>73.142857142857139</v>
      </c>
      <c r="BC121" s="120">
        <f t="shared" si="94"/>
        <v>73.142857142857139</v>
      </c>
      <c r="BD121" s="120">
        <f t="shared" si="94"/>
        <v>73.142857142857139</v>
      </c>
      <c r="BE121" s="120">
        <f t="shared" si="94"/>
        <v>73.142857142857139</v>
      </c>
      <c r="BF121" s="120">
        <f t="shared" si="94"/>
        <v>73.142857142857139</v>
      </c>
      <c r="BG121" s="120">
        <f t="shared" si="94"/>
        <v>73.142857142857139</v>
      </c>
      <c r="BH121" s="120">
        <f t="shared" si="94"/>
        <v>73.142857142857139</v>
      </c>
      <c r="BI121" s="120">
        <f t="shared" si="94"/>
        <v>73.142857142857139</v>
      </c>
      <c r="BJ121" s="120">
        <f t="shared" si="94"/>
        <v>73.142857142857139</v>
      </c>
      <c r="BK121" s="120">
        <f t="shared" si="94"/>
        <v>73.142857142857139</v>
      </c>
      <c r="BL121" s="120">
        <f t="shared" si="94"/>
        <v>73.142857142857139</v>
      </c>
      <c r="BM121" s="120">
        <f t="shared" si="94"/>
        <v>73.142857142857139</v>
      </c>
      <c r="BN121" s="120">
        <f t="shared" si="94"/>
        <v>73.142857142857139</v>
      </c>
      <c r="BO121" s="120">
        <f t="shared" si="94"/>
        <v>73.142857142857139</v>
      </c>
      <c r="BP121" s="120">
        <f t="shared" si="94"/>
        <v>73.142857142857139</v>
      </c>
      <c r="BQ121" s="120">
        <f t="shared" si="94"/>
        <v>73.142857142857139</v>
      </c>
      <c r="BR121" s="120">
        <f t="shared" si="94"/>
        <v>73.142857142857139</v>
      </c>
      <c r="BS121" s="117">
        <f t="shared" si="58"/>
        <v>427.00799999999992</v>
      </c>
      <c r="BT121" s="118">
        <f t="shared" si="59"/>
        <v>325.48571428571427</v>
      </c>
      <c r="BU121" s="118">
        <f t="shared" si="60"/>
        <v>95.085714285714289</v>
      </c>
      <c r="BV121" s="118">
        <f t="shared" si="61"/>
        <v>843.33714285714279</v>
      </c>
      <c r="BW121" s="118">
        <f t="shared" si="78"/>
        <v>131.65714285714284</v>
      </c>
      <c r="BX121" s="118">
        <f t="shared" si="62"/>
        <v>119.22285714285712</v>
      </c>
      <c r="BY121" s="118">
        <f t="shared" si="63"/>
        <v>226.23085714285713</v>
      </c>
      <c r="BZ121" s="118">
        <f t="shared" si="64"/>
        <v>393.50857142857137</v>
      </c>
      <c r="CA121" s="118">
        <f t="shared" si="65"/>
        <v>217.96571428571428</v>
      </c>
      <c r="CB121" s="118">
        <f t="shared" si="66"/>
        <v>729.23428571428565</v>
      </c>
      <c r="CC121" s="118">
        <f t="shared" si="67"/>
        <v>175.46971428571428</v>
      </c>
      <c r="CH121" s="30">
        <v>45046</v>
      </c>
      <c r="CI121" s="3" t="s">
        <v>239</v>
      </c>
      <c r="CJ121" s="120">
        <f>AW121+'domanda settimanale A41000500'!AV121</f>
        <v>158.85714285714283</v>
      </c>
      <c r="CK121" s="120">
        <f>AX121+'domanda settimanale A41000500'!AW121</f>
        <v>158.85714285714283</v>
      </c>
      <c r="CL121" s="120">
        <f>AY121+'domanda settimanale A41000500'!AX121</f>
        <v>158.85714285714283</v>
      </c>
      <c r="CM121" s="120">
        <f>AZ121+'domanda settimanale A41000500'!AY121</f>
        <v>158.85714285714283</v>
      </c>
      <c r="CN121" s="120">
        <f>BA121+'domanda settimanale A41000500'!AZ121</f>
        <v>158.85714285714283</v>
      </c>
      <c r="CO121" s="120">
        <f>BB121+'domanda settimanale A41000500'!BA121</f>
        <v>158.85714285714283</v>
      </c>
      <c r="CP121" s="120">
        <f>BC121+'domanda settimanale A41000500'!BB121</f>
        <v>158.85714285714283</v>
      </c>
      <c r="CQ121" s="120">
        <f>BD121+'domanda settimanale A41000500'!BC121</f>
        <v>158.85714285714283</v>
      </c>
      <c r="CR121" s="120">
        <f>BE121+'domanda settimanale A41000500'!BD121</f>
        <v>158.85714285714283</v>
      </c>
      <c r="CS121" s="120">
        <f>'domanda settimanale A41000500'!BE121</f>
        <v>85.714285714285708</v>
      </c>
      <c r="CT121" s="120">
        <f>BF121+'domanda settimanale A41000500'!BF121</f>
        <v>158.85714285714283</v>
      </c>
      <c r="CU121" s="120">
        <f>'domanda settimanale A41000500'!BG121</f>
        <v>85.714285714285708</v>
      </c>
      <c r="CV121" s="120">
        <f t="shared" si="68"/>
        <v>73.142857142857139</v>
      </c>
      <c r="CW121" s="120">
        <f>BH121+'domanda settimanale A41000500'!BJ121</f>
        <v>158.85714285714283</v>
      </c>
      <c r="CX121" s="120">
        <f>BI121+'domanda settimanale A41000500'!BK121</f>
        <v>158.85714285714283</v>
      </c>
      <c r="CY121" s="120">
        <f>BJ121+'domanda settimanale A41000500'!BL121</f>
        <v>158.85714285714283</v>
      </c>
      <c r="CZ121" s="120">
        <f>BK121+'domanda settimanale A41000500'!BM121</f>
        <v>158.85714285714283</v>
      </c>
      <c r="DA121" s="120">
        <f>BL121+'domanda settimanale A41000500'!BN121</f>
        <v>158.85714285714283</v>
      </c>
      <c r="DB121" s="120">
        <f>'domanda settimanale A41000500'!BH121+'domanda settimanale A41002300'!BM121</f>
        <v>158.85714285714283</v>
      </c>
      <c r="DC121" s="120">
        <f>'domanda settimanale A41000500'!BI121+'domanda settimanale A41002300'!BN121</f>
        <v>158.85714285714283</v>
      </c>
      <c r="DD121" s="120">
        <f t="shared" si="95"/>
        <v>73.142857142857139</v>
      </c>
      <c r="DE121" s="131">
        <f>BP121+'domanda settimanale A41000500'!BO121</f>
        <v>158.85714285714283</v>
      </c>
      <c r="DF121" s="131">
        <f>BQ121+'domanda settimanale A41000500'!BP121</f>
        <v>158.85714285714283</v>
      </c>
      <c r="DG121" s="131">
        <f>BR121+'domanda settimanale A41000500'!BQ121</f>
        <v>158.85714285714283</v>
      </c>
      <c r="DH121" s="118">
        <f>(CJ121*$B$8+CV121*$B$30)+'domanda settimanale A41000500'!BR121</f>
        <v>1093.5222857142855</v>
      </c>
      <c r="DI121" s="118">
        <f>(CK121*$B$8+CW121*$B$30)+'domanda settimanale A41000500'!BY121</f>
        <v>1308.8365714285712</v>
      </c>
      <c r="DJ121" s="118">
        <f>(CL121*$B$8+CX121*$B$30)+'domanda settimanale A41000500'!CA121</f>
        <v>1038.8365714285712</v>
      </c>
      <c r="DK121" s="118">
        <f>(CM121*$B$8+CY121*$B$30)+'domanda settimanale A41000500'!CB121</f>
        <v>2082.836571428571</v>
      </c>
      <c r="DL121" s="118">
        <f>(CN121*$B$8+CZ121*$B$30)+'domanda settimanale A41000500'!BZ121</f>
        <v>1304.550857142857</v>
      </c>
      <c r="DM121" s="118">
        <f>(CO121*$B$8+DA121*$B$30)+'domanda settimanale A41000500'!BS121</f>
        <v>1067.1222857142857</v>
      </c>
      <c r="DN121" s="118">
        <f>(CP121*$B$8+DB121*$B$30)+'domanda settimanale A41000500'!BU121</f>
        <v>1192.5222857142855</v>
      </c>
      <c r="DO121" s="118">
        <f>(CQ121*$B$8+DC121*$B$30)+'domanda settimanale A41000500'!BT121</f>
        <v>1388.550857142857</v>
      </c>
      <c r="DP121" s="118">
        <f>(CR121*$B$8+DD121*$B$30)+'domanda settimanale A41000500'!BW121</f>
        <v>1015.6937142857141</v>
      </c>
      <c r="DQ121" s="118">
        <f>(CT121*$B$8+DE121*$B$30)+'domanda settimanale A41000500'!BV121</f>
        <v>1781.9794285714283</v>
      </c>
      <c r="DR121" s="118">
        <f>(CV121*$B$8+DF121*$B$30)+'domanda settimanale A41000500'!BX121</f>
        <v>799.77942857142853</v>
      </c>
      <c r="DV121">
        <v>158.85714285714283</v>
      </c>
      <c r="DX121">
        <v>10200</v>
      </c>
      <c r="DZ121">
        <f t="shared" si="69"/>
        <v>159</v>
      </c>
    </row>
    <row r="122" spans="6:130">
      <c r="F122" s="19">
        <v>45047</v>
      </c>
      <c r="G122" s="3" t="s">
        <v>182</v>
      </c>
      <c r="H122" s="4">
        <v>1024</v>
      </c>
      <c r="I122" s="4">
        <v>1024</v>
      </c>
      <c r="J122" s="4">
        <v>1024</v>
      </c>
      <c r="K122" s="4">
        <v>1024</v>
      </c>
      <c r="L122" s="4">
        <v>1024</v>
      </c>
      <c r="M122" s="4">
        <v>1024</v>
      </c>
      <c r="N122" s="4">
        <v>1024</v>
      </c>
      <c r="O122" s="4">
        <v>1024</v>
      </c>
      <c r="P122" s="4">
        <v>1024</v>
      </c>
      <c r="Q122" s="4">
        <v>1024</v>
      </c>
      <c r="R122" s="4">
        <v>1024</v>
      </c>
      <c r="S122" s="4">
        <v>1024</v>
      </c>
      <c r="T122" s="4">
        <v>1024</v>
      </c>
      <c r="U122" s="4">
        <v>1024</v>
      </c>
      <c r="V122" s="4">
        <v>1024</v>
      </c>
      <c r="W122" s="4">
        <v>1024</v>
      </c>
      <c r="X122" s="4">
        <v>1024</v>
      </c>
      <c r="Y122" s="4">
        <v>1024</v>
      </c>
      <c r="Z122" s="4">
        <v>1024</v>
      </c>
      <c r="AA122" s="4">
        <v>1024</v>
      </c>
      <c r="AB122" s="4">
        <v>1024</v>
      </c>
      <c r="AC122" s="4">
        <v>1024</v>
      </c>
      <c r="AD122" s="4">
        <v>1024</v>
      </c>
      <c r="AE122" s="4">
        <f t="shared" si="47"/>
        <v>5978.1120000000001</v>
      </c>
      <c r="AF122" s="4">
        <f t="shared" si="48"/>
        <v>4556.7999999999993</v>
      </c>
      <c r="AG122" s="4">
        <f t="shared" si="49"/>
        <v>1331.2</v>
      </c>
      <c r="AH122" s="4">
        <f t="shared" si="50"/>
        <v>11806.72</v>
      </c>
      <c r="AI122" s="4">
        <f t="shared" si="51"/>
        <v>1843.2</v>
      </c>
      <c r="AJ122" s="4">
        <f t="shared" si="52"/>
        <v>1669.12</v>
      </c>
      <c r="AK122" s="4">
        <f t="shared" si="53"/>
        <v>3167.232</v>
      </c>
      <c r="AL122" s="4">
        <f t="shared" si="54"/>
        <v>5509.12</v>
      </c>
      <c r="AM122" s="4">
        <f t="shared" si="55"/>
        <v>3051.52</v>
      </c>
      <c r="AN122" s="4">
        <f t="shared" si="56"/>
        <v>10209.279999999999</v>
      </c>
      <c r="AO122" s="4">
        <f t="shared" si="57"/>
        <v>2456.576</v>
      </c>
      <c r="AS122">
        <f>COUNT(AV109:AV122)</f>
        <v>14</v>
      </c>
      <c r="AT122" s="30">
        <v>45047</v>
      </c>
      <c r="AU122" s="3" t="s">
        <v>182</v>
      </c>
      <c r="AV122" s="122">
        <f t="shared" ref="AV122:BA122" si="97">1024/14</f>
        <v>73.142857142857139</v>
      </c>
      <c r="AW122" s="120">
        <f t="shared" si="97"/>
        <v>73.142857142857139</v>
      </c>
      <c r="AX122" s="120">
        <f t="shared" si="97"/>
        <v>73.142857142857139</v>
      </c>
      <c r="AY122" s="120">
        <f t="shared" si="97"/>
        <v>73.142857142857139</v>
      </c>
      <c r="AZ122" s="120">
        <f t="shared" si="97"/>
        <v>73.142857142857139</v>
      </c>
      <c r="BA122" s="120">
        <f t="shared" si="97"/>
        <v>73.142857142857139</v>
      </c>
      <c r="BB122" s="120">
        <f t="shared" si="94"/>
        <v>73.142857142857139</v>
      </c>
      <c r="BC122" s="120">
        <f t="shared" si="94"/>
        <v>73.142857142857139</v>
      </c>
      <c r="BD122" s="120">
        <f t="shared" si="94"/>
        <v>73.142857142857139</v>
      </c>
      <c r="BE122" s="120">
        <f t="shared" si="94"/>
        <v>73.142857142857139</v>
      </c>
      <c r="BF122" s="120">
        <f t="shared" si="94"/>
        <v>73.142857142857139</v>
      </c>
      <c r="BG122" s="120">
        <f t="shared" si="94"/>
        <v>73.142857142857139</v>
      </c>
      <c r="BH122" s="120">
        <f t="shared" si="94"/>
        <v>73.142857142857139</v>
      </c>
      <c r="BI122" s="120">
        <f t="shared" si="94"/>
        <v>73.142857142857139</v>
      </c>
      <c r="BJ122" s="120">
        <f t="shared" si="94"/>
        <v>73.142857142857139</v>
      </c>
      <c r="BK122" s="120">
        <f t="shared" si="94"/>
        <v>73.142857142857139</v>
      </c>
      <c r="BL122" s="120">
        <f t="shared" si="94"/>
        <v>73.142857142857139</v>
      </c>
      <c r="BM122" s="120">
        <f t="shared" si="94"/>
        <v>73.142857142857139</v>
      </c>
      <c r="BN122" s="120">
        <f t="shared" si="94"/>
        <v>73.142857142857139</v>
      </c>
      <c r="BO122" s="120">
        <f t="shared" si="94"/>
        <v>73.142857142857139</v>
      </c>
      <c r="BP122" s="120">
        <f t="shared" si="94"/>
        <v>73.142857142857139</v>
      </c>
      <c r="BQ122" s="120">
        <f t="shared" si="94"/>
        <v>73.142857142857139</v>
      </c>
      <c r="BR122" s="120">
        <f t="shared" si="94"/>
        <v>73.142857142857139</v>
      </c>
      <c r="BS122" s="117">
        <f t="shared" si="58"/>
        <v>427.00799999999992</v>
      </c>
      <c r="BT122" s="118">
        <f t="shared" si="59"/>
        <v>325.48571428571427</v>
      </c>
      <c r="BU122" s="118">
        <f t="shared" si="60"/>
        <v>95.085714285714289</v>
      </c>
      <c r="BV122" s="118">
        <f t="shared" si="61"/>
        <v>843.33714285714279</v>
      </c>
      <c r="BW122" s="118">
        <f t="shared" si="78"/>
        <v>131.65714285714284</v>
      </c>
      <c r="BX122" s="118">
        <f t="shared" si="62"/>
        <v>119.22285714285712</v>
      </c>
      <c r="BY122" s="118">
        <f t="shared" si="63"/>
        <v>226.23085714285713</v>
      </c>
      <c r="BZ122" s="118">
        <f t="shared" si="64"/>
        <v>393.50857142857137</v>
      </c>
      <c r="CA122" s="118">
        <f t="shared" si="65"/>
        <v>217.96571428571428</v>
      </c>
      <c r="CB122" s="118">
        <f t="shared" si="66"/>
        <v>729.23428571428565</v>
      </c>
      <c r="CC122" s="118">
        <f t="shared" si="67"/>
        <v>175.46971428571428</v>
      </c>
      <c r="CG122">
        <f>COUNT(#REF!)</f>
        <v>0</v>
      </c>
      <c r="CH122" s="30">
        <v>45047</v>
      </c>
      <c r="CI122" s="3" t="s">
        <v>182</v>
      </c>
      <c r="CJ122" s="120">
        <f>AW122+'domanda settimanale A41000500'!AV122</f>
        <v>158.85714285714283</v>
      </c>
      <c r="CK122" s="120">
        <f>AX122+'domanda settimanale A41000500'!AW122</f>
        <v>158.85714285714283</v>
      </c>
      <c r="CL122" s="120">
        <f>AY122+'domanda settimanale A41000500'!AX122</f>
        <v>158.85714285714283</v>
      </c>
      <c r="CM122" s="120">
        <f>AZ122+'domanda settimanale A41000500'!AY122</f>
        <v>158.85714285714283</v>
      </c>
      <c r="CN122" s="120">
        <f>BA122+'domanda settimanale A41000500'!AZ122</f>
        <v>158.85714285714283</v>
      </c>
      <c r="CO122" s="120">
        <f>BB122+'domanda settimanale A41000500'!BA122</f>
        <v>158.85714285714283</v>
      </c>
      <c r="CP122" s="120">
        <f>BC122+'domanda settimanale A41000500'!BB122</f>
        <v>158.85714285714283</v>
      </c>
      <c r="CQ122" s="120">
        <f>BD122+'domanda settimanale A41000500'!BC122</f>
        <v>158.85714285714283</v>
      </c>
      <c r="CR122" s="120">
        <f>BE122+'domanda settimanale A41000500'!BD122</f>
        <v>158.85714285714283</v>
      </c>
      <c r="CS122" s="120">
        <f>'domanda settimanale A41000500'!BE122</f>
        <v>85.714285714285708</v>
      </c>
      <c r="CT122" s="120">
        <f>BF122+'domanda settimanale A41000500'!BF122</f>
        <v>158.85714285714283</v>
      </c>
      <c r="CU122" s="120">
        <f>'domanda settimanale A41000500'!BG122</f>
        <v>85.714285714285708</v>
      </c>
      <c r="CV122" s="120">
        <f t="shared" si="68"/>
        <v>73.142857142857139</v>
      </c>
      <c r="CW122" s="120">
        <f>BH122+'domanda settimanale A41000500'!BJ122</f>
        <v>158.85714285714283</v>
      </c>
      <c r="CX122" s="120">
        <f>BI122+'domanda settimanale A41000500'!BK122</f>
        <v>158.85714285714283</v>
      </c>
      <c r="CY122" s="120">
        <f>BJ122+'domanda settimanale A41000500'!BL122</f>
        <v>158.85714285714283</v>
      </c>
      <c r="CZ122" s="120">
        <f>BK122+'domanda settimanale A41000500'!BM122</f>
        <v>158.85714285714283</v>
      </c>
      <c r="DA122" s="120">
        <f>BL122+'domanda settimanale A41000500'!BN122</f>
        <v>158.85714285714283</v>
      </c>
      <c r="DB122" s="120">
        <f>'domanda settimanale A41000500'!BH122+'domanda settimanale A41002300'!BM122</f>
        <v>158.85714285714283</v>
      </c>
      <c r="DC122" s="120">
        <f>'domanda settimanale A41000500'!BI122+'domanda settimanale A41002300'!BN122</f>
        <v>158.85714285714283</v>
      </c>
      <c r="DD122" s="120">
        <f t="shared" si="95"/>
        <v>73.142857142857139</v>
      </c>
      <c r="DE122" s="131">
        <f>BP122+'domanda settimanale A41000500'!BO122</f>
        <v>158.85714285714283</v>
      </c>
      <c r="DF122" s="131">
        <f>BQ122+'domanda settimanale A41000500'!BP122</f>
        <v>158.85714285714283</v>
      </c>
      <c r="DG122" s="131">
        <f>BR122+'domanda settimanale A41000500'!BQ122</f>
        <v>158.85714285714283</v>
      </c>
      <c r="DH122" s="118">
        <f>(CJ122*$B$8+CV122*$B$30)+'domanda settimanale A41000500'!BR122</f>
        <v>1093.5222857142855</v>
      </c>
      <c r="DI122" s="118">
        <f>(CK122*$B$8+CW122*$B$30)+'domanda settimanale A41000500'!BY122</f>
        <v>1308.8365714285712</v>
      </c>
      <c r="DJ122" s="118">
        <f>(CL122*$B$8+CX122*$B$30)+'domanda settimanale A41000500'!CA122</f>
        <v>1038.8365714285712</v>
      </c>
      <c r="DK122" s="118">
        <f>(CM122*$B$8+CY122*$B$30)+'domanda settimanale A41000500'!CB122</f>
        <v>2082.836571428571</v>
      </c>
      <c r="DL122" s="118">
        <f>(CN122*$B$8+CZ122*$B$30)+'domanda settimanale A41000500'!BZ122</f>
        <v>1304.550857142857</v>
      </c>
      <c r="DM122" s="118">
        <f>(CO122*$B$8+DA122*$B$30)+'domanda settimanale A41000500'!BS122</f>
        <v>1067.1222857142857</v>
      </c>
      <c r="DN122" s="118">
        <f>(CP122*$B$8+DB122*$B$30)+'domanda settimanale A41000500'!BU122</f>
        <v>1192.5222857142855</v>
      </c>
      <c r="DO122" s="118">
        <f>(CQ122*$B$8+DC122*$B$30)+'domanda settimanale A41000500'!BT122</f>
        <v>1388.550857142857</v>
      </c>
      <c r="DP122" s="118">
        <f>(CR122*$B$8+DD122*$B$30)+'domanda settimanale A41000500'!BW122</f>
        <v>1015.6937142857141</v>
      </c>
      <c r="DQ122" s="118">
        <f>(CT122*$B$8+DE122*$B$30)+'domanda settimanale A41000500'!BV122</f>
        <v>1781.9794285714283</v>
      </c>
      <c r="DR122" s="118">
        <f>(CV122*$B$8+DF122*$B$30)+'domanda settimanale A41000500'!BX122</f>
        <v>799.77942857142853</v>
      </c>
      <c r="DV122">
        <v>158.85714285714283</v>
      </c>
      <c r="DX122">
        <v>10500</v>
      </c>
      <c r="DZ122">
        <f t="shared" si="69"/>
        <v>159</v>
      </c>
    </row>
    <row r="123" spans="6:130">
      <c r="F123" s="19">
        <v>45048</v>
      </c>
      <c r="G123" s="3" t="s">
        <v>183</v>
      </c>
      <c r="H123" s="4">
        <v>0</v>
      </c>
      <c r="I123" s="4">
        <v>0</v>
      </c>
      <c r="J123" s="4">
        <v>0</v>
      </c>
      <c r="K123" s="4">
        <v>0</v>
      </c>
      <c r="L123" s="4">
        <v>0</v>
      </c>
      <c r="M123" s="4">
        <v>0</v>
      </c>
      <c r="N123" s="4">
        <v>0</v>
      </c>
      <c r="O123" s="4">
        <v>0</v>
      </c>
      <c r="P123" s="4">
        <v>0</v>
      </c>
      <c r="Q123" s="4">
        <v>0</v>
      </c>
      <c r="R123" s="4">
        <v>0</v>
      </c>
      <c r="S123" s="4">
        <v>0</v>
      </c>
      <c r="T123" s="4">
        <v>0</v>
      </c>
      <c r="U123" s="4">
        <v>0</v>
      </c>
      <c r="V123" s="4">
        <v>0</v>
      </c>
      <c r="W123" s="4">
        <v>0</v>
      </c>
      <c r="X123" s="4">
        <v>0</v>
      </c>
      <c r="Y123" s="4">
        <v>0</v>
      </c>
      <c r="Z123" s="4">
        <v>0</v>
      </c>
      <c r="AA123" s="4">
        <v>0</v>
      </c>
      <c r="AB123" s="4">
        <v>0</v>
      </c>
      <c r="AC123" s="4">
        <v>0</v>
      </c>
      <c r="AD123" s="4">
        <v>0</v>
      </c>
      <c r="AE123" s="4">
        <f t="shared" si="47"/>
        <v>0</v>
      </c>
      <c r="AF123" s="4">
        <f t="shared" si="48"/>
        <v>0</v>
      </c>
      <c r="AG123" s="4">
        <f t="shared" si="49"/>
        <v>0</v>
      </c>
      <c r="AH123" s="4">
        <f t="shared" si="50"/>
        <v>0</v>
      </c>
      <c r="AI123" s="4">
        <f t="shared" si="51"/>
        <v>0</v>
      </c>
      <c r="AJ123" s="4">
        <f t="shared" si="52"/>
        <v>0</v>
      </c>
      <c r="AK123" s="4">
        <f t="shared" si="53"/>
        <v>0</v>
      </c>
      <c r="AL123" s="4">
        <f t="shared" si="54"/>
        <v>0</v>
      </c>
      <c r="AM123" s="4">
        <f t="shared" si="55"/>
        <v>0</v>
      </c>
      <c r="AN123" s="4">
        <f t="shared" si="56"/>
        <v>0</v>
      </c>
      <c r="AO123" s="4">
        <f t="shared" si="57"/>
        <v>0</v>
      </c>
      <c r="AT123" s="30">
        <v>45048</v>
      </c>
      <c r="AU123" s="3" t="s">
        <v>183</v>
      </c>
      <c r="AV123" s="122">
        <f t="shared" ref="AV123:BK123" si="98">2048/14</f>
        <v>146.28571428571428</v>
      </c>
      <c r="AW123" s="120">
        <f t="shared" si="98"/>
        <v>146.28571428571428</v>
      </c>
      <c r="AX123" s="120">
        <f t="shared" si="98"/>
        <v>146.28571428571428</v>
      </c>
      <c r="AY123" s="120">
        <f t="shared" si="98"/>
        <v>146.28571428571428</v>
      </c>
      <c r="AZ123" s="120">
        <f t="shared" si="98"/>
        <v>146.28571428571428</v>
      </c>
      <c r="BA123" s="120">
        <f t="shared" si="98"/>
        <v>146.28571428571428</v>
      </c>
      <c r="BB123" s="120">
        <f t="shared" si="98"/>
        <v>146.28571428571428</v>
      </c>
      <c r="BC123" s="120">
        <f t="shared" si="98"/>
        <v>146.28571428571428</v>
      </c>
      <c r="BD123" s="120">
        <f t="shared" si="98"/>
        <v>146.28571428571428</v>
      </c>
      <c r="BE123" s="120">
        <f t="shared" si="98"/>
        <v>146.28571428571428</v>
      </c>
      <c r="BF123" s="120">
        <f t="shared" si="98"/>
        <v>146.28571428571428</v>
      </c>
      <c r="BG123" s="120">
        <f t="shared" si="98"/>
        <v>146.28571428571428</v>
      </c>
      <c r="BH123" s="120">
        <f t="shared" si="98"/>
        <v>146.28571428571428</v>
      </c>
      <c r="BI123" s="120">
        <f t="shared" si="98"/>
        <v>146.28571428571428</v>
      </c>
      <c r="BJ123" s="120">
        <f t="shared" si="98"/>
        <v>146.28571428571428</v>
      </c>
      <c r="BK123" s="120">
        <f t="shared" si="98"/>
        <v>146.28571428571428</v>
      </c>
      <c r="BL123" s="120">
        <f t="shared" ref="BB123:BR136" si="99">2048/14</f>
        <v>146.28571428571428</v>
      </c>
      <c r="BM123" s="120">
        <f t="shared" si="99"/>
        <v>146.28571428571428</v>
      </c>
      <c r="BN123" s="120">
        <f t="shared" si="99"/>
        <v>146.28571428571428</v>
      </c>
      <c r="BO123" s="120">
        <f t="shared" si="99"/>
        <v>146.28571428571428</v>
      </c>
      <c r="BP123" s="120">
        <f t="shared" si="99"/>
        <v>146.28571428571428</v>
      </c>
      <c r="BQ123" s="120">
        <f t="shared" si="99"/>
        <v>146.28571428571428</v>
      </c>
      <c r="BR123" s="120">
        <f t="shared" si="99"/>
        <v>146.28571428571428</v>
      </c>
      <c r="BS123" s="117">
        <f t="shared" si="58"/>
        <v>854.01599999999985</v>
      </c>
      <c r="BT123" s="118">
        <f t="shared" si="59"/>
        <v>650.97142857142853</v>
      </c>
      <c r="BU123" s="118">
        <f t="shared" si="60"/>
        <v>190.17142857142858</v>
      </c>
      <c r="BV123" s="118">
        <f t="shared" si="61"/>
        <v>1686.6742857142856</v>
      </c>
      <c r="BW123" s="118">
        <f t="shared" si="78"/>
        <v>263.31428571428569</v>
      </c>
      <c r="BX123" s="118">
        <f t="shared" si="62"/>
        <v>238.44571428571425</v>
      </c>
      <c r="BY123" s="118">
        <f t="shared" si="63"/>
        <v>452.46171428571427</v>
      </c>
      <c r="BZ123" s="118">
        <f t="shared" si="64"/>
        <v>787.01714285714274</v>
      </c>
      <c r="CA123" s="118">
        <f t="shared" si="65"/>
        <v>435.93142857142857</v>
      </c>
      <c r="CB123" s="118">
        <f t="shared" si="66"/>
        <v>1458.4685714285713</v>
      </c>
      <c r="CC123" s="118">
        <f t="shared" si="67"/>
        <v>350.93942857142855</v>
      </c>
      <c r="CH123" s="30">
        <v>45048</v>
      </c>
      <c r="CI123" s="3" t="s">
        <v>183</v>
      </c>
      <c r="CJ123" s="120">
        <f>AW123+'domanda settimanale A41000500'!AV123</f>
        <v>317.71428571428567</v>
      </c>
      <c r="CK123" s="120">
        <f>AX123+'domanda settimanale A41000500'!AW123</f>
        <v>317.71428571428567</v>
      </c>
      <c r="CL123" s="120">
        <f>AY123+'domanda settimanale A41000500'!AX123</f>
        <v>317.71428571428567</v>
      </c>
      <c r="CM123" s="120">
        <f>AZ123+'domanda settimanale A41000500'!AY123</f>
        <v>317.71428571428567</v>
      </c>
      <c r="CN123" s="120">
        <f>BA123+'domanda settimanale A41000500'!AZ123</f>
        <v>317.71428571428567</v>
      </c>
      <c r="CO123" s="120">
        <f>BB123+'domanda settimanale A41000500'!BA123</f>
        <v>317.71428571428567</v>
      </c>
      <c r="CP123" s="120">
        <f>BC123+'domanda settimanale A41000500'!BB123</f>
        <v>317.71428571428567</v>
      </c>
      <c r="CQ123" s="120">
        <f>BD123+'domanda settimanale A41000500'!BC123</f>
        <v>317.71428571428567</v>
      </c>
      <c r="CR123" s="120">
        <f>BE123+'domanda settimanale A41000500'!BD123</f>
        <v>317.71428571428567</v>
      </c>
      <c r="CS123" s="120">
        <f>'domanda settimanale A41000500'!BE123</f>
        <v>171.42857142857142</v>
      </c>
      <c r="CT123" s="120">
        <f>BF123+'domanda settimanale A41000500'!BF123</f>
        <v>317.71428571428567</v>
      </c>
      <c r="CU123" s="120">
        <f>'domanda settimanale A41000500'!BG123</f>
        <v>171.42857142857142</v>
      </c>
      <c r="CV123" s="120">
        <f t="shared" si="68"/>
        <v>146.28571428571428</v>
      </c>
      <c r="CW123" s="120">
        <f>BH123+'domanda settimanale A41000500'!BJ123</f>
        <v>317.71428571428567</v>
      </c>
      <c r="CX123" s="120">
        <f>BI123+'domanda settimanale A41000500'!BK123</f>
        <v>317.71428571428567</v>
      </c>
      <c r="CY123" s="120">
        <f>BJ123+'domanda settimanale A41000500'!BL123</f>
        <v>317.71428571428567</v>
      </c>
      <c r="CZ123" s="120">
        <f>BK123+'domanda settimanale A41000500'!BM123</f>
        <v>317.71428571428567</v>
      </c>
      <c r="DA123" s="120">
        <f>BL123+'domanda settimanale A41000500'!BN123</f>
        <v>317.71428571428567</v>
      </c>
      <c r="DB123" s="120">
        <f>'domanda settimanale A41000500'!BH123+'domanda settimanale A41002300'!BM123</f>
        <v>317.71428571428567</v>
      </c>
      <c r="DC123" s="120">
        <f>'domanda settimanale A41000500'!BI123+'domanda settimanale A41002300'!BN123</f>
        <v>317.71428571428567</v>
      </c>
      <c r="DD123" s="120">
        <f t="shared" ref="DD123:DD136" si="100">2048/14</f>
        <v>146.28571428571428</v>
      </c>
      <c r="DE123" s="131">
        <f>BP123+'domanda settimanale A41000500'!BO123</f>
        <v>317.71428571428567</v>
      </c>
      <c r="DF123" s="131">
        <f>BQ123+'domanda settimanale A41000500'!BP123</f>
        <v>317.71428571428567</v>
      </c>
      <c r="DG123" s="131">
        <f>BR123+'domanda settimanale A41000500'!BQ123</f>
        <v>317.71428571428567</v>
      </c>
      <c r="DH123" s="118">
        <f>(CJ123*$B$8+CV123*$B$30)+'domanda settimanale A41000500'!BR123</f>
        <v>2187.0445714285711</v>
      </c>
      <c r="DI123" s="118">
        <f>(CK123*$B$8+CW123*$B$30)+'domanda settimanale A41000500'!BY123</f>
        <v>2617.6731428571425</v>
      </c>
      <c r="DJ123" s="118">
        <f>(CL123*$B$8+CX123*$B$30)+'domanda settimanale A41000500'!CA123</f>
        <v>2077.6731428571425</v>
      </c>
      <c r="DK123" s="118">
        <f>(CM123*$B$8+CY123*$B$30)+'domanda settimanale A41000500'!CB123</f>
        <v>4165.673142857142</v>
      </c>
      <c r="DL123" s="118">
        <f>(CN123*$B$8+CZ123*$B$30)+'domanda settimanale A41000500'!BZ123</f>
        <v>2609.101714285714</v>
      </c>
      <c r="DM123" s="118">
        <f>(CO123*$B$8+DA123*$B$30)+'domanda settimanale A41000500'!BS123</f>
        <v>2134.2445714285714</v>
      </c>
      <c r="DN123" s="118">
        <f>(CP123*$B$8+DB123*$B$30)+'domanda settimanale A41000500'!BU123</f>
        <v>2385.0445714285711</v>
      </c>
      <c r="DO123" s="118">
        <f>(CQ123*$B$8+DC123*$B$30)+'domanda settimanale A41000500'!BT123</f>
        <v>2777.101714285714</v>
      </c>
      <c r="DP123" s="118">
        <f>(CR123*$B$8+DD123*$B$30)+'domanda settimanale A41000500'!BW123</f>
        <v>2031.3874285714282</v>
      </c>
      <c r="DQ123" s="118">
        <f>(CT123*$B$8+DE123*$B$30)+'domanda settimanale A41000500'!BV123</f>
        <v>3563.9588571428567</v>
      </c>
      <c r="DR123" s="118">
        <f>(CV123*$B$8+DF123*$B$30)+'domanda settimanale A41000500'!BX123</f>
        <v>1599.5588571428571</v>
      </c>
      <c r="DV123">
        <v>317.71428571428567</v>
      </c>
      <c r="DX123">
        <v>10770</v>
      </c>
      <c r="DZ123">
        <f t="shared" si="69"/>
        <v>318</v>
      </c>
    </row>
    <row r="124" spans="6:130">
      <c r="F124" s="19">
        <v>45049</v>
      </c>
      <c r="G124" s="3" t="s">
        <v>184</v>
      </c>
      <c r="H124" s="4">
        <v>0</v>
      </c>
      <c r="I124" s="4">
        <v>0</v>
      </c>
      <c r="J124" s="4">
        <v>0</v>
      </c>
      <c r="K124" s="4">
        <v>0</v>
      </c>
      <c r="L124" s="4">
        <v>0</v>
      </c>
      <c r="M124" s="4">
        <v>0</v>
      </c>
      <c r="N124" s="4">
        <v>0</v>
      </c>
      <c r="O124" s="4">
        <v>0</v>
      </c>
      <c r="P124" s="4">
        <v>0</v>
      </c>
      <c r="Q124" s="4">
        <v>0</v>
      </c>
      <c r="R124" s="4">
        <v>0</v>
      </c>
      <c r="S124" s="4">
        <v>0</v>
      </c>
      <c r="T124" s="4">
        <v>0</v>
      </c>
      <c r="U124" s="4">
        <v>0</v>
      </c>
      <c r="V124" s="4">
        <v>0</v>
      </c>
      <c r="W124" s="4">
        <v>0</v>
      </c>
      <c r="X124" s="4">
        <v>0</v>
      </c>
      <c r="Y124" s="4">
        <v>0</v>
      </c>
      <c r="Z124" s="4">
        <v>0</v>
      </c>
      <c r="AA124" s="4">
        <v>0</v>
      </c>
      <c r="AB124" s="4">
        <v>0</v>
      </c>
      <c r="AC124" s="4">
        <v>0</v>
      </c>
      <c r="AD124" s="4">
        <v>0</v>
      </c>
      <c r="AE124" s="4">
        <f t="shared" si="47"/>
        <v>0</v>
      </c>
      <c r="AF124" s="4">
        <f t="shared" si="48"/>
        <v>0</v>
      </c>
      <c r="AG124" s="4">
        <f t="shared" si="49"/>
        <v>0</v>
      </c>
      <c r="AH124" s="4">
        <f t="shared" si="50"/>
        <v>0</v>
      </c>
      <c r="AI124" s="4">
        <f t="shared" si="51"/>
        <v>0</v>
      </c>
      <c r="AJ124" s="4">
        <f t="shared" si="52"/>
        <v>0</v>
      </c>
      <c r="AK124" s="4">
        <f t="shared" si="53"/>
        <v>0</v>
      </c>
      <c r="AL124" s="4">
        <f t="shared" si="54"/>
        <v>0</v>
      </c>
      <c r="AM124" s="4">
        <f t="shared" si="55"/>
        <v>0</v>
      </c>
      <c r="AN124" s="4">
        <f t="shared" si="56"/>
        <v>0</v>
      </c>
      <c r="AO124" s="4">
        <f t="shared" si="57"/>
        <v>0</v>
      </c>
      <c r="AT124" s="30">
        <v>45049</v>
      </c>
      <c r="AU124" s="3" t="s">
        <v>184</v>
      </c>
      <c r="AV124" s="122">
        <f t="shared" ref="AV124:BA135" si="101">2048/14</f>
        <v>146.28571428571428</v>
      </c>
      <c r="AW124" s="120">
        <f t="shared" si="101"/>
        <v>146.28571428571428</v>
      </c>
      <c r="AX124" s="120">
        <f t="shared" si="101"/>
        <v>146.28571428571428</v>
      </c>
      <c r="AY124" s="120">
        <f t="shared" si="101"/>
        <v>146.28571428571428</v>
      </c>
      <c r="AZ124" s="120">
        <f t="shared" si="101"/>
        <v>146.28571428571428</v>
      </c>
      <c r="BA124" s="120">
        <f t="shared" si="101"/>
        <v>146.28571428571428</v>
      </c>
      <c r="BB124" s="120">
        <f t="shared" si="99"/>
        <v>146.28571428571428</v>
      </c>
      <c r="BC124" s="120">
        <f t="shared" si="99"/>
        <v>146.28571428571428</v>
      </c>
      <c r="BD124" s="120">
        <f t="shared" si="99"/>
        <v>146.28571428571428</v>
      </c>
      <c r="BE124" s="120">
        <f t="shared" si="99"/>
        <v>146.28571428571428</v>
      </c>
      <c r="BF124" s="120">
        <f t="shared" si="99"/>
        <v>146.28571428571428</v>
      </c>
      <c r="BG124" s="120">
        <f t="shared" si="99"/>
        <v>146.28571428571428</v>
      </c>
      <c r="BH124" s="120">
        <f t="shared" si="99"/>
        <v>146.28571428571428</v>
      </c>
      <c r="BI124" s="120">
        <f t="shared" si="99"/>
        <v>146.28571428571428</v>
      </c>
      <c r="BJ124" s="120">
        <f t="shared" si="99"/>
        <v>146.28571428571428</v>
      </c>
      <c r="BK124" s="120">
        <f t="shared" si="99"/>
        <v>146.28571428571428</v>
      </c>
      <c r="BL124" s="120">
        <f t="shared" si="99"/>
        <v>146.28571428571428</v>
      </c>
      <c r="BM124" s="120">
        <f t="shared" si="99"/>
        <v>146.28571428571428</v>
      </c>
      <c r="BN124" s="120">
        <f t="shared" si="99"/>
        <v>146.28571428571428</v>
      </c>
      <c r="BO124" s="120">
        <f t="shared" si="99"/>
        <v>146.28571428571428</v>
      </c>
      <c r="BP124" s="120">
        <f t="shared" si="99"/>
        <v>146.28571428571428</v>
      </c>
      <c r="BQ124" s="120">
        <f t="shared" si="99"/>
        <v>146.28571428571428</v>
      </c>
      <c r="BR124" s="120">
        <f t="shared" si="99"/>
        <v>146.28571428571428</v>
      </c>
      <c r="BS124" s="117">
        <f t="shared" si="58"/>
        <v>854.01599999999985</v>
      </c>
      <c r="BT124" s="118">
        <f t="shared" si="59"/>
        <v>650.97142857142853</v>
      </c>
      <c r="BU124" s="118">
        <f t="shared" si="60"/>
        <v>190.17142857142858</v>
      </c>
      <c r="BV124" s="118">
        <f t="shared" si="61"/>
        <v>1686.6742857142856</v>
      </c>
      <c r="BW124" s="118">
        <f t="shared" si="78"/>
        <v>263.31428571428569</v>
      </c>
      <c r="BX124" s="118">
        <f t="shared" si="62"/>
        <v>238.44571428571425</v>
      </c>
      <c r="BY124" s="118">
        <f t="shared" si="63"/>
        <v>452.46171428571427</v>
      </c>
      <c r="BZ124" s="118">
        <f t="shared" si="64"/>
        <v>787.01714285714274</v>
      </c>
      <c r="CA124" s="118">
        <f t="shared" si="65"/>
        <v>435.93142857142857</v>
      </c>
      <c r="CB124" s="118">
        <f t="shared" si="66"/>
        <v>1458.4685714285713</v>
      </c>
      <c r="CC124" s="118">
        <f t="shared" si="67"/>
        <v>350.93942857142855</v>
      </c>
      <c r="CH124" s="30">
        <v>45049</v>
      </c>
      <c r="CI124" s="3" t="s">
        <v>184</v>
      </c>
      <c r="CJ124" s="120">
        <f>AW124+'domanda settimanale A41000500'!AV124</f>
        <v>317.71428571428567</v>
      </c>
      <c r="CK124" s="120">
        <f>AX124+'domanda settimanale A41000500'!AW124</f>
        <v>317.71428571428567</v>
      </c>
      <c r="CL124" s="120">
        <f>AY124+'domanda settimanale A41000500'!AX124</f>
        <v>317.71428571428567</v>
      </c>
      <c r="CM124" s="120">
        <f>AZ124+'domanda settimanale A41000500'!AY124</f>
        <v>317.71428571428567</v>
      </c>
      <c r="CN124" s="120">
        <f>BA124+'domanda settimanale A41000500'!AZ124</f>
        <v>317.71428571428567</v>
      </c>
      <c r="CO124" s="120">
        <f>BB124+'domanda settimanale A41000500'!BA124</f>
        <v>317.71428571428567</v>
      </c>
      <c r="CP124" s="120">
        <f>BC124+'domanda settimanale A41000500'!BB124</f>
        <v>317.71428571428567</v>
      </c>
      <c r="CQ124" s="120">
        <f>BD124+'domanda settimanale A41000500'!BC124</f>
        <v>317.71428571428567</v>
      </c>
      <c r="CR124" s="120">
        <f>BE124+'domanda settimanale A41000500'!BD124</f>
        <v>317.71428571428567</v>
      </c>
      <c r="CS124" s="120">
        <f>'domanda settimanale A41000500'!BE124</f>
        <v>171.42857142857142</v>
      </c>
      <c r="CT124" s="120">
        <f>BF124+'domanda settimanale A41000500'!BF124</f>
        <v>317.71428571428567</v>
      </c>
      <c r="CU124" s="120">
        <f>'domanda settimanale A41000500'!BG124</f>
        <v>171.42857142857142</v>
      </c>
      <c r="CV124" s="120">
        <f t="shared" si="68"/>
        <v>146.28571428571428</v>
      </c>
      <c r="CW124" s="120">
        <f>BH124+'domanda settimanale A41000500'!BJ124</f>
        <v>317.71428571428567</v>
      </c>
      <c r="CX124" s="120">
        <f>BI124+'domanda settimanale A41000500'!BK124</f>
        <v>317.71428571428567</v>
      </c>
      <c r="CY124" s="120">
        <f>BJ124+'domanda settimanale A41000500'!BL124</f>
        <v>317.71428571428567</v>
      </c>
      <c r="CZ124" s="120">
        <f>BK124+'domanda settimanale A41000500'!BM124</f>
        <v>317.71428571428567</v>
      </c>
      <c r="DA124" s="120">
        <f>BL124+'domanda settimanale A41000500'!BN124</f>
        <v>317.71428571428567</v>
      </c>
      <c r="DB124" s="120">
        <f>'domanda settimanale A41000500'!BH124+'domanda settimanale A41002300'!BM124</f>
        <v>317.71428571428567</v>
      </c>
      <c r="DC124" s="120">
        <f>'domanda settimanale A41000500'!BI124+'domanda settimanale A41002300'!BN124</f>
        <v>317.71428571428567</v>
      </c>
      <c r="DD124" s="120">
        <f t="shared" si="100"/>
        <v>146.28571428571428</v>
      </c>
      <c r="DE124" s="131">
        <f>BP124+'domanda settimanale A41000500'!BO124</f>
        <v>317.71428571428567</v>
      </c>
      <c r="DF124" s="131">
        <f>BQ124+'domanda settimanale A41000500'!BP124</f>
        <v>317.71428571428567</v>
      </c>
      <c r="DG124" s="131">
        <f>BR124+'domanda settimanale A41000500'!BQ124</f>
        <v>317.71428571428567</v>
      </c>
      <c r="DH124" s="118">
        <f>(CJ124*$B$8+CV124*$B$30)+'domanda settimanale A41000500'!BR124</f>
        <v>2187.0445714285711</v>
      </c>
      <c r="DI124" s="118">
        <f>(CK124*$B$8+CW124*$B$30)+'domanda settimanale A41000500'!BY124</f>
        <v>2617.6731428571425</v>
      </c>
      <c r="DJ124" s="118">
        <f>(CL124*$B$8+CX124*$B$30)+'domanda settimanale A41000500'!CA124</f>
        <v>2077.6731428571425</v>
      </c>
      <c r="DK124" s="118">
        <f>(CM124*$B$8+CY124*$B$30)+'domanda settimanale A41000500'!CB124</f>
        <v>4165.673142857142</v>
      </c>
      <c r="DL124" s="118">
        <f>(CN124*$B$8+CZ124*$B$30)+'domanda settimanale A41000500'!BZ124</f>
        <v>2609.101714285714</v>
      </c>
      <c r="DM124" s="118">
        <f>(CO124*$B$8+DA124*$B$30)+'domanda settimanale A41000500'!BS124</f>
        <v>2134.2445714285714</v>
      </c>
      <c r="DN124" s="118">
        <f>(CP124*$B$8+DB124*$B$30)+'domanda settimanale A41000500'!BU124</f>
        <v>2385.0445714285711</v>
      </c>
      <c r="DO124" s="118">
        <f>(CQ124*$B$8+DC124*$B$30)+'domanda settimanale A41000500'!BT124</f>
        <v>2777.101714285714</v>
      </c>
      <c r="DP124" s="118">
        <f>(CR124*$B$8+DD124*$B$30)+'domanda settimanale A41000500'!BW124</f>
        <v>2031.3874285714282</v>
      </c>
      <c r="DQ124" s="118">
        <f>(CT124*$B$8+DE124*$B$30)+'domanda settimanale A41000500'!BV124</f>
        <v>3563.9588571428567</v>
      </c>
      <c r="DR124" s="118">
        <f>(CV124*$B$8+DF124*$B$30)+'domanda settimanale A41000500'!BX124</f>
        <v>1599.5588571428571</v>
      </c>
      <c r="DV124">
        <v>317.71428571428567</v>
      </c>
      <c r="DX124">
        <v>10890</v>
      </c>
      <c r="DZ124">
        <f t="shared" si="69"/>
        <v>318</v>
      </c>
    </row>
    <row r="125" spans="6:130">
      <c r="F125" s="19">
        <v>45050</v>
      </c>
      <c r="G125" s="3" t="s">
        <v>185</v>
      </c>
      <c r="H125" s="4">
        <v>0</v>
      </c>
      <c r="I125" s="4">
        <v>0</v>
      </c>
      <c r="J125" s="4">
        <v>0</v>
      </c>
      <c r="K125" s="4">
        <v>0</v>
      </c>
      <c r="L125" s="4">
        <v>0</v>
      </c>
      <c r="M125" s="4">
        <v>0</v>
      </c>
      <c r="N125" s="4">
        <v>0</v>
      </c>
      <c r="O125" s="4">
        <v>0</v>
      </c>
      <c r="P125" s="4">
        <v>0</v>
      </c>
      <c r="Q125" s="4">
        <v>0</v>
      </c>
      <c r="R125" s="4">
        <v>0</v>
      </c>
      <c r="S125" s="4">
        <v>0</v>
      </c>
      <c r="T125" s="4">
        <v>0</v>
      </c>
      <c r="U125" s="4">
        <v>0</v>
      </c>
      <c r="V125" s="4">
        <v>0</v>
      </c>
      <c r="W125" s="4">
        <v>0</v>
      </c>
      <c r="X125" s="4">
        <v>0</v>
      </c>
      <c r="Y125" s="4">
        <v>0</v>
      </c>
      <c r="Z125" s="4">
        <v>0</v>
      </c>
      <c r="AA125" s="4">
        <v>0</v>
      </c>
      <c r="AB125" s="4">
        <v>0</v>
      </c>
      <c r="AC125" s="4">
        <v>0</v>
      </c>
      <c r="AD125" s="4">
        <v>0</v>
      </c>
      <c r="AE125" s="4">
        <f t="shared" si="47"/>
        <v>0</v>
      </c>
      <c r="AF125" s="4">
        <f t="shared" si="48"/>
        <v>0</v>
      </c>
      <c r="AG125" s="4">
        <f t="shared" si="49"/>
        <v>0</v>
      </c>
      <c r="AH125" s="4">
        <f t="shared" si="50"/>
        <v>0</v>
      </c>
      <c r="AI125" s="4">
        <f t="shared" si="51"/>
        <v>0</v>
      </c>
      <c r="AJ125" s="4">
        <f t="shared" si="52"/>
        <v>0</v>
      </c>
      <c r="AK125" s="4">
        <f t="shared" si="53"/>
        <v>0</v>
      </c>
      <c r="AL125" s="4">
        <f t="shared" si="54"/>
        <v>0</v>
      </c>
      <c r="AM125" s="4">
        <f t="shared" si="55"/>
        <v>0</v>
      </c>
      <c r="AN125" s="4">
        <f t="shared" si="56"/>
        <v>0</v>
      </c>
      <c r="AO125" s="4">
        <f t="shared" si="57"/>
        <v>0</v>
      </c>
      <c r="AT125" s="30">
        <v>45050</v>
      </c>
      <c r="AU125" s="3" t="s">
        <v>185</v>
      </c>
      <c r="AV125" s="122">
        <f t="shared" si="101"/>
        <v>146.28571428571428</v>
      </c>
      <c r="AW125" s="120">
        <f t="shared" si="101"/>
        <v>146.28571428571428</v>
      </c>
      <c r="AX125" s="120">
        <f t="shared" si="101"/>
        <v>146.28571428571428</v>
      </c>
      <c r="AY125" s="120">
        <f t="shared" si="101"/>
        <v>146.28571428571428</v>
      </c>
      <c r="AZ125" s="120">
        <f t="shared" si="101"/>
        <v>146.28571428571428</v>
      </c>
      <c r="BA125" s="120">
        <f t="shared" si="101"/>
        <v>146.28571428571428</v>
      </c>
      <c r="BB125" s="120">
        <f t="shared" si="99"/>
        <v>146.28571428571428</v>
      </c>
      <c r="BC125" s="120">
        <f t="shared" si="99"/>
        <v>146.28571428571428</v>
      </c>
      <c r="BD125" s="120">
        <f t="shared" si="99"/>
        <v>146.28571428571428</v>
      </c>
      <c r="BE125" s="120">
        <f t="shared" si="99"/>
        <v>146.28571428571428</v>
      </c>
      <c r="BF125" s="120">
        <f t="shared" si="99"/>
        <v>146.28571428571428</v>
      </c>
      <c r="BG125" s="120">
        <f t="shared" si="99"/>
        <v>146.28571428571428</v>
      </c>
      <c r="BH125" s="120">
        <f t="shared" si="99"/>
        <v>146.28571428571428</v>
      </c>
      <c r="BI125" s="120">
        <f t="shared" si="99"/>
        <v>146.28571428571428</v>
      </c>
      <c r="BJ125" s="120">
        <f t="shared" si="99"/>
        <v>146.28571428571428</v>
      </c>
      <c r="BK125" s="120">
        <f t="shared" si="99"/>
        <v>146.28571428571428</v>
      </c>
      <c r="BL125" s="120">
        <f t="shared" si="99"/>
        <v>146.28571428571428</v>
      </c>
      <c r="BM125" s="120">
        <f t="shared" si="99"/>
        <v>146.28571428571428</v>
      </c>
      <c r="BN125" s="120">
        <f t="shared" si="99"/>
        <v>146.28571428571428</v>
      </c>
      <c r="BO125" s="120">
        <f t="shared" si="99"/>
        <v>146.28571428571428</v>
      </c>
      <c r="BP125" s="120">
        <f t="shared" si="99"/>
        <v>146.28571428571428</v>
      </c>
      <c r="BQ125" s="120">
        <f t="shared" si="99"/>
        <v>146.28571428571428</v>
      </c>
      <c r="BR125" s="120">
        <f t="shared" si="99"/>
        <v>146.28571428571428</v>
      </c>
      <c r="BS125" s="117">
        <f t="shared" si="58"/>
        <v>854.01599999999985</v>
      </c>
      <c r="BT125" s="118">
        <f t="shared" si="59"/>
        <v>650.97142857142853</v>
      </c>
      <c r="BU125" s="118">
        <f t="shared" si="60"/>
        <v>190.17142857142858</v>
      </c>
      <c r="BV125" s="118">
        <f t="shared" si="61"/>
        <v>1686.6742857142856</v>
      </c>
      <c r="BW125" s="118">
        <f t="shared" si="78"/>
        <v>263.31428571428569</v>
      </c>
      <c r="BX125" s="118">
        <f t="shared" si="62"/>
        <v>238.44571428571425</v>
      </c>
      <c r="BY125" s="118">
        <f t="shared" si="63"/>
        <v>452.46171428571427</v>
      </c>
      <c r="BZ125" s="118">
        <f t="shared" si="64"/>
        <v>787.01714285714274</v>
      </c>
      <c r="CA125" s="118">
        <f t="shared" si="65"/>
        <v>435.93142857142857</v>
      </c>
      <c r="CB125" s="118">
        <f t="shared" si="66"/>
        <v>1458.4685714285713</v>
      </c>
      <c r="CC125" s="118">
        <f t="shared" si="67"/>
        <v>350.93942857142855</v>
      </c>
      <c r="CH125" s="30">
        <v>45050</v>
      </c>
      <c r="CI125" s="3" t="s">
        <v>185</v>
      </c>
      <c r="CJ125" s="120">
        <f>AW125+'domanda settimanale A41000500'!AV125</f>
        <v>317.71428571428567</v>
      </c>
      <c r="CK125" s="120">
        <f>AX125+'domanda settimanale A41000500'!AW125</f>
        <v>317.71428571428567</v>
      </c>
      <c r="CL125" s="120">
        <f>AY125+'domanda settimanale A41000500'!AX125</f>
        <v>317.71428571428567</v>
      </c>
      <c r="CM125" s="120">
        <f>AZ125+'domanda settimanale A41000500'!AY125</f>
        <v>317.71428571428567</v>
      </c>
      <c r="CN125" s="120">
        <f>BA125+'domanda settimanale A41000500'!AZ125</f>
        <v>317.71428571428567</v>
      </c>
      <c r="CO125" s="120">
        <f>BB125+'domanda settimanale A41000500'!BA125</f>
        <v>317.71428571428567</v>
      </c>
      <c r="CP125" s="120">
        <f>BC125+'domanda settimanale A41000500'!BB125</f>
        <v>317.71428571428567</v>
      </c>
      <c r="CQ125" s="120">
        <f>BD125+'domanda settimanale A41000500'!BC125</f>
        <v>317.71428571428567</v>
      </c>
      <c r="CR125" s="120">
        <f>BE125+'domanda settimanale A41000500'!BD125</f>
        <v>317.71428571428567</v>
      </c>
      <c r="CS125" s="120">
        <f>'domanda settimanale A41000500'!BE125</f>
        <v>171.42857142857142</v>
      </c>
      <c r="CT125" s="120">
        <f>BF125+'domanda settimanale A41000500'!BF125</f>
        <v>317.71428571428567</v>
      </c>
      <c r="CU125" s="120">
        <f>'domanda settimanale A41000500'!BG125</f>
        <v>171.42857142857142</v>
      </c>
      <c r="CV125" s="120">
        <f t="shared" si="68"/>
        <v>146.28571428571428</v>
      </c>
      <c r="CW125" s="120">
        <f>BH125+'domanda settimanale A41000500'!BJ125</f>
        <v>317.71428571428567</v>
      </c>
      <c r="CX125" s="120">
        <f>BI125+'domanda settimanale A41000500'!BK125</f>
        <v>317.71428571428567</v>
      </c>
      <c r="CY125" s="120">
        <f>BJ125+'domanda settimanale A41000500'!BL125</f>
        <v>317.71428571428567</v>
      </c>
      <c r="CZ125" s="120">
        <f>BK125+'domanda settimanale A41000500'!BM125</f>
        <v>317.71428571428567</v>
      </c>
      <c r="DA125" s="120">
        <f>BL125+'domanda settimanale A41000500'!BN125</f>
        <v>317.71428571428567</v>
      </c>
      <c r="DB125" s="120">
        <f>'domanda settimanale A41000500'!BH125+'domanda settimanale A41002300'!BM125</f>
        <v>317.71428571428567</v>
      </c>
      <c r="DC125" s="120">
        <f>'domanda settimanale A41000500'!BI125+'domanda settimanale A41002300'!BN125</f>
        <v>317.71428571428567</v>
      </c>
      <c r="DD125" s="120">
        <f t="shared" si="100"/>
        <v>146.28571428571428</v>
      </c>
      <c r="DE125" s="131">
        <f>BP125+'domanda settimanale A41000500'!BO125</f>
        <v>317.71428571428567</v>
      </c>
      <c r="DF125" s="131">
        <f>BQ125+'domanda settimanale A41000500'!BP125</f>
        <v>317.71428571428567</v>
      </c>
      <c r="DG125" s="131">
        <f>BR125+'domanda settimanale A41000500'!BQ125</f>
        <v>317.71428571428567</v>
      </c>
      <c r="DH125" s="118">
        <f>(CJ125*$B$8+CV125*$B$30)+'domanda settimanale A41000500'!BR125</f>
        <v>2187.0445714285711</v>
      </c>
      <c r="DI125" s="118">
        <f>(CK125*$B$8+CW125*$B$30)+'domanda settimanale A41000500'!BY125</f>
        <v>2617.6731428571425</v>
      </c>
      <c r="DJ125" s="118">
        <f>(CL125*$B$8+CX125*$B$30)+'domanda settimanale A41000500'!CA125</f>
        <v>2077.6731428571425</v>
      </c>
      <c r="DK125" s="118">
        <f>(CM125*$B$8+CY125*$B$30)+'domanda settimanale A41000500'!CB125</f>
        <v>4165.673142857142</v>
      </c>
      <c r="DL125" s="118">
        <f>(CN125*$B$8+CZ125*$B$30)+'domanda settimanale A41000500'!BZ125</f>
        <v>2609.101714285714</v>
      </c>
      <c r="DM125" s="118">
        <f>(CO125*$B$8+DA125*$B$30)+'domanda settimanale A41000500'!BS125</f>
        <v>2134.2445714285714</v>
      </c>
      <c r="DN125" s="118">
        <f>(CP125*$B$8+DB125*$B$30)+'domanda settimanale A41000500'!BU125</f>
        <v>2385.0445714285711</v>
      </c>
      <c r="DO125" s="118">
        <f>(CQ125*$B$8+DC125*$B$30)+'domanda settimanale A41000500'!BT125</f>
        <v>2777.101714285714</v>
      </c>
      <c r="DP125" s="118">
        <f>(CR125*$B$8+DD125*$B$30)+'domanda settimanale A41000500'!BW125</f>
        <v>2031.3874285714282</v>
      </c>
      <c r="DQ125" s="118">
        <f>(CT125*$B$8+DE125*$B$30)+'domanda settimanale A41000500'!BV125</f>
        <v>3563.9588571428567</v>
      </c>
      <c r="DR125" s="118">
        <f>(CV125*$B$8+DF125*$B$30)+'domanda settimanale A41000500'!BX125</f>
        <v>1599.5588571428571</v>
      </c>
      <c r="DV125">
        <v>317.71428571428567</v>
      </c>
      <c r="DX125">
        <v>10980</v>
      </c>
      <c r="DZ125">
        <f t="shared" si="69"/>
        <v>318</v>
      </c>
    </row>
    <row r="126" spans="6:130">
      <c r="F126" s="19">
        <v>45051</v>
      </c>
      <c r="G126" s="3" t="s">
        <v>186</v>
      </c>
      <c r="H126" s="4">
        <v>0</v>
      </c>
      <c r="I126" s="4">
        <v>0</v>
      </c>
      <c r="J126" s="4">
        <v>0</v>
      </c>
      <c r="K126" s="4">
        <v>0</v>
      </c>
      <c r="L126" s="4">
        <v>0</v>
      </c>
      <c r="M126" s="4">
        <v>0</v>
      </c>
      <c r="N126" s="4">
        <v>0</v>
      </c>
      <c r="O126" s="4">
        <v>0</v>
      </c>
      <c r="P126" s="4">
        <v>0</v>
      </c>
      <c r="Q126" s="4">
        <v>0</v>
      </c>
      <c r="R126" s="4">
        <v>0</v>
      </c>
      <c r="S126" s="4">
        <v>0</v>
      </c>
      <c r="T126" s="4">
        <v>0</v>
      </c>
      <c r="U126" s="4">
        <v>0</v>
      </c>
      <c r="V126" s="4">
        <v>0</v>
      </c>
      <c r="W126" s="4">
        <v>0</v>
      </c>
      <c r="X126" s="4">
        <v>0</v>
      </c>
      <c r="Y126" s="4">
        <v>0</v>
      </c>
      <c r="Z126" s="4">
        <v>0</v>
      </c>
      <c r="AA126" s="4">
        <v>0</v>
      </c>
      <c r="AB126" s="4">
        <v>0</v>
      </c>
      <c r="AC126" s="4">
        <v>0</v>
      </c>
      <c r="AD126" s="4">
        <v>0</v>
      </c>
      <c r="AE126" s="4">
        <f t="shared" si="47"/>
        <v>0</v>
      </c>
      <c r="AF126" s="4">
        <f t="shared" si="48"/>
        <v>0</v>
      </c>
      <c r="AG126" s="4">
        <f t="shared" si="49"/>
        <v>0</v>
      </c>
      <c r="AH126" s="4">
        <f t="shared" si="50"/>
        <v>0</v>
      </c>
      <c r="AI126" s="4">
        <f t="shared" si="51"/>
        <v>0</v>
      </c>
      <c r="AJ126" s="4">
        <f t="shared" si="52"/>
        <v>0</v>
      </c>
      <c r="AK126" s="4">
        <f t="shared" si="53"/>
        <v>0</v>
      </c>
      <c r="AL126" s="4">
        <f t="shared" si="54"/>
        <v>0</v>
      </c>
      <c r="AM126" s="4">
        <f t="shared" si="55"/>
        <v>0</v>
      </c>
      <c r="AN126" s="4">
        <f t="shared" si="56"/>
        <v>0</v>
      </c>
      <c r="AO126" s="4">
        <f t="shared" si="57"/>
        <v>0</v>
      </c>
      <c r="AT126" s="30">
        <v>45051</v>
      </c>
      <c r="AU126" s="3" t="s">
        <v>186</v>
      </c>
      <c r="AV126" s="122">
        <f t="shared" si="101"/>
        <v>146.28571428571428</v>
      </c>
      <c r="AW126" s="120">
        <f t="shared" si="101"/>
        <v>146.28571428571428</v>
      </c>
      <c r="AX126" s="120">
        <f t="shared" si="101"/>
        <v>146.28571428571428</v>
      </c>
      <c r="AY126" s="120">
        <f t="shared" si="101"/>
        <v>146.28571428571428</v>
      </c>
      <c r="AZ126" s="120">
        <f t="shared" si="101"/>
        <v>146.28571428571428</v>
      </c>
      <c r="BA126" s="120">
        <f t="shared" si="101"/>
        <v>146.28571428571428</v>
      </c>
      <c r="BB126" s="120">
        <f t="shared" si="99"/>
        <v>146.28571428571428</v>
      </c>
      <c r="BC126" s="120">
        <f t="shared" si="99"/>
        <v>146.28571428571428</v>
      </c>
      <c r="BD126" s="120">
        <f t="shared" si="99"/>
        <v>146.28571428571428</v>
      </c>
      <c r="BE126" s="120">
        <f t="shared" si="99"/>
        <v>146.28571428571428</v>
      </c>
      <c r="BF126" s="120">
        <f t="shared" si="99"/>
        <v>146.28571428571428</v>
      </c>
      <c r="BG126" s="120">
        <f t="shared" si="99"/>
        <v>146.28571428571428</v>
      </c>
      <c r="BH126" s="120">
        <f t="shared" si="99"/>
        <v>146.28571428571428</v>
      </c>
      <c r="BI126" s="120">
        <f t="shared" si="99"/>
        <v>146.28571428571428</v>
      </c>
      <c r="BJ126" s="120">
        <f t="shared" si="99"/>
        <v>146.28571428571428</v>
      </c>
      <c r="BK126" s="120">
        <f t="shared" si="99"/>
        <v>146.28571428571428</v>
      </c>
      <c r="BL126" s="120">
        <f t="shared" si="99"/>
        <v>146.28571428571428</v>
      </c>
      <c r="BM126" s="120">
        <f t="shared" si="99"/>
        <v>146.28571428571428</v>
      </c>
      <c r="BN126" s="120">
        <f t="shared" si="99"/>
        <v>146.28571428571428</v>
      </c>
      <c r="BO126" s="120">
        <f t="shared" si="99"/>
        <v>146.28571428571428</v>
      </c>
      <c r="BP126" s="120">
        <f t="shared" si="99"/>
        <v>146.28571428571428</v>
      </c>
      <c r="BQ126" s="120">
        <f t="shared" si="99"/>
        <v>146.28571428571428</v>
      </c>
      <c r="BR126" s="120">
        <f t="shared" si="99"/>
        <v>146.28571428571428</v>
      </c>
      <c r="BS126" s="117">
        <f t="shared" si="58"/>
        <v>854.01599999999985</v>
      </c>
      <c r="BT126" s="118">
        <f t="shared" si="59"/>
        <v>650.97142857142853</v>
      </c>
      <c r="BU126" s="118">
        <f t="shared" si="60"/>
        <v>190.17142857142858</v>
      </c>
      <c r="BV126" s="118">
        <f t="shared" si="61"/>
        <v>1686.6742857142856</v>
      </c>
      <c r="BW126" s="118">
        <f t="shared" si="78"/>
        <v>263.31428571428569</v>
      </c>
      <c r="BX126" s="118">
        <f t="shared" si="62"/>
        <v>238.44571428571425</v>
      </c>
      <c r="BY126" s="118">
        <f t="shared" si="63"/>
        <v>452.46171428571427</v>
      </c>
      <c r="BZ126" s="118">
        <f t="shared" si="64"/>
        <v>787.01714285714274</v>
      </c>
      <c r="CA126" s="118">
        <f t="shared" si="65"/>
        <v>435.93142857142857</v>
      </c>
      <c r="CB126" s="118">
        <f t="shared" si="66"/>
        <v>1458.4685714285713</v>
      </c>
      <c r="CC126" s="118">
        <f t="shared" si="67"/>
        <v>350.93942857142855</v>
      </c>
      <c r="CH126" s="30">
        <v>45051</v>
      </c>
      <c r="CI126" s="3" t="s">
        <v>186</v>
      </c>
      <c r="CJ126" s="120">
        <f>AW126+'domanda settimanale A41000500'!AV126</f>
        <v>317.71428571428567</v>
      </c>
      <c r="CK126" s="120">
        <f>AX126+'domanda settimanale A41000500'!AW126</f>
        <v>317.71428571428567</v>
      </c>
      <c r="CL126" s="120">
        <f>AY126+'domanda settimanale A41000500'!AX126</f>
        <v>317.71428571428567</v>
      </c>
      <c r="CM126" s="120">
        <f>AZ126+'domanda settimanale A41000500'!AY126</f>
        <v>317.71428571428567</v>
      </c>
      <c r="CN126" s="120">
        <f>BA126+'domanda settimanale A41000500'!AZ126</f>
        <v>317.71428571428567</v>
      </c>
      <c r="CO126" s="120">
        <f>BB126+'domanda settimanale A41000500'!BA126</f>
        <v>317.71428571428567</v>
      </c>
      <c r="CP126" s="120">
        <f>BC126+'domanda settimanale A41000500'!BB126</f>
        <v>317.71428571428567</v>
      </c>
      <c r="CQ126" s="120">
        <f>BD126+'domanda settimanale A41000500'!BC126</f>
        <v>317.71428571428567</v>
      </c>
      <c r="CR126" s="120">
        <f>BE126+'domanda settimanale A41000500'!BD126</f>
        <v>317.71428571428567</v>
      </c>
      <c r="CS126" s="120">
        <f>'domanda settimanale A41000500'!BE126</f>
        <v>171.42857142857142</v>
      </c>
      <c r="CT126" s="120">
        <f>BF126+'domanda settimanale A41000500'!BF126</f>
        <v>317.71428571428567</v>
      </c>
      <c r="CU126" s="120">
        <f>'domanda settimanale A41000500'!BG126</f>
        <v>171.42857142857142</v>
      </c>
      <c r="CV126" s="120">
        <f t="shared" si="68"/>
        <v>146.28571428571428</v>
      </c>
      <c r="CW126" s="120">
        <f>BH126+'domanda settimanale A41000500'!BJ126</f>
        <v>317.71428571428567</v>
      </c>
      <c r="CX126" s="120">
        <f>BI126+'domanda settimanale A41000500'!BK126</f>
        <v>317.71428571428567</v>
      </c>
      <c r="CY126" s="120">
        <f>BJ126+'domanda settimanale A41000500'!BL126</f>
        <v>317.71428571428567</v>
      </c>
      <c r="CZ126" s="120">
        <f>BK126+'domanda settimanale A41000500'!BM126</f>
        <v>317.71428571428567</v>
      </c>
      <c r="DA126" s="120">
        <f>BL126+'domanda settimanale A41000500'!BN126</f>
        <v>317.71428571428567</v>
      </c>
      <c r="DB126" s="120">
        <f>'domanda settimanale A41000500'!BH126+'domanda settimanale A41002300'!BM126</f>
        <v>317.71428571428567</v>
      </c>
      <c r="DC126" s="120">
        <f>'domanda settimanale A41000500'!BI126+'domanda settimanale A41002300'!BN126</f>
        <v>317.71428571428567</v>
      </c>
      <c r="DD126" s="120">
        <f t="shared" si="100"/>
        <v>146.28571428571428</v>
      </c>
      <c r="DE126" s="131">
        <f>BP126+'domanda settimanale A41000500'!BO126</f>
        <v>317.71428571428567</v>
      </c>
      <c r="DF126" s="131">
        <f>BQ126+'domanda settimanale A41000500'!BP126</f>
        <v>317.71428571428567</v>
      </c>
      <c r="DG126" s="131">
        <f>BR126+'domanda settimanale A41000500'!BQ126</f>
        <v>317.71428571428567</v>
      </c>
      <c r="DH126" s="118">
        <f>(CJ126*$B$8+CV126*$B$30)+'domanda settimanale A41000500'!BR126</f>
        <v>2187.0445714285711</v>
      </c>
      <c r="DI126" s="118">
        <f>(CK126*$B$8+CW126*$B$30)+'domanda settimanale A41000500'!BY126</f>
        <v>2617.6731428571425</v>
      </c>
      <c r="DJ126" s="118">
        <f>(CL126*$B$8+CX126*$B$30)+'domanda settimanale A41000500'!CA126</f>
        <v>2077.6731428571425</v>
      </c>
      <c r="DK126" s="118">
        <f>(CM126*$B$8+CY126*$B$30)+'domanda settimanale A41000500'!CB126</f>
        <v>4165.673142857142</v>
      </c>
      <c r="DL126" s="118">
        <f>(CN126*$B$8+CZ126*$B$30)+'domanda settimanale A41000500'!BZ126</f>
        <v>2609.101714285714</v>
      </c>
      <c r="DM126" s="118">
        <f>(CO126*$B$8+DA126*$B$30)+'domanda settimanale A41000500'!BS126</f>
        <v>2134.2445714285714</v>
      </c>
      <c r="DN126" s="118">
        <f>(CP126*$B$8+DB126*$B$30)+'domanda settimanale A41000500'!BU126</f>
        <v>2385.0445714285711</v>
      </c>
      <c r="DO126" s="118">
        <f>(CQ126*$B$8+DC126*$B$30)+'domanda settimanale A41000500'!BT126</f>
        <v>2777.101714285714</v>
      </c>
      <c r="DP126" s="118">
        <f>(CR126*$B$8+DD126*$B$30)+'domanda settimanale A41000500'!BW126</f>
        <v>2031.3874285714282</v>
      </c>
      <c r="DQ126" s="118">
        <f>(CT126*$B$8+DE126*$B$30)+'domanda settimanale A41000500'!BV126</f>
        <v>3563.9588571428567</v>
      </c>
      <c r="DR126" s="118">
        <f>(CV126*$B$8+DF126*$B$30)+'domanda settimanale A41000500'!BX126</f>
        <v>1599.5588571428571</v>
      </c>
      <c r="DV126">
        <v>317.71428571428567</v>
      </c>
      <c r="DX126">
        <v>11100</v>
      </c>
      <c r="DZ126">
        <f t="shared" si="69"/>
        <v>318</v>
      </c>
    </row>
    <row r="127" spans="6:130">
      <c r="F127" s="19">
        <v>45052</v>
      </c>
      <c r="G127" s="3" t="s">
        <v>240</v>
      </c>
      <c r="H127" s="4">
        <v>0</v>
      </c>
      <c r="I127" s="4">
        <v>0</v>
      </c>
      <c r="J127" s="4">
        <v>0</v>
      </c>
      <c r="K127" s="4">
        <v>0</v>
      </c>
      <c r="L127" s="4">
        <v>0</v>
      </c>
      <c r="M127" s="4">
        <v>0</v>
      </c>
      <c r="N127" s="4">
        <v>0</v>
      </c>
      <c r="O127" s="4">
        <v>0</v>
      </c>
      <c r="P127" s="4">
        <v>0</v>
      </c>
      <c r="Q127" s="4">
        <v>0</v>
      </c>
      <c r="R127" s="4">
        <v>0</v>
      </c>
      <c r="S127" s="4">
        <v>0</v>
      </c>
      <c r="T127" s="4">
        <v>0</v>
      </c>
      <c r="U127" s="4">
        <v>0</v>
      </c>
      <c r="V127" s="4">
        <v>0</v>
      </c>
      <c r="W127" s="4">
        <v>0</v>
      </c>
      <c r="X127" s="4">
        <v>0</v>
      </c>
      <c r="Y127" s="4">
        <v>0</v>
      </c>
      <c r="Z127" s="4">
        <v>0</v>
      </c>
      <c r="AA127" s="4">
        <v>0</v>
      </c>
      <c r="AB127" s="4">
        <v>0</v>
      </c>
      <c r="AC127" s="4">
        <v>0</v>
      </c>
      <c r="AD127" s="4">
        <v>0</v>
      </c>
      <c r="AE127" s="4">
        <f t="shared" si="47"/>
        <v>0</v>
      </c>
      <c r="AF127" s="4">
        <f t="shared" si="48"/>
        <v>0</v>
      </c>
      <c r="AG127" s="4">
        <f t="shared" si="49"/>
        <v>0</v>
      </c>
      <c r="AH127" s="4">
        <f t="shared" si="50"/>
        <v>0</v>
      </c>
      <c r="AI127" s="4">
        <f t="shared" si="51"/>
        <v>0</v>
      </c>
      <c r="AJ127" s="4">
        <f t="shared" si="52"/>
        <v>0</v>
      </c>
      <c r="AK127" s="4">
        <f t="shared" si="53"/>
        <v>0</v>
      </c>
      <c r="AL127" s="4">
        <f t="shared" si="54"/>
        <v>0</v>
      </c>
      <c r="AM127" s="4">
        <f t="shared" si="55"/>
        <v>0</v>
      </c>
      <c r="AN127" s="4">
        <f t="shared" si="56"/>
        <v>0</v>
      </c>
      <c r="AO127" s="4">
        <f t="shared" si="57"/>
        <v>0</v>
      </c>
      <c r="AT127" s="30">
        <v>45052</v>
      </c>
      <c r="AU127" s="3" t="s">
        <v>240</v>
      </c>
      <c r="AV127" s="122">
        <f t="shared" si="101"/>
        <v>146.28571428571428</v>
      </c>
      <c r="AW127" s="120">
        <f t="shared" si="101"/>
        <v>146.28571428571428</v>
      </c>
      <c r="AX127" s="120">
        <f t="shared" si="101"/>
        <v>146.28571428571428</v>
      </c>
      <c r="AY127" s="120">
        <f t="shared" si="101"/>
        <v>146.28571428571428</v>
      </c>
      <c r="AZ127" s="120">
        <f t="shared" si="101"/>
        <v>146.28571428571428</v>
      </c>
      <c r="BA127" s="120">
        <f t="shared" si="101"/>
        <v>146.28571428571428</v>
      </c>
      <c r="BB127" s="120">
        <f t="shared" si="99"/>
        <v>146.28571428571428</v>
      </c>
      <c r="BC127" s="120">
        <f t="shared" si="99"/>
        <v>146.28571428571428</v>
      </c>
      <c r="BD127" s="120">
        <f t="shared" si="99"/>
        <v>146.28571428571428</v>
      </c>
      <c r="BE127" s="120">
        <f t="shared" si="99"/>
        <v>146.28571428571428</v>
      </c>
      <c r="BF127" s="120">
        <f t="shared" si="99"/>
        <v>146.28571428571428</v>
      </c>
      <c r="BG127" s="120">
        <f t="shared" si="99"/>
        <v>146.28571428571428</v>
      </c>
      <c r="BH127" s="120">
        <f t="shared" si="99"/>
        <v>146.28571428571428</v>
      </c>
      <c r="BI127" s="120">
        <f t="shared" si="99"/>
        <v>146.28571428571428</v>
      </c>
      <c r="BJ127" s="120">
        <f t="shared" si="99"/>
        <v>146.28571428571428</v>
      </c>
      <c r="BK127" s="120">
        <f t="shared" si="99"/>
        <v>146.28571428571428</v>
      </c>
      <c r="BL127" s="120">
        <f t="shared" si="99"/>
        <v>146.28571428571428</v>
      </c>
      <c r="BM127" s="120">
        <f t="shared" si="99"/>
        <v>146.28571428571428</v>
      </c>
      <c r="BN127" s="120">
        <f t="shared" si="99"/>
        <v>146.28571428571428</v>
      </c>
      <c r="BO127" s="120">
        <f t="shared" si="99"/>
        <v>146.28571428571428</v>
      </c>
      <c r="BP127" s="120">
        <f t="shared" si="99"/>
        <v>146.28571428571428</v>
      </c>
      <c r="BQ127" s="120">
        <f t="shared" si="99"/>
        <v>146.28571428571428</v>
      </c>
      <c r="BR127" s="120">
        <f t="shared" si="99"/>
        <v>146.28571428571428</v>
      </c>
      <c r="BS127" s="117">
        <f t="shared" si="58"/>
        <v>854.01599999999985</v>
      </c>
      <c r="BT127" s="118">
        <f t="shared" si="59"/>
        <v>650.97142857142853</v>
      </c>
      <c r="BU127" s="118">
        <f t="shared" si="60"/>
        <v>190.17142857142858</v>
      </c>
      <c r="BV127" s="118">
        <f t="shared" si="61"/>
        <v>1686.6742857142856</v>
      </c>
      <c r="BW127" s="118">
        <f t="shared" si="78"/>
        <v>263.31428571428569</v>
      </c>
      <c r="BX127" s="118">
        <f t="shared" si="62"/>
        <v>238.44571428571425</v>
      </c>
      <c r="BY127" s="118">
        <f t="shared" si="63"/>
        <v>452.46171428571427</v>
      </c>
      <c r="BZ127" s="118">
        <f t="shared" si="64"/>
        <v>787.01714285714274</v>
      </c>
      <c r="CA127" s="118">
        <f t="shared" si="65"/>
        <v>435.93142857142857</v>
      </c>
      <c r="CB127" s="118">
        <f t="shared" si="66"/>
        <v>1458.4685714285713</v>
      </c>
      <c r="CC127" s="118">
        <f t="shared" si="67"/>
        <v>350.93942857142855</v>
      </c>
      <c r="CH127" s="30">
        <v>45052</v>
      </c>
      <c r="CI127" s="3" t="s">
        <v>240</v>
      </c>
      <c r="CJ127" s="120">
        <f>AW127+'domanda settimanale A41000500'!AV127</f>
        <v>317.71428571428567</v>
      </c>
      <c r="CK127" s="120">
        <f>AX127+'domanda settimanale A41000500'!AW127</f>
        <v>317.71428571428567</v>
      </c>
      <c r="CL127" s="120">
        <f>AY127+'domanda settimanale A41000500'!AX127</f>
        <v>317.71428571428567</v>
      </c>
      <c r="CM127" s="120">
        <f>AZ127+'domanda settimanale A41000500'!AY127</f>
        <v>317.71428571428567</v>
      </c>
      <c r="CN127" s="120">
        <f>BA127+'domanda settimanale A41000500'!AZ127</f>
        <v>317.71428571428567</v>
      </c>
      <c r="CO127" s="120">
        <f>BB127+'domanda settimanale A41000500'!BA127</f>
        <v>317.71428571428567</v>
      </c>
      <c r="CP127" s="120">
        <f>BC127+'domanda settimanale A41000500'!BB127</f>
        <v>317.71428571428567</v>
      </c>
      <c r="CQ127" s="120">
        <f>BD127+'domanda settimanale A41000500'!BC127</f>
        <v>317.71428571428567</v>
      </c>
      <c r="CR127" s="120">
        <f>BE127+'domanda settimanale A41000500'!BD127</f>
        <v>317.71428571428567</v>
      </c>
      <c r="CS127" s="120">
        <f>'domanda settimanale A41000500'!BE127</f>
        <v>171.42857142857142</v>
      </c>
      <c r="CT127" s="120">
        <f>BF127+'domanda settimanale A41000500'!BF127</f>
        <v>317.71428571428567</v>
      </c>
      <c r="CU127" s="120">
        <f>'domanda settimanale A41000500'!BG127</f>
        <v>171.42857142857142</v>
      </c>
      <c r="CV127" s="120">
        <f t="shared" si="68"/>
        <v>146.28571428571428</v>
      </c>
      <c r="CW127" s="120">
        <f>BH127+'domanda settimanale A41000500'!BJ127</f>
        <v>317.71428571428567</v>
      </c>
      <c r="CX127" s="120">
        <f>BI127+'domanda settimanale A41000500'!BK127</f>
        <v>317.71428571428567</v>
      </c>
      <c r="CY127" s="120">
        <f>BJ127+'domanda settimanale A41000500'!BL127</f>
        <v>317.71428571428567</v>
      </c>
      <c r="CZ127" s="120">
        <f>BK127+'domanda settimanale A41000500'!BM127</f>
        <v>317.71428571428567</v>
      </c>
      <c r="DA127" s="120">
        <f>BL127+'domanda settimanale A41000500'!BN127</f>
        <v>317.71428571428567</v>
      </c>
      <c r="DB127" s="120">
        <f>'domanda settimanale A41000500'!BH127+'domanda settimanale A41002300'!BM127</f>
        <v>317.71428571428567</v>
      </c>
      <c r="DC127" s="120">
        <f>'domanda settimanale A41000500'!BI127+'domanda settimanale A41002300'!BN127</f>
        <v>317.71428571428567</v>
      </c>
      <c r="DD127" s="120">
        <f t="shared" si="100"/>
        <v>146.28571428571428</v>
      </c>
      <c r="DE127" s="131">
        <f>BP127+'domanda settimanale A41000500'!BO127</f>
        <v>317.71428571428567</v>
      </c>
      <c r="DF127" s="131">
        <f>BQ127+'domanda settimanale A41000500'!BP127</f>
        <v>317.71428571428567</v>
      </c>
      <c r="DG127" s="131">
        <f>BR127+'domanda settimanale A41000500'!BQ127</f>
        <v>317.71428571428567</v>
      </c>
      <c r="DH127" s="118">
        <f>(CJ127*$B$8+CV127*$B$30)+'domanda settimanale A41000500'!BR127</f>
        <v>2187.0445714285711</v>
      </c>
      <c r="DI127" s="118">
        <f>(CK127*$B$8+CW127*$B$30)+'domanda settimanale A41000500'!BY127</f>
        <v>2617.6731428571425</v>
      </c>
      <c r="DJ127" s="118">
        <f>(CL127*$B$8+CX127*$B$30)+'domanda settimanale A41000500'!CA127</f>
        <v>2077.6731428571425</v>
      </c>
      <c r="DK127" s="118">
        <f>(CM127*$B$8+CY127*$B$30)+'domanda settimanale A41000500'!CB127</f>
        <v>4165.673142857142</v>
      </c>
      <c r="DL127" s="118">
        <f>(CN127*$B$8+CZ127*$B$30)+'domanda settimanale A41000500'!BZ127</f>
        <v>2609.101714285714</v>
      </c>
      <c r="DM127" s="118">
        <f>(CO127*$B$8+DA127*$B$30)+'domanda settimanale A41000500'!BS127</f>
        <v>2134.2445714285714</v>
      </c>
      <c r="DN127" s="118">
        <f>(CP127*$B$8+DB127*$B$30)+'domanda settimanale A41000500'!BU127</f>
        <v>2385.0445714285711</v>
      </c>
      <c r="DO127" s="118">
        <f>(CQ127*$B$8+DC127*$B$30)+'domanda settimanale A41000500'!BT127</f>
        <v>2777.101714285714</v>
      </c>
      <c r="DP127" s="118">
        <f>(CR127*$B$8+DD127*$B$30)+'domanda settimanale A41000500'!BW127</f>
        <v>2031.3874285714282</v>
      </c>
      <c r="DQ127" s="118">
        <f>(CT127*$B$8+DE127*$B$30)+'domanda settimanale A41000500'!BV127</f>
        <v>3563.9588571428567</v>
      </c>
      <c r="DR127" s="118">
        <f>(CV127*$B$8+DF127*$B$30)+'domanda settimanale A41000500'!BX127</f>
        <v>1599.5588571428571</v>
      </c>
      <c r="DV127">
        <v>317.71428571428567</v>
      </c>
      <c r="DX127">
        <v>11010</v>
      </c>
      <c r="DZ127">
        <f t="shared" si="69"/>
        <v>318</v>
      </c>
    </row>
    <row r="128" spans="6:130">
      <c r="F128" s="19">
        <v>45053</v>
      </c>
      <c r="G128" s="3" t="s">
        <v>241</v>
      </c>
      <c r="H128" s="4">
        <v>0</v>
      </c>
      <c r="I128" s="4">
        <v>0</v>
      </c>
      <c r="J128" s="4">
        <v>0</v>
      </c>
      <c r="K128" s="4">
        <v>0</v>
      </c>
      <c r="L128" s="4">
        <v>0</v>
      </c>
      <c r="M128" s="4">
        <v>0</v>
      </c>
      <c r="N128" s="4">
        <v>0</v>
      </c>
      <c r="O128" s="4">
        <v>0</v>
      </c>
      <c r="P128" s="4">
        <v>0</v>
      </c>
      <c r="Q128" s="4">
        <v>0</v>
      </c>
      <c r="R128" s="4">
        <v>0</v>
      </c>
      <c r="S128" s="4">
        <v>0</v>
      </c>
      <c r="T128" s="4">
        <v>0</v>
      </c>
      <c r="U128" s="4">
        <v>0</v>
      </c>
      <c r="V128" s="4">
        <v>0</v>
      </c>
      <c r="W128" s="4">
        <v>0</v>
      </c>
      <c r="X128" s="4">
        <v>0</v>
      </c>
      <c r="Y128" s="4">
        <v>0</v>
      </c>
      <c r="Z128" s="4">
        <v>0</v>
      </c>
      <c r="AA128" s="4">
        <v>0</v>
      </c>
      <c r="AB128" s="4">
        <v>0</v>
      </c>
      <c r="AC128" s="4">
        <v>0</v>
      </c>
      <c r="AD128" s="4">
        <v>0</v>
      </c>
      <c r="AE128" s="4">
        <f t="shared" si="47"/>
        <v>0</v>
      </c>
      <c r="AF128" s="4">
        <f t="shared" si="48"/>
        <v>0</v>
      </c>
      <c r="AG128" s="4">
        <f t="shared" si="49"/>
        <v>0</v>
      </c>
      <c r="AH128" s="4">
        <f t="shared" si="50"/>
        <v>0</v>
      </c>
      <c r="AI128" s="4">
        <f t="shared" si="51"/>
        <v>0</v>
      </c>
      <c r="AJ128" s="4">
        <f t="shared" si="52"/>
        <v>0</v>
      </c>
      <c r="AK128" s="4">
        <f t="shared" si="53"/>
        <v>0</v>
      </c>
      <c r="AL128" s="4">
        <f t="shared" si="54"/>
        <v>0</v>
      </c>
      <c r="AM128" s="4">
        <f t="shared" si="55"/>
        <v>0</v>
      </c>
      <c r="AN128" s="4">
        <f t="shared" si="56"/>
        <v>0</v>
      </c>
      <c r="AO128" s="4">
        <f t="shared" si="57"/>
        <v>0</v>
      </c>
      <c r="AT128" s="30">
        <v>45053</v>
      </c>
      <c r="AU128" s="3" t="s">
        <v>241</v>
      </c>
      <c r="AV128" s="122">
        <f t="shared" si="101"/>
        <v>146.28571428571428</v>
      </c>
      <c r="AW128" s="120">
        <f t="shared" si="101"/>
        <v>146.28571428571428</v>
      </c>
      <c r="AX128" s="120">
        <f t="shared" si="101"/>
        <v>146.28571428571428</v>
      </c>
      <c r="AY128" s="120">
        <f t="shared" si="101"/>
        <v>146.28571428571428</v>
      </c>
      <c r="AZ128" s="120">
        <f t="shared" si="101"/>
        <v>146.28571428571428</v>
      </c>
      <c r="BA128" s="120">
        <f t="shared" si="101"/>
        <v>146.28571428571428</v>
      </c>
      <c r="BB128" s="120">
        <f t="shared" si="99"/>
        <v>146.28571428571428</v>
      </c>
      <c r="BC128" s="120">
        <f t="shared" si="99"/>
        <v>146.28571428571428</v>
      </c>
      <c r="BD128" s="120">
        <f t="shared" si="99"/>
        <v>146.28571428571428</v>
      </c>
      <c r="BE128" s="120">
        <f t="shared" si="99"/>
        <v>146.28571428571428</v>
      </c>
      <c r="BF128" s="120">
        <f t="shared" si="99"/>
        <v>146.28571428571428</v>
      </c>
      <c r="BG128" s="120">
        <f t="shared" si="99"/>
        <v>146.28571428571428</v>
      </c>
      <c r="BH128" s="120">
        <f t="shared" si="99"/>
        <v>146.28571428571428</v>
      </c>
      <c r="BI128" s="120">
        <f t="shared" si="99"/>
        <v>146.28571428571428</v>
      </c>
      <c r="BJ128" s="120">
        <f t="shared" si="99"/>
        <v>146.28571428571428</v>
      </c>
      <c r="BK128" s="120">
        <f t="shared" si="99"/>
        <v>146.28571428571428</v>
      </c>
      <c r="BL128" s="120">
        <f t="shared" si="99"/>
        <v>146.28571428571428</v>
      </c>
      <c r="BM128" s="120">
        <f t="shared" si="99"/>
        <v>146.28571428571428</v>
      </c>
      <c r="BN128" s="120">
        <f t="shared" si="99"/>
        <v>146.28571428571428</v>
      </c>
      <c r="BO128" s="120">
        <f t="shared" si="99"/>
        <v>146.28571428571428</v>
      </c>
      <c r="BP128" s="120">
        <f t="shared" si="99"/>
        <v>146.28571428571428</v>
      </c>
      <c r="BQ128" s="120">
        <f t="shared" si="99"/>
        <v>146.28571428571428</v>
      </c>
      <c r="BR128" s="120">
        <f t="shared" si="99"/>
        <v>146.28571428571428</v>
      </c>
      <c r="BS128" s="117">
        <f t="shared" si="58"/>
        <v>854.01599999999985</v>
      </c>
      <c r="BT128" s="118">
        <f t="shared" si="59"/>
        <v>650.97142857142853</v>
      </c>
      <c r="BU128" s="118">
        <f t="shared" si="60"/>
        <v>190.17142857142858</v>
      </c>
      <c r="BV128" s="118">
        <f t="shared" si="61"/>
        <v>1686.6742857142856</v>
      </c>
      <c r="BW128" s="118">
        <f t="shared" si="78"/>
        <v>263.31428571428569</v>
      </c>
      <c r="BX128" s="118">
        <f t="shared" si="62"/>
        <v>238.44571428571425</v>
      </c>
      <c r="BY128" s="118">
        <f t="shared" si="63"/>
        <v>452.46171428571427</v>
      </c>
      <c r="BZ128" s="118">
        <f t="shared" si="64"/>
        <v>787.01714285714274</v>
      </c>
      <c r="CA128" s="118">
        <f t="shared" si="65"/>
        <v>435.93142857142857</v>
      </c>
      <c r="CB128" s="118">
        <f t="shared" si="66"/>
        <v>1458.4685714285713</v>
      </c>
      <c r="CC128" s="118">
        <f t="shared" si="67"/>
        <v>350.93942857142855</v>
      </c>
      <c r="CH128" s="30">
        <v>45053</v>
      </c>
      <c r="CI128" s="3" t="s">
        <v>241</v>
      </c>
      <c r="CJ128" s="120">
        <f>AW128+'domanda settimanale A41000500'!AV128</f>
        <v>317.71428571428567</v>
      </c>
      <c r="CK128" s="120">
        <f>AX128+'domanda settimanale A41000500'!AW128</f>
        <v>317.71428571428567</v>
      </c>
      <c r="CL128" s="120">
        <f>AY128+'domanda settimanale A41000500'!AX128</f>
        <v>317.71428571428567</v>
      </c>
      <c r="CM128" s="120">
        <f>AZ128+'domanda settimanale A41000500'!AY128</f>
        <v>317.71428571428567</v>
      </c>
      <c r="CN128" s="120">
        <f>BA128+'domanda settimanale A41000500'!AZ128</f>
        <v>317.71428571428567</v>
      </c>
      <c r="CO128" s="120">
        <f>BB128+'domanda settimanale A41000500'!BA128</f>
        <v>317.71428571428567</v>
      </c>
      <c r="CP128" s="120">
        <f>BC128+'domanda settimanale A41000500'!BB128</f>
        <v>317.71428571428567</v>
      </c>
      <c r="CQ128" s="120">
        <f>BD128+'domanda settimanale A41000500'!BC128</f>
        <v>317.71428571428567</v>
      </c>
      <c r="CR128" s="120">
        <f>BE128+'domanda settimanale A41000500'!BD128</f>
        <v>317.71428571428567</v>
      </c>
      <c r="CS128" s="120">
        <f>'domanda settimanale A41000500'!BE128</f>
        <v>171.42857142857142</v>
      </c>
      <c r="CT128" s="120">
        <f>BF128+'domanda settimanale A41000500'!BF128</f>
        <v>317.71428571428567</v>
      </c>
      <c r="CU128" s="120">
        <f>'domanda settimanale A41000500'!BG128</f>
        <v>171.42857142857142</v>
      </c>
      <c r="CV128" s="120">
        <f t="shared" si="68"/>
        <v>146.28571428571428</v>
      </c>
      <c r="CW128" s="120">
        <f>BH128+'domanda settimanale A41000500'!BJ128</f>
        <v>317.71428571428567</v>
      </c>
      <c r="CX128" s="120">
        <f>BI128+'domanda settimanale A41000500'!BK128</f>
        <v>317.71428571428567</v>
      </c>
      <c r="CY128" s="120">
        <f>BJ128+'domanda settimanale A41000500'!BL128</f>
        <v>317.71428571428567</v>
      </c>
      <c r="CZ128" s="120">
        <f>BK128+'domanda settimanale A41000500'!BM128</f>
        <v>317.71428571428567</v>
      </c>
      <c r="DA128" s="120">
        <f>BL128+'domanda settimanale A41000500'!BN128</f>
        <v>317.71428571428567</v>
      </c>
      <c r="DB128" s="120">
        <f>'domanda settimanale A41000500'!BH128+'domanda settimanale A41002300'!BM128</f>
        <v>317.71428571428567</v>
      </c>
      <c r="DC128" s="120">
        <f>'domanda settimanale A41000500'!BI128+'domanda settimanale A41002300'!BN128</f>
        <v>317.71428571428567</v>
      </c>
      <c r="DD128" s="120">
        <f t="shared" si="100"/>
        <v>146.28571428571428</v>
      </c>
      <c r="DE128" s="131">
        <f>BP128+'domanda settimanale A41000500'!BO128</f>
        <v>317.71428571428567</v>
      </c>
      <c r="DF128" s="131">
        <f>BQ128+'domanda settimanale A41000500'!BP128</f>
        <v>317.71428571428567</v>
      </c>
      <c r="DG128" s="131">
        <f>BR128+'domanda settimanale A41000500'!BQ128</f>
        <v>317.71428571428567</v>
      </c>
      <c r="DH128" s="118">
        <f>(CJ128*$B$8+CV128*$B$30)+'domanda settimanale A41000500'!BR128</f>
        <v>2187.0445714285711</v>
      </c>
      <c r="DI128" s="118">
        <f>(CK128*$B$8+CW128*$B$30)+'domanda settimanale A41000500'!BY128</f>
        <v>2617.6731428571425</v>
      </c>
      <c r="DJ128" s="118">
        <f>(CL128*$B$8+CX128*$B$30)+'domanda settimanale A41000500'!CA128</f>
        <v>2077.6731428571425</v>
      </c>
      <c r="DK128" s="118">
        <f>(CM128*$B$8+CY128*$B$30)+'domanda settimanale A41000500'!CB128</f>
        <v>4165.673142857142</v>
      </c>
      <c r="DL128" s="118">
        <f>(CN128*$B$8+CZ128*$B$30)+'domanda settimanale A41000500'!BZ128</f>
        <v>2609.101714285714</v>
      </c>
      <c r="DM128" s="118">
        <f>(CO128*$B$8+DA128*$B$30)+'domanda settimanale A41000500'!BS128</f>
        <v>2134.2445714285714</v>
      </c>
      <c r="DN128" s="118">
        <f>(CP128*$B$8+DB128*$B$30)+'domanda settimanale A41000500'!BU128</f>
        <v>2385.0445714285711</v>
      </c>
      <c r="DO128" s="118">
        <f>(CQ128*$B$8+DC128*$B$30)+'domanda settimanale A41000500'!BT128</f>
        <v>2777.101714285714</v>
      </c>
      <c r="DP128" s="118">
        <f>(CR128*$B$8+DD128*$B$30)+'domanda settimanale A41000500'!BW128</f>
        <v>2031.3874285714282</v>
      </c>
      <c r="DQ128" s="118">
        <f>(CT128*$B$8+DE128*$B$30)+'domanda settimanale A41000500'!BV128</f>
        <v>3563.9588571428567</v>
      </c>
      <c r="DR128" s="118">
        <f>(CV128*$B$8+DF128*$B$30)+'domanda settimanale A41000500'!BX128</f>
        <v>1599.5588571428571</v>
      </c>
      <c r="DV128">
        <v>317.71428571428567</v>
      </c>
      <c r="DX128">
        <v>10950</v>
      </c>
      <c r="DZ128">
        <f t="shared" si="69"/>
        <v>318</v>
      </c>
    </row>
    <row r="129" spans="6:130">
      <c r="F129" s="19">
        <v>45054</v>
      </c>
      <c r="G129" s="3" t="s">
        <v>187</v>
      </c>
      <c r="H129" s="4">
        <v>0</v>
      </c>
      <c r="I129" s="4">
        <v>0</v>
      </c>
      <c r="J129" s="4">
        <v>0</v>
      </c>
      <c r="K129" s="4">
        <v>0</v>
      </c>
      <c r="L129" s="4">
        <v>0</v>
      </c>
      <c r="M129" s="4">
        <v>0</v>
      </c>
      <c r="N129" s="4">
        <v>0</v>
      </c>
      <c r="O129" s="4">
        <v>0</v>
      </c>
      <c r="P129" s="4">
        <v>0</v>
      </c>
      <c r="Q129" s="4">
        <v>0</v>
      </c>
      <c r="R129" s="4">
        <v>0</v>
      </c>
      <c r="S129" s="4">
        <v>0</v>
      </c>
      <c r="T129" s="4">
        <v>0</v>
      </c>
      <c r="U129" s="4">
        <v>0</v>
      </c>
      <c r="V129" s="4">
        <v>0</v>
      </c>
      <c r="W129" s="4">
        <v>0</v>
      </c>
      <c r="X129" s="4">
        <v>0</v>
      </c>
      <c r="Y129" s="4">
        <v>0</v>
      </c>
      <c r="Z129" s="4">
        <v>0</v>
      </c>
      <c r="AA129" s="4">
        <v>0</v>
      </c>
      <c r="AB129" s="4">
        <v>0</v>
      </c>
      <c r="AC129" s="4">
        <v>0</v>
      </c>
      <c r="AD129" s="4">
        <v>0</v>
      </c>
      <c r="AE129" s="4">
        <f t="shared" si="47"/>
        <v>0</v>
      </c>
      <c r="AF129" s="4">
        <f t="shared" si="48"/>
        <v>0</v>
      </c>
      <c r="AG129" s="4">
        <f t="shared" si="49"/>
        <v>0</v>
      </c>
      <c r="AH129" s="4">
        <f t="shared" si="50"/>
        <v>0</v>
      </c>
      <c r="AI129" s="4">
        <f t="shared" si="51"/>
        <v>0</v>
      </c>
      <c r="AJ129" s="4">
        <f t="shared" si="52"/>
        <v>0</v>
      </c>
      <c r="AK129" s="4">
        <f t="shared" si="53"/>
        <v>0</v>
      </c>
      <c r="AL129" s="4">
        <f t="shared" si="54"/>
        <v>0</v>
      </c>
      <c r="AM129" s="4">
        <f t="shared" si="55"/>
        <v>0</v>
      </c>
      <c r="AN129" s="4">
        <f t="shared" si="56"/>
        <v>0</v>
      </c>
      <c r="AO129" s="4">
        <f t="shared" si="57"/>
        <v>0</v>
      </c>
      <c r="AT129" s="30">
        <v>45054</v>
      </c>
      <c r="AU129" s="3" t="s">
        <v>187</v>
      </c>
      <c r="AV129" s="122">
        <f t="shared" si="101"/>
        <v>146.28571428571428</v>
      </c>
      <c r="AW129" s="120">
        <f t="shared" si="101"/>
        <v>146.28571428571428</v>
      </c>
      <c r="AX129" s="120">
        <f t="shared" si="101"/>
        <v>146.28571428571428</v>
      </c>
      <c r="AY129" s="120">
        <f t="shared" si="101"/>
        <v>146.28571428571428</v>
      </c>
      <c r="AZ129" s="120">
        <f t="shared" si="101"/>
        <v>146.28571428571428</v>
      </c>
      <c r="BA129" s="120">
        <f t="shared" si="101"/>
        <v>146.28571428571428</v>
      </c>
      <c r="BB129" s="120">
        <f t="shared" si="99"/>
        <v>146.28571428571428</v>
      </c>
      <c r="BC129" s="120">
        <f t="shared" si="99"/>
        <v>146.28571428571428</v>
      </c>
      <c r="BD129" s="120">
        <f t="shared" si="99"/>
        <v>146.28571428571428</v>
      </c>
      <c r="BE129" s="120">
        <f t="shared" si="99"/>
        <v>146.28571428571428</v>
      </c>
      <c r="BF129" s="120">
        <f t="shared" si="99"/>
        <v>146.28571428571428</v>
      </c>
      <c r="BG129" s="120">
        <f t="shared" si="99"/>
        <v>146.28571428571428</v>
      </c>
      <c r="BH129" s="120">
        <f t="shared" si="99"/>
        <v>146.28571428571428</v>
      </c>
      <c r="BI129" s="120">
        <f t="shared" si="99"/>
        <v>146.28571428571428</v>
      </c>
      <c r="BJ129" s="120">
        <f t="shared" si="99"/>
        <v>146.28571428571428</v>
      </c>
      <c r="BK129" s="120">
        <f t="shared" si="99"/>
        <v>146.28571428571428</v>
      </c>
      <c r="BL129" s="120">
        <f t="shared" si="99"/>
        <v>146.28571428571428</v>
      </c>
      <c r="BM129" s="120">
        <f t="shared" si="99"/>
        <v>146.28571428571428</v>
      </c>
      <c r="BN129" s="120">
        <f t="shared" si="99"/>
        <v>146.28571428571428</v>
      </c>
      <c r="BO129" s="120">
        <f t="shared" si="99"/>
        <v>146.28571428571428</v>
      </c>
      <c r="BP129" s="120">
        <f t="shared" si="99"/>
        <v>146.28571428571428</v>
      </c>
      <c r="BQ129" s="120">
        <f t="shared" si="99"/>
        <v>146.28571428571428</v>
      </c>
      <c r="BR129" s="120">
        <f t="shared" si="99"/>
        <v>146.28571428571428</v>
      </c>
      <c r="BS129" s="117">
        <f t="shared" si="58"/>
        <v>854.01599999999985</v>
      </c>
      <c r="BT129" s="118">
        <f t="shared" si="59"/>
        <v>650.97142857142853</v>
      </c>
      <c r="BU129" s="118">
        <f t="shared" si="60"/>
        <v>190.17142857142858</v>
      </c>
      <c r="BV129" s="118">
        <f t="shared" si="61"/>
        <v>1686.6742857142856</v>
      </c>
      <c r="BW129" s="118">
        <f t="shared" si="78"/>
        <v>263.31428571428569</v>
      </c>
      <c r="BX129" s="118">
        <f t="shared" si="62"/>
        <v>238.44571428571425</v>
      </c>
      <c r="BY129" s="118">
        <f t="shared" si="63"/>
        <v>452.46171428571427</v>
      </c>
      <c r="BZ129" s="118">
        <f t="shared" si="64"/>
        <v>787.01714285714274</v>
      </c>
      <c r="CA129" s="118">
        <f t="shared" si="65"/>
        <v>435.93142857142857</v>
      </c>
      <c r="CB129" s="118">
        <f t="shared" si="66"/>
        <v>1458.4685714285713</v>
      </c>
      <c r="CC129" s="118">
        <f t="shared" si="67"/>
        <v>350.93942857142855</v>
      </c>
      <c r="CH129" s="30">
        <v>45054</v>
      </c>
      <c r="CI129" s="3" t="s">
        <v>187</v>
      </c>
      <c r="CJ129" s="120">
        <f>AW129+'domanda settimanale A41000500'!AV129</f>
        <v>317.71428571428567</v>
      </c>
      <c r="CK129" s="120">
        <f>AX129+'domanda settimanale A41000500'!AW129</f>
        <v>317.71428571428567</v>
      </c>
      <c r="CL129" s="120">
        <f>AY129+'domanda settimanale A41000500'!AX129</f>
        <v>317.71428571428567</v>
      </c>
      <c r="CM129" s="120">
        <f>AZ129+'domanda settimanale A41000500'!AY129</f>
        <v>317.71428571428567</v>
      </c>
      <c r="CN129" s="120">
        <f>BA129+'domanda settimanale A41000500'!AZ129</f>
        <v>317.71428571428567</v>
      </c>
      <c r="CO129" s="120">
        <f>BB129+'domanda settimanale A41000500'!BA129</f>
        <v>317.71428571428567</v>
      </c>
      <c r="CP129" s="120">
        <f>BC129+'domanda settimanale A41000500'!BB129</f>
        <v>317.71428571428567</v>
      </c>
      <c r="CQ129" s="120">
        <f>BD129+'domanda settimanale A41000500'!BC129</f>
        <v>317.71428571428567</v>
      </c>
      <c r="CR129" s="120">
        <f>BE129+'domanda settimanale A41000500'!BD129</f>
        <v>317.71428571428567</v>
      </c>
      <c r="CS129" s="120">
        <f>'domanda settimanale A41000500'!BE129</f>
        <v>171.42857142857142</v>
      </c>
      <c r="CT129" s="120">
        <f>BF129+'domanda settimanale A41000500'!BF129</f>
        <v>317.71428571428567</v>
      </c>
      <c r="CU129" s="120">
        <f>'domanda settimanale A41000500'!BG129</f>
        <v>171.42857142857142</v>
      </c>
      <c r="CV129" s="120">
        <f t="shared" si="68"/>
        <v>146.28571428571428</v>
      </c>
      <c r="CW129" s="120">
        <f>BH129+'domanda settimanale A41000500'!BJ129</f>
        <v>317.71428571428567</v>
      </c>
      <c r="CX129" s="120">
        <f>BI129+'domanda settimanale A41000500'!BK129</f>
        <v>317.71428571428567</v>
      </c>
      <c r="CY129" s="120">
        <f>BJ129+'domanda settimanale A41000500'!BL129</f>
        <v>317.71428571428567</v>
      </c>
      <c r="CZ129" s="120">
        <f>BK129+'domanda settimanale A41000500'!BM129</f>
        <v>317.71428571428567</v>
      </c>
      <c r="DA129" s="120">
        <f>BL129+'domanda settimanale A41000500'!BN129</f>
        <v>317.71428571428567</v>
      </c>
      <c r="DB129" s="120">
        <f>'domanda settimanale A41000500'!BH129+'domanda settimanale A41002300'!BM129</f>
        <v>317.71428571428567</v>
      </c>
      <c r="DC129" s="120">
        <f>'domanda settimanale A41000500'!BI129+'domanda settimanale A41002300'!BN129</f>
        <v>317.71428571428567</v>
      </c>
      <c r="DD129" s="120">
        <f t="shared" si="100"/>
        <v>146.28571428571428</v>
      </c>
      <c r="DE129" s="131">
        <f>BP129+'domanda settimanale A41000500'!BO129</f>
        <v>317.71428571428567</v>
      </c>
      <c r="DF129" s="131">
        <f>BQ129+'domanda settimanale A41000500'!BP129</f>
        <v>317.71428571428567</v>
      </c>
      <c r="DG129" s="131">
        <f>BR129+'domanda settimanale A41000500'!BQ129</f>
        <v>317.71428571428567</v>
      </c>
      <c r="DH129" s="118">
        <f>(CJ129*$B$8+CV129*$B$30)+'domanda settimanale A41000500'!BR129</f>
        <v>2187.0445714285711</v>
      </c>
      <c r="DI129" s="118">
        <f>(CK129*$B$8+CW129*$B$30)+'domanda settimanale A41000500'!BY129</f>
        <v>2617.6731428571425</v>
      </c>
      <c r="DJ129" s="118">
        <f>(CL129*$B$8+CX129*$B$30)+'domanda settimanale A41000500'!CA129</f>
        <v>2077.6731428571425</v>
      </c>
      <c r="DK129" s="118">
        <f>(CM129*$B$8+CY129*$B$30)+'domanda settimanale A41000500'!CB129</f>
        <v>4165.673142857142</v>
      </c>
      <c r="DL129" s="118">
        <f>(CN129*$B$8+CZ129*$B$30)+'domanda settimanale A41000500'!BZ129</f>
        <v>2609.101714285714</v>
      </c>
      <c r="DM129" s="118">
        <f>(CO129*$B$8+DA129*$B$30)+'domanda settimanale A41000500'!BS129</f>
        <v>2134.2445714285714</v>
      </c>
      <c r="DN129" s="118">
        <f>(CP129*$B$8+DB129*$B$30)+'domanda settimanale A41000500'!BU129</f>
        <v>2385.0445714285711</v>
      </c>
      <c r="DO129" s="118">
        <f>(CQ129*$B$8+DC129*$B$30)+'domanda settimanale A41000500'!BT129</f>
        <v>2777.101714285714</v>
      </c>
      <c r="DP129" s="118">
        <f>(CR129*$B$8+DD129*$B$30)+'domanda settimanale A41000500'!BW129</f>
        <v>2031.3874285714282</v>
      </c>
      <c r="DQ129" s="118">
        <f>(CT129*$B$8+DE129*$B$30)+'domanda settimanale A41000500'!BV129</f>
        <v>3563.9588571428567</v>
      </c>
      <c r="DR129" s="118">
        <f>(CV129*$B$8+DF129*$B$30)+'domanda settimanale A41000500'!BX129</f>
        <v>1599.5588571428571</v>
      </c>
      <c r="DV129">
        <v>317.71428571428567</v>
      </c>
      <c r="DX129">
        <v>10560</v>
      </c>
      <c r="DZ129">
        <f t="shared" si="69"/>
        <v>318</v>
      </c>
    </row>
    <row r="130" spans="6:130">
      <c r="F130" s="19">
        <v>45055</v>
      </c>
      <c r="G130" s="3" t="s">
        <v>188</v>
      </c>
      <c r="H130" s="4">
        <v>0</v>
      </c>
      <c r="I130" s="4">
        <v>0</v>
      </c>
      <c r="J130" s="4">
        <v>0</v>
      </c>
      <c r="K130" s="4">
        <v>0</v>
      </c>
      <c r="L130" s="4">
        <v>0</v>
      </c>
      <c r="M130" s="4">
        <v>0</v>
      </c>
      <c r="N130" s="4">
        <v>0</v>
      </c>
      <c r="O130" s="4">
        <v>0</v>
      </c>
      <c r="P130" s="4">
        <v>0</v>
      </c>
      <c r="Q130" s="4">
        <v>0</v>
      </c>
      <c r="R130" s="4">
        <v>0</v>
      </c>
      <c r="S130" s="4">
        <v>0</v>
      </c>
      <c r="T130" s="4">
        <v>0</v>
      </c>
      <c r="U130" s="4">
        <v>0</v>
      </c>
      <c r="V130" s="4">
        <v>0</v>
      </c>
      <c r="W130" s="4">
        <v>0</v>
      </c>
      <c r="X130" s="4">
        <v>0</v>
      </c>
      <c r="Y130" s="4">
        <v>0</v>
      </c>
      <c r="Z130" s="4">
        <v>0</v>
      </c>
      <c r="AA130" s="4">
        <v>0</v>
      </c>
      <c r="AB130" s="4">
        <v>0</v>
      </c>
      <c r="AC130" s="4">
        <v>0</v>
      </c>
      <c r="AD130" s="4">
        <v>0</v>
      </c>
      <c r="AE130" s="4">
        <f t="shared" si="47"/>
        <v>0</v>
      </c>
      <c r="AF130" s="4">
        <f t="shared" si="48"/>
        <v>0</v>
      </c>
      <c r="AG130" s="4">
        <f t="shared" si="49"/>
        <v>0</v>
      </c>
      <c r="AH130" s="4">
        <f t="shared" si="50"/>
        <v>0</v>
      </c>
      <c r="AI130" s="4">
        <f t="shared" si="51"/>
        <v>0</v>
      </c>
      <c r="AJ130" s="4">
        <f t="shared" si="52"/>
        <v>0</v>
      </c>
      <c r="AK130" s="4">
        <f t="shared" si="53"/>
        <v>0</v>
      </c>
      <c r="AL130" s="4">
        <f t="shared" si="54"/>
        <v>0</v>
      </c>
      <c r="AM130" s="4">
        <f t="shared" si="55"/>
        <v>0</v>
      </c>
      <c r="AN130" s="4">
        <f t="shared" si="56"/>
        <v>0</v>
      </c>
      <c r="AO130" s="4">
        <f t="shared" si="57"/>
        <v>0</v>
      </c>
      <c r="AT130" s="30">
        <v>45055</v>
      </c>
      <c r="AU130" s="3" t="s">
        <v>188</v>
      </c>
      <c r="AV130" s="122">
        <f t="shared" si="101"/>
        <v>146.28571428571428</v>
      </c>
      <c r="AW130" s="120">
        <f t="shared" si="101"/>
        <v>146.28571428571428</v>
      </c>
      <c r="AX130" s="120">
        <f t="shared" si="101"/>
        <v>146.28571428571428</v>
      </c>
      <c r="AY130" s="120">
        <f t="shared" si="101"/>
        <v>146.28571428571428</v>
      </c>
      <c r="AZ130" s="120">
        <f t="shared" si="101"/>
        <v>146.28571428571428</v>
      </c>
      <c r="BA130" s="120">
        <f t="shared" si="101"/>
        <v>146.28571428571428</v>
      </c>
      <c r="BB130" s="120">
        <f t="shared" si="99"/>
        <v>146.28571428571428</v>
      </c>
      <c r="BC130" s="120">
        <f t="shared" si="99"/>
        <v>146.28571428571428</v>
      </c>
      <c r="BD130" s="120">
        <f t="shared" si="99"/>
        <v>146.28571428571428</v>
      </c>
      <c r="BE130" s="120">
        <f t="shared" si="99"/>
        <v>146.28571428571428</v>
      </c>
      <c r="BF130" s="120">
        <f t="shared" si="99"/>
        <v>146.28571428571428</v>
      </c>
      <c r="BG130" s="120">
        <f t="shared" si="99"/>
        <v>146.28571428571428</v>
      </c>
      <c r="BH130" s="120">
        <f t="shared" si="99"/>
        <v>146.28571428571428</v>
      </c>
      <c r="BI130" s="120">
        <f t="shared" si="99"/>
        <v>146.28571428571428</v>
      </c>
      <c r="BJ130" s="120">
        <f t="shared" si="99"/>
        <v>146.28571428571428</v>
      </c>
      <c r="BK130" s="120">
        <f t="shared" si="99"/>
        <v>146.28571428571428</v>
      </c>
      <c r="BL130" s="120">
        <f t="shared" si="99"/>
        <v>146.28571428571428</v>
      </c>
      <c r="BM130" s="120">
        <f t="shared" si="99"/>
        <v>146.28571428571428</v>
      </c>
      <c r="BN130" s="120">
        <f t="shared" si="99"/>
        <v>146.28571428571428</v>
      </c>
      <c r="BO130" s="120">
        <f t="shared" si="99"/>
        <v>146.28571428571428</v>
      </c>
      <c r="BP130" s="120">
        <f t="shared" si="99"/>
        <v>146.28571428571428</v>
      </c>
      <c r="BQ130" s="120">
        <f t="shared" si="99"/>
        <v>146.28571428571428</v>
      </c>
      <c r="BR130" s="120">
        <f t="shared" si="99"/>
        <v>146.28571428571428</v>
      </c>
      <c r="BS130" s="117">
        <f t="shared" si="58"/>
        <v>854.01599999999985</v>
      </c>
      <c r="BT130" s="118">
        <f t="shared" si="59"/>
        <v>650.97142857142853</v>
      </c>
      <c r="BU130" s="118">
        <f t="shared" si="60"/>
        <v>190.17142857142858</v>
      </c>
      <c r="BV130" s="118">
        <f t="shared" si="61"/>
        <v>1686.6742857142856</v>
      </c>
      <c r="BW130" s="118">
        <f t="shared" si="78"/>
        <v>263.31428571428569</v>
      </c>
      <c r="BX130" s="118">
        <f t="shared" si="62"/>
        <v>238.44571428571425</v>
      </c>
      <c r="BY130" s="118">
        <f t="shared" si="63"/>
        <v>452.46171428571427</v>
      </c>
      <c r="BZ130" s="118">
        <f t="shared" si="64"/>
        <v>787.01714285714274</v>
      </c>
      <c r="CA130" s="118">
        <f t="shared" si="65"/>
        <v>435.93142857142857</v>
      </c>
      <c r="CB130" s="118">
        <f t="shared" si="66"/>
        <v>1458.4685714285713</v>
      </c>
      <c r="CC130" s="118">
        <f t="shared" si="67"/>
        <v>350.93942857142855</v>
      </c>
      <c r="CH130" s="30">
        <v>45055</v>
      </c>
      <c r="CI130" s="3" t="s">
        <v>188</v>
      </c>
      <c r="CJ130" s="120">
        <f>AW130+'domanda settimanale A41000500'!AV130</f>
        <v>403.42857142857144</v>
      </c>
      <c r="CK130" s="120">
        <f>AX130+'domanda settimanale A41000500'!AW130</f>
        <v>403.42857142857144</v>
      </c>
      <c r="CL130" s="120">
        <f>AY130+'domanda settimanale A41000500'!AX130</f>
        <v>403.42857142857144</v>
      </c>
      <c r="CM130" s="120">
        <f>AZ130+'domanda settimanale A41000500'!AY130</f>
        <v>403.42857142857144</v>
      </c>
      <c r="CN130" s="120">
        <f>BA130+'domanda settimanale A41000500'!AZ130</f>
        <v>403.42857142857144</v>
      </c>
      <c r="CO130" s="120">
        <f>BB130+'domanda settimanale A41000500'!BA130</f>
        <v>403.42857142857144</v>
      </c>
      <c r="CP130" s="120">
        <f>BC130+'domanda settimanale A41000500'!BB130</f>
        <v>403.42857142857144</v>
      </c>
      <c r="CQ130" s="120">
        <f>BD130+'domanda settimanale A41000500'!BC130</f>
        <v>403.42857142857144</v>
      </c>
      <c r="CR130" s="120">
        <f>BE130+'domanda settimanale A41000500'!BD130</f>
        <v>403.42857142857144</v>
      </c>
      <c r="CS130" s="120">
        <f>'domanda settimanale A41000500'!BE130</f>
        <v>257.14285714285717</v>
      </c>
      <c r="CT130" s="120">
        <f>BF130+'domanda settimanale A41000500'!BF130</f>
        <v>403.42857142857144</v>
      </c>
      <c r="CU130" s="120">
        <f>'domanda settimanale A41000500'!BG130</f>
        <v>257.14285714285717</v>
      </c>
      <c r="CV130" s="120">
        <f t="shared" si="68"/>
        <v>146.28571428571428</v>
      </c>
      <c r="CW130" s="120">
        <f>BH130+'domanda settimanale A41000500'!BJ130</f>
        <v>403.42857142857144</v>
      </c>
      <c r="CX130" s="120">
        <f>BI130+'domanda settimanale A41000500'!BK130</f>
        <v>403.42857142857144</v>
      </c>
      <c r="CY130" s="120">
        <f>BJ130+'domanda settimanale A41000500'!BL130</f>
        <v>403.42857142857144</v>
      </c>
      <c r="CZ130" s="120">
        <f>BK130+'domanda settimanale A41000500'!BM130</f>
        <v>403.42857142857144</v>
      </c>
      <c r="DA130" s="120">
        <f>BL130+'domanda settimanale A41000500'!BN130</f>
        <v>403.42857142857144</v>
      </c>
      <c r="DB130" s="120">
        <f>'domanda settimanale A41000500'!BH130+'domanda settimanale A41002300'!BM130</f>
        <v>403.42857142857144</v>
      </c>
      <c r="DC130" s="120">
        <f>'domanda settimanale A41000500'!BI130+'domanda settimanale A41002300'!BN130</f>
        <v>403.42857142857144</v>
      </c>
      <c r="DD130" s="120">
        <f t="shared" si="100"/>
        <v>146.28571428571428</v>
      </c>
      <c r="DE130" s="131">
        <f>BP130+'domanda settimanale A41000500'!BO130</f>
        <v>403.42857142857144</v>
      </c>
      <c r="DF130" s="131">
        <f>BQ130+'domanda settimanale A41000500'!BP130</f>
        <v>403.42857142857144</v>
      </c>
      <c r="DG130" s="131">
        <f>BR130+'domanda settimanale A41000500'!BQ130</f>
        <v>403.42857142857144</v>
      </c>
      <c r="DH130" s="118">
        <f>(CJ130*$B$8+CV130*$B$30)+'domanda settimanale A41000500'!BR130</f>
        <v>2853.5588571428571</v>
      </c>
      <c r="DI130" s="118">
        <f>(CK130*$B$8+CW130*$B$30)+'domanda settimanale A41000500'!BY130</f>
        <v>3499.5017142857146</v>
      </c>
      <c r="DJ130" s="118">
        <f>(CL130*$B$8+CX130*$B$30)+'domanda settimanale A41000500'!CA130</f>
        <v>2689.5017142857146</v>
      </c>
      <c r="DK130" s="118">
        <f>(CM130*$B$8+CY130*$B$30)+'domanda settimanale A41000500'!CB130</f>
        <v>5821.501714285715</v>
      </c>
      <c r="DL130" s="118">
        <f>(CN130*$B$8+CZ130*$B$30)+'domanda settimanale A41000500'!BZ130</f>
        <v>3486.6445714285719</v>
      </c>
      <c r="DM130" s="118">
        <f>(CO130*$B$8+DA130*$B$30)+'domanda settimanale A41000500'!BS130</f>
        <v>2774.3588571428577</v>
      </c>
      <c r="DN130" s="118">
        <f>(CP130*$B$8+DB130*$B$30)+'domanda settimanale A41000500'!BU130</f>
        <v>3150.5588571428575</v>
      </c>
      <c r="DO130" s="118">
        <f>(CQ130*$B$8+DC130*$B$30)+'domanda settimanale A41000500'!BT130</f>
        <v>3738.6445714285719</v>
      </c>
      <c r="DP130" s="118">
        <f>(CR130*$B$8+DD130*$B$30)+'domanda settimanale A41000500'!BW130</f>
        <v>2620.073142857143</v>
      </c>
      <c r="DQ130" s="118">
        <f>(CT130*$B$8+DE130*$B$30)+'domanda settimanale A41000500'!BV130</f>
        <v>4918.9302857142866</v>
      </c>
      <c r="DR130" s="118">
        <f>(CV130*$B$8+DF130*$B$30)+'domanda settimanale A41000500'!BX130</f>
        <v>1972.3302857142858</v>
      </c>
      <c r="DV130">
        <v>403.42857142857144</v>
      </c>
      <c r="DX130">
        <v>10170</v>
      </c>
      <c r="DZ130">
        <f t="shared" si="69"/>
        <v>404</v>
      </c>
    </row>
    <row r="131" spans="6:130">
      <c r="F131" s="19">
        <v>45056</v>
      </c>
      <c r="G131" s="3" t="s">
        <v>189</v>
      </c>
      <c r="H131" s="4">
        <v>0</v>
      </c>
      <c r="I131" s="4">
        <v>0</v>
      </c>
      <c r="J131" s="4">
        <v>0</v>
      </c>
      <c r="K131" s="4">
        <v>0</v>
      </c>
      <c r="L131" s="4">
        <v>0</v>
      </c>
      <c r="M131" s="4">
        <v>0</v>
      </c>
      <c r="N131" s="4">
        <v>0</v>
      </c>
      <c r="O131" s="4">
        <v>0</v>
      </c>
      <c r="P131" s="4">
        <v>0</v>
      </c>
      <c r="Q131" s="4">
        <v>0</v>
      </c>
      <c r="R131" s="4">
        <v>0</v>
      </c>
      <c r="S131" s="4">
        <v>0</v>
      </c>
      <c r="T131" s="4">
        <v>0</v>
      </c>
      <c r="U131" s="4">
        <v>0</v>
      </c>
      <c r="V131" s="4">
        <v>0</v>
      </c>
      <c r="W131" s="4">
        <v>0</v>
      </c>
      <c r="X131" s="4">
        <v>0</v>
      </c>
      <c r="Y131" s="4">
        <v>0</v>
      </c>
      <c r="Z131" s="4">
        <v>0</v>
      </c>
      <c r="AA131" s="4">
        <v>0</v>
      </c>
      <c r="AB131" s="4">
        <v>0</v>
      </c>
      <c r="AC131" s="4">
        <v>0</v>
      </c>
      <c r="AD131" s="4">
        <v>0</v>
      </c>
      <c r="AE131" s="4">
        <f t="shared" si="47"/>
        <v>0</v>
      </c>
      <c r="AF131" s="4">
        <f t="shared" si="48"/>
        <v>0</v>
      </c>
      <c r="AG131" s="4">
        <f t="shared" si="49"/>
        <v>0</v>
      </c>
      <c r="AH131" s="4">
        <f t="shared" si="50"/>
        <v>0</v>
      </c>
      <c r="AI131" s="4">
        <f t="shared" si="51"/>
        <v>0</v>
      </c>
      <c r="AJ131" s="4">
        <f t="shared" si="52"/>
        <v>0</v>
      </c>
      <c r="AK131" s="4">
        <f t="shared" si="53"/>
        <v>0</v>
      </c>
      <c r="AL131" s="4">
        <f t="shared" si="54"/>
        <v>0</v>
      </c>
      <c r="AM131" s="4">
        <f t="shared" si="55"/>
        <v>0</v>
      </c>
      <c r="AN131" s="4">
        <f t="shared" si="56"/>
        <v>0</v>
      </c>
      <c r="AO131" s="4">
        <f t="shared" si="57"/>
        <v>0</v>
      </c>
      <c r="AT131" s="30">
        <v>45056</v>
      </c>
      <c r="AU131" s="3" t="s">
        <v>189</v>
      </c>
      <c r="AV131" s="122">
        <f t="shared" si="101"/>
        <v>146.28571428571428</v>
      </c>
      <c r="AW131" s="120">
        <f t="shared" si="101"/>
        <v>146.28571428571428</v>
      </c>
      <c r="AX131" s="120">
        <f t="shared" si="101"/>
        <v>146.28571428571428</v>
      </c>
      <c r="AY131" s="120">
        <f t="shared" si="101"/>
        <v>146.28571428571428</v>
      </c>
      <c r="AZ131" s="120">
        <f t="shared" si="101"/>
        <v>146.28571428571428</v>
      </c>
      <c r="BA131" s="120">
        <f t="shared" si="101"/>
        <v>146.28571428571428</v>
      </c>
      <c r="BB131" s="120">
        <f t="shared" si="99"/>
        <v>146.28571428571428</v>
      </c>
      <c r="BC131" s="120">
        <f t="shared" si="99"/>
        <v>146.28571428571428</v>
      </c>
      <c r="BD131" s="120">
        <f t="shared" si="99"/>
        <v>146.28571428571428</v>
      </c>
      <c r="BE131" s="120">
        <f t="shared" si="99"/>
        <v>146.28571428571428</v>
      </c>
      <c r="BF131" s="120">
        <f t="shared" si="99"/>
        <v>146.28571428571428</v>
      </c>
      <c r="BG131" s="120">
        <f t="shared" si="99"/>
        <v>146.28571428571428</v>
      </c>
      <c r="BH131" s="120">
        <f t="shared" si="99"/>
        <v>146.28571428571428</v>
      </c>
      <c r="BI131" s="120">
        <f t="shared" si="99"/>
        <v>146.28571428571428</v>
      </c>
      <c r="BJ131" s="120">
        <f t="shared" si="99"/>
        <v>146.28571428571428</v>
      </c>
      <c r="BK131" s="120">
        <f t="shared" si="99"/>
        <v>146.28571428571428</v>
      </c>
      <c r="BL131" s="120">
        <f t="shared" si="99"/>
        <v>146.28571428571428</v>
      </c>
      <c r="BM131" s="120">
        <f t="shared" si="99"/>
        <v>146.28571428571428</v>
      </c>
      <c r="BN131" s="120">
        <f t="shared" si="99"/>
        <v>146.28571428571428</v>
      </c>
      <c r="BO131" s="120">
        <f t="shared" si="99"/>
        <v>146.28571428571428</v>
      </c>
      <c r="BP131" s="120">
        <f t="shared" si="99"/>
        <v>146.28571428571428</v>
      </c>
      <c r="BQ131" s="120">
        <f t="shared" si="99"/>
        <v>146.28571428571428</v>
      </c>
      <c r="BR131" s="120">
        <f t="shared" si="99"/>
        <v>146.28571428571428</v>
      </c>
      <c r="BS131" s="117">
        <f t="shared" si="58"/>
        <v>854.01599999999985</v>
      </c>
      <c r="BT131" s="118">
        <f t="shared" si="59"/>
        <v>650.97142857142853</v>
      </c>
      <c r="BU131" s="118">
        <f t="shared" si="60"/>
        <v>190.17142857142858</v>
      </c>
      <c r="BV131" s="118">
        <f t="shared" si="61"/>
        <v>1686.6742857142856</v>
      </c>
      <c r="BW131" s="118">
        <f t="shared" si="78"/>
        <v>263.31428571428569</v>
      </c>
      <c r="BX131" s="118">
        <f t="shared" si="62"/>
        <v>238.44571428571425</v>
      </c>
      <c r="BY131" s="118">
        <f t="shared" si="63"/>
        <v>452.46171428571427</v>
      </c>
      <c r="BZ131" s="118">
        <f t="shared" si="64"/>
        <v>787.01714285714274</v>
      </c>
      <c r="CA131" s="118">
        <f t="shared" si="65"/>
        <v>435.93142857142857</v>
      </c>
      <c r="CB131" s="118">
        <f t="shared" si="66"/>
        <v>1458.4685714285713</v>
      </c>
      <c r="CC131" s="118">
        <f t="shared" si="67"/>
        <v>350.93942857142855</v>
      </c>
      <c r="CH131" s="30">
        <v>45056</v>
      </c>
      <c r="CI131" s="3" t="s">
        <v>189</v>
      </c>
      <c r="CJ131" s="120">
        <f>AW131+'domanda settimanale A41000500'!AV131</f>
        <v>403.42857142857144</v>
      </c>
      <c r="CK131" s="120">
        <f>AX131+'domanda settimanale A41000500'!AW131</f>
        <v>403.42857142857144</v>
      </c>
      <c r="CL131" s="120">
        <f>AY131+'domanda settimanale A41000500'!AX131</f>
        <v>403.42857142857144</v>
      </c>
      <c r="CM131" s="120">
        <f>AZ131+'domanda settimanale A41000500'!AY131</f>
        <v>403.42857142857144</v>
      </c>
      <c r="CN131" s="120">
        <f>BA131+'domanda settimanale A41000500'!AZ131</f>
        <v>403.42857142857144</v>
      </c>
      <c r="CO131" s="120">
        <f>BB131+'domanda settimanale A41000500'!BA131</f>
        <v>403.42857142857144</v>
      </c>
      <c r="CP131" s="120">
        <f>BC131+'domanda settimanale A41000500'!BB131</f>
        <v>403.42857142857144</v>
      </c>
      <c r="CQ131" s="120">
        <f>BD131+'domanda settimanale A41000500'!BC131</f>
        <v>403.42857142857144</v>
      </c>
      <c r="CR131" s="120">
        <f>BE131+'domanda settimanale A41000500'!BD131</f>
        <v>403.42857142857144</v>
      </c>
      <c r="CS131" s="120">
        <f>'domanda settimanale A41000500'!BE131</f>
        <v>257.14285714285717</v>
      </c>
      <c r="CT131" s="120">
        <f>BF131+'domanda settimanale A41000500'!BF131</f>
        <v>403.42857142857144</v>
      </c>
      <c r="CU131" s="120">
        <f>'domanda settimanale A41000500'!BG131</f>
        <v>257.14285714285717</v>
      </c>
      <c r="CV131" s="120">
        <f t="shared" si="68"/>
        <v>146.28571428571428</v>
      </c>
      <c r="CW131" s="120">
        <f>BH131+'domanda settimanale A41000500'!BJ131</f>
        <v>403.42857142857144</v>
      </c>
      <c r="CX131" s="120">
        <f>BI131+'domanda settimanale A41000500'!BK131</f>
        <v>403.42857142857144</v>
      </c>
      <c r="CY131" s="120">
        <f>BJ131+'domanda settimanale A41000500'!BL131</f>
        <v>403.42857142857144</v>
      </c>
      <c r="CZ131" s="120">
        <f>BK131+'domanda settimanale A41000500'!BM131</f>
        <v>403.42857142857144</v>
      </c>
      <c r="DA131" s="120">
        <f>BL131+'domanda settimanale A41000500'!BN131</f>
        <v>403.42857142857144</v>
      </c>
      <c r="DB131" s="120">
        <f>'domanda settimanale A41000500'!BH131+'domanda settimanale A41002300'!BM131</f>
        <v>403.42857142857144</v>
      </c>
      <c r="DC131" s="120">
        <f>'domanda settimanale A41000500'!BI131+'domanda settimanale A41002300'!BN131</f>
        <v>403.42857142857144</v>
      </c>
      <c r="DD131" s="120">
        <f t="shared" si="100"/>
        <v>146.28571428571428</v>
      </c>
      <c r="DE131" s="131">
        <f>BP131+'domanda settimanale A41000500'!BO131</f>
        <v>403.42857142857144</v>
      </c>
      <c r="DF131" s="131">
        <f>BQ131+'domanda settimanale A41000500'!BP131</f>
        <v>403.42857142857144</v>
      </c>
      <c r="DG131" s="131">
        <f>BR131+'domanda settimanale A41000500'!BQ131</f>
        <v>403.42857142857144</v>
      </c>
      <c r="DH131" s="118">
        <f>(CJ131*$B$8+CV131*$B$30)+'domanda settimanale A41000500'!BR131</f>
        <v>2853.5588571428571</v>
      </c>
      <c r="DI131" s="118">
        <f>(CK131*$B$8+CW131*$B$30)+'domanda settimanale A41000500'!BY131</f>
        <v>3499.5017142857146</v>
      </c>
      <c r="DJ131" s="118">
        <f>(CL131*$B$8+CX131*$B$30)+'domanda settimanale A41000500'!CA131</f>
        <v>2689.5017142857146</v>
      </c>
      <c r="DK131" s="118">
        <f>(CM131*$B$8+CY131*$B$30)+'domanda settimanale A41000500'!CB131</f>
        <v>5821.501714285715</v>
      </c>
      <c r="DL131" s="118">
        <f>(CN131*$B$8+CZ131*$B$30)+'domanda settimanale A41000500'!BZ131</f>
        <v>3486.6445714285719</v>
      </c>
      <c r="DM131" s="118">
        <f>(CO131*$B$8+DA131*$B$30)+'domanda settimanale A41000500'!BS131</f>
        <v>2774.3588571428577</v>
      </c>
      <c r="DN131" s="118">
        <f>(CP131*$B$8+DB131*$B$30)+'domanda settimanale A41000500'!BU131</f>
        <v>3150.5588571428575</v>
      </c>
      <c r="DO131" s="118">
        <f>(CQ131*$B$8+DC131*$B$30)+'domanda settimanale A41000500'!BT131</f>
        <v>3738.6445714285719</v>
      </c>
      <c r="DP131" s="118">
        <f>(CR131*$B$8+DD131*$B$30)+'domanda settimanale A41000500'!BW131</f>
        <v>2620.073142857143</v>
      </c>
      <c r="DQ131" s="118">
        <f>(CT131*$B$8+DE131*$B$30)+'domanda settimanale A41000500'!BV131</f>
        <v>4918.9302857142866</v>
      </c>
      <c r="DR131" s="118">
        <f>(CV131*$B$8+DF131*$B$30)+'domanda settimanale A41000500'!BX131</f>
        <v>1972.3302857142858</v>
      </c>
      <c r="DV131">
        <v>403.42857142857144</v>
      </c>
      <c r="DX131">
        <v>9690</v>
      </c>
      <c r="DZ131">
        <f t="shared" si="69"/>
        <v>404</v>
      </c>
    </row>
    <row r="132" spans="6:130">
      <c r="F132" s="19">
        <v>45057</v>
      </c>
      <c r="G132" s="3" t="s">
        <v>190</v>
      </c>
      <c r="H132" s="4">
        <v>0</v>
      </c>
      <c r="I132" s="4">
        <v>0</v>
      </c>
      <c r="J132" s="4">
        <v>0</v>
      </c>
      <c r="K132" s="4">
        <v>0</v>
      </c>
      <c r="L132" s="4">
        <v>0</v>
      </c>
      <c r="M132" s="4">
        <v>0</v>
      </c>
      <c r="N132" s="4">
        <v>0</v>
      </c>
      <c r="O132" s="4">
        <v>0</v>
      </c>
      <c r="P132" s="4">
        <v>0</v>
      </c>
      <c r="Q132" s="4">
        <v>0</v>
      </c>
      <c r="R132" s="4">
        <v>0</v>
      </c>
      <c r="S132" s="4">
        <v>0</v>
      </c>
      <c r="T132" s="4">
        <v>0</v>
      </c>
      <c r="U132" s="4">
        <v>0</v>
      </c>
      <c r="V132" s="4">
        <v>0</v>
      </c>
      <c r="W132" s="4">
        <v>0</v>
      </c>
      <c r="X132" s="4">
        <v>0</v>
      </c>
      <c r="Y132" s="4">
        <v>0</v>
      </c>
      <c r="Z132" s="4">
        <v>0</v>
      </c>
      <c r="AA132" s="4">
        <v>0</v>
      </c>
      <c r="AB132" s="4">
        <v>0</v>
      </c>
      <c r="AC132" s="4">
        <v>0</v>
      </c>
      <c r="AD132" s="4">
        <v>0</v>
      </c>
      <c r="AE132" s="4">
        <f t="shared" ref="AE132:AE152" si="102">(I132*$B$8+S132*$B$30)</f>
        <v>0</v>
      </c>
      <c r="AF132" s="4">
        <f t="shared" ref="AF132:AF152" si="103">(P132*$B$22+Q132*$B$24)</f>
        <v>0</v>
      </c>
      <c r="AG132" s="4">
        <f t="shared" ref="AG132:AG152" si="104">R132*$B$28</f>
        <v>0</v>
      </c>
      <c r="AH132" s="4">
        <f t="shared" ref="AH132:AH152" si="105">(Y132*$B$32+Z132*$B$34)</f>
        <v>0</v>
      </c>
      <c r="AI132" s="4">
        <f t="shared" ref="AI132:AI152" si="106">AA132*$B$26</f>
        <v>0</v>
      </c>
      <c r="AJ132" s="4">
        <f t="shared" ref="AJ132:AJ152" si="107">(J132*$B$10)</f>
        <v>0</v>
      </c>
      <c r="AK132" s="4">
        <f t="shared" ref="AK132:AK152" si="108">L132*$B$14</f>
        <v>0</v>
      </c>
      <c r="AL132" s="4">
        <f t="shared" ref="AL132:AL152" si="109">K132*$B$12</f>
        <v>0</v>
      </c>
      <c r="AM132" s="4">
        <f t="shared" ref="AM132:AM152" si="110">N132*$B$18</f>
        <v>0</v>
      </c>
      <c r="AN132" s="4">
        <f t="shared" ref="AN132:AN152" si="111">M132*$B$16</f>
        <v>0</v>
      </c>
      <c r="AO132" s="4">
        <f t="shared" ref="AO132:AO152" si="112">O132*$B$20</f>
        <v>0</v>
      </c>
      <c r="AT132" s="30">
        <v>45057</v>
      </c>
      <c r="AU132" s="3" t="s">
        <v>190</v>
      </c>
      <c r="AV132" s="122">
        <f t="shared" si="101"/>
        <v>146.28571428571428</v>
      </c>
      <c r="AW132" s="120">
        <f t="shared" si="101"/>
        <v>146.28571428571428</v>
      </c>
      <c r="AX132" s="120">
        <f t="shared" si="101"/>
        <v>146.28571428571428</v>
      </c>
      <c r="AY132" s="120">
        <f t="shared" si="101"/>
        <v>146.28571428571428</v>
      </c>
      <c r="AZ132" s="120">
        <f t="shared" si="101"/>
        <v>146.28571428571428</v>
      </c>
      <c r="BA132" s="120">
        <f t="shared" si="101"/>
        <v>146.28571428571428</v>
      </c>
      <c r="BB132" s="120">
        <f t="shared" si="99"/>
        <v>146.28571428571428</v>
      </c>
      <c r="BC132" s="120">
        <f t="shared" si="99"/>
        <v>146.28571428571428</v>
      </c>
      <c r="BD132" s="120">
        <f t="shared" si="99"/>
        <v>146.28571428571428</v>
      </c>
      <c r="BE132" s="120">
        <f t="shared" si="99"/>
        <v>146.28571428571428</v>
      </c>
      <c r="BF132" s="120">
        <f t="shared" si="99"/>
        <v>146.28571428571428</v>
      </c>
      <c r="BG132" s="120">
        <f t="shared" si="99"/>
        <v>146.28571428571428</v>
      </c>
      <c r="BH132" s="120">
        <f t="shared" si="99"/>
        <v>146.28571428571428</v>
      </c>
      <c r="BI132" s="120">
        <f t="shared" si="99"/>
        <v>146.28571428571428</v>
      </c>
      <c r="BJ132" s="120">
        <f t="shared" si="99"/>
        <v>146.28571428571428</v>
      </c>
      <c r="BK132" s="120">
        <f t="shared" si="99"/>
        <v>146.28571428571428</v>
      </c>
      <c r="BL132" s="120">
        <f t="shared" si="99"/>
        <v>146.28571428571428</v>
      </c>
      <c r="BM132" s="120">
        <f t="shared" si="99"/>
        <v>146.28571428571428</v>
      </c>
      <c r="BN132" s="120">
        <f t="shared" si="99"/>
        <v>146.28571428571428</v>
      </c>
      <c r="BO132" s="120">
        <f t="shared" si="99"/>
        <v>146.28571428571428</v>
      </c>
      <c r="BP132" s="120">
        <f t="shared" si="99"/>
        <v>146.28571428571428</v>
      </c>
      <c r="BQ132" s="120">
        <f t="shared" si="99"/>
        <v>146.28571428571428</v>
      </c>
      <c r="BR132" s="120">
        <f t="shared" si="99"/>
        <v>146.28571428571428</v>
      </c>
      <c r="BS132" s="117">
        <f t="shared" ref="BS132:BS152" si="113">(AW132*$B$8+BG132*$B$30)</f>
        <v>854.01599999999985</v>
      </c>
      <c r="BT132" s="118">
        <f t="shared" ref="BT132:BT152" si="114">(BD132*$B$22+BE132*$B$24)</f>
        <v>650.97142857142853</v>
      </c>
      <c r="BU132" s="118">
        <f t="shared" ref="BU132:BU152" si="115">BF132*$B$28</f>
        <v>190.17142857142858</v>
      </c>
      <c r="BV132" s="118">
        <f t="shared" ref="BV132:BV152" si="116">(BM132*$B$32+BN132*$B$34)</f>
        <v>1686.6742857142856</v>
      </c>
      <c r="BW132" s="118">
        <f t="shared" si="78"/>
        <v>263.31428571428569</v>
      </c>
      <c r="BX132" s="118">
        <f t="shared" ref="BX132:BX152" si="117">(AX132*$B$10)</f>
        <v>238.44571428571425</v>
      </c>
      <c r="BY132" s="118">
        <f t="shared" ref="BY132:BY152" si="118">AZ132*$B$14</f>
        <v>452.46171428571427</v>
      </c>
      <c r="BZ132" s="118">
        <f t="shared" ref="BZ132:BZ152" si="119">AY132*$B$12</f>
        <v>787.01714285714274</v>
      </c>
      <c r="CA132" s="118">
        <f t="shared" ref="CA132:CA152" si="120">BB132*$B$18</f>
        <v>435.93142857142857</v>
      </c>
      <c r="CB132" s="118">
        <f t="shared" ref="CB132:CB152" si="121">BA132*$B$16</f>
        <v>1458.4685714285713</v>
      </c>
      <c r="CC132" s="118">
        <f t="shared" ref="CC132:CC152" si="122">BC132*$B$20</f>
        <v>350.93942857142855</v>
      </c>
      <c r="CH132" s="30">
        <v>45057</v>
      </c>
      <c r="CI132" s="3" t="s">
        <v>190</v>
      </c>
      <c r="CJ132" s="120">
        <f>AW132+'domanda settimanale A41000500'!AV132</f>
        <v>403.42857142857144</v>
      </c>
      <c r="CK132" s="120">
        <f>AX132+'domanda settimanale A41000500'!AW132</f>
        <v>403.42857142857144</v>
      </c>
      <c r="CL132" s="120">
        <f>AY132+'domanda settimanale A41000500'!AX132</f>
        <v>403.42857142857144</v>
      </c>
      <c r="CM132" s="120">
        <f>AZ132+'domanda settimanale A41000500'!AY132</f>
        <v>403.42857142857144</v>
      </c>
      <c r="CN132" s="120">
        <f>BA132+'domanda settimanale A41000500'!AZ132</f>
        <v>403.42857142857144</v>
      </c>
      <c r="CO132" s="120">
        <f>BB132+'domanda settimanale A41000500'!BA132</f>
        <v>403.42857142857144</v>
      </c>
      <c r="CP132" s="120">
        <f>BC132+'domanda settimanale A41000500'!BB132</f>
        <v>403.42857142857144</v>
      </c>
      <c r="CQ132" s="120">
        <f>BD132+'domanda settimanale A41000500'!BC132</f>
        <v>403.42857142857144</v>
      </c>
      <c r="CR132" s="120">
        <f>BE132+'domanda settimanale A41000500'!BD132</f>
        <v>403.42857142857144</v>
      </c>
      <c r="CS132" s="120">
        <f>'domanda settimanale A41000500'!BE132</f>
        <v>257.14285714285717</v>
      </c>
      <c r="CT132" s="120">
        <f>BF132+'domanda settimanale A41000500'!BF132</f>
        <v>403.42857142857144</v>
      </c>
      <c r="CU132" s="120">
        <f>'domanda settimanale A41000500'!BG132</f>
        <v>257.14285714285717</v>
      </c>
      <c r="CV132" s="120">
        <f t="shared" si="68"/>
        <v>146.28571428571428</v>
      </c>
      <c r="CW132" s="120">
        <f>BH132+'domanda settimanale A41000500'!BJ132</f>
        <v>403.42857142857144</v>
      </c>
      <c r="CX132" s="120">
        <f>BI132+'domanda settimanale A41000500'!BK132</f>
        <v>403.42857142857144</v>
      </c>
      <c r="CY132" s="120">
        <f>BJ132+'domanda settimanale A41000500'!BL132</f>
        <v>403.42857142857144</v>
      </c>
      <c r="CZ132" s="120">
        <f>BK132+'domanda settimanale A41000500'!BM132</f>
        <v>403.42857142857144</v>
      </c>
      <c r="DA132" s="120">
        <f>BL132+'domanda settimanale A41000500'!BN132</f>
        <v>403.42857142857144</v>
      </c>
      <c r="DB132" s="120">
        <f>'domanda settimanale A41000500'!BH132+'domanda settimanale A41002300'!BM132</f>
        <v>403.42857142857144</v>
      </c>
      <c r="DC132" s="120">
        <f>'domanda settimanale A41000500'!BI132+'domanda settimanale A41002300'!BN132</f>
        <v>403.42857142857144</v>
      </c>
      <c r="DD132" s="120">
        <f t="shared" si="100"/>
        <v>146.28571428571428</v>
      </c>
      <c r="DE132" s="131">
        <f>BP132+'domanda settimanale A41000500'!BO132</f>
        <v>403.42857142857144</v>
      </c>
      <c r="DF132" s="131">
        <f>BQ132+'domanda settimanale A41000500'!BP132</f>
        <v>403.42857142857144</v>
      </c>
      <c r="DG132" s="131">
        <f>BR132+'domanda settimanale A41000500'!BQ132</f>
        <v>403.42857142857144</v>
      </c>
      <c r="DH132" s="118">
        <f>(CJ132*$B$8+CV132*$B$30)+'domanda settimanale A41000500'!BR132</f>
        <v>2853.5588571428571</v>
      </c>
      <c r="DI132" s="118">
        <f>(CK132*$B$8+CW132*$B$30)+'domanda settimanale A41000500'!BY132</f>
        <v>3499.5017142857146</v>
      </c>
      <c r="DJ132" s="118">
        <f>(CL132*$B$8+CX132*$B$30)+'domanda settimanale A41000500'!CA132</f>
        <v>2689.5017142857146</v>
      </c>
      <c r="DK132" s="118">
        <f>(CM132*$B$8+CY132*$B$30)+'domanda settimanale A41000500'!CB132</f>
        <v>5821.501714285715</v>
      </c>
      <c r="DL132" s="118">
        <f>(CN132*$B$8+CZ132*$B$30)+'domanda settimanale A41000500'!BZ132</f>
        <v>3486.6445714285719</v>
      </c>
      <c r="DM132" s="118">
        <f>(CO132*$B$8+DA132*$B$30)+'domanda settimanale A41000500'!BS132</f>
        <v>2774.3588571428577</v>
      </c>
      <c r="DN132" s="118">
        <f>(CP132*$B$8+DB132*$B$30)+'domanda settimanale A41000500'!BU132</f>
        <v>3150.5588571428575</v>
      </c>
      <c r="DO132" s="118">
        <f>(CQ132*$B$8+DC132*$B$30)+'domanda settimanale A41000500'!BT132</f>
        <v>3738.6445714285719</v>
      </c>
      <c r="DP132" s="118">
        <f>(CR132*$B$8+DD132*$B$30)+'domanda settimanale A41000500'!BW132</f>
        <v>2620.073142857143</v>
      </c>
      <c r="DQ132" s="118">
        <f>(CT132*$B$8+DE132*$B$30)+'domanda settimanale A41000500'!BV132</f>
        <v>4918.9302857142866</v>
      </c>
      <c r="DR132" s="118">
        <f>(CV132*$B$8+DF132*$B$30)+'domanda settimanale A41000500'!BX132</f>
        <v>1972.3302857142858</v>
      </c>
      <c r="DV132">
        <v>403.42857142857144</v>
      </c>
      <c r="DX132">
        <v>9210</v>
      </c>
      <c r="DZ132">
        <f t="shared" si="69"/>
        <v>404</v>
      </c>
    </row>
    <row r="133" spans="6:130">
      <c r="F133" s="19">
        <v>45058</v>
      </c>
      <c r="G133" s="3" t="s">
        <v>191</v>
      </c>
      <c r="H133" s="4">
        <v>0</v>
      </c>
      <c r="I133" s="4">
        <v>0</v>
      </c>
      <c r="J133" s="4">
        <v>0</v>
      </c>
      <c r="K133" s="4">
        <v>0</v>
      </c>
      <c r="L133" s="4">
        <v>0</v>
      </c>
      <c r="M133" s="4">
        <v>0</v>
      </c>
      <c r="N133" s="4">
        <v>0</v>
      </c>
      <c r="O133" s="4">
        <v>0</v>
      </c>
      <c r="P133" s="4">
        <v>0</v>
      </c>
      <c r="Q133" s="4">
        <v>0</v>
      </c>
      <c r="R133" s="4">
        <v>0</v>
      </c>
      <c r="S133" s="4">
        <v>0</v>
      </c>
      <c r="T133" s="4">
        <v>0</v>
      </c>
      <c r="U133" s="4">
        <v>0</v>
      </c>
      <c r="V133" s="4">
        <v>0</v>
      </c>
      <c r="W133" s="4">
        <v>0</v>
      </c>
      <c r="X133" s="4">
        <v>0</v>
      </c>
      <c r="Y133" s="4">
        <v>0</v>
      </c>
      <c r="Z133" s="4">
        <v>0</v>
      </c>
      <c r="AA133" s="4">
        <v>0</v>
      </c>
      <c r="AB133" s="4">
        <v>0</v>
      </c>
      <c r="AC133" s="4">
        <v>0</v>
      </c>
      <c r="AD133" s="4">
        <v>0</v>
      </c>
      <c r="AE133" s="4">
        <f t="shared" si="102"/>
        <v>0</v>
      </c>
      <c r="AF133" s="4">
        <f t="shared" si="103"/>
        <v>0</v>
      </c>
      <c r="AG133" s="4">
        <f t="shared" si="104"/>
        <v>0</v>
      </c>
      <c r="AH133" s="4">
        <f t="shared" si="105"/>
        <v>0</v>
      </c>
      <c r="AI133" s="4">
        <f t="shared" si="106"/>
        <v>0</v>
      </c>
      <c r="AJ133" s="4">
        <f t="shared" si="107"/>
        <v>0</v>
      </c>
      <c r="AK133" s="4">
        <f t="shared" si="108"/>
        <v>0</v>
      </c>
      <c r="AL133" s="4">
        <f t="shared" si="109"/>
        <v>0</v>
      </c>
      <c r="AM133" s="4">
        <f t="shared" si="110"/>
        <v>0</v>
      </c>
      <c r="AN133" s="4">
        <f t="shared" si="111"/>
        <v>0</v>
      </c>
      <c r="AO133" s="4">
        <f t="shared" si="112"/>
        <v>0</v>
      </c>
      <c r="AT133" s="30">
        <v>45058</v>
      </c>
      <c r="AU133" s="3" t="s">
        <v>191</v>
      </c>
      <c r="AV133" s="122">
        <f t="shared" si="101"/>
        <v>146.28571428571428</v>
      </c>
      <c r="AW133" s="120">
        <f t="shared" si="101"/>
        <v>146.28571428571428</v>
      </c>
      <c r="AX133" s="120">
        <f t="shared" si="101"/>
        <v>146.28571428571428</v>
      </c>
      <c r="AY133" s="120">
        <f t="shared" si="101"/>
        <v>146.28571428571428</v>
      </c>
      <c r="AZ133" s="120">
        <f t="shared" si="101"/>
        <v>146.28571428571428</v>
      </c>
      <c r="BA133" s="120">
        <f t="shared" si="101"/>
        <v>146.28571428571428</v>
      </c>
      <c r="BB133" s="120">
        <f t="shared" si="99"/>
        <v>146.28571428571428</v>
      </c>
      <c r="BC133" s="120">
        <f t="shared" si="99"/>
        <v>146.28571428571428</v>
      </c>
      <c r="BD133" s="120">
        <f t="shared" si="99"/>
        <v>146.28571428571428</v>
      </c>
      <c r="BE133" s="120">
        <f t="shared" si="99"/>
        <v>146.28571428571428</v>
      </c>
      <c r="BF133" s="120">
        <f t="shared" si="99"/>
        <v>146.28571428571428</v>
      </c>
      <c r="BG133" s="120">
        <f t="shared" si="99"/>
        <v>146.28571428571428</v>
      </c>
      <c r="BH133" s="120">
        <f t="shared" si="99"/>
        <v>146.28571428571428</v>
      </c>
      <c r="BI133" s="120">
        <f t="shared" si="99"/>
        <v>146.28571428571428</v>
      </c>
      <c r="BJ133" s="120">
        <f t="shared" si="99"/>
        <v>146.28571428571428</v>
      </c>
      <c r="BK133" s="120">
        <f t="shared" si="99"/>
        <v>146.28571428571428</v>
      </c>
      <c r="BL133" s="120">
        <f t="shared" si="99"/>
        <v>146.28571428571428</v>
      </c>
      <c r="BM133" s="120">
        <f t="shared" si="99"/>
        <v>146.28571428571428</v>
      </c>
      <c r="BN133" s="120">
        <f t="shared" si="99"/>
        <v>146.28571428571428</v>
      </c>
      <c r="BO133" s="120">
        <f t="shared" si="99"/>
        <v>146.28571428571428</v>
      </c>
      <c r="BP133" s="120">
        <f t="shared" si="99"/>
        <v>146.28571428571428</v>
      </c>
      <c r="BQ133" s="120">
        <f t="shared" si="99"/>
        <v>146.28571428571428</v>
      </c>
      <c r="BR133" s="120">
        <f t="shared" si="99"/>
        <v>146.28571428571428</v>
      </c>
      <c r="BS133" s="117">
        <f t="shared" si="113"/>
        <v>854.01599999999985</v>
      </c>
      <c r="BT133" s="118">
        <f t="shared" si="114"/>
        <v>650.97142857142853</v>
      </c>
      <c r="BU133" s="118">
        <f t="shared" si="115"/>
        <v>190.17142857142858</v>
      </c>
      <c r="BV133" s="118">
        <f t="shared" si="116"/>
        <v>1686.6742857142856</v>
      </c>
      <c r="BW133" s="118">
        <f t="shared" si="78"/>
        <v>263.31428571428569</v>
      </c>
      <c r="BX133" s="118">
        <f t="shared" si="117"/>
        <v>238.44571428571425</v>
      </c>
      <c r="BY133" s="118">
        <f t="shared" si="118"/>
        <v>452.46171428571427</v>
      </c>
      <c r="BZ133" s="118">
        <f t="shared" si="119"/>
        <v>787.01714285714274</v>
      </c>
      <c r="CA133" s="118">
        <f t="shared" si="120"/>
        <v>435.93142857142857</v>
      </c>
      <c r="CB133" s="118">
        <f t="shared" si="121"/>
        <v>1458.4685714285713</v>
      </c>
      <c r="CC133" s="118">
        <f t="shared" si="122"/>
        <v>350.93942857142855</v>
      </c>
      <c r="CH133" s="30">
        <v>45058</v>
      </c>
      <c r="CI133" s="3" t="s">
        <v>191</v>
      </c>
      <c r="CJ133" s="120">
        <f>AW133+'domanda settimanale A41000500'!AV133</f>
        <v>403.42857142857144</v>
      </c>
      <c r="CK133" s="120">
        <f>AX133+'domanda settimanale A41000500'!AW133</f>
        <v>403.42857142857144</v>
      </c>
      <c r="CL133" s="120">
        <f>AY133+'domanda settimanale A41000500'!AX133</f>
        <v>403.42857142857144</v>
      </c>
      <c r="CM133" s="120">
        <f>AZ133+'domanda settimanale A41000500'!AY133</f>
        <v>403.42857142857144</v>
      </c>
      <c r="CN133" s="120">
        <f>BA133+'domanda settimanale A41000500'!AZ133</f>
        <v>403.42857142857144</v>
      </c>
      <c r="CO133" s="120">
        <f>BB133+'domanda settimanale A41000500'!BA133</f>
        <v>403.42857142857144</v>
      </c>
      <c r="CP133" s="120">
        <f>BC133+'domanda settimanale A41000500'!BB133</f>
        <v>403.42857142857144</v>
      </c>
      <c r="CQ133" s="120">
        <f>BD133+'domanda settimanale A41000500'!BC133</f>
        <v>403.42857142857144</v>
      </c>
      <c r="CR133" s="120">
        <f>BE133+'domanda settimanale A41000500'!BD133</f>
        <v>403.42857142857144</v>
      </c>
      <c r="CS133" s="120">
        <f>'domanda settimanale A41000500'!BE133</f>
        <v>257.14285714285717</v>
      </c>
      <c r="CT133" s="120">
        <f>BF133+'domanda settimanale A41000500'!BF133</f>
        <v>403.42857142857144</v>
      </c>
      <c r="CU133" s="120">
        <f>'domanda settimanale A41000500'!BG133</f>
        <v>257.14285714285717</v>
      </c>
      <c r="CV133" s="120">
        <f t="shared" ref="CV133:CV152" si="123">BG133</f>
        <v>146.28571428571428</v>
      </c>
      <c r="CW133" s="120">
        <f>BH133+'domanda settimanale A41000500'!BJ133</f>
        <v>403.42857142857144</v>
      </c>
      <c r="CX133" s="120">
        <f>BI133+'domanda settimanale A41000500'!BK133</f>
        <v>403.42857142857144</v>
      </c>
      <c r="CY133" s="120">
        <f>BJ133+'domanda settimanale A41000500'!BL133</f>
        <v>403.42857142857144</v>
      </c>
      <c r="CZ133" s="120">
        <f>BK133+'domanda settimanale A41000500'!BM133</f>
        <v>403.42857142857144</v>
      </c>
      <c r="DA133" s="120">
        <f>BL133+'domanda settimanale A41000500'!BN133</f>
        <v>403.42857142857144</v>
      </c>
      <c r="DB133" s="120">
        <f>'domanda settimanale A41000500'!BH133+'domanda settimanale A41002300'!BM133</f>
        <v>403.42857142857144</v>
      </c>
      <c r="DC133" s="120">
        <f>'domanda settimanale A41000500'!BI133+'domanda settimanale A41002300'!BN133</f>
        <v>403.42857142857144</v>
      </c>
      <c r="DD133" s="120">
        <f t="shared" si="100"/>
        <v>146.28571428571428</v>
      </c>
      <c r="DE133" s="131">
        <f>BP133+'domanda settimanale A41000500'!BO133</f>
        <v>403.42857142857144</v>
      </c>
      <c r="DF133" s="131">
        <f>BQ133+'domanda settimanale A41000500'!BP133</f>
        <v>403.42857142857144</v>
      </c>
      <c r="DG133" s="131">
        <f>BR133+'domanda settimanale A41000500'!BQ133</f>
        <v>403.42857142857144</v>
      </c>
      <c r="DH133" s="118">
        <f>(CJ133*$B$8+CV133*$B$30)+'domanda settimanale A41000500'!BR133</f>
        <v>2853.5588571428571</v>
      </c>
      <c r="DI133" s="118">
        <f>(CK133*$B$8+CW133*$B$30)+'domanda settimanale A41000500'!BY133</f>
        <v>3499.5017142857146</v>
      </c>
      <c r="DJ133" s="118">
        <f>(CL133*$B$8+CX133*$B$30)+'domanda settimanale A41000500'!CA133</f>
        <v>2689.5017142857146</v>
      </c>
      <c r="DK133" s="118">
        <f>(CM133*$B$8+CY133*$B$30)+'domanda settimanale A41000500'!CB133</f>
        <v>5821.501714285715</v>
      </c>
      <c r="DL133" s="118">
        <f>(CN133*$B$8+CZ133*$B$30)+'domanda settimanale A41000500'!BZ133</f>
        <v>3486.6445714285719</v>
      </c>
      <c r="DM133" s="118">
        <f>(CO133*$B$8+DA133*$B$30)+'domanda settimanale A41000500'!BS133</f>
        <v>2774.3588571428577</v>
      </c>
      <c r="DN133" s="118">
        <f>(CP133*$B$8+DB133*$B$30)+'domanda settimanale A41000500'!BU133</f>
        <v>3150.5588571428575</v>
      </c>
      <c r="DO133" s="118">
        <f>(CQ133*$B$8+DC133*$B$30)+'domanda settimanale A41000500'!BT133</f>
        <v>3738.6445714285719</v>
      </c>
      <c r="DP133" s="118">
        <f>(CR133*$B$8+DD133*$B$30)+'domanda settimanale A41000500'!BW133</f>
        <v>2620.073142857143</v>
      </c>
      <c r="DQ133" s="118">
        <f>(CT133*$B$8+DE133*$B$30)+'domanda settimanale A41000500'!BV133</f>
        <v>4918.9302857142866</v>
      </c>
      <c r="DR133" s="118">
        <f>(CV133*$B$8+DF133*$B$30)+'domanda settimanale A41000500'!BX133</f>
        <v>1972.3302857142858</v>
      </c>
      <c r="DV133">
        <v>403.42857142857144</v>
      </c>
      <c r="DX133">
        <v>8730</v>
      </c>
      <c r="DZ133">
        <f t="shared" ref="DZ133:DZ152" si="124">_xlfn.CEILING.MATH(DV133+IF(DV134&gt;DX133,DV134,0)+IF(DV135&gt;DX133,DV135,0)+IF(DV136&gt;DX133,DV136,0)+IF(DV137&gt;DX133,DV137,0)+IF(DV138&gt;DX133,DV138,0)+IF(DV139&gt;DX133,DV139,0)+IF(DV140&gt;DX133,DV140,0)+IF(DV141&gt;DX133,DV141,0)+IF(DV142&gt;DX133,DV142,0)+IF(DV143&gt;DX133,DV143,0)+IF(DV144&gt;DX133,DV144,0)+IF(DV145&gt;DX133,DV145,0)+IF(DV146&gt;DX133,DV146,0)+IF(DV147&gt;DX133,DV147,0)+IF(DV148&gt;DX133,DV148,0)+IF(DV149&gt;DX133,DV149,0)+IF(DV150&gt;DX133,DV150,0)+IF(DV151&gt;DX133,DV151,0)+IF(DV152&gt;DX133,DV152,0)+IF(DV153&gt;DX133,DV153,0)+IF(DV154&gt;DX133,DV154,0)+IF(DV155&gt;DX133,DV155,0)+IF(DV156&gt;DX133,DV156,0)+IF(DV157&gt;DX133,DV157,0)+IF(DV158&gt;DX133,DV158,0)+IF(DV159&gt;DX133,DV159,0)+IF(DV160&gt;DX130,DV163,0)+IF(DV164&gt;DX133,DV164,0)+IF(DV165&gt;DX133,DV165,0)+IF(DV166&gt;DX133,DV166,0)+IF(DV167&gt;DX133,DV167,0)+IF(DV168&gt;DX133,DV168,0)+IF(DV169&gt;DX133,DV169,0)+IF(DV170&gt;DX133,DV170,0)+IF(DV171&gt;DX133,DV171,0)+IF(DV172&gt;DX133,DV172,0)+IF(DV173&gt;DX133,DV173,0)+IF(DV174&gt;DX133,DV174,0)+IF(DV175&gt;DX133,DV175,0)+IF(DV176&gt;DX133,DV176,0)+IF(DV177&gt;DX133,DV177,0)+IF(DV178&gt;DX133,DV178,0)+IF(DV179&gt;DX133,DV179,0)+IF(DV180&gt;DX133,DV180,0)+IF(DV181&gt;DX133,DV181,0)+IF(DV182&gt;DX133,DV182,0)+IF(DV183&gt;DX133,DV183,0)+IF(DV184&gt;DX133,DV184,0)+IF(DV185&gt;DX133,DV185,0)+IF(DV186&gt;DX133,DV186,0)+IF(DV187&gt;DX133,DV187,0)+IF(DV188&gt;DX133,DV188,0)+IF(DV189&gt;DX133,DV189,0)+IF(DV190&gt;DX133,DV190,0)+IF(DV191&gt;DX133,DV191,0)+IF(DV192&gt;DX133,DV192,0)+IF(DV193&gt;DX133,DV193,0)+IF(DV194&gt;DX133,DV194,0)+IF(DV195&gt;DX133,DV195,0)+IF(DV196&gt;DX133,DV196,0)+IF(DV197&gt;DX133,DV197,0)+IF(DV198&gt;DX133,DV198,0)+IF(DV199&gt;DX133,DV199,0)+IF(DV200&gt;DX133,DV200,0)+IF(DV201&gt;DX133,DV201,0)+IF(DV202&gt;DX133,DV202,0)+IF(DV203&gt;DX133,DV203,0)+IF(DV204&gt;DX133,DV204,0)+IF(DV205&gt;DX133,DV205,0)+IF(DV206&gt;DX133,DV206,0)+IF(DV207&gt;DX133,DV207,0)+IF(DV208&gt;DX133,DV208,0)+IF(DV209&gt;DX133,DV209,0)+IF(DV210&gt;DX133,DV210,0)+IF(DV211&gt;DX133,DV211,0)+IF(DV212&gt;DX133,DV212,0)+IF(DV213&gt;DX133,DV213,0)+IF(DV214&gt;DX133,DV214,0)+IF(DV215&gt;DX133,DV215,0)+IF(DV216&gt;DX133,DV216,0)+IF(DV217&gt;DX133,DV217,0)+IF(DV218&gt;DX133,DV218,0)+IF(DV219&gt;DX133,DV219,0)+IF(DV220&gt;DX133,DV220,0)+IF(DV221&gt;DX133,DV221,0)+IF(DV222&gt;DX133,DV222,0)+IF(DV223&gt;DX133,DV223,0)+IF(DV224&gt;DX133,DV224,0)+IF(DV225&gt;DX133,DV225,0)+IF(DV226&gt;DX133,DV226,0)+IF(DV227&gt;DX133,DV227,0)+IF(DV228&gt;DX133,DV228,0)+IF(DV229&gt;DX133,DV229,0)+IF(DV230&gt;DX133,DV230,0)+IF(DV231&gt;DX133,DV231,0)+IF(DV232&gt;DX133,DV232,0)+IF(DV233&gt;DX133,DV233,0))</f>
        <v>404</v>
      </c>
    </row>
    <row r="134" spans="6:130">
      <c r="F134" s="19">
        <v>45059</v>
      </c>
      <c r="G134" s="3" t="s">
        <v>242</v>
      </c>
      <c r="H134" s="4">
        <v>0</v>
      </c>
      <c r="I134" s="4">
        <v>0</v>
      </c>
      <c r="J134" s="4">
        <v>0</v>
      </c>
      <c r="K134" s="4">
        <v>0</v>
      </c>
      <c r="L134" s="4">
        <v>0</v>
      </c>
      <c r="M134" s="4">
        <v>0</v>
      </c>
      <c r="N134" s="4">
        <v>0</v>
      </c>
      <c r="O134" s="4">
        <v>0</v>
      </c>
      <c r="P134" s="4">
        <v>0</v>
      </c>
      <c r="Q134" s="4">
        <v>0</v>
      </c>
      <c r="R134" s="4">
        <v>0</v>
      </c>
      <c r="S134" s="4">
        <v>0</v>
      </c>
      <c r="T134" s="4">
        <v>0</v>
      </c>
      <c r="U134" s="4">
        <v>0</v>
      </c>
      <c r="V134" s="4">
        <v>0</v>
      </c>
      <c r="W134" s="4">
        <v>0</v>
      </c>
      <c r="X134" s="4">
        <v>0</v>
      </c>
      <c r="Y134" s="4">
        <v>0</v>
      </c>
      <c r="Z134" s="4">
        <v>0</v>
      </c>
      <c r="AA134" s="4">
        <v>0</v>
      </c>
      <c r="AB134" s="4">
        <v>0</v>
      </c>
      <c r="AC134" s="4">
        <v>0</v>
      </c>
      <c r="AD134" s="4">
        <v>0</v>
      </c>
      <c r="AE134" s="4">
        <f t="shared" si="102"/>
        <v>0</v>
      </c>
      <c r="AF134" s="4">
        <f t="shared" si="103"/>
        <v>0</v>
      </c>
      <c r="AG134" s="4">
        <f t="shared" si="104"/>
        <v>0</v>
      </c>
      <c r="AH134" s="4">
        <f t="shared" si="105"/>
        <v>0</v>
      </c>
      <c r="AI134" s="4">
        <f t="shared" si="106"/>
        <v>0</v>
      </c>
      <c r="AJ134" s="4">
        <f t="shared" si="107"/>
        <v>0</v>
      </c>
      <c r="AK134" s="4">
        <f t="shared" si="108"/>
        <v>0</v>
      </c>
      <c r="AL134" s="4">
        <f t="shared" si="109"/>
        <v>0</v>
      </c>
      <c r="AM134" s="4">
        <f t="shared" si="110"/>
        <v>0</v>
      </c>
      <c r="AN134" s="4">
        <f t="shared" si="111"/>
        <v>0</v>
      </c>
      <c r="AO134" s="4">
        <f t="shared" si="112"/>
        <v>0</v>
      </c>
      <c r="AT134" s="30">
        <v>45059</v>
      </c>
      <c r="AU134" s="3" t="s">
        <v>242</v>
      </c>
      <c r="AV134" s="122">
        <f t="shared" si="101"/>
        <v>146.28571428571428</v>
      </c>
      <c r="AW134" s="120">
        <f t="shared" si="101"/>
        <v>146.28571428571428</v>
      </c>
      <c r="AX134" s="120">
        <f t="shared" si="101"/>
        <v>146.28571428571428</v>
      </c>
      <c r="AY134" s="120">
        <f t="shared" si="101"/>
        <v>146.28571428571428</v>
      </c>
      <c r="AZ134" s="120">
        <f t="shared" si="101"/>
        <v>146.28571428571428</v>
      </c>
      <c r="BA134" s="120">
        <f t="shared" si="101"/>
        <v>146.28571428571428</v>
      </c>
      <c r="BB134" s="120">
        <f t="shared" si="99"/>
        <v>146.28571428571428</v>
      </c>
      <c r="BC134" s="120">
        <f t="shared" si="99"/>
        <v>146.28571428571428</v>
      </c>
      <c r="BD134" s="120">
        <f t="shared" si="99"/>
        <v>146.28571428571428</v>
      </c>
      <c r="BE134" s="120">
        <f t="shared" si="99"/>
        <v>146.28571428571428</v>
      </c>
      <c r="BF134" s="120">
        <f t="shared" si="99"/>
        <v>146.28571428571428</v>
      </c>
      <c r="BG134" s="120">
        <f t="shared" si="99"/>
        <v>146.28571428571428</v>
      </c>
      <c r="BH134" s="120">
        <f t="shared" si="99"/>
        <v>146.28571428571428</v>
      </c>
      <c r="BI134" s="120">
        <f t="shared" si="99"/>
        <v>146.28571428571428</v>
      </c>
      <c r="BJ134" s="120">
        <f t="shared" si="99"/>
        <v>146.28571428571428</v>
      </c>
      <c r="BK134" s="120">
        <f t="shared" si="99"/>
        <v>146.28571428571428</v>
      </c>
      <c r="BL134" s="120">
        <f t="shared" si="99"/>
        <v>146.28571428571428</v>
      </c>
      <c r="BM134" s="120">
        <f t="shared" si="99"/>
        <v>146.28571428571428</v>
      </c>
      <c r="BN134" s="120">
        <f t="shared" si="99"/>
        <v>146.28571428571428</v>
      </c>
      <c r="BO134" s="120">
        <f t="shared" si="99"/>
        <v>146.28571428571428</v>
      </c>
      <c r="BP134" s="120">
        <f t="shared" si="99"/>
        <v>146.28571428571428</v>
      </c>
      <c r="BQ134" s="120">
        <f t="shared" si="99"/>
        <v>146.28571428571428</v>
      </c>
      <c r="BR134" s="120">
        <f t="shared" si="99"/>
        <v>146.28571428571428</v>
      </c>
      <c r="BS134" s="117">
        <f t="shared" si="113"/>
        <v>854.01599999999985</v>
      </c>
      <c r="BT134" s="118">
        <f t="shared" si="114"/>
        <v>650.97142857142853</v>
      </c>
      <c r="BU134" s="118">
        <f t="shared" si="115"/>
        <v>190.17142857142858</v>
      </c>
      <c r="BV134" s="118">
        <f t="shared" si="116"/>
        <v>1686.6742857142856</v>
      </c>
      <c r="BW134" s="118">
        <f t="shared" si="78"/>
        <v>263.31428571428569</v>
      </c>
      <c r="BX134" s="118">
        <f t="shared" si="117"/>
        <v>238.44571428571425</v>
      </c>
      <c r="BY134" s="118">
        <f t="shared" si="118"/>
        <v>452.46171428571427</v>
      </c>
      <c r="BZ134" s="118">
        <f t="shared" si="119"/>
        <v>787.01714285714274</v>
      </c>
      <c r="CA134" s="118">
        <f t="shared" si="120"/>
        <v>435.93142857142857</v>
      </c>
      <c r="CB134" s="118">
        <f t="shared" si="121"/>
        <v>1458.4685714285713</v>
      </c>
      <c r="CC134" s="118">
        <f t="shared" si="122"/>
        <v>350.93942857142855</v>
      </c>
      <c r="CH134" s="30">
        <v>45059</v>
      </c>
      <c r="CI134" s="3" t="s">
        <v>242</v>
      </c>
      <c r="CJ134" s="120">
        <f>AW134+'domanda settimanale A41000500'!AV134</f>
        <v>403.42857142857144</v>
      </c>
      <c r="CK134" s="120">
        <f>AX134+'domanda settimanale A41000500'!AW134</f>
        <v>403.42857142857144</v>
      </c>
      <c r="CL134" s="120">
        <f>AY134+'domanda settimanale A41000500'!AX134</f>
        <v>403.42857142857144</v>
      </c>
      <c r="CM134" s="120">
        <f>AZ134+'domanda settimanale A41000500'!AY134</f>
        <v>403.42857142857144</v>
      </c>
      <c r="CN134" s="120">
        <f>BA134+'domanda settimanale A41000500'!AZ134</f>
        <v>403.42857142857144</v>
      </c>
      <c r="CO134" s="120">
        <f>BB134+'domanda settimanale A41000500'!BA134</f>
        <v>403.42857142857144</v>
      </c>
      <c r="CP134" s="120">
        <f>BC134+'domanda settimanale A41000500'!BB134</f>
        <v>403.42857142857144</v>
      </c>
      <c r="CQ134" s="120">
        <f>BD134+'domanda settimanale A41000500'!BC134</f>
        <v>403.42857142857144</v>
      </c>
      <c r="CR134" s="120">
        <f>BE134+'domanda settimanale A41000500'!BD134</f>
        <v>403.42857142857144</v>
      </c>
      <c r="CS134" s="120">
        <f>'domanda settimanale A41000500'!BE134</f>
        <v>257.14285714285717</v>
      </c>
      <c r="CT134" s="120">
        <f>BF134+'domanda settimanale A41000500'!BF134</f>
        <v>403.42857142857144</v>
      </c>
      <c r="CU134" s="120">
        <f>'domanda settimanale A41000500'!BG134</f>
        <v>257.14285714285717</v>
      </c>
      <c r="CV134" s="120">
        <f t="shared" si="123"/>
        <v>146.28571428571428</v>
      </c>
      <c r="CW134" s="120">
        <f>BH134+'domanda settimanale A41000500'!BJ134</f>
        <v>403.42857142857144</v>
      </c>
      <c r="CX134" s="120">
        <f>BI134+'domanda settimanale A41000500'!BK134</f>
        <v>403.42857142857144</v>
      </c>
      <c r="CY134" s="120">
        <f>BJ134+'domanda settimanale A41000500'!BL134</f>
        <v>403.42857142857144</v>
      </c>
      <c r="CZ134" s="120">
        <f>BK134+'domanda settimanale A41000500'!BM134</f>
        <v>403.42857142857144</v>
      </c>
      <c r="DA134" s="120">
        <f>BL134+'domanda settimanale A41000500'!BN134</f>
        <v>403.42857142857144</v>
      </c>
      <c r="DB134" s="120">
        <f>'domanda settimanale A41000500'!BH134+'domanda settimanale A41002300'!BM134</f>
        <v>403.42857142857144</v>
      </c>
      <c r="DC134" s="120">
        <f>'domanda settimanale A41000500'!BI134+'domanda settimanale A41002300'!BN134</f>
        <v>403.42857142857144</v>
      </c>
      <c r="DD134" s="120">
        <f t="shared" si="100"/>
        <v>146.28571428571428</v>
      </c>
      <c r="DE134" s="131">
        <f>BP134+'domanda settimanale A41000500'!BO134</f>
        <v>403.42857142857144</v>
      </c>
      <c r="DF134" s="131">
        <f>BQ134+'domanda settimanale A41000500'!BP134</f>
        <v>403.42857142857144</v>
      </c>
      <c r="DG134" s="131">
        <f>BR134+'domanda settimanale A41000500'!BQ134</f>
        <v>403.42857142857144</v>
      </c>
      <c r="DH134" s="118">
        <f>(CJ134*$B$8+CV134*$B$30)+'domanda settimanale A41000500'!BR134</f>
        <v>2853.5588571428571</v>
      </c>
      <c r="DI134" s="118">
        <f>(CK134*$B$8+CW134*$B$30)+'domanda settimanale A41000500'!BY134</f>
        <v>3499.5017142857146</v>
      </c>
      <c r="DJ134" s="118">
        <f>(CL134*$B$8+CX134*$B$30)+'domanda settimanale A41000500'!CA134</f>
        <v>2689.5017142857146</v>
      </c>
      <c r="DK134" s="118">
        <f>(CM134*$B$8+CY134*$B$30)+'domanda settimanale A41000500'!CB134</f>
        <v>5821.501714285715</v>
      </c>
      <c r="DL134" s="118">
        <f>(CN134*$B$8+CZ134*$B$30)+'domanda settimanale A41000500'!BZ134</f>
        <v>3486.6445714285719</v>
      </c>
      <c r="DM134" s="118">
        <f>(CO134*$B$8+DA134*$B$30)+'domanda settimanale A41000500'!BS134</f>
        <v>2774.3588571428577</v>
      </c>
      <c r="DN134" s="118">
        <f>(CP134*$B$8+DB134*$B$30)+'domanda settimanale A41000500'!BU134</f>
        <v>3150.5588571428575</v>
      </c>
      <c r="DO134" s="118">
        <f>(CQ134*$B$8+DC134*$B$30)+'domanda settimanale A41000500'!BT134</f>
        <v>3738.6445714285719</v>
      </c>
      <c r="DP134" s="118">
        <f>(CR134*$B$8+DD134*$B$30)+'domanda settimanale A41000500'!BW134</f>
        <v>2620.073142857143</v>
      </c>
      <c r="DQ134" s="118">
        <f>(CT134*$B$8+DE134*$B$30)+'domanda settimanale A41000500'!BV134</f>
        <v>4918.9302857142866</v>
      </c>
      <c r="DR134" s="118">
        <f>(CV134*$B$8+DF134*$B$30)+'domanda settimanale A41000500'!BX134</f>
        <v>1972.3302857142858</v>
      </c>
      <c r="DV134">
        <v>403.42857142857144</v>
      </c>
      <c r="DX134">
        <v>8250</v>
      </c>
      <c r="DZ134">
        <f t="shared" si="124"/>
        <v>404</v>
      </c>
    </row>
    <row r="135" spans="6:130">
      <c r="F135" s="19">
        <v>45060</v>
      </c>
      <c r="G135" s="3" t="s">
        <v>243</v>
      </c>
      <c r="H135" s="4">
        <v>0</v>
      </c>
      <c r="I135" s="4">
        <v>0</v>
      </c>
      <c r="J135" s="4">
        <v>0</v>
      </c>
      <c r="K135" s="4">
        <v>0</v>
      </c>
      <c r="L135" s="4">
        <v>0</v>
      </c>
      <c r="M135" s="4">
        <v>0</v>
      </c>
      <c r="N135" s="4">
        <v>0</v>
      </c>
      <c r="O135" s="4">
        <v>0</v>
      </c>
      <c r="P135" s="4">
        <v>0</v>
      </c>
      <c r="Q135" s="4">
        <v>0</v>
      </c>
      <c r="R135" s="4">
        <v>0</v>
      </c>
      <c r="S135" s="4">
        <v>0</v>
      </c>
      <c r="T135" s="4">
        <v>0</v>
      </c>
      <c r="U135" s="4">
        <v>0</v>
      </c>
      <c r="V135" s="4">
        <v>0</v>
      </c>
      <c r="W135" s="4">
        <v>0</v>
      </c>
      <c r="X135" s="4">
        <v>0</v>
      </c>
      <c r="Y135" s="4">
        <v>0</v>
      </c>
      <c r="Z135" s="4">
        <v>0</v>
      </c>
      <c r="AA135" s="4">
        <v>0</v>
      </c>
      <c r="AB135" s="4">
        <v>0</v>
      </c>
      <c r="AC135" s="4">
        <v>0</v>
      </c>
      <c r="AD135" s="4">
        <v>0</v>
      </c>
      <c r="AE135" s="4">
        <f t="shared" si="102"/>
        <v>0</v>
      </c>
      <c r="AF135" s="4">
        <f t="shared" si="103"/>
        <v>0</v>
      </c>
      <c r="AG135" s="4">
        <f t="shared" si="104"/>
        <v>0</v>
      </c>
      <c r="AH135" s="4">
        <f t="shared" si="105"/>
        <v>0</v>
      </c>
      <c r="AI135" s="4">
        <f t="shared" si="106"/>
        <v>0</v>
      </c>
      <c r="AJ135" s="4">
        <f t="shared" si="107"/>
        <v>0</v>
      </c>
      <c r="AK135" s="4">
        <f t="shared" si="108"/>
        <v>0</v>
      </c>
      <c r="AL135" s="4">
        <f t="shared" si="109"/>
        <v>0</v>
      </c>
      <c r="AM135" s="4">
        <f t="shared" si="110"/>
        <v>0</v>
      </c>
      <c r="AN135" s="4">
        <f t="shared" si="111"/>
        <v>0</v>
      </c>
      <c r="AO135" s="4">
        <f t="shared" si="112"/>
        <v>0</v>
      </c>
      <c r="AT135" s="30">
        <v>45060</v>
      </c>
      <c r="AU135" s="3" t="s">
        <v>243</v>
      </c>
      <c r="AV135" s="122">
        <f t="shared" si="101"/>
        <v>146.28571428571428</v>
      </c>
      <c r="AW135" s="120">
        <f t="shared" si="101"/>
        <v>146.28571428571428</v>
      </c>
      <c r="AX135" s="120">
        <f t="shared" si="101"/>
        <v>146.28571428571428</v>
      </c>
      <c r="AY135" s="120">
        <f t="shared" si="101"/>
        <v>146.28571428571428</v>
      </c>
      <c r="AZ135" s="120">
        <f t="shared" si="101"/>
        <v>146.28571428571428</v>
      </c>
      <c r="BA135" s="120">
        <f t="shared" si="101"/>
        <v>146.28571428571428</v>
      </c>
      <c r="BB135" s="120">
        <f t="shared" si="99"/>
        <v>146.28571428571428</v>
      </c>
      <c r="BC135" s="120">
        <f t="shared" si="99"/>
        <v>146.28571428571428</v>
      </c>
      <c r="BD135" s="120">
        <f t="shared" si="99"/>
        <v>146.28571428571428</v>
      </c>
      <c r="BE135" s="120">
        <f t="shared" si="99"/>
        <v>146.28571428571428</v>
      </c>
      <c r="BF135" s="120">
        <f t="shared" si="99"/>
        <v>146.28571428571428</v>
      </c>
      <c r="BG135" s="120">
        <f t="shared" si="99"/>
        <v>146.28571428571428</v>
      </c>
      <c r="BH135" s="120">
        <f t="shared" si="99"/>
        <v>146.28571428571428</v>
      </c>
      <c r="BI135" s="120">
        <f t="shared" si="99"/>
        <v>146.28571428571428</v>
      </c>
      <c r="BJ135" s="120">
        <f t="shared" si="99"/>
        <v>146.28571428571428</v>
      </c>
      <c r="BK135" s="120">
        <f t="shared" si="99"/>
        <v>146.28571428571428</v>
      </c>
      <c r="BL135" s="120">
        <f t="shared" si="99"/>
        <v>146.28571428571428</v>
      </c>
      <c r="BM135" s="120">
        <f t="shared" si="99"/>
        <v>146.28571428571428</v>
      </c>
      <c r="BN135" s="120">
        <f t="shared" si="99"/>
        <v>146.28571428571428</v>
      </c>
      <c r="BO135" s="120">
        <f t="shared" si="99"/>
        <v>146.28571428571428</v>
      </c>
      <c r="BP135" s="120">
        <f t="shared" si="99"/>
        <v>146.28571428571428</v>
      </c>
      <c r="BQ135" s="120">
        <f t="shared" si="99"/>
        <v>146.28571428571428</v>
      </c>
      <c r="BR135" s="120">
        <f t="shared" si="99"/>
        <v>146.28571428571428</v>
      </c>
      <c r="BS135" s="117">
        <f t="shared" si="113"/>
        <v>854.01599999999985</v>
      </c>
      <c r="BT135" s="118">
        <f t="shared" si="114"/>
        <v>650.97142857142853</v>
      </c>
      <c r="BU135" s="118">
        <f t="shared" si="115"/>
        <v>190.17142857142858</v>
      </c>
      <c r="BV135" s="118">
        <f t="shared" si="116"/>
        <v>1686.6742857142856</v>
      </c>
      <c r="BW135" s="118">
        <f t="shared" si="78"/>
        <v>263.31428571428569</v>
      </c>
      <c r="BX135" s="118">
        <f t="shared" si="117"/>
        <v>238.44571428571425</v>
      </c>
      <c r="BY135" s="118">
        <f t="shared" si="118"/>
        <v>452.46171428571427</v>
      </c>
      <c r="BZ135" s="118">
        <f t="shared" si="119"/>
        <v>787.01714285714274</v>
      </c>
      <c r="CA135" s="118">
        <f t="shared" si="120"/>
        <v>435.93142857142857</v>
      </c>
      <c r="CB135" s="118">
        <f t="shared" si="121"/>
        <v>1458.4685714285713</v>
      </c>
      <c r="CC135" s="118">
        <f t="shared" si="122"/>
        <v>350.93942857142855</v>
      </c>
      <c r="CH135" s="30">
        <v>45060</v>
      </c>
      <c r="CI135" s="3" t="s">
        <v>243</v>
      </c>
      <c r="CJ135" s="120">
        <f>AW135+'domanda settimanale A41000500'!AV135</f>
        <v>403.42857142857144</v>
      </c>
      <c r="CK135" s="120">
        <f>AX135+'domanda settimanale A41000500'!AW135</f>
        <v>403.42857142857144</v>
      </c>
      <c r="CL135" s="120">
        <f>AY135+'domanda settimanale A41000500'!AX135</f>
        <v>403.42857142857144</v>
      </c>
      <c r="CM135" s="120">
        <f>AZ135+'domanda settimanale A41000500'!AY135</f>
        <v>403.42857142857144</v>
      </c>
      <c r="CN135" s="120">
        <f>BA135+'domanda settimanale A41000500'!AZ135</f>
        <v>403.42857142857144</v>
      </c>
      <c r="CO135" s="120">
        <f>BB135+'domanda settimanale A41000500'!BA135</f>
        <v>403.42857142857144</v>
      </c>
      <c r="CP135" s="120">
        <f>BC135+'domanda settimanale A41000500'!BB135</f>
        <v>403.42857142857144</v>
      </c>
      <c r="CQ135" s="120">
        <f>BD135+'domanda settimanale A41000500'!BC135</f>
        <v>403.42857142857144</v>
      </c>
      <c r="CR135" s="120">
        <f>BE135+'domanda settimanale A41000500'!BD135</f>
        <v>403.42857142857144</v>
      </c>
      <c r="CS135" s="120">
        <f>'domanda settimanale A41000500'!BE135</f>
        <v>257.14285714285717</v>
      </c>
      <c r="CT135" s="120">
        <f>BF135+'domanda settimanale A41000500'!BF135</f>
        <v>403.42857142857144</v>
      </c>
      <c r="CU135" s="120">
        <f>'domanda settimanale A41000500'!BG135</f>
        <v>257.14285714285717</v>
      </c>
      <c r="CV135" s="120">
        <f t="shared" si="123"/>
        <v>146.28571428571428</v>
      </c>
      <c r="CW135" s="120">
        <f>BH135+'domanda settimanale A41000500'!BJ135</f>
        <v>403.42857142857144</v>
      </c>
      <c r="CX135" s="120">
        <f>BI135+'domanda settimanale A41000500'!BK135</f>
        <v>403.42857142857144</v>
      </c>
      <c r="CY135" s="120">
        <f>BJ135+'domanda settimanale A41000500'!BL135</f>
        <v>403.42857142857144</v>
      </c>
      <c r="CZ135" s="120">
        <f>BK135+'domanda settimanale A41000500'!BM135</f>
        <v>403.42857142857144</v>
      </c>
      <c r="DA135" s="120">
        <f>BL135+'domanda settimanale A41000500'!BN135</f>
        <v>403.42857142857144</v>
      </c>
      <c r="DB135" s="120">
        <f>'domanda settimanale A41000500'!BH135+'domanda settimanale A41002300'!BM135</f>
        <v>403.42857142857144</v>
      </c>
      <c r="DC135" s="120">
        <f>'domanda settimanale A41000500'!BI135+'domanda settimanale A41002300'!BN135</f>
        <v>403.42857142857144</v>
      </c>
      <c r="DD135" s="120">
        <f t="shared" si="100"/>
        <v>146.28571428571428</v>
      </c>
      <c r="DE135" s="131">
        <f>BP135+'domanda settimanale A41000500'!BO135</f>
        <v>403.42857142857144</v>
      </c>
      <c r="DF135" s="131">
        <f>BQ135+'domanda settimanale A41000500'!BP135</f>
        <v>403.42857142857144</v>
      </c>
      <c r="DG135" s="131">
        <f>BR135+'domanda settimanale A41000500'!BQ135</f>
        <v>403.42857142857144</v>
      </c>
      <c r="DH135" s="118">
        <f>(CJ135*$B$8+CV135*$B$30)+'domanda settimanale A41000500'!BR135</f>
        <v>2853.5588571428571</v>
      </c>
      <c r="DI135" s="118">
        <f>(CK135*$B$8+CW135*$B$30)+'domanda settimanale A41000500'!BY135</f>
        <v>3499.5017142857146</v>
      </c>
      <c r="DJ135" s="118">
        <f>(CL135*$B$8+CX135*$B$30)+'domanda settimanale A41000500'!CA135</f>
        <v>2689.5017142857146</v>
      </c>
      <c r="DK135" s="118">
        <f>(CM135*$B$8+CY135*$B$30)+'domanda settimanale A41000500'!CB135</f>
        <v>5821.501714285715</v>
      </c>
      <c r="DL135" s="118">
        <f>(CN135*$B$8+CZ135*$B$30)+'domanda settimanale A41000500'!BZ135</f>
        <v>3486.6445714285719</v>
      </c>
      <c r="DM135" s="118">
        <f>(CO135*$B$8+DA135*$B$30)+'domanda settimanale A41000500'!BS135</f>
        <v>2774.3588571428577</v>
      </c>
      <c r="DN135" s="118">
        <f>(CP135*$B$8+DB135*$B$30)+'domanda settimanale A41000500'!BU135</f>
        <v>3150.5588571428575</v>
      </c>
      <c r="DO135" s="118">
        <f>(CQ135*$B$8+DC135*$B$30)+'domanda settimanale A41000500'!BT135</f>
        <v>3738.6445714285719</v>
      </c>
      <c r="DP135" s="118">
        <f>(CR135*$B$8+DD135*$B$30)+'domanda settimanale A41000500'!BW135</f>
        <v>2620.073142857143</v>
      </c>
      <c r="DQ135" s="118">
        <f>(CT135*$B$8+DE135*$B$30)+'domanda settimanale A41000500'!BV135</f>
        <v>4918.9302857142866</v>
      </c>
      <c r="DR135" s="118">
        <f>(CV135*$B$8+DF135*$B$30)+'domanda settimanale A41000500'!BX135</f>
        <v>1972.3302857142858</v>
      </c>
      <c r="DV135">
        <v>403.42857142857144</v>
      </c>
      <c r="DX135">
        <v>7770</v>
      </c>
      <c r="DZ135">
        <f t="shared" si="124"/>
        <v>404</v>
      </c>
    </row>
    <row r="136" spans="6:130">
      <c r="F136" s="19">
        <v>45061</v>
      </c>
      <c r="G136" s="3" t="s">
        <v>192</v>
      </c>
      <c r="H136" s="4">
        <v>2048</v>
      </c>
      <c r="I136" s="4">
        <v>2048</v>
      </c>
      <c r="J136" s="4">
        <v>2048</v>
      </c>
      <c r="K136" s="4">
        <v>2048</v>
      </c>
      <c r="L136" s="4">
        <v>2048</v>
      </c>
      <c r="M136" s="4">
        <v>2048</v>
      </c>
      <c r="N136" s="4">
        <v>2048</v>
      </c>
      <c r="O136" s="4">
        <v>2048</v>
      </c>
      <c r="P136" s="4">
        <v>2048</v>
      </c>
      <c r="Q136" s="4">
        <v>2048</v>
      </c>
      <c r="R136" s="4">
        <v>2048</v>
      </c>
      <c r="S136" s="4">
        <v>2048</v>
      </c>
      <c r="T136" s="4">
        <v>2048</v>
      </c>
      <c r="U136" s="4">
        <v>2048</v>
      </c>
      <c r="V136" s="4">
        <v>2048</v>
      </c>
      <c r="W136" s="4">
        <v>2048</v>
      </c>
      <c r="X136" s="4">
        <v>2048</v>
      </c>
      <c r="Y136" s="4">
        <v>2048</v>
      </c>
      <c r="Z136" s="4">
        <v>2048</v>
      </c>
      <c r="AA136" s="4">
        <v>2048</v>
      </c>
      <c r="AB136" s="4">
        <v>2048</v>
      </c>
      <c r="AC136" s="4">
        <v>2048</v>
      </c>
      <c r="AD136" s="4">
        <v>2048</v>
      </c>
      <c r="AE136" s="4">
        <f t="shared" si="102"/>
        <v>11956.224</v>
      </c>
      <c r="AF136" s="4">
        <f t="shared" si="103"/>
        <v>9113.5999999999985</v>
      </c>
      <c r="AG136" s="4">
        <f t="shared" si="104"/>
        <v>2662.4</v>
      </c>
      <c r="AH136" s="4">
        <f t="shared" si="105"/>
        <v>23613.439999999999</v>
      </c>
      <c r="AI136" s="4">
        <f t="shared" si="106"/>
        <v>3686.4</v>
      </c>
      <c r="AJ136" s="4">
        <f t="shared" si="107"/>
        <v>3338.24</v>
      </c>
      <c r="AK136" s="4">
        <f t="shared" si="108"/>
        <v>6334.4639999999999</v>
      </c>
      <c r="AL136" s="4">
        <f t="shared" si="109"/>
        <v>11018.24</v>
      </c>
      <c r="AM136" s="4">
        <f t="shared" si="110"/>
        <v>6103.04</v>
      </c>
      <c r="AN136" s="4">
        <f t="shared" si="111"/>
        <v>20418.559999999998</v>
      </c>
      <c r="AO136" s="4">
        <f t="shared" si="112"/>
        <v>4913.152</v>
      </c>
      <c r="AS136">
        <f>COUNT(AV123:AV136)</f>
        <v>14</v>
      </c>
      <c r="AT136" s="30">
        <v>45061</v>
      </c>
      <c r="AU136" s="3" t="s">
        <v>192</v>
      </c>
      <c r="AV136" s="122">
        <f t="shared" ref="AV136:BA136" si="125">2048/14</f>
        <v>146.28571428571428</v>
      </c>
      <c r="AW136" s="120">
        <f t="shared" si="125"/>
        <v>146.28571428571428</v>
      </c>
      <c r="AX136" s="120">
        <f t="shared" si="125"/>
        <v>146.28571428571428</v>
      </c>
      <c r="AY136" s="120">
        <f t="shared" si="125"/>
        <v>146.28571428571428</v>
      </c>
      <c r="AZ136" s="120">
        <f t="shared" si="125"/>
        <v>146.28571428571428</v>
      </c>
      <c r="BA136" s="120">
        <f t="shared" si="125"/>
        <v>146.28571428571428</v>
      </c>
      <c r="BB136" s="120">
        <f t="shared" si="99"/>
        <v>146.28571428571428</v>
      </c>
      <c r="BC136" s="120">
        <f t="shared" si="99"/>
        <v>146.28571428571428</v>
      </c>
      <c r="BD136" s="120">
        <f t="shared" si="99"/>
        <v>146.28571428571428</v>
      </c>
      <c r="BE136" s="120">
        <f t="shared" si="99"/>
        <v>146.28571428571428</v>
      </c>
      <c r="BF136" s="120">
        <f t="shared" si="99"/>
        <v>146.28571428571428</v>
      </c>
      <c r="BG136" s="120">
        <f t="shared" si="99"/>
        <v>146.28571428571428</v>
      </c>
      <c r="BH136" s="120">
        <f t="shared" si="99"/>
        <v>146.28571428571428</v>
      </c>
      <c r="BI136" s="120">
        <f t="shared" si="99"/>
        <v>146.28571428571428</v>
      </c>
      <c r="BJ136" s="120">
        <f t="shared" si="99"/>
        <v>146.28571428571428</v>
      </c>
      <c r="BK136" s="120">
        <f t="shared" si="99"/>
        <v>146.28571428571428</v>
      </c>
      <c r="BL136" s="120">
        <f t="shared" si="99"/>
        <v>146.28571428571428</v>
      </c>
      <c r="BM136" s="120">
        <f t="shared" si="99"/>
        <v>146.28571428571428</v>
      </c>
      <c r="BN136" s="120">
        <f t="shared" si="99"/>
        <v>146.28571428571428</v>
      </c>
      <c r="BO136" s="120">
        <f t="shared" si="99"/>
        <v>146.28571428571428</v>
      </c>
      <c r="BP136" s="120">
        <f t="shared" si="99"/>
        <v>146.28571428571428</v>
      </c>
      <c r="BQ136" s="120">
        <f t="shared" si="99"/>
        <v>146.28571428571428</v>
      </c>
      <c r="BR136" s="120">
        <f t="shared" si="99"/>
        <v>146.28571428571428</v>
      </c>
      <c r="BS136" s="117">
        <f t="shared" si="113"/>
        <v>854.01599999999985</v>
      </c>
      <c r="BT136" s="118">
        <f t="shared" si="114"/>
        <v>650.97142857142853</v>
      </c>
      <c r="BU136" s="118">
        <f t="shared" si="115"/>
        <v>190.17142857142858</v>
      </c>
      <c r="BV136" s="118">
        <f t="shared" si="116"/>
        <v>1686.6742857142856</v>
      </c>
      <c r="BW136" s="118">
        <f t="shared" si="78"/>
        <v>263.31428571428569</v>
      </c>
      <c r="BX136" s="118">
        <f t="shared" si="117"/>
        <v>238.44571428571425</v>
      </c>
      <c r="BY136" s="118">
        <f t="shared" si="118"/>
        <v>452.46171428571427</v>
      </c>
      <c r="BZ136" s="118">
        <f t="shared" si="119"/>
        <v>787.01714285714274</v>
      </c>
      <c r="CA136" s="118">
        <f t="shared" si="120"/>
        <v>435.93142857142857</v>
      </c>
      <c r="CB136" s="118">
        <f t="shared" si="121"/>
        <v>1458.4685714285713</v>
      </c>
      <c r="CC136" s="118">
        <f t="shared" si="122"/>
        <v>350.93942857142855</v>
      </c>
      <c r="CG136">
        <f>COUNT(#REF!)</f>
        <v>0</v>
      </c>
      <c r="CH136" s="30">
        <v>45061</v>
      </c>
      <c r="CI136" s="3" t="s">
        <v>192</v>
      </c>
      <c r="CJ136" s="120">
        <f>AW136+'domanda settimanale A41000500'!AV136</f>
        <v>403.42857142857144</v>
      </c>
      <c r="CK136" s="120">
        <f>AX136+'domanda settimanale A41000500'!AW136</f>
        <v>403.42857142857144</v>
      </c>
      <c r="CL136" s="120">
        <f>AY136+'domanda settimanale A41000500'!AX136</f>
        <v>403.42857142857144</v>
      </c>
      <c r="CM136" s="120">
        <f>AZ136+'domanda settimanale A41000500'!AY136</f>
        <v>403.42857142857144</v>
      </c>
      <c r="CN136" s="120">
        <f>BA136+'domanda settimanale A41000500'!AZ136</f>
        <v>403.42857142857144</v>
      </c>
      <c r="CO136" s="120">
        <f>BB136+'domanda settimanale A41000500'!BA136</f>
        <v>403.42857142857144</v>
      </c>
      <c r="CP136" s="120">
        <f>BC136+'domanda settimanale A41000500'!BB136</f>
        <v>403.42857142857144</v>
      </c>
      <c r="CQ136" s="120">
        <f>BD136+'domanda settimanale A41000500'!BC136</f>
        <v>403.42857142857144</v>
      </c>
      <c r="CR136" s="120">
        <f>BE136+'domanda settimanale A41000500'!BD136</f>
        <v>403.42857142857144</v>
      </c>
      <c r="CS136" s="120">
        <f>'domanda settimanale A41000500'!BE136</f>
        <v>257.14285714285717</v>
      </c>
      <c r="CT136" s="120">
        <f>BF136+'domanda settimanale A41000500'!BF136</f>
        <v>403.42857142857144</v>
      </c>
      <c r="CU136" s="120">
        <f>'domanda settimanale A41000500'!BG136</f>
        <v>257.14285714285717</v>
      </c>
      <c r="CV136" s="120">
        <f t="shared" si="123"/>
        <v>146.28571428571428</v>
      </c>
      <c r="CW136" s="120">
        <f>BH136+'domanda settimanale A41000500'!BJ136</f>
        <v>403.42857142857144</v>
      </c>
      <c r="CX136" s="120">
        <f>BI136+'domanda settimanale A41000500'!BK136</f>
        <v>403.42857142857144</v>
      </c>
      <c r="CY136" s="120">
        <f>BJ136+'domanda settimanale A41000500'!BL136</f>
        <v>403.42857142857144</v>
      </c>
      <c r="CZ136" s="120">
        <f>BK136+'domanda settimanale A41000500'!BM136</f>
        <v>403.42857142857144</v>
      </c>
      <c r="DA136" s="120">
        <f>BL136+'domanda settimanale A41000500'!BN136</f>
        <v>403.42857142857144</v>
      </c>
      <c r="DB136" s="120">
        <f>'domanda settimanale A41000500'!BH136+'domanda settimanale A41002300'!BM136</f>
        <v>403.42857142857144</v>
      </c>
      <c r="DC136" s="120">
        <f>'domanda settimanale A41000500'!BI136+'domanda settimanale A41002300'!BN136</f>
        <v>403.42857142857144</v>
      </c>
      <c r="DD136" s="120">
        <f t="shared" si="100"/>
        <v>146.28571428571428</v>
      </c>
      <c r="DE136" s="131">
        <f>BP136+'domanda settimanale A41000500'!BO136</f>
        <v>403.42857142857144</v>
      </c>
      <c r="DF136" s="131">
        <f>BQ136+'domanda settimanale A41000500'!BP136</f>
        <v>403.42857142857144</v>
      </c>
      <c r="DG136" s="131">
        <f>BR136+'domanda settimanale A41000500'!BQ136</f>
        <v>403.42857142857144</v>
      </c>
      <c r="DH136" s="118">
        <f>(CJ136*$B$8+CV136*$B$30)+'domanda settimanale A41000500'!BR136</f>
        <v>2853.5588571428571</v>
      </c>
      <c r="DI136" s="118">
        <f>(CK136*$B$8+CW136*$B$30)+'domanda settimanale A41000500'!BY136</f>
        <v>3499.5017142857146</v>
      </c>
      <c r="DJ136" s="118">
        <f>(CL136*$B$8+CX136*$B$30)+'domanda settimanale A41000500'!CA136</f>
        <v>2689.5017142857146</v>
      </c>
      <c r="DK136" s="118">
        <f>(CM136*$B$8+CY136*$B$30)+'domanda settimanale A41000500'!CB136</f>
        <v>5821.501714285715</v>
      </c>
      <c r="DL136" s="118">
        <f>(CN136*$B$8+CZ136*$B$30)+'domanda settimanale A41000500'!BZ136</f>
        <v>3486.6445714285719</v>
      </c>
      <c r="DM136" s="118">
        <f>(CO136*$B$8+DA136*$B$30)+'domanda settimanale A41000500'!BS136</f>
        <v>2774.3588571428577</v>
      </c>
      <c r="DN136" s="118">
        <f>(CP136*$B$8+DB136*$B$30)+'domanda settimanale A41000500'!BU136</f>
        <v>3150.5588571428575</v>
      </c>
      <c r="DO136" s="118">
        <f>(CQ136*$B$8+DC136*$B$30)+'domanda settimanale A41000500'!BT136</f>
        <v>3738.6445714285719</v>
      </c>
      <c r="DP136" s="118">
        <f>(CR136*$B$8+DD136*$B$30)+'domanda settimanale A41000500'!BW136</f>
        <v>2620.073142857143</v>
      </c>
      <c r="DQ136" s="118">
        <f>(CT136*$B$8+DE136*$B$30)+'domanda settimanale A41000500'!BV136</f>
        <v>4918.9302857142866</v>
      </c>
      <c r="DR136" s="118">
        <f>(CV136*$B$8+DF136*$B$30)+'domanda settimanale A41000500'!BX136</f>
        <v>1972.3302857142858</v>
      </c>
      <c r="DV136">
        <v>403.42857142857144</v>
      </c>
      <c r="DX136">
        <v>7290</v>
      </c>
      <c r="DZ136">
        <f t="shared" si="124"/>
        <v>404</v>
      </c>
    </row>
    <row r="137" spans="6:130">
      <c r="F137" s="19">
        <v>45062</v>
      </c>
      <c r="G137" s="3" t="s">
        <v>193</v>
      </c>
      <c r="H137" s="4">
        <v>0</v>
      </c>
      <c r="I137" s="4">
        <v>0</v>
      </c>
      <c r="J137" s="4">
        <v>0</v>
      </c>
      <c r="K137" s="4">
        <v>0</v>
      </c>
      <c r="L137" s="4">
        <v>0</v>
      </c>
      <c r="M137" s="4">
        <v>0</v>
      </c>
      <c r="N137" s="4">
        <v>0</v>
      </c>
      <c r="O137" s="4">
        <v>0</v>
      </c>
      <c r="P137" s="4">
        <v>0</v>
      </c>
      <c r="Q137" s="4">
        <v>0</v>
      </c>
      <c r="R137" s="4">
        <v>0</v>
      </c>
      <c r="S137" s="4">
        <v>0</v>
      </c>
      <c r="T137" s="4">
        <v>0</v>
      </c>
      <c r="U137" s="4">
        <v>0</v>
      </c>
      <c r="V137" s="4">
        <v>0</v>
      </c>
      <c r="W137" s="4">
        <v>0</v>
      </c>
      <c r="X137" s="4">
        <v>0</v>
      </c>
      <c r="Y137" s="4">
        <v>0</v>
      </c>
      <c r="Z137" s="4">
        <v>0</v>
      </c>
      <c r="AA137" s="4">
        <v>0</v>
      </c>
      <c r="AB137" s="4">
        <v>0</v>
      </c>
      <c r="AC137" s="4">
        <v>0</v>
      </c>
      <c r="AD137" s="4">
        <v>0</v>
      </c>
      <c r="AE137" s="4">
        <f t="shared" si="102"/>
        <v>0</v>
      </c>
      <c r="AF137" s="4">
        <f t="shared" si="103"/>
        <v>0</v>
      </c>
      <c r="AG137" s="4">
        <f t="shared" si="104"/>
        <v>0</v>
      </c>
      <c r="AH137" s="4">
        <f t="shared" si="105"/>
        <v>0</v>
      </c>
      <c r="AI137" s="4">
        <f t="shared" si="106"/>
        <v>0</v>
      </c>
      <c r="AJ137" s="4">
        <f t="shared" si="107"/>
        <v>0</v>
      </c>
      <c r="AK137" s="4">
        <f t="shared" si="108"/>
        <v>0</v>
      </c>
      <c r="AL137" s="4">
        <f t="shared" si="109"/>
        <v>0</v>
      </c>
      <c r="AM137" s="4">
        <f t="shared" si="110"/>
        <v>0</v>
      </c>
      <c r="AN137" s="4">
        <f t="shared" si="111"/>
        <v>0</v>
      </c>
      <c r="AO137" s="4">
        <f t="shared" si="112"/>
        <v>0</v>
      </c>
      <c r="AT137" s="30">
        <v>45062</v>
      </c>
      <c r="AU137" s="3" t="s">
        <v>193</v>
      </c>
      <c r="AV137" s="122">
        <f t="shared" ref="AV137:BK137" si="126">1024/7</f>
        <v>146.28571428571428</v>
      </c>
      <c r="AW137" s="120">
        <f t="shared" si="126"/>
        <v>146.28571428571428</v>
      </c>
      <c r="AX137" s="120">
        <f t="shared" si="126"/>
        <v>146.28571428571428</v>
      </c>
      <c r="AY137" s="120">
        <f t="shared" si="126"/>
        <v>146.28571428571428</v>
      </c>
      <c r="AZ137" s="120">
        <f t="shared" si="126"/>
        <v>146.28571428571428</v>
      </c>
      <c r="BA137" s="120">
        <f t="shared" si="126"/>
        <v>146.28571428571428</v>
      </c>
      <c r="BB137" s="120">
        <f t="shared" si="126"/>
        <v>146.28571428571428</v>
      </c>
      <c r="BC137" s="120">
        <f t="shared" si="126"/>
        <v>146.28571428571428</v>
      </c>
      <c r="BD137" s="120">
        <f t="shared" si="126"/>
        <v>146.28571428571428</v>
      </c>
      <c r="BE137" s="120">
        <f t="shared" si="126"/>
        <v>146.28571428571428</v>
      </c>
      <c r="BF137" s="120">
        <f t="shared" si="126"/>
        <v>146.28571428571428</v>
      </c>
      <c r="BG137" s="120">
        <f t="shared" si="126"/>
        <v>146.28571428571428</v>
      </c>
      <c r="BH137" s="120">
        <f t="shared" si="126"/>
        <v>146.28571428571428</v>
      </c>
      <c r="BI137" s="120">
        <f t="shared" si="126"/>
        <v>146.28571428571428</v>
      </c>
      <c r="BJ137" s="120">
        <f t="shared" si="126"/>
        <v>146.28571428571428</v>
      </c>
      <c r="BK137" s="120">
        <f t="shared" si="126"/>
        <v>146.28571428571428</v>
      </c>
      <c r="BL137" s="120">
        <f t="shared" ref="BB137:BR150" si="127">1024/7</f>
        <v>146.28571428571428</v>
      </c>
      <c r="BM137" s="120">
        <f t="shared" si="127"/>
        <v>146.28571428571428</v>
      </c>
      <c r="BN137" s="120">
        <f t="shared" si="127"/>
        <v>146.28571428571428</v>
      </c>
      <c r="BO137" s="120">
        <f t="shared" si="127"/>
        <v>146.28571428571428</v>
      </c>
      <c r="BP137" s="120">
        <f t="shared" si="127"/>
        <v>146.28571428571428</v>
      </c>
      <c r="BQ137" s="120">
        <f t="shared" si="127"/>
        <v>146.28571428571428</v>
      </c>
      <c r="BR137" s="120">
        <f t="shared" si="127"/>
        <v>146.28571428571428</v>
      </c>
      <c r="BS137" s="117">
        <f t="shared" si="113"/>
        <v>854.01599999999985</v>
      </c>
      <c r="BT137" s="118">
        <f t="shared" si="114"/>
        <v>650.97142857142853</v>
      </c>
      <c r="BU137" s="118">
        <f t="shared" si="115"/>
        <v>190.17142857142858</v>
      </c>
      <c r="BV137" s="118">
        <f t="shared" si="116"/>
        <v>1686.6742857142856</v>
      </c>
      <c r="BW137" s="118">
        <f t="shared" si="78"/>
        <v>263.31428571428569</v>
      </c>
      <c r="BX137" s="118">
        <f t="shared" si="117"/>
        <v>238.44571428571425</v>
      </c>
      <c r="BY137" s="118">
        <f t="shared" si="118"/>
        <v>452.46171428571427</v>
      </c>
      <c r="BZ137" s="118">
        <f t="shared" si="119"/>
        <v>787.01714285714274</v>
      </c>
      <c r="CA137" s="118">
        <f t="shared" si="120"/>
        <v>435.93142857142857</v>
      </c>
      <c r="CB137" s="118">
        <f t="shared" si="121"/>
        <v>1458.4685714285713</v>
      </c>
      <c r="CC137" s="118">
        <f t="shared" si="122"/>
        <v>350.93942857142855</v>
      </c>
      <c r="CH137" s="30">
        <v>45062</v>
      </c>
      <c r="CI137" s="3" t="s">
        <v>193</v>
      </c>
      <c r="CJ137" s="120">
        <f>AW137+'domanda settimanale A41000500'!AV137</f>
        <v>346.28571428571428</v>
      </c>
      <c r="CK137" s="120">
        <f>AX137+'domanda settimanale A41000500'!AW137</f>
        <v>346.28571428571428</v>
      </c>
      <c r="CL137" s="120">
        <f>AY137+'domanda settimanale A41000500'!AX137</f>
        <v>346.28571428571428</v>
      </c>
      <c r="CM137" s="120">
        <f>AZ137+'domanda settimanale A41000500'!AY137</f>
        <v>346.28571428571428</v>
      </c>
      <c r="CN137" s="120">
        <f>BA137+'domanda settimanale A41000500'!AZ137</f>
        <v>346.28571428571428</v>
      </c>
      <c r="CO137" s="120">
        <f>BB137+'domanda settimanale A41000500'!BA137</f>
        <v>346.28571428571428</v>
      </c>
      <c r="CP137" s="120">
        <f>BC137+'domanda settimanale A41000500'!BB137</f>
        <v>346.28571428571428</v>
      </c>
      <c r="CQ137" s="120">
        <f>BD137+'domanda settimanale A41000500'!BC137</f>
        <v>346.28571428571428</v>
      </c>
      <c r="CR137" s="120">
        <f>BE137+'domanda settimanale A41000500'!BD137</f>
        <v>346.28571428571428</v>
      </c>
      <c r="CS137" s="120">
        <f>'domanda settimanale A41000500'!BE137</f>
        <v>200</v>
      </c>
      <c r="CT137" s="120">
        <f>BF137+'domanda settimanale A41000500'!BF137</f>
        <v>346.28571428571428</v>
      </c>
      <c r="CU137" s="120">
        <f>'domanda settimanale A41000500'!BG137</f>
        <v>200</v>
      </c>
      <c r="CV137" s="120">
        <f t="shared" si="123"/>
        <v>146.28571428571428</v>
      </c>
      <c r="CW137" s="120">
        <f>BH137+'domanda settimanale A41000500'!BJ137</f>
        <v>346.28571428571428</v>
      </c>
      <c r="CX137" s="120">
        <f>BI137+'domanda settimanale A41000500'!BK137</f>
        <v>346.28571428571428</v>
      </c>
      <c r="CY137" s="120">
        <f>BJ137+'domanda settimanale A41000500'!BL137</f>
        <v>346.28571428571428</v>
      </c>
      <c r="CZ137" s="120">
        <f>BK137+'domanda settimanale A41000500'!BM137</f>
        <v>346.28571428571428</v>
      </c>
      <c r="DA137" s="120">
        <f>BL137+'domanda settimanale A41000500'!BN137</f>
        <v>346.28571428571428</v>
      </c>
      <c r="DB137" s="120">
        <f>'domanda settimanale A41000500'!BH137+'domanda settimanale A41002300'!BM137</f>
        <v>346.28571428571428</v>
      </c>
      <c r="DC137" s="120">
        <f>'domanda settimanale A41000500'!BI137+'domanda settimanale A41002300'!BN137</f>
        <v>346.28571428571428</v>
      </c>
      <c r="DD137" s="120">
        <f t="shared" ref="DD137:DD150" si="128">1024/7</f>
        <v>146.28571428571428</v>
      </c>
      <c r="DE137" s="131">
        <f>BP137+'domanda settimanale A41000500'!BO137</f>
        <v>346.28571428571428</v>
      </c>
      <c r="DF137" s="131">
        <f>BQ137+'domanda settimanale A41000500'!BP137</f>
        <v>346.28571428571428</v>
      </c>
      <c r="DG137" s="131">
        <f>BR137+'domanda settimanale A41000500'!BQ137</f>
        <v>346.28571428571428</v>
      </c>
      <c r="DH137" s="118">
        <f>(CJ137*$B$8+CV137*$B$30)+'domanda settimanale A41000500'!BR137</f>
        <v>2409.2159999999999</v>
      </c>
      <c r="DI137" s="118">
        <f>(CK137*$B$8+CW137*$B$30)+'domanda settimanale A41000500'!BY137</f>
        <v>2911.616</v>
      </c>
      <c r="DJ137" s="118">
        <f>(CL137*$B$8+CX137*$B$30)+'domanda settimanale A41000500'!CA137</f>
        <v>2281.616</v>
      </c>
      <c r="DK137" s="118">
        <f>(CM137*$B$8+CY137*$B$30)+'domanda settimanale A41000500'!CB137</f>
        <v>4717.616</v>
      </c>
      <c r="DL137" s="118">
        <f>(CN137*$B$8+CZ137*$B$30)+'domanda settimanale A41000500'!BZ137</f>
        <v>2901.616</v>
      </c>
      <c r="DM137" s="118">
        <f>(CO137*$B$8+DA137*$B$30)+'domanda settimanale A41000500'!BS137</f>
        <v>2347.616</v>
      </c>
      <c r="DN137" s="118">
        <f>(CP137*$B$8+DB137*$B$30)+'domanda settimanale A41000500'!BU137</f>
        <v>2640.2159999999999</v>
      </c>
      <c r="DO137" s="118">
        <f>(CQ137*$B$8+DC137*$B$30)+'domanda settimanale A41000500'!BT137</f>
        <v>3097.616</v>
      </c>
      <c r="DP137" s="118">
        <f>(CR137*$B$8+DD137*$B$30)+'domanda settimanale A41000500'!BW137</f>
        <v>2227.616</v>
      </c>
      <c r="DQ137" s="118">
        <f>(CT137*$B$8+DE137*$B$30)+'domanda settimanale A41000500'!BV137</f>
        <v>4015.616</v>
      </c>
      <c r="DR137" s="118">
        <f>(CV137*$B$8+DF137*$B$30)+'domanda settimanale A41000500'!BX137</f>
        <v>1723.816</v>
      </c>
      <c r="DV137">
        <v>346.28571428571428</v>
      </c>
      <c r="DX137">
        <v>6780</v>
      </c>
      <c r="DZ137">
        <f t="shared" si="124"/>
        <v>347</v>
      </c>
    </row>
    <row r="138" spans="6:130">
      <c r="F138" s="19">
        <v>45063</v>
      </c>
      <c r="G138" s="3" t="s">
        <v>194</v>
      </c>
      <c r="H138" s="4">
        <v>0</v>
      </c>
      <c r="I138" s="4">
        <v>0</v>
      </c>
      <c r="J138" s="4">
        <v>0</v>
      </c>
      <c r="K138" s="4">
        <v>0</v>
      </c>
      <c r="L138" s="4">
        <v>0</v>
      </c>
      <c r="M138" s="4">
        <v>0</v>
      </c>
      <c r="N138" s="4">
        <v>0</v>
      </c>
      <c r="O138" s="4">
        <v>0</v>
      </c>
      <c r="P138" s="4">
        <v>0</v>
      </c>
      <c r="Q138" s="4">
        <v>0</v>
      </c>
      <c r="R138" s="4">
        <v>0</v>
      </c>
      <c r="S138" s="4">
        <v>0</v>
      </c>
      <c r="T138" s="4">
        <v>0</v>
      </c>
      <c r="U138" s="4">
        <v>0</v>
      </c>
      <c r="V138" s="4">
        <v>0</v>
      </c>
      <c r="W138" s="4">
        <v>0</v>
      </c>
      <c r="X138" s="4">
        <v>0</v>
      </c>
      <c r="Y138" s="4">
        <v>0</v>
      </c>
      <c r="Z138" s="4">
        <v>0</v>
      </c>
      <c r="AA138" s="4">
        <v>0</v>
      </c>
      <c r="AB138" s="4">
        <v>0</v>
      </c>
      <c r="AC138" s="4">
        <v>0</v>
      </c>
      <c r="AD138" s="4">
        <v>0</v>
      </c>
      <c r="AE138" s="4">
        <f t="shared" si="102"/>
        <v>0</v>
      </c>
      <c r="AF138" s="4">
        <f t="shared" si="103"/>
        <v>0</v>
      </c>
      <c r="AG138" s="4">
        <f t="shared" si="104"/>
        <v>0</v>
      </c>
      <c r="AH138" s="4">
        <f t="shared" si="105"/>
        <v>0</v>
      </c>
      <c r="AI138" s="4">
        <f t="shared" si="106"/>
        <v>0</v>
      </c>
      <c r="AJ138" s="4">
        <f t="shared" si="107"/>
        <v>0</v>
      </c>
      <c r="AK138" s="4">
        <f t="shared" si="108"/>
        <v>0</v>
      </c>
      <c r="AL138" s="4">
        <f t="shared" si="109"/>
        <v>0</v>
      </c>
      <c r="AM138" s="4">
        <f t="shared" si="110"/>
        <v>0</v>
      </c>
      <c r="AN138" s="4">
        <f t="shared" si="111"/>
        <v>0</v>
      </c>
      <c r="AO138" s="4">
        <f t="shared" si="112"/>
        <v>0</v>
      </c>
      <c r="AT138" s="30">
        <v>45063</v>
      </c>
      <c r="AU138" s="3" t="s">
        <v>194</v>
      </c>
      <c r="AV138" s="122">
        <f t="shared" ref="AV138:BA142" si="129">1024/7</f>
        <v>146.28571428571428</v>
      </c>
      <c r="AW138" s="120">
        <f t="shared" si="129"/>
        <v>146.28571428571428</v>
      </c>
      <c r="AX138" s="120">
        <f t="shared" si="129"/>
        <v>146.28571428571428</v>
      </c>
      <c r="AY138" s="120">
        <f t="shared" si="129"/>
        <v>146.28571428571428</v>
      </c>
      <c r="AZ138" s="120">
        <f t="shared" si="129"/>
        <v>146.28571428571428</v>
      </c>
      <c r="BA138" s="120">
        <f t="shared" si="129"/>
        <v>146.28571428571428</v>
      </c>
      <c r="BB138" s="120">
        <f t="shared" si="127"/>
        <v>146.28571428571428</v>
      </c>
      <c r="BC138" s="120">
        <f t="shared" si="127"/>
        <v>146.28571428571428</v>
      </c>
      <c r="BD138" s="120">
        <f t="shared" si="127"/>
        <v>146.28571428571428</v>
      </c>
      <c r="BE138" s="120">
        <f t="shared" si="127"/>
        <v>146.28571428571428</v>
      </c>
      <c r="BF138" s="120">
        <f t="shared" si="127"/>
        <v>146.28571428571428</v>
      </c>
      <c r="BG138" s="120">
        <f t="shared" si="127"/>
        <v>146.28571428571428</v>
      </c>
      <c r="BH138" s="120">
        <f t="shared" si="127"/>
        <v>146.28571428571428</v>
      </c>
      <c r="BI138" s="120">
        <f t="shared" si="127"/>
        <v>146.28571428571428</v>
      </c>
      <c r="BJ138" s="120">
        <f t="shared" si="127"/>
        <v>146.28571428571428</v>
      </c>
      <c r="BK138" s="120">
        <f t="shared" si="127"/>
        <v>146.28571428571428</v>
      </c>
      <c r="BL138" s="120">
        <f t="shared" si="127"/>
        <v>146.28571428571428</v>
      </c>
      <c r="BM138" s="120">
        <f t="shared" si="127"/>
        <v>146.28571428571428</v>
      </c>
      <c r="BN138" s="120">
        <f t="shared" si="127"/>
        <v>146.28571428571428</v>
      </c>
      <c r="BO138" s="120">
        <f t="shared" si="127"/>
        <v>146.28571428571428</v>
      </c>
      <c r="BP138" s="120">
        <f t="shared" si="127"/>
        <v>146.28571428571428</v>
      </c>
      <c r="BQ138" s="120">
        <f t="shared" si="127"/>
        <v>146.28571428571428</v>
      </c>
      <c r="BR138" s="120">
        <f t="shared" si="127"/>
        <v>146.28571428571428</v>
      </c>
      <c r="BS138" s="117">
        <f t="shared" si="113"/>
        <v>854.01599999999985</v>
      </c>
      <c r="BT138" s="118">
        <f t="shared" si="114"/>
        <v>650.97142857142853</v>
      </c>
      <c r="BU138" s="118">
        <f t="shared" si="115"/>
        <v>190.17142857142858</v>
      </c>
      <c r="BV138" s="118">
        <f t="shared" si="116"/>
        <v>1686.6742857142856</v>
      </c>
      <c r="BW138" s="118">
        <f t="shared" si="78"/>
        <v>263.31428571428569</v>
      </c>
      <c r="BX138" s="118">
        <f t="shared" si="117"/>
        <v>238.44571428571425</v>
      </c>
      <c r="BY138" s="118">
        <f t="shared" si="118"/>
        <v>452.46171428571427</v>
      </c>
      <c r="BZ138" s="118">
        <f t="shared" si="119"/>
        <v>787.01714285714274</v>
      </c>
      <c r="CA138" s="118">
        <f t="shared" si="120"/>
        <v>435.93142857142857</v>
      </c>
      <c r="CB138" s="118">
        <f t="shared" si="121"/>
        <v>1458.4685714285713</v>
      </c>
      <c r="CC138" s="118">
        <f t="shared" si="122"/>
        <v>350.93942857142855</v>
      </c>
      <c r="CH138" s="30">
        <v>45063</v>
      </c>
      <c r="CI138" s="3" t="s">
        <v>194</v>
      </c>
      <c r="CJ138" s="120">
        <f>AW138+'domanda settimanale A41000500'!AV138</f>
        <v>346.28571428571428</v>
      </c>
      <c r="CK138" s="120">
        <f>AX138+'domanda settimanale A41000500'!AW138</f>
        <v>346.28571428571428</v>
      </c>
      <c r="CL138" s="120">
        <f>AY138+'domanda settimanale A41000500'!AX138</f>
        <v>346.28571428571428</v>
      </c>
      <c r="CM138" s="120">
        <f>AZ138+'domanda settimanale A41000500'!AY138</f>
        <v>346.28571428571428</v>
      </c>
      <c r="CN138" s="120">
        <f>BA138+'domanda settimanale A41000500'!AZ138</f>
        <v>346.28571428571428</v>
      </c>
      <c r="CO138" s="120">
        <f>BB138+'domanda settimanale A41000500'!BA138</f>
        <v>346.28571428571428</v>
      </c>
      <c r="CP138" s="120">
        <f>BC138+'domanda settimanale A41000500'!BB138</f>
        <v>346.28571428571428</v>
      </c>
      <c r="CQ138" s="120">
        <f>BD138+'domanda settimanale A41000500'!BC138</f>
        <v>346.28571428571428</v>
      </c>
      <c r="CR138" s="120">
        <f>BE138+'domanda settimanale A41000500'!BD138</f>
        <v>346.28571428571428</v>
      </c>
      <c r="CS138" s="120">
        <f>'domanda settimanale A41000500'!BE138</f>
        <v>200</v>
      </c>
      <c r="CT138" s="120">
        <f>BF138+'domanda settimanale A41000500'!BF138</f>
        <v>346.28571428571428</v>
      </c>
      <c r="CU138" s="120">
        <f>'domanda settimanale A41000500'!BG138</f>
        <v>200</v>
      </c>
      <c r="CV138" s="120">
        <f t="shared" si="123"/>
        <v>146.28571428571428</v>
      </c>
      <c r="CW138" s="120">
        <f>BH138+'domanda settimanale A41000500'!BJ138</f>
        <v>346.28571428571428</v>
      </c>
      <c r="CX138" s="120">
        <f>BI138+'domanda settimanale A41000500'!BK138</f>
        <v>346.28571428571428</v>
      </c>
      <c r="CY138" s="120">
        <f>BJ138+'domanda settimanale A41000500'!BL138</f>
        <v>346.28571428571428</v>
      </c>
      <c r="CZ138" s="120">
        <f>BK138+'domanda settimanale A41000500'!BM138</f>
        <v>346.28571428571428</v>
      </c>
      <c r="DA138" s="120">
        <f>BL138+'domanda settimanale A41000500'!BN138</f>
        <v>346.28571428571428</v>
      </c>
      <c r="DB138" s="120">
        <f>'domanda settimanale A41000500'!BH138+'domanda settimanale A41002300'!BM138</f>
        <v>346.28571428571428</v>
      </c>
      <c r="DC138" s="120">
        <f>'domanda settimanale A41000500'!BI138+'domanda settimanale A41002300'!BN138</f>
        <v>346.28571428571428</v>
      </c>
      <c r="DD138" s="120">
        <f t="shared" si="128"/>
        <v>146.28571428571428</v>
      </c>
      <c r="DE138" s="131">
        <f>BP138+'domanda settimanale A41000500'!BO138</f>
        <v>346.28571428571428</v>
      </c>
      <c r="DF138" s="131">
        <f>BQ138+'domanda settimanale A41000500'!BP138</f>
        <v>346.28571428571428</v>
      </c>
      <c r="DG138" s="131">
        <f>BR138+'domanda settimanale A41000500'!BQ138</f>
        <v>346.28571428571428</v>
      </c>
      <c r="DH138" s="118">
        <f>(CJ138*$B$8+CV138*$B$30)+'domanda settimanale A41000500'!BR138</f>
        <v>2409.2159999999999</v>
      </c>
      <c r="DI138" s="118">
        <f>(CK138*$B$8+CW138*$B$30)+'domanda settimanale A41000500'!BY138</f>
        <v>2911.616</v>
      </c>
      <c r="DJ138" s="118">
        <f>(CL138*$B$8+CX138*$B$30)+'domanda settimanale A41000500'!CA138</f>
        <v>2281.616</v>
      </c>
      <c r="DK138" s="118">
        <f>(CM138*$B$8+CY138*$B$30)+'domanda settimanale A41000500'!CB138</f>
        <v>4717.616</v>
      </c>
      <c r="DL138" s="118">
        <f>(CN138*$B$8+CZ138*$B$30)+'domanda settimanale A41000500'!BZ138</f>
        <v>2901.616</v>
      </c>
      <c r="DM138" s="118">
        <f>(CO138*$B$8+DA138*$B$30)+'domanda settimanale A41000500'!BS138</f>
        <v>2347.616</v>
      </c>
      <c r="DN138" s="118">
        <f>(CP138*$B$8+DB138*$B$30)+'domanda settimanale A41000500'!BU138</f>
        <v>2640.2159999999999</v>
      </c>
      <c r="DO138" s="118">
        <f>(CQ138*$B$8+DC138*$B$30)+'domanda settimanale A41000500'!BT138</f>
        <v>3097.616</v>
      </c>
      <c r="DP138" s="118">
        <f>(CR138*$B$8+DD138*$B$30)+'domanda settimanale A41000500'!BW138</f>
        <v>2227.616</v>
      </c>
      <c r="DQ138" s="118">
        <f>(CT138*$B$8+DE138*$B$30)+'domanda settimanale A41000500'!BV138</f>
        <v>4015.616</v>
      </c>
      <c r="DR138" s="118">
        <f>(CV138*$B$8+DF138*$B$30)+'domanda settimanale A41000500'!BX138</f>
        <v>1723.816</v>
      </c>
      <c r="DV138">
        <v>346.28571428571428</v>
      </c>
      <c r="DX138">
        <v>6390</v>
      </c>
      <c r="DZ138">
        <f t="shared" si="124"/>
        <v>347</v>
      </c>
    </row>
    <row r="139" spans="6:130">
      <c r="F139" s="19">
        <v>45064</v>
      </c>
      <c r="G139" s="3" t="s">
        <v>195</v>
      </c>
      <c r="H139" s="4">
        <v>0</v>
      </c>
      <c r="I139" s="4">
        <v>0</v>
      </c>
      <c r="J139" s="4">
        <v>0</v>
      </c>
      <c r="K139" s="4">
        <v>0</v>
      </c>
      <c r="L139" s="4">
        <v>0</v>
      </c>
      <c r="M139" s="4">
        <v>0</v>
      </c>
      <c r="N139" s="4">
        <v>0</v>
      </c>
      <c r="O139" s="4">
        <v>0</v>
      </c>
      <c r="P139" s="4">
        <v>0</v>
      </c>
      <c r="Q139" s="4">
        <v>0</v>
      </c>
      <c r="R139" s="4">
        <v>0</v>
      </c>
      <c r="S139" s="4">
        <v>0</v>
      </c>
      <c r="T139" s="4">
        <v>0</v>
      </c>
      <c r="U139" s="4">
        <v>0</v>
      </c>
      <c r="V139" s="4">
        <v>0</v>
      </c>
      <c r="W139" s="4">
        <v>0</v>
      </c>
      <c r="X139" s="4">
        <v>0</v>
      </c>
      <c r="Y139" s="4">
        <v>0</v>
      </c>
      <c r="Z139" s="4">
        <v>0</v>
      </c>
      <c r="AA139" s="4">
        <v>0</v>
      </c>
      <c r="AB139" s="4">
        <v>0</v>
      </c>
      <c r="AC139" s="4">
        <v>0</v>
      </c>
      <c r="AD139" s="4">
        <v>0</v>
      </c>
      <c r="AE139" s="4">
        <f t="shared" si="102"/>
        <v>0</v>
      </c>
      <c r="AF139" s="4">
        <f t="shared" si="103"/>
        <v>0</v>
      </c>
      <c r="AG139" s="4">
        <f t="shared" si="104"/>
        <v>0</v>
      </c>
      <c r="AH139" s="4">
        <f t="shared" si="105"/>
        <v>0</v>
      </c>
      <c r="AI139" s="4">
        <f t="shared" si="106"/>
        <v>0</v>
      </c>
      <c r="AJ139" s="4">
        <f t="shared" si="107"/>
        <v>0</v>
      </c>
      <c r="AK139" s="4">
        <f t="shared" si="108"/>
        <v>0</v>
      </c>
      <c r="AL139" s="4">
        <f t="shared" si="109"/>
        <v>0</v>
      </c>
      <c r="AM139" s="4">
        <f t="shared" si="110"/>
        <v>0</v>
      </c>
      <c r="AN139" s="4">
        <f t="shared" si="111"/>
        <v>0</v>
      </c>
      <c r="AO139" s="4">
        <f t="shared" si="112"/>
        <v>0</v>
      </c>
      <c r="AT139" s="30">
        <v>45064</v>
      </c>
      <c r="AU139" s="3" t="s">
        <v>195</v>
      </c>
      <c r="AV139" s="122">
        <f t="shared" si="129"/>
        <v>146.28571428571428</v>
      </c>
      <c r="AW139" s="120">
        <f t="shared" si="129"/>
        <v>146.28571428571428</v>
      </c>
      <c r="AX139" s="120">
        <f t="shared" si="129"/>
        <v>146.28571428571428</v>
      </c>
      <c r="AY139" s="120">
        <f t="shared" si="129"/>
        <v>146.28571428571428</v>
      </c>
      <c r="AZ139" s="120">
        <f t="shared" si="129"/>
        <v>146.28571428571428</v>
      </c>
      <c r="BA139" s="120">
        <f t="shared" si="129"/>
        <v>146.28571428571428</v>
      </c>
      <c r="BB139" s="120">
        <f t="shared" si="127"/>
        <v>146.28571428571428</v>
      </c>
      <c r="BC139" s="120">
        <f t="shared" si="127"/>
        <v>146.28571428571428</v>
      </c>
      <c r="BD139" s="120">
        <f t="shared" si="127"/>
        <v>146.28571428571428</v>
      </c>
      <c r="BE139" s="120">
        <f t="shared" si="127"/>
        <v>146.28571428571428</v>
      </c>
      <c r="BF139" s="120">
        <f t="shared" si="127"/>
        <v>146.28571428571428</v>
      </c>
      <c r="BG139" s="120">
        <f t="shared" si="127"/>
        <v>146.28571428571428</v>
      </c>
      <c r="BH139" s="120">
        <f t="shared" si="127"/>
        <v>146.28571428571428</v>
      </c>
      <c r="BI139" s="120">
        <f t="shared" si="127"/>
        <v>146.28571428571428</v>
      </c>
      <c r="BJ139" s="120">
        <f t="shared" si="127"/>
        <v>146.28571428571428</v>
      </c>
      <c r="BK139" s="120">
        <f t="shared" si="127"/>
        <v>146.28571428571428</v>
      </c>
      <c r="BL139" s="120">
        <f t="shared" si="127"/>
        <v>146.28571428571428</v>
      </c>
      <c r="BM139" s="120">
        <f t="shared" si="127"/>
        <v>146.28571428571428</v>
      </c>
      <c r="BN139" s="120">
        <f t="shared" si="127"/>
        <v>146.28571428571428</v>
      </c>
      <c r="BO139" s="120">
        <f t="shared" si="127"/>
        <v>146.28571428571428</v>
      </c>
      <c r="BP139" s="120">
        <f t="shared" si="127"/>
        <v>146.28571428571428</v>
      </c>
      <c r="BQ139" s="120">
        <f t="shared" si="127"/>
        <v>146.28571428571428</v>
      </c>
      <c r="BR139" s="120">
        <f t="shared" si="127"/>
        <v>146.28571428571428</v>
      </c>
      <c r="BS139" s="117">
        <f t="shared" si="113"/>
        <v>854.01599999999985</v>
      </c>
      <c r="BT139" s="118">
        <f t="shared" si="114"/>
        <v>650.97142857142853</v>
      </c>
      <c r="BU139" s="118">
        <f t="shared" si="115"/>
        <v>190.17142857142858</v>
      </c>
      <c r="BV139" s="118">
        <f t="shared" si="116"/>
        <v>1686.6742857142856</v>
      </c>
      <c r="BW139" s="118">
        <f t="shared" si="78"/>
        <v>263.31428571428569</v>
      </c>
      <c r="BX139" s="118">
        <f t="shared" si="117"/>
        <v>238.44571428571425</v>
      </c>
      <c r="BY139" s="118">
        <f t="shared" si="118"/>
        <v>452.46171428571427</v>
      </c>
      <c r="BZ139" s="118">
        <f t="shared" si="119"/>
        <v>787.01714285714274</v>
      </c>
      <c r="CA139" s="118">
        <f t="shared" si="120"/>
        <v>435.93142857142857</v>
      </c>
      <c r="CB139" s="118">
        <f t="shared" si="121"/>
        <v>1458.4685714285713</v>
      </c>
      <c r="CC139" s="118">
        <f t="shared" si="122"/>
        <v>350.93942857142855</v>
      </c>
      <c r="CH139" s="30">
        <v>45064</v>
      </c>
      <c r="CI139" s="3" t="s">
        <v>195</v>
      </c>
      <c r="CJ139" s="120">
        <f>AW139+'domanda settimanale A41000500'!AV139</f>
        <v>346.28571428571428</v>
      </c>
      <c r="CK139" s="120">
        <f>AX139+'domanda settimanale A41000500'!AW139</f>
        <v>346.28571428571428</v>
      </c>
      <c r="CL139" s="120">
        <f>AY139+'domanda settimanale A41000500'!AX139</f>
        <v>346.28571428571428</v>
      </c>
      <c r="CM139" s="120">
        <f>AZ139+'domanda settimanale A41000500'!AY139</f>
        <v>346.28571428571428</v>
      </c>
      <c r="CN139" s="120">
        <f>BA139+'domanda settimanale A41000500'!AZ139</f>
        <v>346.28571428571428</v>
      </c>
      <c r="CO139" s="120">
        <f>BB139+'domanda settimanale A41000500'!BA139</f>
        <v>346.28571428571428</v>
      </c>
      <c r="CP139" s="120">
        <f>BC139+'domanda settimanale A41000500'!BB139</f>
        <v>346.28571428571428</v>
      </c>
      <c r="CQ139" s="120">
        <f>BD139+'domanda settimanale A41000500'!BC139</f>
        <v>346.28571428571428</v>
      </c>
      <c r="CR139" s="120">
        <f>BE139+'domanda settimanale A41000500'!BD139</f>
        <v>346.28571428571428</v>
      </c>
      <c r="CS139" s="120">
        <f>'domanda settimanale A41000500'!BE139</f>
        <v>200</v>
      </c>
      <c r="CT139" s="120">
        <f>BF139+'domanda settimanale A41000500'!BF139</f>
        <v>346.28571428571428</v>
      </c>
      <c r="CU139" s="120">
        <f>'domanda settimanale A41000500'!BG139</f>
        <v>200</v>
      </c>
      <c r="CV139" s="120">
        <f t="shared" si="123"/>
        <v>146.28571428571428</v>
      </c>
      <c r="CW139" s="120">
        <f>BH139+'domanda settimanale A41000500'!BJ139</f>
        <v>346.28571428571428</v>
      </c>
      <c r="CX139" s="120">
        <f>BI139+'domanda settimanale A41000500'!BK139</f>
        <v>346.28571428571428</v>
      </c>
      <c r="CY139" s="120">
        <f>BJ139+'domanda settimanale A41000500'!BL139</f>
        <v>346.28571428571428</v>
      </c>
      <c r="CZ139" s="120">
        <f>BK139+'domanda settimanale A41000500'!BM139</f>
        <v>346.28571428571428</v>
      </c>
      <c r="DA139" s="120">
        <f>BL139+'domanda settimanale A41000500'!BN139</f>
        <v>346.28571428571428</v>
      </c>
      <c r="DB139" s="120">
        <f>'domanda settimanale A41000500'!BH139+'domanda settimanale A41002300'!BM139</f>
        <v>346.28571428571428</v>
      </c>
      <c r="DC139" s="120">
        <f>'domanda settimanale A41000500'!BI139+'domanda settimanale A41002300'!BN139</f>
        <v>346.28571428571428</v>
      </c>
      <c r="DD139" s="120">
        <f t="shared" si="128"/>
        <v>146.28571428571428</v>
      </c>
      <c r="DE139" s="131">
        <f>BP139+'domanda settimanale A41000500'!BO139</f>
        <v>346.28571428571428</v>
      </c>
      <c r="DF139" s="131">
        <f>BQ139+'domanda settimanale A41000500'!BP139</f>
        <v>346.28571428571428</v>
      </c>
      <c r="DG139" s="131">
        <f>BR139+'domanda settimanale A41000500'!BQ139</f>
        <v>346.28571428571428</v>
      </c>
      <c r="DH139" s="118">
        <f>(CJ139*$B$8+CV139*$B$30)+'domanda settimanale A41000500'!BR139</f>
        <v>2409.2159999999999</v>
      </c>
      <c r="DI139" s="118">
        <f>(CK139*$B$8+CW139*$B$30)+'domanda settimanale A41000500'!BY139</f>
        <v>2911.616</v>
      </c>
      <c r="DJ139" s="118">
        <f>(CL139*$B$8+CX139*$B$30)+'domanda settimanale A41000500'!CA139</f>
        <v>2281.616</v>
      </c>
      <c r="DK139" s="118">
        <f>(CM139*$B$8+CY139*$B$30)+'domanda settimanale A41000500'!CB139</f>
        <v>4717.616</v>
      </c>
      <c r="DL139" s="118">
        <f>(CN139*$B$8+CZ139*$B$30)+'domanda settimanale A41000500'!BZ139</f>
        <v>2901.616</v>
      </c>
      <c r="DM139" s="118">
        <f>(CO139*$B$8+DA139*$B$30)+'domanda settimanale A41000500'!BS139</f>
        <v>2347.616</v>
      </c>
      <c r="DN139" s="118">
        <f>(CP139*$B$8+DB139*$B$30)+'domanda settimanale A41000500'!BU139</f>
        <v>2640.2159999999999</v>
      </c>
      <c r="DO139" s="118">
        <f>(CQ139*$B$8+DC139*$B$30)+'domanda settimanale A41000500'!BT139</f>
        <v>3097.616</v>
      </c>
      <c r="DP139" s="118">
        <f>(CR139*$B$8+DD139*$B$30)+'domanda settimanale A41000500'!BW139</f>
        <v>2227.616</v>
      </c>
      <c r="DQ139" s="118">
        <f>(CT139*$B$8+DE139*$B$30)+'domanda settimanale A41000500'!BV139</f>
        <v>4015.616</v>
      </c>
      <c r="DR139" s="118">
        <f>(CV139*$B$8+DF139*$B$30)+'domanda settimanale A41000500'!BX139</f>
        <v>1723.816</v>
      </c>
      <c r="DV139">
        <v>346.28571428571428</v>
      </c>
      <c r="DX139">
        <v>5970</v>
      </c>
      <c r="DZ139">
        <f t="shared" si="124"/>
        <v>347</v>
      </c>
    </row>
    <row r="140" spans="6:130">
      <c r="F140" s="19">
        <v>45065</v>
      </c>
      <c r="G140" s="3" t="s">
        <v>196</v>
      </c>
      <c r="H140" s="4">
        <v>0</v>
      </c>
      <c r="I140" s="4">
        <v>0</v>
      </c>
      <c r="J140" s="4">
        <v>0</v>
      </c>
      <c r="K140" s="4">
        <v>0</v>
      </c>
      <c r="L140" s="4">
        <v>0</v>
      </c>
      <c r="M140" s="4">
        <v>0</v>
      </c>
      <c r="N140" s="4">
        <v>0</v>
      </c>
      <c r="O140" s="4">
        <v>0</v>
      </c>
      <c r="P140" s="4">
        <v>0</v>
      </c>
      <c r="Q140" s="4">
        <v>0</v>
      </c>
      <c r="R140" s="4">
        <v>0</v>
      </c>
      <c r="S140" s="4">
        <v>0</v>
      </c>
      <c r="T140" s="4">
        <v>0</v>
      </c>
      <c r="U140" s="4">
        <v>0</v>
      </c>
      <c r="V140" s="4">
        <v>0</v>
      </c>
      <c r="W140" s="4">
        <v>0</v>
      </c>
      <c r="X140" s="4">
        <v>0</v>
      </c>
      <c r="Y140" s="4">
        <v>0</v>
      </c>
      <c r="Z140" s="4">
        <v>0</v>
      </c>
      <c r="AA140" s="4">
        <v>0</v>
      </c>
      <c r="AB140" s="4">
        <v>0</v>
      </c>
      <c r="AC140" s="4">
        <v>0</v>
      </c>
      <c r="AD140" s="4">
        <v>0</v>
      </c>
      <c r="AE140" s="4">
        <f t="shared" si="102"/>
        <v>0</v>
      </c>
      <c r="AF140" s="4">
        <f t="shared" si="103"/>
        <v>0</v>
      </c>
      <c r="AG140" s="4">
        <f t="shared" si="104"/>
        <v>0</v>
      </c>
      <c r="AH140" s="4">
        <f t="shared" si="105"/>
        <v>0</v>
      </c>
      <c r="AI140" s="4">
        <f t="shared" si="106"/>
        <v>0</v>
      </c>
      <c r="AJ140" s="4">
        <f t="shared" si="107"/>
        <v>0</v>
      </c>
      <c r="AK140" s="4">
        <f t="shared" si="108"/>
        <v>0</v>
      </c>
      <c r="AL140" s="4">
        <f t="shared" si="109"/>
        <v>0</v>
      </c>
      <c r="AM140" s="4">
        <f t="shared" si="110"/>
        <v>0</v>
      </c>
      <c r="AN140" s="4">
        <f t="shared" si="111"/>
        <v>0</v>
      </c>
      <c r="AO140" s="4">
        <f t="shared" si="112"/>
        <v>0</v>
      </c>
      <c r="AT140" s="30">
        <v>45065</v>
      </c>
      <c r="AU140" s="3" t="s">
        <v>196</v>
      </c>
      <c r="AV140" s="122">
        <f t="shared" si="129"/>
        <v>146.28571428571428</v>
      </c>
      <c r="AW140" s="120">
        <f t="shared" si="129"/>
        <v>146.28571428571428</v>
      </c>
      <c r="AX140" s="120">
        <f t="shared" si="129"/>
        <v>146.28571428571428</v>
      </c>
      <c r="AY140" s="120">
        <f t="shared" si="129"/>
        <v>146.28571428571428</v>
      </c>
      <c r="AZ140" s="120">
        <f t="shared" si="129"/>
        <v>146.28571428571428</v>
      </c>
      <c r="BA140" s="120">
        <f t="shared" si="129"/>
        <v>146.28571428571428</v>
      </c>
      <c r="BB140" s="120">
        <f t="shared" si="127"/>
        <v>146.28571428571428</v>
      </c>
      <c r="BC140" s="120">
        <f t="shared" si="127"/>
        <v>146.28571428571428</v>
      </c>
      <c r="BD140" s="120">
        <f t="shared" si="127"/>
        <v>146.28571428571428</v>
      </c>
      <c r="BE140" s="120">
        <f t="shared" si="127"/>
        <v>146.28571428571428</v>
      </c>
      <c r="BF140" s="120">
        <f t="shared" si="127"/>
        <v>146.28571428571428</v>
      </c>
      <c r="BG140" s="120">
        <f t="shared" si="127"/>
        <v>146.28571428571428</v>
      </c>
      <c r="BH140" s="120">
        <f t="shared" si="127"/>
        <v>146.28571428571428</v>
      </c>
      <c r="BI140" s="120">
        <f t="shared" si="127"/>
        <v>146.28571428571428</v>
      </c>
      <c r="BJ140" s="120">
        <f t="shared" si="127"/>
        <v>146.28571428571428</v>
      </c>
      <c r="BK140" s="120">
        <f t="shared" si="127"/>
        <v>146.28571428571428</v>
      </c>
      <c r="BL140" s="120">
        <f t="shared" si="127"/>
        <v>146.28571428571428</v>
      </c>
      <c r="BM140" s="120">
        <f t="shared" si="127"/>
        <v>146.28571428571428</v>
      </c>
      <c r="BN140" s="120">
        <f t="shared" si="127"/>
        <v>146.28571428571428</v>
      </c>
      <c r="BO140" s="120">
        <f t="shared" si="127"/>
        <v>146.28571428571428</v>
      </c>
      <c r="BP140" s="120">
        <f t="shared" si="127"/>
        <v>146.28571428571428</v>
      </c>
      <c r="BQ140" s="120">
        <f t="shared" si="127"/>
        <v>146.28571428571428</v>
      </c>
      <c r="BR140" s="120">
        <f t="shared" si="127"/>
        <v>146.28571428571428</v>
      </c>
      <c r="BS140" s="117">
        <f t="shared" si="113"/>
        <v>854.01599999999985</v>
      </c>
      <c r="BT140" s="118">
        <f t="shared" si="114"/>
        <v>650.97142857142853</v>
      </c>
      <c r="BU140" s="118">
        <f t="shared" si="115"/>
        <v>190.17142857142858</v>
      </c>
      <c r="BV140" s="118">
        <f t="shared" si="116"/>
        <v>1686.6742857142856</v>
      </c>
      <c r="BW140" s="118">
        <f t="shared" si="78"/>
        <v>263.31428571428569</v>
      </c>
      <c r="BX140" s="118">
        <f t="shared" si="117"/>
        <v>238.44571428571425</v>
      </c>
      <c r="BY140" s="118">
        <f t="shared" si="118"/>
        <v>452.46171428571427</v>
      </c>
      <c r="BZ140" s="118">
        <f t="shared" si="119"/>
        <v>787.01714285714274</v>
      </c>
      <c r="CA140" s="118">
        <f t="shared" si="120"/>
        <v>435.93142857142857</v>
      </c>
      <c r="CB140" s="118">
        <f t="shared" si="121"/>
        <v>1458.4685714285713</v>
      </c>
      <c r="CC140" s="118">
        <f t="shared" si="122"/>
        <v>350.93942857142855</v>
      </c>
      <c r="CH140" s="30">
        <v>45065</v>
      </c>
      <c r="CI140" s="3" t="s">
        <v>196</v>
      </c>
      <c r="CJ140" s="120">
        <f>AW140+'domanda settimanale A41000500'!AV140</f>
        <v>346.28571428571428</v>
      </c>
      <c r="CK140" s="120">
        <f>AX140+'domanda settimanale A41000500'!AW140</f>
        <v>346.28571428571428</v>
      </c>
      <c r="CL140" s="120">
        <f>AY140+'domanda settimanale A41000500'!AX140</f>
        <v>346.28571428571428</v>
      </c>
      <c r="CM140" s="120">
        <f>AZ140+'domanda settimanale A41000500'!AY140</f>
        <v>346.28571428571428</v>
      </c>
      <c r="CN140" s="120">
        <f>BA140+'domanda settimanale A41000500'!AZ140</f>
        <v>346.28571428571428</v>
      </c>
      <c r="CO140" s="120">
        <f>BB140+'domanda settimanale A41000500'!BA140</f>
        <v>346.28571428571428</v>
      </c>
      <c r="CP140" s="120">
        <f>BC140+'domanda settimanale A41000500'!BB140</f>
        <v>346.28571428571428</v>
      </c>
      <c r="CQ140" s="120">
        <f>BD140+'domanda settimanale A41000500'!BC140</f>
        <v>346.28571428571428</v>
      </c>
      <c r="CR140" s="120">
        <f>BE140+'domanda settimanale A41000500'!BD140</f>
        <v>346.28571428571428</v>
      </c>
      <c r="CS140" s="120">
        <f>'domanda settimanale A41000500'!BE140</f>
        <v>200</v>
      </c>
      <c r="CT140" s="120">
        <f>BF140+'domanda settimanale A41000500'!BF140</f>
        <v>346.28571428571428</v>
      </c>
      <c r="CU140" s="120">
        <f>'domanda settimanale A41000500'!BG140</f>
        <v>200</v>
      </c>
      <c r="CV140" s="120">
        <f t="shared" si="123"/>
        <v>146.28571428571428</v>
      </c>
      <c r="CW140" s="120">
        <f>BH140+'domanda settimanale A41000500'!BJ140</f>
        <v>346.28571428571428</v>
      </c>
      <c r="CX140" s="120">
        <f>BI140+'domanda settimanale A41000500'!BK140</f>
        <v>346.28571428571428</v>
      </c>
      <c r="CY140" s="120">
        <f>BJ140+'domanda settimanale A41000500'!BL140</f>
        <v>346.28571428571428</v>
      </c>
      <c r="CZ140" s="120">
        <f>BK140+'domanda settimanale A41000500'!BM140</f>
        <v>346.28571428571428</v>
      </c>
      <c r="DA140" s="120">
        <f>BL140+'domanda settimanale A41000500'!BN140</f>
        <v>346.28571428571428</v>
      </c>
      <c r="DB140" s="120">
        <f>'domanda settimanale A41000500'!BH140+'domanda settimanale A41002300'!BM140</f>
        <v>346.28571428571428</v>
      </c>
      <c r="DC140" s="120">
        <f>'domanda settimanale A41000500'!BI140+'domanda settimanale A41002300'!BN140</f>
        <v>346.28571428571428</v>
      </c>
      <c r="DD140" s="120">
        <f t="shared" si="128"/>
        <v>146.28571428571428</v>
      </c>
      <c r="DE140" s="131">
        <f>BP140+'domanda settimanale A41000500'!BO140</f>
        <v>346.28571428571428</v>
      </c>
      <c r="DF140" s="131">
        <f>BQ140+'domanda settimanale A41000500'!BP140</f>
        <v>346.28571428571428</v>
      </c>
      <c r="DG140" s="131">
        <f>BR140+'domanda settimanale A41000500'!BQ140</f>
        <v>346.28571428571428</v>
      </c>
      <c r="DH140" s="118">
        <f>(CJ140*$B$8+CV140*$B$30)+'domanda settimanale A41000500'!BR140</f>
        <v>2409.2159999999999</v>
      </c>
      <c r="DI140" s="118">
        <f>(CK140*$B$8+CW140*$B$30)+'domanda settimanale A41000500'!BY140</f>
        <v>2911.616</v>
      </c>
      <c r="DJ140" s="118">
        <f>(CL140*$B$8+CX140*$B$30)+'domanda settimanale A41000500'!CA140</f>
        <v>2281.616</v>
      </c>
      <c r="DK140" s="118">
        <f>(CM140*$B$8+CY140*$B$30)+'domanda settimanale A41000500'!CB140</f>
        <v>4717.616</v>
      </c>
      <c r="DL140" s="118">
        <f>(CN140*$B$8+CZ140*$B$30)+'domanda settimanale A41000500'!BZ140</f>
        <v>2901.616</v>
      </c>
      <c r="DM140" s="118">
        <f>(CO140*$B$8+DA140*$B$30)+'domanda settimanale A41000500'!BS140</f>
        <v>2347.616</v>
      </c>
      <c r="DN140" s="118">
        <f>(CP140*$B$8+DB140*$B$30)+'domanda settimanale A41000500'!BU140</f>
        <v>2640.2159999999999</v>
      </c>
      <c r="DO140" s="118">
        <f>(CQ140*$B$8+DC140*$B$30)+'domanda settimanale A41000500'!BT140</f>
        <v>3097.616</v>
      </c>
      <c r="DP140" s="118">
        <f>(CR140*$B$8+DD140*$B$30)+'domanda settimanale A41000500'!BW140</f>
        <v>2227.616</v>
      </c>
      <c r="DQ140" s="118">
        <f>(CT140*$B$8+DE140*$B$30)+'domanda settimanale A41000500'!BV140</f>
        <v>4015.616</v>
      </c>
      <c r="DR140" s="118">
        <f>(CV140*$B$8+DF140*$B$30)+'domanda settimanale A41000500'!BX140</f>
        <v>1723.816</v>
      </c>
      <c r="DV140">
        <v>346.28571428571428</v>
      </c>
      <c r="DX140">
        <v>5550</v>
      </c>
      <c r="DZ140">
        <f t="shared" si="124"/>
        <v>347</v>
      </c>
    </row>
    <row r="141" spans="6:130">
      <c r="F141" s="19">
        <v>45066</v>
      </c>
      <c r="G141" s="3" t="s">
        <v>244</v>
      </c>
      <c r="H141" s="4">
        <v>0</v>
      </c>
      <c r="I141" s="4">
        <v>0</v>
      </c>
      <c r="J141" s="4">
        <v>0</v>
      </c>
      <c r="K141" s="4">
        <v>0</v>
      </c>
      <c r="L141" s="4">
        <v>0</v>
      </c>
      <c r="M141" s="4">
        <v>0</v>
      </c>
      <c r="N141" s="4">
        <v>0</v>
      </c>
      <c r="O141" s="4">
        <v>0</v>
      </c>
      <c r="P141" s="4">
        <v>0</v>
      </c>
      <c r="Q141" s="4">
        <v>0</v>
      </c>
      <c r="R141" s="4">
        <v>0</v>
      </c>
      <c r="S141" s="4">
        <v>0</v>
      </c>
      <c r="T141" s="4">
        <v>0</v>
      </c>
      <c r="U141" s="4">
        <v>0</v>
      </c>
      <c r="V141" s="4">
        <v>0</v>
      </c>
      <c r="W141" s="4">
        <v>0</v>
      </c>
      <c r="X141" s="4">
        <v>0</v>
      </c>
      <c r="Y141" s="4">
        <v>0</v>
      </c>
      <c r="Z141" s="4">
        <v>0</v>
      </c>
      <c r="AA141" s="4">
        <v>0</v>
      </c>
      <c r="AB141" s="4">
        <v>0</v>
      </c>
      <c r="AC141" s="4">
        <v>0</v>
      </c>
      <c r="AD141" s="4">
        <v>0</v>
      </c>
      <c r="AE141" s="4">
        <f t="shared" si="102"/>
        <v>0</v>
      </c>
      <c r="AF141" s="4">
        <f t="shared" si="103"/>
        <v>0</v>
      </c>
      <c r="AG141" s="4">
        <f t="shared" si="104"/>
        <v>0</v>
      </c>
      <c r="AH141" s="4">
        <f t="shared" si="105"/>
        <v>0</v>
      </c>
      <c r="AI141" s="4">
        <f t="shared" si="106"/>
        <v>0</v>
      </c>
      <c r="AJ141" s="4">
        <f t="shared" si="107"/>
        <v>0</v>
      </c>
      <c r="AK141" s="4">
        <f t="shared" si="108"/>
        <v>0</v>
      </c>
      <c r="AL141" s="4">
        <f t="shared" si="109"/>
        <v>0</v>
      </c>
      <c r="AM141" s="4">
        <f t="shared" si="110"/>
        <v>0</v>
      </c>
      <c r="AN141" s="4">
        <f t="shared" si="111"/>
        <v>0</v>
      </c>
      <c r="AO141" s="4">
        <f t="shared" si="112"/>
        <v>0</v>
      </c>
      <c r="AT141" s="30">
        <v>45066</v>
      </c>
      <c r="AU141" s="3" t="s">
        <v>244</v>
      </c>
      <c r="AV141" s="122">
        <f t="shared" si="129"/>
        <v>146.28571428571428</v>
      </c>
      <c r="AW141" s="120">
        <f t="shared" si="129"/>
        <v>146.28571428571428</v>
      </c>
      <c r="AX141" s="120">
        <f t="shared" si="129"/>
        <v>146.28571428571428</v>
      </c>
      <c r="AY141" s="120">
        <f t="shared" si="129"/>
        <v>146.28571428571428</v>
      </c>
      <c r="AZ141" s="120">
        <f t="shared" si="129"/>
        <v>146.28571428571428</v>
      </c>
      <c r="BA141" s="120">
        <f t="shared" si="129"/>
        <v>146.28571428571428</v>
      </c>
      <c r="BB141" s="120">
        <f t="shared" si="127"/>
        <v>146.28571428571428</v>
      </c>
      <c r="BC141" s="120">
        <f t="shared" si="127"/>
        <v>146.28571428571428</v>
      </c>
      <c r="BD141" s="120">
        <f t="shared" si="127"/>
        <v>146.28571428571428</v>
      </c>
      <c r="BE141" s="120">
        <f t="shared" si="127"/>
        <v>146.28571428571428</v>
      </c>
      <c r="BF141" s="120">
        <f t="shared" si="127"/>
        <v>146.28571428571428</v>
      </c>
      <c r="BG141" s="120">
        <f t="shared" si="127"/>
        <v>146.28571428571428</v>
      </c>
      <c r="BH141" s="120">
        <f t="shared" si="127"/>
        <v>146.28571428571428</v>
      </c>
      <c r="BI141" s="120">
        <f t="shared" si="127"/>
        <v>146.28571428571428</v>
      </c>
      <c r="BJ141" s="120">
        <f t="shared" si="127"/>
        <v>146.28571428571428</v>
      </c>
      <c r="BK141" s="120">
        <f t="shared" si="127"/>
        <v>146.28571428571428</v>
      </c>
      <c r="BL141" s="120">
        <f t="shared" si="127"/>
        <v>146.28571428571428</v>
      </c>
      <c r="BM141" s="120">
        <f t="shared" si="127"/>
        <v>146.28571428571428</v>
      </c>
      <c r="BN141" s="120">
        <f t="shared" si="127"/>
        <v>146.28571428571428</v>
      </c>
      <c r="BO141" s="120">
        <f t="shared" si="127"/>
        <v>146.28571428571428</v>
      </c>
      <c r="BP141" s="120">
        <f t="shared" si="127"/>
        <v>146.28571428571428</v>
      </c>
      <c r="BQ141" s="120">
        <f t="shared" si="127"/>
        <v>146.28571428571428</v>
      </c>
      <c r="BR141" s="120">
        <f t="shared" si="127"/>
        <v>146.28571428571428</v>
      </c>
      <c r="BS141" s="117">
        <f t="shared" si="113"/>
        <v>854.01599999999985</v>
      </c>
      <c r="BT141" s="118">
        <f t="shared" si="114"/>
        <v>650.97142857142853</v>
      </c>
      <c r="BU141" s="118">
        <f t="shared" si="115"/>
        <v>190.17142857142858</v>
      </c>
      <c r="BV141" s="118">
        <f t="shared" si="116"/>
        <v>1686.6742857142856</v>
      </c>
      <c r="BW141" s="118">
        <f t="shared" si="78"/>
        <v>263.31428571428569</v>
      </c>
      <c r="BX141" s="118">
        <f t="shared" si="117"/>
        <v>238.44571428571425</v>
      </c>
      <c r="BY141" s="118">
        <f t="shared" si="118"/>
        <v>452.46171428571427</v>
      </c>
      <c r="BZ141" s="118">
        <f t="shared" si="119"/>
        <v>787.01714285714274</v>
      </c>
      <c r="CA141" s="118">
        <f t="shared" si="120"/>
        <v>435.93142857142857</v>
      </c>
      <c r="CB141" s="118">
        <f t="shared" si="121"/>
        <v>1458.4685714285713</v>
      </c>
      <c r="CC141" s="118">
        <f t="shared" si="122"/>
        <v>350.93942857142855</v>
      </c>
      <c r="CH141" s="30">
        <v>45066</v>
      </c>
      <c r="CI141" s="3" t="s">
        <v>244</v>
      </c>
      <c r="CJ141" s="120">
        <f>AW141+'domanda settimanale A41000500'!AV141</f>
        <v>346.28571428571428</v>
      </c>
      <c r="CK141" s="120">
        <f>AX141+'domanda settimanale A41000500'!AW141</f>
        <v>346.28571428571428</v>
      </c>
      <c r="CL141" s="120">
        <f>AY141+'domanda settimanale A41000500'!AX141</f>
        <v>346.28571428571428</v>
      </c>
      <c r="CM141" s="120">
        <f>AZ141+'domanda settimanale A41000500'!AY141</f>
        <v>346.28571428571428</v>
      </c>
      <c r="CN141" s="120">
        <f>BA141+'domanda settimanale A41000500'!AZ141</f>
        <v>346.28571428571428</v>
      </c>
      <c r="CO141" s="120">
        <f>BB141+'domanda settimanale A41000500'!BA141</f>
        <v>346.28571428571428</v>
      </c>
      <c r="CP141" s="120">
        <f>BC141+'domanda settimanale A41000500'!BB141</f>
        <v>346.28571428571428</v>
      </c>
      <c r="CQ141" s="120">
        <f>BD141+'domanda settimanale A41000500'!BC141</f>
        <v>346.28571428571428</v>
      </c>
      <c r="CR141" s="120">
        <f>BE141+'domanda settimanale A41000500'!BD141</f>
        <v>346.28571428571428</v>
      </c>
      <c r="CS141" s="120">
        <f>'domanda settimanale A41000500'!BE141</f>
        <v>200</v>
      </c>
      <c r="CT141" s="120">
        <f>BF141+'domanda settimanale A41000500'!BF141</f>
        <v>346.28571428571428</v>
      </c>
      <c r="CU141" s="120">
        <f>'domanda settimanale A41000500'!BG141</f>
        <v>200</v>
      </c>
      <c r="CV141" s="120">
        <f t="shared" si="123"/>
        <v>146.28571428571428</v>
      </c>
      <c r="CW141" s="120">
        <f>BH141+'domanda settimanale A41000500'!BJ141</f>
        <v>346.28571428571428</v>
      </c>
      <c r="CX141" s="120">
        <f>BI141+'domanda settimanale A41000500'!BK141</f>
        <v>346.28571428571428</v>
      </c>
      <c r="CY141" s="120">
        <f>BJ141+'domanda settimanale A41000500'!BL141</f>
        <v>346.28571428571428</v>
      </c>
      <c r="CZ141" s="120">
        <f>BK141+'domanda settimanale A41000500'!BM141</f>
        <v>346.28571428571428</v>
      </c>
      <c r="DA141" s="120">
        <f>BL141+'domanda settimanale A41000500'!BN141</f>
        <v>346.28571428571428</v>
      </c>
      <c r="DB141" s="120">
        <f>'domanda settimanale A41000500'!BH141+'domanda settimanale A41002300'!BM141</f>
        <v>346.28571428571428</v>
      </c>
      <c r="DC141" s="120">
        <f>'domanda settimanale A41000500'!BI141+'domanda settimanale A41002300'!BN141</f>
        <v>346.28571428571428</v>
      </c>
      <c r="DD141" s="120">
        <f t="shared" si="128"/>
        <v>146.28571428571428</v>
      </c>
      <c r="DE141" s="131">
        <f>BP141+'domanda settimanale A41000500'!BO141</f>
        <v>346.28571428571428</v>
      </c>
      <c r="DF141" s="131">
        <f>BQ141+'domanda settimanale A41000500'!BP141</f>
        <v>346.28571428571428</v>
      </c>
      <c r="DG141" s="131">
        <f>BR141+'domanda settimanale A41000500'!BQ141</f>
        <v>346.28571428571428</v>
      </c>
      <c r="DH141" s="118">
        <f>(CJ141*$B$8+CV141*$B$30)+'domanda settimanale A41000500'!BR141</f>
        <v>2409.2159999999999</v>
      </c>
      <c r="DI141" s="118">
        <f>(CK141*$B$8+CW141*$B$30)+'domanda settimanale A41000500'!BY141</f>
        <v>2911.616</v>
      </c>
      <c r="DJ141" s="118">
        <f>(CL141*$B$8+CX141*$B$30)+'domanda settimanale A41000500'!CA141</f>
        <v>2281.616</v>
      </c>
      <c r="DK141" s="118">
        <f>(CM141*$B$8+CY141*$B$30)+'domanda settimanale A41000500'!CB141</f>
        <v>4717.616</v>
      </c>
      <c r="DL141" s="118">
        <f>(CN141*$B$8+CZ141*$B$30)+'domanda settimanale A41000500'!BZ141</f>
        <v>2901.616</v>
      </c>
      <c r="DM141" s="118">
        <f>(CO141*$B$8+DA141*$B$30)+'domanda settimanale A41000500'!BS141</f>
        <v>2347.616</v>
      </c>
      <c r="DN141" s="118">
        <f>(CP141*$B$8+DB141*$B$30)+'domanda settimanale A41000500'!BU141</f>
        <v>2640.2159999999999</v>
      </c>
      <c r="DO141" s="118">
        <f>(CQ141*$B$8+DC141*$B$30)+'domanda settimanale A41000500'!BT141</f>
        <v>3097.616</v>
      </c>
      <c r="DP141" s="118">
        <f>(CR141*$B$8+DD141*$B$30)+'domanda settimanale A41000500'!BW141</f>
        <v>2227.616</v>
      </c>
      <c r="DQ141" s="118">
        <f>(CT141*$B$8+DE141*$B$30)+'domanda settimanale A41000500'!BV141</f>
        <v>4015.616</v>
      </c>
      <c r="DR141" s="118">
        <f>(CV141*$B$8+DF141*$B$30)+'domanda settimanale A41000500'!BX141</f>
        <v>1723.816</v>
      </c>
      <c r="DV141">
        <v>346.28571428571428</v>
      </c>
      <c r="DX141">
        <v>5130</v>
      </c>
      <c r="DZ141">
        <f t="shared" si="124"/>
        <v>347</v>
      </c>
    </row>
    <row r="142" spans="6:130">
      <c r="F142" s="19">
        <v>45067</v>
      </c>
      <c r="G142" s="3" t="s">
        <v>245</v>
      </c>
      <c r="H142" s="4">
        <v>0</v>
      </c>
      <c r="I142" s="4">
        <v>0</v>
      </c>
      <c r="J142" s="4">
        <v>0</v>
      </c>
      <c r="K142" s="4">
        <v>0</v>
      </c>
      <c r="L142" s="4">
        <v>0</v>
      </c>
      <c r="M142" s="4">
        <v>0</v>
      </c>
      <c r="N142" s="4">
        <v>0</v>
      </c>
      <c r="O142" s="4">
        <v>0</v>
      </c>
      <c r="P142" s="4">
        <v>0</v>
      </c>
      <c r="Q142" s="4">
        <v>0</v>
      </c>
      <c r="R142" s="4">
        <v>0</v>
      </c>
      <c r="S142" s="4">
        <v>0</v>
      </c>
      <c r="T142" s="4">
        <v>0</v>
      </c>
      <c r="U142" s="4">
        <v>0</v>
      </c>
      <c r="V142" s="4">
        <v>0</v>
      </c>
      <c r="W142" s="4">
        <v>0</v>
      </c>
      <c r="X142" s="4">
        <v>0</v>
      </c>
      <c r="Y142" s="4">
        <v>0</v>
      </c>
      <c r="Z142" s="4">
        <v>0</v>
      </c>
      <c r="AA142" s="4">
        <v>0</v>
      </c>
      <c r="AB142" s="4">
        <v>0</v>
      </c>
      <c r="AC142" s="4">
        <v>0</v>
      </c>
      <c r="AD142" s="4">
        <v>0</v>
      </c>
      <c r="AE142" s="4">
        <f t="shared" si="102"/>
        <v>0</v>
      </c>
      <c r="AF142" s="4">
        <f t="shared" si="103"/>
        <v>0</v>
      </c>
      <c r="AG142" s="4">
        <f t="shared" si="104"/>
        <v>0</v>
      </c>
      <c r="AH142" s="4">
        <f t="shared" si="105"/>
        <v>0</v>
      </c>
      <c r="AI142" s="4">
        <f t="shared" si="106"/>
        <v>0</v>
      </c>
      <c r="AJ142" s="4">
        <f t="shared" si="107"/>
        <v>0</v>
      </c>
      <c r="AK142" s="4">
        <f t="shared" si="108"/>
        <v>0</v>
      </c>
      <c r="AL142" s="4">
        <f t="shared" si="109"/>
        <v>0</v>
      </c>
      <c r="AM142" s="4">
        <f t="shared" si="110"/>
        <v>0</v>
      </c>
      <c r="AN142" s="4">
        <f t="shared" si="111"/>
        <v>0</v>
      </c>
      <c r="AO142" s="4">
        <f t="shared" si="112"/>
        <v>0</v>
      </c>
      <c r="AT142" s="30">
        <v>45067</v>
      </c>
      <c r="AU142" s="3" t="s">
        <v>245</v>
      </c>
      <c r="AV142" s="122">
        <f t="shared" si="129"/>
        <v>146.28571428571428</v>
      </c>
      <c r="AW142" s="120">
        <f t="shared" si="129"/>
        <v>146.28571428571428</v>
      </c>
      <c r="AX142" s="120">
        <f t="shared" si="129"/>
        <v>146.28571428571428</v>
      </c>
      <c r="AY142" s="120">
        <f t="shared" si="129"/>
        <v>146.28571428571428</v>
      </c>
      <c r="AZ142" s="120">
        <f t="shared" si="129"/>
        <v>146.28571428571428</v>
      </c>
      <c r="BA142" s="120">
        <f t="shared" si="129"/>
        <v>146.28571428571428</v>
      </c>
      <c r="BB142" s="120">
        <f t="shared" si="127"/>
        <v>146.28571428571428</v>
      </c>
      <c r="BC142" s="120">
        <f t="shared" si="127"/>
        <v>146.28571428571428</v>
      </c>
      <c r="BD142" s="120">
        <f t="shared" si="127"/>
        <v>146.28571428571428</v>
      </c>
      <c r="BE142" s="120">
        <f t="shared" si="127"/>
        <v>146.28571428571428</v>
      </c>
      <c r="BF142" s="120">
        <f t="shared" si="127"/>
        <v>146.28571428571428</v>
      </c>
      <c r="BG142" s="120">
        <f t="shared" si="127"/>
        <v>146.28571428571428</v>
      </c>
      <c r="BH142" s="120">
        <f t="shared" si="127"/>
        <v>146.28571428571428</v>
      </c>
      <c r="BI142" s="120">
        <f t="shared" si="127"/>
        <v>146.28571428571428</v>
      </c>
      <c r="BJ142" s="120">
        <f t="shared" si="127"/>
        <v>146.28571428571428</v>
      </c>
      <c r="BK142" s="120">
        <f t="shared" si="127"/>
        <v>146.28571428571428</v>
      </c>
      <c r="BL142" s="120">
        <f t="shared" si="127"/>
        <v>146.28571428571428</v>
      </c>
      <c r="BM142" s="120">
        <f t="shared" si="127"/>
        <v>146.28571428571428</v>
      </c>
      <c r="BN142" s="120">
        <f t="shared" si="127"/>
        <v>146.28571428571428</v>
      </c>
      <c r="BO142" s="120">
        <f t="shared" si="127"/>
        <v>146.28571428571428</v>
      </c>
      <c r="BP142" s="120">
        <f t="shared" si="127"/>
        <v>146.28571428571428</v>
      </c>
      <c r="BQ142" s="120">
        <f t="shared" si="127"/>
        <v>146.28571428571428</v>
      </c>
      <c r="BR142" s="120">
        <f t="shared" si="127"/>
        <v>146.28571428571428</v>
      </c>
      <c r="BS142" s="117">
        <f t="shared" si="113"/>
        <v>854.01599999999985</v>
      </c>
      <c r="BT142" s="118">
        <f t="shared" si="114"/>
        <v>650.97142857142853</v>
      </c>
      <c r="BU142" s="118">
        <f t="shared" si="115"/>
        <v>190.17142857142858</v>
      </c>
      <c r="BV142" s="118">
        <f t="shared" si="116"/>
        <v>1686.6742857142856</v>
      </c>
      <c r="BW142" s="118">
        <f t="shared" si="78"/>
        <v>263.31428571428569</v>
      </c>
      <c r="BX142" s="118">
        <f t="shared" si="117"/>
        <v>238.44571428571425</v>
      </c>
      <c r="BY142" s="118">
        <f t="shared" si="118"/>
        <v>452.46171428571427</v>
      </c>
      <c r="BZ142" s="118">
        <f t="shared" si="119"/>
        <v>787.01714285714274</v>
      </c>
      <c r="CA142" s="118">
        <f t="shared" si="120"/>
        <v>435.93142857142857</v>
      </c>
      <c r="CB142" s="118">
        <f t="shared" si="121"/>
        <v>1458.4685714285713</v>
      </c>
      <c r="CC142" s="118">
        <f t="shared" si="122"/>
        <v>350.93942857142855</v>
      </c>
      <c r="CH142" s="30">
        <v>45067</v>
      </c>
      <c r="CI142" s="3" t="s">
        <v>245</v>
      </c>
      <c r="CJ142" s="120">
        <f>AW142+'domanda settimanale A41000500'!AV142</f>
        <v>346.28571428571428</v>
      </c>
      <c r="CK142" s="120">
        <f>AX142+'domanda settimanale A41000500'!AW142</f>
        <v>346.28571428571428</v>
      </c>
      <c r="CL142" s="120">
        <f>AY142+'domanda settimanale A41000500'!AX142</f>
        <v>346.28571428571428</v>
      </c>
      <c r="CM142" s="120">
        <f>AZ142+'domanda settimanale A41000500'!AY142</f>
        <v>346.28571428571428</v>
      </c>
      <c r="CN142" s="120">
        <f>BA142+'domanda settimanale A41000500'!AZ142</f>
        <v>346.28571428571428</v>
      </c>
      <c r="CO142" s="120">
        <f>BB142+'domanda settimanale A41000500'!BA142</f>
        <v>346.28571428571428</v>
      </c>
      <c r="CP142" s="120">
        <f>BC142+'domanda settimanale A41000500'!BB142</f>
        <v>346.28571428571428</v>
      </c>
      <c r="CQ142" s="120">
        <f>BD142+'domanda settimanale A41000500'!BC142</f>
        <v>346.28571428571428</v>
      </c>
      <c r="CR142" s="120">
        <f>BE142+'domanda settimanale A41000500'!BD142</f>
        <v>346.28571428571428</v>
      </c>
      <c r="CS142" s="120">
        <f>'domanda settimanale A41000500'!BE142</f>
        <v>200</v>
      </c>
      <c r="CT142" s="120">
        <f>BF142+'domanda settimanale A41000500'!BF142</f>
        <v>346.28571428571428</v>
      </c>
      <c r="CU142" s="120">
        <f>'domanda settimanale A41000500'!BG142</f>
        <v>200</v>
      </c>
      <c r="CV142" s="120">
        <f t="shared" si="123"/>
        <v>146.28571428571428</v>
      </c>
      <c r="CW142" s="120">
        <f>BH142+'domanda settimanale A41000500'!BJ142</f>
        <v>346.28571428571428</v>
      </c>
      <c r="CX142" s="120">
        <f>BI142+'domanda settimanale A41000500'!BK142</f>
        <v>346.28571428571428</v>
      </c>
      <c r="CY142" s="120">
        <f>BJ142+'domanda settimanale A41000500'!BL142</f>
        <v>346.28571428571428</v>
      </c>
      <c r="CZ142" s="120">
        <f>BK142+'domanda settimanale A41000500'!BM142</f>
        <v>346.28571428571428</v>
      </c>
      <c r="DA142" s="120">
        <f>BL142+'domanda settimanale A41000500'!BN142</f>
        <v>346.28571428571428</v>
      </c>
      <c r="DB142" s="120">
        <f>'domanda settimanale A41000500'!BH142+'domanda settimanale A41002300'!BM142</f>
        <v>346.28571428571428</v>
      </c>
      <c r="DC142" s="120">
        <f>'domanda settimanale A41000500'!BI142+'domanda settimanale A41002300'!BN142</f>
        <v>346.28571428571428</v>
      </c>
      <c r="DD142" s="120">
        <f t="shared" si="128"/>
        <v>146.28571428571428</v>
      </c>
      <c r="DE142" s="131">
        <f>BP142+'domanda settimanale A41000500'!BO142</f>
        <v>346.28571428571428</v>
      </c>
      <c r="DF142" s="131">
        <f>BQ142+'domanda settimanale A41000500'!BP142</f>
        <v>346.28571428571428</v>
      </c>
      <c r="DG142" s="131">
        <f>BR142+'domanda settimanale A41000500'!BQ142</f>
        <v>346.28571428571428</v>
      </c>
      <c r="DH142" s="118">
        <f>(CJ142*$B$8+CV142*$B$30)+'domanda settimanale A41000500'!BR142</f>
        <v>2409.2159999999999</v>
      </c>
      <c r="DI142" s="118">
        <f>(CK142*$B$8+CW142*$B$30)+'domanda settimanale A41000500'!BY142</f>
        <v>2911.616</v>
      </c>
      <c r="DJ142" s="118">
        <f>(CL142*$B$8+CX142*$B$30)+'domanda settimanale A41000500'!CA142</f>
        <v>2281.616</v>
      </c>
      <c r="DK142" s="118">
        <f>(CM142*$B$8+CY142*$B$30)+'domanda settimanale A41000500'!CB142</f>
        <v>4717.616</v>
      </c>
      <c r="DL142" s="118">
        <f>(CN142*$B$8+CZ142*$B$30)+'domanda settimanale A41000500'!BZ142</f>
        <v>2901.616</v>
      </c>
      <c r="DM142" s="118">
        <f>(CO142*$B$8+DA142*$B$30)+'domanda settimanale A41000500'!BS142</f>
        <v>2347.616</v>
      </c>
      <c r="DN142" s="118">
        <f>(CP142*$B$8+DB142*$B$30)+'domanda settimanale A41000500'!BU142</f>
        <v>2640.2159999999999</v>
      </c>
      <c r="DO142" s="118">
        <f>(CQ142*$B$8+DC142*$B$30)+'domanda settimanale A41000500'!BT142</f>
        <v>3097.616</v>
      </c>
      <c r="DP142" s="118">
        <f>(CR142*$B$8+DD142*$B$30)+'domanda settimanale A41000500'!BW142</f>
        <v>2227.616</v>
      </c>
      <c r="DQ142" s="118">
        <f>(CT142*$B$8+DE142*$B$30)+'domanda settimanale A41000500'!BV142</f>
        <v>4015.616</v>
      </c>
      <c r="DR142" s="118">
        <f>(CV142*$B$8+DF142*$B$30)+'domanda settimanale A41000500'!BX142</f>
        <v>1723.816</v>
      </c>
      <c r="DV142">
        <v>346.28571428571428</v>
      </c>
      <c r="DX142">
        <v>4710</v>
      </c>
      <c r="DZ142">
        <f t="shared" si="124"/>
        <v>347</v>
      </c>
    </row>
    <row r="143" spans="6:130">
      <c r="F143" s="19">
        <v>45068</v>
      </c>
      <c r="G143" s="3" t="s">
        <v>197</v>
      </c>
      <c r="H143" s="4">
        <v>1024</v>
      </c>
      <c r="I143" s="4">
        <v>1024</v>
      </c>
      <c r="J143" s="4">
        <v>1024</v>
      </c>
      <c r="K143" s="4">
        <v>1024</v>
      </c>
      <c r="L143" s="4">
        <v>1024</v>
      </c>
      <c r="M143" s="4">
        <v>1024</v>
      </c>
      <c r="N143" s="4">
        <v>1024</v>
      </c>
      <c r="O143" s="4">
        <v>1024</v>
      </c>
      <c r="P143" s="4">
        <v>1024</v>
      </c>
      <c r="Q143" s="4">
        <v>1024</v>
      </c>
      <c r="R143" s="4">
        <v>1024</v>
      </c>
      <c r="S143" s="4">
        <v>1024</v>
      </c>
      <c r="T143" s="4">
        <v>1024</v>
      </c>
      <c r="U143" s="4">
        <v>1024</v>
      </c>
      <c r="V143" s="4">
        <v>1024</v>
      </c>
      <c r="W143" s="4">
        <v>1024</v>
      </c>
      <c r="X143" s="4">
        <v>1024</v>
      </c>
      <c r="Y143" s="4">
        <v>1024</v>
      </c>
      <c r="Z143" s="4">
        <v>1024</v>
      </c>
      <c r="AA143" s="4">
        <v>1024</v>
      </c>
      <c r="AB143" s="4">
        <v>1024</v>
      </c>
      <c r="AC143" s="4">
        <v>1024</v>
      </c>
      <c r="AD143" s="4">
        <v>1024</v>
      </c>
      <c r="AE143" s="4">
        <f t="shared" si="102"/>
        <v>5978.1120000000001</v>
      </c>
      <c r="AF143" s="4">
        <f t="shared" si="103"/>
        <v>4556.7999999999993</v>
      </c>
      <c r="AG143" s="4">
        <f t="shared" si="104"/>
        <v>1331.2</v>
      </c>
      <c r="AH143" s="4">
        <f t="shared" si="105"/>
        <v>11806.72</v>
      </c>
      <c r="AI143" s="4">
        <f t="shared" si="106"/>
        <v>1843.2</v>
      </c>
      <c r="AJ143" s="4">
        <f t="shared" si="107"/>
        <v>1669.12</v>
      </c>
      <c r="AK143" s="4">
        <f t="shared" si="108"/>
        <v>3167.232</v>
      </c>
      <c r="AL143" s="4">
        <f t="shared" si="109"/>
        <v>5509.12</v>
      </c>
      <c r="AM143" s="4">
        <f t="shared" si="110"/>
        <v>3051.52</v>
      </c>
      <c r="AN143" s="4">
        <f t="shared" si="111"/>
        <v>10209.279999999999</v>
      </c>
      <c r="AO143" s="4">
        <f t="shared" si="112"/>
        <v>2456.576</v>
      </c>
      <c r="AS143">
        <f>COUNT(AV137:AV143)</f>
        <v>7</v>
      </c>
      <c r="AT143" s="30">
        <v>45068</v>
      </c>
      <c r="AU143" s="3" t="s">
        <v>197</v>
      </c>
      <c r="AV143" s="122">
        <f t="shared" ref="AV143:BA143" si="130">1024/7</f>
        <v>146.28571428571428</v>
      </c>
      <c r="AW143" s="120">
        <f t="shared" si="130"/>
        <v>146.28571428571428</v>
      </c>
      <c r="AX143" s="120">
        <f t="shared" si="130"/>
        <v>146.28571428571428</v>
      </c>
      <c r="AY143" s="120">
        <f t="shared" si="130"/>
        <v>146.28571428571428</v>
      </c>
      <c r="AZ143" s="120">
        <f t="shared" si="130"/>
        <v>146.28571428571428</v>
      </c>
      <c r="BA143" s="120">
        <f t="shared" si="130"/>
        <v>146.28571428571428</v>
      </c>
      <c r="BB143" s="120">
        <f t="shared" si="127"/>
        <v>146.28571428571428</v>
      </c>
      <c r="BC143" s="120">
        <f t="shared" si="127"/>
        <v>146.28571428571428</v>
      </c>
      <c r="BD143" s="120">
        <f t="shared" si="127"/>
        <v>146.28571428571428</v>
      </c>
      <c r="BE143" s="120">
        <f t="shared" si="127"/>
        <v>146.28571428571428</v>
      </c>
      <c r="BF143" s="120">
        <f t="shared" si="127"/>
        <v>146.28571428571428</v>
      </c>
      <c r="BG143" s="120">
        <f t="shared" si="127"/>
        <v>146.28571428571428</v>
      </c>
      <c r="BH143" s="120">
        <f t="shared" si="127"/>
        <v>146.28571428571428</v>
      </c>
      <c r="BI143" s="120">
        <f t="shared" si="127"/>
        <v>146.28571428571428</v>
      </c>
      <c r="BJ143" s="120">
        <f t="shared" si="127"/>
        <v>146.28571428571428</v>
      </c>
      <c r="BK143" s="120">
        <f t="shared" si="127"/>
        <v>146.28571428571428</v>
      </c>
      <c r="BL143" s="120">
        <f t="shared" si="127"/>
        <v>146.28571428571428</v>
      </c>
      <c r="BM143" s="120">
        <f t="shared" si="127"/>
        <v>146.28571428571428</v>
      </c>
      <c r="BN143" s="120">
        <f t="shared" si="127"/>
        <v>146.28571428571428</v>
      </c>
      <c r="BO143" s="120">
        <f t="shared" si="127"/>
        <v>146.28571428571428</v>
      </c>
      <c r="BP143" s="120">
        <f t="shared" si="127"/>
        <v>146.28571428571428</v>
      </c>
      <c r="BQ143" s="120">
        <f t="shared" si="127"/>
        <v>146.28571428571428</v>
      </c>
      <c r="BR143" s="120">
        <f t="shared" si="127"/>
        <v>146.28571428571428</v>
      </c>
      <c r="BS143" s="117">
        <f t="shared" si="113"/>
        <v>854.01599999999985</v>
      </c>
      <c r="BT143" s="118">
        <f t="shared" si="114"/>
        <v>650.97142857142853</v>
      </c>
      <c r="BU143" s="118">
        <f t="shared" si="115"/>
        <v>190.17142857142858</v>
      </c>
      <c r="BV143" s="118">
        <f t="shared" si="116"/>
        <v>1686.6742857142856</v>
      </c>
      <c r="BW143" s="118">
        <f t="shared" si="78"/>
        <v>263.31428571428569</v>
      </c>
      <c r="BX143" s="118">
        <f t="shared" si="117"/>
        <v>238.44571428571425</v>
      </c>
      <c r="BY143" s="118">
        <f t="shared" si="118"/>
        <v>452.46171428571427</v>
      </c>
      <c r="BZ143" s="118">
        <f t="shared" si="119"/>
        <v>787.01714285714274</v>
      </c>
      <c r="CA143" s="118">
        <f t="shared" si="120"/>
        <v>435.93142857142857</v>
      </c>
      <c r="CB143" s="118">
        <f t="shared" si="121"/>
        <v>1458.4685714285713</v>
      </c>
      <c r="CC143" s="118">
        <f t="shared" si="122"/>
        <v>350.93942857142855</v>
      </c>
      <c r="CG143">
        <f>COUNT(#REF!)</f>
        <v>0</v>
      </c>
      <c r="CH143" s="30">
        <v>45068</v>
      </c>
      <c r="CI143" s="3" t="s">
        <v>197</v>
      </c>
      <c r="CJ143" s="120">
        <f>AW143+'domanda settimanale A41000500'!AV143</f>
        <v>346.28571428571428</v>
      </c>
      <c r="CK143" s="120">
        <f>AX143+'domanda settimanale A41000500'!AW143</f>
        <v>346.28571428571428</v>
      </c>
      <c r="CL143" s="120">
        <f>AY143+'domanda settimanale A41000500'!AX143</f>
        <v>346.28571428571428</v>
      </c>
      <c r="CM143" s="120">
        <f>AZ143+'domanda settimanale A41000500'!AY143</f>
        <v>346.28571428571428</v>
      </c>
      <c r="CN143" s="120">
        <f>BA143+'domanda settimanale A41000500'!AZ143</f>
        <v>346.28571428571428</v>
      </c>
      <c r="CO143" s="120">
        <f>BB143+'domanda settimanale A41000500'!BA143</f>
        <v>346.28571428571428</v>
      </c>
      <c r="CP143" s="120">
        <f>BC143+'domanda settimanale A41000500'!BB143</f>
        <v>346.28571428571428</v>
      </c>
      <c r="CQ143" s="120">
        <f>BD143+'domanda settimanale A41000500'!BC143</f>
        <v>346.28571428571428</v>
      </c>
      <c r="CR143" s="120">
        <f>BE143+'domanda settimanale A41000500'!BD143</f>
        <v>346.28571428571428</v>
      </c>
      <c r="CS143" s="120">
        <f>'domanda settimanale A41000500'!BE143</f>
        <v>200</v>
      </c>
      <c r="CT143" s="120">
        <f>BF143+'domanda settimanale A41000500'!BF143</f>
        <v>346.28571428571428</v>
      </c>
      <c r="CU143" s="120">
        <f>'domanda settimanale A41000500'!BG143</f>
        <v>200</v>
      </c>
      <c r="CV143" s="120">
        <f t="shared" si="123"/>
        <v>146.28571428571428</v>
      </c>
      <c r="CW143" s="120">
        <f>BH143+'domanda settimanale A41000500'!BJ143</f>
        <v>346.28571428571428</v>
      </c>
      <c r="CX143" s="120">
        <f>BI143+'domanda settimanale A41000500'!BK143</f>
        <v>346.28571428571428</v>
      </c>
      <c r="CY143" s="120">
        <f>BJ143+'domanda settimanale A41000500'!BL143</f>
        <v>346.28571428571428</v>
      </c>
      <c r="CZ143" s="120">
        <f>BK143+'domanda settimanale A41000500'!BM143</f>
        <v>346.28571428571428</v>
      </c>
      <c r="DA143" s="120">
        <f>BL143+'domanda settimanale A41000500'!BN143</f>
        <v>346.28571428571428</v>
      </c>
      <c r="DB143" s="120">
        <f>'domanda settimanale A41000500'!BH143+'domanda settimanale A41002300'!BM143</f>
        <v>346.28571428571428</v>
      </c>
      <c r="DC143" s="120">
        <f>'domanda settimanale A41000500'!BI143+'domanda settimanale A41002300'!BN143</f>
        <v>346.28571428571428</v>
      </c>
      <c r="DD143" s="120">
        <f t="shared" si="128"/>
        <v>146.28571428571428</v>
      </c>
      <c r="DE143" s="131">
        <f>BP143+'domanda settimanale A41000500'!BO143</f>
        <v>346.28571428571428</v>
      </c>
      <c r="DF143" s="131">
        <f>BQ143+'domanda settimanale A41000500'!BP143</f>
        <v>346.28571428571428</v>
      </c>
      <c r="DG143" s="131">
        <f>BR143+'domanda settimanale A41000500'!BQ143</f>
        <v>346.28571428571428</v>
      </c>
      <c r="DH143" s="118">
        <f>(CJ143*$B$8+CV143*$B$30)+'domanda settimanale A41000500'!BR143</f>
        <v>2409.2159999999999</v>
      </c>
      <c r="DI143" s="118">
        <f>(CK143*$B$8+CW143*$B$30)+'domanda settimanale A41000500'!BY143</f>
        <v>2911.616</v>
      </c>
      <c r="DJ143" s="118">
        <f>(CL143*$B$8+CX143*$B$30)+'domanda settimanale A41000500'!CA143</f>
        <v>2281.616</v>
      </c>
      <c r="DK143" s="118">
        <f>(CM143*$B$8+CY143*$B$30)+'domanda settimanale A41000500'!CB143</f>
        <v>4717.616</v>
      </c>
      <c r="DL143" s="118">
        <f>(CN143*$B$8+CZ143*$B$30)+'domanda settimanale A41000500'!BZ143</f>
        <v>2901.616</v>
      </c>
      <c r="DM143" s="118">
        <f>(CO143*$B$8+DA143*$B$30)+'domanda settimanale A41000500'!BS143</f>
        <v>2347.616</v>
      </c>
      <c r="DN143" s="118">
        <f>(CP143*$B$8+DB143*$B$30)+'domanda settimanale A41000500'!BU143</f>
        <v>2640.2159999999999</v>
      </c>
      <c r="DO143" s="118">
        <f>(CQ143*$B$8+DC143*$B$30)+'domanda settimanale A41000500'!BT143</f>
        <v>3097.616</v>
      </c>
      <c r="DP143" s="118">
        <f>(CR143*$B$8+DD143*$B$30)+'domanda settimanale A41000500'!BW143</f>
        <v>2227.616</v>
      </c>
      <c r="DQ143" s="118">
        <f>(CT143*$B$8+DE143*$B$30)+'domanda settimanale A41000500'!BV143</f>
        <v>4015.616</v>
      </c>
      <c r="DR143" s="118">
        <f>(CV143*$B$8+DF143*$B$30)+'domanda settimanale A41000500'!BX143</f>
        <v>1723.816</v>
      </c>
      <c r="DV143">
        <v>346.28571428571428</v>
      </c>
      <c r="DX143">
        <v>4290</v>
      </c>
      <c r="DZ143">
        <f t="shared" si="124"/>
        <v>347</v>
      </c>
    </row>
    <row r="144" spans="6:130">
      <c r="F144" s="19">
        <v>45069</v>
      </c>
      <c r="G144" s="3" t="s">
        <v>198</v>
      </c>
      <c r="H144" s="4">
        <v>0</v>
      </c>
      <c r="I144" s="4">
        <v>0</v>
      </c>
      <c r="J144" s="4">
        <v>0</v>
      </c>
      <c r="K144" s="4">
        <v>0</v>
      </c>
      <c r="L144" s="4">
        <v>0</v>
      </c>
      <c r="M144" s="4">
        <v>0</v>
      </c>
      <c r="N144" s="4">
        <v>0</v>
      </c>
      <c r="O144" s="4">
        <v>0</v>
      </c>
      <c r="P144" s="4">
        <v>0</v>
      </c>
      <c r="Q144" s="4">
        <v>0</v>
      </c>
      <c r="R144" s="4">
        <v>0</v>
      </c>
      <c r="S144" s="4">
        <v>0</v>
      </c>
      <c r="T144" s="4">
        <v>0</v>
      </c>
      <c r="U144" s="4">
        <v>0</v>
      </c>
      <c r="V144" s="4">
        <v>0</v>
      </c>
      <c r="W144" s="4">
        <v>0</v>
      </c>
      <c r="X144" s="4">
        <v>0</v>
      </c>
      <c r="Y144" s="4">
        <v>0</v>
      </c>
      <c r="Z144" s="4">
        <v>0</v>
      </c>
      <c r="AA144" s="4">
        <v>0</v>
      </c>
      <c r="AB144" s="4">
        <v>0</v>
      </c>
      <c r="AC144" s="4">
        <v>0</v>
      </c>
      <c r="AD144" s="4">
        <v>0</v>
      </c>
      <c r="AE144" s="4">
        <f t="shared" si="102"/>
        <v>0</v>
      </c>
      <c r="AF144" s="4">
        <f t="shared" si="103"/>
        <v>0</v>
      </c>
      <c r="AG144" s="4">
        <f t="shared" si="104"/>
        <v>0</v>
      </c>
      <c r="AH144" s="4">
        <f t="shared" si="105"/>
        <v>0</v>
      </c>
      <c r="AI144" s="4">
        <f t="shared" si="106"/>
        <v>0</v>
      </c>
      <c r="AJ144" s="4">
        <f t="shared" si="107"/>
        <v>0</v>
      </c>
      <c r="AK144" s="4">
        <f t="shared" si="108"/>
        <v>0</v>
      </c>
      <c r="AL144" s="4">
        <f t="shared" si="109"/>
        <v>0</v>
      </c>
      <c r="AM144" s="4">
        <f t="shared" si="110"/>
        <v>0</v>
      </c>
      <c r="AN144" s="4">
        <f t="shared" si="111"/>
        <v>0</v>
      </c>
      <c r="AO144" s="4">
        <f t="shared" si="112"/>
        <v>0</v>
      </c>
      <c r="AT144" s="30">
        <v>45069</v>
      </c>
      <c r="AU144" s="3" t="s">
        <v>198</v>
      </c>
      <c r="AV144" s="122">
        <f t="shared" ref="AV144:BK144" si="131">1024/7</f>
        <v>146.28571428571428</v>
      </c>
      <c r="AW144" s="120">
        <f t="shared" si="131"/>
        <v>146.28571428571428</v>
      </c>
      <c r="AX144" s="120">
        <f t="shared" si="131"/>
        <v>146.28571428571428</v>
      </c>
      <c r="AY144" s="120">
        <f t="shared" si="131"/>
        <v>146.28571428571428</v>
      </c>
      <c r="AZ144" s="120">
        <f t="shared" si="131"/>
        <v>146.28571428571428</v>
      </c>
      <c r="BA144" s="120">
        <f t="shared" si="131"/>
        <v>146.28571428571428</v>
      </c>
      <c r="BB144" s="120">
        <f t="shared" si="131"/>
        <v>146.28571428571428</v>
      </c>
      <c r="BC144" s="120">
        <f t="shared" si="131"/>
        <v>146.28571428571428</v>
      </c>
      <c r="BD144" s="120">
        <f t="shared" si="131"/>
        <v>146.28571428571428</v>
      </c>
      <c r="BE144" s="120">
        <f t="shared" si="131"/>
        <v>146.28571428571428</v>
      </c>
      <c r="BF144" s="120">
        <f t="shared" si="131"/>
        <v>146.28571428571428</v>
      </c>
      <c r="BG144" s="120">
        <f t="shared" si="131"/>
        <v>146.28571428571428</v>
      </c>
      <c r="BH144" s="120">
        <f t="shared" si="131"/>
        <v>146.28571428571428</v>
      </c>
      <c r="BI144" s="120">
        <f t="shared" si="131"/>
        <v>146.28571428571428</v>
      </c>
      <c r="BJ144" s="120">
        <f t="shared" si="131"/>
        <v>146.28571428571428</v>
      </c>
      <c r="BK144" s="120">
        <f t="shared" si="131"/>
        <v>146.28571428571428</v>
      </c>
      <c r="BL144" s="120">
        <f t="shared" si="127"/>
        <v>146.28571428571428</v>
      </c>
      <c r="BM144" s="120">
        <f t="shared" si="127"/>
        <v>146.28571428571428</v>
      </c>
      <c r="BN144" s="120">
        <f t="shared" si="127"/>
        <v>146.28571428571428</v>
      </c>
      <c r="BO144" s="120">
        <f t="shared" si="127"/>
        <v>146.28571428571428</v>
      </c>
      <c r="BP144" s="120">
        <f t="shared" si="127"/>
        <v>146.28571428571428</v>
      </c>
      <c r="BQ144" s="120">
        <f t="shared" si="127"/>
        <v>146.28571428571428</v>
      </c>
      <c r="BR144" s="120">
        <f t="shared" si="127"/>
        <v>146.28571428571428</v>
      </c>
      <c r="BS144" s="117">
        <f t="shared" si="113"/>
        <v>854.01599999999985</v>
      </c>
      <c r="BT144" s="118">
        <f t="shared" si="114"/>
        <v>650.97142857142853</v>
      </c>
      <c r="BU144" s="118">
        <f t="shared" si="115"/>
        <v>190.17142857142858</v>
      </c>
      <c r="BV144" s="118">
        <f t="shared" si="116"/>
        <v>1686.6742857142856</v>
      </c>
      <c r="BW144" s="118">
        <f t="shared" si="78"/>
        <v>263.31428571428569</v>
      </c>
      <c r="BX144" s="118">
        <f t="shared" si="117"/>
        <v>238.44571428571425</v>
      </c>
      <c r="BY144" s="118">
        <f t="shared" si="118"/>
        <v>452.46171428571427</v>
      </c>
      <c r="BZ144" s="118">
        <f t="shared" si="119"/>
        <v>787.01714285714274</v>
      </c>
      <c r="CA144" s="118">
        <f t="shared" si="120"/>
        <v>435.93142857142857</v>
      </c>
      <c r="CB144" s="118">
        <f t="shared" si="121"/>
        <v>1458.4685714285713</v>
      </c>
      <c r="CC144" s="118">
        <f t="shared" si="122"/>
        <v>350.93942857142855</v>
      </c>
      <c r="CH144" s="30">
        <v>45069</v>
      </c>
      <c r="CI144" s="3" t="s">
        <v>198</v>
      </c>
      <c r="CJ144" s="120">
        <f>AW144+'domanda settimanale A41000500'!AV144</f>
        <v>346.28571428571428</v>
      </c>
      <c r="CK144" s="120">
        <f>AX144+'domanda settimanale A41000500'!AW144</f>
        <v>346.28571428571428</v>
      </c>
      <c r="CL144" s="120">
        <f>AY144+'domanda settimanale A41000500'!AX144</f>
        <v>346.28571428571428</v>
      </c>
      <c r="CM144" s="120">
        <f>AZ144+'domanda settimanale A41000500'!AY144</f>
        <v>346.28571428571428</v>
      </c>
      <c r="CN144" s="120">
        <f>BA144+'domanda settimanale A41000500'!AZ144</f>
        <v>346.28571428571428</v>
      </c>
      <c r="CO144" s="120">
        <f>BB144+'domanda settimanale A41000500'!BA144</f>
        <v>346.28571428571428</v>
      </c>
      <c r="CP144" s="120">
        <f>BC144+'domanda settimanale A41000500'!BB144</f>
        <v>346.28571428571428</v>
      </c>
      <c r="CQ144" s="120">
        <f>BD144+'domanda settimanale A41000500'!BC144</f>
        <v>346.28571428571428</v>
      </c>
      <c r="CR144" s="120">
        <f>BE144+'domanda settimanale A41000500'!BD144</f>
        <v>346.28571428571428</v>
      </c>
      <c r="CS144" s="120">
        <f>'domanda settimanale A41000500'!BE144</f>
        <v>200</v>
      </c>
      <c r="CT144" s="120">
        <f>BF144+'domanda settimanale A41000500'!BF144</f>
        <v>346.28571428571428</v>
      </c>
      <c r="CU144" s="120">
        <f>'domanda settimanale A41000500'!BG144</f>
        <v>200</v>
      </c>
      <c r="CV144" s="120">
        <f t="shared" si="123"/>
        <v>146.28571428571428</v>
      </c>
      <c r="CW144" s="120">
        <f>BH144+'domanda settimanale A41000500'!BJ144</f>
        <v>346.28571428571428</v>
      </c>
      <c r="CX144" s="120">
        <f>BI144+'domanda settimanale A41000500'!BK144</f>
        <v>346.28571428571428</v>
      </c>
      <c r="CY144" s="120">
        <f>BJ144+'domanda settimanale A41000500'!BL144</f>
        <v>346.28571428571428</v>
      </c>
      <c r="CZ144" s="120">
        <f>BK144+'domanda settimanale A41000500'!BM144</f>
        <v>346.28571428571428</v>
      </c>
      <c r="DA144" s="120">
        <f>BL144+'domanda settimanale A41000500'!BN144</f>
        <v>346.28571428571428</v>
      </c>
      <c r="DB144" s="120">
        <f>'domanda settimanale A41000500'!BH144+'domanda settimanale A41002300'!BM144</f>
        <v>346.28571428571428</v>
      </c>
      <c r="DC144" s="120">
        <f>'domanda settimanale A41000500'!BI144+'domanda settimanale A41002300'!BN144</f>
        <v>346.28571428571428</v>
      </c>
      <c r="DD144" s="120">
        <f t="shared" si="128"/>
        <v>146.28571428571428</v>
      </c>
      <c r="DE144" s="131">
        <f>BP144+'domanda settimanale A41000500'!BO144</f>
        <v>346.28571428571428</v>
      </c>
      <c r="DF144" s="131">
        <f>BQ144+'domanda settimanale A41000500'!BP144</f>
        <v>346.28571428571428</v>
      </c>
      <c r="DG144" s="131">
        <f>BR144+'domanda settimanale A41000500'!BQ144</f>
        <v>346.28571428571428</v>
      </c>
      <c r="DH144" s="118">
        <f>(CJ144*$B$8+CV144*$B$30)+'domanda settimanale A41000500'!BR144</f>
        <v>2409.2159999999999</v>
      </c>
      <c r="DI144" s="118">
        <f>(CK144*$B$8+CW144*$B$30)+'domanda settimanale A41000500'!BY144</f>
        <v>2911.616</v>
      </c>
      <c r="DJ144" s="118">
        <f>(CL144*$B$8+CX144*$B$30)+'domanda settimanale A41000500'!CA144</f>
        <v>2281.616</v>
      </c>
      <c r="DK144" s="118">
        <f>(CM144*$B$8+CY144*$B$30)+'domanda settimanale A41000500'!CB144</f>
        <v>4717.616</v>
      </c>
      <c r="DL144" s="118">
        <f>(CN144*$B$8+CZ144*$B$30)+'domanda settimanale A41000500'!BZ144</f>
        <v>2901.616</v>
      </c>
      <c r="DM144" s="118">
        <f>(CO144*$B$8+DA144*$B$30)+'domanda settimanale A41000500'!BS144</f>
        <v>2347.616</v>
      </c>
      <c r="DN144" s="118">
        <f>(CP144*$B$8+DB144*$B$30)+'domanda settimanale A41000500'!BU144</f>
        <v>2640.2159999999999</v>
      </c>
      <c r="DO144" s="118">
        <f>(CQ144*$B$8+DC144*$B$30)+'domanda settimanale A41000500'!BT144</f>
        <v>3097.616</v>
      </c>
      <c r="DP144" s="118">
        <f>(CR144*$B$8+DD144*$B$30)+'domanda settimanale A41000500'!BW144</f>
        <v>2227.616</v>
      </c>
      <c r="DQ144" s="118">
        <f>(CT144*$B$8+DE144*$B$30)+'domanda settimanale A41000500'!BV144</f>
        <v>4015.616</v>
      </c>
      <c r="DR144" s="118">
        <f>(CV144*$B$8+DF144*$B$30)+'domanda settimanale A41000500'!BX144</f>
        <v>1723.816</v>
      </c>
      <c r="DV144">
        <v>346.28571428571428</v>
      </c>
      <c r="DX144">
        <v>3870</v>
      </c>
      <c r="DZ144">
        <f t="shared" si="124"/>
        <v>347</v>
      </c>
    </row>
    <row r="145" spans="6:130">
      <c r="F145" s="19">
        <v>45070</v>
      </c>
      <c r="G145" s="3" t="s">
        <v>199</v>
      </c>
      <c r="H145" s="4">
        <v>0</v>
      </c>
      <c r="I145" s="4">
        <v>0</v>
      </c>
      <c r="J145" s="4">
        <v>0</v>
      </c>
      <c r="K145" s="4">
        <v>0</v>
      </c>
      <c r="L145" s="4">
        <v>0</v>
      </c>
      <c r="M145" s="4">
        <v>0</v>
      </c>
      <c r="N145" s="4">
        <v>0</v>
      </c>
      <c r="O145" s="4">
        <v>0</v>
      </c>
      <c r="P145" s="4">
        <v>0</v>
      </c>
      <c r="Q145" s="4">
        <v>0</v>
      </c>
      <c r="R145" s="4">
        <v>0</v>
      </c>
      <c r="S145" s="4">
        <v>0</v>
      </c>
      <c r="T145" s="4">
        <v>0</v>
      </c>
      <c r="U145" s="4">
        <v>0</v>
      </c>
      <c r="V145" s="4">
        <v>0</v>
      </c>
      <c r="W145" s="4">
        <v>0</v>
      </c>
      <c r="X145" s="4">
        <v>0</v>
      </c>
      <c r="Y145" s="4">
        <v>0</v>
      </c>
      <c r="Z145" s="4">
        <v>0</v>
      </c>
      <c r="AA145" s="4">
        <v>0</v>
      </c>
      <c r="AB145" s="4">
        <v>0</v>
      </c>
      <c r="AC145" s="4">
        <v>0</v>
      </c>
      <c r="AD145" s="4">
        <v>0</v>
      </c>
      <c r="AE145" s="4">
        <f t="shared" si="102"/>
        <v>0</v>
      </c>
      <c r="AF145" s="4">
        <f t="shared" si="103"/>
        <v>0</v>
      </c>
      <c r="AG145" s="4">
        <f t="shared" si="104"/>
        <v>0</v>
      </c>
      <c r="AH145" s="4">
        <f t="shared" si="105"/>
        <v>0</v>
      </c>
      <c r="AI145" s="4">
        <f t="shared" si="106"/>
        <v>0</v>
      </c>
      <c r="AJ145" s="4">
        <f t="shared" si="107"/>
        <v>0</v>
      </c>
      <c r="AK145" s="4">
        <f t="shared" si="108"/>
        <v>0</v>
      </c>
      <c r="AL145" s="4">
        <f t="shared" si="109"/>
        <v>0</v>
      </c>
      <c r="AM145" s="4">
        <f t="shared" si="110"/>
        <v>0</v>
      </c>
      <c r="AN145" s="4">
        <f t="shared" si="111"/>
        <v>0</v>
      </c>
      <c r="AO145" s="4">
        <f t="shared" si="112"/>
        <v>0</v>
      </c>
      <c r="AT145" s="30">
        <v>45070</v>
      </c>
      <c r="AU145" s="3" t="s">
        <v>199</v>
      </c>
      <c r="AV145" s="122">
        <f t="shared" ref="AV145:BA149" si="132">1024/7</f>
        <v>146.28571428571428</v>
      </c>
      <c r="AW145" s="120">
        <f t="shared" si="132"/>
        <v>146.28571428571428</v>
      </c>
      <c r="AX145" s="120">
        <f t="shared" si="132"/>
        <v>146.28571428571428</v>
      </c>
      <c r="AY145" s="120">
        <f t="shared" si="132"/>
        <v>146.28571428571428</v>
      </c>
      <c r="AZ145" s="120">
        <f t="shared" si="132"/>
        <v>146.28571428571428</v>
      </c>
      <c r="BA145" s="120">
        <f t="shared" si="132"/>
        <v>146.28571428571428</v>
      </c>
      <c r="BB145" s="120">
        <f t="shared" si="127"/>
        <v>146.28571428571428</v>
      </c>
      <c r="BC145" s="120">
        <f t="shared" si="127"/>
        <v>146.28571428571428</v>
      </c>
      <c r="BD145" s="120">
        <f t="shared" si="127"/>
        <v>146.28571428571428</v>
      </c>
      <c r="BE145" s="120">
        <f t="shared" si="127"/>
        <v>146.28571428571428</v>
      </c>
      <c r="BF145" s="120">
        <f t="shared" si="127"/>
        <v>146.28571428571428</v>
      </c>
      <c r="BG145" s="120">
        <f t="shared" si="127"/>
        <v>146.28571428571428</v>
      </c>
      <c r="BH145" s="120">
        <f t="shared" si="127"/>
        <v>146.28571428571428</v>
      </c>
      <c r="BI145" s="120">
        <f t="shared" si="127"/>
        <v>146.28571428571428</v>
      </c>
      <c r="BJ145" s="120">
        <f t="shared" si="127"/>
        <v>146.28571428571428</v>
      </c>
      <c r="BK145" s="120">
        <f t="shared" si="127"/>
        <v>146.28571428571428</v>
      </c>
      <c r="BL145" s="120">
        <f t="shared" si="127"/>
        <v>146.28571428571428</v>
      </c>
      <c r="BM145" s="120">
        <f t="shared" si="127"/>
        <v>146.28571428571428</v>
      </c>
      <c r="BN145" s="120">
        <f t="shared" si="127"/>
        <v>146.28571428571428</v>
      </c>
      <c r="BO145" s="120">
        <f t="shared" si="127"/>
        <v>146.28571428571428</v>
      </c>
      <c r="BP145" s="120">
        <f t="shared" si="127"/>
        <v>146.28571428571428</v>
      </c>
      <c r="BQ145" s="120">
        <f t="shared" si="127"/>
        <v>146.28571428571428</v>
      </c>
      <c r="BR145" s="120">
        <f t="shared" si="127"/>
        <v>146.28571428571428</v>
      </c>
      <c r="BS145" s="117">
        <f t="shared" si="113"/>
        <v>854.01599999999985</v>
      </c>
      <c r="BT145" s="118">
        <f t="shared" si="114"/>
        <v>650.97142857142853</v>
      </c>
      <c r="BU145" s="118">
        <f t="shared" si="115"/>
        <v>190.17142857142858</v>
      </c>
      <c r="BV145" s="118">
        <f t="shared" si="116"/>
        <v>1686.6742857142856</v>
      </c>
      <c r="BW145" s="118">
        <f t="shared" si="78"/>
        <v>263.31428571428569</v>
      </c>
      <c r="BX145" s="118">
        <f t="shared" si="117"/>
        <v>238.44571428571425</v>
      </c>
      <c r="BY145" s="118">
        <f t="shared" si="118"/>
        <v>452.46171428571427</v>
      </c>
      <c r="BZ145" s="118">
        <f t="shared" si="119"/>
        <v>787.01714285714274</v>
      </c>
      <c r="CA145" s="118">
        <f t="shared" si="120"/>
        <v>435.93142857142857</v>
      </c>
      <c r="CB145" s="118">
        <f t="shared" si="121"/>
        <v>1458.4685714285713</v>
      </c>
      <c r="CC145" s="118">
        <f t="shared" si="122"/>
        <v>350.93942857142855</v>
      </c>
      <c r="CH145" s="30">
        <v>45070</v>
      </c>
      <c r="CI145" s="3" t="s">
        <v>199</v>
      </c>
      <c r="CJ145" s="120">
        <f>AW145+'domanda settimanale A41000500'!AV145</f>
        <v>346.28571428571428</v>
      </c>
      <c r="CK145" s="120">
        <f>AX145+'domanda settimanale A41000500'!AW145</f>
        <v>346.28571428571428</v>
      </c>
      <c r="CL145" s="120">
        <f>AY145+'domanda settimanale A41000500'!AX145</f>
        <v>346.28571428571428</v>
      </c>
      <c r="CM145" s="120">
        <f>AZ145+'domanda settimanale A41000500'!AY145</f>
        <v>346.28571428571428</v>
      </c>
      <c r="CN145" s="120">
        <f>BA145+'domanda settimanale A41000500'!AZ145</f>
        <v>346.28571428571428</v>
      </c>
      <c r="CO145" s="120">
        <f>BB145+'domanda settimanale A41000500'!BA145</f>
        <v>346.28571428571428</v>
      </c>
      <c r="CP145" s="120">
        <f>BC145+'domanda settimanale A41000500'!BB145</f>
        <v>346.28571428571428</v>
      </c>
      <c r="CQ145" s="120">
        <f>BD145+'domanda settimanale A41000500'!BC145</f>
        <v>346.28571428571428</v>
      </c>
      <c r="CR145" s="120">
        <f>BE145+'domanda settimanale A41000500'!BD145</f>
        <v>346.28571428571428</v>
      </c>
      <c r="CS145" s="120">
        <f>'domanda settimanale A41000500'!BE145</f>
        <v>200</v>
      </c>
      <c r="CT145" s="120">
        <f>BF145+'domanda settimanale A41000500'!BF145</f>
        <v>346.28571428571428</v>
      </c>
      <c r="CU145" s="120">
        <f>'domanda settimanale A41000500'!BG145</f>
        <v>200</v>
      </c>
      <c r="CV145" s="120">
        <f t="shared" si="123"/>
        <v>146.28571428571428</v>
      </c>
      <c r="CW145" s="120">
        <f>BH145+'domanda settimanale A41000500'!BJ145</f>
        <v>346.28571428571428</v>
      </c>
      <c r="CX145" s="120">
        <f>BI145+'domanda settimanale A41000500'!BK145</f>
        <v>346.28571428571428</v>
      </c>
      <c r="CY145" s="120">
        <f>BJ145+'domanda settimanale A41000500'!BL145</f>
        <v>346.28571428571428</v>
      </c>
      <c r="CZ145" s="120">
        <f>BK145+'domanda settimanale A41000500'!BM145</f>
        <v>346.28571428571428</v>
      </c>
      <c r="DA145" s="120">
        <f>BL145+'domanda settimanale A41000500'!BN145</f>
        <v>346.28571428571428</v>
      </c>
      <c r="DB145" s="120">
        <f>'domanda settimanale A41000500'!BH145+'domanda settimanale A41002300'!BM145</f>
        <v>346.28571428571428</v>
      </c>
      <c r="DC145" s="120">
        <f>'domanda settimanale A41000500'!BI145+'domanda settimanale A41002300'!BN145</f>
        <v>346.28571428571428</v>
      </c>
      <c r="DD145" s="120">
        <f t="shared" si="128"/>
        <v>146.28571428571428</v>
      </c>
      <c r="DE145" s="131">
        <f>BP145+'domanda settimanale A41000500'!BO145</f>
        <v>346.28571428571428</v>
      </c>
      <c r="DF145" s="131">
        <f>BQ145+'domanda settimanale A41000500'!BP145</f>
        <v>346.28571428571428</v>
      </c>
      <c r="DG145" s="131">
        <f>BR145+'domanda settimanale A41000500'!BQ145</f>
        <v>346.28571428571428</v>
      </c>
      <c r="DH145" s="118">
        <f>(CJ145*$B$8+CV145*$B$30)+'domanda settimanale A41000500'!BR145</f>
        <v>2409.2159999999999</v>
      </c>
      <c r="DI145" s="118">
        <f>(CK145*$B$8+CW145*$B$30)+'domanda settimanale A41000500'!BY145</f>
        <v>2911.616</v>
      </c>
      <c r="DJ145" s="118">
        <f>(CL145*$B$8+CX145*$B$30)+'domanda settimanale A41000500'!CA145</f>
        <v>2281.616</v>
      </c>
      <c r="DK145" s="118">
        <f>(CM145*$B$8+CY145*$B$30)+'domanda settimanale A41000500'!CB145</f>
        <v>4717.616</v>
      </c>
      <c r="DL145" s="118">
        <f>(CN145*$B$8+CZ145*$B$30)+'domanda settimanale A41000500'!BZ145</f>
        <v>2901.616</v>
      </c>
      <c r="DM145" s="118">
        <f>(CO145*$B$8+DA145*$B$30)+'domanda settimanale A41000500'!BS145</f>
        <v>2347.616</v>
      </c>
      <c r="DN145" s="118">
        <f>(CP145*$B$8+DB145*$B$30)+'domanda settimanale A41000500'!BU145</f>
        <v>2640.2159999999999</v>
      </c>
      <c r="DO145" s="118">
        <f>(CQ145*$B$8+DC145*$B$30)+'domanda settimanale A41000500'!BT145</f>
        <v>3097.616</v>
      </c>
      <c r="DP145" s="118">
        <f>(CR145*$B$8+DD145*$B$30)+'domanda settimanale A41000500'!BW145</f>
        <v>2227.616</v>
      </c>
      <c r="DQ145" s="118">
        <f>(CT145*$B$8+DE145*$B$30)+'domanda settimanale A41000500'!BV145</f>
        <v>4015.616</v>
      </c>
      <c r="DR145" s="118">
        <f>(CV145*$B$8+DF145*$B$30)+'domanda settimanale A41000500'!BX145</f>
        <v>1723.816</v>
      </c>
      <c r="DV145">
        <v>346.28571428571428</v>
      </c>
      <c r="DX145">
        <v>3480</v>
      </c>
      <c r="DZ145">
        <f t="shared" si="124"/>
        <v>347</v>
      </c>
    </row>
    <row r="146" spans="6:130">
      <c r="F146" s="19">
        <v>45071</v>
      </c>
      <c r="G146" s="3" t="s">
        <v>200</v>
      </c>
      <c r="H146" s="4">
        <v>0</v>
      </c>
      <c r="I146" s="4">
        <v>0</v>
      </c>
      <c r="J146" s="4">
        <v>0</v>
      </c>
      <c r="K146" s="4">
        <v>0</v>
      </c>
      <c r="L146" s="4">
        <v>0</v>
      </c>
      <c r="M146" s="4">
        <v>0</v>
      </c>
      <c r="N146" s="4">
        <v>0</v>
      </c>
      <c r="O146" s="4">
        <v>0</v>
      </c>
      <c r="P146" s="4">
        <v>0</v>
      </c>
      <c r="Q146" s="4">
        <v>0</v>
      </c>
      <c r="R146" s="4">
        <v>0</v>
      </c>
      <c r="S146" s="4">
        <v>0</v>
      </c>
      <c r="T146" s="4">
        <v>0</v>
      </c>
      <c r="U146" s="4">
        <v>0</v>
      </c>
      <c r="V146" s="4">
        <v>0</v>
      </c>
      <c r="W146" s="4">
        <v>0</v>
      </c>
      <c r="X146" s="4">
        <v>0</v>
      </c>
      <c r="Y146" s="4">
        <v>0</v>
      </c>
      <c r="Z146" s="4">
        <v>0</v>
      </c>
      <c r="AA146" s="4">
        <v>0</v>
      </c>
      <c r="AB146" s="4">
        <v>0</v>
      </c>
      <c r="AC146" s="4">
        <v>0</v>
      </c>
      <c r="AD146" s="4">
        <v>0</v>
      </c>
      <c r="AE146" s="4">
        <f t="shared" si="102"/>
        <v>0</v>
      </c>
      <c r="AF146" s="4">
        <f t="shared" si="103"/>
        <v>0</v>
      </c>
      <c r="AG146" s="4">
        <f t="shared" si="104"/>
        <v>0</v>
      </c>
      <c r="AH146" s="4">
        <f t="shared" si="105"/>
        <v>0</v>
      </c>
      <c r="AI146" s="4">
        <f t="shared" si="106"/>
        <v>0</v>
      </c>
      <c r="AJ146" s="4">
        <f t="shared" si="107"/>
        <v>0</v>
      </c>
      <c r="AK146" s="4">
        <f t="shared" si="108"/>
        <v>0</v>
      </c>
      <c r="AL146" s="4">
        <f t="shared" si="109"/>
        <v>0</v>
      </c>
      <c r="AM146" s="4">
        <f t="shared" si="110"/>
        <v>0</v>
      </c>
      <c r="AN146" s="4">
        <f t="shared" si="111"/>
        <v>0</v>
      </c>
      <c r="AO146" s="4">
        <f t="shared" si="112"/>
        <v>0</v>
      </c>
      <c r="AT146" s="30">
        <v>45071</v>
      </c>
      <c r="AU146" s="3" t="s">
        <v>200</v>
      </c>
      <c r="AV146" s="122">
        <f t="shared" si="132"/>
        <v>146.28571428571428</v>
      </c>
      <c r="AW146" s="120">
        <f t="shared" si="132"/>
        <v>146.28571428571428</v>
      </c>
      <c r="AX146" s="120">
        <f t="shared" si="132"/>
        <v>146.28571428571428</v>
      </c>
      <c r="AY146" s="120">
        <f t="shared" si="132"/>
        <v>146.28571428571428</v>
      </c>
      <c r="AZ146" s="120">
        <f t="shared" si="132"/>
        <v>146.28571428571428</v>
      </c>
      <c r="BA146" s="120">
        <f t="shared" si="132"/>
        <v>146.28571428571428</v>
      </c>
      <c r="BB146" s="120">
        <f t="shared" si="127"/>
        <v>146.28571428571428</v>
      </c>
      <c r="BC146" s="120">
        <f t="shared" si="127"/>
        <v>146.28571428571428</v>
      </c>
      <c r="BD146" s="120">
        <f t="shared" si="127"/>
        <v>146.28571428571428</v>
      </c>
      <c r="BE146" s="120">
        <f t="shared" si="127"/>
        <v>146.28571428571428</v>
      </c>
      <c r="BF146" s="120">
        <f t="shared" si="127"/>
        <v>146.28571428571428</v>
      </c>
      <c r="BG146" s="120">
        <f t="shared" si="127"/>
        <v>146.28571428571428</v>
      </c>
      <c r="BH146" s="120">
        <f t="shared" si="127"/>
        <v>146.28571428571428</v>
      </c>
      <c r="BI146" s="120">
        <f t="shared" si="127"/>
        <v>146.28571428571428</v>
      </c>
      <c r="BJ146" s="120">
        <f t="shared" si="127"/>
        <v>146.28571428571428</v>
      </c>
      <c r="BK146" s="120">
        <f t="shared" si="127"/>
        <v>146.28571428571428</v>
      </c>
      <c r="BL146" s="120">
        <f t="shared" si="127"/>
        <v>146.28571428571428</v>
      </c>
      <c r="BM146" s="120">
        <f t="shared" si="127"/>
        <v>146.28571428571428</v>
      </c>
      <c r="BN146" s="120">
        <f t="shared" si="127"/>
        <v>146.28571428571428</v>
      </c>
      <c r="BO146" s="120">
        <f t="shared" si="127"/>
        <v>146.28571428571428</v>
      </c>
      <c r="BP146" s="120">
        <f t="shared" si="127"/>
        <v>146.28571428571428</v>
      </c>
      <c r="BQ146" s="120">
        <f t="shared" si="127"/>
        <v>146.28571428571428</v>
      </c>
      <c r="BR146" s="120">
        <f t="shared" si="127"/>
        <v>146.28571428571428</v>
      </c>
      <c r="BS146" s="117">
        <f t="shared" si="113"/>
        <v>854.01599999999985</v>
      </c>
      <c r="BT146" s="118">
        <f t="shared" si="114"/>
        <v>650.97142857142853</v>
      </c>
      <c r="BU146" s="118">
        <f t="shared" si="115"/>
        <v>190.17142857142858</v>
      </c>
      <c r="BV146" s="118">
        <f t="shared" si="116"/>
        <v>1686.6742857142856</v>
      </c>
      <c r="BW146" s="118">
        <f t="shared" ref="BW146:BW152" si="133">BO146*$B$26</f>
        <v>263.31428571428569</v>
      </c>
      <c r="BX146" s="118">
        <f t="shared" si="117"/>
        <v>238.44571428571425</v>
      </c>
      <c r="BY146" s="118">
        <f t="shared" si="118"/>
        <v>452.46171428571427</v>
      </c>
      <c r="BZ146" s="118">
        <f t="shared" si="119"/>
        <v>787.01714285714274</v>
      </c>
      <c r="CA146" s="118">
        <f t="shared" si="120"/>
        <v>435.93142857142857</v>
      </c>
      <c r="CB146" s="118">
        <f t="shared" si="121"/>
        <v>1458.4685714285713</v>
      </c>
      <c r="CC146" s="118">
        <f t="shared" si="122"/>
        <v>350.93942857142855</v>
      </c>
      <c r="CH146" s="30">
        <v>45071</v>
      </c>
      <c r="CI146" s="3" t="s">
        <v>200</v>
      </c>
      <c r="CJ146" s="120">
        <f>AW146+'domanda settimanale A41000500'!AV146</f>
        <v>403.42857142857144</v>
      </c>
      <c r="CK146" s="120">
        <f>AX146+'domanda settimanale A41000500'!AW146</f>
        <v>403.42857142857144</v>
      </c>
      <c r="CL146" s="120">
        <f>AY146+'domanda settimanale A41000500'!AX146</f>
        <v>403.42857142857144</v>
      </c>
      <c r="CM146" s="120">
        <f>AZ146+'domanda settimanale A41000500'!AY146</f>
        <v>403.42857142857144</v>
      </c>
      <c r="CN146" s="120">
        <f>BA146+'domanda settimanale A41000500'!AZ146</f>
        <v>403.42857142857144</v>
      </c>
      <c r="CO146" s="120">
        <f>BB146+'domanda settimanale A41000500'!BA146</f>
        <v>403.42857142857144</v>
      </c>
      <c r="CP146" s="120">
        <f>BC146+'domanda settimanale A41000500'!BB146</f>
        <v>403.42857142857144</v>
      </c>
      <c r="CQ146" s="120">
        <f>BD146+'domanda settimanale A41000500'!BC146</f>
        <v>403.42857142857144</v>
      </c>
      <c r="CR146" s="120">
        <f>BE146+'domanda settimanale A41000500'!BD146</f>
        <v>403.42857142857144</v>
      </c>
      <c r="CS146" s="120">
        <f>'domanda settimanale A41000500'!BE146</f>
        <v>257.14285714285717</v>
      </c>
      <c r="CT146" s="120">
        <f>BF146+'domanda settimanale A41000500'!BF146</f>
        <v>403.42857142857144</v>
      </c>
      <c r="CU146" s="120">
        <f>'domanda settimanale A41000500'!BG146</f>
        <v>257.14285714285717</v>
      </c>
      <c r="CV146" s="120">
        <f t="shared" si="123"/>
        <v>146.28571428571428</v>
      </c>
      <c r="CW146" s="120">
        <f>BH146+'domanda settimanale A41000500'!BJ146</f>
        <v>403.42857142857144</v>
      </c>
      <c r="CX146" s="120">
        <f>BI146+'domanda settimanale A41000500'!BK146</f>
        <v>403.42857142857144</v>
      </c>
      <c r="CY146" s="120">
        <f>BJ146+'domanda settimanale A41000500'!BL146</f>
        <v>403.42857142857144</v>
      </c>
      <c r="CZ146" s="120">
        <f>BK146+'domanda settimanale A41000500'!BM146</f>
        <v>403.42857142857144</v>
      </c>
      <c r="DA146" s="120">
        <f>BL146+'domanda settimanale A41000500'!BN146</f>
        <v>403.42857142857144</v>
      </c>
      <c r="DB146" s="120">
        <f>'domanda settimanale A41000500'!BH146+'domanda settimanale A41002300'!BM146</f>
        <v>403.42857142857144</v>
      </c>
      <c r="DC146" s="120">
        <f>'domanda settimanale A41000500'!BI146+'domanda settimanale A41002300'!BN146</f>
        <v>403.42857142857144</v>
      </c>
      <c r="DD146" s="120">
        <f t="shared" si="128"/>
        <v>146.28571428571428</v>
      </c>
      <c r="DE146" s="131">
        <f>BP146+'domanda settimanale A41000500'!BO146</f>
        <v>403.42857142857144</v>
      </c>
      <c r="DF146" s="131">
        <f>BQ146+'domanda settimanale A41000500'!BP146</f>
        <v>403.42857142857144</v>
      </c>
      <c r="DG146" s="131">
        <f>BR146+'domanda settimanale A41000500'!BQ146</f>
        <v>403.42857142857144</v>
      </c>
      <c r="DH146" s="118">
        <f>(CJ146*$B$8+CV146*$B$30)+'domanda settimanale A41000500'!BR146</f>
        <v>2853.5588571428571</v>
      </c>
      <c r="DI146" s="118">
        <f>(CK146*$B$8+CW146*$B$30)+'domanda settimanale A41000500'!BY146</f>
        <v>3499.5017142857146</v>
      </c>
      <c r="DJ146" s="118">
        <f>(CL146*$B$8+CX146*$B$30)+'domanda settimanale A41000500'!CA146</f>
        <v>2689.5017142857146</v>
      </c>
      <c r="DK146" s="118">
        <f>(CM146*$B$8+CY146*$B$30)+'domanda settimanale A41000500'!CB146</f>
        <v>5821.501714285715</v>
      </c>
      <c r="DL146" s="118">
        <f>(CN146*$B$8+CZ146*$B$30)+'domanda settimanale A41000500'!BZ146</f>
        <v>3486.6445714285719</v>
      </c>
      <c r="DM146" s="118">
        <f>(CO146*$B$8+DA146*$B$30)+'domanda settimanale A41000500'!BS146</f>
        <v>2774.3588571428577</v>
      </c>
      <c r="DN146" s="118">
        <f>(CP146*$B$8+DB146*$B$30)+'domanda settimanale A41000500'!BU146</f>
        <v>3150.5588571428575</v>
      </c>
      <c r="DO146" s="118">
        <f>(CQ146*$B$8+DC146*$B$30)+'domanda settimanale A41000500'!BT146</f>
        <v>3738.6445714285719</v>
      </c>
      <c r="DP146" s="118">
        <f>(CR146*$B$8+DD146*$B$30)+'domanda settimanale A41000500'!BW146</f>
        <v>2620.073142857143</v>
      </c>
      <c r="DQ146" s="118">
        <f>(CT146*$B$8+DE146*$B$30)+'domanda settimanale A41000500'!BV146</f>
        <v>4918.9302857142866</v>
      </c>
      <c r="DR146" s="118">
        <f>(CV146*$B$8+DF146*$B$30)+'domanda settimanale A41000500'!BX146</f>
        <v>1972.3302857142858</v>
      </c>
      <c r="DV146">
        <v>403.42857142857144</v>
      </c>
      <c r="DX146">
        <v>3060</v>
      </c>
      <c r="DZ146">
        <f t="shared" si="124"/>
        <v>404</v>
      </c>
    </row>
    <row r="147" spans="6:130">
      <c r="F147" s="19">
        <v>45072</v>
      </c>
      <c r="G147" s="3" t="s">
        <v>201</v>
      </c>
      <c r="H147" s="4">
        <v>0</v>
      </c>
      <c r="I147" s="4">
        <v>0</v>
      </c>
      <c r="J147" s="4">
        <v>0</v>
      </c>
      <c r="K147" s="4">
        <v>0</v>
      </c>
      <c r="L147" s="4">
        <v>0</v>
      </c>
      <c r="M147" s="4">
        <v>0</v>
      </c>
      <c r="N147" s="4">
        <v>0</v>
      </c>
      <c r="O147" s="4">
        <v>0</v>
      </c>
      <c r="P147" s="4">
        <v>0</v>
      </c>
      <c r="Q147" s="4">
        <v>0</v>
      </c>
      <c r="R147" s="4">
        <v>0</v>
      </c>
      <c r="S147" s="4">
        <v>0</v>
      </c>
      <c r="T147" s="4">
        <v>0</v>
      </c>
      <c r="U147" s="4">
        <v>0</v>
      </c>
      <c r="V147" s="4">
        <v>0</v>
      </c>
      <c r="W147" s="4">
        <v>0</v>
      </c>
      <c r="X147" s="4">
        <v>0</v>
      </c>
      <c r="Y147" s="4">
        <v>0</v>
      </c>
      <c r="Z147" s="4">
        <v>0</v>
      </c>
      <c r="AA147" s="4">
        <v>0</v>
      </c>
      <c r="AB147" s="4">
        <v>0</v>
      </c>
      <c r="AC147" s="4">
        <v>0</v>
      </c>
      <c r="AD147" s="4">
        <v>0</v>
      </c>
      <c r="AE147" s="4">
        <f t="shared" si="102"/>
        <v>0</v>
      </c>
      <c r="AF147" s="4">
        <f t="shared" si="103"/>
        <v>0</v>
      </c>
      <c r="AG147" s="4">
        <f t="shared" si="104"/>
        <v>0</v>
      </c>
      <c r="AH147" s="4">
        <f t="shared" si="105"/>
        <v>0</v>
      </c>
      <c r="AI147" s="4">
        <f t="shared" si="106"/>
        <v>0</v>
      </c>
      <c r="AJ147" s="4">
        <f t="shared" si="107"/>
        <v>0</v>
      </c>
      <c r="AK147" s="4">
        <f t="shared" si="108"/>
        <v>0</v>
      </c>
      <c r="AL147" s="4">
        <f t="shared" si="109"/>
        <v>0</v>
      </c>
      <c r="AM147" s="4">
        <f t="shared" si="110"/>
        <v>0</v>
      </c>
      <c r="AN147" s="4">
        <f t="shared" si="111"/>
        <v>0</v>
      </c>
      <c r="AO147" s="4">
        <f t="shared" si="112"/>
        <v>0</v>
      </c>
      <c r="AT147" s="30">
        <v>45072</v>
      </c>
      <c r="AU147" s="3" t="s">
        <v>201</v>
      </c>
      <c r="AV147" s="122">
        <f t="shared" si="132"/>
        <v>146.28571428571428</v>
      </c>
      <c r="AW147" s="120">
        <f t="shared" si="132"/>
        <v>146.28571428571428</v>
      </c>
      <c r="AX147" s="120">
        <f t="shared" si="132"/>
        <v>146.28571428571428</v>
      </c>
      <c r="AY147" s="120">
        <f t="shared" si="132"/>
        <v>146.28571428571428</v>
      </c>
      <c r="AZ147" s="120">
        <f t="shared" si="132"/>
        <v>146.28571428571428</v>
      </c>
      <c r="BA147" s="120">
        <f t="shared" si="132"/>
        <v>146.28571428571428</v>
      </c>
      <c r="BB147" s="120">
        <f t="shared" si="127"/>
        <v>146.28571428571428</v>
      </c>
      <c r="BC147" s="120">
        <f t="shared" si="127"/>
        <v>146.28571428571428</v>
      </c>
      <c r="BD147" s="120">
        <f t="shared" si="127"/>
        <v>146.28571428571428</v>
      </c>
      <c r="BE147" s="120">
        <f t="shared" si="127"/>
        <v>146.28571428571428</v>
      </c>
      <c r="BF147" s="120">
        <f t="shared" si="127"/>
        <v>146.28571428571428</v>
      </c>
      <c r="BG147" s="120">
        <f t="shared" si="127"/>
        <v>146.28571428571428</v>
      </c>
      <c r="BH147" s="120">
        <f t="shared" si="127"/>
        <v>146.28571428571428</v>
      </c>
      <c r="BI147" s="120">
        <f t="shared" si="127"/>
        <v>146.28571428571428</v>
      </c>
      <c r="BJ147" s="120">
        <f t="shared" si="127"/>
        <v>146.28571428571428</v>
      </c>
      <c r="BK147" s="120">
        <f t="shared" si="127"/>
        <v>146.28571428571428</v>
      </c>
      <c r="BL147" s="120">
        <f t="shared" si="127"/>
        <v>146.28571428571428</v>
      </c>
      <c r="BM147" s="120">
        <f t="shared" si="127"/>
        <v>146.28571428571428</v>
      </c>
      <c r="BN147" s="120">
        <f t="shared" si="127"/>
        <v>146.28571428571428</v>
      </c>
      <c r="BO147" s="120">
        <f t="shared" si="127"/>
        <v>146.28571428571428</v>
      </c>
      <c r="BP147" s="120">
        <f t="shared" si="127"/>
        <v>146.28571428571428</v>
      </c>
      <c r="BQ147" s="120">
        <f t="shared" si="127"/>
        <v>146.28571428571428</v>
      </c>
      <c r="BR147" s="120">
        <f t="shared" si="127"/>
        <v>146.28571428571428</v>
      </c>
      <c r="BS147" s="117">
        <f t="shared" si="113"/>
        <v>854.01599999999985</v>
      </c>
      <c r="BT147" s="118">
        <f t="shared" si="114"/>
        <v>650.97142857142853</v>
      </c>
      <c r="BU147" s="118">
        <f t="shared" si="115"/>
        <v>190.17142857142858</v>
      </c>
      <c r="BV147" s="118">
        <f t="shared" si="116"/>
        <v>1686.6742857142856</v>
      </c>
      <c r="BW147" s="118">
        <f t="shared" si="133"/>
        <v>263.31428571428569</v>
      </c>
      <c r="BX147" s="118">
        <f t="shared" si="117"/>
        <v>238.44571428571425</v>
      </c>
      <c r="BY147" s="118">
        <f t="shared" si="118"/>
        <v>452.46171428571427</v>
      </c>
      <c r="BZ147" s="118">
        <f t="shared" si="119"/>
        <v>787.01714285714274</v>
      </c>
      <c r="CA147" s="118">
        <f t="shared" si="120"/>
        <v>435.93142857142857</v>
      </c>
      <c r="CB147" s="118">
        <f t="shared" si="121"/>
        <v>1458.4685714285713</v>
      </c>
      <c r="CC147" s="118">
        <f t="shared" si="122"/>
        <v>350.93942857142855</v>
      </c>
      <c r="CH147" s="30">
        <v>45072</v>
      </c>
      <c r="CI147" s="3" t="s">
        <v>201</v>
      </c>
      <c r="CJ147" s="120">
        <f>AW147+'domanda settimanale A41000500'!AV147</f>
        <v>403.42857142857144</v>
      </c>
      <c r="CK147" s="120">
        <f>AX147+'domanda settimanale A41000500'!AW147</f>
        <v>403.42857142857144</v>
      </c>
      <c r="CL147" s="120">
        <f>AY147+'domanda settimanale A41000500'!AX147</f>
        <v>403.42857142857144</v>
      </c>
      <c r="CM147" s="120">
        <f>AZ147+'domanda settimanale A41000500'!AY147</f>
        <v>403.42857142857144</v>
      </c>
      <c r="CN147" s="120">
        <f>BA147+'domanda settimanale A41000500'!AZ147</f>
        <v>403.42857142857144</v>
      </c>
      <c r="CO147" s="120">
        <f>BB147+'domanda settimanale A41000500'!BA147</f>
        <v>403.42857142857144</v>
      </c>
      <c r="CP147" s="120">
        <f>BC147+'domanda settimanale A41000500'!BB147</f>
        <v>403.42857142857144</v>
      </c>
      <c r="CQ147" s="120">
        <f>BD147+'domanda settimanale A41000500'!BC147</f>
        <v>403.42857142857144</v>
      </c>
      <c r="CR147" s="120">
        <f>BE147+'domanda settimanale A41000500'!BD147</f>
        <v>403.42857142857144</v>
      </c>
      <c r="CS147" s="120">
        <f>'domanda settimanale A41000500'!BE147</f>
        <v>257.14285714285717</v>
      </c>
      <c r="CT147" s="120">
        <f>BF147+'domanda settimanale A41000500'!BF147</f>
        <v>403.42857142857144</v>
      </c>
      <c r="CU147" s="120">
        <f>'domanda settimanale A41000500'!BG147</f>
        <v>257.14285714285717</v>
      </c>
      <c r="CV147" s="120">
        <f t="shared" si="123"/>
        <v>146.28571428571428</v>
      </c>
      <c r="CW147" s="120">
        <f>BH147+'domanda settimanale A41000500'!BJ147</f>
        <v>403.42857142857144</v>
      </c>
      <c r="CX147" s="120">
        <f>BI147+'domanda settimanale A41000500'!BK147</f>
        <v>403.42857142857144</v>
      </c>
      <c r="CY147" s="120">
        <f>BJ147+'domanda settimanale A41000500'!BL147</f>
        <v>403.42857142857144</v>
      </c>
      <c r="CZ147" s="120">
        <f>BK147+'domanda settimanale A41000500'!BM147</f>
        <v>403.42857142857144</v>
      </c>
      <c r="DA147" s="120">
        <f>BL147+'domanda settimanale A41000500'!BN147</f>
        <v>403.42857142857144</v>
      </c>
      <c r="DB147" s="120">
        <f>'domanda settimanale A41000500'!BH147+'domanda settimanale A41002300'!BM147</f>
        <v>403.42857142857144</v>
      </c>
      <c r="DC147" s="120">
        <f>'domanda settimanale A41000500'!BI147+'domanda settimanale A41002300'!BN147</f>
        <v>403.42857142857144</v>
      </c>
      <c r="DD147" s="120">
        <f t="shared" si="128"/>
        <v>146.28571428571428</v>
      </c>
      <c r="DE147" s="131">
        <f>BP147+'domanda settimanale A41000500'!BO147</f>
        <v>403.42857142857144</v>
      </c>
      <c r="DF147" s="131">
        <f>BQ147+'domanda settimanale A41000500'!BP147</f>
        <v>403.42857142857144</v>
      </c>
      <c r="DG147" s="131">
        <f>BR147+'domanda settimanale A41000500'!BQ147</f>
        <v>403.42857142857144</v>
      </c>
      <c r="DH147" s="118">
        <f>(CJ147*$B$8+CV147*$B$30)+'domanda settimanale A41000500'!BR147</f>
        <v>2853.5588571428571</v>
      </c>
      <c r="DI147" s="118">
        <f>(CK147*$B$8+CW147*$B$30)+'domanda settimanale A41000500'!BY147</f>
        <v>3499.5017142857146</v>
      </c>
      <c r="DJ147" s="118">
        <f>(CL147*$B$8+CX147*$B$30)+'domanda settimanale A41000500'!CA147</f>
        <v>2689.5017142857146</v>
      </c>
      <c r="DK147" s="118">
        <f>(CM147*$B$8+CY147*$B$30)+'domanda settimanale A41000500'!CB147</f>
        <v>5821.501714285715</v>
      </c>
      <c r="DL147" s="118">
        <f>(CN147*$B$8+CZ147*$B$30)+'domanda settimanale A41000500'!BZ147</f>
        <v>3486.6445714285719</v>
      </c>
      <c r="DM147" s="118">
        <f>(CO147*$B$8+DA147*$B$30)+'domanda settimanale A41000500'!BS147</f>
        <v>2774.3588571428577</v>
      </c>
      <c r="DN147" s="118">
        <f>(CP147*$B$8+DB147*$B$30)+'domanda settimanale A41000500'!BU147</f>
        <v>3150.5588571428575</v>
      </c>
      <c r="DO147" s="118">
        <f>(CQ147*$B$8+DC147*$B$30)+'domanda settimanale A41000500'!BT147</f>
        <v>3738.6445714285719</v>
      </c>
      <c r="DP147" s="118">
        <f>(CR147*$B$8+DD147*$B$30)+'domanda settimanale A41000500'!BW147</f>
        <v>2620.073142857143</v>
      </c>
      <c r="DQ147" s="118">
        <f>(CT147*$B$8+DE147*$B$30)+'domanda settimanale A41000500'!BV147</f>
        <v>4918.9302857142866</v>
      </c>
      <c r="DR147" s="118">
        <f>(CV147*$B$8+DF147*$B$30)+'domanda settimanale A41000500'!BX147</f>
        <v>1972.3302857142858</v>
      </c>
      <c r="DV147">
        <v>403.42857142857144</v>
      </c>
      <c r="DX147">
        <v>2580</v>
      </c>
      <c r="DZ147">
        <f t="shared" si="124"/>
        <v>404</v>
      </c>
    </row>
    <row r="148" spans="6:130">
      <c r="F148" s="19">
        <v>45073</v>
      </c>
      <c r="G148" s="3" t="s">
        <v>246</v>
      </c>
      <c r="H148" s="4">
        <v>0</v>
      </c>
      <c r="I148" s="4">
        <v>0</v>
      </c>
      <c r="J148" s="4">
        <v>0</v>
      </c>
      <c r="K148" s="4">
        <v>0</v>
      </c>
      <c r="L148" s="4">
        <v>0</v>
      </c>
      <c r="M148" s="4">
        <v>0</v>
      </c>
      <c r="N148" s="4">
        <v>0</v>
      </c>
      <c r="O148" s="4">
        <v>0</v>
      </c>
      <c r="P148" s="4">
        <v>0</v>
      </c>
      <c r="Q148" s="4">
        <v>0</v>
      </c>
      <c r="R148" s="4">
        <v>0</v>
      </c>
      <c r="S148" s="4">
        <v>0</v>
      </c>
      <c r="T148" s="4">
        <v>0</v>
      </c>
      <c r="U148" s="4">
        <v>0</v>
      </c>
      <c r="V148" s="4">
        <v>0</v>
      </c>
      <c r="W148" s="4">
        <v>0</v>
      </c>
      <c r="X148" s="4">
        <v>0</v>
      </c>
      <c r="Y148" s="4">
        <v>0</v>
      </c>
      <c r="Z148" s="4">
        <v>0</v>
      </c>
      <c r="AA148" s="4">
        <v>0</v>
      </c>
      <c r="AB148" s="4">
        <v>0</v>
      </c>
      <c r="AC148" s="4">
        <v>0</v>
      </c>
      <c r="AD148" s="4">
        <v>0</v>
      </c>
      <c r="AE148" s="4">
        <f t="shared" si="102"/>
        <v>0</v>
      </c>
      <c r="AF148" s="4">
        <f t="shared" si="103"/>
        <v>0</v>
      </c>
      <c r="AG148" s="4">
        <f t="shared" si="104"/>
        <v>0</v>
      </c>
      <c r="AH148" s="4">
        <f t="shared" si="105"/>
        <v>0</v>
      </c>
      <c r="AI148" s="4">
        <f t="shared" si="106"/>
        <v>0</v>
      </c>
      <c r="AJ148" s="4">
        <f t="shared" si="107"/>
        <v>0</v>
      </c>
      <c r="AK148" s="4">
        <f t="shared" si="108"/>
        <v>0</v>
      </c>
      <c r="AL148" s="4">
        <f t="shared" si="109"/>
        <v>0</v>
      </c>
      <c r="AM148" s="4">
        <f t="shared" si="110"/>
        <v>0</v>
      </c>
      <c r="AN148" s="4">
        <f t="shared" si="111"/>
        <v>0</v>
      </c>
      <c r="AO148" s="4">
        <f t="shared" si="112"/>
        <v>0</v>
      </c>
      <c r="AT148" s="30">
        <v>45073</v>
      </c>
      <c r="AU148" s="3" t="s">
        <v>246</v>
      </c>
      <c r="AV148" s="122">
        <f t="shared" si="132"/>
        <v>146.28571428571428</v>
      </c>
      <c r="AW148" s="120">
        <f t="shared" si="132"/>
        <v>146.28571428571428</v>
      </c>
      <c r="AX148" s="120">
        <f t="shared" si="132"/>
        <v>146.28571428571428</v>
      </c>
      <c r="AY148" s="120">
        <f t="shared" si="132"/>
        <v>146.28571428571428</v>
      </c>
      <c r="AZ148" s="120">
        <f t="shared" si="132"/>
        <v>146.28571428571428</v>
      </c>
      <c r="BA148" s="120">
        <f t="shared" si="132"/>
        <v>146.28571428571428</v>
      </c>
      <c r="BB148" s="120">
        <f t="shared" si="127"/>
        <v>146.28571428571428</v>
      </c>
      <c r="BC148" s="120">
        <f t="shared" si="127"/>
        <v>146.28571428571428</v>
      </c>
      <c r="BD148" s="120">
        <f t="shared" si="127"/>
        <v>146.28571428571428</v>
      </c>
      <c r="BE148" s="120">
        <f t="shared" si="127"/>
        <v>146.28571428571428</v>
      </c>
      <c r="BF148" s="120">
        <f t="shared" si="127"/>
        <v>146.28571428571428</v>
      </c>
      <c r="BG148" s="120">
        <f t="shared" si="127"/>
        <v>146.28571428571428</v>
      </c>
      <c r="BH148" s="120">
        <f t="shared" si="127"/>
        <v>146.28571428571428</v>
      </c>
      <c r="BI148" s="120">
        <f t="shared" si="127"/>
        <v>146.28571428571428</v>
      </c>
      <c r="BJ148" s="120">
        <f t="shared" si="127"/>
        <v>146.28571428571428</v>
      </c>
      <c r="BK148" s="120">
        <f t="shared" si="127"/>
        <v>146.28571428571428</v>
      </c>
      <c r="BL148" s="120">
        <f t="shared" si="127"/>
        <v>146.28571428571428</v>
      </c>
      <c r="BM148" s="120">
        <f t="shared" si="127"/>
        <v>146.28571428571428</v>
      </c>
      <c r="BN148" s="120">
        <f t="shared" si="127"/>
        <v>146.28571428571428</v>
      </c>
      <c r="BO148" s="120">
        <f t="shared" si="127"/>
        <v>146.28571428571428</v>
      </c>
      <c r="BP148" s="120">
        <f t="shared" si="127"/>
        <v>146.28571428571428</v>
      </c>
      <c r="BQ148" s="120">
        <f t="shared" si="127"/>
        <v>146.28571428571428</v>
      </c>
      <c r="BR148" s="120">
        <f t="shared" si="127"/>
        <v>146.28571428571428</v>
      </c>
      <c r="BS148" s="117">
        <f t="shared" si="113"/>
        <v>854.01599999999985</v>
      </c>
      <c r="BT148" s="118">
        <f t="shared" si="114"/>
        <v>650.97142857142853</v>
      </c>
      <c r="BU148" s="118">
        <f t="shared" si="115"/>
        <v>190.17142857142858</v>
      </c>
      <c r="BV148" s="118">
        <f t="shared" si="116"/>
        <v>1686.6742857142856</v>
      </c>
      <c r="BW148" s="118">
        <f t="shared" si="133"/>
        <v>263.31428571428569</v>
      </c>
      <c r="BX148" s="118">
        <f t="shared" si="117"/>
        <v>238.44571428571425</v>
      </c>
      <c r="BY148" s="118">
        <f t="shared" si="118"/>
        <v>452.46171428571427</v>
      </c>
      <c r="BZ148" s="118">
        <f t="shared" si="119"/>
        <v>787.01714285714274</v>
      </c>
      <c r="CA148" s="118">
        <f t="shared" si="120"/>
        <v>435.93142857142857</v>
      </c>
      <c r="CB148" s="118">
        <f t="shared" si="121"/>
        <v>1458.4685714285713</v>
      </c>
      <c r="CC148" s="118">
        <f t="shared" si="122"/>
        <v>350.93942857142855</v>
      </c>
      <c r="CH148" s="30">
        <v>45073</v>
      </c>
      <c r="CI148" s="3" t="s">
        <v>246</v>
      </c>
      <c r="CJ148" s="120">
        <f>AW148+'domanda settimanale A41000500'!AV148</f>
        <v>403.42857142857144</v>
      </c>
      <c r="CK148" s="120">
        <f>AX148+'domanda settimanale A41000500'!AW148</f>
        <v>403.42857142857144</v>
      </c>
      <c r="CL148" s="120">
        <f>AY148+'domanda settimanale A41000500'!AX148</f>
        <v>403.42857142857144</v>
      </c>
      <c r="CM148" s="120">
        <f>AZ148+'domanda settimanale A41000500'!AY148</f>
        <v>403.42857142857144</v>
      </c>
      <c r="CN148" s="120">
        <f>BA148+'domanda settimanale A41000500'!AZ148</f>
        <v>403.42857142857144</v>
      </c>
      <c r="CO148" s="120">
        <f>BB148+'domanda settimanale A41000500'!BA148</f>
        <v>403.42857142857144</v>
      </c>
      <c r="CP148" s="120">
        <f>BC148+'domanda settimanale A41000500'!BB148</f>
        <v>403.42857142857144</v>
      </c>
      <c r="CQ148" s="120">
        <f>BD148+'domanda settimanale A41000500'!BC148</f>
        <v>403.42857142857144</v>
      </c>
      <c r="CR148" s="120">
        <f>BE148+'domanda settimanale A41000500'!BD148</f>
        <v>403.42857142857144</v>
      </c>
      <c r="CS148" s="120">
        <f>'domanda settimanale A41000500'!BE148</f>
        <v>257.14285714285717</v>
      </c>
      <c r="CT148" s="120">
        <f>BF148+'domanda settimanale A41000500'!BF148</f>
        <v>403.42857142857144</v>
      </c>
      <c r="CU148" s="120">
        <f>'domanda settimanale A41000500'!BG148</f>
        <v>257.14285714285717</v>
      </c>
      <c r="CV148" s="120">
        <f t="shared" si="123"/>
        <v>146.28571428571428</v>
      </c>
      <c r="CW148" s="120">
        <f>BH148+'domanda settimanale A41000500'!BJ148</f>
        <v>403.42857142857144</v>
      </c>
      <c r="CX148" s="120">
        <f>BI148+'domanda settimanale A41000500'!BK148</f>
        <v>403.42857142857144</v>
      </c>
      <c r="CY148" s="120">
        <f>BJ148+'domanda settimanale A41000500'!BL148</f>
        <v>403.42857142857144</v>
      </c>
      <c r="CZ148" s="120">
        <f>BK148+'domanda settimanale A41000500'!BM148</f>
        <v>403.42857142857144</v>
      </c>
      <c r="DA148" s="120">
        <f>BL148+'domanda settimanale A41000500'!BN148</f>
        <v>403.42857142857144</v>
      </c>
      <c r="DB148" s="120">
        <f>'domanda settimanale A41000500'!BH148+'domanda settimanale A41002300'!BM148</f>
        <v>403.42857142857144</v>
      </c>
      <c r="DC148" s="120">
        <f>'domanda settimanale A41000500'!BI148+'domanda settimanale A41002300'!BN148</f>
        <v>403.42857142857144</v>
      </c>
      <c r="DD148" s="120">
        <f t="shared" si="128"/>
        <v>146.28571428571428</v>
      </c>
      <c r="DE148" s="131">
        <f>BP148+'domanda settimanale A41000500'!BO148</f>
        <v>403.42857142857144</v>
      </c>
      <c r="DF148" s="131">
        <f>BQ148+'domanda settimanale A41000500'!BP148</f>
        <v>403.42857142857144</v>
      </c>
      <c r="DG148" s="131">
        <f>BR148+'domanda settimanale A41000500'!BQ148</f>
        <v>403.42857142857144</v>
      </c>
      <c r="DH148" s="118">
        <f>(CJ148*$B$8+CV148*$B$30)+'domanda settimanale A41000500'!BR148</f>
        <v>2853.5588571428571</v>
      </c>
      <c r="DI148" s="118">
        <f>(CK148*$B$8+CW148*$B$30)+'domanda settimanale A41000500'!BY148</f>
        <v>3499.5017142857146</v>
      </c>
      <c r="DJ148" s="118">
        <f>(CL148*$B$8+CX148*$B$30)+'domanda settimanale A41000500'!CA148</f>
        <v>2689.5017142857146</v>
      </c>
      <c r="DK148" s="118">
        <f>(CM148*$B$8+CY148*$B$30)+'domanda settimanale A41000500'!CB148</f>
        <v>5821.501714285715</v>
      </c>
      <c r="DL148" s="118">
        <f>(CN148*$B$8+CZ148*$B$30)+'domanda settimanale A41000500'!BZ148</f>
        <v>3486.6445714285719</v>
      </c>
      <c r="DM148" s="118">
        <f>(CO148*$B$8+DA148*$B$30)+'domanda settimanale A41000500'!BS148</f>
        <v>2774.3588571428577</v>
      </c>
      <c r="DN148" s="118">
        <f>(CP148*$B$8+DB148*$B$30)+'domanda settimanale A41000500'!BU148</f>
        <v>3150.5588571428575</v>
      </c>
      <c r="DO148" s="118">
        <f>(CQ148*$B$8+DC148*$B$30)+'domanda settimanale A41000500'!BT148</f>
        <v>3738.6445714285719</v>
      </c>
      <c r="DP148" s="118">
        <f>(CR148*$B$8+DD148*$B$30)+'domanda settimanale A41000500'!BW148</f>
        <v>2620.073142857143</v>
      </c>
      <c r="DQ148" s="118">
        <f>(CT148*$B$8+DE148*$B$30)+'domanda settimanale A41000500'!BV148</f>
        <v>4918.9302857142866</v>
      </c>
      <c r="DR148" s="118">
        <f>(CV148*$B$8+DF148*$B$30)+'domanda settimanale A41000500'!BX148</f>
        <v>1972.3302857142858</v>
      </c>
      <c r="DV148">
        <v>403.42857142857144</v>
      </c>
      <c r="DX148">
        <v>2070</v>
      </c>
      <c r="DZ148">
        <f t="shared" si="124"/>
        <v>404</v>
      </c>
    </row>
    <row r="149" spans="6:130">
      <c r="F149" s="19">
        <v>45074</v>
      </c>
      <c r="G149" s="3" t="s">
        <v>247</v>
      </c>
      <c r="H149" s="4">
        <v>0</v>
      </c>
      <c r="I149" s="4">
        <v>0</v>
      </c>
      <c r="J149" s="4">
        <v>0</v>
      </c>
      <c r="K149" s="4">
        <v>0</v>
      </c>
      <c r="L149" s="4">
        <v>0</v>
      </c>
      <c r="M149" s="4">
        <v>0</v>
      </c>
      <c r="N149" s="4">
        <v>0</v>
      </c>
      <c r="O149" s="4">
        <v>0</v>
      </c>
      <c r="P149" s="4">
        <v>0</v>
      </c>
      <c r="Q149" s="4">
        <v>0</v>
      </c>
      <c r="R149" s="4">
        <v>0</v>
      </c>
      <c r="S149" s="4">
        <v>0</v>
      </c>
      <c r="T149" s="4">
        <v>0</v>
      </c>
      <c r="U149" s="4">
        <v>0</v>
      </c>
      <c r="V149" s="4">
        <v>0</v>
      </c>
      <c r="W149" s="4">
        <v>0</v>
      </c>
      <c r="X149" s="4">
        <v>0</v>
      </c>
      <c r="Y149" s="4">
        <v>0</v>
      </c>
      <c r="Z149" s="4">
        <v>0</v>
      </c>
      <c r="AA149" s="4">
        <v>0</v>
      </c>
      <c r="AB149" s="4">
        <v>0</v>
      </c>
      <c r="AC149" s="4">
        <v>0</v>
      </c>
      <c r="AD149" s="4">
        <v>0</v>
      </c>
      <c r="AE149" s="4">
        <f t="shared" si="102"/>
        <v>0</v>
      </c>
      <c r="AF149" s="4">
        <f t="shared" si="103"/>
        <v>0</v>
      </c>
      <c r="AG149" s="4">
        <f t="shared" si="104"/>
        <v>0</v>
      </c>
      <c r="AH149" s="4">
        <f t="shared" si="105"/>
        <v>0</v>
      </c>
      <c r="AI149" s="4">
        <f t="shared" si="106"/>
        <v>0</v>
      </c>
      <c r="AJ149" s="4">
        <f t="shared" si="107"/>
        <v>0</v>
      </c>
      <c r="AK149" s="4">
        <f t="shared" si="108"/>
        <v>0</v>
      </c>
      <c r="AL149" s="4">
        <f t="shared" si="109"/>
        <v>0</v>
      </c>
      <c r="AM149" s="4">
        <f t="shared" si="110"/>
        <v>0</v>
      </c>
      <c r="AN149" s="4">
        <f t="shared" si="111"/>
        <v>0</v>
      </c>
      <c r="AO149" s="4">
        <f t="shared" si="112"/>
        <v>0</v>
      </c>
      <c r="AT149" s="30">
        <v>45074</v>
      </c>
      <c r="AU149" s="3" t="s">
        <v>247</v>
      </c>
      <c r="AV149" s="122">
        <f t="shared" si="132"/>
        <v>146.28571428571428</v>
      </c>
      <c r="AW149" s="120">
        <f t="shared" si="132"/>
        <v>146.28571428571428</v>
      </c>
      <c r="AX149" s="120">
        <f t="shared" si="132"/>
        <v>146.28571428571428</v>
      </c>
      <c r="AY149" s="120">
        <f t="shared" si="132"/>
        <v>146.28571428571428</v>
      </c>
      <c r="AZ149" s="120">
        <f t="shared" si="132"/>
        <v>146.28571428571428</v>
      </c>
      <c r="BA149" s="120">
        <f t="shared" si="132"/>
        <v>146.28571428571428</v>
      </c>
      <c r="BB149" s="120">
        <f t="shared" si="127"/>
        <v>146.28571428571428</v>
      </c>
      <c r="BC149" s="120">
        <f t="shared" si="127"/>
        <v>146.28571428571428</v>
      </c>
      <c r="BD149" s="120">
        <f t="shared" si="127"/>
        <v>146.28571428571428</v>
      </c>
      <c r="BE149" s="120">
        <f t="shared" si="127"/>
        <v>146.28571428571428</v>
      </c>
      <c r="BF149" s="120">
        <f t="shared" si="127"/>
        <v>146.28571428571428</v>
      </c>
      <c r="BG149" s="120">
        <f t="shared" si="127"/>
        <v>146.28571428571428</v>
      </c>
      <c r="BH149" s="120">
        <f t="shared" si="127"/>
        <v>146.28571428571428</v>
      </c>
      <c r="BI149" s="120">
        <f t="shared" si="127"/>
        <v>146.28571428571428</v>
      </c>
      <c r="BJ149" s="120">
        <f t="shared" si="127"/>
        <v>146.28571428571428</v>
      </c>
      <c r="BK149" s="120">
        <f t="shared" si="127"/>
        <v>146.28571428571428</v>
      </c>
      <c r="BL149" s="120">
        <f t="shared" si="127"/>
        <v>146.28571428571428</v>
      </c>
      <c r="BM149" s="120">
        <f t="shared" si="127"/>
        <v>146.28571428571428</v>
      </c>
      <c r="BN149" s="120">
        <f t="shared" si="127"/>
        <v>146.28571428571428</v>
      </c>
      <c r="BO149" s="120">
        <f t="shared" si="127"/>
        <v>146.28571428571428</v>
      </c>
      <c r="BP149" s="120">
        <f t="shared" si="127"/>
        <v>146.28571428571428</v>
      </c>
      <c r="BQ149" s="120">
        <f t="shared" si="127"/>
        <v>146.28571428571428</v>
      </c>
      <c r="BR149" s="120">
        <f t="shared" si="127"/>
        <v>146.28571428571428</v>
      </c>
      <c r="BS149" s="117">
        <f t="shared" si="113"/>
        <v>854.01599999999985</v>
      </c>
      <c r="BT149" s="118">
        <f t="shared" si="114"/>
        <v>650.97142857142853</v>
      </c>
      <c r="BU149" s="118">
        <f t="shared" si="115"/>
        <v>190.17142857142858</v>
      </c>
      <c r="BV149" s="118">
        <f t="shared" si="116"/>
        <v>1686.6742857142856</v>
      </c>
      <c r="BW149" s="118">
        <f t="shared" si="133"/>
        <v>263.31428571428569</v>
      </c>
      <c r="BX149" s="118">
        <f t="shared" si="117"/>
        <v>238.44571428571425</v>
      </c>
      <c r="BY149" s="118">
        <f t="shared" si="118"/>
        <v>452.46171428571427</v>
      </c>
      <c r="BZ149" s="118">
        <f t="shared" si="119"/>
        <v>787.01714285714274</v>
      </c>
      <c r="CA149" s="118">
        <f t="shared" si="120"/>
        <v>435.93142857142857</v>
      </c>
      <c r="CB149" s="118">
        <f t="shared" si="121"/>
        <v>1458.4685714285713</v>
      </c>
      <c r="CC149" s="118">
        <f t="shared" si="122"/>
        <v>350.93942857142855</v>
      </c>
      <c r="CH149" s="30">
        <v>45074</v>
      </c>
      <c r="CI149" s="3" t="s">
        <v>247</v>
      </c>
      <c r="CJ149" s="120">
        <f>AW149+'domanda settimanale A41000500'!AV149</f>
        <v>403.42857142857144</v>
      </c>
      <c r="CK149" s="120">
        <f>AX149+'domanda settimanale A41000500'!AW149</f>
        <v>403.42857142857144</v>
      </c>
      <c r="CL149" s="120">
        <f>AY149+'domanda settimanale A41000500'!AX149</f>
        <v>403.42857142857144</v>
      </c>
      <c r="CM149" s="120">
        <f>AZ149+'domanda settimanale A41000500'!AY149</f>
        <v>403.42857142857144</v>
      </c>
      <c r="CN149" s="120">
        <f>BA149+'domanda settimanale A41000500'!AZ149</f>
        <v>403.42857142857144</v>
      </c>
      <c r="CO149" s="120">
        <f>BB149+'domanda settimanale A41000500'!BA149</f>
        <v>403.42857142857144</v>
      </c>
      <c r="CP149" s="120">
        <f>BC149+'domanda settimanale A41000500'!BB149</f>
        <v>403.42857142857144</v>
      </c>
      <c r="CQ149" s="120">
        <f>BD149+'domanda settimanale A41000500'!BC149</f>
        <v>403.42857142857144</v>
      </c>
      <c r="CR149" s="120">
        <f>BE149+'domanda settimanale A41000500'!BD149</f>
        <v>403.42857142857144</v>
      </c>
      <c r="CS149" s="120">
        <f>'domanda settimanale A41000500'!BE149</f>
        <v>257.14285714285717</v>
      </c>
      <c r="CT149" s="120">
        <f>BF149+'domanda settimanale A41000500'!BF149</f>
        <v>403.42857142857144</v>
      </c>
      <c r="CU149" s="120">
        <f>'domanda settimanale A41000500'!BG149</f>
        <v>257.14285714285717</v>
      </c>
      <c r="CV149" s="120">
        <f t="shared" si="123"/>
        <v>146.28571428571428</v>
      </c>
      <c r="CW149" s="120">
        <f>BH149+'domanda settimanale A41000500'!BJ149</f>
        <v>403.42857142857144</v>
      </c>
      <c r="CX149" s="120">
        <f>BI149+'domanda settimanale A41000500'!BK149</f>
        <v>403.42857142857144</v>
      </c>
      <c r="CY149" s="120">
        <f>BJ149+'domanda settimanale A41000500'!BL149</f>
        <v>403.42857142857144</v>
      </c>
      <c r="CZ149" s="120">
        <f>BK149+'domanda settimanale A41000500'!BM149</f>
        <v>403.42857142857144</v>
      </c>
      <c r="DA149" s="120">
        <f>BL149+'domanda settimanale A41000500'!BN149</f>
        <v>403.42857142857144</v>
      </c>
      <c r="DB149" s="120">
        <f>'domanda settimanale A41000500'!BH149+'domanda settimanale A41002300'!BM149</f>
        <v>403.42857142857144</v>
      </c>
      <c r="DC149" s="120">
        <f>'domanda settimanale A41000500'!BI149+'domanda settimanale A41002300'!BN149</f>
        <v>403.42857142857144</v>
      </c>
      <c r="DD149" s="120">
        <f t="shared" si="128"/>
        <v>146.28571428571428</v>
      </c>
      <c r="DE149" s="131">
        <f>BP149+'domanda settimanale A41000500'!BO149</f>
        <v>403.42857142857144</v>
      </c>
      <c r="DF149" s="131">
        <f>BQ149+'domanda settimanale A41000500'!BP149</f>
        <v>403.42857142857144</v>
      </c>
      <c r="DG149" s="131">
        <f>BR149+'domanda settimanale A41000500'!BQ149</f>
        <v>403.42857142857144</v>
      </c>
      <c r="DH149" s="118">
        <f>(CJ149*$B$8+CV149*$B$30)+'domanda settimanale A41000500'!BR149</f>
        <v>2853.5588571428571</v>
      </c>
      <c r="DI149" s="118">
        <f>(CK149*$B$8+CW149*$B$30)+'domanda settimanale A41000500'!BY149</f>
        <v>3499.5017142857146</v>
      </c>
      <c r="DJ149" s="118">
        <f>(CL149*$B$8+CX149*$B$30)+'domanda settimanale A41000500'!CA149</f>
        <v>2689.5017142857146</v>
      </c>
      <c r="DK149" s="118">
        <f>(CM149*$B$8+CY149*$B$30)+'domanda settimanale A41000500'!CB149</f>
        <v>5821.501714285715</v>
      </c>
      <c r="DL149" s="118">
        <f>(CN149*$B$8+CZ149*$B$30)+'domanda settimanale A41000500'!BZ149</f>
        <v>3486.6445714285719</v>
      </c>
      <c r="DM149" s="118">
        <f>(CO149*$B$8+DA149*$B$30)+'domanda settimanale A41000500'!BS149</f>
        <v>2774.3588571428577</v>
      </c>
      <c r="DN149" s="118">
        <f>(CP149*$B$8+DB149*$B$30)+'domanda settimanale A41000500'!BU149</f>
        <v>3150.5588571428575</v>
      </c>
      <c r="DO149" s="118">
        <f>(CQ149*$B$8+DC149*$B$30)+'domanda settimanale A41000500'!BT149</f>
        <v>3738.6445714285719</v>
      </c>
      <c r="DP149" s="118">
        <f>(CR149*$B$8+DD149*$B$30)+'domanda settimanale A41000500'!BW149</f>
        <v>2620.073142857143</v>
      </c>
      <c r="DQ149" s="118">
        <f>(CT149*$B$8+DE149*$B$30)+'domanda settimanale A41000500'!BV149</f>
        <v>4918.9302857142866</v>
      </c>
      <c r="DR149" s="118">
        <f>(CV149*$B$8+DF149*$B$30)+'domanda settimanale A41000500'!BX149</f>
        <v>1972.3302857142858</v>
      </c>
      <c r="DV149">
        <v>403.42857142857144</v>
      </c>
      <c r="DX149">
        <v>1590</v>
      </c>
      <c r="DZ149">
        <f t="shared" si="124"/>
        <v>404</v>
      </c>
    </row>
    <row r="150" spans="6:130">
      <c r="F150" s="19">
        <v>45075</v>
      </c>
      <c r="G150" s="3" t="s">
        <v>202</v>
      </c>
      <c r="H150" s="4">
        <v>1024</v>
      </c>
      <c r="I150" s="4">
        <v>1024</v>
      </c>
      <c r="J150" s="4">
        <v>1024</v>
      </c>
      <c r="K150" s="4">
        <v>1024</v>
      </c>
      <c r="L150" s="4">
        <v>1024</v>
      </c>
      <c r="M150" s="4">
        <v>1024</v>
      </c>
      <c r="N150" s="4">
        <v>1024</v>
      </c>
      <c r="O150" s="4">
        <v>1024</v>
      </c>
      <c r="P150" s="4">
        <v>1024</v>
      </c>
      <c r="Q150" s="4">
        <v>1024</v>
      </c>
      <c r="R150" s="4">
        <v>1024</v>
      </c>
      <c r="S150" s="4">
        <v>1024</v>
      </c>
      <c r="T150" s="4">
        <v>1024</v>
      </c>
      <c r="U150" s="4">
        <v>1024</v>
      </c>
      <c r="V150" s="4">
        <v>1024</v>
      </c>
      <c r="W150" s="4">
        <v>1024</v>
      </c>
      <c r="X150" s="4">
        <v>1024</v>
      </c>
      <c r="Y150" s="4">
        <v>1024</v>
      </c>
      <c r="Z150" s="4">
        <v>1024</v>
      </c>
      <c r="AA150" s="4">
        <v>1024</v>
      </c>
      <c r="AB150" s="4">
        <v>1024</v>
      </c>
      <c r="AC150" s="4">
        <v>1024</v>
      </c>
      <c r="AD150" s="4">
        <v>1024</v>
      </c>
      <c r="AE150" s="4">
        <f t="shared" si="102"/>
        <v>5978.1120000000001</v>
      </c>
      <c r="AF150" s="4">
        <f t="shared" si="103"/>
        <v>4556.7999999999993</v>
      </c>
      <c r="AG150" s="4">
        <f t="shared" si="104"/>
        <v>1331.2</v>
      </c>
      <c r="AH150" s="4">
        <f t="shared" si="105"/>
        <v>11806.72</v>
      </c>
      <c r="AI150" s="4">
        <f t="shared" si="106"/>
        <v>1843.2</v>
      </c>
      <c r="AJ150" s="4">
        <f t="shared" si="107"/>
        <v>1669.12</v>
      </c>
      <c r="AK150" s="4">
        <f t="shared" si="108"/>
        <v>3167.232</v>
      </c>
      <c r="AL150" s="4">
        <f t="shared" si="109"/>
        <v>5509.12</v>
      </c>
      <c r="AM150" s="4">
        <f t="shared" si="110"/>
        <v>3051.52</v>
      </c>
      <c r="AN150" s="4">
        <f t="shared" si="111"/>
        <v>10209.279999999999</v>
      </c>
      <c r="AO150" s="4">
        <f t="shared" si="112"/>
        <v>2456.576</v>
      </c>
      <c r="AS150">
        <f>COUNT(AV144:AV150)</f>
        <v>7</v>
      </c>
      <c r="AT150" s="30">
        <v>45075</v>
      </c>
      <c r="AU150" s="3" t="s">
        <v>202</v>
      </c>
      <c r="AV150" s="122">
        <f t="shared" ref="AV150:BA150" si="134">1024/7</f>
        <v>146.28571428571428</v>
      </c>
      <c r="AW150" s="120">
        <f t="shared" si="134"/>
        <v>146.28571428571428</v>
      </c>
      <c r="AX150" s="120">
        <f t="shared" si="134"/>
        <v>146.28571428571428</v>
      </c>
      <c r="AY150" s="120">
        <f t="shared" si="134"/>
        <v>146.28571428571428</v>
      </c>
      <c r="AZ150" s="120">
        <f t="shared" si="134"/>
        <v>146.28571428571428</v>
      </c>
      <c r="BA150" s="120">
        <f t="shared" si="134"/>
        <v>146.28571428571428</v>
      </c>
      <c r="BB150" s="120">
        <f t="shared" si="127"/>
        <v>146.28571428571428</v>
      </c>
      <c r="BC150" s="120">
        <f t="shared" si="127"/>
        <v>146.28571428571428</v>
      </c>
      <c r="BD150" s="120">
        <f t="shared" si="127"/>
        <v>146.28571428571428</v>
      </c>
      <c r="BE150" s="120">
        <f t="shared" si="127"/>
        <v>146.28571428571428</v>
      </c>
      <c r="BF150" s="120">
        <f t="shared" si="127"/>
        <v>146.28571428571428</v>
      </c>
      <c r="BG150" s="120">
        <f t="shared" si="127"/>
        <v>146.28571428571428</v>
      </c>
      <c r="BH150" s="120">
        <f t="shared" si="127"/>
        <v>146.28571428571428</v>
      </c>
      <c r="BI150" s="120">
        <f t="shared" si="127"/>
        <v>146.28571428571428</v>
      </c>
      <c r="BJ150" s="120">
        <f t="shared" si="127"/>
        <v>146.28571428571428</v>
      </c>
      <c r="BK150" s="120">
        <f t="shared" si="127"/>
        <v>146.28571428571428</v>
      </c>
      <c r="BL150" s="120">
        <f t="shared" si="127"/>
        <v>146.28571428571428</v>
      </c>
      <c r="BM150" s="120">
        <f t="shared" si="127"/>
        <v>146.28571428571428</v>
      </c>
      <c r="BN150" s="120">
        <f t="shared" si="127"/>
        <v>146.28571428571428</v>
      </c>
      <c r="BO150" s="120">
        <f t="shared" si="127"/>
        <v>146.28571428571428</v>
      </c>
      <c r="BP150" s="120">
        <f t="shared" si="127"/>
        <v>146.28571428571428</v>
      </c>
      <c r="BQ150" s="120">
        <f t="shared" si="127"/>
        <v>146.28571428571428</v>
      </c>
      <c r="BR150" s="120">
        <f t="shared" si="127"/>
        <v>146.28571428571428</v>
      </c>
      <c r="BS150" s="117">
        <f t="shared" si="113"/>
        <v>854.01599999999985</v>
      </c>
      <c r="BT150" s="118">
        <f t="shared" si="114"/>
        <v>650.97142857142853</v>
      </c>
      <c r="BU150" s="118">
        <f t="shared" si="115"/>
        <v>190.17142857142858</v>
      </c>
      <c r="BV150" s="118">
        <f t="shared" si="116"/>
        <v>1686.6742857142856</v>
      </c>
      <c r="BW150" s="118">
        <f t="shared" si="133"/>
        <v>263.31428571428569</v>
      </c>
      <c r="BX150" s="118">
        <f t="shared" si="117"/>
        <v>238.44571428571425</v>
      </c>
      <c r="BY150" s="118">
        <f t="shared" si="118"/>
        <v>452.46171428571427</v>
      </c>
      <c r="BZ150" s="118">
        <f t="shared" si="119"/>
        <v>787.01714285714274</v>
      </c>
      <c r="CA150" s="118">
        <f t="shared" si="120"/>
        <v>435.93142857142857</v>
      </c>
      <c r="CB150" s="118">
        <f t="shared" si="121"/>
        <v>1458.4685714285713</v>
      </c>
      <c r="CC150" s="118">
        <f t="shared" si="122"/>
        <v>350.93942857142855</v>
      </c>
      <c r="CG150">
        <f>COUNT(#REF!)</f>
        <v>0</v>
      </c>
      <c r="CH150" s="30">
        <v>45075</v>
      </c>
      <c r="CI150" s="3" t="s">
        <v>202</v>
      </c>
      <c r="CJ150" s="120">
        <f>AW150+'domanda settimanale A41000500'!AV150</f>
        <v>403.42857142857144</v>
      </c>
      <c r="CK150" s="120">
        <f>AX150+'domanda settimanale A41000500'!AW150</f>
        <v>403.42857142857144</v>
      </c>
      <c r="CL150" s="120">
        <f>AY150+'domanda settimanale A41000500'!AX150</f>
        <v>403.42857142857144</v>
      </c>
      <c r="CM150" s="120">
        <f>AZ150+'domanda settimanale A41000500'!AY150</f>
        <v>403.42857142857144</v>
      </c>
      <c r="CN150" s="120">
        <f>BA150+'domanda settimanale A41000500'!AZ150</f>
        <v>403.42857142857144</v>
      </c>
      <c r="CO150" s="120">
        <f>BB150+'domanda settimanale A41000500'!BA150</f>
        <v>403.42857142857144</v>
      </c>
      <c r="CP150" s="120">
        <f>BC150+'domanda settimanale A41000500'!BB150</f>
        <v>403.42857142857144</v>
      </c>
      <c r="CQ150" s="120">
        <f>BD150+'domanda settimanale A41000500'!BC150</f>
        <v>403.42857142857144</v>
      </c>
      <c r="CR150" s="120">
        <f>BE150+'domanda settimanale A41000500'!BD150</f>
        <v>403.42857142857144</v>
      </c>
      <c r="CS150" s="120">
        <f>'domanda settimanale A41000500'!BE150</f>
        <v>257.14285714285717</v>
      </c>
      <c r="CT150" s="120">
        <f>BF150+'domanda settimanale A41000500'!BF150</f>
        <v>403.42857142857144</v>
      </c>
      <c r="CU150" s="120">
        <f>'domanda settimanale A41000500'!BG150</f>
        <v>257.14285714285717</v>
      </c>
      <c r="CV150" s="120">
        <f t="shared" si="123"/>
        <v>146.28571428571428</v>
      </c>
      <c r="CW150" s="120">
        <f>BH150+'domanda settimanale A41000500'!BJ150</f>
        <v>403.42857142857144</v>
      </c>
      <c r="CX150" s="120">
        <f>BI150+'domanda settimanale A41000500'!BK150</f>
        <v>403.42857142857144</v>
      </c>
      <c r="CY150" s="120">
        <f>BJ150+'domanda settimanale A41000500'!BL150</f>
        <v>403.42857142857144</v>
      </c>
      <c r="CZ150" s="120">
        <f>BK150+'domanda settimanale A41000500'!BM150</f>
        <v>403.42857142857144</v>
      </c>
      <c r="DA150" s="120">
        <f>BL150+'domanda settimanale A41000500'!BN150</f>
        <v>403.42857142857144</v>
      </c>
      <c r="DB150" s="120">
        <f>'domanda settimanale A41000500'!BH150+'domanda settimanale A41002300'!BM150</f>
        <v>403.42857142857144</v>
      </c>
      <c r="DC150" s="120">
        <f>'domanda settimanale A41000500'!BI150+'domanda settimanale A41002300'!BN150</f>
        <v>403.42857142857144</v>
      </c>
      <c r="DD150" s="120">
        <f t="shared" si="128"/>
        <v>146.28571428571428</v>
      </c>
      <c r="DE150" s="131">
        <f>BP150+'domanda settimanale A41000500'!BO150</f>
        <v>403.42857142857144</v>
      </c>
      <c r="DF150" s="131">
        <f>BQ150+'domanda settimanale A41000500'!BP150</f>
        <v>403.42857142857144</v>
      </c>
      <c r="DG150" s="131">
        <f>BR150+'domanda settimanale A41000500'!BQ150</f>
        <v>403.42857142857144</v>
      </c>
      <c r="DH150" s="118">
        <f>(CJ150*$B$8+CV150*$B$30)+'domanda settimanale A41000500'!BR150</f>
        <v>2853.5588571428571</v>
      </c>
      <c r="DI150" s="118">
        <f>(CK150*$B$8+CW150*$B$30)+'domanda settimanale A41000500'!BY150</f>
        <v>3499.5017142857146</v>
      </c>
      <c r="DJ150" s="118">
        <f>(CL150*$B$8+CX150*$B$30)+'domanda settimanale A41000500'!CA150</f>
        <v>2689.5017142857146</v>
      </c>
      <c r="DK150" s="118">
        <f>(CM150*$B$8+CY150*$B$30)+'domanda settimanale A41000500'!CB150</f>
        <v>5821.501714285715</v>
      </c>
      <c r="DL150" s="118">
        <f>(CN150*$B$8+CZ150*$B$30)+'domanda settimanale A41000500'!BZ150</f>
        <v>3486.6445714285719</v>
      </c>
      <c r="DM150" s="118">
        <f>(CO150*$B$8+DA150*$B$30)+'domanda settimanale A41000500'!BS150</f>
        <v>2774.3588571428577</v>
      </c>
      <c r="DN150" s="118">
        <f>(CP150*$B$8+DB150*$B$30)+'domanda settimanale A41000500'!BU150</f>
        <v>3150.5588571428575</v>
      </c>
      <c r="DO150" s="118">
        <f>(CQ150*$B$8+DC150*$B$30)+'domanda settimanale A41000500'!BT150</f>
        <v>3738.6445714285719</v>
      </c>
      <c r="DP150" s="118">
        <f>(CR150*$B$8+DD150*$B$30)+'domanda settimanale A41000500'!BW150</f>
        <v>2620.073142857143</v>
      </c>
      <c r="DQ150" s="118">
        <f>(CT150*$B$8+DE150*$B$30)+'domanda settimanale A41000500'!BV150</f>
        <v>4918.9302857142866</v>
      </c>
      <c r="DR150" s="118">
        <f>(CV150*$B$8+DF150*$B$30)+'domanda settimanale A41000500'!BX150</f>
        <v>1972.3302857142858</v>
      </c>
      <c r="DV150">
        <v>403.42857142857144</v>
      </c>
      <c r="DX150">
        <v>1110</v>
      </c>
      <c r="DZ150">
        <f t="shared" si="124"/>
        <v>404</v>
      </c>
    </row>
    <row r="151" spans="6:130">
      <c r="F151" s="19">
        <v>45076</v>
      </c>
      <c r="G151" s="3" t="s">
        <v>203</v>
      </c>
      <c r="H151" s="4">
        <v>0</v>
      </c>
      <c r="I151" s="4">
        <v>0</v>
      </c>
      <c r="J151" s="4">
        <v>0</v>
      </c>
      <c r="K151" s="4">
        <v>0</v>
      </c>
      <c r="L151" s="4">
        <v>0</v>
      </c>
      <c r="M151" s="4">
        <v>0</v>
      </c>
      <c r="N151" s="4">
        <v>0</v>
      </c>
      <c r="O151" s="4">
        <v>0</v>
      </c>
      <c r="P151" s="4">
        <v>0</v>
      </c>
      <c r="Q151" s="4">
        <v>0</v>
      </c>
      <c r="R151" s="4">
        <v>0</v>
      </c>
      <c r="S151" s="4">
        <v>0</v>
      </c>
      <c r="T151" s="4">
        <v>0</v>
      </c>
      <c r="U151" s="4">
        <v>0</v>
      </c>
      <c r="V151" s="4">
        <v>0</v>
      </c>
      <c r="W151" s="4">
        <v>0</v>
      </c>
      <c r="X151" s="4">
        <v>0</v>
      </c>
      <c r="Y151" s="4">
        <v>0</v>
      </c>
      <c r="Z151" s="4">
        <v>0</v>
      </c>
      <c r="AA151" s="4">
        <v>0</v>
      </c>
      <c r="AB151" s="4">
        <v>0</v>
      </c>
      <c r="AC151" s="4">
        <v>0</v>
      </c>
      <c r="AD151" s="4">
        <v>0</v>
      </c>
      <c r="AE151" s="4">
        <f t="shared" si="102"/>
        <v>0</v>
      </c>
      <c r="AF151" s="4">
        <f t="shared" si="103"/>
        <v>0</v>
      </c>
      <c r="AG151" s="4">
        <f t="shared" si="104"/>
        <v>0</v>
      </c>
      <c r="AH151" s="4">
        <f t="shared" si="105"/>
        <v>0</v>
      </c>
      <c r="AI151" s="4">
        <f t="shared" si="106"/>
        <v>0</v>
      </c>
      <c r="AJ151" s="4">
        <f t="shared" si="107"/>
        <v>0</v>
      </c>
      <c r="AK151" s="4">
        <f t="shared" si="108"/>
        <v>0</v>
      </c>
      <c r="AL151" s="4">
        <f t="shared" si="109"/>
        <v>0</v>
      </c>
      <c r="AM151" s="4">
        <f t="shared" si="110"/>
        <v>0</v>
      </c>
      <c r="AN151" s="4">
        <f t="shared" si="111"/>
        <v>0</v>
      </c>
      <c r="AO151" s="4">
        <f t="shared" si="112"/>
        <v>0</v>
      </c>
      <c r="AT151" s="30">
        <v>45076</v>
      </c>
      <c r="AU151" s="3" t="s">
        <v>203</v>
      </c>
      <c r="AV151" s="121">
        <v>0</v>
      </c>
      <c r="AW151" s="119">
        <v>0</v>
      </c>
      <c r="AX151" s="119">
        <v>0</v>
      </c>
      <c r="AY151" s="119">
        <v>0</v>
      </c>
      <c r="AZ151" s="119">
        <v>0</v>
      </c>
      <c r="BA151" s="119">
        <v>0</v>
      </c>
      <c r="BB151" s="119">
        <v>0</v>
      </c>
      <c r="BC151" s="119">
        <v>0</v>
      </c>
      <c r="BD151" s="119">
        <v>0</v>
      </c>
      <c r="BE151" s="119">
        <v>0</v>
      </c>
      <c r="BF151" s="119">
        <v>0</v>
      </c>
      <c r="BG151" s="119">
        <v>0</v>
      </c>
      <c r="BH151" s="119">
        <v>0</v>
      </c>
      <c r="BI151" s="119">
        <v>0</v>
      </c>
      <c r="BJ151" s="119">
        <v>0</v>
      </c>
      <c r="BK151" s="119">
        <v>0</v>
      </c>
      <c r="BL151" s="119">
        <v>0</v>
      </c>
      <c r="BM151" s="119">
        <v>0</v>
      </c>
      <c r="BN151" s="119">
        <v>0</v>
      </c>
      <c r="BO151" s="119">
        <v>0</v>
      </c>
      <c r="BP151" s="119">
        <v>0</v>
      </c>
      <c r="BQ151" s="119">
        <v>0</v>
      </c>
      <c r="BR151" s="119">
        <v>0</v>
      </c>
      <c r="BS151" s="117">
        <f t="shared" si="113"/>
        <v>0</v>
      </c>
      <c r="BT151" s="117">
        <f t="shared" si="114"/>
        <v>0</v>
      </c>
      <c r="BU151" s="117">
        <f t="shared" si="115"/>
        <v>0</v>
      </c>
      <c r="BV151" s="117">
        <f t="shared" si="116"/>
        <v>0</v>
      </c>
      <c r="BW151" s="117">
        <f t="shared" si="133"/>
        <v>0</v>
      </c>
      <c r="BX151" s="117">
        <f t="shared" si="117"/>
        <v>0</v>
      </c>
      <c r="BY151" s="117">
        <f t="shared" si="118"/>
        <v>0</v>
      </c>
      <c r="BZ151" s="117">
        <f t="shared" si="119"/>
        <v>0</v>
      </c>
      <c r="CA151" s="117">
        <f t="shared" si="120"/>
        <v>0</v>
      </c>
      <c r="CB151" s="117">
        <f t="shared" si="121"/>
        <v>0</v>
      </c>
      <c r="CC151" s="117">
        <f t="shared" si="122"/>
        <v>0</v>
      </c>
      <c r="CH151" s="30">
        <v>45076</v>
      </c>
      <c r="CI151" s="3" t="s">
        <v>203</v>
      </c>
      <c r="CJ151" s="120">
        <f>AW151+'domanda settimanale A41000500'!AV151</f>
        <v>257.14285714285717</v>
      </c>
      <c r="CK151" s="120">
        <f>AX151+'domanda settimanale A41000500'!AW151</f>
        <v>257.14285714285717</v>
      </c>
      <c r="CL151" s="120">
        <f>AY151+'domanda settimanale A41000500'!AX151</f>
        <v>257.14285714285717</v>
      </c>
      <c r="CM151" s="120">
        <f>AZ151+'domanda settimanale A41000500'!AY151</f>
        <v>257.14285714285717</v>
      </c>
      <c r="CN151" s="120">
        <f>BA151+'domanda settimanale A41000500'!AZ151</f>
        <v>257.14285714285717</v>
      </c>
      <c r="CO151" s="120">
        <f>BB151+'domanda settimanale A41000500'!BA151</f>
        <v>257.14285714285717</v>
      </c>
      <c r="CP151" s="120">
        <f>BC151+'domanda settimanale A41000500'!BB151</f>
        <v>257.14285714285717</v>
      </c>
      <c r="CQ151" s="120">
        <f>BD151+'domanda settimanale A41000500'!BC151</f>
        <v>257.14285714285717</v>
      </c>
      <c r="CR151" s="120">
        <f>BE151+'domanda settimanale A41000500'!BD151</f>
        <v>257.14285714285717</v>
      </c>
      <c r="CS151" s="120">
        <f>'domanda settimanale A41000500'!BE151</f>
        <v>257.14285714285717</v>
      </c>
      <c r="CT151" s="120">
        <f>BF151+'domanda settimanale A41000500'!BF151</f>
        <v>257.14285714285717</v>
      </c>
      <c r="CU151" s="120">
        <f>'domanda settimanale A41000500'!BG151</f>
        <v>257.14285714285717</v>
      </c>
      <c r="CV151" s="120">
        <f t="shared" si="123"/>
        <v>0</v>
      </c>
      <c r="CW151" s="120">
        <f>BH151+'domanda settimanale A41000500'!BJ151</f>
        <v>257.14285714285717</v>
      </c>
      <c r="CX151" s="120">
        <f>BI151+'domanda settimanale A41000500'!BK151</f>
        <v>257.14285714285717</v>
      </c>
      <c r="CY151" s="120">
        <f>BJ151+'domanda settimanale A41000500'!BL151</f>
        <v>257.14285714285717</v>
      </c>
      <c r="CZ151" s="120">
        <f>BK151+'domanda settimanale A41000500'!BM151</f>
        <v>257.14285714285717</v>
      </c>
      <c r="DA151" s="120">
        <f>BL151+'domanda settimanale A41000500'!BN151</f>
        <v>257.14285714285717</v>
      </c>
      <c r="DB151" s="120">
        <f>'domanda settimanale A41000500'!BH151+'domanda settimanale A41002300'!BM151</f>
        <v>257.14285714285717</v>
      </c>
      <c r="DC151" s="120">
        <f>'domanda settimanale A41000500'!BI151+'domanda settimanale A41002300'!BN151</f>
        <v>257.14285714285717</v>
      </c>
      <c r="DD151" s="119">
        <v>0</v>
      </c>
      <c r="DE151" s="131">
        <f>BP151+'domanda settimanale A41000500'!BO151</f>
        <v>257.14285714285717</v>
      </c>
      <c r="DF151" s="131">
        <f>BQ151+'domanda settimanale A41000500'!BP151</f>
        <v>257.14285714285717</v>
      </c>
      <c r="DG151" s="131">
        <f>BR151+'domanda settimanale A41000500'!BQ151</f>
        <v>257.14285714285717</v>
      </c>
      <c r="DH151" s="118">
        <f>(CJ151*$B$8+CV151*$B$30)+'domanda settimanale A41000500'!BR151</f>
        <v>1999.5428571428572</v>
      </c>
      <c r="DI151" s="118">
        <f>(CK151*$B$8+CW151*$B$30)+'domanda settimanale A41000500'!BY151</f>
        <v>2645.4857142857145</v>
      </c>
      <c r="DJ151" s="118">
        <f>(CL151*$B$8+CX151*$B$30)+'domanda settimanale A41000500'!CA151</f>
        <v>1835.4857142857145</v>
      </c>
      <c r="DK151" s="118">
        <f>(CM151*$B$8+CY151*$B$30)+'domanda settimanale A41000500'!CB151</f>
        <v>4967.4857142857145</v>
      </c>
      <c r="DL151" s="118">
        <f>(CN151*$B$8+CZ151*$B$30)+'domanda settimanale A41000500'!BZ151</f>
        <v>2632.6285714285714</v>
      </c>
      <c r="DM151" s="118">
        <f>(CO151*$B$8+DA151*$B$30)+'domanda settimanale A41000500'!BS151</f>
        <v>1920.3428571428572</v>
      </c>
      <c r="DN151" s="118">
        <f>(CP151*$B$8+DB151*$B$30)+'domanda settimanale A41000500'!BU151</f>
        <v>2296.5428571428574</v>
      </c>
      <c r="DO151" s="118">
        <f>(CQ151*$B$8+DC151*$B$30)+'domanda settimanale A41000500'!BT151</f>
        <v>2884.6285714285714</v>
      </c>
      <c r="DP151" s="118">
        <f>(CR151*$B$8+DD151*$B$30)+'domanda settimanale A41000500'!BW151</f>
        <v>1766.0571428571429</v>
      </c>
      <c r="DQ151" s="118">
        <f>(CT151*$B$8+DE151*$B$30)+'domanda settimanale A41000500'!BV151</f>
        <v>4064.9142857142861</v>
      </c>
      <c r="DR151" s="118">
        <f>(CV151*$B$8+DF151*$B$30)+'domanda settimanale A41000500'!BX151</f>
        <v>1118.3142857142857</v>
      </c>
      <c r="DV151">
        <v>257.14285714285717</v>
      </c>
      <c r="DX151">
        <v>630</v>
      </c>
      <c r="DZ151">
        <f t="shared" si="124"/>
        <v>258</v>
      </c>
    </row>
    <row r="152" spans="6:130">
      <c r="F152" s="19">
        <v>45077</v>
      </c>
      <c r="G152" s="3" t="s">
        <v>204</v>
      </c>
      <c r="H152" s="4">
        <v>0</v>
      </c>
      <c r="I152" s="4">
        <v>0</v>
      </c>
      <c r="J152" s="4">
        <v>0</v>
      </c>
      <c r="K152" s="4">
        <v>0</v>
      </c>
      <c r="L152" s="4">
        <v>0</v>
      </c>
      <c r="M152" s="4">
        <v>0</v>
      </c>
      <c r="N152" s="4">
        <v>0</v>
      </c>
      <c r="O152" s="4">
        <v>0</v>
      </c>
      <c r="P152" s="4">
        <v>0</v>
      </c>
      <c r="Q152" s="4">
        <v>0</v>
      </c>
      <c r="R152" s="4">
        <v>0</v>
      </c>
      <c r="S152" s="4">
        <v>0</v>
      </c>
      <c r="T152" s="4">
        <v>0</v>
      </c>
      <c r="U152" s="4">
        <v>0</v>
      </c>
      <c r="V152" s="4">
        <v>0</v>
      </c>
      <c r="W152" s="4">
        <v>0</v>
      </c>
      <c r="X152" s="4">
        <v>0</v>
      </c>
      <c r="Y152" s="4">
        <v>0</v>
      </c>
      <c r="Z152" s="4">
        <v>0</v>
      </c>
      <c r="AA152" s="4">
        <v>0</v>
      </c>
      <c r="AB152" s="4">
        <v>0</v>
      </c>
      <c r="AC152" s="4">
        <v>0</v>
      </c>
      <c r="AD152" s="4">
        <v>0</v>
      </c>
      <c r="AE152" s="4">
        <f t="shared" si="102"/>
        <v>0</v>
      </c>
      <c r="AF152" s="4">
        <f t="shared" si="103"/>
        <v>0</v>
      </c>
      <c r="AG152" s="4">
        <f t="shared" si="104"/>
        <v>0</v>
      </c>
      <c r="AH152" s="4">
        <f t="shared" si="105"/>
        <v>0</v>
      </c>
      <c r="AI152" s="4">
        <f t="shared" si="106"/>
        <v>0</v>
      </c>
      <c r="AJ152" s="4">
        <f t="shared" si="107"/>
        <v>0</v>
      </c>
      <c r="AK152" s="4">
        <f t="shared" si="108"/>
        <v>0</v>
      </c>
      <c r="AL152" s="4">
        <f t="shared" si="109"/>
        <v>0</v>
      </c>
      <c r="AM152" s="4">
        <f t="shared" si="110"/>
        <v>0</v>
      </c>
      <c r="AN152" s="4">
        <f t="shared" si="111"/>
        <v>0</v>
      </c>
      <c r="AO152" s="4">
        <f t="shared" si="112"/>
        <v>0</v>
      </c>
      <c r="AT152" s="30">
        <v>45077</v>
      </c>
      <c r="AU152" s="3" t="s">
        <v>204</v>
      </c>
      <c r="AV152" s="121">
        <v>0</v>
      </c>
      <c r="AW152" s="119">
        <v>0</v>
      </c>
      <c r="AX152" s="119">
        <v>0</v>
      </c>
      <c r="AY152" s="119">
        <v>0</v>
      </c>
      <c r="AZ152" s="119">
        <v>0</v>
      </c>
      <c r="BA152" s="119">
        <v>0</v>
      </c>
      <c r="BB152" s="119">
        <v>0</v>
      </c>
      <c r="BC152" s="119">
        <v>0</v>
      </c>
      <c r="BD152" s="119">
        <v>0</v>
      </c>
      <c r="BE152" s="119">
        <v>0</v>
      </c>
      <c r="BF152" s="119">
        <v>0</v>
      </c>
      <c r="BG152" s="119">
        <v>0</v>
      </c>
      <c r="BH152" s="119">
        <v>0</v>
      </c>
      <c r="BI152" s="119">
        <v>0</v>
      </c>
      <c r="BJ152" s="119">
        <v>0</v>
      </c>
      <c r="BK152" s="119">
        <v>0</v>
      </c>
      <c r="BL152" s="119">
        <v>0</v>
      </c>
      <c r="BM152" s="119">
        <v>0</v>
      </c>
      <c r="BN152" s="119">
        <v>0</v>
      </c>
      <c r="BO152" s="119">
        <v>0</v>
      </c>
      <c r="BP152" s="119">
        <v>0</v>
      </c>
      <c r="BQ152" s="119">
        <v>0</v>
      </c>
      <c r="BR152" s="119">
        <v>0</v>
      </c>
      <c r="BS152" s="117">
        <f t="shared" si="113"/>
        <v>0</v>
      </c>
      <c r="BT152" s="117">
        <f t="shared" si="114"/>
        <v>0</v>
      </c>
      <c r="BU152" s="117">
        <f t="shared" si="115"/>
        <v>0</v>
      </c>
      <c r="BV152" s="117">
        <f t="shared" si="116"/>
        <v>0</v>
      </c>
      <c r="BW152" s="117">
        <f t="shared" si="133"/>
        <v>0</v>
      </c>
      <c r="BX152" s="117">
        <f t="shared" si="117"/>
        <v>0</v>
      </c>
      <c r="BY152" s="117">
        <f t="shared" si="118"/>
        <v>0</v>
      </c>
      <c r="BZ152" s="117">
        <f t="shared" si="119"/>
        <v>0</v>
      </c>
      <c r="CA152" s="117">
        <f t="shared" si="120"/>
        <v>0</v>
      </c>
      <c r="CB152" s="117">
        <f t="shared" si="121"/>
        <v>0</v>
      </c>
      <c r="CC152" s="117">
        <f t="shared" si="122"/>
        <v>0</v>
      </c>
      <c r="CH152" s="30">
        <v>45077</v>
      </c>
      <c r="CI152" s="3" t="s">
        <v>204</v>
      </c>
      <c r="CJ152" s="120">
        <f>AW152+'domanda settimanale A41000500'!AV152</f>
        <v>257.14285714285717</v>
      </c>
      <c r="CK152" s="120">
        <f>AX152+'domanda settimanale A41000500'!AW152</f>
        <v>257.14285714285717</v>
      </c>
      <c r="CL152" s="120">
        <f>AY152+'domanda settimanale A41000500'!AX152</f>
        <v>257.14285714285717</v>
      </c>
      <c r="CM152" s="120">
        <f>AZ152+'domanda settimanale A41000500'!AY152</f>
        <v>257.14285714285717</v>
      </c>
      <c r="CN152" s="120">
        <f>BA152+'domanda settimanale A41000500'!AZ152</f>
        <v>257.14285714285717</v>
      </c>
      <c r="CO152" s="120">
        <f>BB152+'domanda settimanale A41000500'!BA152</f>
        <v>257.14285714285717</v>
      </c>
      <c r="CP152" s="120">
        <f>BC152+'domanda settimanale A41000500'!BB152</f>
        <v>257.14285714285717</v>
      </c>
      <c r="CQ152" s="120">
        <f>BD152+'domanda settimanale A41000500'!BC152</f>
        <v>257.14285714285717</v>
      </c>
      <c r="CR152" s="120">
        <f>BE152+'domanda settimanale A41000500'!BD152</f>
        <v>257.14285714285717</v>
      </c>
      <c r="CS152" s="120">
        <f>'domanda settimanale A41000500'!BE152</f>
        <v>257.14285714285717</v>
      </c>
      <c r="CT152" s="120">
        <f>BF152+'domanda settimanale A41000500'!BF152</f>
        <v>257.14285714285717</v>
      </c>
      <c r="CU152" s="120">
        <f>'domanda settimanale A41000500'!BG152</f>
        <v>257.14285714285717</v>
      </c>
      <c r="CV152" s="120">
        <f t="shared" si="123"/>
        <v>0</v>
      </c>
      <c r="CW152" s="120">
        <f>BH152+'domanda settimanale A41000500'!BJ152</f>
        <v>257.14285714285717</v>
      </c>
      <c r="CX152" s="120">
        <f>BI152+'domanda settimanale A41000500'!BK152</f>
        <v>257.14285714285717</v>
      </c>
      <c r="CY152" s="120">
        <f>BJ152+'domanda settimanale A41000500'!BL152</f>
        <v>257.14285714285717</v>
      </c>
      <c r="CZ152" s="120">
        <f>BK152+'domanda settimanale A41000500'!BM152</f>
        <v>257.14285714285717</v>
      </c>
      <c r="DA152" s="120">
        <f>BL152+'domanda settimanale A41000500'!BN152</f>
        <v>257.14285714285717</v>
      </c>
      <c r="DB152" s="120">
        <f>'domanda settimanale A41000500'!BH152+'domanda settimanale A41002300'!BM152</f>
        <v>257.14285714285717</v>
      </c>
      <c r="DC152" s="120">
        <f>'domanda settimanale A41000500'!BI152+'domanda settimanale A41002300'!BN152</f>
        <v>257.14285714285717</v>
      </c>
      <c r="DD152" s="119">
        <v>0</v>
      </c>
      <c r="DE152" s="131">
        <f>BP152+'domanda settimanale A41000500'!BO152</f>
        <v>257.14285714285717</v>
      </c>
      <c r="DF152" s="131">
        <f>BQ152+'domanda settimanale A41000500'!BP152</f>
        <v>257.14285714285717</v>
      </c>
      <c r="DG152" s="131">
        <f>BR152+'domanda settimanale A41000500'!BQ152</f>
        <v>257.14285714285717</v>
      </c>
      <c r="DH152" s="118">
        <f>(CJ152*$B$8+CV152*$B$30)+'domanda settimanale A41000500'!BR152</f>
        <v>1999.5428571428572</v>
      </c>
      <c r="DI152" s="118">
        <f>(CK152*$B$8+CW152*$B$30)+'domanda settimanale A41000500'!BY152</f>
        <v>2645.4857142857145</v>
      </c>
      <c r="DJ152" s="118">
        <f>(CL152*$B$8+CX152*$B$30)+'domanda settimanale A41000500'!CA152</f>
        <v>1835.4857142857145</v>
      </c>
      <c r="DK152" s="118">
        <f>(CM152*$B$8+CY152*$B$30)+'domanda settimanale A41000500'!CB152</f>
        <v>4967.4857142857145</v>
      </c>
      <c r="DL152" s="118">
        <f>(CN152*$B$8+CZ152*$B$30)+'domanda settimanale A41000500'!BZ152</f>
        <v>2632.6285714285714</v>
      </c>
      <c r="DM152" s="118">
        <f>(CO152*$B$8+DA152*$B$30)+'domanda settimanale A41000500'!BS152</f>
        <v>1920.3428571428572</v>
      </c>
      <c r="DN152" s="118">
        <f>(CP152*$B$8+DB152*$B$30)+'domanda settimanale A41000500'!BU152</f>
        <v>2296.5428571428574</v>
      </c>
      <c r="DO152" s="118">
        <f>(CQ152*$B$8+DC152*$B$30)+'domanda settimanale A41000500'!BT152</f>
        <v>2884.6285714285714</v>
      </c>
      <c r="DP152" s="118">
        <f>(CR152*$B$8+DD152*$B$30)+'domanda settimanale A41000500'!BW152</f>
        <v>1766.0571428571429</v>
      </c>
      <c r="DQ152" s="118">
        <f>(CT152*$B$8+DE152*$B$30)+'domanda settimanale A41000500'!BV152</f>
        <v>4064.9142857142861</v>
      </c>
      <c r="DR152" s="118">
        <f>(CV152*$B$8+DF152*$B$30)+'domanda settimanale A41000500'!BX152</f>
        <v>1118.3142857142857</v>
      </c>
      <c r="DV152">
        <v>257.14285714285717</v>
      </c>
      <c r="DX152">
        <v>330</v>
      </c>
      <c r="DZ152">
        <f t="shared" si="124"/>
        <v>258</v>
      </c>
    </row>
  </sheetData>
  <mergeCells count="3">
    <mergeCell ref="F1:AO1"/>
    <mergeCell ref="AT1:CC1"/>
    <mergeCell ref="CH1:DR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5EA860-3F42-5D40-B5A7-7DBE7F1E33BB}">
  <dimension ref="E1:T158"/>
  <sheetViews>
    <sheetView topLeftCell="H1" workbookViewId="0">
      <pane ySplit="5" topLeftCell="A6" activePane="bottomLeft" state="frozen"/>
      <selection pane="bottomLeft" activeCell="J15" sqref="J15"/>
    </sheetView>
  </sheetViews>
  <sheetFormatPr baseColWidth="10" defaultRowHeight="13"/>
  <cols>
    <col min="5" max="5" width="10.33203125" style="1" bestFit="1" customWidth="1"/>
    <col min="8" max="8" width="10.83203125" customWidth="1"/>
    <col min="9" max="9" width="12.1640625" customWidth="1"/>
    <col min="10" max="12" width="12.1640625" bestFit="1" customWidth="1"/>
    <col min="13" max="13" width="14.1640625" bestFit="1" customWidth="1"/>
    <col min="14" max="14" width="14.1640625" customWidth="1"/>
    <col min="15" max="15" width="12.6640625" bestFit="1" customWidth="1"/>
    <col min="16" max="17" width="12.1640625" bestFit="1" customWidth="1"/>
    <col min="18" max="18" width="10.83203125" bestFit="1" customWidth="1"/>
    <col min="19" max="19" width="13.6640625" bestFit="1" customWidth="1"/>
    <col min="20" max="20" width="11" bestFit="1" customWidth="1"/>
  </cols>
  <sheetData>
    <row r="1" spans="5:20">
      <c r="E1" s="329" t="s">
        <v>277</v>
      </c>
      <c r="F1" s="329"/>
      <c r="G1" s="329"/>
      <c r="H1" s="329"/>
      <c r="I1" s="329"/>
      <c r="J1" s="329"/>
      <c r="K1" s="329"/>
      <c r="L1" s="329"/>
      <c r="M1" s="329"/>
      <c r="N1" s="329"/>
      <c r="O1" s="329"/>
      <c r="P1" s="329"/>
      <c r="Q1" s="329"/>
      <c r="R1" s="329"/>
      <c r="S1" s="329"/>
      <c r="T1" s="329"/>
    </row>
    <row r="2" spans="5:20">
      <c r="E2" s="329"/>
      <c r="F2" s="329"/>
      <c r="G2" s="329"/>
      <c r="H2" s="329"/>
      <c r="I2" s="329"/>
      <c r="J2" s="329"/>
      <c r="K2" s="329"/>
      <c r="L2" s="329"/>
      <c r="M2" s="329"/>
      <c r="N2" s="329"/>
      <c r="O2" s="329"/>
      <c r="P2" s="329"/>
      <c r="Q2" s="329"/>
      <c r="R2" s="329"/>
      <c r="S2" s="329"/>
      <c r="T2" s="329"/>
    </row>
    <row r="3" spans="5:20" ht="25" customHeight="1">
      <c r="E3" s="330"/>
      <c r="F3" s="330"/>
      <c r="G3" s="330"/>
      <c r="H3" s="330"/>
      <c r="I3" s="330"/>
      <c r="J3" s="330"/>
      <c r="K3" s="330"/>
      <c r="L3" s="330"/>
      <c r="M3" s="330"/>
      <c r="N3" s="330"/>
      <c r="O3" s="330"/>
      <c r="P3" s="330"/>
      <c r="Q3" s="330"/>
      <c r="R3" s="330"/>
      <c r="S3" s="330"/>
      <c r="T3" s="330"/>
    </row>
    <row r="4" spans="5:20" ht="25">
      <c r="E4" s="327" t="s">
        <v>279</v>
      </c>
      <c r="F4" s="328"/>
      <c r="G4" s="328"/>
      <c r="H4" s="34">
        <v>25</v>
      </c>
      <c r="I4" s="34">
        <v>25</v>
      </c>
      <c r="J4" s="34">
        <v>25</v>
      </c>
      <c r="K4" s="34">
        <v>25</v>
      </c>
      <c r="L4" s="34">
        <v>25</v>
      </c>
      <c r="M4" s="34">
        <v>25</v>
      </c>
      <c r="N4" s="34"/>
      <c r="O4" s="34">
        <v>25</v>
      </c>
      <c r="P4" s="34">
        <v>25</v>
      </c>
      <c r="Q4" s="34">
        <v>25</v>
      </c>
      <c r="R4" s="34">
        <v>25</v>
      </c>
      <c r="S4" s="34">
        <v>25</v>
      </c>
      <c r="T4" s="34">
        <v>25</v>
      </c>
    </row>
    <row r="5" spans="5:20" s="64" customFormat="1" ht="38" customHeight="1">
      <c r="E5" s="123" t="s">
        <v>278</v>
      </c>
      <c r="F5" s="123" t="s">
        <v>96</v>
      </c>
      <c r="G5" s="124" t="s">
        <v>96</v>
      </c>
      <c r="H5" s="128" t="s">
        <v>378</v>
      </c>
      <c r="I5" s="125" t="s">
        <v>205</v>
      </c>
      <c r="J5" s="125" t="s">
        <v>252</v>
      </c>
      <c r="K5" s="125" t="s">
        <v>259</v>
      </c>
      <c r="L5" s="125" t="s">
        <v>260</v>
      </c>
      <c r="M5" s="125" t="s">
        <v>263</v>
      </c>
      <c r="N5" s="125" t="s">
        <v>387</v>
      </c>
      <c r="O5" s="125" t="s">
        <v>264</v>
      </c>
      <c r="P5" s="125" t="s">
        <v>265</v>
      </c>
      <c r="Q5" s="125" t="s">
        <v>271</v>
      </c>
      <c r="R5" s="125">
        <v>680176</v>
      </c>
      <c r="S5" s="127">
        <v>990000548</v>
      </c>
      <c r="T5" s="126">
        <v>680173</v>
      </c>
    </row>
    <row r="6" spans="5:20">
      <c r="E6" s="5">
        <v>1</v>
      </c>
      <c r="F6" s="30">
        <v>44929</v>
      </c>
      <c r="G6" s="3" t="s">
        <v>98</v>
      </c>
      <c r="H6" s="129">
        <f>_xlfn.CEILING.MATH(SUM('domanda settimanale A41002300'!AV4:AV28)/'calcolo ADU'!$H$4)</f>
        <v>131</v>
      </c>
      <c r="I6" s="22">
        <f>_xlfn.CEILING.MATH(SUM('domanda settimanale A41000500'!AU4:'domanda settimanale A41000500'!AU28)/'calcolo ADU'!$I$4)</f>
        <v>52</v>
      </c>
      <c r="J6" s="38">
        <f>_xlfn.CEILING.MATH(SUM('domanda settimanale A41002300'!CJ4:'domanda settimanale A41002300'!CJ28)/'calcolo ADU'!$I$4)</f>
        <v>183</v>
      </c>
      <c r="K6" s="38">
        <f>_xlfn.CEILING.MATH(SUM('domanda settimanale A41002300'!CQ4:'domanda settimanale A41002300'!CQ28)/'calcolo ADU'!$I$4)</f>
        <v>183</v>
      </c>
      <c r="L6" s="38">
        <f>_xlfn.CEILING.MATH(SUM('domanda settimanale A41002300'!CR4:'domanda settimanale A41002300'!CR28)/'calcolo ADU'!$I$4)</f>
        <v>183</v>
      </c>
      <c r="M6" s="38">
        <f>_xlfn.CEILING.MATH(SUM('domanda settimanale A41002300'!CU4:'domanda settimanale A41002300'!CU28)/'calcolo ADU'!$I$4)</f>
        <v>52</v>
      </c>
      <c r="N6" s="38">
        <f>_xlfn.CEILING.MATH(SUM('domanda settimanale A41002300'!CV4:'domanda settimanale A41002300'!CV28)/'calcolo ADU'!$I$4)</f>
        <v>131</v>
      </c>
      <c r="O6" s="38">
        <f>_xlfn.CEILING.MATH(SUM('domanda settimanale A41002300'!CW4:'domanda settimanale A41002300'!CW28)/'calcolo ADU'!$I$4)</f>
        <v>183</v>
      </c>
      <c r="P6" s="38">
        <f>_xlfn.CEILING.MATH(SUM('domanda settimanale A41002300'!CX4:'domanda settimanale A41002300'!CX28)/'calcolo ADU'!$I$4)</f>
        <v>183</v>
      </c>
      <c r="Q6" s="38">
        <f>_xlfn.CEILING.MATH(SUM('domanda settimanale A41002300'!DE4:'domanda settimanale A41002300'!DE28)/'calcolo ADU'!$I$4)</f>
        <v>183</v>
      </c>
      <c r="R6" s="37">
        <f>(SUM('domanda settimanale A41002300'!DH4:'domanda settimanale A41002300'!DH28)/'calcolo ADU'!$I$4)</f>
        <v>1164.2528914285715</v>
      </c>
      <c r="S6" s="37">
        <f>(SUM('domanda settimanale A41002300'!DI4:'domanda settimanale A41002300'!DI28)/'calcolo ADU'!$I$4)</f>
        <v>1293.4414628571433</v>
      </c>
      <c r="T6" s="37">
        <f>(SUM('domanda settimanale A41002300'!DK4:'domanda settimanale A41002300'!DK28)/'calcolo ADU'!$I$4)</f>
        <v>1757.8414628571431</v>
      </c>
    </row>
    <row r="7" spans="5:20">
      <c r="E7" s="5">
        <v>2</v>
      </c>
      <c r="F7" s="30">
        <v>44930</v>
      </c>
      <c r="G7" s="3" t="s">
        <v>99</v>
      </c>
      <c r="H7" s="129">
        <f>_xlfn.CEILING.MATH(SUM('domanda settimanale A41002300'!AV5:AV29)/'calcolo ADU'!$H$4)</f>
        <v>123</v>
      </c>
      <c r="I7" s="22">
        <f>_xlfn.CEILING.MATH(SUM('domanda settimanale A41000500'!AU5:'domanda settimanale A41000500'!AU29)/'calcolo ADU'!$I$4)</f>
        <v>52</v>
      </c>
      <c r="J7" s="38">
        <f>_xlfn.CEILING.MATH(SUM('domanda settimanale A41002300'!CJ5:'domanda settimanale A41002300'!CJ29)/'calcolo ADU'!$I$4)</f>
        <v>175</v>
      </c>
      <c r="K7" s="38">
        <f>_xlfn.CEILING.MATH(SUM('domanda settimanale A41002300'!CQ5:'domanda settimanale A41002300'!CQ29)/'calcolo ADU'!$I$4)</f>
        <v>175</v>
      </c>
      <c r="L7" s="38">
        <f>_xlfn.CEILING.MATH(SUM('domanda settimanale A41002300'!CR5:'domanda settimanale A41002300'!CR29)/'calcolo ADU'!$I$4)</f>
        <v>175</v>
      </c>
      <c r="M7" s="38">
        <f>_xlfn.CEILING.MATH(SUM('domanda settimanale A41002300'!CU5:'domanda settimanale A41002300'!CU29)/'calcolo ADU'!$I$4)</f>
        <v>52</v>
      </c>
      <c r="N7" s="38">
        <f>_xlfn.CEILING.MATH(SUM('domanda settimanale A41002300'!CV5:'domanda settimanale A41002300'!CV29)/'calcolo ADU'!$I$4)</f>
        <v>123</v>
      </c>
      <c r="O7" s="38">
        <f>_xlfn.CEILING.MATH(SUM('domanda settimanale A41002300'!CW5:'domanda settimanale A41002300'!CW29)/'calcolo ADU'!$I$4)</f>
        <v>175</v>
      </c>
      <c r="P7" s="38">
        <f>_xlfn.CEILING.MATH(SUM('domanda settimanale A41002300'!CX5:'domanda settimanale A41002300'!CX29)/'calcolo ADU'!$I$4)</f>
        <v>175</v>
      </c>
      <c r="Q7" s="38">
        <f>_xlfn.CEILING.MATH(SUM('domanda settimanale A41002300'!DE5:'domanda settimanale A41002300'!DE29)/'calcolo ADU'!$I$4)</f>
        <v>175</v>
      </c>
      <c r="R7" s="37">
        <f>(SUM('domanda settimanale A41002300'!DH5:'domanda settimanale A41002300'!DH29)/'calcolo ADU'!$I$4)</f>
        <v>1117.2820114285716</v>
      </c>
      <c r="S7" s="37">
        <f>(SUM('domanda settimanale A41002300'!DI5:'domanda settimanale A41002300'!DI29)/'calcolo ADU'!$I$4)</f>
        <v>1246.4705828571432</v>
      </c>
      <c r="T7" s="37">
        <f>(SUM('domanda settimanale A41002300'!DK5:'domanda settimanale A41002300'!DK29)/'calcolo ADU'!$I$4)</f>
        <v>1710.8705828571433</v>
      </c>
    </row>
    <row r="8" spans="5:20">
      <c r="E8" s="5">
        <v>3</v>
      </c>
      <c r="F8" s="30">
        <v>44931</v>
      </c>
      <c r="G8" s="3" t="s">
        <v>100</v>
      </c>
      <c r="H8" s="129">
        <f>_xlfn.CEILING.MATH(SUM('domanda settimanale A41002300'!AV6:AV30)/'calcolo ADU'!$H$4)</f>
        <v>115</v>
      </c>
      <c r="I8" s="22">
        <f>_xlfn.CEILING.MATH(SUM('domanda settimanale A41000500'!AU6:'domanda settimanale A41000500'!AU30)/'calcolo ADU'!$I$4)</f>
        <v>52</v>
      </c>
      <c r="J8" s="38">
        <f>_xlfn.CEILING.MATH(SUM('domanda settimanale A41002300'!CJ6:'domanda settimanale A41002300'!CJ30)/'calcolo ADU'!$I$4)</f>
        <v>167</v>
      </c>
      <c r="K8" s="38">
        <f>_xlfn.CEILING.MATH(SUM('domanda settimanale A41002300'!CQ6:'domanda settimanale A41002300'!CQ30)/'calcolo ADU'!$I$4)</f>
        <v>167</v>
      </c>
      <c r="L8" s="38">
        <f>_xlfn.CEILING.MATH(SUM('domanda settimanale A41002300'!CR6:'domanda settimanale A41002300'!CR30)/'calcolo ADU'!$I$4)</f>
        <v>167</v>
      </c>
      <c r="M8" s="38">
        <f>_xlfn.CEILING.MATH(SUM('domanda settimanale A41002300'!CU6:'domanda settimanale A41002300'!CU30)/'calcolo ADU'!$I$4)</f>
        <v>52</v>
      </c>
      <c r="N8" s="38">
        <f>_xlfn.CEILING.MATH(SUM('domanda settimanale A41002300'!CV6:'domanda settimanale A41002300'!CV30)/'calcolo ADU'!$I$4)</f>
        <v>115</v>
      </c>
      <c r="O8" s="38">
        <f>_xlfn.CEILING.MATH(SUM('domanda settimanale A41002300'!CW6:'domanda settimanale A41002300'!CW30)/'calcolo ADU'!$I$4)</f>
        <v>167</v>
      </c>
      <c r="P8" s="38">
        <f>_xlfn.CEILING.MATH(SUM('domanda settimanale A41002300'!CX6:'domanda settimanale A41002300'!CX30)/'calcolo ADU'!$I$4)</f>
        <v>167</v>
      </c>
      <c r="Q8" s="38">
        <f>_xlfn.CEILING.MATH(SUM('domanda settimanale A41002300'!DE6:'domanda settimanale A41002300'!DE30)/'calcolo ADU'!$I$4)</f>
        <v>167</v>
      </c>
      <c r="R8" s="37">
        <f>(SUM('domanda settimanale A41002300'!DH6:'domanda settimanale A41002300'!DH30)/'calcolo ADU'!$I$4)</f>
        <v>1070.3111314285716</v>
      </c>
      <c r="S8" s="37">
        <f>(SUM('domanda settimanale A41002300'!DI6:'domanda settimanale A41002300'!DI30)/'calcolo ADU'!$I$4)</f>
        <v>1199.4997028571431</v>
      </c>
      <c r="T8" s="37">
        <f>(SUM('domanda settimanale A41002300'!DK6:'domanda settimanale A41002300'!DK30)/'calcolo ADU'!$I$4)</f>
        <v>1663.8997028571434</v>
      </c>
    </row>
    <row r="9" spans="5:20">
      <c r="E9" s="5">
        <v>4</v>
      </c>
      <c r="F9" s="30">
        <v>44932</v>
      </c>
      <c r="G9" s="3" t="s">
        <v>101</v>
      </c>
      <c r="H9" s="129">
        <f>_xlfn.CEILING.MATH(SUM('domanda settimanale A41002300'!AV7:AV31)/'calcolo ADU'!$H$4)</f>
        <v>107</v>
      </c>
      <c r="I9" s="22">
        <f>_xlfn.CEILING.MATH(SUM('domanda settimanale A41000500'!AU7:'domanda settimanale A41000500'!AU31)/'calcolo ADU'!$I$4)</f>
        <v>52</v>
      </c>
      <c r="J9" s="38">
        <f>_xlfn.CEILING.MATH(SUM('domanda settimanale A41002300'!CJ7:'domanda settimanale A41002300'!CJ31)/'calcolo ADU'!$I$4)</f>
        <v>159</v>
      </c>
      <c r="K9" s="38">
        <f>_xlfn.CEILING.MATH(SUM('domanda settimanale A41002300'!CQ7:'domanda settimanale A41002300'!CQ31)/'calcolo ADU'!$I$4)</f>
        <v>159</v>
      </c>
      <c r="L9" s="38">
        <f>_xlfn.CEILING.MATH(SUM('domanda settimanale A41002300'!CR7:'domanda settimanale A41002300'!CR31)/'calcolo ADU'!$I$4)</f>
        <v>159</v>
      </c>
      <c r="M9" s="38">
        <f>_xlfn.CEILING.MATH(SUM('domanda settimanale A41002300'!CU7:'domanda settimanale A41002300'!CU31)/'calcolo ADU'!$I$4)</f>
        <v>52</v>
      </c>
      <c r="N9" s="38">
        <f>_xlfn.CEILING.MATH(SUM('domanda settimanale A41002300'!CV7:'domanda settimanale A41002300'!CV31)/'calcolo ADU'!$I$4)</f>
        <v>107</v>
      </c>
      <c r="O9" s="38">
        <f>_xlfn.CEILING.MATH(SUM('domanda settimanale A41002300'!CW7:'domanda settimanale A41002300'!CW31)/'calcolo ADU'!$I$4)</f>
        <v>159</v>
      </c>
      <c r="P9" s="38">
        <f>_xlfn.CEILING.MATH(SUM('domanda settimanale A41002300'!CX7:'domanda settimanale A41002300'!CX31)/'calcolo ADU'!$I$4)</f>
        <v>159</v>
      </c>
      <c r="Q9" s="38">
        <f>_xlfn.CEILING.MATH(SUM('domanda settimanale A41002300'!DE7:'domanda settimanale A41002300'!DE31)/'calcolo ADU'!$I$4)</f>
        <v>159</v>
      </c>
      <c r="R9" s="37">
        <f>(SUM('domanda settimanale A41002300'!DH7:'domanda settimanale A41002300'!DH31)/'calcolo ADU'!$I$4)</f>
        <v>1023.3402514285718</v>
      </c>
      <c r="S9" s="37">
        <f>(SUM('domanda settimanale A41002300'!DI7:'domanda settimanale A41002300'!DI31)/'calcolo ADU'!$I$4)</f>
        <v>1152.528822857143</v>
      </c>
      <c r="T9" s="37">
        <f>(SUM('domanda settimanale A41002300'!DK7:'domanda settimanale A41002300'!DK31)/'calcolo ADU'!$I$4)</f>
        <v>1616.9288228571436</v>
      </c>
    </row>
    <row r="10" spans="5:20">
      <c r="E10" s="5">
        <v>5</v>
      </c>
      <c r="F10" s="30">
        <v>44933</v>
      </c>
      <c r="G10" s="3" t="s">
        <v>206</v>
      </c>
      <c r="H10" s="129">
        <f>_xlfn.CEILING.MATH(SUM('domanda settimanale A41002300'!AV8:AV32)/'calcolo ADU'!$H$4)</f>
        <v>99</v>
      </c>
      <c r="I10" s="22">
        <f>_xlfn.CEILING.MATH(SUM('domanda settimanale A41000500'!AU8:'domanda settimanale A41000500'!AU32)/'calcolo ADU'!$I$4)</f>
        <v>52</v>
      </c>
      <c r="J10" s="38">
        <f>_xlfn.CEILING.MATH(SUM('domanda settimanale A41002300'!CJ8:'domanda settimanale A41002300'!CJ32)/'calcolo ADU'!$I$4)</f>
        <v>151</v>
      </c>
      <c r="K10" s="38">
        <f>_xlfn.CEILING.MATH(SUM('domanda settimanale A41002300'!CQ8:'domanda settimanale A41002300'!CQ32)/'calcolo ADU'!$I$4)</f>
        <v>151</v>
      </c>
      <c r="L10" s="38">
        <f>_xlfn.CEILING.MATH(SUM('domanda settimanale A41002300'!CR8:'domanda settimanale A41002300'!CR32)/'calcolo ADU'!$I$4)</f>
        <v>151</v>
      </c>
      <c r="M10" s="38">
        <f>_xlfn.CEILING.MATH(SUM('domanda settimanale A41002300'!CU8:'domanda settimanale A41002300'!CU32)/'calcolo ADU'!$I$4)</f>
        <v>52</v>
      </c>
      <c r="N10" s="38">
        <f>_xlfn.CEILING.MATH(SUM('domanda settimanale A41002300'!CV8:'domanda settimanale A41002300'!CV32)/'calcolo ADU'!$I$4)</f>
        <v>99</v>
      </c>
      <c r="O10" s="38">
        <f>_xlfn.CEILING.MATH(SUM('domanda settimanale A41002300'!CW8:'domanda settimanale A41002300'!CW32)/'calcolo ADU'!$I$4)</f>
        <v>151</v>
      </c>
      <c r="P10" s="38">
        <f>_xlfn.CEILING.MATH(SUM('domanda settimanale A41002300'!CX8:'domanda settimanale A41002300'!CX32)/'calcolo ADU'!$I$4)</f>
        <v>151</v>
      </c>
      <c r="Q10" s="38">
        <f>_xlfn.CEILING.MATH(SUM('domanda settimanale A41002300'!DE8:'domanda settimanale A41002300'!DE32)/'calcolo ADU'!$I$4)</f>
        <v>151</v>
      </c>
      <c r="R10" s="37">
        <f>(SUM('domanda settimanale A41002300'!DH8:'domanda settimanale A41002300'!DH32)/'calcolo ADU'!$I$4)</f>
        <v>976.36937142857187</v>
      </c>
      <c r="S10" s="37">
        <f>(SUM('domanda settimanale A41002300'!DI8:'domanda settimanale A41002300'!DI32)/'calcolo ADU'!$I$4)</f>
        <v>1105.557942857143</v>
      </c>
      <c r="T10" s="37">
        <f>(SUM('domanda settimanale A41002300'!DK8:'domanda settimanale A41002300'!DK32)/'calcolo ADU'!$I$4)</f>
        <v>1569.9579428571437</v>
      </c>
    </row>
    <row r="11" spans="5:20">
      <c r="E11" s="5">
        <v>6</v>
      </c>
      <c r="F11" s="30">
        <v>44934</v>
      </c>
      <c r="G11" s="3" t="s">
        <v>207</v>
      </c>
      <c r="H11" s="129">
        <f>_xlfn.CEILING.MATH(SUM('domanda settimanale A41002300'!AV9:AV33)/'calcolo ADU'!$H$4)</f>
        <v>91</v>
      </c>
      <c r="I11" s="22">
        <f>_xlfn.CEILING.MATH(SUM('domanda settimanale A41000500'!AU9:'domanda settimanale A41000500'!AU33)/'calcolo ADU'!$I$4)</f>
        <v>52</v>
      </c>
      <c r="J11" s="38">
        <f>_xlfn.CEILING.MATH(SUM('domanda settimanale A41002300'!CJ9:'domanda settimanale A41002300'!CJ33)/'calcolo ADU'!$I$4)</f>
        <v>143</v>
      </c>
      <c r="K11" s="38">
        <f>_xlfn.CEILING.MATH(SUM('domanda settimanale A41002300'!CQ9:'domanda settimanale A41002300'!CQ33)/'calcolo ADU'!$I$4)</f>
        <v>143</v>
      </c>
      <c r="L11" s="38">
        <f>_xlfn.CEILING.MATH(SUM('domanda settimanale A41002300'!CR9:'domanda settimanale A41002300'!CR33)/'calcolo ADU'!$I$4)</f>
        <v>143</v>
      </c>
      <c r="M11" s="38">
        <f>_xlfn.CEILING.MATH(SUM('domanda settimanale A41002300'!CU9:'domanda settimanale A41002300'!CU33)/'calcolo ADU'!$I$4)</f>
        <v>52</v>
      </c>
      <c r="N11" s="38">
        <f>_xlfn.CEILING.MATH(SUM('domanda settimanale A41002300'!CV9:'domanda settimanale A41002300'!CV33)/'calcolo ADU'!$I$4)</f>
        <v>91</v>
      </c>
      <c r="O11" s="38">
        <f>_xlfn.CEILING.MATH(SUM('domanda settimanale A41002300'!CW9:'domanda settimanale A41002300'!CW33)/'calcolo ADU'!$I$4)</f>
        <v>143</v>
      </c>
      <c r="P11" s="38">
        <f>_xlfn.CEILING.MATH(SUM('domanda settimanale A41002300'!CX9:'domanda settimanale A41002300'!CX33)/'calcolo ADU'!$I$4)</f>
        <v>143</v>
      </c>
      <c r="Q11" s="38">
        <f>_xlfn.CEILING.MATH(SUM('domanda settimanale A41002300'!DE9:'domanda settimanale A41002300'!DE33)/'calcolo ADU'!$I$4)</f>
        <v>143</v>
      </c>
      <c r="R11" s="37">
        <f>(SUM('domanda settimanale A41002300'!DH9:'domanda settimanale A41002300'!DH33)/'calcolo ADU'!$I$4)</f>
        <v>929.3984914285719</v>
      </c>
      <c r="S11" s="37">
        <f>(SUM('domanda settimanale A41002300'!DI9:'domanda settimanale A41002300'!DI33)/'calcolo ADU'!$I$4)</f>
        <v>1058.5870628571431</v>
      </c>
      <c r="T11" s="37">
        <f>(SUM('domanda settimanale A41002300'!DK9:'domanda settimanale A41002300'!DK33)/'calcolo ADU'!$I$4)</f>
        <v>1522.9870628571437</v>
      </c>
    </row>
    <row r="12" spans="5:20">
      <c r="E12" s="5">
        <v>7</v>
      </c>
      <c r="F12" s="30">
        <v>44935</v>
      </c>
      <c r="G12" s="3" t="s">
        <v>102</v>
      </c>
      <c r="H12" s="129">
        <f>_xlfn.CEILING.MATH(SUM('domanda settimanale A41002300'!AV10:AV34)/'calcolo ADU'!$H$4)</f>
        <v>83</v>
      </c>
      <c r="I12" s="22">
        <f>_xlfn.CEILING.MATH(SUM('domanda settimanale A41000500'!AU10:'domanda settimanale A41000500'!AU34)/'calcolo ADU'!$I$4)</f>
        <v>52</v>
      </c>
      <c r="J12" s="38">
        <f>_xlfn.CEILING.MATH(SUM('domanda settimanale A41002300'!CJ10:'domanda settimanale A41002300'!CJ34)/'calcolo ADU'!$I$4)</f>
        <v>135</v>
      </c>
      <c r="K12" s="38">
        <f>_xlfn.CEILING.MATH(SUM('domanda settimanale A41002300'!CQ10:'domanda settimanale A41002300'!CQ34)/'calcolo ADU'!$I$4)</f>
        <v>135</v>
      </c>
      <c r="L12" s="38">
        <f>_xlfn.CEILING.MATH(SUM('domanda settimanale A41002300'!CR10:'domanda settimanale A41002300'!CR34)/'calcolo ADU'!$I$4)</f>
        <v>135</v>
      </c>
      <c r="M12" s="38">
        <f>_xlfn.CEILING.MATH(SUM('domanda settimanale A41002300'!CU10:'domanda settimanale A41002300'!CU34)/'calcolo ADU'!$I$4)</f>
        <v>52</v>
      </c>
      <c r="N12" s="38">
        <f>_xlfn.CEILING.MATH(SUM('domanda settimanale A41002300'!CV10:'domanda settimanale A41002300'!CV34)/'calcolo ADU'!$I$4)</f>
        <v>83</v>
      </c>
      <c r="O12" s="38">
        <f>_xlfn.CEILING.MATH(SUM('domanda settimanale A41002300'!CW10:'domanda settimanale A41002300'!CW34)/'calcolo ADU'!$I$4)</f>
        <v>135</v>
      </c>
      <c r="P12" s="38">
        <f>_xlfn.CEILING.MATH(SUM('domanda settimanale A41002300'!CX10:'domanda settimanale A41002300'!CX34)/'calcolo ADU'!$I$4)</f>
        <v>135</v>
      </c>
      <c r="Q12" s="38">
        <f>_xlfn.CEILING.MATH(SUM('domanda settimanale A41002300'!DE10:'domanda settimanale A41002300'!DE34)/'calcolo ADU'!$I$4)</f>
        <v>135</v>
      </c>
      <c r="R12" s="37">
        <f>(SUM('domanda settimanale A41002300'!DH10:'domanda settimanale A41002300'!DH34)/'calcolo ADU'!$I$4)</f>
        <v>882.42761142857171</v>
      </c>
      <c r="S12" s="37">
        <f>(SUM('domanda settimanale A41002300'!DI10:'domanda settimanale A41002300'!DI34)/'calcolo ADU'!$I$4)</f>
        <v>1011.616182857143</v>
      </c>
      <c r="T12" s="37">
        <f>(SUM('domanda settimanale A41002300'!DK10:'domanda settimanale A41002300'!DK34)/'calcolo ADU'!$I$4)</f>
        <v>1476.0161828571438</v>
      </c>
    </row>
    <row r="13" spans="5:20">
      <c r="E13" s="5">
        <v>8</v>
      </c>
      <c r="F13" s="30">
        <v>44936</v>
      </c>
      <c r="G13" s="3" t="s">
        <v>103</v>
      </c>
      <c r="H13" s="129">
        <f>_xlfn.CEILING.MATH(SUM('domanda settimanale A41002300'!AV11:AV35)/'calcolo ADU'!$H$4)</f>
        <v>75</v>
      </c>
      <c r="I13" s="22">
        <f>_xlfn.CEILING.MATH(SUM('domanda settimanale A41000500'!AU11:'domanda settimanale A41000500'!AU35)/'calcolo ADU'!$I$4)</f>
        <v>52</v>
      </c>
      <c r="J13" s="38">
        <f>_xlfn.CEILING.MATH(SUM('domanda settimanale A41002300'!CJ11:'domanda settimanale A41002300'!CJ35)/'calcolo ADU'!$I$4)</f>
        <v>127</v>
      </c>
      <c r="K13" s="38">
        <f>_xlfn.CEILING.MATH(SUM('domanda settimanale A41002300'!CQ11:'domanda settimanale A41002300'!CQ35)/'calcolo ADU'!$I$4)</f>
        <v>127</v>
      </c>
      <c r="L13" s="38">
        <f>_xlfn.CEILING.MATH(SUM('domanda settimanale A41002300'!CR11:'domanda settimanale A41002300'!CR35)/'calcolo ADU'!$I$4)</f>
        <v>127</v>
      </c>
      <c r="M13" s="38">
        <f>_xlfn.CEILING.MATH(SUM('domanda settimanale A41002300'!CU11:'domanda settimanale A41002300'!CU35)/'calcolo ADU'!$I$4)</f>
        <v>52</v>
      </c>
      <c r="N13" s="38">
        <f>_xlfn.CEILING.MATH(SUM('domanda settimanale A41002300'!CV11:'domanda settimanale A41002300'!CV35)/'calcolo ADU'!$I$4)</f>
        <v>75</v>
      </c>
      <c r="O13" s="38">
        <f>_xlfn.CEILING.MATH(SUM('domanda settimanale A41002300'!CW11:'domanda settimanale A41002300'!CW35)/'calcolo ADU'!$I$4)</f>
        <v>127</v>
      </c>
      <c r="P13" s="38">
        <f>_xlfn.CEILING.MATH(SUM('domanda settimanale A41002300'!CX11:'domanda settimanale A41002300'!CX35)/'calcolo ADU'!$I$4)</f>
        <v>127</v>
      </c>
      <c r="Q13" s="38">
        <f>_xlfn.CEILING.MATH(SUM('domanda settimanale A41002300'!DE11:'domanda settimanale A41002300'!DE35)/'calcolo ADU'!$I$4)</f>
        <v>127</v>
      </c>
      <c r="R13" s="37">
        <f>(SUM('domanda settimanale A41002300'!DH11:'domanda settimanale A41002300'!DH35)/'calcolo ADU'!$I$4)</f>
        <v>835.4567314285714</v>
      </c>
      <c r="S13" s="37">
        <f>(SUM('domanda settimanale A41002300'!DI11:'domanda settimanale A41002300'!DI35)/'calcolo ADU'!$I$4)</f>
        <v>964.64530285714307</v>
      </c>
      <c r="T13" s="37">
        <f>(SUM('domanda settimanale A41002300'!DK11:'domanda settimanale A41002300'!DK35)/'calcolo ADU'!$I$4)</f>
        <v>1429.045302857144</v>
      </c>
    </row>
    <row r="14" spans="5:20">
      <c r="E14" s="5">
        <v>9</v>
      </c>
      <c r="F14" s="30">
        <v>44937</v>
      </c>
      <c r="G14" s="3" t="s">
        <v>104</v>
      </c>
      <c r="H14" s="129">
        <f>_xlfn.CEILING.MATH(SUM('domanda settimanale A41002300'!AV12:AV36)/'calcolo ADU'!$H$4)</f>
        <v>67</v>
      </c>
      <c r="I14" s="22">
        <f>_xlfn.CEILING.MATH(SUM('domanda settimanale A41000500'!AU12:'domanda settimanale A41000500'!AU36)/'calcolo ADU'!$I$4)</f>
        <v>52</v>
      </c>
      <c r="J14" s="38">
        <f>_xlfn.CEILING.MATH(SUM('domanda settimanale A41002300'!CJ12:'domanda settimanale A41002300'!CJ36)/'calcolo ADU'!$I$4)</f>
        <v>118</v>
      </c>
      <c r="K14" s="38">
        <f>_xlfn.CEILING.MATH(SUM('domanda settimanale A41002300'!CQ12:'domanda settimanale A41002300'!CQ36)/'calcolo ADU'!$I$4)</f>
        <v>118</v>
      </c>
      <c r="L14" s="38">
        <f>_xlfn.CEILING.MATH(SUM('domanda settimanale A41002300'!CR12:'domanda settimanale A41002300'!CR36)/'calcolo ADU'!$I$4)</f>
        <v>118</v>
      </c>
      <c r="M14" s="38">
        <f>_xlfn.CEILING.MATH(SUM('domanda settimanale A41002300'!CU12:'domanda settimanale A41002300'!CU36)/'calcolo ADU'!$I$4)</f>
        <v>52</v>
      </c>
      <c r="N14" s="38">
        <f>_xlfn.CEILING.MATH(SUM('domanda settimanale A41002300'!CV12:'domanda settimanale A41002300'!CV36)/'calcolo ADU'!$I$4)</f>
        <v>67</v>
      </c>
      <c r="O14" s="38">
        <f>_xlfn.CEILING.MATH(SUM('domanda settimanale A41002300'!CW12:'domanda settimanale A41002300'!CW36)/'calcolo ADU'!$I$4)</f>
        <v>118</v>
      </c>
      <c r="P14" s="38">
        <f>_xlfn.CEILING.MATH(SUM('domanda settimanale A41002300'!CX12:'domanda settimanale A41002300'!CX36)/'calcolo ADU'!$I$4)</f>
        <v>118</v>
      </c>
      <c r="Q14" s="38">
        <f>_xlfn.CEILING.MATH(SUM('domanda settimanale A41002300'!DE12:'domanda settimanale A41002300'!DE36)/'calcolo ADU'!$I$4)</f>
        <v>118</v>
      </c>
      <c r="R14" s="37">
        <f>(SUM('domanda settimanale A41002300'!DH12:'domanda settimanale A41002300'!DH36)/'calcolo ADU'!$I$4)</f>
        <v>788.48585142857121</v>
      </c>
      <c r="S14" s="37">
        <f>(SUM('domanda settimanale A41002300'!DI12:'domanda settimanale A41002300'!DI36)/'calcolo ADU'!$I$4)</f>
        <v>917.6744228571431</v>
      </c>
      <c r="T14" s="37">
        <f>(SUM('domanda settimanale A41002300'!DK12:'domanda settimanale A41002300'!DK36)/'calcolo ADU'!$I$4)</f>
        <v>1382.0744228571439</v>
      </c>
    </row>
    <row r="15" spans="5:20">
      <c r="E15" s="5">
        <v>10</v>
      </c>
      <c r="F15" s="30">
        <v>44938</v>
      </c>
      <c r="G15" s="3" t="s">
        <v>105</v>
      </c>
      <c r="H15" s="129">
        <f>_xlfn.CEILING.MATH(SUM('domanda settimanale A41002300'!AV13:AV37)/'calcolo ADU'!$H$4)</f>
        <v>59</v>
      </c>
      <c r="I15" s="22">
        <f>_xlfn.CEILING.MATH(SUM('domanda settimanale A41000500'!AU13:'domanda settimanale A41000500'!AU37)/'calcolo ADU'!$I$4)</f>
        <v>52</v>
      </c>
      <c r="J15" s="38">
        <f>_xlfn.CEILING.MATH(SUM('domanda settimanale A41002300'!CJ13:'domanda settimanale A41002300'!CJ37)/'calcolo ADU'!$I$4)</f>
        <v>110</v>
      </c>
      <c r="K15" s="38">
        <f>_xlfn.CEILING.MATH(SUM('domanda settimanale A41002300'!CQ13:'domanda settimanale A41002300'!CQ37)/'calcolo ADU'!$I$4)</f>
        <v>110</v>
      </c>
      <c r="L15" s="38">
        <f>_xlfn.CEILING.MATH(SUM('domanda settimanale A41002300'!CR13:'domanda settimanale A41002300'!CR37)/'calcolo ADU'!$I$4)</f>
        <v>110</v>
      </c>
      <c r="M15" s="38">
        <f>_xlfn.CEILING.MATH(SUM('domanda settimanale A41002300'!CU13:'domanda settimanale A41002300'!CU37)/'calcolo ADU'!$I$4)</f>
        <v>52</v>
      </c>
      <c r="N15" s="38">
        <f>_xlfn.CEILING.MATH(SUM('domanda settimanale A41002300'!CV13:'domanda settimanale A41002300'!CV37)/'calcolo ADU'!$I$4)</f>
        <v>59</v>
      </c>
      <c r="O15" s="38">
        <f>_xlfn.CEILING.MATH(SUM('domanda settimanale A41002300'!CW13:'domanda settimanale A41002300'!CW37)/'calcolo ADU'!$I$4)</f>
        <v>110</v>
      </c>
      <c r="P15" s="38">
        <f>_xlfn.CEILING.MATH(SUM('domanda settimanale A41002300'!CX13:'domanda settimanale A41002300'!CX37)/'calcolo ADU'!$I$4)</f>
        <v>110</v>
      </c>
      <c r="Q15" s="38">
        <f>_xlfn.CEILING.MATH(SUM('domanda settimanale A41002300'!DE13:'domanda settimanale A41002300'!DE37)/'calcolo ADU'!$I$4)</f>
        <v>110</v>
      </c>
      <c r="R15" s="37">
        <f>(SUM('domanda settimanale A41002300'!DH13:'domanda settimanale A41002300'!DH37)/'calcolo ADU'!$I$4)</f>
        <v>741.51497142857102</v>
      </c>
      <c r="S15" s="37">
        <f>(SUM('domanda settimanale A41002300'!DI13:'domanda settimanale A41002300'!DI37)/'calcolo ADU'!$I$4)</f>
        <v>870.70354285714313</v>
      </c>
      <c r="T15" s="37">
        <f>(SUM('domanda settimanale A41002300'!DK13:'domanda settimanale A41002300'!DK37)/'calcolo ADU'!$I$4)</f>
        <v>1335.103542857144</v>
      </c>
    </row>
    <row r="16" spans="5:20">
      <c r="E16" s="5">
        <v>11</v>
      </c>
      <c r="F16" s="30">
        <v>44939</v>
      </c>
      <c r="G16" s="3" t="s">
        <v>106</v>
      </c>
      <c r="H16" s="129">
        <f>_xlfn.CEILING.MATH(SUM('domanda settimanale A41002300'!AV14:AV38)/'calcolo ADU'!$H$4)</f>
        <v>51</v>
      </c>
      <c r="I16" s="22">
        <f>_xlfn.CEILING.MATH(SUM('domanda settimanale A41000500'!AU14:'domanda settimanale A41000500'!AU38)/'calcolo ADU'!$I$4)</f>
        <v>52</v>
      </c>
      <c r="J16" s="38">
        <f>_xlfn.CEILING.MATH(SUM('domanda settimanale A41002300'!CJ14:'domanda settimanale A41002300'!CJ38)/'calcolo ADU'!$I$4)</f>
        <v>102</v>
      </c>
      <c r="K16" s="38">
        <f>_xlfn.CEILING.MATH(SUM('domanda settimanale A41002300'!CQ14:'domanda settimanale A41002300'!CQ38)/'calcolo ADU'!$I$4)</f>
        <v>102</v>
      </c>
      <c r="L16" s="38">
        <f>_xlfn.CEILING.MATH(SUM('domanda settimanale A41002300'!CR14:'domanda settimanale A41002300'!CR38)/'calcolo ADU'!$I$4)</f>
        <v>102</v>
      </c>
      <c r="M16" s="38">
        <f>_xlfn.CEILING.MATH(SUM('domanda settimanale A41002300'!CU14:'domanda settimanale A41002300'!CU38)/'calcolo ADU'!$I$4)</f>
        <v>52</v>
      </c>
      <c r="N16" s="38">
        <f>_xlfn.CEILING.MATH(SUM('domanda settimanale A41002300'!CV14:'domanda settimanale A41002300'!CV38)/'calcolo ADU'!$I$4)</f>
        <v>51</v>
      </c>
      <c r="O16" s="38">
        <f>_xlfn.CEILING.MATH(SUM('domanda settimanale A41002300'!CW14:'domanda settimanale A41002300'!CW38)/'calcolo ADU'!$I$4)</f>
        <v>102</v>
      </c>
      <c r="P16" s="38">
        <f>_xlfn.CEILING.MATH(SUM('domanda settimanale A41002300'!CX14:'domanda settimanale A41002300'!CX38)/'calcolo ADU'!$I$4)</f>
        <v>102</v>
      </c>
      <c r="Q16" s="38">
        <f>_xlfn.CEILING.MATH(SUM('domanda settimanale A41002300'!DE14:'domanda settimanale A41002300'!DE38)/'calcolo ADU'!$I$4)</f>
        <v>102</v>
      </c>
      <c r="R16" s="37">
        <f>(SUM('domanda settimanale A41002300'!DH14:'domanda settimanale A41002300'!DH38)/'calcolo ADU'!$I$4)</f>
        <v>694.54409142857094</v>
      </c>
      <c r="S16" s="37">
        <f>(SUM('domanda settimanale A41002300'!DI14:'domanda settimanale A41002300'!DI38)/'calcolo ADU'!$I$4)</f>
        <v>823.73266285714317</v>
      </c>
      <c r="T16" s="37">
        <f>(SUM('domanda settimanale A41002300'!DK14:'domanda settimanale A41002300'!DK38)/'calcolo ADU'!$I$4)</f>
        <v>1288.1326628571437</v>
      </c>
    </row>
    <row r="17" spans="5:20">
      <c r="E17" s="5">
        <v>12</v>
      </c>
      <c r="F17" s="30">
        <v>44940</v>
      </c>
      <c r="G17" s="3" t="s">
        <v>208</v>
      </c>
      <c r="H17" s="129">
        <f>_xlfn.CEILING.MATH(SUM('domanda settimanale A41002300'!AV15:AV39)/'calcolo ADU'!$H$4)</f>
        <v>43</v>
      </c>
      <c r="I17" s="22">
        <f>_xlfn.CEILING.MATH(SUM('domanda settimanale A41000500'!AU15:'domanda settimanale A41000500'!AU39)/'calcolo ADU'!$I$4)</f>
        <v>60</v>
      </c>
      <c r="J17" s="38">
        <f>_xlfn.CEILING.MATH(SUM('domanda settimanale A41002300'!CJ15:'domanda settimanale A41002300'!CJ39)/'calcolo ADU'!$I$4)</f>
        <v>103</v>
      </c>
      <c r="K17" s="38">
        <f>_xlfn.CEILING.MATH(SUM('domanda settimanale A41002300'!CQ15:'domanda settimanale A41002300'!CQ39)/'calcolo ADU'!$I$4)</f>
        <v>103</v>
      </c>
      <c r="L17" s="38">
        <f>_xlfn.CEILING.MATH(SUM('domanda settimanale A41002300'!CR15:'domanda settimanale A41002300'!CR39)/'calcolo ADU'!$I$4)</f>
        <v>103</v>
      </c>
      <c r="M17" s="38">
        <f>_xlfn.CEILING.MATH(SUM('domanda settimanale A41002300'!CU15:'domanda settimanale A41002300'!CU39)/'calcolo ADU'!$I$4)</f>
        <v>60</v>
      </c>
      <c r="N17" s="38">
        <f>_xlfn.CEILING.MATH(SUM('domanda settimanale A41002300'!CV15:'domanda settimanale A41002300'!CV39)/'calcolo ADU'!$I$4)</f>
        <v>43</v>
      </c>
      <c r="O17" s="38">
        <f>_xlfn.CEILING.MATH(SUM('domanda settimanale A41002300'!CW15:'domanda settimanale A41002300'!CW39)/'calcolo ADU'!$I$4)</f>
        <v>103</v>
      </c>
      <c r="P17" s="38">
        <f>_xlfn.CEILING.MATH(SUM('domanda settimanale A41002300'!CX15:'domanda settimanale A41002300'!CX39)/'calcolo ADU'!$I$4)</f>
        <v>103</v>
      </c>
      <c r="Q17" s="38">
        <f>_xlfn.CEILING.MATH(SUM('domanda settimanale A41002300'!DE15:'domanda settimanale A41002300'!DE39)/'calcolo ADU'!$I$4)</f>
        <v>103</v>
      </c>
      <c r="R17" s="37">
        <f>(SUM('domanda settimanale A41002300'!DH15:'domanda settimanale A41002300'!DH39)/'calcolo ADU'!$I$4)</f>
        <v>711.55858285714248</v>
      </c>
      <c r="S17" s="37">
        <f>(SUM('domanda settimanale A41002300'!DI15:'domanda settimanale A41002300'!DI39)/'calcolo ADU'!$I$4)</f>
        <v>861.41732571428599</v>
      </c>
      <c r="T17" s="37">
        <f>(SUM('domanda settimanale A41002300'!DK15:'domanda settimanale A41002300'!DK39)/'calcolo ADU'!$I$4)</f>
        <v>1400.1213257142867</v>
      </c>
    </row>
    <row r="18" spans="5:20">
      <c r="E18" s="5">
        <v>13</v>
      </c>
      <c r="F18" s="30">
        <v>44941</v>
      </c>
      <c r="G18" s="3" t="s">
        <v>209</v>
      </c>
      <c r="H18" s="129">
        <f>_xlfn.CEILING.MATH(SUM('domanda settimanale A41002300'!AV16:AV40)/'calcolo ADU'!$H$4)</f>
        <v>35</v>
      </c>
      <c r="I18" s="22">
        <f>_xlfn.CEILING.MATH(SUM('domanda settimanale A41000500'!AU16:'domanda settimanale A41000500'!AU40)/'calcolo ADU'!$I$4)</f>
        <v>68</v>
      </c>
      <c r="J18" s="38">
        <f>_xlfn.CEILING.MATH(SUM('domanda settimanale A41002300'!CJ16:'domanda settimanale A41002300'!CJ40)/'calcolo ADU'!$I$4)</f>
        <v>103</v>
      </c>
      <c r="K18" s="38">
        <f>_xlfn.CEILING.MATH(SUM('domanda settimanale A41002300'!CQ16:'domanda settimanale A41002300'!CQ40)/'calcolo ADU'!$I$4)</f>
        <v>103</v>
      </c>
      <c r="L18" s="38">
        <f>_xlfn.CEILING.MATH(SUM('domanda settimanale A41002300'!CR16:'domanda settimanale A41002300'!CR40)/'calcolo ADU'!$I$4)</f>
        <v>103</v>
      </c>
      <c r="M18" s="38">
        <f>_xlfn.CEILING.MATH(SUM('domanda settimanale A41002300'!CU16:'domanda settimanale A41002300'!CU40)/'calcolo ADU'!$I$4)</f>
        <v>68</v>
      </c>
      <c r="N18" s="38">
        <f>_xlfn.CEILING.MATH(SUM('domanda settimanale A41002300'!CV16:'domanda settimanale A41002300'!CV40)/'calcolo ADU'!$I$4)</f>
        <v>35</v>
      </c>
      <c r="O18" s="38">
        <f>_xlfn.CEILING.MATH(SUM('domanda settimanale A41002300'!CW16:'domanda settimanale A41002300'!CW40)/'calcolo ADU'!$I$4)</f>
        <v>103</v>
      </c>
      <c r="P18" s="38">
        <f>_xlfn.CEILING.MATH(SUM('domanda settimanale A41002300'!CX16:'domanda settimanale A41002300'!CX40)/'calcolo ADU'!$I$4)</f>
        <v>103</v>
      </c>
      <c r="Q18" s="38">
        <f>_xlfn.CEILING.MATH(SUM('domanda settimanale A41002300'!DE16:'domanda settimanale A41002300'!DE40)/'calcolo ADU'!$I$4)</f>
        <v>103</v>
      </c>
      <c r="R18" s="37">
        <f>(SUM('domanda settimanale A41002300'!DH16:'domanda settimanale A41002300'!DH40)/'calcolo ADU'!$I$4)</f>
        <v>728.57307428571391</v>
      </c>
      <c r="S18" s="37">
        <f>(SUM('domanda settimanale A41002300'!DI16:'domanda settimanale A41002300'!DI40)/'calcolo ADU'!$I$4)</f>
        <v>899.10198857142893</v>
      </c>
      <c r="T18" s="37">
        <f>(SUM('domanda settimanale A41002300'!DK16:'domanda settimanale A41002300'!DK40)/'calcolo ADU'!$I$4)</f>
        <v>1512.1099885714293</v>
      </c>
    </row>
    <row r="19" spans="5:20">
      <c r="E19" s="5">
        <v>14</v>
      </c>
      <c r="F19" s="30">
        <v>44942</v>
      </c>
      <c r="G19" s="3" t="s">
        <v>107</v>
      </c>
      <c r="H19" s="129">
        <f>_xlfn.CEILING.MATH(SUM('domanda settimanale A41002300'!AV17:AV41)/'calcolo ADU'!$H$4)</f>
        <v>27</v>
      </c>
      <c r="I19" s="22">
        <f>_xlfn.CEILING.MATH(SUM('domanda settimanale A41000500'!AU17:'domanda settimanale A41000500'!AU41)/'calcolo ADU'!$I$4)</f>
        <v>77</v>
      </c>
      <c r="J19" s="38">
        <f>_xlfn.CEILING.MATH(SUM('domanda settimanale A41002300'!CJ17:'domanda settimanale A41002300'!CJ41)/'calcolo ADU'!$I$4)</f>
        <v>103</v>
      </c>
      <c r="K19" s="38">
        <f>_xlfn.CEILING.MATH(SUM('domanda settimanale A41002300'!CQ17:'domanda settimanale A41002300'!CQ41)/'calcolo ADU'!$I$4)</f>
        <v>103</v>
      </c>
      <c r="L19" s="38">
        <f>_xlfn.CEILING.MATH(SUM('domanda settimanale A41002300'!CR17:'domanda settimanale A41002300'!CR41)/'calcolo ADU'!$I$4)</f>
        <v>103</v>
      </c>
      <c r="M19" s="38">
        <f>_xlfn.CEILING.MATH(SUM('domanda settimanale A41002300'!CU17:'domanda settimanale A41002300'!CU41)/'calcolo ADU'!$I$4)</f>
        <v>77</v>
      </c>
      <c r="N19" s="38">
        <f>_xlfn.CEILING.MATH(SUM('domanda settimanale A41002300'!CV17:'domanda settimanale A41002300'!CV41)/'calcolo ADU'!$I$4)</f>
        <v>27</v>
      </c>
      <c r="O19" s="38">
        <f>_xlfn.CEILING.MATH(SUM('domanda settimanale A41002300'!CW17:'domanda settimanale A41002300'!CW41)/'calcolo ADU'!$I$4)</f>
        <v>103</v>
      </c>
      <c r="P19" s="38">
        <f>_xlfn.CEILING.MATH(SUM('domanda settimanale A41002300'!CX17:'domanda settimanale A41002300'!CX41)/'calcolo ADU'!$I$4)</f>
        <v>103</v>
      </c>
      <c r="Q19" s="38">
        <f>_xlfn.CEILING.MATH(SUM('domanda settimanale A41002300'!DE17:'domanda settimanale A41002300'!DE41)/'calcolo ADU'!$I$4)</f>
        <v>103</v>
      </c>
      <c r="R19" s="37">
        <f>(SUM('domanda settimanale A41002300'!DH17:'domanda settimanale A41002300'!DH41)/'calcolo ADU'!$I$4)</f>
        <v>745.58756571428546</v>
      </c>
      <c r="S19" s="37">
        <f>(SUM('domanda settimanale A41002300'!DI17:'domanda settimanale A41002300'!DI41)/'calcolo ADU'!$I$4)</f>
        <v>936.78665142857176</v>
      </c>
      <c r="T19" s="37">
        <f>(SUM('domanda settimanale A41002300'!DK17:'domanda settimanale A41002300'!DK41)/'calcolo ADU'!$I$4)</f>
        <v>1624.0986514285721</v>
      </c>
    </row>
    <row r="20" spans="5:20">
      <c r="E20" s="5">
        <v>15</v>
      </c>
      <c r="F20" s="30">
        <v>44943</v>
      </c>
      <c r="G20" s="3" t="s">
        <v>108</v>
      </c>
      <c r="H20" s="129">
        <f>_xlfn.CEILING.MATH(SUM('domanda settimanale A41002300'!AV18:AV42)/'calcolo ADU'!$H$4)</f>
        <v>19</v>
      </c>
      <c r="I20" s="22">
        <f>_xlfn.CEILING.MATH(SUM('domanda settimanale A41000500'!AU18:'domanda settimanale A41000500'!AU42)/'calcolo ADU'!$I$4)</f>
        <v>85</v>
      </c>
      <c r="J20" s="38">
        <f>_xlfn.CEILING.MATH(SUM('domanda settimanale A41002300'!CJ18:'domanda settimanale A41002300'!CJ42)/'calcolo ADU'!$I$4)</f>
        <v>103</v>
      </c>
      <c r="K20" s="38">
        <f>_xlfn.CEILING.MATH(SUM('domanda settimanale A41002300'!CQ18:'domanda settimanale A41002300'!CQ42)/'calcolo ADU'!$I$4)</f>
        <v>103</v>
      </c>
      <c r="L20" s="38">
        <f>_xlfn.CEILING.MATH(SUM('domanda settimanale A41002300'!CR18:'domanda settimanale A41002300'!CR42)/'calcolo ADU'!$I$4)</f>
        <v>103</v>
      </c>
      <c r="M20" s="38">
        <f>_xlfn.CEILING.MATH(SUM('domanda settimanale A41002300'!CU18:'domanda settimanale A41002300'!CU42)/'calcolo ADU'!$I$4)</f>
        <v>85</v>
      </c>
      <c r="N20" s="38">
        <f>_xlfn.CEILING.MATH(SUM('domanda settimanale A41002300'!CV18:'domanda settimanale A41002300'!CV42)/'calcolo ADU'!$I$4)</f>
        <v>19</v>
      </c>
      <c r="O20" s="38">
        <f>_xlfn.CEILING.MATH(SUM('domanda settimanale A41002300'!CW18:'domanda settimanale A41002300'!CW42)/'calcolo ADU'!$I$4)</f>
        <v>103</v>
      </c>
      <c r="P20" s="38">
        <f>_xlfn.CEILING.MATH(SUM('domanda settimanale A41002300'!CX18:'domanda settimanale A41002300'!CX42)/'calcolo ADU'!$I$4)</f>
        <v>103</v>
      </c>
      <c r="Q20" s="38">
        <f>_xlfn.CEILING.MATH(SUM('domanda settimanale A41002300'!DE18:'domanda settimanale A41002300'!DE42)/'calcolo ADU'!$I$4)</f>
        <v>103</v>
      </c>
      <c r="R20" s="37">
        <f>(SUM('domanda settimanale A41002300'!DH18:'domanda settimanale A41002300'!DH42)/'calcolo ADU'!$I$4)</f>
        <v>762.60205714285712</v>
      </c>
      <c r="S20" s="37">
        <f>(SUM('domanda settimanale A41002300'!DI18:'domanda settimanale A41002300'!DI42)/'calcolo ADU'!$I$4)</f>
        <v>974.47131428571458</v>
      </c>
      <c r="T20" s="37">
        <f>(SUM('domanda settimanale A41002300'!DK18:'domanda settimanale A41002300'!DK42)/'calcolo ADU'!$I$4)</f>
        <v>1736.0873142857149</v>
      </c>
    </row>
    <row r="21" spans="5:20">
      <c r="E21" s="5">
        <v>16</v>
      </c>
      <c r="F21" s="30">
        <v>44944</v>
      </c>
      <c r="G21" s="3" t="s">
        <v>109</v>
      </c>
      <c r="H21" s="129">
        <f>_xlfn.CEILING.MATH(SUM('domanda settimanale A41002300'!AV19:AV43)/'calcolo ADU'!$H$4)</f>
        <v>19</v>
      </c>
      <c r="I21" s="22">
        <f>_xlfn.CEILING.MATH(SUM('domanda settimanale A41000500'!AU19:'domanda settimanale A41000500'!AU43)/'calcolo ADU'!$I$4)</f>
        <v>93</v>
      </c>
      <c r="J21" s="38">
        <f>_xlfn.CEILING.MATH(SUM('domanda settimanale A41002300'!CJ19:'domanda settimanale A41002300'!CJ43)/'calcolo ADU'!$I$4)</f>
        <v>111</v>
      </c>
      <c r="K21" s="38">
        <f>_xlfn.CEILING.MATH(SUM('domanda settimanale A41002300'!CQ19:'domanda settimanale A41002300'!CQ43)/'calcolo ADU'!$I$4)</f>
        <v>111</v>
      </c>
      <c r="L21" s="38">
        <f>_xlfn.CEILING.MATH(SUM('domanda settimanale A41002300'!CR19:'domanda settimanale A41002300'!CR43)/'calcolo ADU'!$I$4)</f>
        <v>111</v>
      </c>
      <c r="M21" s="38">
        <f>_xlfn.CEILING.MATH(SUM('domanda settimanale A41002300'!CU19:'domanda settimanale A41002300'!CU43)/'calcolo ADU'!$I$4)</f>
        <v>93</v>
      </c>
      <c r="N21" s="38">
        <f>_xlfn.CEILING.MATH(SUM('domanda settimanale A41002300'!CV19:'domanda settimanale A41002300'!CV43)/'calcolo ADU'!$I$4)</f>
        <v>19</v>
      </c>
      <c r="O21" s="38">
        <f>_xlfn.CEILING.MATH(SUM('domanda settimanale A41002300'!CW19:'domanda settimanale A41002300'!CW43)/'calcolo ADU'!$I$4)</f>
        <v>111</v>
      </c>
      <c r="P21" s="38">
        <f>_xlfn.CEILING.MATH(SUM('domanda settimanale A41002300'!CX19:'domanda settimanale A41002300'!CX43)/'calcolo ADU'!$I$4)</f>
        <v>111</v>
      </c>
      <c r="Q21" s="38">
        <f>_xlfn.CEILING.MATH(SUM('domanda settimanale A41002300'!DE19:'domanda settimanale A41002300'!DE43)/'calcolo ADU'!$I$4)</f>
        <v>111</v>
      </c>
      <c r="R21" s="37">
        <f>(SUM('domanda settimanale A41002300'!DH19:'domanda settimanale A41002300'!DH43)/'calcolo ADU'!$I$4)</f>
        <v>826.58742857142852</v>
      </c>
      <c r="S21" s="37">
        <f>(SUM('domanda settimanale A41002300'!DI19:'domanda settimanale A41002300'!DI43)/'calcolo ADU'!$I$4)</f>
        <v>1059.1268571428575</v>
      </c>
      <c r="T21" s="37">
        <f>(SUM('domanda settimanale A41002300'!DK19:'domanda settimanale A41002300'!DK43)/'calcolo ADU'!$I$4)</f>
        <v>1895.0468571428576</v>
      </c>
    </row>
    <row r="22" spans="5:20">
      <c r="E22" s="5">
        <v>17</v>
      </c>
      <c r="F22" s="30">
        <v>44945</v>
      </c>
      <c r="G22" s="3" t="s">
        <v>110</v>
      </c>
      <c r="H22" s="129">
        <f>_xlfn.CEILING.MATH(SUM('domanda settimanale A41002300'!AV20:AV44)/'calcolo ADU'!$H$4)</f>
        <v>19</v>
      </c>
      <c r="I22" s="22">
        <f>_xlfn.CEILING.MATH(SUM('domanda settimanale A41000500'!AU20:'domanda settimanale A41000500'!AU44)/'calcolo ADU'!$I$4)</f>
        <v>101</v>
      </c>
      <c r="J22" s="38">
        <f>_xlfn.CEILING.MATH(SUM('domanda settimanale A41002300'!CJ20:'domanda settimanale A41002300'!CJ44)/'calcolo ADU'!$I$4)</f>
        <v>120</v>
      </c>
      <c r="K22" s="38">
        <f>_xlfn.CEILING.MATH(SUM('domanda settimanale A41002300'!CQ20:'domanda settimanale A41002300'!CQ44)/'calcolo ADU'!$I$4)</f>
        <v>120</v>
      </c>
      <c r="L22" s="38">
        <f>_xlfn.CEILING.MATH(SUM('domanda settimanale A41002300'!CR20:'domanda settimanale A41002300'!CR44)/'calcolo ADU'!$I$4)</f>
        <v>120</v>
      </c>
      <c r="M22" s="38">
        <f>_xlfn.CEILING.MATH(SUM('domanda settimanale A41002300'!CU20:'domanda settimanale A41002300'!CU44)/'calcolo ADU'!$I$4)</f>
        <v>101</v>
      </c>
      <c r="N22" s="38">
        <f>_xlfn.CEILING.MATH(SUM('domanda settimanale A41002300'!CV20:'domanda settimanale A41002300'!CV44)/'calcolo ADU'!$I$4)</f>
        <v>19</v>
      </c>
      <c r="O22" s="38">
        <f>_xlfn.CEILING.MATH(SUM('domanda settimanale A41002300'!CW20:'domanda settimanale A41002300'!CW44)/'calcolo ADU'!$I$4)</f>
        <v>120</v>
      </c>
      <c r="P22" s="38">
        <f>_xlfn.CEILING.MATH(SUM('domanda settimanale A41002300'!CX20:'domanda settimanale A41002300'!CX44)/'calcolo ADU'!$I$4)</f>
        <v>120</v>
      </c>
      <c r="Q22" s="38">
        <f>_xlfn.CEILING.MATH(SUM('domanda settimanale A41002300'!DE20:'domanda settimanale A41002300'!DE44)/'calcolo ADU'!$I$4)</f>
        <v>120</v>
      </c>
      <c r="R22" s="37">
        <f>(SUM('domanda settimanale A41002300'!DH20:'domanda settimanale A41002300'!DH44)/'calcolo ADU'!$I$4)</f>
        <v>890.57280000000003</v>
      </c>
      <c r="S22" s="37">
        <f>(SUM('domanda settimanale A41002300'!DI20:'domanda settimanale A41002300'!DI44)/'calcolo ADU'!$I$4)</f>
        <v>1143.7824000000003</v>
      </c>
      <c r="T22" s="37">
        <f>(SUM('domanda settimanale A41002300'!DK20:'domanda settimanale A41002300'!DK44)/'calcolo ADU'!$I$4)</f>
        <v>2054.0064000000002</v>
      </c>
    </row>
    <row r="23" spans="5:20">
      <c r="E23" s="5">
        <v>18</v>
      </c>
      <c r="F23" s="30">
        <v>44946</v>
      </c>
      <c r="G23" s="3" t="s">
        <v>111</v>
      </c>
      <c r="H23" s="129">
        <f>_xlfn.CEILING.MATH(SUM('domanda settimanale A41002300'!AV21:AV45)/'calcolo ADU'!$H$4)</f>
        <v>19</v>
      </c>
      <c r="I23" s="22">
        <f>_xlfn.CEILING.MATH(SUM('domanda settimanale A41000500'!AU21:'domanda settimanale A41000500'!AU45)/'calcolo ADU'!$I$4)</f>
        <v>110</v>
      </c>
      <c r="J23" s="38">
        <f>_xlfn.CEILING.MATH(SUM('domanda settimanale A41002300'!CJ21:'domanda settimanale A41002300'!CJ45)/'calcolo ADU'!$I$4)</f>
        <v>128</v>
      </c>
      <c r="K23" s="38">
        <f>_xlfn.CEILING.MATH(SUM('domanda settimanale A41002300'!CQ21:'domanda settimanale A41002300'!CQ45)/'calcolo ADU'!$I$4)</f>
        <v>128</v>
      </c>
      <c r="L23" s="38">
        <f>_xlfn.CEILING.MATH(SUM('domanda settimanale A41002300'!CR21:'domanda settimanale A41002300'!CR45)/'calcolo ADU'!$I$4)</f>
        <v>128</v>
      </c>
      <c r="M23" s="38">
        <f>_xlfn.CEILING.MATH(SUM('domanda settimanale A41002300'!CU21:'domanda settimanale A41002300'!CU45)/'calcolo ADU'!$I$4)</f>
        <v>110</v>
      </c>
      <c r="N23" s="38">
        <f>_xlfn.CEILING.MATH(SUM('domanda settimanale A41002300'!CV21:'domanda settimanale A41002300'!CV45)/'calcolo ADU'!$I$4)</f>
        <v>19</v>
      </c>
      <c r="O23" s="38">
        <f>_xlfn.CEILING.MATH(SUM('domanda settimanale A41002300'!CW21:'domanda settimanale A41002300'!CW45)/'calcolo ADU'!$I$4)</f>
        <v>128</v>
      </c>
      <c r="P23" s="38">
        <f>_xlfn.CEILING.MATH(SUM('domanda settimanale A41002300'!CX21:'domanda settimanale A41002300'!CX45)/'calcolo ADU'!$I$4)</f>
        <v>128</v>
      </c>
      <c r="Q23" s="38">
        <f>_xlfn.CEILING.MATH(SUM('domanda settimanale A41002300'!DE21:'domanda settimanale A41002300'!DE45)/'calcolo ADU'!$I$4)</f>
        <v>128</v>
      </c>
      <c r="R23" s="37">
        <f>(SUM('domanda settimanale A41002300'!DH21:'domanda settimanale A41002300'!DH45)/'calcolo ADU'!$I$4)</f>
        <v>954.55817142857131</v>
      </c>
      <c r="S23" s="37">
        <f>(SUM('domanda settimanale A41002300'!DI21:'domanda settimanale A41002300'!DI45)/'calcolo ADU'!$I$4)</f>
        <v>1228.4379428571433</v>
      </c>
      <c r="T23" s="37">
        <f>(SUM('domanda settimanale A41002300'!DK21:'domanda settimanale A41002300'!DK45)/'calcolo ADU'!$I$4)</f>
        <v>2212.9659428571431</v>
      </c>
    </row>
    <row r="24" spans="5:20">
      <c r="E24" s="5">
        <v>19</v>
      </c>
      <c r="F24" s="30">
        <v>44947</v>
      </c>
      <c r="G24" s="3" t="s">
        <v>210</v>
      </c>
      <c r="H24" s="129">
        <f>_xlfn.CEILING.MATH(SUM('domanda settimanale A41002300'!AV22:AV46)/'calcolo ADU'!$H$4)</f>
        <v>19</v>
      </c>
      <c r="I24" s="22">
        <f>_xlfn.CEILING.MATH(SUM('domanda settimanale A41000500'!AU22:'domanda settimanale A41000500'!AU46)/'calcolo ADU'!$I$4)</f>
        <v>112</v>
      </c>
      <c r="J24" s="38">
        <f>_xlfn.CEILING.MATH(SUM('domanda settimanale A41002300'!CJ22:'domanda settimanale A41002300'!CJ46)/'calcolo ADU'!$I$4)</f>
        <v>130</v>
      </c>
      <c r="K24" s="38">
        <f>_xlfn.CEILING.MATH(SUM('domanda settimanale A41002300'!CQ22:'domanda settimanale A41002300'!CQ46)/'calcolo ADU'!$I$4)</f>
        <v>130</v>
      </c>
      <c r="L24" s="38">
        <f>_xlfn.CEILING.MATH(SUM('domanda settimanale A41002300'!CR22:'domanda settimanale A41002300'!CR46)/'calcolo ADU'!$I$4)</f>
        <v>130</v>
      </c>
      <c r="M24" s="38">
        <f>_xlfn.CEILING.MATH(SUM('domanda settimanale A41002300'!CU22:'domanda settimanale A41002300'!CU46)/'calcolo ADU'!$I$4)</f>
        <v>112</v>
      </c>
      <c r="N24" s="38">
        <f>_xlfn.CEILING.MATH(SUM('domanda settimanale A41002300'!CV22:'domanda settimanale A41002300'!CV46)/'calcolo ADU'!$I$4)</f>
        <v>19</v>
      </c>
      <c r="O24" s="38">
        <f>_xlfn.CEILING.MATH(SUM('domanda settimanale A41002300'!CW22:'domanda settimanale A41002300'!CW46)/'calcolo ADU'!$I$4)</f>
        <v>130</v>
      </c>
      <c r="P24" s="38">
        <f>_xlfn.CEILING.MATH(SUM('domanda settimanale A41002300'!CX22:'domanda settimanale A41002300'!CX46)/'calcolo ADU'!$I$4)</f>
        <v>130</v>
      </c>
      <c r="Q24" s="38">
        <f>_xlfn.CEILING.MATH(SUM('domanda settimanale A41002300'!DE22:'domanda settimanale A41002300'!DE46)/'calcolo ADU'!$I$4)</f>
        <v>130</v>
      </c>
      <c r="R24" s="37">
        <f>(SUM('domanda settimanale A41002300'!DH22:'domanda settimanale A41002300'!DH46)/'calcolo ADU'!$I$4)</f>
        <v>973.55382857142865</v>
      </c>
      <c r="S24" s="37">
        <f>(SUM('domanda settimanale A41002300'!DI22:'domanda settimanale A41002300'!DI46)/'calcolo ADU'!$I$4)</f>
        <v>1253.5700571428574</v>
      </c>
      <c r="T24" s="37">
        <f>(SUM('domanda settimanale A41002300'!DK22:'domanda settimanale A41002300'!DK46)/'calcolo ADU'!$I$4)</f>
        <v>2260.1570571428574</v>
      </c>
    </row>
    <row r="25" spans="5:20">
      <c r="E25" s="5">
        <v>20</v>
      </c>
      <c r="F25" s="30">
        <v>44948</v>
      </c>
      <c r="G25" s="3" t="s">
        <v>211</v>
      </c>
      <c r="H25" s="129">
        <f>_xlfn.CEILING.MATH(SUM('domanda settimanale A41002300'!AV23:AV47)/'calcolo ADU'!$H$4)</f>
        <v>19</v>
      </c>
      <c r="I25" s="22">
        <f>_xlfn.CEILING.MATH(SUM('domanda settimanale A41000500'!AU23:'domanda settimanale A41000500'!AU47)/'calcolo ADU'!$I$4)</f>
        <v>114</v>
      </c>
      <c r="J25" s="38">
        <f>_xlfn.CEILING.MATH(SUM('domanda settimanale A41002300'!CJ23:'domanda settimanale A41002300'!CJ47)/'calcolo ADU'!$I$4)</f>
        <v>133</v>
      </c>
      <c r="K25" s="38">
        <f>_xlfn.CEILING.MATH(SUM('domanda settimanale A41002300'!CQ23:'domanda settimanale A41002300'!CQ47)/'calcolo ADU'!$I$4)</f>
        <v>133</v>
      </c>
      <c r="L25" s="38">
        <f>_xlfn.CEILING.MATH(SUM('domanda settimanale A41002300'!CR23:'domanda settimanale A41002300'!CR47)/'calcolo ADU'!$I$4)</f>
        <v>133</v>
      </c>
      <c r="M25" s="38">
        <f>_xlfn.CEILING.MATH(SUM('domanda settimanale A41002300'!CU23:'domanda settimanale A41002300'!CU47)/'calcolo ADU'!$I$4)</f>
        <v>114</v>
      </c>
      <c r="N25" s="38">
        <f>_xlfn.CEILING.MATH(SUM('domanda settimanale A41002300'!CV23:'domanda settimanale A41002300'!CV47)/'calcolo ADU'!$I$4)</f>
        <v>19</v>
      </c>
      <c r="O25" s="38">
        <f>_xlfn.CEILING.MATH(SUM('domanda settimanale A41002300'!CW23:'domanda settimanale A41002300'!CW47)/'calcolo ADU'!$I$4)</f>
        <v>133</v>
      </c>
      <c r="P25" s="38">
        <f>_xlfn.CEILING.MATH(SUM('domanda settimanale A41002300'!CX23:'domanda settimanale A41002300'!CX47)/'calcolo ADU'!$I$4)</f>
        <v>133</v>
      </c>
      <c r="Q25" s="38">
        <f>_xlfn.CEILING.MATH(SUM('domanda settimanale A41002300'!DE23:'domanda settimanale A41002300'!DE47)/'calcolo ADU'!$I$4)</f>
        <v>133</v>
      </c>
      <c r="R25" s="37">
        <f>(SUM('domanda settimanale A41002300'!DH23:'domanda settimanale A41002300'!DH47)/'calcolo ADU'!$I$4)</f>
        <v>992.54948571428565</v>
      </c>
      <c r="S25" s="37">
        <f>(SUM('domanda settimanale A41002300'!DI23:'domanda settimanale A41002300'!DI47)/'calcolo ADU'!$I$4)</f>
        <v>1278.7021714285715</v>
      </c>
      <c r="T25" s="37">
        <f>(SUM('domanda settimanale A41002300'!DK23:'domanda settimanale A41002300'!DK47)/'calcolo ADU'!$I$4)</f>
        <v>2307.3481714285717</v>
      </c>
    </row>
    <row r="26" spans="5:20">
      <c r="E26" s="5">
        <v>21</v>
      </c>
      <c r="F26" s="30">
        <v>44949</v>
      </c>
      <c r="G26" s="3" t="s">
        <v>112</v>
      </c>
      <c r="H26" s="129">
        <f>_xlfn.CEILING.MATH(SUM('domanda settimanale A41002300'!AV24:AV48)/'calcolo ADU'!$H$4)</f>
        <v>19</v>
      </c>
      <c r="I26" s="22">
        <f>_xlfn.CEILING.MATH(SUM('domanda settimanale A41000500'!AU24:'domanda settimanale A41000500'!AU48)/'calcolo ADU'!$I$4)</f>
        <v>117</v>
      </c>
      <c r="J26" s="38">
        <f>_xlfn.CEILING.MATH(SUM('domanda settimanale A41002300'!CJ24:'domanda settimanale A41002300'!CJ48)/'calcolo ADU'!$I$4)</f>
        <v>135</v>
      </c>
      <c r="K26" s="38">
        <f>_xlfn.CEILING.MATH(SUM('domanda settimanale A41002300'!CQ24:'domanda settimanale A41002300'!CQ48)/'calcolo ADU'!$I$4)</f>
        <v>135</v>
      </c>
      <c r="L26" s="38">
        <f>_xlfn.CEILING.MATH(SUM('domanda settimanale A41002300'!CR24:'domanda settimanale A41002300'!CR48)/'calcolo ADU'!$I$4)</f>
        <v>135</v>
      </c>
      <c r="M26" s="38">
        <f>_xlfn.CEILING.MATH(SUM('domanda settimanale A41002300'!CU24:'domanda settimanale A41002300'!CU48)/'calcolo ADU'!$I$4)</f>
        <v>117</v>
      </c>
      <c r="N26" s="38">
        <f>_xlfn.CEILING.MATH(SUM('domanda settimanale A41002300'!CV24:'domanda settimanale A41002300'!CV48)/'calcolo ADU'!$I$4)</f>
        <v>19</v>
      </c>
      <c r="O26" s="38">
        <f>_xlfn.CEILING.MATH(SUM('domanda settimanale A41002300'!CW24:'domanda settimanale A41002300'!CW48)/'calcolo ADU'!$I$4)</f>
        <v>135</v>
      </c>
      <c r="P26" s="38">
        <f>_xlfn.CEILING.MATH(SUM('domanda settimanale A41002300'!CX24:'domanda settimanale A41002300'!CX48)/'calcolo ADU'!$I$4)</f>
        <v>135</v>
      </c>
      <c r="Q26" s="38">
        <f>_xlfn.CEILING.MATH(SUM('domanda settimanale A41002300'!DE24:'domanda settimanale A41002300'!DE48)/'calcolo ADU'!$I$4)</f>
        <v>135</v>
      </c>
      <c r="R26" s="37">
        <f>(SUM('domanda settimanale A41002300'!DH24:'domanda settimanale A41002300'!DH48)/'calcolo ADU'!$I$4)</f>
        <v>1011.5451428571428</v>
      </c>
      <c r="S26" s="37">
        <f>(SUM('domanda settimanale A41002300'!DI24:'domanda settimanale A41002300'!DI48)/'calcolo ADU'!$I$4)</f>
        <v>1303.8342857142859</v>
      </c>
      <c r="T26" s="37">
        <f>(SUM('domanda settimanale A41002300'!DK24:'domanda settimanale A41002300'!DK48)/'calcolo ADU'!$I$4)</f>
        <v>2354.5392857142861</v>
      </c>
    </row>
    <row r="27" spans="5:20">
      <c r="E27" s="5">
        <v>22</v>
      </c>
      <c r="F27" s="30">
        <v>44950</v>
      </c>
      <c r="G27" s="3" t="s">
        <v>113</v>
      </c>
      <c r="H27" s="129">
        <f>_xlfn.CEILING.MATH(SUM('domanda settimanale A41002300'!AV25:AV49)/'calcolo ADU'!$H$4)</f>
        <v>19</v>
      </c>
      <c r="I27" s="22">
        <f>_xlfn.CEILING.MATH(SUM('domanda settimanale A41000500'!AU25:'domanda settimanale A41000500'!AU49)/'calcolo ADU'!$I$4)</f>
        <v>119</v>
      </c>
      <c r="J27" s="38">
        <f>_xlfn.CEILING.MATH(SUM('domanda settimanale A41002300'!CJ25:'domanda settimanale A41002300'!CJ49)/'calcolo ADU'!$I$4)</f>
        <v>138</v>
      </c>
      <c r="K27" s="38">
        <f>_xlfn.CEILING.MATH(SUM('domanda settimanale A41002300'!CQ25:'domanda settimanale A41002300'!CQ49)/'calcolo ADU'!$I$4)</f>
        <v>138</v>
      </c>
      <c r="L27" s="38">
        <f>_xlfn.CEILING.MATH(SUM('domanda settimanale A41002300'!CR25:'domanda settimanale A41002300'!CR49)/'calcolo ADU'!$I$4)</f>
        <v>138</v>
      </c>
      <c r="M27" s="38">
        <f>_xlfn.CEILING.MATH(SUM('domanda settimanale A41002300'!CU25:'domanda settimanale A41002300'!CU49)/'calcolo ADU'!$I$4)</f>
        <v>119</v>
      </c>
      <c r="N27" s="38">
        <f>_xlfn.CEILING.MATH(SUM('domanda settimanale A41002300'!CV25:'domanda settimanale A41002300'!CV49)/'calcolo ADU'!$I$4)</f>
        <v>19</v>
      </c>
      <c r="O27" s="38">
        <f>_xlfn.CEILING.MATH(SUM('domanda settimanale A41002300'!CW25:'domanda settimanale A41002300'!CW49)/'calcolo ADU'!$I$4)</f>
        <v>138</v>
      </c>
      <c r="P27" s="38">
        <f>_xlfn.CEILING.MATH(SUM('domanda settimanale A41002300'!CX25:'domanda settimanale A41002300'!CX49)/'calcolo ADU'!$I$4)</f>
        <v>138</v>
      </c>
      <c r="Q27" s="38">
        <f>_xlfn.CEILING.MATH(SUM('domanda settimanale A41002300'!DE25:'domanda settimanale A41002300'!DE49)/'calcolo ADU'!$I$4)</f>
        <v>138</v>
      </c>
      <c r="R27" s="37">
        <f>(SUM('domanda settimanale A41002300'!DH25:'domanda settimanale A41002300'!DH49)/'calcolo ADU'!$I$4)</f>
        <v>1030.5408</v>
      </c>
      <c r="S27" s="37">
        <f>(SUM('domanda settimanale A41002300'!DI25:'domanda settimanale A41002300'!DI49)/'calcolo ADU'!$I$4)</f>
        <v>1328.9664000000002</v>
      </c>
      <c r="T27" s="37">
        <f>(SUM('domanda settimanale A41002300'!DK25:'domanda settimanale A41002300'!DK49)/'calcolo ADU'!$I$4)</f>
        <v>2401.7304000000004</v>
      </c>
    </row>
    <row r="28" spans="5:20">
      <c r="E28" s="5">
        <v>23</v>
      </c>
      <c r="F28" s="30">
        <v>44951</v>
      </c>
      <c r="G28" s="3" t="s">
        <v>114</v>
      </c>
      <c r="H28" s="129">
        <f>_xlfn.CEILING.MATH(SUM('domanda settimanale A41002300'!AV26:AV50)/'calcolo ADU'!$H$4)</f>
        <v>19</v>
      </c>
      <c r="I28" s="22">
        <f>_xlfn.CEILING.MATH(SUM('domanda settimanale A41000500'!AU26:'domanda settimanale A41000500'!AU50)/'calcolo ADU'!$I$4)</f>
        <v>122</v>
      </c>
      <c r="J28" s="38">
        <f>_xlfn.CEILING.MATH(SUM('domanda settimanale A41002300'!CJ26:'domanda settimanale A41002300'!CJ50)/'calcolo ADU'!$I$4)</f>
        <v>140</v>
      </c>
      <c r="K28" s="38">
        <f>_xlfn.CEILING.MATH(SUM('domanda settimanale A41002300'!CQ26:'domanda settimanale A41002300'!CQ50)/'calcolo ADU'!$I$4)</f>
        <v>140</v>
      </c>
      <c r="L28" s="38">
        <f>_xlfn.CEILING.MATH(SUM('domanda settimanale A41002300'!CR26:'domanda settimanale A41002300'!CR50)/'calcolo ADU'!$I$4)</f>
        <v>140</v>
      </c>
      <c r="M28" s="38">
        <f>_xlfn.CEILING.MATH(SUM('domanda settimanale A41002300'!CU26:'domanda settimanale A41002300'!CU50)/'calcolo ADU'!$I$4)</f>
        <v>122</v>
      </c>
      <c r="N28" s="38">
        <f>_xlfn.CEILING.MATH(SUM('domanda settimanale A41002300'!CV26:'domanda settimanale A41002300'!CV50)/'calcolo ADU'!$I$4)</f>
        <v>19</v>
      </c>
      <c r="O28" s="38">
        <f>_xlfn.CEILING.MATH(SUM('domanda settimanale A41002300'!CW26:'domanda settimanale A41002300'!CW50)/'calcolo ADU'!$I$4)</f>
        <v>140</v>
      </c>
      <c r="P28" s="38">
        <f>_xlfn.CEILING.MATH(SUM('domanda settimanale A41002300'!CX26:'domanda settimanale A41002300'!CX50)/'calcolo ADU'!$I$4)</f>
        <v>140</v>
      </c>
      <c r="Q28" s="38">
        <f>_xlfn.CEILING.MATH(SUM('domanda settimanale A41002300'!DE26:'domanda settimanale A41002300'!DE50)/'calcolo ADU'!$I$4)</f>
        <v>140</v>
      </c>
      <c r="R28" s="37">
        <f>(SUM('domanda settimanale A41002300'!DH26:'domanda settimanale A41002300'!DH50)/'calcolo ADU'!$I$4)</f>
        <v>1049.5364571428572</v>
      </c>
      <c r="S28" s="37">
        <f>(SUM('domanda settimanale A41002300'!DI26:'domanda settimanale A41002300'!DI50)/'calcolo ADU'!$I$4)</f>
        <v>1354.0985142857141</v>
      </c>
      <c r="T28" s="37">
        <f>(SUM('domanda settimanale A41002300'!DK26:'domanda settimanale A41002300'!DK50)/'calcolo ADU'!$I$4)</f>
        <v>2448.9215142857151</v>
      </c>
    </row>
    <row r="29" spans="5:20">
      <c r="E29" s="5">
        <v>24</v>
      </c>
      <c r="F29" s="30">
        <v>44952</v>
      </c>
      <c r="G29" s="3" t="s">
        <v>115</v>
      </c>
      <c r="H29" s="129">
        <f>_xlfn.CEILING.MATH(SUM('domanda settimanale A41002300'!AV27:AV51)/'calcolo ADU'!$H$4)</f>
        <v>19</v>
      </c>
      <c r="I29" s="22">
        <f>_xlfn.CEILING.MATH(SUM('domanda settimanale A41000500'!AU27:'domanda settimanale A41000500'!AU51)/'calcolo ADU'!$I$4)</f>
        <v>124</v>
      </c>
      <c r="J29" s="38">
        <f>_xlfn.CEILING.MATH(SUM('domanda settimanale A41002300'!CJ27:'domanda settimanale A41002300'!CJ51)/'calcolo ADU'!$I$4)</f>
        <v>142</v>
      </c>
      <c r="K29" s="38">
        <f>_xlfn.CEILING.MATH(SUM('domanda settimanale A41002300'!CQ27:'domanda settimanale A41002300'!CQ51)/'calcolo ADU'!$I$4)</f>
        <v>142</v>
      </c>
      <c r="L29" s="38">
        <f>_xlfn.CEILING.MATH(SUM('domanda settimanale A41002300'!CR27:'domanda settimanale A41002300'!CR51)/'calcolo ADU'!$I$4)</f>
        <v>142</v>
      </c>
      <c r="M29" s="38">
        <f>_xlfn.CEILING.MATH(SUM('domanda settimanale A41002300'!CU27:'domanda settimanale A41002300'!CU51)/'calcolo ADU'!$I$4)</f>
        <v>124</v>
      </c>
      <c r="N29" s="38">
        <f>_xlfn.CEILING.MATH(SUM('domanda settimanale A41002300'!CV27:'domanda settimanale A41002300'!CV51)/'calcolo ADU'!$I$4)</f>
        <v>19</v>
      </c>
      <c r="O29" s="38">
        <f>_xlfn.CEILING.MATH(SUM('domanda settimanale A41002300'!CW27:'domanda settimanale A41002300'!CW51)/'calcolo ADU'!$I$4)</f>
        <v>142</v>
      </c>
      <c r="P29" s="38">
        <f>_xlfn.CEILING.MATH(SUM('domanda settimanale A41002300'!CX27:'domanda settimanale A41002300'!CX51)/'calcolo ADU'!$I$4)</f>
        <v>142</v>
      </c>
      <c r="Q29" s="38">
        <f>_xlfn.CEILING.MATH(SUM('domanda settimanale A41002300'!DE27:'domanda settimanale A41002300'!DE51)/'calcolo ADU'!$I$4)</f>
        <v>142</v>
      </c>
      <c r="R29" s="37">
        <f>(SUM('domanda settimanale A41002300'!DH27:'domanda settimanale A41002300'!DH51)/'calcolo ADU'!$I$4)</f>
        <v>1068.5321142857142</v>
      </c>
      <c r="S29" s="37">
        <f>(SUM('domanda settimanale A41002300'!DI27:'domanda settimanale A41002300'!DI51)/'calcolo ADU'!$I$4)</f>
        <v>1379.2306285714285</v>
      </c>
      <c r="T29" s="37">
        <f>(SUM('domanda settimanale A41002300'!DK27:'domanda settimanale A41002300'!DK51)/'calcolo ADU'!$I$4)</f>
        <v>2496.112628571429</v>
      </c>
    </row>
    <row r="30" spans="5:20">
      <c r="E30" s="5">
        <v>25</v>
      </c>
      <c r="F30" s="30">
        <v>44953</v>
      </c>
      <c r="G30" s="3" t="s">
        <v>116</v>
      </c>
      <c r="H30" s="129">
        <f>_xlfn.CEILING.MATH(SUM('domanda settimanale A41002300'!AV28:AV52)/'calcolo ADU'!$H$4)</f>
        <v>19</v>
      </c>
      <c r="I30" s="22">
        <f>_xlfn.CEILING.MATH(SUM('domanda settimanale A41000500'!AU28:'domanda settimanale A41000500'!AU52)/'calcolo ADU'!$I$4)</f>
        <v>127</v>
      </c>
      <c r="J30" s="38">
        <f>_xlfn.CEILING.MATH(SUM('domanda settimanale A41002300'!CJ28:'domanda settimanale A41002300'!CJ52)/'calcolo ADU'!$I$4)</f>
        <v>145</v>
      </c>
      <c r="K30" s="38">
        <f>_xlfn.CEILING.MATH(SUM('domanda settimanale A41002300'!CQ28:'domanda settimanale A41002300'!CQ52)/'calcolo ADU'!$I$4)</f>
        <v>145</v>
      </c>
      <c r="L30" s="38">
        <f>_xlfn.CEILING.MATH(SUM('domanda settimanale A41002300'!CR28:'domanda settimanale A41002300'!CR52)/'calcolo ADU'!$I$4)</f>
        <v>145</v>
      </c>
      <c r="M30" s="38">
        <f>_xlfn.CEILING.MATH(SUM('domanda settimanale A41002300'!CU28:'domanda settimanale A41002300'!CU52)/'calcolo ADU'!$I$4)</f>
        <v>127</v>
      </c>
      <c r="N30" s="38">
        <f>_xlfn.CEILING.MATH(SUM('domanda settimanale A41002300'!CV28:'domanda settimanale A41002300'!CV52)/'calcolo ADU'!$I$4)</f>
        <v>19</v>
      </c>
      <c r="O30" s="38">
        <f>_xlfn.CEILING.MATH(SUM('domanda settimanale A41002300'!CW28:'domanda settimanale A41002300'!CW52)/'calcolo ADU'!$I$4)</f>
        <v>145</v>
      </c>
      <c r="P30" s="38">
        <f>_xlfn.CEILING.MATH(SUM('domanda settimanale A41002300'!CX28:'domanda settimanale A41002300'!CX52)/'calcolo ADU'!$I$4)</f>
        <v>145</v>
      </c>
      <c r="Q30" s="38">
        <f>_xlfn.CEILING.MATH(SUM('domanda settimanale A41002300'!DE28:'domanda settimanale A41002300'!DE52)/'calcolo ADU'!$I$4)</f>
        <v>145</v>
      </c>
      <c r="R30" s="37">
        <f>(SUM('domanda settimanale A41002300'!DH28:'domanda settimanale A41002300'!DH52)/'calcolo ADU'!$I$4)</f>
        <v>1087.5277714285712</v>
      </c>
      <c r="S30" s="37">
        <f>(SUM('domanda settimanale A41002300'!DI28:'domanda settimanale A41002300'!DI52)/'calcolo ADU'!$I$4)</f>
        <v>1404.3627428571428</v>
      </c>
      <c r="T30" s="37">
        <f>(SUM('domanda settimanale A41002300'!DK28:'domanda settimanale A41002300'!DK52)/'calcolo ADU'!$I$4)</f>
        <v>2543.3037428571433</v>
      </c>
    </row>
    <row r="31" spans="5:20">
      <c r="E31" s="5">
        <v>26</v>
      </c>
      <c r="F31" s="30">
        <v>44954</v>
      </c>
      <c r="G31" s="3" t="s">
        <v>212</v>
      </c>
      <c r="H31" s="129">
        <f>_xlfn.CEILING.MATH(SUM('domanda settimanale A41002300'!AV29:AV53)/'calcolo ADU'!$H$4)</f>
        <v>19</v>
      </c>
      <c r="I31" s="22">
        <f>_xlfn.CEILING.MATH(SUM('domanda settimanale A41000500'!AU29:'domanda settimanale A41000500'!AU53)/'calcolo ADU'!$I$4)</f>
        <v>129</v>
      </c>
      <c r="J31" s="38">
        <f>_xlfn.CEILING.MATH(SUM('domanda settimanale A41002300'!CJ29:'domanda settimanale A41002300'!CJ53)/'calcolo ADU'!$I$4)</f>
        <v>147</v>
      </c>
      <c r="K31" s="38">
        <f>_xlfn.CEILING.MATH(SUM('domanda settimanale A41002300'!CQ29:'domanda settimanale A41002300'!CQ53)/'calcolo ADU'!$I$4)</f>
        <v>147</v>
      </c>
      <c r="L31" s="38">
        <f>_xlfn.CEILING.MATH(SUM('domanda settimanale A41002300'!CR29:'domanda settimanale A41002300'!CR53)/'calcolo ADU'!$I$4)</f>
        <v>147</v>
      </c>
      <c r="M31" s="38">
        <f>_xlfn.CEILING.MATH(SUM('domanda settimanale A41002300'!CU29:'domanda settimanale A41002300'!CU53)/'calcolo ADU'!$I$4)</f>
        <v>129</v>
      </c>
      <c r="N31" s="38">
        <f>_xlfn.CEILING.MATH(SUM('domanda settimanale A41002300'!CV29:'domanda settimanale A41002300'!CV53)/'calcolo ADU'!$I$4)</f>
        <v>19</v>
      </c>
      <c r="O31" s="38">
        <f>_xlfn.CEILING.MATH(SUM('domanda settimanale A41002300'!CW29:'domanda settimanale A41002300'!CW53)/'calcolo ADU'!$I$4)</f>
        <v>147</v>
      </c>
      <c r="P31" s="38">
        <f>_xlfn.CEILING.MATH(SUM('domanda settimanale A41002300'!CX29:'domanda settimanale A41002300'!CX53)/'calcolo ADU'!$I$4)</f>
        <v>147</v>
      </c>
      <c r="Q31" s="38">
        <f>_xlfn.CEILING.MATH(SUM('domanda settimanale A41002300'!DE29:'domanda settimanale A41002300'!DE53)/'calcolo ADU'!$I$4)</f>
        <v>147</v>
      </c>
      <c r="R31" s="37">
        <f>(SUM('domanda settimanale A41002300'!DH29:'domanda settimanale A41002300'!DH53)/'calcolo ADU'!$I$4)</f>
        <v>1106.5234285714284</v>
      </c>
      <c r="S31" s="37">
        <f>(SUM('domanda settimanale A41002300'!DI29:'domanda settimanale A41002300'!DI53)/'calcolo ADU'!$I$4)</f>
        <v>1429.4948571428572</v>
      </c>
      <c r="T31" s="37">
        <f>(SUM('domanda settimanale A41002300'!DK29:'domanda settimanale A41002300'!DK53)/'calcolo ADU'!$I$4)</f>
        <v>2590.4948571428581</v>
      </c>
    </row>
    <row r="32" spans="5:20">
      <c r="E32" s="5">
        <v>27</v>
      </c>
      <c r="F32" s="30">
        <v>44955</v>
      </c>
      <c r="G32" s="3" t="s">
        <v>213</v>
      </c>
      <c r="H32" s="129">
        <f>_xlfn.CEILING.MATH(SUM('domanda settimanale A41002300'!AV30:AV54)/'calcolo ADU'!$H$4)</f>
        <v>19</v>
      </c>
      <c r="I32" s="22">
        <f>_xlfn.CEILING.MATH(SUM('domanda settimanale A41000500'!AU30:'domanda settimanale A41000500'!AU54)/'calcolo ADU'!$I$4)</f>
        <v>132</v>
      </c>
      <c r="J32" s="38">
        <f>_xlfn.CEILING.MATH(SUM('domanda settimanale A41002300'!CJ30:'domanda settimanale A41002300'!CJ54)/'calcolo ADU'!$I$4)</f>
        <v>150</v>
      </c>
      <c r="K32" s="38">
        <f>_xlfn.CEILING.MATH(SUM('domanda settimanale A41002300'!CQ30:'domanda settimanale A41002300'!CQ54)/'calcolo ADU'!$I$4)</f>
        <v>150</v>
      </c>
      <c r="L32" s="38">
        <f>_xlfn.CEILING.MATH(SUM('domanda settimanale A41002300'!CR30:'domanda settimanale A41002300'!CR54)/'calcolo ADU'!$I$4)</f>
        <v>150</v>
      </c>
      <c r="M32" s="38">
        <f>_xlfn.CEILING.MATH(SUM('domanda settimanale A41002300'!CU30:'domanda settimanale A41002300'!CU54)/'calcolo ADU'!$I$4)</f>
        <v>132</v>
      </c>
      <c r="N32" s="38">
        <f>_xlfn.CEILING.MATH(SUM('domanda settimanale A41002300'!CV30:'domanda settimanale A41002300'!CV54)/'calcolo ADU'!$I$4)</f>
        <v>19</v>
      </c>
      <c r="O32" s="38">
        <f>_xlfn.CEILING.MATH(SUM('domanda settimanale A41002300'!CW30:'domanda settimanale A41002300'!CW54)/'calcolo ADU'!$I$4)</f>
        <v>150</v>
      </c>
      <c r="P32" s="38">
        <f>_xlfn.CEILING.MATH(SUM('domanda settimanale A41002300'!CX30:'domanda settimanale A41002300'!CX54)/'calcolo ADU'!$I$4)</f>
        <v>150</v>
      </c>
      <c r="Q32" s="38">
        <f>_xlfn.CEILING.MATH(SUM('domanda settimanale A41002300'!DE30:'domanda settimanale A41002300'!DE54)/'calcolo ADU'!$I$4)</f>
        <v>150</v>
      </c>
      <c r="R32" s="37">
        <f>(SUM('domanda settimanale A41002300'!DH30:'domanda settimanale A41002300'!DH54)/'calcolo ADU'!$I$4)</f>
        <v>1125.5190857142857</v>
      </c>
      <c r="S32" s="37">
        <f>(SUM('domanda settimanale A41002300'!DI30:'domanda settimanale A41002300'!DI54)/'calcolo ADU'!$I$4)</f>
        <v>1454.6269714285713</v>
      </c>
      <c r="T32" s="37">
        <f>(SUM('domanda settimanale A41002300'!DK30:'domanda settimanale A41002300'!DK54)/'calcolo ADU'!$I$4)</f>
        <v>2637.685971428572</v>
      </c>
    </row>
    <row r="33" spans="5:20">
      <c r="E33" s="5">
        <v>28</v>
      </c>
      <c r="F33" s="30">
        <v>44956</v>
      </c>
      <c r="G33" s="3" t="s">
        <v>117</v>
      </c>
      <c r="H33" s="129">
        <f>_xlfn.CEILING.MATH(SUM('domanda settimanale A41002300'!AV31:AV55)/'calcolo ADU'!$H$4)</f>
        <v>19</v>
      </c>
      <c r="I33" s="22">
        <f>_xlfn.CEILING.MATH(SUM('domanda settimanale A41000500'!AU31:'domanda settimanale A41000500'!AU55)/'calcolo ADU'!$I$4)</f>
        <v>134</v>
      </c>
      <c r="J33" s="38">
        <f>_xlfn.CEILING.MATH(SUM('domanda settimanale A41002300'!CJ31:'domanda settimanale A41002300'!CJ55)/'calcolo ADU'!$I$4)</f>
        <v>152</v>
      </c>
      <c r="K33" s="38">
        <f>_xlfn.CEILING.MATH(SUM('domanda settimanale A41002300'!CQ31:'domanda settimanale A41002300'!CQ55)/'calcolo ADU'!$I$4)</f>
        <v>152</v>
      </c>
      <c r="L33" s="38">
        <f>_xlfn.CEILING.MATH(SUM('domanda settimanale A41002300'!CR31:'domanda settimanale A41002300'!CR55)/'calcolo ADU'!$I$4)</f>
        <v>152</v>
      </c>
      <c r="M33" s="38">
        <f>_xlfn.CEILING.MATH(SUM('domanda settimanale A41002300'!CU31:'domanda settimanale A41002300'!CU55)/'calcolo ADU'!$I$4)</f>
        <v>134</v>
      </c>
      <c r="N33" s="38">
        <f>_xlfn.CEILING.MATH(SUM('domanda settimanale A41002300'!CV31:'domanda settimanale A41002300'!CV55)/'calcolo ADU'!$I$4)</f>
        <v>19</v>
      </c>
      <c r="O33" s="38">
        <f>_xlfn.CEILING.MATH(SUM('domanda settimanale A41002300'!CW31:'domanda settimanale A41002300'!CW55)/'calcolo ADU'!$I$4)</f>
        <v>152</v>
      </c>
      <c r="P33" s="38">
        <f>_xlfn.CEILING.MATH(SUM('domanda settimanale A41002300'!CX31:'domanda settimanale A41002300'!CX55)/'calcolo ADU'!$I$4)</f>
        <v>152</v>
      </c>
      <c r="Q33" s="38">
        <f>_xlfn.CEILING.MATH(SUM('domanda settimanale A41002300'!DE31:'domanda settimanale A41002300'!DE55)/'calcolo ADU'!$I$4)</f>
        <v>152</v>
      </c>
      <c r="R33" s="37">
        <f>(SUM('domanda settimanale A41002300'!DH31:'domanda settimanale A41002300'!DH55)/'calcolo ADU'!$I$4)</f>
        <v>1144.5147428571427</v>
      </c>
      <c r="S33" s="37">
        <f>(SUM('domanda settimanale A41002300'!DI31:'domanda settimanale A41002300'!DI55)/'calcolo ADU'!$I$4)</f>
        <v>1479.7590857142857</v>
      </c>
      <c r="T33" s="37">
        <f>(SUM('domanda settimanale A41002300'!DK31:'domanda settimanale A41002300'!DK55)/'calcolo ADU'!$I$4)</f>
        <v>2684.8770857142867</v>
      </c>
    </row>
    <row r="34" spans="5:20">
      <c r="E34" s="5">
        <v>29</v>
      </c>
      <c r="F34" s="30">
        <v>44957</v>
      </c>
      <c r="G34" s="3" t="s">
        <v>118</v>
      </c>
      <c r="H34" s="129">
        <f>_xlfn.CEILING.MATH(SUM('domanda settimanale A41002300'!AV32:AV56)/'calcolo ADU'!$H$4)</f>
        <v>19</v>
      </c>
      <c r="I34" s="22">
        <f>_xlfn.CEILING.MATH(SUM('domanda settimanale A41000500'!AU32:'domanda settimanale A41000500'!AU56)/'calcolo ADU'!$I$4)</f>
        <v>136</v>
      </c>
      <c r="J34" s="38">
        <f>_xlfn.CEILING.MATH(SUM('domanda settimanale A41002300'!CJ32:'domanda settimanale A41002300'!CJ56)/'calcolo ADU'!$I$4)</f>
        <v>155</v>
      </c>
      <c r="K34" s="38">
        <f>_xlfn.CEILING.MATH(SUM('domanda settimanale A41002300'!CQ32:'domanda settimanale A41002300'!CQ56)/'calcolo ADU'!$I$4)</f>
        <v>155</v>
      </c>
      <c r="L34" s="38">
        <f>_xlfn.CEILING.MATH(SUM('domanda settimanale A41002300'!CR32:'domanda settimanale A41002300'!CR56)/'calcolo ADU'!$I$4)</f>
        <v>155</v>
      </c>
      <c r="M34" s="38">
        <f>_xlfn.CEILING.MATH(SUM('domanda settimanale A41002300'!CU32:'domanda settimanale A41002300'!CU56)/'calcolo ADU'!$I$4)</f>
        <v>136</v>
      </c>
      <c r="N34" s="38">
        <f>_xlfn.CEILING.MATH(SUM('domanda settimanale A41002300'!CV32:'domanda settimanale A41002300'!CV56)/'calcolo ADU'!$I$4)</f>
        <v>19</v>
      </c>
      <c r="O34" s="38">
        <f>_xlfn.CEILING.MATH(SUM('domanda settimanale A41002300'!CW32:'domanda settimanale A41002300'!CW56)/'calcolo ADU'!$I$4)</f>
        <v>155</v>
      </c>
      <c r="P34" s="38">
        <f>_xlfn.CEILING.MATH(SUM('domanda settimanale A41002300'!CX32:'domanda settimanale A41002300'!CX56)/'calcolo ADU'!$I$4)</f>
        <v>155</v>
      </c>
      <c r="Q34" s="38">
        <f>_xlfn.CEILING.MATH(SUM('domanda settimanale A41002300'!DE32:'domanda settimanale A41002300'!DE56)/'calcolo ADU'!$I$4)</f>
        <v>155</v>
      </c>
      <c r="R34" s="37">
        <f>(SUM('domanda settimanale A41002300'!DH32:'domanda settimanale A41002300'!DH56)/'calcolo ADU'!$I$4)</f>
        <v>1163.5103999999999</v>
      </c>
      <c r="S34" s="37">
        <f>(SUM('domanda settimanale A41002300'!DI32:'domanda settimanale A41002300'!DI56)/'calcolo ADU'!$I$4)</f>
        <v>1504.8912</v>
      </c>
      <c r="T34" s="37">
        <f>(SUM('domanda settimanale A41002300'!DK32:'domanda settimanale A41002300'!DK56)/'calcolo ADU'!$I$4)</f>
        <v>2732.0682000000006</v>
      </c>
    </row>
    <row r="35" spans="5:20">
      <c r="E35" s="5">
        <v>30</v>
      </c>
      <c r="F35" s="30">
        <v>44958</v>
      </c>
      <c r="G35" s="3" t="s">
        <v>119</v>
      </c>
      <c r="H35" s="129">
        <f>_xlfn.CEILING.MATH(SUM('domanda settimanale A41002300'!AV33:AV57)/'calcolo ADU'!$H$4)</f>
        <v>19</v>
      </c>
      <c r="I35" s="22">
        <f>_xlfn.CEILING.MATH(SUM('domanda settimanale A41000500'!AU33:'domanda settimanale A41000500'!AU57)/'calcolo ADU'!$I$4)</f>
        <v>139</v>
      </c>
      <c r="J35" s="38">
        <f>_xlfn.CEILING.MATH(SUM('domanda settimanale A41002300'!CJ33:'domanda settimanale A41002300'!CJ57)/'calcolo ADU'!$I$4)</f>
        <v>157</v>
      </c>
      <c r="K35" s="38">
        <f>_xlfn.CEILING.MATH(SUM('domanda settimanale A41002300'!CQ33:'domanda settimanale A41002300'!CQ57)/'calcolo ADU'!$I$4)</f>
        <v>157</v>
      </c>
      <c r="L35" s="38">
        <f>_xlfn.CEILING.MATH(SUM('domanda settimanale A41002300'!CR33:'domanda settimanale A41002300'!CR57)/'calcolo ADU'!$I$4)</f>
        <v>157</v>
      </c>
      <c r="M35" s="38">
        <f>_xlfn.CEILING.MATH(SUM('domanda settimanale A41002300'!CU33:'domanda settimanale A41002300'!CU57)/'calcolo ADU'!$I$4)</f>
        <v>139</v>
      </c>
      <c r="N35" s="38">
        <f>_xlfn.CEILING.MATH(SUM('domanda settimanale A41002300'!CV33:'domanda settimanale A41002300'!CV57)/'calcolo ADU'!$I$4)</f>
        <v>19</v>
      </c>
      <c r="O35" s="38">
        <f>_xlfn.CEILING.MATH(SUM('domanda settimanale A41002300'!CW33:'domanda settimanale A41002300'!CW57)/'calcolo ADU'!$I$4)</f>
        <v>157</v>
      </c>
      <c r="P35" s="38">
        <f>_xlfn.CEILING.MATH(SUM('domanda settimanale A41002300'!CX33:'domanda settimanale A41002300'!CX57)/'calcolo ADU'!$I$4)</f>
        <v>157</v>
      </c>
      <c r="Q35" s="38">
        <f>_xlfn.CEILING.MATH(SUM('domanda settimanale A41002300'!DE33:'domanda settimanale A41002300'!DE57)/'calcolo ADU'!$I$4)</f>
        <v>157</v>
      </c>
      <c r="R35" s="37">
        <f>(SUM('domanda settimanale A41002300'!DH33:'domanda settimanale A41002300'!DH57)/'calcolo ADU'!$I$4)</f>
        <v>1182.5060571428571</v>
      </c>
      <c r="S35" s="37">
        <f>(SUM('domanda settimanale A41002300'!DI33:'domanda settimanale A41002300'!DI57)/'calcolo ADU'!$I$4)</f>
        <v>1530.0233142857144</v>
      </c>
      <c r="T35" s="37">
        <f>(SUM('domanda settimanale A41002300'!DK33:'domanda settimanale A41002300'!DK57)/'calcolo ADU'!$I$4)</f>
        <v>2779.2593142857154</v>
      </c>
    </row>
    <row r="36" spans="5:20">
      <c r="E36" s="5">
        <v>31</v>
      </c>
      <c r="F36" s="30">
        <v>44959</v>
      </c>
      <c r="G36" s="3" t="s">
        <v>120</v>
      </c>
      <c r="H36" s="129">
        <f>_xlfn.CEILING.MATH(SUM('domanda settimanale A41002300'!AV34:AV58)/'calcolo ADU'!$H$4)</f>
        <v>19</v>
      </c>
      <c r="I36" s="22">
        <f>_xlfn.CEILING.MATH(SUM('domanda settimanale A41000500'!AU34:'domanda settimanale A41000500'!AU58)/'calcolo ADU'!$I$4)</f>
        <v>141</v>
      </c>
      <c r="J36" s="38">
        <f>_xlfn.CEILING.MATH(SUM('domanda settimanale A41002300'!CJ34:'domanda settimanale A41002300'!CJ58)/'calcolo ADU'!$I$4)</f>
        <v>160</v>
      </c>
      <c r="K36" s="38">
        <f>_xlfn.CEILING.MATH(SUM('domanda settimanale A41002300'!CQ34:'domanda settimanale A41002300'!CQ58)/'calcolo ADU'!$I$4)</f>
        <v>160</v>
      </c>
      <c r="L36" s="38">
        <f>_xlfn.CEILING.MATH(SUM('domanda settimanale A41002300'!CR34:'domanda settimanale A41002300'!CR58)/'calcolo ADU'!$I$4)</f>
        <v>160</v>
      </c>
      <c r="M36" s="38">
        <f>_xlfn.CEILING.MATH(SUM('domanda settimanale A41002300'!CU34:'domanda settimanale A41002300'!CU58)/'calcolo ADU'!$I$4)</f>
        <v>141</v>
      </c>
      <c r="N36" s="38">
        <f>_xlfn.CEILING.MATH(SUM('domanda settimanale A41002300'!CV34:'domanda settimanale A41002300'!CV58)/'calcolo ADU'!$I$4)</f>
        <v>19</v>
      </c>
      <c r="O36" s="38">
        <f>_xlfn.CEILING.MATH(SUM('domanda settimanale A41002300'!CW34:'domanda settimanale A41002300'!CW58)/'calcolo ADU'!$I$4)</f>
        <v>160</v>
      </c>
      <c r="P36" s="38">
        <f>_xlfn.CEILING.MATH(SUM('domanda settimanale A41002300'!CX34:'domanda settimanale A41002300'!CX58)/'calcolo ADU'!$I$4)</f>
        <v>160</v>
      </c>
      <c r="Q36" s="38">
        <f>_xlfn.CEILING.MATH(SUM('domanda settimanale A41002300'!DE34:'domanda settimanale A41002300'!DE58)/'calcolo ADU'!$I$4)</f>
        <v>160</v>
      </c>
      <c r="R36" s="37">
        <f>(SUM('domanda settimanale A41002300'!DH34:'domanda settimanale A41002300'!DH58)/'calcolo ADU'!$I$4)</f>
        <v>1201.5017142857141</v>
      </c>
      <c r="S36" s="37">
        <f>(SUM('domanda settimanale A41002300'!DI34:'domanda settimanale A41002300'!DI58)/'calcolo ADU'!$I$4)</f>
        <v>1555.1554285714283</v>
      </c>
      <c r="T36" s="37">
        <f>(SUM('domanda settimanale A41002300'!DK34:'domanda settimanale A41002300'!DK58)/'calcolo ADU'!$I$4)</f>
        <v>2826.4504285714297</v>
      </c>
    </row>
    <row r="37" spans="5:20">
      <c r="E37" s="5">
        <v>32</v>
      </c>
      <c r="F37" s="30">
        <v>44960</v>
      </c>
      <c r="G37" s="3" t="s">
        <v>121</v>
      </c>
      <c r="H37" s="129">
        <f>_xlfn.CEILING.MATH(SUM('domanda settimanale A41002300'!AV35:AV59)/'calcolo ADU'!$H$4)</f>
        <v>19</v>
      </c>
      <c r="I37" s="22">
        <f>_xlfn.CEILING.MATH(SUM('domanda settimanale A41000500'!AU35:'domanda settimanale A41000500'!AU59)/'calcolo ADU'!$I$4)</f>
        <v>144</v>
      </c>
      <c r="J37" s="38">
        <f>_xlfn.CEILING.MATH(SUM('domanda settimanale A41002300'!CJ35:'domanda settimanale A41002300'!CJ59)/'calcolo ADU'!$I$4)</f>
        <v>162</v>
      </c>
      <c r="K37" s="38">
        <f>_xlfn.CEILING.MATH(SUM('domanda settimanale A41002300'!CQ35:'domanda settimanale A41002300'!CQ59)/'calcolo ADU'!$I$4)</f>
        <v>162</v>
      </c>
      <c r="L37" s="38">
        <f>_xlfn.CEILING.MATH(SUM('domanda settimanale A41002300'!CR35:'domanda settimanale A41002300'!CR59)/'calcolo ADU'!$I$4)</f>
        <v>162</v>
      </c>
      <c r="M37" s="38">
        <f>_xlfn.CEILING.MATH(SUM('domanda settimanale A41002300'!CU35:'domanda settimanale A41002300'!CU59)/'calcolo ADU'!$I$4)</f>
        <v>144</v>
      </c>
      <c r="N37" s="38">
        <f>_xlfn.CEILING.MATH(SUM('domanda settimanale A41002300'!CV35:'domanda settimanale A41002300'!CV59)/'calcolo ADU'!$I$4)</f>
        <v>19</v>
      </c>
      <c r="O37" s="38">
        <f>_xlfn.CEILING.MATH(SUM('domanda settimanale A41002300'!CW35:'domanda settimanale A41002300'!CW59)/'calcolo ADU'!$I$4)</f>
        <v>162</v>
      </c>
      <c r="P37" s="38">
        <f>_xlfn.CEILING.MATH(SUM('domanda settimanale A41002300'!CX35:'domanda settimanale A41002300'!CX59)/'calcolo ADU'!$I$4)</f>
        <v>162</v>
      </c>
      <c r="Q37" s="38">
        <f>_xlfn.CEILING.MATH(SUM('domanda settimanale A41002300'!DE35:'domanda settimanale A41002300'!DE59)/'calcolo ADU'!$I$4)</f>
        <v>162</v>
      </c>
      <c r="R37" s="37">
        <f>(SUM('domanda settimanale A41002300'!DH35:'domanda settimanale A41002300'!DH59)/'calcolo ADU'!$I$4)</f>
        <v>1220.4973714285711</v>
      </c>
      <c r="S37" s="37">
        <f>(SUM('domanda settimanale A41002300'!DI35:'domanda settimanale A41002300'!DI59)/'calcolo ADU'!$I$4)</f>
        <v>1580.2875428571426</v>
      </c>
      <c r="T37" s="37">
        <f>(SUM('domanda settimanale A41002300'!DK35:'domanda settimanale A41002300'!DK59)/'calcolo ADU'!$I$4)</f>
        <v>2873.6415428571436</v>
      </c>
    </row>
    <row r="38" spans="5:20">
      <c r="E38" s="5">
        <v>33</v>
      </c>
      <c r="F38" s="30">
        <v>44961</v>
      </c>
      <c r="G38" s="3" t="s">
        <v>214</v>
      </c>
      <c r="H38" s="129">
        <f>_xlfn.CEILING.MATH(SUM('domanda settimanale A41002300'!AV36:AV60)/'calcolo ADU'!$H$4)</f>
        <v>19</v>
      </c>
      <c r="I38" s="22">
        <f>_xlfn.CEILING.MATH(SUM('domanda settimanale A41000500'!AU36:'domanda settimanale A41000500'!AU60)/'calcolo ADU'!$I$4)</f>
        <v>146</v>
      </c>
      <c r="J38" s="38">
        <f>_xlfn.CEILING.MATH(SUM('domanda settimanale A41002300'!CJ36:'domanda settimanale A41002300'!CJ60)/'calcolo ADU'!$I$4)</f>
        <v>164</v>
      </c>
      <c r="K38" s="38">
        <f>_xlfn.CEILING.MATH(SUM('domanda settimanale A41002300'!CQ36:'domanda settimanale A41002300'!CQ60)/'calcolo ADU'!$I$4)</f>
        <v>164</v>
      </c>
      <c r="L38" s="38">
        <f>_xlfn.CEILING.MATH(SUM('domanda settimanale A41002300'!CR36:'domanda settimanale A41002300'!CR60)/'calcolo ADU'!$I$4)</f>
        <v>164</v>
      </c>
      <c r="M38" s="38">
        <f>_xlfn.CEILING.MATH(SUM('domanda settimanale A41002300'!CU36:'domanda settimanale A41002300'!CU60)/'calcolo ADU'!$I$4)</f>
        <v>146</v>
      </c>
      <c r="N38" s="38">
        <f>_xlfn.CEILING.MATH(SUM('domanda settimanale A41002300'!CV36:'domanda settimanale A41002300'!CV60)/'calcolo ADU'!$I$4)</f>
        <v>19</v>
      </c>
      <c r="O38" s="38">
        <f>_xlfn.CEILING.MATH(SUM('domanda settimanale A41002300'!CW36:'domanda settimanale A41002300'!CW60)/'calcolo ADU'!$I$4)</f>
        <v>164</v>
      </c>
      <c r="P38" s="38">
        <f>_xlfn.CEILING.MATH(SUM('domanda settimanale A41002300'!CX36:'domanda settimanale A41002300'!CX60)/'calcolo ADU'!$I$4)</f>
        <v>164</v>
      </c>
      <c r="Q38" s="38">
        <f>_xlfn.CEILING.MATH(SUM('domanda settimanale A41002300'!DE36:'domanda settimanale A41002300'!DE60)/'calcolo ADU'!$I$4)</f>
        <v>164</v>
      </c>
      <c r="R38" s="37">
        <f>(SUM('domanda settimanale A41002300'!DH36:'domanda settimanale A41002300'!DH60)/'calcolo ADU'!$I$4)</f>
        <v>1239.4930285714283</v>
      </c>
      <c r="S38" s="37">
        <f>(SUM('domanda settimanale A41002300'!DI36:'domanda settimanale A41002300'!DI60)/'calcolo ADU'!$I$4)</f>
        <v>1605.419657142857</v>
      </c>
      <c r="T38" s="37">
        <f>(SUM('domanda settimanale A41002300'!DK36:'domanda settimanale A41002300'!DK60)/'calcolo ADU'!$I$4)</f>
        <v>2920.8326571428584</v>
      </c>
    </row>
    <row r="39" spans="5:20">
      <c r="E39" s="5">
        <v>34</v>
      </c>
      <c r="F39" s="30">
        <v>44962</v>
      </c>
      <c r="G39" s="3" t="s">
        <v>215</v>
      </c>
      <c r="H39" s="129">
        <f>_xlfn.CEILING.MATH(SUM('domanda settimanale A41002300'!AV37:AV61)/'calcolo ADU'!$H$4)</f>
        <v>19</v>
      </c>
      <c r="I39" s="22">
        <f>_xlfn.CEILING.MATH(SUM('domanda settimanale A41000500'!AU37:'domanda settimanale A41000500'!AU61)/'calcolo ADU'!$I$4)</f>
        <v>149</v>
      </c>
      <c r="J39" s="38">
        <f>_xlfn.CEILING.MATH(SUM('domanda settimanale A41002300'!CJ37:'domanda settimanale A41002300'!CJ61)/'calcolo ADU'!$I$4)</f>
        <v>167</v>
      </c>
      <c r="K39" s="38">
        <f>_xlfn.CEILING.MATH(SUM('domanda settimanale A41002300'!CQ37:'domanda settimanale A41002300'!CQ61)/'calcolo ADU'!$I$4)</f>
        <v>167</v>
      </c>
      <c r="L39" s="38">
        <f>_xlfn.CEILING.MATH(SUM('domanda settimanale A41002300'!CR37:'domanda settimanale A41002300'!CR61)/'calcolo ADU'!$I$4)</f>
        <v>167</v>
      </c>
      <c r="M39" s="38">
        <f>_xlfn.CEILING.MATH(SUM('domanda settimanale A41002300'!CU37:'domanda settimanale A41002300'!CU61)/'calcolo ADU'!$I$4)</f>
        <v>149</v>
      </c>
      <c r="N39" s="38">
        <f>_xlfn.CEILING.MATH(SUM('domanda settimanale A41002300'!CV37:'domanda settimanale A41002300'!CV61)/'calcolo ADU'!$I$4)</f>
        <v>19</v>
      </c>
      <c r="O39" s="38">
        <f>_xlfn.CEILING.MATH(SUM('domanda settimanale A41002300'!CW37:'domanda settimanale A41002300'!CW61)/'calcolo ADU'!$I$4)</f>
        <v>167</v>
      </c>
      <c r="P39" s="38">
        <f>_xlfn.CEILING.MATH(SUM('domanda settimanale A41002300'!CX37:'domanda settimanale A41002300'!CX61)/'calcolo ADU'!$I$4)</f>
        <v>167</v>
      </c>
      <c r="Q39" s="38">
        <f>_xlfn.CEILING.MATH(SUM('domanda settimanale A41002300'!DE37:'domanda settimanale A41002300'!DE61)/'calcolo ADU'!$I$4)</f>
        <v>167</v>
      </c>
      <c r="R39" s="37">
        <f>(SUM('domanda settimanale A41002300'!DH37:'domanda settimanale A41002300'!DH61)/'calcolo ADU'!$I$4)</f>
        <v>1258.4886857142856</v>
      </c>
      <c r="S39" s="37">
        <f>(SUM('domanda settimanale A41002300'!DI37:'domanda settimanale A41002300'!DI61)/'calcolo ADU'!$I$4)</f>
        <v>1630.5517714285713</v>
      </c>
      <c r="T39" s="37">
        <f>(SUM('domanda settimanale A41002300'!DK37:'domanda settimanale A41002300'!DK61)/'calcolo ADU'!$I$4)</f>
        <v>2968.0237714285731</v>
      </c>
    </row>
    <row r="40" spans="5:20">
      <c r="E40" s="5">
        <v>35</v>
      </c>
      <c r="F40" s="30">
        <v>44963</v>
      </c>
      <c r="G40" s="3" t="s">
        <v>122</v>
      </c>
      <c r="H40" s="129">
        <f>_xlfn.CEILING.MATH(SUM('domanda settimanale A41002300'!AV38:AV62)/'calcolo ADU'!$H$4)</f>
        <v>19</v>
      </c>
      <c r="I40" s="22">
        <f>_xlfn.CEILING.MATH(SUM('domanda settimanale A41000500'!AU38:'domanda settimanale A41000500'!AU62)/'calcolo ADU'!$I$4)</f>
        <v>161</v>
      </c>
      <c r="J40" s="38">
        <f>_xlfn.CEILING.MATH(SUM('domanda settimanale A41002300'!CJ38:'domanda settimanale A41002300'!CJ62)/'calcolo ADU'!$I$4)</f>
        <v>179</v>
      </c>
      <c r="K40" s="38">
        <f>_xlfn.CEILING.MATH(SUM('domanda settimanale A41002300'!CQ38:'domanda settimanale A41002300'!CQ62)/'calcolo ADU'!$I$4)</f>
        <v>179</v>
      </c>
      <c r="L40" s="38">
        <f>_xlfn.CEILING.MATH(SUM('domanda settimanale A41002300'!CR38:'domanda settimanale A41002300'!CR62)/'calcolo ADU'!$I$4)</f>
        <v>179</v>
      </c>
      <c r="M40" s="38">
        <f>_xlfn.CEILING.MATH(SUM('domanda settimanale A41002300'!CU38:'domanda settimanale A41002300'!CU62)/'calcolo ADU'!$I$4)</f>
        <v>161</v>
      </c>
      <c r="N40" s="38">
        <f>_xlfn.CEILING.MATH(SUM('domanda settimanale A41002300'!CV38:'domanda settimanale A41002300'!CV62)/'calcolo ADU'!$I$4)</f>
        <v>19</v>
      </c>
      <c r="O40" s="38">
        <f>_xlfn.CEILING.MATH(SUM('domanda settimanale A41002300'!CW38:'domanda settimanale A41002300'!CW62)/'calcolo ADU'!$I$4)</f>
        <v>179</v>
      </c>
      <c r="P40" s="38">
        <f>_xlfn.CEILING.MATH(SUM('domanda settimanale A41002300'!CX38:'domanda settimanale A41002300'!CX62)/'calcolo ADU'!$I$4)</f>
        <v>179</v>
      </c>
      <c r="Q40" s="38">
        <f>_xlfn.CEILING.MATH(SUM('domanda settimanale A41002300'!DE38:'domanda settimanale A41002300'!DE62)/'calcolo ADU'!$I$4)</f>
        <v>179</v>
      </c>
      <c r="R40" s="37">
        <f>(SUM('domanda settimanale A41002300'!DH38:'domanda settimanale A41002300'!DH62)/'calcolo ADU'!$I$4)</f>
        <v>1354.4667428571424</v>
      </c>
      <c r="S40" s="37">
        <f>(SUM('domanda settimanale A41002300'!DI38:'domanda settimanale A41002300'!DI62)/'calcolo ADU'!$I$4)</f>
        <v>1757.5350857142853</v>
      </c>
      <c r="T40" s="37">
        <f>(SUM('domanda settimanale A41002300'!DK38:'domanda settimanale A41002300'!DK62)/'calcolo ADU'!$I$4)</f>
        <v>3206.463085714287</v>
      </c>
    </row>
    <row r="41" spans="5:20">
      <c r="E41" s="5">
        <v>36</v>
      </c>
      <c r="F41" s="30">
        <v>44964</v>
      </c>
      <c r="G41" s="3" t="s">
        <v>123</v>
      </c>
      <c r="H41" s="129">
        <f>_xlfn.CEILING.MATH(SUM('domanda settimanale A41002300'!AV39:AV63)/'calcolo ADU'!$H$4)</f>
        <v>19</v>
      </c>
      <c r="I41" s="22">
        <f>_xlfn.CEILING.MATH(SUM('domanda settimanale A41000500'!AU39:'domanda settimanale A41000500'!AU63)/'calcolo ADU'!$I$4)</f>
        <v>173</v>
      </c>
      <c r="J41" s="38">
        <f>_xlfn.CEILING.MATH(SUM('domanda settimanale A41002300'!CJ39:'domanda settimanale A41002300'!CJ63)/'calcolo ADU'!$I$4)</f>
        <v>192</v>
      </c>
      <c r="K41" s="38">
        <f>_xlfn.CEILING.MATH(SUM('domanda settimanale A41002300'!CQ39:'domanda settimanale A41002300'!CQ63)/'calcolo ADU'!$I$4)</f>
        <v>192</v>
      </c>
      <c r="L41" s="38">
        <f>_xlfn.CEILING.MATH(SUM('domanda settimanale A41002300'!CR39:'domanda settimanale A41002300'!CR63)/'calcolo ADU'!$I$4)</f>
        <v>192</v>
      </c>
      <c r="M41" s="38">
        <f>_xlfn.CEILING.MATH(SUM('domanda settimanale A41002300'!CU39:'domanda settimanale A41002300'!CU63)/'calcolo ADU'!$I$4)</f>
        <v>173</v>
      </c>
      <c r="N41" s="38">
        <f>_xlfn.CEILING.MATH(SUM('domanda settimanale A41002300'!CV39:'domanda settimanale A41002300'!CV63)/'calcolo ADU'!$I$4)</f>
        <v>19</v>
      </c>
      <c r="O41" s="38">
        <f>_xlfn.CEILING.MATH(SUM('domanda settimanale A41002300'!CW39:'domanda settimanale A41002300'!CW63)/'calcolo ADU'!$I$4)</f>
        <v>192</v>
      </c>
      <c r="P41" s="38">
        <f>_xlfn.CEILING.MATH(SUM('domanda settimanale A41002300'!CX39:'domanda settimanale A41002300'!CX63)/'calcolo ADU'!$I$4)</f>
        <v>192</v>
      </c>
      <c r="Q41" s="38">
        <f>_xlfn.CEILING.MATH(SUM('domanda settimanale A41002300'!DE39:'domanda settimanale A41002300'!DE63)/'calcolo ADU'!$I$4)</f>
        <v>192</v>
      </c>
      <c r="R41" s="37">
        <f>(SUM('domanda settimanale A41002300'!DH39:'domanda settimanale A41002300'!DH63)/'calcolo ADU'!$I$4)</f>
        <v>1450.4447999999998</v>
      </c>
      <c r="S41" s="37">
        <f>(SUM('domanda settimanale A41002300'!DI39:'domanda settimanale A41002300'!DI63)/'calcolo ADU'!$I$4)</f>
        <v>1884.5183999999997</v>
      </c>
      <c r="T41" s="37">
        <f>(SUM('domanda settimanale A41002300'!DK39:'domanda settimanale A41002300'!DK63)/'calcolo ADU'!$I$4)</f>
        <v>3444.9024000000018</v>
      </c>
    </row>
    <row r="42" spans="5:20">
      <c r="E42" s="5">
        <v>37</v>
      </c>
      <c r="F42" s="30">
        <v>44965</v>
      </c>
      <c r="G42" s="3" t="s">
        <v>124</v>
      </c>
      <c r="H42" s="129">
        <f>_xlfn.CEILING.MATH(SUM('domanda settimanale A41002300'!AV40:AV64)/'calcolo ADU'!$H$4)</f>
        <v>19</v>
      </c>
      <c r="I42" s="22">
        <f>_xlfn.CEILING.MATH(SUM('domanda settimanale A41000500'!AU40:'domanda settimanale A41000500'!AU64)/'calcolo ADU'!$I$4)</f>
        <v>177</v>
      </c>
      <c r="J42" s="38">
        <f>_xlfn.CEILING.MATH(SUM('domanda settimanale A41002300'!CJ40:'domanda settimanale A41002300'!CJ64)/'calcolo ADU'!$I$4)</f>
        <v>196</v>
      </c>
      <c r="K42" s="38">
        <f>_xlfn.CEILING.MATH(SUM('domanda settimanale A41002300'!CQ40:'domanda settimanale A41002300'!CQ64)/'calcolo ADU'!$I$4)</f>
        <v>196</v>
      </c>
      <c r="L42" s="38">
        <f>_xlfn.CEILING.MATH(SUM('domanda settimanale A41002300'!CR40:'domanda settimanale A41002300'!CR64)/'calcolo ADU'!$I$4)</f>
        <v>196</v>
      </c>
      <c r="M42" s="38">
        <f>_xlfn.CEILING.MATH(SUM('domanda settimanale A41002300'!CU40:'domanda settimanale A41002300'!CU64)/'calcolo ADU'!$I$4)</f>
        <v>177</v>
      </c>
      <c r="N42" s="38">
        <f>_xlfn.CEILING.MATH(SUM('domanda settimanale A41002300'!CV40:'domanda settimanale A41002300'!CV64)/'calcolo ADU'!$I$4)</f>
        <v>19</v>
      </c>
      <c r="O42" s="38">
        <f>_xlfn.CEILING.MATH(SUM('domanda settimanale A41002300'!CW40:'domanda settimanale A41002300'!CW64)/'calcolo ADU'!$I$4)</f>
        <v>196</v>
      </c>
      <c r="P42" s="38">
        <f>_xlfn.CEILING.MATH(SUM('domanda settimanale A41002300'!CX40:'domanda settimanale A41002300'!CX64)/'calcolo ADU'!$I$4)</f>
        <v>196</v>
      </c>
      <c r="Q42" s="38">
        <f>_xlfn.CEILING.MATH(SUM('domanda settimanale A41002300'!DE40:'domanda settimanale A41002300'!DE64)/'calcolo ADU'!$I$4)</f>
        <v>196</v>
      </c>
      <c r="R42" s="37">
        <f>(SUM('domanda settimanale A41002300'!DH40:'domanda settimanale A41002300'!DH64)/'calcolo ADU'!$I$4)</f>
        <v>1482.4374857142857</v>
      </c>
      <c r="S42" s="37">
        <f>(SUM('domanda settimanale A41002300'!DI40:'domanda settimanale A41002300'!DI64)/'calcolo ADU'!$I$4)</f>
        <v>1926.8461714285709</v>
      </c>
      <c r="T42" s="37">
        <f>(SUM('domanda settimanale A41002300'!DK40:'domanda settimanale A41002300'!DK64)/'calcolo ADU'!$I$4)</f>
        <v>3524.3821714285732</v>
      </c>
    </row>
    <row r="43" spans="5:20">
      <c r="E43" s="5">
        <v>38</v>
      </c>
      <c r="F43" s="30">
        <v>44966</v>
      </c>
      <c r="G43" s="3" t="s">
        <v>125</v>
      </c>
      <c r="H43" s="129">
        <f>_xlfn.CEILING.MATH(SUM('domanda settimanale A41002300'!AV41:AV65)/'calcolo ADU'!$H$4)</f>
        <v>19</v>
      </c>
      <c r="I43" s="22">
        <f>_xlfn.CEILING.MATH(SUM('domanda settimanale A41000500'!AU41:'domanda settimanale A41000500'!AU65)/'calcolo ADU'!$I$4)</f>
        <v>182</v>
      </c>
      <c r="J43" s="38">
        <f>_xlfn.CEILING.MATH(SUM('domanda settimanale A41002300'!CJ41:'domanda settimanale A41002300'!CJ65)/'calcolo ADU'!$I$4)</f>
        <v>200</v>
      </c>
      <c r="K43" s="38">
        <f>_xlfn.CEILING.MATH(SUM('domanda settimanale A41002300'!CQ41:'domanda settimanale A41002300'!CQ65)/'calcolo ADU'!$I$4)</f>
        <v>200</v>
      </c>
      <c r="L43" s="38">
        <f>_xlfn.CEILING.MATH(SUM('domanda settimanale A41002300'!CR41:'domanda settimanale A41002300'!CR65)/'calcolo ADU'!$I$4)</f>
        <v>200</v>
      </c>
      <c r="M43" s="38">
        <f>_xlfn.CEILING.MATH(SUM('domanda settimanale A41002300'!CU41:'domanda settimanale A41002300'!CU65)/'calcolo ADU'!$I$4)</f>
        <v>182</v>
      </c>
      <c r="N43" s="38">
        <f>_xlfn.CEILING.MATH(SUM('domanda settimanale A41002300'!CV41:'domanda settimanale A41002300'!CV65)/'calcolo ADU'!$I$4)</f>
        <v>19</v>
      </c>
      <c r="O43" s="38">
        <f>_xlfn.CEILING.MATH(SUM('domanda settimanale A41002300'!CW41:'domanda settimanale A41002300'!CW65)/'calcolo ADU'!$I$4)</f>
        <v>200</v>
      </c>
      <c r="P43" s="38">
        <f>_xlfn.CEILING.MATH(SUM('domanda settimanale A41002300'!CX41:'domanda settimanale A41002300'!CX65)/'calcolo ADU'!$I$4)</f>
        <v>200</v>
      </c>
      <c r="Q43" s="38">
        <f>_xlfn.CEILING.MATH(SUM('domanda settimanale A41002300'!DE41:'domanda settimanale A41002300'!DE65)/'calcolo ADU'!$I$4)</f>
        <v>200</v>
      </c>
      <c r="R43" s="37">
        <f>(SUM('domanda settimanale A41002300'!DH41:'domanda settimanale A41002300'!DH65)/'calcolo ADU'!$I$4)</f>
        <v>1514.4301714285714</v>
      </c>
      <c r="S43" s="37">
        <f>(SUM('domanda settimanale A41002300'!DI41:'domanda settimanale A41002300'!DI65)/'calcolo ADU'!$I$4)</f>
        <v>1969.1739428571423</v>
      </c>
      <c r="T43" s="37">
        <f>(SUM('domanda settimanale A41002300'!DK41:'domanda settimanale A41002300'!DK65)/'calcolo ADU'!$I$4)</f>
        <v>3603.8619428571446</v>
      </c>
    </row>
    <row r="44" spans="5:20">
      <c r="E44" s="5">
        <v>39</v>
      </c>
      <c r="F44" s="30">
        <v>44967</v>
      </c>
      <c r="G44" s="3" t="s">
        <v>126</v>
      </c>
      <c r="H44" s="129">
        <f>_xlfn.CEILING.MATH(SUM('domanda settimanale A41002300'!AV42:AV66)/'calcolo ADU'!$H$4)</f>
        <v>19</v>
      </c>
      <c r="I44" s="22">
        <f>_xlfn.CEILING.MATH(SUM('domanda settimanale A41000500'!AU42:'domanda settimanale A41000500'!AU66)/'calcolo ADU'!$I$4)</f>
        <v>186</v>
      </c>
      <c r="J44" s="38">
        <f>_xlfn.CEILING.MATH(SUM('domanda settimanale A41002300'!CJ42:'domanda settimanale A41002300'!CJ66)/'calcolo ADU'!$I$4)</f>
        <v>204</v>
      </c>
      <c r="K44" s="38">
        <f>_xlfn.CEILING.MATH(SUM('domanda settimanale A41002300'!CQ42:'domanda settimanale A41002300'!CQ66)/'calcolo ADU'!$I$4)</f>
        <v>204</v>
      </c>
      <c r="L44" s="38">
        <f>_xlfn.CEILING.MATH(SUM('domanda settimanale A41002300'!CR42:'domanda settimanale A41002300'!CR66)/'calcolo ADU'!$I$4)</f>
        <v>204</v>
      </c>
      <c r="M44" s="38">
        <f>_xlfn.CEILING.MATH(SUM('domanda settimanale A41002300'!CU42:'domanda settimanale A41002300'!CU66)/'calcolo ADU'!$I$4)</f>
        <v>186</v>
      </c>
      <c r="N44" s="38">
        <f>_xlfn.CEILING.MATH(SUM('domanda settimanale A41002300'!CV42:'domanda settimanale A41002300'!CV66)/'calcolo ADU'!$I$4)</f>
        <v>19</v>
      </c>
      <c r="O44" s="38">
        <f>_xlfn.CEILING.MATH(SUM('domanda settimanale A41002300'!CW42:'domanda settimanale A41002300'!CW66)/'calcolo ADU'!$I$4)</f>
        <v>204</v>
      </c>
      <c r="P44" s="38">
        <f>_xlfn.CEILING.MATH(SUM('domanda settimanale A41002300'!CX42:'domanda settimanale A41002300'!CX66)/'calcolo ADU'!$I$4)</f>
        <v>204</v>
      </c>
      <c r="Q44" s="38">
        <f>_xlfn.CEILING.MATH(SUM('domanda settimanale A41002300'!DE42:'domanda settimanale A41002300'!DE66)/'calcolo ADU'!$I$4)</f>
        <v>204</v>
      </c>
      <c r="R44" s="37">
        <f>(SUM('domanda settimanale A41002300'!DH42:'domanda settimanale A41002300'!DH66)/'calcolo ADU'!$I$4)</f>
        <v>1546.4228571428571</v>
      </c>
      <c r="S44" s="37">
        <f>(SUM('domanda settimanale A41002300'!DI42:'domanda settimanale A41002300'!DI66)/'calcolo ADU'!$I$4)</f>
        <v>2011.5017142857137</v>
      </c>
      <c r="T44" s="37">
        <f>(SUM('domanda settimanale A41002300'!DK42:'domanda settimanale A41002300'!DK66)/'calcolo ADU'!$I$4)</f>
        <v>3683.3417142857161</v>
      </c>
    </row>
    <row r="45" spans="5:20">
      <c r="E45" s="5">
        <v>40</v>
      </c>
      <c r="F45" s="30">
        <v>44968</v>
      </c>
      <c r="G45" s="3" t="s">
        <v>216</v>
      </c>
      <c r="H45" s="129">
        <f>_xlfn.CEILING.MATH(SUM('domanda settimanale A41002300'!AV43:AV67)/'calcolo ADU'!$H$4)</f>
        <v>19</v>
      </c>
      <c r="I45" s="22">
        <f>_xlfn.CEILING.MATH(SUM('domanda settimanale A41000500'!AU43:'domanda settimanale A41000500'!AU67)/'calcolo ADU'!$I$4)</f>
        <v>186</v>
      </c>
      <c r="J45" s="38">
        <f>_xlfn.CEILING.MATH(SUM('domanda settimanale A41002300'!CJ43:'domanda settimanale A41002300'!CJ67)/'calcolo ADU'!$I$4)</f>
        <v>204</v>
      </c>
      <c r="K45" s="38">
        <f>_xlfn.CEILING.MATH(SUM('domanda settimanale A41002300'!CQ43:'domanda settimanale A41002300'!CQ67)/'calcolo ADU'!$I$4)</f>
        <v>204</v>
      </c>
      <c r="L45" s="38">
        <f>_xlfn.CEILING.MATH(SUM('domanda settimanale A41002300'!CR43:'domanda settimanale A41002300'!CR67)/'calcolo ADU'!$I$4)</f>
        <v>204</v>
      </c>
      <c r="M45" s="38">
        <f>_xlfn.CEILING.MATH(SUM('domanda settimanale A41002300'!CU43:'domanda settimanale A41002300'!CU67)/'calcolo ADU'!$I$4)</f>
        <v>186</v>
      </c>
      <c r="N45" s="38">
        <f>_xlfn.CEILING.MATH(SUM('domanda settimanale A41002300'!CV43:'domanda settimanale A41002300'!CV67)/'calcolo ADU'!$I$4)</f>
        <v>19</v>
      </c>
      <c r="O45" s="38">
        <f>_xlfn.CEILING.MATH(SUM('domanda settimanale A41002300'!CW43:'domanda settimanale A41002300'!CW67)/'calcolo ADU'!$I$4)</f>
        <v>204</v>
      </c>
      <c r="P45" s="38">
        <f>_xlfn.CEILING.MATH(SUM('domanda settimanale A41002300'!CX43:'domanda settimanale A41002300'!CX67)/'calcolo ADU'!$I$4)</f>
        <v>204</v>
      </c>
      <c r="Q45" s="38">
        <f>_xlfn.CEILING.MATH(SUM('domanda settimanale A41002300'!DE43:'domanda settimanale A41002300'!DE67)/'calcolo ADU'!$I$4)</f>
        <v>204</v>
      </c>
      <c r="R45" s="37">
        <f>(SUM('domanda settimanale A41002300'!DH43:'domanda settimanale A41002300'!DH67)/'calcolo ADU'!$I$4)</f>
        <v>1546.4228571428571</v>
      </c>
      <c r="S45" s="37">
        <f>(SUM('domanda settimanale A41002300'!DI43:'domanda settimanale A41002300'!DI67)/'calcolo ADU'!$I$4)</f>
        <v>2011.5017142857137</v>
      </c>
      <c r="T45" s="37">
        <f>(SUM('domanda settimanale A41002300'!DK43:'domanda settimanale A41002300'!DK67)/'calcolo ADU'!$I$4)</f>
        <v>3683.3417142857161</v>
      </c>
    </row>
    <row r="46" spans="5:20">
      <c r="E46" s="5">
        <v>41</v>
      </c>
      <c r="F46" s="30">
        <v>44969</v>
      </c>
      <c r="G46" s="3" t="s">
        <v>217</v>
      </c>
      <c r="H46" s="129">
        <f>_xlfn.CEILING.MATH(SUM('domanda settimanale A41002300'!AV44:AV68)/'calcolo ADU'!$H$4)</f>
        <v>19</v>
      </c>
      <c r="I46" s="22">
        <f>_xlfn.CEILING.MATH(SUM('domanda settimanale A41000500'!AU44:'domanda settimanale A41000500'!AU68)/'calcolo ADU'!$I$4)</f>
        <v>186</v>
      </c>
      <c r="J46" s="38">
        <f>_xlfn.CEILING.MATH(SUM('domanda settimanale A41002300'!CJ44:'domanda settimanale A41002300'!CJ68)/'calcolo ADU'!$I$4)</f>
        <v>204</v>
      </c>
      <c r="K46" s="38">
        <f>_xlfn.CEILING.MATH(SUM('domanda settimanale A41002300'!CQ44:'domanda settimanale A41002300'!CQ68)/'calcolo ADU'!$I$4)</f>
        <v>204</v>
      </c>
      <c r="L46" s="38">
        <f>_xlfn.CEILING.MATH(SUM('domanda settimanale A41002300'!CR44:'domanda settimanale A41002300'!CR68)/'calcolo ADU'!$I$4)</f>
        <v>204</v>
      </c>
      <c r="M46" s="38">
        <f>_xlfn.CEILING.MATH(SUM('domanda settimanale A41002300'!CU44:'domanda settimanale A41002300'!CU68)/'calcolo ADU'!$I$4)</f>
        <v>186</v>
      </c>
      <c r="N46" s="38">
        <f>_xlfn.CEILING.MATH(SUM('domanda settimanale A41002300'!CV44:'domanda settimanale A41002300'!CV68)/'calcolo ADU'!$I$4)</f>
        <v>19</v>
      </c>
      <c r="O46" s="38">
        <f>_xlfn.CEILING.MATH(SUM('domanda settimanale A41002300'!CW44:'domanda settimanale A41002300'!CW68)/'calcolo ADU'!$I$4)</f>
        <v>204</v>
      </c>
      <c r="P46" s="38">
        <f>_xlfn.CEILING.MATH(SUM('domanda settimanale A41002300'!CX44:'domanda settimanale A41002300'!CX68)/'calcolo ADU'!$I$4)</f>
        <v>204</v>
      </c>
      <c r="Q46" s="38">
        <f>_xlfn.CEILING.MATH(SUM('domanda settimanale A41002300'!DE44:'domanda settimanale A41002300'!DE68)/'calcolo ADU'!$I$4)</f>
        <v>204</v>
      </c>
      <c r="R46" s="37">
        <f>(SUM('domanda settimanale A41002300'!DH44:'domanda settimanale A41002300'!DH68)/'calcolo ADU'!$I$4)</f>
        <v>1546.4228571428571</v>
      </c>
      <c r="S46" s="37">
        <f>(SUM('domanda settimanale A41002300'!DI44:'domanda settimanale A41002300'!DI68)/'calcolo ADU'!$I$4)</f>
        <v>2011.5017142857139</v>
      </c>
      <c r="T46" s="37">
        <f>(SUM('domanda settimanale A41002300'!DK44:'domanda settimanale A41002300'!DK68)/'calcolo ADU'!$I$4)</f>
        <v>3683.3417142857156</v>
      </c>
    </row>
    <row r="47" spans="5:20">
      <c r="E47" s="5">
        <v>42</v>
      </c>
      <c r="F47" s="30">
        <v>44970</v>
      </c>
      <c r="G47" s="3" t="s">
        <v>127</v>
      </c>
      <c r="H47" s="129">
        <f>_xlfn.CEILING.MATH(SUM('domanda settimanale A41002300'!AV45:AV69)/'calcolo ADU'!$H$4)</f>
        <v>19</v>
      </c>
      <c r="I47" s="22">
        <f>_xlfn.CEILING.MATH(SUM('domanda settimanale A41000500'!AU45:'domanda settimanale A41000500'!AU69)/'calcolo ADU'!$I$4)</f>
        <v>186</v>
      </c>
      <c r="J47" s="38">
        <f>_xlfn.CEILING.MATH(SUM('domanda settimanale A41002300'!CJ45:'domanda settimanale A41002300'!CJ69)/'calcolo ADU'!$I$4)</f>
        <v>204</v>
      </c>
      <c r="K47" s="38">
        <f>_xlfn.CEILING.MATH(SUM('domanda settimanale A41002300'!CQ45:'domanda settimanale A41002300'!CQ69)/'calcolo ADU'!$I$4)</f>
        <v>204</v>
      </c>
      <c r="L47" s="38">
        <f>_xlfn.CEILING.MATH(SUM('domanda settimanale A41002300'!CR45:'domanda settimanale A41002300'!CR69)/'calcolo ADU'!$I$4)</f>
        <v>204</v>
      </c>
      <c r="M47" s="38">
        <f>_xlfn.CEILING.MATH(SUM('domanda settimanale A41002300'!CU45:'domanda settimanale A41002300'!CU69)/'calcolo ADU'!$I$4)</f>
        <v>186</v>
      </c>
      <c r="N47" s="38">
        <f>_xlfn.CEILING.MATH(SUM('domanda settimanale A41002300'!CV45:'domanda settimanale A41002300'!CV69)/'calcolo ADU'!$I$4)</f>
        <v>19</v>
      </c>
      <c r="O47" s="38">
        <f>_xlfn.CEILING.MATH(SUM('domanda settimanale A41002300'!CW45:'domanda settimanale A41002300'!CW69)/'calcolo ADU'!$I$4)</f>
        <v>204</v>
      </c>
      <c r="P47" s="38">
        <f>_xlfn.CEILING.MATH(SUM('domanda settimanale A41002300'!CX45:'domanda settimanale A41002300'!CX69)/'calcolo ADU'!$I$4)</f>
        <v>204</v>
      </c>
      <c r="Q47" s="38">
        <f>_xlfn.CEILING.MATH(SUM('domanda settimanale A41002300'!DE45:'domanda settimanale A41002300'!DE69)/'calcolo ADU'!$I$4)</f>
        <v>204</v>
      </c>
      <c r="R47" s="37">
        <f>(SUM('domanda settimanale A41002300'!DH45:'domanda settimanale A41002300'!DH69)/'calcolo ADU'!$I$4)</f>
        <v>1546.4228571428573</v>
      </c>
      <c r="S47" s="37">
        <f>(SUM('domanda settimanale A41002300'!DI45:'domanda settimanale A41002300'!DI69)/'calcolo ADU'!$I$4)</f>
        <v>2011.5017142857139</v>
      </c>
      <c r="T47" s="37">
        <f>(SUM('domanda settimanale A41002300'!DK45:'domanda settimanale A41002300'!DK69)/'calcolo ADU'!$I$4)</f>
        <v>3683.3417142857156</v>
      </c>
    </row>
    <row r="48" spans="5:20">
      <c r="E48" s="5">
        <v>43</v>
      </c>
      <c r="F48" s="30">
        <v>44971</v>
      </c>
      <c r="G48" s="3" t="s">
        <v>128</v>
      </c>
      <c r="H48" s="129">
        <f>_xlfn.CEILING.MATH(SUM('domanda settimanale A41002300'!AV46:AV70)/'calcolo ADU'!$H$4)</f>
        <v>19</v>
      </c>
      <c r="I48" s="22">
        <f>_xlfn.CEILING.MATH(SUM('domanda settimanale A41000500'!AU46:'domanda settimanale A41000500'!AU70)/'calcolo ADU'!$I$4)</f>
        <v>186</v>
      </c>
      <c r="J48" s="38">
        <f>_xlfn.CEILING.MATH(SUM('domanda settimanale A41002300'!CJ46:'domanda settimanale A41002300'!CJ70)/'calcolo ADU'!$I$4)</f>
        <v>204</v>
      </c>
      <c r="K48" s="38">
        <f>_xlfn.CEILING.MATH(SUM('domanda settimanale A41002300'!CQ46:'domanda settimanale A41002300'!CQ70)/'calcolo ADU'!$I$4)</f>
        <v>204</v>
      </c>
      <c r="L48" s="38">
        <f>_xlfn.CEILING.MATH(SUM('domanda settimanale A41002300'!CR46:'domanda settimanale A41002300'!CR70)/'calcolo ADU'!$I$4)</f>
        <v>204</v>
      </c>
      <c r="M48" s="38">
        <f>_xlfn.CEILING.MATH(SUM('domanda settimanale A41002300'!CU46:'domanda settimanale A41002300'!CU70)/'calcolo ADU'!$I$4)</f>
        <v>186</v>
      </c>
      <c r="N48" s="38">
        <f>_xlfn.CEILING.MATH(SUM('domanda settimanale A41002300'!CV46:'domanda settimanale A41002300'!CV70)/'calcolo ADU'!$I$4)</f>
        <v>19</v>
      </c>
      <c r="O48" s="38">
        <f>_xlfn.CEILING.MATH(SUM('domanda settimanale A41002300'!CW46:'domanda settimanale A41002300'!CW70)/'calcolo ADU'!$I$4)</f>
        <v>204</v>
      </c>
      <c r="P48" s="38">
        <f>_xlfn.CEILING.MATH(SUM('domanda settimanale A41002300'!CX46:'domanda settimanale A41002300'!CX70)/'calcolo ADU'!$I$4)</f>
        <v>204</v>
      </c>
      <c r="Q48" s="38">
        <f>_xlfn.CEILING.MATH(SUM('domanda settimanale A41002300'!DE46:'domanda settimanale A41002300'!DE70)/'calcolo ADU'!$I$4)</f>
        <v>204</v>
      </c>
      <c r="R48" s="37">
        <f>(SUM('domanda settimanale A41002300'!DH46:'domanda settimanale A41002300'!DH70)/'calcolo ADU'!$I$4)</f>
        <v>1546.4228571428571</v>
      </c>
      <c r="S48" s="37">
        <f>(SUM('domanda settimanale A41002300'!DI46:'domanda settimanale A41002300'!DI70)/'calcolo ADU'!$I$4)</f>
        <v>2011.5017142857143</v>
      </c>
      <c r="T48" s="37">
        <f>(SUM('domanda settimanale A41002300'!DK46:'domanda settimanale A41002300'!DK70)/'calcolo ADU'!$I$4)</f>
        <v>3683.3417142857156</v>
      </c>
    </row>
    <row r="49" spans="5:20">
      <c r="E49" s="5">
        <v>44</v>
      </c>
      <c r="F49" s="30">
        <v>44972</v>
      </c>
      <c r="G49" s="3" t="s">
        <v>129</v>
      </c>
      <c r="H49" s="129">
        <f>_xlfn.CEILING.MATH(SUM('domanda settimanale A41002300'!AV47:AV71)/'calcolo ADU'!$H$4)</f>
        <v>19</v>
      </c>
      <c r="I49" s="22">
        <f>_xlfn.CEILING.MATH(SUM('domanda settimanale A41000500'!AU47:'domanda settimanale A41000500'!AU71)/'calcolo ADU'!$I$4)</f>
        <v>191</v>
      </c>
      <c r="J49" s="38">
        <f>_xlfn.CEILING.MATH(SUM('domanda settimanale A41002300'!CJ47:'domanda settimanale A41002300'!CJ71)/'calcolo ADU'!$I$4)</f>
        <v>210</v>
      </c>
      <c r="K49" s="38">
        <f>_xlfn.CEILING.MATH(SUM('domanda settimanale A41002300'!CQ47:'domanda settimanale A41002300'!CQ71)/'calcolo ADU'!$I$4)</f>
        <v>210</v>
      </c>
      <c r="L49" s="38">
        <f>_xlfn.CEILING.MATH(SUM('domanda settimanale A41002300'!CR47:'domanda settimanale A41002300'!CR71)/'calcolo ADU'!$I$4)</f>
        <v>210</v>
      </c>
      <c r="M49" s="38">
        <f>_xlfn.CEILING.MATH(SUM('domanda settimanale A41002300'!CU47:'domanda settimanale A41002300'!CU71)/'calcolo ADU'!$I$4)</f>
        <v>191</v>
      </c>
      <c r="N49" s="38">
        <f>_xlfn.CEILING.MATH(SUM('domanda settimanale A41002300'!CV47:'domanda settimanale A41002300'!CV71)/'calcolo ADU'!$I$4)</f>
        <v>19</v>
      </c>
      <c r="O49" s="38">
        <f>_xlfn.CEILING.MATH(SUM('domanda settimanale A41002300'!CW47:'domanda settimanale A41002300'!CW71)/'calcolo ADU'!$I$4)</f>
        <v>210</v>
      </c>
      <c r="P49" s="38">
        <f>_xlfn.CEILING.MATH(SUM('domanda settimanale A41002300'!CX47:'domanda settimanale A41002300'!CX71)/'calcolo ADU'!$I$4)</f>
        <v>210</v>
      </c>
      <c r="Q49" s="38">
        <f>_xlfn.CEILING.MATH(SUM('domanda settimanale A41002300'!DE47:'domanda settimanale A41002300'!DE71)/'calcolo ADU'!$I$4)</f>
        <v>210</v>
      </c>
      <c r="R49" s="37">
        <f>(SUM('domanda settimanale A41002300'!DH47:'domanda settimanale A41002300'!DH71)/'calcolo ADU'!$I$4)</f>
        <v>1591.4125714285715</v>
      </c>
      <c r="S49" s="37">
        <f>(SUM('domanda settimanale A41002300'!DI47:'domanda settimanale A41002300'!DI71)/'calcolo ADU'!$I$4)</f>
        <v>2071.0251428571428</v>
      </c>
      <c r="T49" s="37">
        <f>(SUM('domanda settimanale A41002300'!DK47:'domanda settimanale A41002300'!DK71)/'calcolo ADU'!$I$4)</f>
        <v>3795.1101428571442</v>
      </c>
    </row>
    <row r="50" spans="5:20">
      <c r="E50" s="5">
        <v>45</v>
      </c>
      <c r="F50" s="30">
        <v>44973</v>
      </c>
      <c r="G50" s="3" t="s">
        <v>130</v>
      </c>
      <c r="H50" s="129">
        <f>_xlfn.CEILING.MATH(SUM('domanda settimanale A41002300'!AV48:AV72)/'calcolo ADU'!$H$4)</f>
        <v>19</v>
      </c>
      <c r="I50" s="22">
        <f>_xlfn.CEILING.MATH(SUM('domanda settimanale A41000500'!AU48:'domanda settimanale A41000500'!AU72)/'calcolo ADU'!$I$4)</f>
        <v>197</v>
      </c>
      <c r="J50" s="38">
        <f>_xlfn.CEILING.MATH(SUM('domanda settimanale A41002300'!CJ48:'domanda settimanale A41002300'!CJ72)/'calcolo ADU'!$I$4)</f>
        <v>215</v>
      </c>
      <c r="K50" s="38">
        <f>_xlfn.CEILING.MATH(SUM('domanda settimanale A41002300'!CQ48:'domanda settimanale A41002300'!CQ72)/'calcolo ADU'!$I$4)</f>
        <v>215</v>
      </c>
      <c r="L50" s="38">
        <f>_xlfn.CEILING.MATH(SUM('domanda settimanale A41002300'!CR48:'domanda settimanale A41002300'!CR72)/'calcolo ADU'!$I$4)</f>
        <v>215</v>
      </c>
      <c r="M50" s="38">
        <f>_xlfn.CEILING.MATH(SUM('domanda settimanale A41002300'!CU48:'domanda settimanale A41002300'!CU72)/'calcolo ADU'!$I$4)</f>
        <v>197</v>
      </c>
      <c r="N50" s="38">
        <f>_xlfn.CEILING.MATH(SUM('domanda settimanale A41002300'!CV48:'domanda settimanale A41002300'!CV72)/'calcolo ADU'!$I$4)</f>
        <v>19</v>
      </c>
      <c r="O50" s="38">
        <f>_xlfn.CEILING.MATH(SUM('domanda settimanale A41002300'!CW48:'domanda settimanale A41002300'!CW72)/'calcolo ADU'!$I$4)</f>
        <v>215</v>
      </c>
      <c r="P50" s="38">
        <f>_xlfn.CEILING.MATH(SUM('domanda settimanale A41002300'!CX48:'domanda settimanale A41002300'!CX72)/'calcolo ADU'!$I$4)</f>
        <v>215</v>
      </c>
      <c r="Q50" s="38">
        <f>_xlfn.CEILING.MATH(SUM('domanda settimanale A41002300'!DE48:'domanda settimanale A41002300'!DE72)/'calcolo ADU'!$I$4)</f>
        <v>215</v>
      </c>
      <c r="R50" s="37">
        <f>(SUM('domanda settimanale A41002300'!DH48:'domanda settimanale A41002300'!DH72)/'calcolo ADU'!$I$4)</f>
        <v>1636.4022857142857</v>
      </c>
      <c r="S50" s="37">
        <f>(SUM('domanda settimanale A41002300'!DI48:'domanda settimanale A41002300'!DI72)/'calcolo ADU'!$I$4)</f>
        <v>2130.5485714285714</v>
      </c>
      <c r="T50" s="37">
        <f>(SUM('domanda settimanale A41002300'!DK48:'domanda settimanale A41002300'!DK72)/'calcolo ADU'!$I$4)</f>
        <v>3906.8785714285727</v>
      </c>
    </row>
    <row r="51" spans="5:20">
      <c r="E51" s="5">
        <v>46</v>
      </c>
      <c r="F51" s="30">
        <v>44974</v>
      </c>
      <c r="G51" s="3" t="s">
        <v>131</v>
      </c>
      <c r="H51" s="129">
        <f>_xlfn.CEILING.MATH(SUM('domanda settimanale A41002300'!AV49:AV73)/'calcolo ADU'!$H$4)</f>
        <v>19</v>
      </c>
      <c r="I51" s="22">
        <f>_xlfn.CEILING.MATH(SUM('domanda settimanale A41000500'!AU49:'domanda settimanale A41000500'!AU73)/'calcolo ADU'!$I$4)</f>
        <v>203</v>
      </c>
      <c r="J51" s="38">
        <f>_xlfn.CEILING.MATH(SUM('domanda settimanale A41002300'!CJ49:'domanda settimanale A41002300'!CJ73)/'calcolo ADU'!$I$4)</f>
        <v>221</v>
      </c>
      <c r="K51" s="38">
        <f>_xlfn.CEILING.MATH(SUM('domanda settimanale A41002300'!CQ49:'domanda settimanale A41002300'!CQ73)/'calcolo ADU'!$I$4)</f>
        <v>221</v>
      </c>
      <c r="L51" s="38">
        <f>_xlfn.CEILING.MATH(SUM('domanda settimanale A41002300'!CR49:'domanda settimanale A41002300'!CR73)/'calcolo ADU'!$I$4)</f>
        <v>221</v>
      </c>
      <c r="M51" s="38">
        <f>_xlfn.CEILING.MATH(SUM('domanda settimanale A41002300'!CU49:'domanda settimanale A41002300'!CU73)/'calcolo ADU'!$I$4)</f>
        <v>203</v>
      </c>
      <c r="N51" s="38">
        <f>_xlfn.CEILING.MATH(SUM('domanda settimanale A41002300'!CV49:'domanda settimanale A41002300'!CV73)/'calcolo ADU'!$I$4)</f>
        <v>19</v>
      </c>
      <c r="O51" s="38">
        <f>_xlfn.CEILING.MATH(SUM('domanda settimanale A41002300'!CW49:'domanda settimanale A41002300'!CW73)/'calcolo ADU'!$I$4)</f>
        <v>221</v>
      </c>
      <c r="P51" s="38">
        <f>_xlfn.CEILING.MATH(SUM('domanda settimanale A41002300'!CX49:'domanda settimanale A41002300'!CX73)/'calcolo ADU'!$I$4)</f>
        <v>221</v>
      </c>
      <c r="Q51" s="38">
        <f>_xlfn.CEILING.MATH(SUM('domanda settimanale A41002300'!DE49:'domanda settimanale A41002300'!DE73)/'calcolo ADU'!$I$4)</f>
        <v>221</v>
      </c>
      <c r="R51" s="37">
        <f>(SUM('domanda settimanale A41002300'!DH49:'domanda settimanale A41002300'!DH73)/'calcolo ADU'!$I$4)</f>
        <v>1681.3920000000001</v>
      </c>
      <c r="S51" s="37">
        <f>(SUM('domanda settimanale A41002300'!DI49:'domanda settimanale A41002300'!DI73)/'calcolo ADU'!$I$4)</f>
        <v>2190.0720000000001</v>
      </c>
      <c r="T51" s="37">
        <f>(SUM('domanda settimanale A41002300'!DK49:'domanda settimanale A41002300'!DK73)/'calcolo ADU'!$I$4)</f>
        <v>4018.6470000000013</v>
      </c>
    </row>
    <row r="52" spans="5:20">
      <c r="E52" s="5">
        <v>47</v>
      </c>
      <c r="F52" s="30">
        <v>44975</v>
      </c>
      <c r="G52" s="3" t="s">
        <v>218</v>
      </c>
      <c r="H52" s="129">
        <f>_xlfn.CEILING.MATH(SUM('domanda settimanale A41002300'!AV50:AV74)/'calcolo ADU'!$H$4)</f>
        <v>36</v>
      </c>
      <c r="I52" s="22">
        <f>_xlfn.CEILING.MATH(SUM('domanda settimanale A41000500'!AU50:'domanda settimanale A41000500'!AU74)/'calcolo ADU'!$I$4)</f>
        <v>209</v>
      </c>
      <c r="J52" s="38">
        <f>_xlfn.CEILING.MATH(SUM('domanda settimanale A41002300'!CJ50:'domanda settimanale A41002300'!CJ74)/'calcolo ADU'!$I$4)</f>
        <v>244</v>
      </c>
      <c r="K52" s="38">
        <f>_xlfn.CEILING.MATH(SUM('domanda settimanale A41002300'!CQ50:'domanda settimanale A41002300'!CQ74)/'calcolo ADU'!$I$4)</f>
        <v>244</v>
      </c>
      <c r="L52" s="38">
        <f>_xlfn.CEILING.MATH(SUM('domanda settimanale A41002300'!CR50:'domanda settimanale A41002300'!CR74)/'calcolo ADU'!$I$4)</f>
        <v>244</v>
      </c>
      <c r="M52" s="38">
        <f>_xlfn.CEILING.MATH(SUM('domanda settimanale A41002300'!CU50:'domanda settimanale A41002300'!CU74)/'calcolo ADU'!$I$4)</f>
        <v>209</v>
      </c>
      <c r="N52" s="38">
        <f>_xlfn.CEILING.MATH(SUM('domanda settimanale A41002300'!CV50:'domanda settimanale A41002300'!CV74)/'calcolo ADU'!$I$4)</f>
        <v>36</v>
      </c>
      <c r="O52" s="38">
        <f>_xlfn.CEILING.MATH(SUM('domanda settimanale A41002300'!CW50:'domanda settimanale A41002300'!CW74)/'calcolo ADU'!$I$4)</f>
        <v>244</v>
      </c>
      <c r="P52" s="38">
        <f>_xlfn.CEILING.MATH(SUM('domanda settimanale A41002300'!CX50:'domanda settimanale A41002300'!CX74)/'calcolo ADU'!$I$4)</f>
        <v>244</v>
      </c>
      <c r="Q52" s="38">
        <f>_xlfn.CEILING.MATH(SUM('domanda settimanale A41002300'!DE50:'domanda settimanale A41002300'!DE74)/'calcolo ADU'!$I$4)</f>
        <v>244</v>
      </c>
      <c r="R52" s="37">
        <f>(SUM('domanda settimanale A41002300'!DH50:'domanda settimanale A41002300'!DH74)/'calcolo ADU'!$I$4)</f>
        <v>1824.5935542857144</v>
      </c>
      <c r="S52" s="37">
        <f>(SUM('domanda settimanale A41002300'!DI50:'domanda settimanale A41002300'!DI74)/'calcolo ADU'!$I$4)</f>
        <v>2347.8072685714287</v>
      </c>
      <c r="T52" s="37">
        <f>(SUM('domanda settimanale A41002300'!DK50:'domanda settimanale A41002300'!DK74)/'calcolo ADU'!$I$4)</f>
        <v>4228.6272685714302</v>
      </c>
    </row>
    <row r="53" spans="5:20">
      <c r="E53" s="5">
        <v>48</v>
      </c>
      <c r="F53" s="30">
        <v>44976</v>
      </c>
      <c r="G53" s="3" t="s">
        <v>219</v>
      </c>
      <c r="H53" s="129">
        <f>_xlfn.CEILING.MATH(SUM('domanda settimanale A41002300'!AV51:AV75)/'calcolo ADU'!$H$4)</f>
        <v>52</v>
      </c>
      <c r="I53" s="22">
        <f>_xlfn.CEILING.MATH(SUM('domanda settimanale A41000500'!AU51:'domanda settimanale A41000500'!AU75)/'calcolo ADU'!$I$4)</f>
        <v>215</v>
      </c>
      <c r="J53" s="38">
        <f>_xlfn.CEILING.MATH(SUM('domanda settimanale A41002300'!CJ51:'domanda settimanale A41002300'!CJ75)/'calcolo ADU'!$I$4)</f>
        <v>267</v>
      </c>
      <c r="K53" s="38">
        <f>_xlfn.CEILING.MATH(SUM('domanda settimanale A41002300'!CQ51:'domanda settimanale A41002300'!CQ75)/'calcolo ADU'!$I$4)</f>
        <v>267</v>
      </c>
      <c r="L53" s="38">
        <f>_xlfn.CEILING.MATH(SUM('domanda settimanale A41002300'!CR51:'domanda settimanale A41002300'!CR75)/'calcolo ADU'!$I$4)</f>
        <v>267</v>
      </c>
      <c r="M53" s="38">
        <f>_xlfn.CEILING.MATH(SUM('domanda settimanale A41002300'!CU51:'domanda settimanale A41002300'!CU75)/'calcolo ADU'!$I$4)</f>
        <v>215</v>
      </c>
      <c r="N53" s="38">
        <f>_xlfn.CEILING.MATH(SUM('domanda settimanale A41002300'!CV51:'domanda settimanale A41002300'!CV75)/'calcolo ADU'!$I$4)</f>
        <v>52</v>
      </c>
      <c r="O53" s="38">
        <f>_xlfn.CEILING.MATH(SUM('domanda settimanale A41002300'!CW51:'domanda settimanale A41002300'!CW75)/'calcolo ADU'!$I$4)</f>
        <v>267</v>
      </c>
      <c r="P53" s="38">
        <f>_xlfn.CEILING.MATH(SUM('domanda settimanale A41002300'!CX51:'domanda settimanale A41002300'!CX75)/'calcolo ADU'!$I$4)</f>
        <v>267</v>
      </c>
      <c r="Q53" s="38">
        <f>_xlfn.CEILING.MATH(SUM('domanda settimanale A41002300'!DE51:'domanda settimanale A41002300'!DE75)/'calcolo ADU'!$I$4)</f>
        <v>267</v>
      </c>
      <c r="R53" s="37">
        <f>(SUM('domanda settimanale A41002300'!DH51:'domanda settimanale A41002300'!DH75)/'calcolo ADU'!$I$4)</f>
        <v>1967.795108571429</v>
      </c>
      <c r="S53" s="37">
        <f>(SUM('domanda settimanale A41002300'!DI51:'domanda settimanale A41002300'!DI75)/'calcolo ADU'!$I$4)</f>
        <v>2505.5425371428573</v>
      </c>
      <c r="T53" s="37">
        <f>(SUM('domanda settimanale A41002300'!DK51:'domanda settimanale A41002300'!DK75)/'calcolo ADU'!$I$4)</f>
        <v>4438.6075371428578</v>
      </c>
    </row>
    <row r="54" spans="5:20">
      <c r="E54" s="5">
        <v>49</v>
      </c>
      <c r="F54" s="30">
        <v>44977</v>
      </c>
      <c r="G54" s="3" t="s">
        <v>132</v>
      </c>
      <c r="H54" s="129">
        <f>_xlfn.CEILING.MATH(SUM('domanda settimanale A41002300'!AV52:AV76)/'calcolo ADU'!$H$4)</f>
        <v>69</v>
      </c>
      <c r="I54" s="22">
        <f>_xlfn.CEILING.MATH(SUM('domanda settimanale A41000500'!AU52:'domanda settimanale A41000500'!AU76)/'calcolo ADU'!$I$4)</f>
        <v>220</v>
      </c>
      <c r="J54" s="38">
        <f>_xlfn.CEILING.MATH(SUM('domanda settimanale A41002300'!CJ52:'domanda settimanale A41002300'!CJ76)/'calcolo ADU'!$I$4)</f>
        <v>289</v>
      </c>
      <c r="K54" s="38">
        <f>_xlfn.CEILING.MATH(SUM('domanda settimanale A41002300'!CQ52:'domanda settimanale A41002300'!CQ76)/'calcolo ADU'!$I$4)</f>
        <v>289</v>
      </c>
      <c r="L54" s="38">
        <f>_xlfn.CEILING.MATH(SUM('domanda settimanale A41002300'!CR52:'domanda settimanale A41002300'!CR76)/'calcolo ADU'!$I$4)</f>
        <v>289</v>
      </c>
      <c r="M54" s="38">
        <f>_xlfn.CEILING.MATH(SUM('domanda settimanale A41002300'!CU52:'domanda settimanale A41002300'!CU76)/'calcolo ADU'!$I$4)</f>
        <v>220</v>
      </c>
      <c r="N54" s="38">
        <f>_xlfn.CEILING.MATH(SUM('domanda settimanale A41002300'!CV52:'domanda settimanale A41002300'!CV76)/'calcolo ADU'!$I$4)</f>
        <v>69</v>
      </c>
      <c r="O54" s="38">
        <f>_xlfn.CEILING.MATH(SUM('domanda settimanale A41002300'!CW52:'domanda settimanale A41002300'!CW76)/'calcolo ADU'!$I$4)</f>
        <v>289</v>
      </c>
      <c r="P54" s="38">
        <f>_xlfn.CEILING.MATH(SUM('domanda settimanale A41002300'!CX52:'domanda settimanale A41002300'!CX76)/'calcolo ADU'!$I$4)</f>
        <v>289</v>
      </c>
      <c r="Q54" s="38">
        <f>_xlfn.CEILING.MATH(SUM('domanda settimanale A41002300'!DE52:'domanda settimanale A41002300'!DE76)/'calcolo ADU'!$I$4)</f>
        <v>289</v>
      </c>
      <c r="R54" s="37">
        <f>(SUM('domanda settimanale A41002300'!DH52:'domanda settimanale A41002300'!DH76)/'calcolo ADU'!$I$4)</f>
        <v>2110.9966628571433</v>
      </c>
      <c r="S54" s="37">
        <f>(SUM('domanda settimanale A41002300'!DI52:'domanda settimanale A41002300'!DI76)/'calcolo ADU'!$I$4)</f>
        <v>2663.2778057142859</v>
      </c>
      <c r="T54" s="37">
        <f>(SUM('domanda settimanale A41002300'!DK52:'domanda settimanale A41002300'!DK76)/'calcolo ADU'!$I$4)</f>
        <v>4648.5878057142863</v>
      </c>
    </row>
    <row r="55" spans="5:20">
      <c r="E55" s="5">
        <v>50</v>
      </c>
      <c r="F55" s="30">
        <v>44978</v>
      </c>
      <c r="G55" s="3" t="s">
        <v>133</v>
      </c>
      <c r="H55" s="129">
        <f>_xlfn.CEILING.MATH(SUM('domanda settimanale A41002300'!AV53:AV77)/'calcolo ADU'!$H$4)</f>
        <v>86</v>
      </c>
      <c r="I55" s="22">
        <f>_xlfn.CEILING.MATH(SUM('domanda settimanale A41000500'!AU53:'domanda settimanale A41000500'!AU77)/'calcolo ADU'!$I$4)</f>
        <v>226</v>
      </c>
      <c r="J55" s="38">
        <f>_xlfn.CEILING.MATH(SUM('domanda settimanale A41002300'!CJ53:'domanda settimanale A41002300'!CJ77)/'calcolo ADU'!$I$4)</f>
        <v>312</v>
      </c>
      <c r="K55" s="38">
        <f>_xlfn.CEILING.MATH(SUM('domanda settimanale A41002300'!CQ53:'domanda settimanale A41002300'!CQ77)/'calcolo ADU'!$I$4)</f>
        <v>312</v>
      </c>
      <c r="L55" s="38">
        <f>_xlfn.CEILING.MATH(SUM('domanda settimanale A41002300'!CR53:'domanda settimanale A41002300'!CR77)/'calcolo ADU'!$I$4)</f>
        <v>312</v>
      </c>
      <c r="M55" s="38">
        <f>_xlfn.CEILING.MATH(SUM('domanda settimanale A41002300'!CU53:'domanda settimanale A41002300'!CU77)/'calcolo ADU'!$I$4)</f>
        <v>226</v>
      </c>
      <c r="N55" s="38">
        <f>_xlfn.CEILING.MATH(SUM('domanda settimanale A41002300'!CV53:'domanda settimanale A41002300'!CV77)/'calcolo ADU'!$I$4)</f>
        <v>86</v>
      </c>
      <c r="O55" s="38">
        <f>_xlfn.CEILING.MATH(SUM('domanda settimanale A41002300'!CW53:'domanda settimanale A41002300'!CW77)/'calcolo ADU'!$I$4)</f>
        <v>312</v>
      </c>
      <c r="P55" s="38">
        <f>_xlfn.CEILING.MATH(SUM('domanda settimanale A41002300'!CX53:'domanda settimanale A41002300'!CX77)/'calcolo ADU'!$I$4)</f>
        <v>312</v>
      </c>
      <c r="Q55" s="38">
        <f>_xlfn.CEILING.MATH(SUM('domanda settimanale A41002300'!DE53:'domanda settimanale A41002300'!DE77)/'calcolo ADU'!$I$4)</f>
        <v>312</v>
      </c>
      <c r="R55" s="37">
        <f>(SUM('domanda settimanale A41002300'!DH53:'domanda settimanale A41002300'!DH77)/'calcolo ADU'!$I$4)</f>
        <v>2254.1982171428576</v>
      </c>
      <c r="S55" s="37">
        <f>(SUM('domanda settimanale A41002300'!DI53:'domanda settimanale A41002300'!DI77)/'calcolo ADU'!$I$4)</f>
        <v>2821.0130742857145</v>
      </c>
      <c r="T55" s="37">
        <f>(SUM('domanda settimanale A41002300'!DK53:'domanda settimanale A41002300'!DK77)/'calcolo ADU'!$I$4)</f>
        <v>4858.5680742857148</v>
      </c>
    </row>
    <row r="56" spans="5:20">
      <c r="E56" s="5">
        <v>51</v>
      </c>
      <c r="F56" s="30">
        <v>44979</v>
      </c>
      <c r="G56" s="3" t="s">
        <v>134</v>
      </c>
      <c r="H56" s="129">
        <f>_xlfn.CEILING.MATH(SUM('domanda settimanale A41002300'!AV54:AV78)/'calcolo ADU'!$H$4)</f>
        <v>103</v>
      </c>
      <c r="I56" s="22">
        <f>_xlfn.CEILING.MATH(SUM('domanda settimanale A41000500'!AU54:'domanda settimanale A41000500'!AU78)/'calcolo ADU'!$I$4)</f>
        <v>232</v>
      </c>
      <c r="J56" s="38">
        <f>_xlfn.CEILING.MATH(SUM('domanda settimanale A41002300'!CJ54:'domanda settimanale A41002300'!CJ78)/'calcolo ADU'!$I$4)</f>
        <v>334</v>
      </c>
      <c r="K56" s="38">
        <f>_xlfn.CEILING.MATH(SUM('domanda settimanale A41002300'!CQ54:'domanda settimanale A41002300'!CQ78)/'calcolo ADU'!$I$4)</f>
        <v>334</v>
      </c>
      <c r="L56" s="38">
        <f>_xlfn.CEILING.MATH(SUM('domanda settimanale A41002300'!CR54:'domanda settimanale A41002300'!CR78)/'calcolo ADU'!$I$4)</f>
        <v>334</v>
      </c>
      <c r="M56" s="38">
        <f>_xlfn.CEILING.MATH(SUM('domanda settimanale A41002300'!CU54:'domanda settimanale A41002300'!CU78)/'calcolo ADU'!$I$4)</f>
        <v>232</v>
      </c>
      <c r="N56" s="38">
        <f>_xlfn.CEILING.MATH(SUM('domanda settimanale A41002300'!CV54:'domanda settimanale A41002300'!CV78)/'calcolo ADU'!$I$4)</f>
        <v>103</v>
      </c>
      <c r="O56" s="38">
        <f>_xlfn.CEILING.MATH(SUM('domanda settimanale A41002300'!CW54:'domanda settimanale A41002300'!CW78)/'calcolo ADU'!$I$4)</f>
        <v>334</v>
      </c>
      <c r="P56" s="38">
        <f>_xlfn.CEILING.MATH(SUM('domanda settimanale A41002300'!CX54:'domanda settimanale A41002300'!CX78)/'calcolo ADU'!$I$4)</f>
        <v>334</v>
      </c>
      <c r="Q56" s="38">
        <f>_xlfn.CEILING.MATH(SUM('domanda settimanale A41002300'!DE54:'domanda settimanale A41002300'!DE78)/'calcolo ADU'!$I$4)</f>
        <v>334</v>
      </c>
      <c r="R56" s="37">
        <f>(SUM('domanda settimanale A41002300'!DH54:'domanda settimanale A41002300'!DH78)/'calcolo ADU'!$I$4)</f>
        <v>2397.399771428572</v>
      </c>
      <c r="S56" s="37">
        <f>(SUM('domanda settimanale A41002300'!DI54:'domanda settimanale A41002300'!DI78)/'calcolo ADU'!$I$4)</f>
        <v>2978.7483428571431</v>
      </c>
      <c r="T56" s="37">
        <f>(SUM('domanda settimanale A41002300'!DK54:'domanda settimanale A41002300'!DK78)/'calcolo ADU'!$I$4)</f>
        <v>5068.5483428571433</v>
      </c>
    </row>
    <row r="57" spans="5:20">
      <c r="E57" s="5">
        <v>52</v>
      </c>
      <c r="F57" s="30">
        <v>44980</v>
      </c>
      <c r="G57" s="3" t="s">
        <v>135</v>
      </c>
      <c r="H57" s="129">
        <f>_xlfn.CEILING.MATH(SUM('domanda settimanale A41002300'!AV55:AV79)/'calcolo ADU'!$H$4)</f>
        <v>120</v>
      </c>
      <c r="I57" s="22">
        <f>_xlfn.CEILING.MATH(SUM('domanda settimanale A41000500'!AU55:'domanda settimanale A41000500'!AU79)/'calcolo ADU'!$I$4)</f>
        <v>238</v>
      </c>
      <c r="J57" s="38">
        <f>_xlfn.CEILING.MATH(SUM('domanda settimanale A41002300'!CJ55:'domanda settimanale A41002300'!CJ79)/'calcolo ADU'!$I$4)</f>
        <v>357</v>
      </c>
      <c r="K57" s="38">
        <f>_xlfn.CEILING.MATH(SUM('domanda settimanale A41002300'!CQ55:'domanda settimanale A41002300'!CQ79)/'calcolo ADU'!$I$4)</f>
        <v>357</v>
      </c>
      <c r="L57" s="38">
        <f>_xlfn.CEILING.MATH(SUM('domanda settimanale A41002300'!CR55:'domanda settimanale A41002300'!CR79)/'calcolo ADU'!$I$4)</f>
        <v>357</v>
      </c>
      <c r="M57" s="38">
        <f>_xlfn.CEILING.MATH(SUM('domanda settimanale A41002300'!CU55:'domanda settimanale A41002300'!CU79)/'calcolo ADU'!$I$4)</f>
        <v>238</v>
      </c>
      <c r="N57" s="38">
        <f>_xlfn.CEILING.MATH(SUM('domanda settimanale A41002300'!CV55:'domanda settimanale A41002300'!CV79)/'calcolo ADU'!$I$4)</f>
        <v>120</v>
      </c>
      <c r="O57" s="38">
        <f>_xlfn.CEILING.MATH(SUM('domanda settimanale A41002300'!CW55:'domanda settimanale A41002300'!CW79)/'calcolo ADU'!$I$4)</f>
        <v>357</v>
      </c>
      <c r="P57" s="38">
        <f>_xlfn.CEILING.MATH(SUM('domanda settimanale A41002300'!CX55:'domanda settimanale A41002300'!CX79)/'calcolo ADU'!$I$4)</f>
        <v>357</v>
      </c>
      <c r="Q57" s="38">
        <f>_xlfn.CEILING.MATH(SUM('domanda settimanale A41002300'!DE55:'domanda settimanale A41002300'!DE79)/'calcolo ADU'!$I$4)</f>
        <v>357</v>
      </c>
      <c r="R57" s="37">
        <f>(SUM('domanda settimanale A41002300'!DH55:'domanda settimanale A41002300'!DH79)/'calcolo ADU'!$I$4)</f>
        <v>2540.6013257142863</v>
      </c>
      <c r="S57" s="37">
        <f>(SUM('domanda settimanale A41002300'!DI55:'domanda settimanale A41002300'!DI79)/'calcolo ADU'!$I$4)</f>
        <v>3136.4836114285722</v>
      </c>
      <c r="T57" s="37">
        <f>(SUM('domanda settimanale A41002300'!DK55:'domanda settimanale A41002300'!DK79)/'calcolo ADU'!$I$4)</f>
        <v>5278.5286114285727</v>
      </c>
    </row>
    <row r="58" spans="5:20">
      <c r="E58" s="5">
        <v>53</v>
      </c>
      <c r="F58" s="30">
        <v>44981</v>
      </c>
      <c r="G58" s="3" t="s">
        <v>136</v>
      </c>
      <c r="H58" s="129">
        <f>_xlfn.CEILING.MATH(SUM('domanda settimanale A41002300'!AV56:AV80)/'calcolo ADU'!$H$4)</f>
        <v>137</v>
      </c>
      <c r="I58" s="22">
        <f>_xlfn.CEILING.MATH(SUM('domanda settimanale A41000500'!AU56:'domanda settimanale A41000500'!AU80)/'calcolo ADU'!$I$4)</f>
        <v>243</v>
      </c>
      <c r="J58" s="38">
        <f>_xlfn.CEILING.MATH(SUM('domanda settimanale A41002300'!CJ56:'domanda settimanale A41002300'!CJ80)/'calcolo ADU'!$I$4)</f>
        <v>380</v>
      </c>
      <c r="K58" s="38">
        <f>_xlfn.CEILING.MATH(SUM('domanda settimanale A41002300'!CQ56:'domanda settimanale A41002300'!CQ80)/'calcolo ADU'!$I$4)</f>
        <v>380</v>
      </c>
      <c r="L58" s="38">
        <f>_xlfn.CEILING.MATH(SUM('domanda settimanale A41002300'!CR56:'domanda settimanale A41002300'!CR80)/'calcolo ADU'!$I$4)</f>
        <v>380</v>
      </c>
      <c r="M58" s="38">
        <f>_xlfn.CEILING.MATH(SUM('domanda settimanale A41002300'!CU56:'domanda settimanale A41002300'!CU80)/'calcolo ADU'!$I$4)</f>
        <v>243</v>
      </c>
      <c r="N58" s="38">
        <f>_xlfn.CEILING.MATH(SUM('domanda settimanale A41002300'!CV56:'domanda settimanale A41002300'!CV80)/'calcolo ADU'!$I$4)</f>
        <v>137</v>
      </c>
      <c r="O58" s="38">
        <f>_xlfn.CEILING.MATH(SUM('domanda settimanale A41002300'!CW56:'domanda settimanale A41002300'!CW80)/'calcolo ADU'!$I$4)</f>
        <v>380</v>
      </c>
      <c r="P58" s="38">
        <f>_xlfn.CEILING.MATH(SUM('domanda settimanale A41002300'!CX56:'domanda settimanale A41002300'!CX80)/'calcolo ADU'!$I$4)</f>
        <v>380</v>
      </c>
      <c r="Q58" s="38">
        <f>_xlfn.CEILING.MATH(SUM('domanda settimanale A41002300'!DE56:'domanda settimanale A41002300'!DE80)/'calcolo ADU'!$I$4)</f>
        <v>380</v>
      </c>
      <c r="R58" s="37">
        <f>(SUM('domanda settimanale A41002300'!DH56:'domanda settimanale A41002300'!DH80)/'calcolo ADU'!$I$4)</f>
        <v>2683.8028800000006</v>
      </c>
      <c r="S58" s="37">
        <f>(SUM('domanda settimanale A41002300'!DI56:'domanda settimanale A41002300'!DI80)/'calcolo ADU'!$I$4)</f>
        <v>3294.2188800000008</v>
      </c>
      <c r="T58" s="37">
        <f>(SUM('domanda settimanale A41002300'!DK56:'domanda settimanale A41002300'!DK80)/'calcolo ADU'!$I$4)</f>
        <v>5488.5088800000003</v>
      </c>
    </row>
    <row r="59" spans="5:20">
      <c r="E59" s="5">
        <v>54</v>
      </c>
      <c r="F59" s="30">
        <v>44982</v>
      </c>
      <c r="G59" s="3" t="s">
        <v>220</v>
      </c>
      <c r="H59" s="129">
        <f>_xlfn.CEILING.MATH(SUM('domanda settimanale A41002300'!AV57:AV81)/'calcolo ADU'!$H$4)</f>
        <v>146</v>
      </c>
      <c r="I59" s="22">
        <f>_xlfn.CEILING.MATH(SUM('domanda settimanale A41000500'!AU57:'domanda settimanale A41000500'!AU81)/'calcolo ADU'!$I$4)</f>
        <v>243</v>
      </c>
      <c r="J59" s="38">
        <f>_xlfn.CEILING.MATH(SUM('domanda settimanale A41002300'!CJ57:'domanda settimanale A41002300'!CJ81)/'calcolo ADU'!$I$4)</f>
        <v>388</v>
      </c>
      <c r="K59" s="38">
        <f>_xlfn.CEILING.MATH(SUM('domanda settimanale A41002300'!CQ57:'domanda settimanale A41002300'!CQ81)/'calcolo ADU'!$I$4)</f>
        <v>388</v>
      </c>
      <c r="L59" s="38">
        <f>_xlfn.CEILING.MATH(SUM('domanda settimanale A41002300'!CR57:'domanda settimanale A41002300'!CR81)/'calcolo ADU'!$I$4)</f>
        <v>388</v>
      </c>
      <c r="M59" s="38">
        <f>_xlfn.CEILING.MATH(SUM('domanda settimanale A41002300'!CU57:'domanda settimanale A41002300'!CU81)/'calcolo ADU'!$I$4)</f>
        <v>243</v>
      </c>
      <c r="N59" s="38">
        <f>_xlfn.CEILING.MATH(SUM('domanda settimanale A41002300'!CV57:'domanda settimanale A41002300'!CV81)/'calcolo ADU'!$I$4)</f>
        <v>146</v>
      </c>
      <c r="O59" s="38">
        <f>_xlfn.CEILING.MATH(SUM('domanda settimanale A41002300'!CW57:'domanda settimanale A41002300'!CW81)/'calcolo ADU'!$I$4)</f>
        <v>388</v>
      </c>
      <c r="P59" s="38">
        <f>_xlfn.CEILING.MATH(SUM('domanda settimanale A41002300'!CX57:'domanda settimanale A41002300'!CX81)/'calcolo ADU'!$I$4)</f>
        <v>388</v>
      </c>
      <c r="Q59" s="38">
        <f>_xlfn.CEILING.MATH(SUM('domanda settimanale A41002300'!DE57:'domanda settimanale A41002300'!DE81)/'calcolo ADU'!$I$4)</f>
        <v>388</v>
      </c>
      <c r="R59" s="37">
        <f>(SUM('domanda settimanale A41002300'!DH57:'domanda settimanale A41002300'!DH81)/'calcolo ADU'!$I$4)</f>
        <v>2734.3150628571434</v>
      </c>
      <c r="S59" s="37">
        <f>(SUM('domanda settimanale A41002300'!DI57:'domanda settimanale A41002300'!DI81)/'calcolo ADU'!$I$4)</f>
        <v>3343.1162057142869</v>
      </c>
      <c r="T59" s="37">
        <f>(SUM('domanda settimanale A41002300'!DK57:'domanda settimanale A41002300'!DK81)/'calcolo ADU'!$I$4)</f>
        <v>5531.6012057142852</v>
      </c>
    </row>
    <row r="60" spans="5:20">
      <c r="E60" s="5">
        <v>55</v>
      </c>
      <c r="F60" s="30">
        <v>44983</v>
      </c>
      <c r="G60" s="3" t="s">
        <v>221</v>
      </c>
      <c r="H60" s="129">
        <f>_xlfn.CEILING.MATH(SUM('domanda settimanale A41002300'!AV58:AV82)/'calcolo ADU'!$H$4)</f>
        <v>157</v>
      </c>
      <c r="I60" s="22">
        <f>_xlfn.CEILING.MATH(SUM('domanda settimanale A41000500'!AU58:'domanda settimanale A41000500'!AU82)/'calcolo ADU'!$I$4)</f>
        <v>242</v>
      </c>
      <c r="J60" s="38">
        <f>_xlfn.CEILING.MATH(SUM('domanda settimanale A41002300'!CJ58:'domanda settimanale A41002300'!CJ82)/'calcolo ADU'!$I$4)</f>
        <v>399</v>
      </c>
      <c r="K60" s="38">
        <f>_xlfn.CEILING.MATH(SUM('domanda settimanale A41002300'!CQ58:'domanda settimanale A41002300'!CQ82)/'calcolo ADU'!$I$4)</f>
        <v>399</v>
      </c>
      <c r="L60" s="38">
        <f>_xlfn.CEILING.MATH(SUM('domanda settimanale A41002300'!CR58:'domanda settimanale A41002300'!CR82)/'calcolo ADU'!$I$4)</f>
        <v>399</v>
      </c>
      <c r="M60" s="38">
        <f>_xlfn.CEILING.MATH(SUM('domanda settimanale A41002300'!CU58:'domanda settimanale A41002300'!CU82)/'calcolo ADU'!$I$4)</f>
        <v>242</v>
      </c>
      <c r="N60" s="38">
        <f>_xlfn.CEILING.MATH(SUM('domanda settimanale A41002300'!CV58:'domanda settimanale A41002300'!CV82)/'calcolo ADU'!$I$4)</f>
        <v>157</v>
      </c>
      <c r="O60" s="38">
        <f>_xlfn.CEILING.MATH(SUM('domanda settimanale A41002300'!CW58:'domanda settimanale A41002300'!CW82)/'calcolo ADU'!$I$4)</f>
        <v>399</v>
      </c>
      <c r="P60" s="38">
        <f>_xlfn.CEILING.MATH(SUM('domanda settimanale A41002300'!CX58:'domanda settimanale A41002300'!CX82)/'calcolo ADU'!$I$4)</f>
        <v>399</v>
      </c>
      <c r="Q60" s="38">
        <f>_xlfn.CEILING.MATH(SUM('domanda settimanale A41002300'!DE58:'domanda settimanale A41002300'!DE82)/'calcolo ADU'!$I$4)</f>
        <v>399</v>
      </c>
      <c r="R60" s="37">
        <f>(SUM('domanda settimanale A41002300'!DH58:'domanda settimanale A41002300'!DH82)/'calcolo ADU'!$I$4)</f>
        <v>2794.7907657142864</v>
      </c>
      <c r="S60" s="37">
        <f>(SUM('domanda settimanale A41002300'!DI58:'domanda settimanale A41002300'!DI82)/'calcolo ADU'!$I$4)</f>
        <v>3401.9770514285719</v>
      </c>
      <c r="T60" s="37">
        <f>(SUM('domanda settimanale A41002300'!DK58:'domanda settimanale A41002300'!DK82)/'calcolo ADU'!$I$4)</f>
        <v>5584.6570514285713</v>
      </c>
    </row>
    <row r="61" spans="5:20">
      <c r="E61" s="5">
        <v>56</v>
      </c>
      <c r="F61" s="30">
        <v>44984</v>
      </c>
      <c r="G61" s="3" t="s">
        <v>137</v>
      </c>
      <c r="H61" s="129">
        <f>_xlfn.CEILING.MATH(SUM('domanda settimanale A41002300'!AV59:AV83)/'calcolo ADU'!$H$4)</f>
        <v>168</v>
      </c>
      <c r="I61" s="22">
        <f>_xlfn.CEILING.MATH(SUM('domanda settimanale A41000500'!AU59:'domanda settimanale A41000500'!AU83)/'calcolo ADU'!$I$4)</f>
        <v>242</v>
      </c>
      <c r="J61" s="38">
        <f>_xlfn.CEILING.MATH(SUM('domanda settimanale A41002300'!CJ59:'domanda settimanale A41002300'!CJ83)/'calcolo ADU'!$I$4)</f>
        <v>410</v>
      </c>
      <c r="K61" s="38">
        <f>_xlfn.CEILING.MATH(SUM('domanda settimanale A41002300'!CQ59:'domanda settimanale A41002300'!CQ83)/'calcolo ADU'!$I$4)</f>
        <v>410</v>
      </c>
      <c r="L61" s="38">
        <f>_xlfn.CEILING.MATH(SUM('domanda settimanale A41002300'!CR59:'domanda settimanale A41002300'!CR83)/'calcolo ADU'!$I$4)</f>
        <v>410</v>
      </c>
      <c r="M61" s="38">
        <f>_xlfn.CEILING.MATH(SUM('domanda settimanale A41002300'!CU59:'domanda settimanale A41002300'!CU83)/'calcolo ADU'!$I$4)</f>
        <v>242</v>
      </c>
      <c r="N61" s="38">
        <f>_xlfn.CEILING.MATH(SUM('domanda settimanale A41002300'!CV59:'domanda settimanale A41002300'!CV83)/'calcolo ADU'!$I$4)</f>
        <v>168</v>
      </c>
      <c r="O61" s="38">
        <f>_xlfn.CEILING.MATH(SUM('domanda settimanale A41002300'!CW59:'domanda settimanale A41002300'!CW83)/'calcolo ADU'!$I$4)</f>
        <v>410</v>
      </c>
      <c r="P61" s="38">
        <f>_xlfn.CEILING.MATH(SUM('domanda settimanale A41002300'!CX59:'domanda settimanale A41002300'!CX83)/'calcolo ADU'!$I$4)</f>
        <v>410</v>
      </c>
      <c r="Q61" s="38">
        <f>_xlfn.CEILING.MATH(SUM('domanda settimanale A41002300'!DE59:'domanda settimanale A41002300'!DE83)/'calcolo ADU'!$I$4)</f>
        <v>410</v>
      </c>
      <c r="R61" s="37">
        <f>(SUM('domanda settimanale A41002300'!DH59:'domanda settimanale A41002300'!DH83)/'calcolo ADU'!$I$4)</f>
        <v>2855.2664685714285</v>
      </c>
      <c r="S61" s="37">
        <f>(SUM('domanda settimanale A41002300'!DI59:'domanda settimanale A41002300'!DI83)/'calcolo ADU'!$I$4)</f>
        <v>3460.8378971428574</v>
      </c>
      <c r="T61" s="37">
        <f>(SUM('domanda settimanale A41002300'!DK59:'domanda settimanale A41002300'!DK83)/'calcolo ADU'!$I$4)</f>
        <v>5637.7128971428583</v>
      </c>
    </row>
    <row r="62" spans="5:20">
      <c r="E62" s="5">
        <v>57</v>
      </c>
      <c r="F62" s="30">
        <v>44985</v>
      </c>
      <c r="G62" s="3" t="s">
        <v>138</v>
      </c>
      <c r="H62" s="129">
        <f>_xlfn.CEILING.MATH(SUM('domanda settimanale A41002300'!AV60:AV84)/'calcolo ADU'!$H$4)</f>
        <v>180</v>
      </c>
      <c r="I62" s="22">
        <f>_xlfn.CEILING.MATH(SUM('domanda settimanale A41000500'!AU60:'domanda settimanale A41000500'!AU84)/'calcolo ADU'!$I$4)</f>
        <v>241</v>
      </c>
      <c r="J62" s="38">
        <f>_xlfn.CEILING.MATH(SUM('domanda settimanale A41002300'!CJ60:'domanda settimanale A41002300'!CJ84)/'calcolo ADU'!$I$4)</f>
        <v>420</v>
      </c>
      <c r="K62" s="38">
        <f>_xlfn.CEILING.MATH(SUM('domanda settimanale A41002300'!CQ60:'domanda settimanale A41002300'!CQ84)/'calcolo ADU'!$I$4)</f>
        <v>420</v>
      </c>
      <c r="L62" s="38">
        <f>_xlfn.CEILING.MATH(SUM('domanda settimanale A41002300'!CR60:'domanda settimanale A41002300'!CR84)/'calcolo ADU'!$I$4)</f>
        <v>420</v>
      </c>
      <c r="M62" s="38">
        <f>_xlfn.CEILING.MATH(SUM('domanda settimanale A41002300'!CU60:'domanda settimanale A41002300'!CU84)/'calcolo ADU'!$I$4)</f>
        <v>241</v>
      </c>
      <c r="N62" s="38">
        <f>_xlfn.CEILING.MATH(SUM('domanda settimanale A41002300'!CV60:'domanda settimanale A41002300'!CV84)/'calcolo ADU'!$I$4)</f>
        <v>180</v>
      </c>
      <c r="O62" s="38">
        <f>_xlfn.CEILING.MATH(SUM('domanda settimanale A41002300'!CW60:'domanda settimanale A41002300'!CW84)/'calcolo ADU'!$I$4)</f>
        <v>420</v>
      </c>
      <c r="P62" s="38">
        <f>_xlfn.CEILING.MATH(SUM('domanda settimanale A41002300'!CX60:'domanda settimanale A41002300'!CX84)/'calcolo ADU'!$I$4)</f>
        <v>420</v>
      </c>
      <c r="Q62" s="38">
        <f>_xlfn.CEILING.MATH(SUM('domanda settimanale A41002300'!DE60:'domanda settimanale A41002300'!DE84)/'calcolo ADU'!$I$4)</f>
        <v>420</v>
      </c>
      <c r="R62" s="37">
        <f>(SUM('domanda settimanale A41002300'!DH60:'domanda settimanale A41002300'!DH84)/'calcolo ADU'!$I$4)</f>
        <v>2915.7421714285715</v>
      </c>
      <c r="S62" s="37">
        <f>(SUM('domanda settimanale A41002300'!DI60:'domanda settimanale A41002300'!DI84)/'calcolo ADU'!$I$4)</f>
        <v>3519.6987428571429</v>
      </c>
      <c r="T62" s="37">
        <f>(SUM('domanda settimanale A41002300'!DK60:'domanda settimanale A41002300'!DK84)/'calcolo ADU'!$I$4)</f>
        <v>5690.7687428571444</v>
      </c>
    </row>
    <row r="63" spans="5:20">
      <c r="E63" s="5">
        <v>58</v>
      </c>
      <c r="F63" s="30">
        <v>44986</v>
      </c>
      <c r="G63" s="3" t="s">
        <v>139</v>
      </c>
      <c r="H63" s="129">
        <f>_xlfn.CEILING.MATH(SUM('domanda settimanale A41002300'!AV61:AV85)/'calcolo ADU'!$H$4)</f>
        <v>191</v>
      </c>
      <c r="I63" s="22">
        <f>_xlfn.CEILING.MATH(SUM('domanda settimanale A41000500'!AU61:'domanda settimanale A41000500'!AU85)/'calcolo ADU'!$I$4)</f>
        <v>240</v>
      </c>
      <c r="J63" s="38">
        <f>_xlfn.CEILING.MATH(SUM('domanda settimanale A41002300'!CJ61:'domanda settimanale A41002300'!CJ85)/'calcolo ADU'!$I$4)</f>
        <v>431</v>
      </c>
      <c r="K63" s="38">
        <f>_xlfn.CEILING.MATH(SUM('domanda settimanale A41002300'!CQ61:'domanda settimanale A41002300'!CQ85)/'calcolo ADU'!$I$4)</f>
        <v>431</v>
      </c>
      <c r="L63" s="38">
        <f>_xlfn.CEILING.MATH(SUM('domanda settimanale A41002300'!CR61:'domanda settimanale A41002300'!CR85)/'calcolo ADU'!$I$4)</f>
        <v>431</v>
      </c>
      <c r="M63" s="38">
        <f>_xlfn.CEILING.MATH(SUM('domanda settimanale A41002300'!CU61:'domanda settimanale A41002300'!CU85)/'calcolo ADU'!$I$4)</f>
        <v>240</v>
      </c>
      <c r="N63" s="38">
        <f>_xlfn.CEILING.MATH(SUM('domanda settimanale A41002300'!CV61:'domanda settimanale A41002300'!CV85)/'calcolo ADU'!$I$4)</f>
        <v>191</v>
      </c>
      <c r="O63" s="38">
        <f>_xlfn.CEILING.MATH(SUM('domanda settimanale A41002300'!CW61:'domanda settimanale A41002300'!CW85)/'calcolo ADU'!$I$4)</f>
        <v>431</v>
      </c>
      <c r="P63" s="38">
        <f>_xlfn.CEILING.MATH(SUM('domanda settimanale A41002300'!CX61:'domanda settimanale A41002300'!CX85)/'calcolo ADU'!$I$4)</f>
        <v>431</v>
      </c>
      <c r="Q63" s="38">
        <f>_xlfn.CEILING.MATH(SUM('domanda settimanale A41002300'!DE61:'domanda settimanale A41002300'!DE85)/'calcolo ADU'!$I$4)</f>
        <v>431</v>
      </c>
      <c r="R63" s="37">
        <f>(SUM('domanda settimanale A41002300'!DH61:'domanda settimanale A41002300'!DH85)/'calcolo ADU'!$I$4)</f>
        <v>2976.2178742857145</v>
      </c>
      <c r="S63" s="37">
        <f>(SUM('domanda settimanale A41002300'!DI61:'domanda settimanale A41002300'!DI85)/'calcolo ADU'!$I$4)</f>
        <v>3578.5595885714283</v>
      </c>
      <c r="T63" s="37">
        <f>(SUM('domanda settimanale A41002300'!DK61:'domanda settimanale A41002300'!DK85)/'calcolo ADU'!$I$4)</f>
        <v>5743.8245885714305</v>
      </c>
    </row>
    <row r="64" spans="5:20">
      <c r="E64" s="5">
        <v>59</v>
      </c>
      <c r="F64" s="30">
        <v>44987</v>
      </c>
      <c r="G64" s="3" t="s">
        <v>140</v>
      </c>
      <c r="H64" s="129">
        <f>_xlfn.CEILING.MATH(SUM('domanda settimanale A41002300'!AV62:AV86)/'calcolo ADU'!$H$4)</f>
        <v>202</v>
      </c>
      <c r="I64" s="22">
        <f>_xlfn.CEILING.MATH(SUM('domanda settimanale A41000500'!AU62:'domanda settimanale A41000500'!AU86)/'calcolo ADU'!$I$4)</f>
        <v>240</v>
      </c>
      <c r="J64" s="38">
        <f>_xlfn.CEILING.MATH(SUM('domanda settimanale A41002300'!CJ62:'domanda settimanale A41002300'!CJ86)/'calcolo ADU'!$I$4)</f>
        <v>441</v>
      </c>
      <c r="K64" s="38">
        <f>_xlfn.CEILING.MATH(SUM('domanda settimanale A41002300'!CQ62:'domanda settimanale A41002300'!CQ86)/'calcolo ADU'!$I$4)</f>
        <v>441</v>
      </c>
      <c r="L64" s="38">
        <f>_xlfn.CEILING.MATH(SUM('domanda settimanale A41002300'!CR62:'domanda settimanale A41002300'!CR86)/'calcolo ADU'!$I$4)</f>
        <v>441</v>
      </c>
      <c r="M64" s="38">
        <f>_xlfn.CEILING.MATH(SUM('domanda settimanale A41002300'!CU62:'domanda settimanale A41002300'!CU86)/'calcolo ADU'!$I$4)</f>
        <v>240</v>
      </c>
      <c r="N64" s="38">
        <f>_xlfn.CEILING.MATH(SUM('domanda settimanale A41002300'!CV62:'domanda settimanale A41002300'!CV86)/'calcolo ADU'!$I$4)</f>
        <v>202</v>
      </c>
      <c r="O64" s="38">
        <f>_xlfn.CEILING.MATH(SUM('domanda settimanale A41002300'!CW62:'domanda settimanale A41002300'!CW86)/'calcolo ADU'!$I$4)</f>
        <v>441</v>
      </c>
      <c r="P64" s="38">
        <f>_xlfn.CEILING.MATH(SUM('domanda settimanale A41002300'!CX62:'domanda settimanale A41002300'!CX86)/'calcolo ADU'!$I$4)</f>
        <v>441</v>
      </c>
      <c r="Q64" s="38">
        <f>_xlfn.CEILING.MATH(SUM('domanda settimanale A41002300'!DE62:'domanda settimanale A41002300'!DE86)/'calcolo ADU'!$I$4)</f>
        <v>441</v>
      </c>
      <c r="R64" s="37">
        <f>(SUM('domanda settimanale A41002300'!DH62:'domanda settimanale A41002300'!DH86)/'calcolo ADU'!$I$4)</f>
        <v>3036.6935771428571</v>
      </c>
      <c r="S64" s="37">
        <f>(SUM('domanda settimanale A41002300'!DI62:'domanda settimanale A41002300'!DI86)/'calcolo ADU'!$I$4)</f>
        <v>3637.4204342857138</v>
      </c>
      <c r="T64" s="37">
        <f>(SUM('domanda settimanale A41002300'!DK62:'domanda settimanale A41002300'!DK86)/'calcolo ADU'!$I$4)</f>
        <v>5796.8804342857165</v>
      </c>
    </row>
    <row r="65" spans="5:20">
      <c r="E65" s="5">
        <v>60</v>
      </c>
      <c r="F65" s="30">
        <v>44988</v>
      </c>
      <c r="G65" s="3" t="s">
        <v>141</v>
      </c>
      <c r="H65" s="129">
        <f>_xlfn.CEILING.MATH(SUM('domanda settimanale A41002300'!AV63:AV87)/'calcolo ADU'!$H$4)</f>
        <v>213</v>
      </c>
      <c r="I65" s="22">
        <f>_xlfn.CEILING.MATH(SUM('domanda settimanale A41000500'!AU63:'domanda settimanale A41000500'!AU87)/'calcolo ADU'!$I$4)</f>
        <v>229</v>
      </c>
      <c r="J65" s="38">
        <f>_xlfn.CEILING.MATH(SUM('domanda settimanale A41002300'!CJ63:'domanda settimanale A41002300'!CJ87)/'calcolo ADU'!$I$4)</f>
        <v>442</v>
      </c>
      <c r="K65" s="38">
        <f>_xlfn.CEILING.MATH(SUM('domanda settimanale A41002300'!CQ63:'domanda settimanale A41002300'!CQ87)/'calcolo ADU'!$I$4)</f>
        <v>442</v>
      </c>
      <c r="L65" s="38">
        <f>_xlfn.CEILING.MATH(SUM('domanda settimanale A41002300'!CR63:'domanda settimanale A41002300'!CR87)/'calcolo ADU'!$I$4)</f>
        <v>442</v>
      </c>
      <c r="M65" s="38">
        <f>_xlfn.CEILING.MATH(SUM('domanda settimanale A41002300'!CU63:'domanda settimanale A41002300'!CU87)/'calcolo ADU'!$I$4)</f>
        <v>229</v>
      </c>
      <c r="N65" s="38">
        <f>_xlfn.CEILING.MATH(SUM('domanda settimanale A41002300'!CV63:'domanda settimanale A41002300'!CV87)/'calcolo ADU'!$I$4)</f>
        <v>213</v>
      </c>
      <c r="O65" s="38">
        <f>_xlfn.CEILING.MATH(SUM('domanda settimanale A41002300'!CW63:'domanda settimanale A41002300'!CW87)/'calcolo ADU'!$I$4)</f>
        <v>442</v>
      </c>
      <c r="P65" s="38">
        <f>_xlfn.CEILING.MATH(SUM('domanda settimanale A41002300'!CX63:'domanda settimanale A41002300'!CX87)/'calcolo ADU'!$I$4)</f>
        <v>442</v>
      </c>
      <c r="Q65" s="38">
        <f>_xlfn.CEILING.MATH(SUM('domanda settimanale A41002300'!DE63:'domanda settimanale A41002300'!DE87)/'calcolo ADU'!$I$4)</f>
        <v>442</v>
      </c>
      <c r="R65" s="37">
        <f>(SUM('domanda settimanale A41002300'!DH63:'domanda settimanale A41002300'!DH87)/'calcolo ADU'!$I$4)</f>
        <v>3020.1868799999997</v>
      </c>
      <c r="S65" s="37">
        <f>(SUM('domanda settimanale A41002300'!DI63:'domanda settimanale A41002300'!DI87)/'calcolo ADU'!$I$4)</f>
        <v>3594.4300799999992</v>
      </c>
      <c r="T65" s="37">
        <f>(SUM('domanda settimanale A41002300'!DK63:'domanda settimanale A41002300'!DK87)/'calcolo ADU'!$I$4)</f>
        <v>5658.6880800000008</v>
      </c>
    </row>
    <row r="66" spans="5:20">
      <c r="E66" s="5">
        <v>61</v>
      </c>
      <c r="F66" s="30">
        <v>44989</v>
      </c>
      <c r="G66" s="3" t="s">
        <v>222</v>
      </c>
      <c r="H66" s="129">
        <f>_xlfn.CEILING.MATH(SUM('domanda settimanale A41002300'!AV64:AV88)/'calcolo ADU'!$H$4)</f>
        <v>264</v>
      </c>
      <c r="I66" s="22">
        <f>_xlfn.CEILING.MATH(SUM('domanda settimanale A41000500'!AU64:'domanda settimanale A41000500'!AU88)/'calcolo ADU'!$I$4)</f>
        <v>219</v>
      </c>
      <c r="J66" s="38">
        <f>_xlfn.CEILING.MATH(SUM('domanda settimanale A41002300'!CJ64:'domanda settimanale A41002300'!CJ88)/'calcolo ADU'!$I$4)</f>
        <v>482</v>
      </c>
      <c r="K66" s="38">
        <f>_xlfn.CEILING.MATH(SUM('domanda settimanale A41002300'!CQ64:'domanda settimanale A41002300'!CQ88)/'calcolo ADU'!$I$4)</f>
        <v>482</v>
      </c>
      <c r="L66" s="38">
        <f>_xlfn.CEILING.MATH(SUM('domanda settimanale A41002300'!CR64:'domanda settimanale A41002300'!CR88)/'calcolo ADU'!$I$4)</f>
        <v>482</v>
      </c>
      <c r="M66" s="38">
        <f>_xlfn.CEILING.MATH(SUM('domanda settimanale A41002300'!CU64:'domanda settimanale A41002300'!CU88)/'calcolo ADU'!$I$4)</f>
        <v>219</v>
      </c>
      <c r="N66" s="38">
        <f>_xlfn.CEILING.MATH(SUM('domanda settimanale A41002300'!CV64:'domanda settimanale A41002300'!CV88)/'calcolo ADU'!$I$4)</f>
        <v>264</v>
      </c>
      <c r="O66" s="38">
        <f>_xlfn.CEILING.MATH(SUM('domanda settimanale A41002300'!CW64:'domanda settimanale A41002300'!CW88)/'calcolo ADU'!$I$4)</f>
        <v>482</v>
      </c>
      <c r="P66" s="38">
        <f>_xlfn.CEILING.MATH(SUM('domanda settimanale A41002300'!CX64:'domanda settimanale A41002300'!CX88)/'calcolo ADU'!$I$4)</f>
        <v>482</v>
      </c>
      <c r="Q66" s="38">
        <f>_xlfn.CEILING.MATH(SUM('domanda settimanale A41002300'!DE64:'domanda settimanale A41002300'!DE88)/'calcolo ADU'!$I$4)</f>
        <v>482</v>
      </c>
      <c r="R66" s="37">
        <f>(SUM('domanda settimanale A41002300'!DH64:'domanda settimanale A41002300'!DH88)/'calcolo ADU'!$I$4)</f>
        <v>3232.8411428571421</v>
      </c>
      <c r="S66" s="37">
        <f>(SUM('domanda settimanale A41002300'!DI64:'domanda settimanale A41002300'!DI88)/'calcolo ADU'!$I$4)</f>
        <v>3780.6006857142847</v>
      </c>
      <c r="T66" s="37">
        <f>(SUM('domanda settimanale A41002300'!DK64:'domanda settimanale A41002300'!DK88)/'calcolo ADU'!$I$4)</f>
        <v>5749.6566857142861</v>
      </c>
    </row>
    <row r="67" spans="5:20">
      <c r="E67" s="5">
        <v>62</v>
      </c>
      <c r="F67" s="30">
        <v>44990</v>
      </c>
      <c r="G67" s="3" t="s">
        <v>223</v>
      </c>
      <c r="H67" s="129">
        <f>_xlfn.CEILING.MATH(SUM('domanda settimanale A41002300'!AV65:AV89)/'calcolo ADU'!$H$4)</f>
        <v>277</v>
      </c>
      <c r="I67" s="22">
        <f>_xlfn.CEILING.MATH(SUM('domanda settimanale A41000500'!AU65:'domanda settimanale A41000500'!AU89)/'calcolo ADU'!$I$4)</f>
        <v>208</v>
      </c>
      <c r="J67" s="38">
        <f>_xlfn.CEILING.MATH(SUM('domanda settimanale A41002300'!CJ65:'domanda settimanale A41002300'!CJ89)/'calcolo ADU'!$I$4)</f>
        <v>484</v>
      </c>
      <c r="K67" s="38">
        <f>_xlfn.CEILING.MATH(SUM('domanda settimanale A41002300'!CQ65:'domanda settimanale A41002300'!CQ89)/'calcolo ADU'!$I$4)</f>
        <v>484</v>
      </c>
      <c r="L67" s="38">
        <f>_xlfn.CEILING.MATH(SUM('domanda settimanale A41002300'!CR65:'domanda settimanale A41002300'!CR89)/'calcolo ADU'!$I$4)</f>
        <v>484</v>
      </c>
      <c r="M67" s="38">
        <f>_xlfn.CEILING.MATH(SUM('domanda settimanale A41002300'!CU65:'domanda settimanale A41002300'!CU89)/'calcolo ADU'!$I$4)</f>
        <v>208</v>
      </c>
      <c r="N67" s="38">
        <f>_xlfn.CEILING.MATH(SUM('domanda settimanale A41002300'!CV65:'domanda settimanale A41002300'!CV89)/'calcolo ADU'!$I$4)</f>
        <v>277</v>
      </c>
      <c r="O67" s="38">
        <f>_xlfn.CEILING.MATH(SUM('domanda settimanale A41002300'!CW65:'domanda settimanale A41002300'!CW89)/'calcolo ADU'!$I$4)</f>
        <v>484</v>
      </c>
      <c r="P67" s="38">
        <f>_xlfn.CEILING.MATH(SUM('domanda settimanale A41002300'!CX65:'domanda settimanale A41002300'!CX89)/'calcolo ADU'!$I$4)</f>
        <v>484</v>
      </c>
      <c r="Q67" s="38">
        <f>_xlfn.CEILING.MATH(SUM('domanda settimanale A41002300'!DE65:'domanda settimanale A41002300'!DE89)/'calcolo ADU'!$I$4)</f>
        <v>484</v>
      </c>
      <c r="R67" s="37">
        <f>(SUM('domanda settimanale A41002300'!DH65:'domanda settimanale A41002300'!DH89)/'calcolo ADU'!$I$4)</f>
        <v>3226.2979657142855</v>
      </c>
      <c r="S67" s="37">
        <f>(SUM('domanda settimanale A41002300'!DI65:'domanda settimanale A41002300'!DI89)/'calcolo ADU'!$I$4)</f>
        <v>3747.5738514285704</v>
      </c>
      <c r="T67" s="37">
        <f>(SUM('domanda settimanale A41002300'!DK65:'domanda settimanale A41002300'!DK89)/'calcolo ADU'!$I$4)</f>
        <v>5621.4278514285716</v>
      </c>
    </row>
    <row r="68" spans="5:20">
      <c r="E68" s="5">
        <v>63</v>
      </c>
      <c r="F68" s="30">
        <v>44991</v>
      </c>
      <c r="G68" s="3" t="s">
        <v>142</v>
      </c>
      <c r="H68" s="129">
        <f>_xlfn.CEILING.MATH(SUM('domanda settimanale A41002300'!AV66:AV90)/'calcolo ADU'!$H$4)</f>
        <v>290</v>
      </c>
      <c r="I68" s="22">
        <f>_xlfn.CEILING.MATH(SUM('domanda settimanale A41000500'!AU66:'domanda settimanale A41000500'!AU90)/'calcolo ADU'!$I$4)</f>
        <v>197</v>
      </c>
      <c r="J68" s="38">
        <f>_xlfn.CEILING.MATH(SUM('domanda settimanale A41002300'!CJ66:'domanda settimanale A41002300'!CJ90)/'calcolo ADU'!$I$4)</f>
        <v>487</v>
      </c>
      <c r="K68" s="38">
        <f>_xlfn.CEILING.MATH(SUM('domanda settimanale A41002300'!CQ66:'domanda settimanale A41002300'!CQ90)/'calcolo ADU'!$I$4)</f>
        <v>487</v>
      </c>
      <c r="L68" s="38">
        <f>_xlfn.CEILING.MATH(SUM('domanda settimanale A41002300'!CR66:'domanda settimanale A41002300'!CR90)/'calcolo ADU'!$I$4)</f>
        <v>487</v>
      </c>
      <c r="M68" s="38">
        <f>_xlfn.CEILING.MATH(SUM('domanda settimanale A41002300'!CU66:'domanda settimanale A41002300'!CU90)/'calcolo ADU'!$I$4)</f>
        <v>197</v>
      </c>
      <c r="N68" s="38">
        <f>_xlfn.CEILING.MATH(SUM('domanda settimanale A41002300'!CV66:'domanda settimanale A41002300'!CV90)/'calcolo ADU'!$I$4)</f>
        <v>290</v>
      </c>
      <c r="O68" s="38">
        <f>_xlfn.CEILING.MATH(SUM('domanda settimanale A41002300'!CW66:'domanda settimanale A41002300'!CW90)/'calcolo ADU'!$I$4)</f>
        <v>487</v>
      </c>
      <c r="P68" s="38">
        <f>_xlfn.CEILING.MATH(SUM('domanda settimanale A41002300'!CX66:'domanda settimanale A41002300'!CX90)/'calcolo ADU'!$I$4)</f>
        <v>487</v>
      </c>
      <c r="Q68" s="38">
        <f>_xlfn.CEILING.MATH(SUM('domanda settimanale A41002300'!DE66:'domanda settimanale A41002300'!DE90)/'calcolo ADU'!$I$4)</f>
        <v>487</v>
      </c>
      <c r="R68" s="37">
        <f>(SUM('domanda settimanale A41002300'!DH66:'domanda settimanale A41002300'!DH90)/'calcolo ADU'!$I$4)</f>
        <v>3219.754788571428</v>
      </c>
      <c r="S68" s="37">
        <f>(SUM('domanda settimanale A41002300'!DI66:'domanda settimanale A41002300'!DI90)/'calcolo ADU'!$I$4)</f>
        <v>3714.547017142856</v>
      </c>
      <c r="T68" s="37">
        <f>(SUM('domanda settimanale A41002300'!DK66:'domanda settimanale A41002300'!DK90)/'calcolo ADU'!$I$4)</f>
        <v>5493.199017142857</v>
      </c>
    </row>
    <row r="69" spans="5:20">
      <c r="E69" s="5">
        <v>64</v>
      </c>
      <c r="F69" s="30">
        <v>44992</v>
      </c>
      <c r="G69" s="3" t="s">
        <v>143</v>
      </c>
      <c r="H69" s="129">
        <f>_xlfn.CEILING.MATH(SUM('domanda settimanale A41002300'!AV67:AV91)/'calcolo ADU'!$H$4)</f>
        <v>303</v>
      </c>
      <c r="I69" s="22">
        <f>_xlfn.CEILING.MATH(SUM('domanda settimanale A41000500'!AU67:'domanda settimanale A41000500'!AU91)/'calcolo ADU'!$I$4)</f>
        <v>187</v>
      </c>
      <c r="J69" s="38">
        <f>_xlfn.CEILING.MATH(SUM('domanda settimanale A41002300'!CJ67:'domanda settimanale A41002300'!CJ91)/'calcolo ADU'!$I$4)</f>
        <v>489</v>
      </c>
      <c r="K69" s="38">
        <f>_xlfn.CEILING.MATH(SUM('domanda settimanale A41002300'!CQ67:'domanda settimanale A41002300'!CQ91)/'calcolo ADU'!$I$4)</f>
        <v>489</v>
      </c>
      <c r="L69" s="38">
        <f>_xlfn.CEILING.MATH(SUM('domanda settimanale A41002300'!CR67:'domanda settimanale A41002300'!CR91)/'calcolo ADU'!$I$4)</f>
        <v>489</v>
      </c>
      <c r="M69" s="38">
        <f>_xlfn.CEILING.MATH(SUM('domanda settimanale A41002300'!CU67:'domanda settimanale A41002300'!CU91)/'calcolo ADU'!$I$4)</f>
        <v>187</v>
      </c>
      <c r="N69" s="38">
        <f>_xlfn.CEILING.MATH(SUM('domanda settimanale A41002300'!CV67:'domanda settimanale A41002300'!CV91)/'calcolo ADU'!$I$4)</f>
        <v>303</v>
      </c>
      <c r="O69" s="38">
        <f>_xlfn.CEILING.MATH(SUM('domanda settimanale A41002300'!CW67:'domanda settimanale A41002300'!CW91)/'calcolo ADU'!$I$4)</f>
        <v>489</v>
      </c>
      <c r="P69" s="38">
        <f>_xlfn.CEILING.MATH(SUM('domanda settimanale A41002300'!CX67:'domanda settimanale A41002300'!CX91)/'calcolo ADU'!$I$4)</f>
        <v>489</v>
      </c>
      <c r="Q69" s="38">
        <f>_xlfn.CEILING.MATH(SUM('domanda settimanale A41002300'!DE67:'domanda settimanale A41002300'!DE91)/'calcolo ADU'!$I$4)</f>
        <v>489</v>
      </c>
      <c r="R69" s="37">
        <f>(SUM('domanda settimanale A41002300'!DH67:'domanda settimanale A41002300'!DH91)/'calcolo ADU'!$I$4)</f>
        <v>3213.2116114285709</v>
      </c>
      <c r="S69" s="37">
        <f>(SUM('domanda settimanale A41002300'!DI67:'domanda settimanale A41002300'!DI91)/'calcolo ADU'!$I$4)</f>
        <v>3681.5201828571421</v>
      </c>
      <c r="T69" s="37">
        <f>(SUM('domanda settimanale A41002300'!DK67:'domanda settimanale A41002300'!DK91)/'calcolo ADU'!$I$4)</f>
        <v>5364.9701828571424</v>
      </c>
    </row>
    <row r="70" spans="5:20">
      <c r="E70" s="5">
        <v>65</v>
      </c>
      <c r="F70" s="30">
        <v>44993</v>
      </c>
      <c r="G70" s="3" t="s">
        <v>144</v>
      </c>
      <c r="H70" s="129">
        <f>_xlfn.CEILING.MATH(SUM('domanda settimanale A41002300'!AV68:AV92)/'calcolo ADU'!$H$4)</f>
        <v>316</v>
      </c>
      <c r="I70" s="22">
        <f>_xlfn.CEILING.MATH(SUM('domanda settimanale A41000500'!AU68:'domanda settimanale A41000500'!AU92)/'calcolo ADU'!$I$4)</f>
        <v>180</v>
      </c>
      <c r="J70" s="38">
        <f>_xlfn.CEILING.MATH(SUM('domanda settimanale A41002300'!CJ68:'domanda settimanale A41002300'!CJ92)/'calcolo ADU'!$I$4)</f>
        <v>496</v>
      </c>
      <c r="K70" s="38">
        <f>_xlfn.CEILING.MATH(SUM('domanda settimanale A41002300'!CQ68:'domanda settimanale A41002300'!CQ92)/'calcolo ADU'!$I$4)</f>
        <v>496</v>
      </c>
      <c r="L70" s="38">
        <f>_xlfn.CEILING.MATH(SUM('domanda settimanale A41002300'!CR68:'domanda settimanale A41002300'!CR92)/'calcolo ADU'!$I$4)</f>
        <v>496</v>
      </c>
      <c r="M70" s="38">
        <f>_xlfn.CEILING.MATH(SUM('domanda settimanale A41002300'!CU68:'domanda settimanale A41002300'!CU92)/'calcolo ADU'!$I$4)</f>
        <v>180</v>
      </c>
      <c r="N70" s="38">
        <f>_xlfn.CEILING.MATH(SUM('domanda settimanale A41002300'!CV68:'domanda settimanale A41002300'!CV92)/'calcolo ADU'!$I$4)</f>
        <v>316</v>
      </c>
      <c r="O70" s="38">
        <f>_xlfn.CEILING.MATH(SUM('domanda settimanale A41002300'!CW68:'domanda settimanale A41002300'!CW92)/'calcolo ADU'!$I$4)</f>
        <v>496</v>
      </c>
      <c r="P70" s="38">
        <f>_xlfn.CEILING.MATH(SUM('domanda settimanale A41002300'!CX68:'domanda settimanale A41002300'!CX92)/'calcolo ADU'!$I$4)</f>
        <v>496</v>
      </c>
      <c r="Q70" s="38">
        <f>_xlfn.CEILING.MATH(SUM('domanda settimanale A41002300'!DE68:'domanda settimanale A41002300'!DE92)/'calcolo ADU'!$I$4)</f>
        <v>496</v>
      </c>
      <c r="R70" s="37">
        <f>(SUM('domanda settimanale A41002300'!DH68:'domanda settimanale A41002300'!DH92)/'calcolo ADU'!$I$4)</f>
        <v>3238.6611199999988</v>
      </c>
      <c r="S70" s="37">
        <f>(SUM('domanda settimanale A41002300'!DI68:'domanda settimanale A41002300'!DI92)/'calcolo ADU'!$I$4)</f>
        <v>3690.8211199999992</v>
      </c>
      <c r="T70" s="37">
        <f>(SUM('domanda settimanale A41002300'!DK68:'domanda settimanale A41002300'!DK92)/'calcolo ADU'!$I$4)</f>
        <v>5316.2211199999992</v>
      </c>
    </row>
    <row r="71" spans="5:20">
      <c r="E71" s="5">
        <v>66</v>
      </c>
      <c r="F71" s="30">
        <v>44994</v>
      </c>
      <c r="G71" s="3" t="s">
        <v>145</v>
      </c>
      <c r="H71" s="129">
        <f>_xlfn.CEILING.MATH(SUM('domanda settimanale A41002300'!AV69:AV93)/'calcolo ADU'!$H$4)</f>
        <v>328</v>
      </c>
      <c r="I71" s="22">
        <f>_xlfn.CEILING.MATH(SUM('domanda settimanale A41000500'!AU69:'domanda settimanale A41000500'!AU93)/'calcolo ADU'!$I$4)</f>
        <v>174</v>
      </c>
      <c r="J71" s="38">
        <f>_xlfn.CEILING.MATH(SUM('domanda settimanale A41002300'!CJ69:'domanda settimanale A41002300'!CJ93)/'calcolo ADU'!$I$4)</f>
        <v>502</v>
      </c>
      <c r="K71" s="38">
        <f>_xlfn.CEILING.MATH(SUM('domanda settimanale A41002300'!CQ69:'domanda settimanale A41002300'!CQ93)/'calcolo ADU'!$I$4)</f>
        <v>502</v>
      </c>
      <c r="L71" s="38">
        <f>_xlfn.CEILING.MATH(SUM('domanda settimanale A41002300'!CR69:'domanda settimanale A41002300'!CR93)/'calcolo ADU'!$I$4)</f>
        <v>502</v>
      </c>
      <c r="M71" s="38">
        <f>_xlfn.CEILING.MATH(SUM('domanda settimanale A41002300'!CU69:'domanda settimanale A41002300'!CU93)/'calcolo ADU'!$I$4)</f>
        <v>174</v>
      </c>
      <c r="N71" s="38">
        <f>_xlfn.CEILING.MATH(SUM('domanda settimanale A41002300'!CV69:'domanda settimanale A41002300'!CV93)/'calcolo ADU'!$I$4)</f>
        <v>328</v>
      </c>
      <c r="O71" s="38">
        <f>_xlfn.CEILING.MATH(SUM('domanda settimanale A41002300'!CW69:'domanda settimanale A41002300'!CW93)/'calcolo ADU'!$I$4)</f>
        <v>502</v>
      </c>
      <c r="P71" s="38">
        <f>_xlfn.CEILING.MATH(SUM('domanda settimanale A41002300'!CX69:'domanda settimanale A41002300'!CX93)/'calcolo ADU'!$I$4)</f>
        <v>502</v>
      </c>
      <c r="Q71" s="38">
        <f>_xlfn.CEILING.MATH(SUM('domanda settimanale A41002300'!DE69:'domanda settimanale A41002300'!DE93)/'calcolo ADU'!$I$4)</f>
        <v>502</v>
      </c>
      <c r="R71" s="37">
        <f>(SUM('domanda settimanale A41002300'!DH69:'domanda settimanale A41002300'!DH93)/'calcolo ADU'!$I$4)</f>
        <v>3264.1106285714277</v>
      </c>
      <c r="S71" s="37">
        <f>(SUM('domanda settimanale A41002300'!DI69:'domanda settimanale A41002300'!DI93)/'calcolo ADU'!$I$4)</f>
        <v>3700.1220571428566</v>
      </c>
      <c r="T71" s="37">
        <f>(SUM('domanda settimanale A41002300'!DK69:'domanda settimanale A41002300'!DK93)/'calcolo ADU'!$I$4)</f>
        <v>5267.4720571428561</v>
      </c>
    </row>
    <row r="72" spans="5:20">
      <c r="E72" s="5">
        <v>67</v>
      </c>
      <c r="F72" s="30">
        <v>44995</v>
      </c>
      <c r="G72" s="3" t="s">
        <v>146</v>
      </c>
      <c r="H72" s="129">
        <f>_xlfn.CEILING.MATH(SUM('domanda settimanale A41002300'!AV70:AV94)/'calcolo ADU'!$H$4)</f>
        <v>341</v>
      </c>
      <c r="I72" s="22">
        <f>_xlfn.CEILING.MATH(SUM('domanda settimanale A41000500'!AU70:'domanda settimanale A41000500'!AU94)/'calcolo ADU'!$I$4)</f>
        <v>168</v>
      </c>
      <c r="J72" s="38">
        <f>_xlfn.CEILING.MATH(SUM('domanda settimanale A41002300'!CJ70:'domanda settimanale A41002300'!CJ94)/'calcolo ADU'!$I$4)</f>
        <v>508</v>
      </c>
      <c r="K72" s="38">
        <f>_xlfn.CEILING.MATH(SUM('domanda settimanale A41002300'!CQ70:'domanda settimanale A41002300'!CQ94)/'calcolo ADU'!$I$4)</f>
        <v>508</v>
      </c>
      <c r="L72" s="38">
        <f>_xlfn.CEILING.MATH(SUM('domanda settimanale A41002300'!CR70:'domanda settimanale A41002300'!CR94)/'calcolo ADU'!$I$4)</f>
        <v>508</v>
      </c>
      <c r="M72" s="38">
        <f>_xlfn.CEILING.MATH(SUM('domanda settimanale A41002300'!CU70:'domanda settimanale A41002300'!CU94)/'calcolo ADU'!$I$4)</f>
        <v>168</v>
      </c>
      <c r="N72" s="38">
        <f>_xlfn.CEILING.MATH(SUM('domanda settimanale A41002300'!CV70:'domanda settimanale A41002300'!CV94)/'calcolo ADU'!$I$4)</f>
        <v>341</v>
      </c>
      <c r="O72" s="38">
        <f>_xlfn.CEILING.MATH(SUM('domanda settimanale A41002300'!CW70:'domanda settimanale A41002300'!CW94)/'calcolo ADU'!$I$4)</f>
        <v>508</v>
      </c>
      <c r="P72" s="38">
        <f>_xlfn.CEILING.MATH(SUM('domanda settimanale A41002300'!CX70:'domanda settimanale A41002300'!CX94)/'calcolo ADU'!$I$4)</f>
        <v>508</v>
      </c>
      <c r="Q72" s="38">
        <f>_xlfn.CEILING.MATH(SUM('domanda settimanale A41002300'!DE70:'domanda settimanale A41002300'!DE94)/'calcolo ADU'!$I$4)</f>
        <v>508</v>
      </c>
      <c r="R72" s="37">
        <f>(SUM('domanda settimanale A41002300'!DH70:'domanda settimanale A41002300'!DH94)/'calcolo ADU'!$I$4)</f>
        <v>3289.5601371428561</v>
      </c>
      <c r="S72" s="37">
        <f>(SUM('domanda settimanale A41002300'!DI70:'domanda settimanale A41002300'!DI94)/'calcolo ADU'!$I$4)</f>
        <v>3709.4229942857137</v>
      </c>
      <c r="T72" s="37">
        <f>(SUM('domanda settimanale A41002300'!DK70:'domanda settimanale A41002300'!DK94)/'calcolo ADU'!$I$4)</f>
        <v>5218.722994285712</v>
      </c>
    </row>
    <row r="73" spans="5:20">
      <c r="E73" s="5">
        <v>68</v>
      </c>
      <c r="F73" s="30">
        <v>44996</v>
      </c>
      <c r="G73" s="3" t="s">
        <v>224</v>
      </c>
      <c r="H73" s="129">
        <f>_xlfn.CEILING.MATH(SUM('domanda settimanale A41002300'!AV71:AV95)/'calcolo ADU'!$H$4)</f>
        <v>352</v>
      </c>
      <c r="I73" s="22">
        <f>_xlfn.CEILING.MATH(SUM('domanda settimanale A41000500'!AU71:'domanda settimanale A41000500'!AU95)/'calcolo ADU'!$I$4)</f>
        <v>165</v>
      </c>
      <c r="J73" s="38">
        <f>_xlfn.CEILING.MATH(SUM('domanda settimanale A41002300'!CJ71:'domanda settimanale A41002300'!CJ95)/'calcolo ADU'!$I$4)</f>
        <v>517</v>
      </c>
      <c r="K73" s="38">
        <f>_xlfn.CEILING.MATH(SUM('domanda settimanale A41002300'!CQ71:'domanda settimanale A41002300'!CQ95)/'calcolo ADU'!$I$4)</f>
        <v>517</v>
      </c>
      <c r="L73" s="38">
        <f>_xlfn.CEILING.MATH(SUM('domanda settimanale A41002300'!CR71:'domanda settimanale A41002300'!CR95)/'calcolo ADU'!$I$4)</f>
        <v>517</v>
      </c>
      <c r="M73" s="38">
        <f>_xlfn.CEILING.MATH(SUM('domanda settimanale A41002300'!CU71:'domanda settimanale A41002300'!CU95)/'calcolo ADU'!$I$4)</f>
        <v>165</v>
      </c>
      <c r="N73" s="38">
        <f>_xlfn.CEILING.MATH(SUM('domanda settimanale A41002300'!CV71:'domanda settimanale A41002300'!CV95)/'calcolo ADU'!$I$4)</f>
        <v>352</v>
      </c>
      <c r="O73" s="38">
        <f>_xlfn.CEILING.MATH(SUM('domanda settimanale A41002300'!CW71:'domanda settimanale A41002300'!CW95)/'calcolo ADU'!$I$4)</f>
        <v>517</v>
      </c>
      <c r="P73" s="38">
        <f>_xlfn.CEILING.MATH(SUM('domanda settimanale A41002300'!CX71:'domanda settimanale A41002300'!CX95)/'calcolo ADU'!$I$4)</f>
        <v>517</v>
      </c>
      <c r="Q73" s="38">
        <f>_xlfn.CEILING.MATH(SUM('domanda settimanale A41002300'!DE71:'domanda settimanale A41002300'!DE95)/'calcolo ADU'!$I$4)</f>
        <v>517</v>
      </c>
      <c r="R73" s="37">
        <f>(SUM('domanda settimanale A41002300'!DH71:'domanda settimanale A41002300'!DH95)/'calcolo ADU'!$I$4)</f>
        <v>3333.6159085714276</v>
      </c>
      <c r="S73" s="37">
        <f>(SUM('domanda settimanale A41002300'!DI71:'domanda settimanale A41002300'!DI95)/'calcolo ADU'!$I$4)</f>
        <v>3747.0193371428572</v>
      </c>
      <c r="T73" s="37">
        <f>(SUM('domanda settimanale A41002300'!DK71:'domanda settimanale A41002300'!DK95)/'calcolo ADU'!$I$4)</f>
        <v>5233.0993371428558</v>
      </c>
    </row>
    <row r="74" spans="5:20">
      <c r="E74" s="5">
        <v>69</v>
      </c>
      <c r="F74" s="30">
        <v>44997</v>
      </c>
      <c r="G74" s="3" t="s">
        <v>225</v>
      </c>
      <c r="H74" s="129">
        <f>_xlfn.CEILING.MATH(SUM('domanda settimanale A41002300'!AV72:AV96)/'calcolo ADU'!$H$4)</f>
        <v>363</v>
      </c>
      <c r="I74" s="22">
        <f>_xlfn.CEILING.MATH(SUM('domanda settimanale A41000500'!AU72:'domanda settimanale A41000500'!AU96)/'calcolo ADU'!$I$4)</f>
        <v>162</v>
      </c>
      <c r="J74" s="38">
        <f>_xlfn.CEILING.MATH(SUM('domanda settimanale A41002300'!CJ72:'domanda settimanale A41002300'!CJ96)/'calcolo ADU'!$I$4)</f>
        <v>525</v>
      </c>
      <c r="K74" s="38">
        <f>_xlfn.CEILING.MATH(SUM('domanda settimanale A41002300'!CQ72:'domanda settimanale A41002300'!CQ96)/'calcolo ADU'!$I$4)</f>
        <v>525</v>
      </c>
      <c r="L74" s="38">
        <f>_xlfn.CEILING.MATH(SUM('domanda settimanale A41002300'!CR72:'domanda settimanale A41002300'!CR96)/'calcolo ADU'!$I$4)</f>
        <v>525</v>
      </c>
      <c r="M74" s="38">
        <f>_xlfn.CEILING.MATH(SUM('domanda settimanale A41002300'!CU72:'domanda settimanale A41002300'!CU96)/'calcolo ADU'!$I$4)</f>
        <v>162</v>
      </c>
      <c r="N74" s="38">
        <f>_xlfn.CEILING.MATH(SUM('domanda settimanale A41002300'!CV72:'domanda settimanale A41002300'!CV96)/'calcolo ADU'!$I$4)</f>
        <v>363</v>
      </c>
      <c r="O74" s="38">
        <f>_xlfn.CEILING.MATH(SUM('domanda settimanale A41002300'!CW72:'domanda settimanale A41002300'!CW96)/'calcolo ADU'!$I$4)</f>
        <v>525</v>
      </c>
      <c r="P74" s="38">
        <f>_xlfn.CEILING.MATH(SUM('domanda settimanale A41002300'!CX72:'domanda settimanale A41002300'!CX96)/'calcolo ADU'!$I$4)</f>
        <v>525</v>
      </c>
      <c r="Q74" s="38">
        <f>_xlfn.CEILING.MATH(SUM('domanda settimanale A41002300'!DE72:'domanda settimanale A41002300'!DE96)/'calcolo ADU'!$I$4)</f>
        <v>525</v>
      </c>
      <c r="R74" s="37">
        <f>(SUM('domanda settimanale A41002300'!DH72:'domanda settimanale A41002300'!DH96)/'calcolo ADU'!$I$4)</f>
        <v>3377.671679999999</v>
      </c>
      <c r="S74" s="37">
        <f>(SUM('domanda settimanale A41002300'!DI72:'domanda settimanale A41002300'!DI96)/'calcolo ADU'!$I$4)</f>
        <v>3784.6156799999999</v>
      </c>
      <c r="T74" s="37">
        <f>(SUM('domanda settimanale A41002300'!DK72:'domanda settimanale A41002300'!DK96)/'calcolo ADU'!$I$4)</f>
        <v>5247.4756799999986</v>
      </c>
    </row>
    <row r="75" spans="5:20">
      <c r="E75" s="5">
        <v>70</v>
      </c>
      <c r="F75" s="30">
        <v>44998</v>
      </c>
      <c r="G75" s="3" t="s">
        <v>147</v>
      </c>
      <c r="H75" s="129">
        <f>_xlfn.CEILING.MATH(SUM('domanda settimanale A41002300'!AV73:AV97)/'calcolo ADU'!$H$4)</f>
        <v>374</v>
      </c>
      <c r="I75" s="22">
        <f>_xlfn.CEILING.MATH(SUM('domanda settimanale A41000500'!AU73:'domanda settimanale A41000500'!AU97)/'calcolo ADU'!$I$4)</f>
        <v>160</v>
      </c>
      <c r="J75" s="38">
        <f>_xlfn.CEILING.MATH(SUM('domanda settimanale A41002300'!CJ73:'domanda settimanale A41002300'!CJ97)/'calcolo ADU'!$I$4)</f>
        <v>534</v>
      </c>
      <c r="K75" s="38">
        <f>_xlfn.CEILING.MATH(SUM('domanda settimanale A41002300'!CQ73:'domanda settimanale A41002300'!CQ97)/'calcolo ADU'!$I$4)</f>
        <v>534</v>
      </c>
      <c r="L75" s="38">
        <f>_xlfn.CEILING.MATH(SUM('domanda settimanale A41002300'!CR73:'domanda settimanale A41002300'!CR97)/'calcolo ADU'!$I$4)</f>
        <v>534</v>
      </c>
      <c r="M75" s="38">
        <f>_xlfn.CEILING.MATH(SUM('domanda settimanale A41002300'!CU73:'domanda settimanale A41002300'!CU97)/'calcolo ADU'!$I$4)</f>
        <v>160</v>
      </c>
      <c r="N75" s="38">
        <f>_xlfn.CEILING.MATH(SUM('domanda settimanale A41002300'!CV73:'domanda settimanale A41002300'!CV97)/'calcolo ADU'!$I$4)</f>
        <v>374</v>
      </c>
      <c r="O75" s="38">
        <f>_xlfn.CEILING.MATH(SUM('domanda settimanale A41002300'!CW73:'domanda settimanale A41002300'!CW97)/'calcolo ADU'!$I$4)</f>
        <v>534</v>
      </c>
      <c r="P75" s="38">
        <f>_xlfn.CEILING.MATH(SUM('domanda settimanale A41002300'!CX73:'domanda settimanale A41002300'!CX97)/'calcolo ADU'!$I$4)</f>
        <v>534</v>
      </c>
      <c r="Q75" s="38">
        <f>_xlfn.CEILING.MATH(SUM('domanda settimanale A41002300'!DE73:'domanda settimanale A41002300'!DE97)/'calcolo ADU'!$I$4)</f>
        <v>534</v>
      </c>
      <c r="R75" s="37">
        <f>(SUM('domanda settimanale A41002300'!DH73:'domanda settimanale A41002300'!DH97)/'calcolo ADU'!$I$4)</f>
        <v>3421.72745142857</v>
      </c>
      <c r="S75" s="37">
        <f>(SUM('domanda settimanale A41002300'!DI73:'domanda settimanale A41002300'!DI97)/'calcolo ADU'!$I$4)</f>
        <v>3822.2120228571425</v>
      </c>
      <c r="T75" s="37">
        <f>(SUM('domanda settimanale A41002300'!DK73:'domanda settimanale A41002300'!DK97)/'calcolo ADU'!$I$4)</f>
        <v>5261.8520228571406</v>
      </c>
    </row>
    <row r="76" spans="5:20">
      <c r="E76" s="5">
        <v>71</v>
      </c>
      <c r="F76" s="30">
        <v>44999</v>
      </c>
      <c r="G76" s="3" t="s">
        <v>148</v>
      </c>
      <c r="H76" s="129">
        <f>_xlfn.CEILING.MATH(SUM('domanda settimanale A41002300'!AV74:AV98)/'calcolo ADU'!$H$4)</f>
        <v>385</v>
      </c>
      <c r="I76" s="22">
        <f>_xlfn.CEILING.MATH(SUM('domanda settimanale A41000500'!AU74:'domanda settimanale A41000500'!AU98)/'calcolo ADU'!$I$4)</f>
        <v>157</v>
      </c>
      <c r="J76" s="38">
        <f>_xlfn.CEILING.MATH(SUM('domanda settimanale A41002300'!CJ74:'domanda settimanale A41002300'!CJ98)/'calcolo ADU'!$I$4)</f>
        <v>542</v>
      </c>
      <c r="K76" s="38">
        <f>_xlfn.CEILING.MATH(SUM('domanda settimanale A41002300'!CQ74:'domanda settimanale A41002300'!CQ98)/'calcolo ADU'!$I$4)</f>
        <v>542</v>
      </c>
      <c r="L76" s="38">
        <f>_xlfn.CEILING.MATH(SUM('domanda settimanale A41002300'!CR74:'domanda settimanale A41002300'!CR98)/'calcolo ADU'!$I$4)</f>
        <v>542</v>
      </c>
      <c r="M76" s="38">
        <f>_xlfn.CEILING.MATH(SUM('domanda settimanale A41002300'!CU74:'domanda settimanale A41002300'!CU98)/'calcolo ADU'!$I$4)</f>
        <v>157</v>
      </c>
      <c r="N76" s="38">
        <f>_xlfn.CEILING.MATH(SUM('domanda settimanale A41002300'!CV74:'domanda settimanale A41002300'!CV98)/'calcolo ADU'!$I$4)</f>
        <v>385</v>
      </c>
      <c r="O76" s="38">
        <f>_xlfn.CEILING.MATH(SUM('domanda settimanale A41002300'!CW74:'domanda settimanale A41002300'!CW98)/'calcolo ADU'!$I$4)</f>
        <v>542</v>
      </c>
      <c r="P76" s="38">
        <f>_xlfn.CEILING.MATH(SUM('domanda settimanale A41002300'!CX74:'domanda settimanale A41002300'!CX98)/'calcolo ADU'!$I$4)</f>
        <v>542</v>
      </c>
      <c r="Q76" s="38">
        <f>_xlfn.CEILING.MATH(SUM('domanda settimanale A41002300'!DE74:'domanda settimanale A41002300'!DE98)/'calcolo ADU'!$I$4)</f>
        <v>542</v>
      </c>
      <c r="R76" s="37">
        <f>(SUM('domanda settimanale A41002300'!DH74:'domanda settimanale A41002300'!DH98)/'calcolo ADU'!$I$4)</f>
        <v>3465.7832228571415</v>
      </c>
      <c r="S76" s="37">
        <f>(SUM('domanda settimanale A41002300'!DI74:'domanda settimanale A41002300'!DI98)/'calcolo ADU'!$I$4)</f>
        <v>3859.8083657142856</v>
      </c>
      <c r="T76" s="37">
        <f>(SUM('domanda settimanale A41002300'!DK74:'domanda settimanale A41002300'!DK98)/'calcolo ADU'!$I$4)</f>
        <v>5276.2283657142843</v>
      </c>
    </row>
    <row r="77" spans="5:20">
      <c r="E77" s="5">
        <v>72</v>
      </c>
      <c r="F77" s="30">
        <v>45000</v>
      </c>
      <c r="G77" s="3" t="s">
        <v>149</v>
      </c>
      <c r="H77" s="129">
        <f>_xlfn.CEILING.MATH(SUM('domanda settimanale A41002300'!AV75:AV99)/'calcolo ADU'!$H$4)</f>
        <v>379</v>
      </c>
      <c r="I77" s="22">
        <f>_xlfn.CEILING.MATH(SUM('domanda settimanale A41000500'!AU75:'domanda settimanale A41000500'!AU99)/'calcolo ADU'!$I$4)</f>
        <v>155</v>
      </c>
      <c r="J77" s="38">
        <f>_xlfn.CEILING.MATH(SUM('domanda settimanale A41002300'!CJ75:'domanda settimanale A41002300'!CJ99)/'calcolo ADU'!$I$4)</f>
        <v>534</v>
      </c>
      <c r="K77" s="38">
        <f>_xlfn.CEILING.MATH(SUM('domanda settimanale A41002300'!CQ75:'domanda settimanale A41002300'!CQ99)/'calcolo ADU'!$I$4)</f>
        <v>534</v>
      </c>
      <c r="L77" s="38">
        <f>_xlfn.CEILING.MATH(SUM('domanda settimanale A41002300'!CR75:'domanda settimanale A41002300'!CR99)/'calcolo ADU'!$I$4)</f>
        <v>534</v>
      </c>
      <c r="M77" s="38">
        <f>_xlfn.CEILING.MATH(SUM('domanda settimanale A41002300'!CU75:'domanda settimanale A41002300'!CU99)/'calcolo ADU'!$I$4)</f>
        <v>155</v>
      </c>
      <c r="N77" s="38">
        <f>_xlfn.CEILING.MATH(SUM('domanda settimanale A41002300'!CV75:'domanda settimanale A41002300'!CV99)/'calcolo ADU'!$I$4)</f>
        <v>379</v>
      </c>
      <c r="O77" s="38">
        <f>_xlfn.CEILING.MATH(SUM('domanda settimanale A41002300'!CW75:'domanda settimanale A41002300'!CW99)/'calcolo ADU'!$I$4)</f>
        <v>534</v>
      </c>
      <c r="P77" s="38">
        <f>_xlfn.CEILING.MATH(SUM('domanda settimanale A41002300'!CX75:'domanda settimanale A41002300'!CX99)/'calcolo ADU'!$I$4)</f>
        <v>534</v>
      </c>
      <c r="Q77" s="38">
        <f>_xlfn.CEILING.MATH(SUM('domanda settimanale A41002300'!DE75:'domanda settimanale A41002300'!DE99)/'calcolo ADU'!$I$4)</f>
        <v>534</v>
      </c>
      <c r="R77" s="37">
        <f>(SUM('domanda settimanale A41002300'!DH75:'domanda settimanale A41002300'!DH99)/'calcolo ADU'!$I$4)</f>
        <v>3411.6271542857125</v>
      </c>
      <c r="S77" s="37">
        <f>(SUM('domanda settimanale A41002300'!DI75:'domanda settimanale A41002300'!DI99)/'calcolo ADU'!$I$4)</f>
        <v>3799.1928685714288</v>
      </c>
      <c r="T77" s="37">
        <f>(SUM('domanda settimanale A41002300'!DK75:'domanda settimanale A41002300'!DK99)/'calcolo ADU'!$I$4)</f>
        <v>5192.3928685714291</v>
      </c>
    </row>
    <row r="78" spans="5:20">
      <c r="E78" s="5">
        <v>73</v>
      </c>
      <c r="F78" s="30">
        <v>45001</v>
      </c>
      <c r="G78" s="3" t="s">
        <v>150</v>
      </c>
      <c r="H78" s="129">
        <f>_xlfn.CEILING.MATH(SUM('domanda settimanale A41002300'!AV76:AV100)/'calcolo ADU'!$H$4)</f>
        <v>374</v>
      </c>
      <c r="I78" s="22">
        <f>_xlfn.CEILING.MATH(SUM('domanda settimanale A41000500'!AU76:'domanda settimanale A41000500'!AU100)/'calcolo ADU'!$I$4)</f>
        <v>152</v>
      </c>
      <c r="J78" s="38">
        <f>_xlfn.CEILING.MATH(SUM('domanda settimanale A41002300'!CJ76:'domanda settimanale A41002300'!CJ100)/'calcolo ADU'!$I$4)</f>
        <v>525</v>
      </c>
      <c r="K78" s="38">
        <f>_xlfn.CEILING.MATH(SUM('domanda settimanale A41002300'!CQ76:'domanda settimanale A41002300'!CQ100)/'calcolo ADU'!$I$4)</f>
        <v>525</v>
      </c>
      <c r="L78" s="38">
        <f>_xlfn.CEILING.MATH(SUM('domanda settimanale A41002300'!CR76:'domanda settimanale A41002300'!CR100)/'calcolo ADU'!$I$4)</f>
        <v>525</v>
      </c>
      <c r="M78" s="38">
        <f>_xlfn.CEILING.MATH(SUM('domanda settimanale A41002300'!CU76:'domanda settimanale A41002300'!CU100)/'calcolo ADU'!$I$4)</f>
        <v>152</v>
      </c>
      <c r="N78" s="38">
        <f>_xlfn.CEILING.MATH(SUM('domanda settimanale A41002300'!CV76:'domanda settimanale A41002300'!CV100)/'calcolo ADU'!$I$4)</f>
        <v>374</v>
      </c>
      <c r="O78" s="38">
        <f>_xlfn.CEILING.MATH(SUM('domanda settimanale A41002300'!CW76:'domanda settimanale A41002300'!CW100)/'calcolo ADU'!$I$4)</f>
        <v>525</v>
      </c>
      <c r="P78" s="38">
        <f>_xlfn.CEILING.MATH(SUM('domanda settimanale A41002300'!CX76:'domanda settimanale A41002300'!CX100)/'calcolo ADU'!$I$4)</f>
        <v>525</v>
      </c>
      <c r="Q78" s="38">
        <f>_xlfn.CEILING.MATH(SUM('domanda settimanale A41002300'!DE76:'domanda settimanale A41002300'!DE100)/'calcolo ADU'!$I$4)</f>
        <v>525</v>
      </c>
      <c r="R78" s="37">
        <f>(SUM('domanda settimanale A41002300'!DH76:'domanda settimanale A41002300'!DH100)/'calcolo ADU'!$I$4)</f>
        <v>3357.471085714285</v>
      </c>
      <c r="S78" s="37">
        <f>(SUM('domanda settimanale A41002300'!DI76:'domanda settimanale A41002300'!DI100)/'calcolo ADU'!$I$4)</f>
        <v>3738.5773714285724</v>
      </c>
      <c r="T78" s="37">
        <f>(SUM('domanda settimanale A41002300'!DK76:'domanda settimanale A41002300'!DK100)/'calcolo ADU'!$I$4)</f>
        <v>5108.557371428572</v>
      </c>
    </row>
    <row r="79" spans="5:20">
      <c r="E79" s="5">
        <v>74</v>
      </c>
      <c r="F79" s="30">
        <v>45002</v>
      </c>
      <c r="G79" s="3" t="s">
        <v>151</v>
      </c>
      <c r="H79" s="129">
        <f>_xlfn.CEILING.MATH(SUM('domanda settimanale A41002300'!AV77:AV101)/'calcolo ADU'!$H$4)</f>
        <v>368</v>
      </c>
      <c r="I79" s="22">
        <f>_xlfn.CEILING.MATH(SUM('domanda settimanale A41000500'!AU77:'domanda settimanale A41000500'!AU101)/'calcolo ADU'!$I$4)</f>
        <v>150</v>
      </c>
      <c r="J79" s="38">
        <f>_xlfn.CEILING.MATH(SUM('domanda settimanale A41002300'!CJ77:'domanda settimanale A41002300'!CJ101)/'calcolo ADU'!$I$4)</f>
        <v>517</v>
      </c>
      <c r="K79" s="38">
        <f>_xlfn.CEILING.MATH(SUM('domanda settimanale A41002300'!CQ77:'domanda settimanale A41002300'!CQ101)/'calcolo ADU'!$I$4)</f>
        <v>517</v>
      </c>
      <c r="L79" s="38">
        <f>_xlfn.CEILING.MATH(SUM('domanda settimanale A41002300'!CR77:'domanda settimanale A41002300'!CR101)/'calcolo ADU'!$I$4)</f>
        <v>517</v>
      </c>
      <c r="M79" s="38">
        <f>_xlfn.CEILING.MATH(SUM('domanda settimanale A41002300'!CU77:'domanda settimanale A41002300'!CU101)/'calcolo ADU'!$I$4)</f>
        <v>150</v>
      </c>
      <c r="N79" s="38">
        <f>_xlfn.CEILING.MATH(SUM('domanda settimanale A41002300'!CV77:'domanda settimanale A41002300'!CV101)/'calcolo ADU'!$I$4)</f>
        <v>368</v>
      </c>
      <c r="O79" s="38">
        <f>_xlfn.CEILING.MATH(SUM('domanda settimanale A41002300'!CW77:'domanda settimanale A41002300'!CW101)/'calcolo ADU'!$I$4)</f>
        <v>517</v>
      </c>
      <c r="P79" s="38">
        <f>_xlfn.CEILING.MATH(SUM('domanda settimanale A41002300'!CX77:'domanda settimanale A41002300'!CX101)/'calcolo ADU'!$I$4)</f>
        <v>517</v>
      </c>
      <c r="Q79" s="38">
        <f>_xlfn.CEILING.MATH(SUM('domanda settimanale A41002300'!DE77:'domanda settimanale A41002300'!DE101)/'calcolo ADU'!$I$4)</f>
        <v>517</v>
      </c>
      <c r="R79" s="37">
        <f>(SUM('domanda settimanale A41002300'!DH77:'domanda settimanale A41002300'!DH101)/'calcolo ADU'!$I$4)</f>
        <v>3303.3150171428565</v>
      </c>
      <c r="S79" s="37">
        <f>(SUM('domanda settimanale A41002300'!DI77:'domanda settimanale A41002300'!DI101)/'calcolo ADU'!$I$4)</f>
        <v>3677.9618742857151</v>
      </c>
      <c r="T79" s="37">
        <f>(SUM('domanda settimanale A41002300'!DK77:'domanda settimanale A41002300'!DK101)/'calcolo ADU'!$I$4)</f>
        <v>5024.7218742857149</v>
      </c>
    </row>
    <row r="80" spans="5:20">
      <c r="E80" s="5">
        <v>75</v>
      </c>
      <c r="F80" s="30">
        <v>45003</v>
      </c>
      <c r="G80" s="3" t="s">
        <v>226</v>
      </c>
      <c r="H80" s="129">
        <f>_xlfn.CEILING.MATH(SUM('domanda settimanale A41002300'!AV78:AV102)/'calcolo ADU'!$H$4)</f>
        <v>362</v>
      </c>
      <c r="I80" s="22">
        <f>_xlfn.CEILING.MATH(SUM('domanda settimanale A41000500'!AU78:'domanda settimanale A41000500'!AU102)/'calcolo ADU'!$I$4)</f>
        <v>145</v>
      </c>
      <c r="J80" s="38">
        <f>_xlfn.CEILING.MATH(SUM('domanda settimanale A41002300'!CJ78:'domanda settimanale A41002300'!CJ102)/'calcolo ADU'!$I$4)</f>
        <v>507</v>
      </c>
      <c r="K80" s="38">
        <f>_xlfn.CEILING.MATH(SUM('domanda settimanale A41002300'!CQ78:'domanda settimanale A41002300'!CQ102)/'calcolo ADU'!$I$4)</f>
        <v>507</v>
      </c>
      <c r="L80" s="38">
        <f>_xlfn.CEILING.MATH(SUM('domanda settimanale A41002300'!CR78:'domanda settimanale A41002300'!CR102)/'calcolo ADU'!$I$4)</f>
        <v>507</v>
      </c>
      <c r="M80" s="38">
        <f>_xlfn.CEILING.MATH(SUM('domanda settimanale A41002300'!CU78:'domanda settimanale A41002300'!CU102)/'calcolo ADU'!$I$4)</f>
        <v>145</v>
      </c>
      <c r="N80" s="38">
        <f>_xlfn.CEILING.MATH(SUM('domanda settimanale A41002300'!CV78:'domanda settimanale A41002300'!CV102)/'calcolo ADU'!$I$4)</f>
        <v>362</v>
      </c>
      <c r="O80" s="38">
        <f>_xlfn.CEILING.MATH(SUM('domanda settimanale A41002300'!CW78:'domanda settimanale A41002300'!CW102)/'calcolo ADU'!$I$4)</f>
        <v>507</v>
      </c>
      <c r="P80" s="38">
        <f>_xlfn.CEILING.MATH(SUM('domanda settimanale A41002300'!CX78:'domanda settimanale A41002300'!CX102)/'calcolo ADU'!$I$4)</f>
        <v>507</v>
      </c>
      <c r="Q80" s="38">
        <f>_xlfn.CEILING.MATH(SUM('domanda settimanale A41002300'!DE78:'domanda settimanale A41002300'!DE102)/'calcolo ADU'!$I$4)</f>
        <v>507</v>
      </c>
      <c r="R80" s="37">
        <f>(SUM('domanda settimanale A41002300'!DH78:'domanda settimanale A41002300'!DH102)/'calcolo ADU'!$I$4)</f>
        <v>3234.495634285714</v>
      </c>
      <c r="S80" s="37">
        <f>(SUM('domanda settimanale A41002300'!DI78:'domanda settimanale A41002300'!DI102)/'calcolo ADU'!$I$4)</f>
        <v>3597.9461485714287</v>
      </c>
      <c r="T80" s="37">
        <f>(SUM('domanda settimanale A41002300'!DK78:'domanda settimanale A41002300'!DK102)/'calcolo ADU'!$I$4)</f>
        <v>4904.4581485714289</v>
      </c>
    </row>
    <row r="81" spans="5:20">
      <c r="E81" s="5">
        <v>76</v>
      </c>
      <c r="F81" s="30">
        <v>45004</v>
      </c>
      <c r="G81" s="3" t="s">
        <v>227</v>
      </c>
      <c r="H81" s="129">
        <f>_xlfn.CEILING.MATH(SUM('domanda settimanale A41002300'!AV79:AV103)/'calcolo ADU'!$H$4)</f>
        <v>356</v>
      </c>
      <c r="I81" s="22">
        <f>_xlfn.CEILING.MATH(SUM('domanda settimanale A41000500'!AU79:'domanda settimanale A41000500'!AU103)/'calcolo ADU'!$I$4)</f>
        <v>141</v>
      </c>
      <c r="J81" s="38">
        <f>_xlfn.CEILING.MATH(SUM('domanda settimanale A41002300'!CJ79:'domanda settimanale A41002300'!CJ103)/'calcolo ADU'!$I$4)</f>
        <v>496</v>
      </c>
      <c r="K81" s="38">
        <f>_xlfn.CEILING.MATH(SUM('domanda settimanale A41002300'!CQ79:'domanda settimanale A41002300'!CQ103)/'calcolo ADU'!$I$4)</f>
        <v>496</v>
      </c>
      <c r="L81" s="38">
        <f>_xlfn.CEILING.MATH(SUM('domanda settimanale A41002300'!CR79:'domanda settimanale A41002300'!CR103)/'calcolo ADU'!$I$4)</f>
        <v>496</v>
      </c>
      <c r="M81" s="38">
        <f>_xlfn.CEILING.MATH(SUM('domanda settimanale A41002300'!CU79:'domanda settimanale A41002300'!CU103)/'calcolo ADU'!$I$4)</f>
        <v>141</v>
      </c>
      <c r="N81" s="38">
        <f>_xlfn.CEILING.MATH(SUM('domanda settimanale A41002300'!CV79:'domanda settimanale A41002300'!CV103)/'calcolo ADU'!$I$4)</f>
        <v>356</v>
      </c>
      <c r="O81" s="38">
        <f>_xlfn.CEILING.MATH(SUM('domanda settimanale A41002300'!CW79:'domanda settimanale A41002300'!CW103)/'calcolo ADU'!$I$4)</f>
        <v>496</v>
      </c>
      <c r="P81" s="38">
        <f>_xlfn.CEILING.MATH(SUM('domanda settimanale A41002300'!CX79:'domanda settimanale A41002300'!CX103)/'calcolo ADU'!$I$4)</f>
        <v>496</v>
      </c>
      <c r="Q81" s="38">
        <f>_xlfn.CEILING.MATH(SUM('domanda settimanale A41002300'!DE79:'domanda settimanale A41002300'!DE103)/'calcolo ADU'!$I$4)</f>
        <v>496</v>
      </c>
      <c r="R81" s="37">
        <f>(SUM('domanda settimanale A41002300'!DH79:'domanda settimanale A41002300'!DH103)/'calcolo ADU'!$I$4)</f>
        <v>3165.676251428571</v>
      </c>
      <c r="S81" s="37">
        <f>(SUM('domanda settimanale A41002300'!DI79:'domanda settimanale A41002300'!DI103)/'calcolo ADU'!$I$4)</f>
        <v>3517.9304228571423</v>
      </c>
      <c r="T81" s="37">
        <f>(SUM('domanda settimanale A41002300'!DK79:'domanda settimanale A41002300'!DK103)/'calcolo ADU'!$I$4)</f>
        <v>4784.1944228571429</v>
      </c>
    </row>
    <row r="82" spans="5:20">
      <c r="E82" s="5">
        <v>77</v>
      </c>
      <c r="F82" s="30">
        <v>45005</v>
      </c>
      <c r="G82" s="3" t="s">
        <v>152</v>
      </c>
      <c r="H82" s="129">
        <f>_xlfn.CEILING.MATH(SUM('domanda settimanale A41002300'!AV80:AV104)/'calcolo ADU'!$H$4)</f>
        <v>350</v>
      </c>
      <c r="I82" s="22">
        <f>_xlfn.CEILING.MATH(SUM('domanda settimanale A41000500'!AU80:'domanda settimanale A41000500'!AU104)/'calcolo ADU'!$I$4)</f>
        <v>136</v>
      </c>
      <c r="J82" s="38">
        <f>_xlfn.CEILING.MATH(SUM('domanda settimanale A41002300'!CJ80:'domanda settimanale A41002300'!CJ104)/'calcolo ADU'!$I$4)</f>
        <v>486</v>
      </c>
      <c r="K82" s="38">
        <f>_xlfn.CEILING.MATH(SUM('domanda settimanale A41002300'!CQ80:'domanda settimanale A41002300'!CQ104)/'calcolo ADU'!$I$4)</f>
        <v>486</v>
      </c>
      <c r="L82" s="38">
        <f>_xlfn.CEILING.MATH(SUM('domanda settimanale A41002300'!CR80:'domanda settimanale A41002300'!CR104)/'calcolo ADU'!$I$4)</f>
        <v>486</v>
      </c>
      <c r="M82" s="38">
        <f>_xlfn.CEILING.MATH(SUM('domanda settimanale A41002300'!CU80:'domanda settimanale A41002300'!CU104)/'calcolo ADU'!$I$4)</f>
        <v>136</v>
      </c>
      <c r="N82" s="38">
        <f>_xlfn.CEILING.MATH(SUM('domanda settimanale A41002300'!CV80:'domanda settimanale A41002300'!CV104)/'calcolo ADU'!$I$4)</f>
        <v>350</v>
      </c>
      <c r="O82" s="38">
        <f>_xlfn.CEILING.MATH(SUM('domanda settimanale A41002300'!CW80:'domanda settimanale A41002300'!CW104)/'calcolo ADU'!$I$4)</f>
        <v>486</v>
      </c>
      <c r="P82" s="38">
        <f>_xlfn.CEILING.MATH(SUM('domanda settimanale A41002300'!CX80:'domanda settimanale A41002300'!CX104)/'calcolo ADU'!$I$4)</f>
        <v>486</v>
      </c>
      <c r="Q82" s="38">
        <f>_xlfn.CEILING.MATH(SUM('domanda settimanale A41002300'!DE80:'domanda settimanale A41002300'!DE104)/'calcolo ADU'!$I$4)</f>
        <v>486</v>
      </c>
      <c r="R82" s="37">
        <f>(SUM('domanda settimanale A41002300'!DH80:'domanda settimanale A41002300'!DH104)/'calcolo ADU'!$I$4)</f>
        <v>3096.8568685714276</v>
      </c>
      <c r="S82" s="37">
        <f>(SUM('domanda settimanale A41002300'!DI80:'domanda settimanale A41002300'!DI104)/'calcolo ADU'!$I$4)</f>
        <v>3437.9146971428559</v>
      </c>
      <c r="T82" s="37">
        <f>(SUM('domanda settimanale A41002300'!DK80:'domanda settimanale A41002300'!DK104)/'calcolo ADU'!$I$4)</f>
        <v>4663.9306971428568</v>
      </c>
    </row>
    <row r="83" spans="5:20">
      <c r="E83" s="5">
        <v>78</v>
      </c>
      <c r="F83" s="30">
        <v>45006</v>
      </c>
      <c r="G83" s="3" t="s">
        <v>153</v>
      </c>
      <c r="H83" s="129">
        <f>_xlfn.CEILING.MATH(SUM('domanda settimanale A41002300'!AV81:AV105)/'calcolo ADU'!$H$4)</f>
        <v>344</v>
      </c>
      <c r="I83" s="22">
        <f>_xlfn.CEILING.MATH(SUM('domanda settimanale A41000500'!AU81:'domanda settimanale A41000500'!AU105)/'calcolo ADU'!$I$4)</f>
        <v>132</v>
      </c>
      <c r="J83" s="38">
        <f>_xlfn.CEILING.MATH(SUM('domanda settimanale A41002300'!CJ81:'domanda settimanale A41002300'!CJ105)/'calcolo ADU'!$I$4)</f>
        <v>476</v>
      </c>
      <c r="K83" s="38">
        <f>_xlfn.CEILING.MATH(SUM('domanda settimanale A41002300'!CQ81:'domanda settimanale A41002300'!CQ105)/'calcolo ADU'!$I$4)</f>
        <v>476</v>
      </c>
      <c r="L83" s="38">
        <f>_xlfn.CEILING.MATH(SUM('domanda settimanale A41002300'!CR81:'domanda settimanale A41002300'!CR105)/'calcolo ADU'!$I$4)</f>
        <v>476</v>
      </c>
      <c r="M83" s="38">
        <f>_xlfn.CEILING.MATH(SUM('domanda settimanale A41002300'!CU81:'domanda settimanale A41002300'!CU105)/'calcolo ADU'!$I$4)</f>
        <v>132</v>
      </c>
      <c r="N83" s="38">
        <f>_xlfn.CEILING.MATH(SUM('domanda settimanale A41002300'!CV81:'domanda settimanale A41002300'!CV105)/'calcolo ADU'!$I$4)</f>
        <v>344</v>
      </c>
      <c r="O83" s="38">
        <f>_xlfn.CEILING.MATH(SUM('domanda settimanale A41002300'!CW81:'domanda settimanale A41002300'!CW105)/'calcolo ADU'!$I$4)</f>
        <v>476</v>
      </c>
      <c r="P83" s="38">
        <f>_xlfn.CEILING.MATH(SUM('domanda settimanale A41002300'!CX81:'domanda settimanale A41002300'!CX105)/'calcolo ADU'!$I$4)</f>
        <v>476</v>
      </c>
      <c r="Q83" s="38">
        <f>_xlfn.CEILING.MATH(SUM('domanda settimanale A41002300'!DE81:'domanda settimanale A41002300'!DE105)/'calcolo ADU'!$I$4)</f>
        <v>476</v>
      </c>
      <c r="R83" s="37">
        <f>(SUM('domanda settimanale A41002300'!DH81:'domanda settimanale A41002300'!DH105)/'calcolo ADU'!$I$4)</f>
        <v>3028.0374857142847</v>
      </c>
      <c r="S83" s="37">
        <f>(SUM('domanda settimanale A41002300'!DI81:'domanda settimanale A41002300'!DI105)/'calcolo ADU'!$I$4)</f>
        <v>3357.8989714285694</v>
      </c>
      <c r="T83" s="37">
        <f>(SUM('domanda settimanale A41002300'!DK81:'domanda settimanale A41002300'!DK105)/'calcolo ADU'!$I$4)</f>
        <v>4543.6669714285708</v>
      </c>
    </row>
    <row r="84" spans="5:20">
      <c r="E84" s="5">
        <v>79</v>
      </c>
      <c r="F84" s="30">
        <v>45007</v>
      </c>
      <c r="G84" s="3" t="s">
        <v>154</v>
      </c>
      <c r="H84" s="129">
        <f>_xlfn.CEILING.MATH(SUM('domanda settimanale A41002300'!AV82:AV106)/'calcolo ADU'!$H$4)</f>
        <v>346</v>
      </c>
      <c r="I84" s="22">
        <f>_xlfn.CEILING.MATH(SUM('domanda settimanale A41000500'!AU82:'domanda settimanale A41000500'!AU106)/'calcolo ADU'!$I$4)</f>
        <v>134</v>
      </c>
      <c r="J84" s="38">
        <f>_xlfn.CEILING.MATH(SUM('domanda settimanale A41002300'!CJ82:'domanda settimanale A41002300'!CJ106)/'calcolo ADU'!$I$4)</f>
        <v>479</v>
      </c>
      <c r="K84" s="38">
        <f>_xlfn.CEILING.MATH(SUM('domanda settimanale A41002300'!CQ82:'domanda settimanale A41002300'!CQ106)/'calcolo ADU'!$I$4)</f>
        <v>479</v>
      </c>
      <c r="L84" s="38">
        <f>_xlfn.CEILING.MATH(SUM('domanda settimanale A41002300'!CR82:'domanda settimanale A41002300'!CR106)/'calcolo ADU'!$I$4)</f>
        <v>479</v>
      </c>
      <c r="M84" s="38">
        <f>_xlfn.CEILING.MATH(SUM('domanda settimanale A41002300'!CU82:'domanda settimanale A41002300'!CU106)/'calcolo ADU'!$I$4)</f>
        <v>134</v>
      </c>
      <c r="N84" s="38">
        <f>_xlfn.CEILING.MATH(SUM('domanda settimanale A41002300'!CV82:'domanda settimanale A41002300'!CV106)/'calcolo ADU'!$I$4)</f>
        <v>346</v>
      </c>
      <c r="O84" s="38">
        <f>_xlfn.CEILING.MATH(SUM('domanda settimanale A41002300'!CW82:'domanda settimanale A41002300'!CW106)/'calcolo ADU'!$I$4)</f>
        <v>479</v>
      </c>
      <c r="P84" s="38">
        <f>_xlfn.CEILING.MATH(SUM('domanda settimanale A41002300'!CX82:'domanda settimanale A41002300'!CX106)/'calcolo ADU'!$I$4)</f>
        <v>479</v>
      </c>
      <c r="Q84" s="38">
        <f>_xlfn.CEILING.MATH(SUM('domanda settimanale A41002300'!DE82:'domanda settimanale A41002300'!DE106)/'calcolo ADU'!$I$4)</f>
        <v>479</v>
      </c>
      <c r="R84" s="37">
        <f>(SUM('domanda settimanale A41002300'!DH82:'domanda settimanale A41002300'!DH106)/'calcolo ADU'!$I$4)</f>
        <v>3051.9074742857129</v>
      </c>
      <c r="S84" s="37">
        <f>(SUM('domanda settimanale A41002300'!DI82:'domanda settimanale A41002300'!DI106)/'calcolo ADU'!$I$4)</f>
        <v>3386.7211885714264</v>
      </c>
      <c r="T84" s="37">
        <f>(SUM('domanda settimanale A41002300'!DK82:'domanda settimanale A41002300'!DK106)/'calcolo ADU'!$I$4)</f>
        <v>4590.2911885714284</v>
      </c>
    </row>
    <row r="85" spans="5:20">
      <c r="E85" s="5">
        <v>80</v>
      </c>
      <c r="F85" s="30">
        <v>45008</v>
      </c>
      <c r="G85" s="3" t="s">
        <v>155</v>
      </c>
      <c r="H85" s="129">
        <f>_xlfn.CEILING.MATH(SUM('domanda settimanale A41002300'!AV83:AV107)/'calcolo ADU'!$H$4)</f>
        <v>345</v>
      </c>
      <c r="I85" s="22">
        <f>_xlfn.CEILING.MATH(SUM('domanda settimanale A41000500'!AU83:'domanda settimanale A41000500'!AU107)/'calcolo ADU'!$I$4)</f>
        <v>136</v>
      </c>
      <c r="J85" s="38">
        <f>_xlfn.CEILING.MATH(SUM('domanda settimanale A41002300'!CJ83:'domanda settimanale A41002300'!CJ107)/'calcolo ADU'!$I$4)</f>
        <v>481</v>
      </c>
      <c r="K85" s="38">
        <f>_xlfn.CEILING.MATH(SUM('domanda settimanale A41002300'!CQ83:'domanda settimanale A41002300'!CQ107)/'calcolo ADU'!$I$4)</f>
        <v>481</v>
      </c>
      <c r="L85" s="38">
        <f>_xlfn.CEILING.MATH(SUM('domanda settimanale A41002300'!CR83:'domanda settimanale A41002300'!CR107)/'calcolo ADU'!$I$4)</f>
        <v>481</v>
      </c>
      <c r="M85" s="38">
        <f>_xlfn.CEILING.MATH(SUM('domanda settimanale A41002300'!CU83:'domanda settimanale A41002300'!CU107)/'calcolo ADU'!$I$4)</f>
        <v>136</v>
      </c>
      <c r="N85" s="38">
        <f>_xlfn.CEILING.MATH(SUM('domanda settimanale A41002300'!CV83:'domanda settimanale A41002300'!CV107)/'calcolo ADU'!$I$4)</f>
        <v>345</v>
      </c>
      <c r="O85" s="38">
        <f>_xlfn.CEILING.MATH(SUM('domanda settimanale A41002300'!CW83:'domanda settimanale A41002300'!CW107)/'calcolo ADU'!$I$4)</f>
        <v>481</v>
      </c>
      <c r="P85" s="38">
        <f>_xlfn.CEILING.MATH(SUM('domanda settimanale A41002300'!CX83:'domanda settimanale A41002300'!CX107)/'calcolo ADU'!$I$4)</f>
        <v>481</v>
      </c>
      <c r="Q85" s="38">
        <f>_xlfn.CEILING.MATH(SUM('domanda settimanale A41002300'!DE83:'domanda settimanale A41002300'!DE107)/'calcolo ADU'!$I$4)</f>
        <v>481</v>
      </c>
      <c r="R85" s="37">
        <f>(SUM('domanda settimanale A41002300'!DH83:'domanda settimanale A41002300'!DH107)/'calcolo ADU'!$I$4)</f>
        <v>3065.8139428571412</v>
      </c>
      <c r="S85" s="37">
        <f>(SUM('domanda settimanale A41002300'!DI83:'domanda settimanale A41002300'!DI107)/'calcolo ADU'!$I$4)</f>
        <v>3405.5798857142836</v>
      </c>
      <c r="T85" s="37">
        <f>(SUM('domanda settimanale A41002300'!DK83:'domanda settimanale A41002300'!DK107)/'calcolo ADU'!$I$4)</f>
        <v>4626.9518857142857</v>
      </c>
    </row>
    <row r="86" spans="5:20">
      <c r="E86" s="5">
        <v>81</v>
      </c>
      <c r="F86" s="30">
        <v>45009</v>
      </c>
      <c r="G86" s="3" t="s">
        <v>156</v>
      </c>
      <c r="H86" s="129">
        <f>_xlfn.CEILING.MATH(SUM('domanda settimanale A41002300'!AV84:AV108)/'calcolo ADU'!$H$4)</f>
        <v>345</v>
      </c>
      <c r="I86" s="22">
        <f>_xlfn.CEILING.MATH(SUM('domanda settimanale A41000500'!AU84:'domanda settimanale A41000500'!AU108)/'calcolo ADU'!$I$4)</f>
        <v>138</v>
      </c>
      <c r="J86" s="38">
        <f>_xlfn.CEILING.MATH(SUM('domanda settimanale A41002300'!CJ84:'domanda settimanale A41002300'!CJ108)/'calcolo ADU'!$I$4)</f>
        <v>482</v>
      </c>
      <c r="K86" s="38">
        <f>_xlfn.CEILING.MATH(SUM('domanda settimanale A41002300'!CQ84:'domanda settimanale A41002300'!CQ108)/'calcolo ADU'!$I$4)</f>
        <v>482</v>
      </c>
      <c r="L86" s="38">
        <f>_xlfn.CEILING.MATH(SUM('domanda settimanale A41002300'!CR84:'domanda settimanale A41002300'!CR108)/'calcolo ADU'!$I$4)</f>
        <v>482</v>
      </c>
      <c r="M86" s="38">
        <f>_xlfn.CEILING.MATH(SUM('domanda settimanale A41002300'!CU84:'domanda settimanale A41002300'!CU108)/'calcolo ADU'!$I$4)</f>
        <v>138</v>
      </c>
      <c r="N86" s="38">
        <f>_xlfn.CEILING.MATH(SUM('domanda settimanale A41002300'!CV84:'domanda settimanale A41002300'!CV108)/'calcolo ADU'!$I$4)</f>
        <v>345</v>
      </c>
      <c r="O86" s="38">
        <f>_xlfn.CEILING.MATH(SUM('domanda settimanale A41002300'!CW84:'domanda settimanale A41002300'!CW108)/'calcolo ADU'!$I$4)</f>
        <v>482</v>
      </c>
      <c r="P86" s="38">
        <f>_xlfn.CEILING.MATH(SUM('domanda settimanale A41002300'!CX84:'domanda settimanale A41002300'!CX108)/'calcolo ADU'!$I$4)</f>
        <v>482</v>
      </c>
      <c r="Q86" s="38">
        <f>_xlfn.CEILING.MATH(SUM('domanda settimanale A41002300'!DE84:'domanda settimanale A41002300'!DE108)/'calcolo ADU'!$I$4)</f>
        <v>482</v>
      </c>
      <c r="R86" s="37">
        <f>(SUM('domanda settimanale A41002300'!DH84:'domanda settimanale A41002300'!DH108)/'calcolo ADU'!$I$4)</f>
        <v>3079.7204114285701</v>
      </c>
      <c r="S86" s="37">
        <f>(SUM('domanda settimanale A41002300'!DI84:'domanda settimanale A41002300'!DI108)/'calcolo ADU'!$I$4)</f>
        <v>3424.4385828571408</v>
      </c>
      <c r="T86" s="37">
        <f>(SUM('domanda settimanale A41002300'!DK84:'domanda settimanale A41002300'!DK108)/'calcolo ADU'!$I$4)</f>
        <v>4663.6125828571421</v>
      </c>
    </row>
    <row r="87" spans="5:20">
      <c r="E87" s="5">
        <v>82</v>
      </c>
      <c r="F87" s="30">
        <v>45010</v>
      </c>
      <c r="G87" s="3" t="s">
        <v>228</v>
      </c>
      <c r="H87" s="129">
        <f>_xlfn.CEILING.MATH(SUM('domanda settimanale A41002300'!AV85:AV109)/'calcolo ADU'!$H$4)</f>
        <v>336</v>
      </c>
      <c r="I87" s="22">
        <f>_xlfn.CEILING.MATH(SUM('domanda settimanale A41000500'!AU85:'domanda settimanale A41000500'!AU109)/'calcolo ADU'!$I$4)</f>
        <v>230</v>
      </c>
      <c r="J87" s="38">
        <f>_xlfn.CEILING.MATH(SUM('domanda settimanale A41002300'!CJ85:'domanda settimanale A41002300'!CJ109)/'calcolo ADU'!$I$4)</f>
        <v>566</v>
      </c>
      <c r="K87" s="38">
        <f>_xlfn.CEILING.MATH(SUM('domanda settimanale A41002300'!CQ85:'domanda settimanale A41002300'!CQ109)/'calcolo ADU'!$I$4)</f>
        <v>566</v>
      </c>
      <c r="L87" s="38">
        <f>_xlfn.CEILING.MATH(SUM('domanda settimanale A41002300'!CR85:'domanda settimanale A41002300'!CR109)/'calcolo ADU'!$I$4)</f>
        <v>566</v>
      </c>
      <c r="M87" s="38">
        <f>_xlfn.CEILING.MATH(SUM('domanda settimanale A41002300'!CU85:'domanda settimanale A41002300'!CU109)/'calcolo ADU'!$I$4)</f>
        <v>230</v>
      </c>
      <c r="N87" s="38">
        <f>_xlfn.CEILING.MATH(SUM('domanda settimanale A41002300'!CV85:'domanda settimanale A41002300'!CV109)/'calcolo ADU'!$I$4)</f>
        <v>336</v>
      </c>
      <c r="O87" s="38">
        <f>_xlfn.CEILING.MATH(SUM('domanda settimanale A41002300'!CW85:'domanda settimanale A41002300'!CW109)/'calcolo ADU'!$I$4)</f>
        <v>566</v>
      </c>
      <c r="P87" s="38">
        <f>_xlfn.CEILING.MATH(SUM('domanda settimanale A41002300'!CX85:'domanda settimanale A41002300'!CX109)/'calcolo ADU'!$I$4)</f>
        <v>566</v>
      </c>
      <c r="Q87" s="38">
        <f>_xlfn.CEILING.MATH(SUM('domanda settimanale A41002300'!DE85:'domanda settimanale A41002300'!DE109)/'calcolo ADU'!$I$4)</f>
        <v>566</v>
      </c>
      <c r="R87" s="37">
        <f>(SUM('domanda settimanale A41002300'!DH85:'domanda settimanale A41002300'!DH109)/'calcolo ADU'!$I$4)</f>
        <v>3743.5589485714272</v>
      </c>
      <c r="S87" s="37">
        <f>(SUM('domanda settimanale A41002300'!DI85:'domanda settimanale A41002300'!DI109)/'calcolo ADU'!$I$4)</f>
        <v>4319.7399771428554</v>
      </c>
      <c r="T87" s="37">
        <f>(SUM('domanda settimanale A41002300'!DK85:'domanda settimanale A41002300'!DK109)/'calcolo ADU'!$I$4)</f>
        <v>6390.9639771428565</v>
      </c>
    </row>
    <row r="88" spans="5:20">
      <c r="E88" s="5">
        <v>83</v>
      </c>
      <c r="F88" s="30">
        <v>45011</v>
      </c>
      <c r="G88" s="3" t="s">
        <v>229</v>
      </c>
      <c r="H88" s="129">
        <f>_xlfn.CEILING.MATH(SUM('domanda settimanale A41002300'!AV86:AV110)/'calcolo ADU'!$H$4)</f>
        <v>327</v>
      </c>
      <c r="I88" s="22">
        <f>_xlfn.CEILING.MATH(SUM('domanda settimanale A41000500'!AU86:'domanda settimanale A41000500'!AU110)/'calcolo ADU'!$I$4)</f>
        <v>234</v>
      </c>
      <c r="J88" s="38">
        <f>_xlfn.CEILING.MATH(SUM('domanda settimanale A41002300'!CJ86:'domanda settimanale A41002300'!CJ110)/'calcolo ADU'!$I$4)</f>
        <v>561</v>
      </c>
      <c r="K88" s="38">
        <f>_xlfn.CEILING.MATH(SUM('domanda settimanale A41002300'!CQ86:'domanda settimanale A41002300'!CQ110)/'calcolo ADU'!$I$4)</f>
        <v>561</v>
      </c>
      <c r="L88" s="38">
        <f>_xlfn.CEILING.MATH(SUM('domanda settimanale A41002300'!CR86:'domanda settimanale A41002300'!CR110)/'calcolo ADU'!$I$4)</f>
        <v>561</v>
      </c>
      <c r="M88" s="38">
        <f>_xlfn.CEILING.MATH(SUM('domanda settimanale A41002300'!CU86:'domanda settimanale A41002300'!CU110)/'calcolo ADU'!$I$4)</f>
        <v>234</v>
      </c>
      <c r="N88" s="38">
        <f>_xlfn.CEILING.MATH(SUM('domanda settimanale A41002300'!CV86:'domanda settimanale A41002300'!CV110)/'calcolo ADU'!$I$4)</f>
        <v>327</v>
      </c>
      <c r="O88" s="38">
        <f>_xlfn.CEILING.MATH(SUM('domanda settimanale A41002300'!CW86:'domanda settimanale A41002300'!CW110)/'calcolo ADU'!$I$4)</f>
        <v>561</v>
      </c>
      <c r="P88" s="38">
        <f>_xlfn.CEILING.MATH(SUM('domanda settimanale A41002300'!CX86:'domanda settimanale A41002300'!CX110)/'calcolo ADU'!$I$4)</f>
        <v>561</v>
      </c>
      <c r="Q88" s="38">
        <f>_xlfn.CEILING.MATH(SUM('domanda settimanale A41002300'!DE86:'domanda settimanale A41002300'!DE110)/'calcolo ADU'!$I$4)</f>
        <v>561</v>
      </c>
      <c r="R88" s="37">
        <f>(SUM('domanda settimanale A41002300'!DH86:'domanda settimanale A41002300'!DH110)/'calcolo ADU'!$I$4)</f>
        <v>3723.1094857142843</v>
      </c>
      <c r="S88" s="37">
        <f>(SUM('domanda settimanale A41002300'!DI86:'domanda settimanale A41002300'!DI110)/'calcolo ADU'!$I$4)</f>
        <v>4309.6973714285696</v>
      </c>
      <c r="T88" s="37">
        <f>(SUM('domanda settimanale A41002300'!DK86:'domanda settimanale A41002300'!DK110)/'calcolo ADU'!$I$4)</f>
        <v>6418.3313714285705</v>
      </c>
    </row>
    <row r="89" spans="5:20">
      <c r="E89" s="5">
        <v>84</v>
      </c>
      <c r="F89" s="30">
        <v>45012</v>
      </c>
      <c r="G89" s="3" t="s">
        <v>157</v>
      </c>
      <c r="H89" s="129">
        <f>_xlfn.CEILING.MATH(SUM('domanda settimanale A41002300'!AV87:AV111)/'calcolo ADU'!$H$4)</f>
        <v>318</v>
      </c>
      <c r="I89" s="22">
        <f>_xlfn.CEILING.MATH(SUM('domanda settimanale A41000500'!AU87:'domanda settimanale A41000500'!AU111)/'calcolo ADU'!$I$4)</f>
        <v>238</v>
      </c>
      <c r="J89" s="38">
        <f>_xlfn.CEILING.MATH(SUM('domanda settimanale A41002300'!CJ87:'domanda settimanale A41002300'!CJ111)/'calcolo ADU'!$I$4)</f>
        <v>556</v>
      </c>
      <c r="K89" s="38">
        <f>_xlfn.CEILING.MATH(SUM('domanda settimanale A41002300'!CQ87:'domanda settimanale A41002300'!CQ111)/'calcolo ADU'!$I$4)</f>
        <v>556</v>
      </c>
      <c r="L89" s="38">
        <f>_xlfn.CEILING.MATH(SUM('domanda settimanale A41002300'!CR87:'domanda settimanale A41002300'!CR111)/'calcolo ADU'!$I$4)</f>
        <v>556</v>
      </c>
      <c r="M89" s="38">
        <f>_xlfn.CEILING.MATH(SUM('domanda settimanale A41002300'!CU87:'domanda settimanale A41002300'!CU111)/'calcolo ADU'!$I$4)</f>
        <v>238</v>
      </c>
      <c r="N89" s="38">
        <f>_xlfn.CEILING.MATH(SUM('domanda settimanale A41002300'!CV87:'domanda settimanale A41002300'!CV111)/'calcolo ADU'!$I$4)</f>
        <v>318</v>
      </c>
      <c r="O89" s="38">
        <f>_xlfn.CEILING.MATH(SUM('domanda settimanale A41002300'!CW87:'domanda settimanale A41002300'!CW111)/'calcolo ADU'!$I$4)</f>
        <v>556</v>
      </c>
      <c r="P89" s="38">
        <f>_xlfn.CEILING.MATH(SUM('domanda settimanale A41002300'!CX87:'domanda settimanale A41002300'!CX111)/'calcolo ADU'!$I$4)</f>
        <v>556</v>
      </c>
      <c r="Q89" s="38">
        <f>_xlfn.CEILING.MATH(SUM('domanda settimanale A41002300'!DE87:'domanda settimanale A41002300'!DE111)/'calcolo ADU'!$I$4)</f>
        <v>556</v>
      </c>
      <c r="R89" s="37">
        <f>(SUM('domanda settimanale A41002300'!DH87:'domanda settimanale A41002300'!DH111)/'calcolo ADU'!$I$4)</f>
        <v>3702.6600228571415</v>
      </c>
      <c r="S89" s="37">
        <f>(SUM('domanda settimanale A41002300'!DI87:'domanda settimanale A41002300'!DI111)/'calcolo ADU'!$I$4)</f>
        <v>4299.6547657142837</v>
      </c>
      <c r="T89" s="37">
        <f>(SUM('domanda settimanale A41002300'!DK87:'domanda settimanale A41002300'!DK111)/'calcolo ADU'!$I$4)</f>
        <v>6445.6987657142854</v>
      </c>
    </row>
    <row r="90" spans="5:20">
      <c r="E90" s="5">
        <v>85</v>
      </c>
      <c r="F90" s="30">
        <v>45013</v>
      </c>
      <c r="G90" s="3" t="s">
        <v>158</v>
      </c>
      <c r="H90" s="129">
        <f>_xlfn.CEILING.MATH(SUM('domanda settimanale A41002300'!AV88:AV112)/'calcolo ADU'!$H$4)</f>
        <v>309</v>
      </c>
      <c r="I90" s="22">
        <f>_xlfn.CEILING.MATH(SUM('domanda settimanale A41000500'!AU88:'domanda settimanale A41000500'!AU112)/'calcolo ADU'!$I$4)</f>
        <v>242</v>
      </c>
      <c r="J90" s="38">
        <f>_xlfn.CEILING.MATH(SUM('domanda settimanale A41002300'!CJ88:'domanda settimanale A41002300'!CJ112)/'calcolo ADU'!$I$4)</f>
        <v>551</v>
      </c>
      <c r="K90" s="38">
        <f>_xlfn.CEILING.MATH(SUM('domanda settimanale A41002300'!CQ88:'domanda settimanale A41002300'!CQ112)/'calcolo ADU'!$I$4)</f>
        <v>551</v>
      </c>
      <c r="L90" s="38">
        <f>_xlfn.CEILING.MATH(SUM('domanda settimanale A41002300'!CR88:'domanda settimanale A41002300'!CR112)/'calcolo ADU'!$I$4)</f>
        <v>551</v>
      </c>
      <c r="M90" s="38">
        <f>_xlfn.CEILING.MATH(SUM('domanda settimanale A41002300'!CU88:'domanda settimanale A41002300'!CU112)/'calcolo ADU'!$I$4)</f>
        <v>242</v>
      </c>
      <c r="N90" s="38">
        <f>_xlfn.CEILING.MATH(SUM('domanda settimanale A41002300'!CV88:'domanda settimanale A41002300'!CV112)/'calcolo ADU'!$I$4)</f>
        <v>309</v>
      </c>
      <c r="O90" s="38">
        <f>_xlfn.CEILING.MATH(SUM('domanda settimanale A41002300'!CW88:'domanda settimanale A41002300'!CW112)/'calcolo ADU'!$I$4)</f>
        <v>551</v>
      </c>
      <c r="P90" s="38">
        <f>_xlfn.CEILING.MATH(SUM('domanda settimanale A41002300'!CX88:'domanda settimanale A41002300'!CX112)/'calcolo ADU'!$I$4)</f>
        <v>551</v>
      </c>
      <c r="Q90" s="38">
        <f>_xlfn.CEILING.MATH(SUM('domanda settimanale A41002300'!DE88:'domanda settimanale A41002300'!DE112)/'calcolo ADU'!$I$4)</f>
        <v>551</v>
      </c>
      <c r="R90" s="37">
        <f>(SUM('domanda settimanale A41002300'!DH88:'domanda settimanale A41002300'!DH112)/'calcolo ADU'!$I$4)</f>
        <v>3682.2105599999986</v>
      </c>
      <c r="S90" s="37">
        <f>(SUM('domanda settimanale A41002300'!DI88:'domanda settimanale A41002300'!DI112)/'calcolo ADU'!$I$4)</f>
        <v>4289.6121599999988</v>
      </c>
      <c r="T90" s="37">
        <f>(SUM('domanda settimanale A41002300'!DK88:'domanda settimanale A41002300'!DK112)/'calcolo ADU'!$I$4)</f>
        <v>6473.0661599999994</v>
      </c>
    </row>
    <row r="91" spans="5:20">
      <c r="E91" s="5">
        <v>86</v>
      </c>
      <c r="F91" s="30">
        <v>45014</v>
      </c>
      <c r="G91" s="3" t="s">
        <v>159</v>
      </c>
      <c r="H91" s="129">
        <f>_xlfn.CEILING.MATH(SUM('domanda settimanale A41002300'!AV89:AV113)/'calcolo ADU'!$H$4)</f>
        <v>261</v>
      </c>
      <c r="I91" s="22">
        <f>_xlfn.CEILING.MATH(SUM('domanda settimanale A41000500'!AU89:'domanda settimanale A41000500'!AU113)/'calcolo ADU'!$I$4)</f>
        <v>246</v>
      </c>
      <c r="J91" s="38">
        <f>_xlfn.CEILING.MATH(SUM('domanda settimanale A41002300'!CJ89:'domanda settimanale A41002300'!CJ113)/'calcolo ADU'!$I$4)</f>
        <v>507</v>
      </c>
      <c r="K91" s="38">
        <f>_xlfn.CEILING.MATH(SUM('domanda settimanale A41002300'!CQ89:'domanda settimanale A41002300'!CQ113)/'calcolo ADU'!$I$4)</f>
        <v>507</v>
      </c>
      <c r="L91" s="38">
        <f>_xlfn.CEILING.MATH(SUM('domanda settimanale A41002300'!CR89:'domanda settimanale A41002300'!CR113)/'calcolo ADU'!$I$4)</f>
        <v>507</v>
      </c>
      <c r="M91" s="38">
        <f>_xlfn.CEILING.MATH(SUM('domanda settimanale A41002300'!CU89:'domanda settimanale A41002300'!CU113)/'calcolo ADU'!$I$4)</f>
        <v>246</v>
      </c>
      <c r="N91" s="38">
        <f>_xlfn.CEILING.MATH(SUM('domanda settimanale A41002300'!CV89:'domanda settimanale A41002300'!CV113)/'calcolo ADU'!$I$4)</f>
        <v>261</v>
      </c>
      <c r="O91" s="38">
        <f>_xlfn.CEILING.MATH(SUM('domanda settimanale A41002300'!CW89:'domanda settimanale A41002300'!CW113)/'calcolo ADU'!$I$4)</f>
        <v>507</v>
      </c>
      <c r="P91" s="38">
        <f>_xlfn.CEILING.MATH(SUM('domanda settimanale A41002300'!CX89:'domanda settimanale A41002300'!CX113)/'calcolo ADU'!$I$4)</f>
        <v>507</v>
      </c>
      <c r="Q91" s="38">
        <f>_xlfn.CEILING.MATH(SUM('domanda settimanale A41002300'!DE89:'domanda settimanale A41002300'!DE113)/'calcolo ADU'!$I$4)</f>
        <v>507</v>
      </c>
      <c r="R91" s="37">
        <f>(SUM('domanda settimanale A41002300'!DH89:'domanda settimanale A41002300'!DH113)/'calcolo ADU'!$I$4)</f>
        <v>3432.6001371428556</v>
      </c>
      <c r="S91" s="37">
        <f>(SUM('domanda settimanale A41002300'!DI89:'domanda settimanale A41002300'!DI113)/'calcolo ADU'!$I$4)</f>
        <v>4050.4085942857132</v>
      </c>
      <c r="T91" s="37">
        <f>(SUM('domanda settimanale A41002300'!DK89:'domanda settimanale A41002300'!DK113)/'calcolo ADU'!$I$4)</f>
        <v>6271.2725942857141</v>
      </c>
    </row>
    <row r="92" spans="5:20">
      <c r="E92" s="5">
        <v>87</v>
      </c>
      <c r="F92" s="30">
        <v>45015</v>
      </c>
      <c r="G92" s="3" t="s">
        <v>160</v>
      </c>
      <c r="H92" s="129">
        <f>_xlfn.CEILING.MATH(SUM('domanda settimanale A41002300'!AV90:AV114)/'calcolo ADU'!$H$4)</f>
        <v>250</v>
      </c>
      <c r="I92" s="22">
        <f>_xlfn.CEILING.MATH(SUM('domanda settimanale A41000500'!AU90:'domanda settimanale A41000500'!AU114)/'calcolo ADU'!$I$4)</f>
        <v>251</v>
      </c>
      <c r="J92" s="38">
        <f>_xlfn.CEILING.MATH(SUM('domanda settimanale A41002300'!CJ90:'domanda settimanale A41002300'!CJ114)/'calcolo ADU'!$I$4)</f>
        <v>500</v>
      </c>
      <c r="K92" s="38">
        <f>_xlfn.CEILING.MATH(SUM('domanda settimanale A41002300'!CQ90:'domanda settimanale A41002300'!CQ114)/'calcolo ADU'!$I$4)</f>
        <v>500</v>
      </c>
      <c r="L92" s="38">
        <f>_xlfn.CEILING.MATH(SUM('domanda settimanale A41002300'!CR90:'domanda settimanale A41002300'!CR114)/'calcolo ADU'!$I$4)</f>
        <v>500</v>
      </c>
      <c r="M92" s="38">
        <f>_xlfn.CEILING.MATH(SUM('domanda settimanale A41002300'!CU90:'domanda settimanale A41002300'!CU114)/'calcolo ADU'!$I$4)</f>
        <v>251</v>
      </c>
      <c r="N92" s="38">
        <f>_xlfn.CEILING.MATH(SUM('domanda settimanale A41002300'!CV90:'domanda settimanale A41002300'!CV114)/'calcolo ADU'!$I$4)</f>
        <v>250</v>
      </c>
      <c r="O92" s="38">
        <f>_xlfn.CEILING.MATH(SUM('domanda settimanale A41002300'!CW90:'domanda settimanale A41002300'!CW114)/'calcolo ADU'!$I$4)</f>
        <v>500</v>
      </c>
      <c r="P92" s="38">
        <f>_xlfn.CEILING.MATH(SUM('domanda settimanale A41002300'!CX90:'domanda settimanale A41002300'!CX114)/'calcolo ADU'!$I$4)</f>
        <v>500</v>
      </c>
      <c r="Q92" s="38">
        <f>_xlfn.CEILING.MATH(SUM('domanda settimanale A41002300'!DE90:'domanda settimanale A41002300'!DE114)/'calcolo ADU'!$I$4)</f>
        <v>500</v>
      </c>
      <c r="R92" s="37">
        <f>(SUM('domanda settimanale A41002300'!DH90:'domanda settimanale A41002300'!DH114)/'calcolo ADU'!$I$4)</f>
        <v>3402.1871542857129</v>
      </c>
      <c r="S92" s="37">
        <f>(SUM('domanda settimanale A41002300'!DI90:'domanda settimanale A41002300'!DI114)/'calcolo ADU'!$I$4)</f>
        <v>4030.4024685714271</v>
      </c>
      <c r="T92" s="37">
        <f>(SUM('domanda settimanale A41002300'!DK90:'domanda settimanale A41002300'!DK114)/'calcolo ADU'!$I$4)</f>
        <v>6288.6764685714288</v>
      </c>
    </row>
    <row r="93" spans="5:20">
      <c r="E93" s="5">
        <v>88</v>
      </c>
      <c r="F93" s="30">
        <v>45016</v>
      </c>
      <c r="G93" s="3" t="s">
        <v>161</v>
      </c>
      <c r="H93" s="129">
        <f>_xlfn.CEILING.MATH(SUM('domanda settimanale A41002300'!AV91:AV115)/'calcolo ADU'!$H$4)</f>
        <v>239</v>
      </c>
      <c r="I93" s="22">
        <f>_xlfn.CEILING.MATH(SUM('domanda settimanale A41000500'!AU91:'domanda settimanale A41000500'!AU115)/'calcolo ADU'!$I$4)</f>
        <v>255</v>
      </c>
      <c r="J93" s="38">
        <f>_xlfn.CEILING.MATH(SUM('domanda settimanale A41002300'!CJ91:'domanda settimanale A41002300'!CJ115)/'calcolo ADU'!$I$4)</f>
        <v>494</v>
      </c>
      <c r="K93" s="38">
        <f>_xlfn.CEILING.MATH(SUM('domanda settimanale A41002300'!CQ91:'domanda settimanale A41002300'!CQ115)/'calcolo ADU'!$I$4)</f>
        <v>494</v>
      </c>
      <c r="L93" s="38">
        <f>_xlfn.CEILING.MATH(SUM('domanda settimanale A41002300'!CR91:'domanda settimanale A41002300'!CR115)/'calcolo ADU'!$I$4)</f>
        <v>494</v>
      </c>
      <c r="M93" s="38">
        <f>_xlfn.CEILING.MATH(SUM('domanda settimanale A41002300'!CU91:'domanda settimanale A41002300'!CU115)/'calcolo ADU'!$I$4)</f>
        <v>255</v>
      </c>
      <c r="N93" s="38">
        <f>_xlfn.CEILING.MATH(SUM('domanda settimanale A41002300'!CV91:'domanda settimanale A41002300'!CV115)/'calcolo ADU'!$I$4)</f>
        <v>239</v>
      </c>
      <c r="O93" s="38">
        <f>_xlfn.CEILING.MATH(SUM('domanda settimanale A41002300'!CW91:'domanda settimanale A41002300'!CW115)/'calcolo ADU'!$I$4)</f>
        <v>494</v>
      </c>
      <c r="P93" s="38">
        <f>_xlfn.CEILING.MATH(SUM('domanda settimanale A41002300'!CX91:'domanda settimanale A41002300'!CX115)/'calcolo ADU'!$I$4)</f>
        <v>494</v>
      </c>
      <c r="Q93" s="38">
        <f>_xlfn.CEILING.MATH(SUM('domanda settimanale A41002300'!DE91:'domanda settimanale A41002300'!DE115)/'calcolo ADU'!$I$4)</f>
        <v>494</v>
      </c>
      <c r="R93" s="37">
        <f>(SUM('domanda settimanale A41002300'!DH91:'domanda settimanale A41002300'!DH115)/'calcolo ADU'!$I$4)</f>
        <v>3371.7741714285703</v>
      </c>
      <c r="S93" s="37">
        <f>(SUM('domanda settimanale A41002300'!DI91:'domanda settimanale A41002300'!DI115)/'calcolo ADU'!$I$4)</f>
        <v>4010.3963428571415</v>
      </c>
      <c r="T93" s="37">
        <f>(SUM('domanda settimanale A41002300'!DK91:'domanda settimanale A41002300'!DK115)/'calcolo ADU'!$I$4)</f>
        <v>6306.0803428571435</v>
      </c>
    </row>
    <row r="94" spans="5:20">
      <c r="E94" s="5">
        <v>89</v>
      </c>
      <c r="F94" s="30">
        <v>45017</v>
      </c>
      <c r="G94" s="3" t="s">
        <v>230</v>
      </c>
      <c r="H94" s="129">
        <f>_xlfn.CEILING.MATH(SUM('domanda settimanale A41002300'!AV92:AV116)/'calcolo ADU'!$H$4)</f>
        <v>229</v>
      </c>
      <c r="I94" s="22">
        <f>_xlfn.CEILING.MATH(SUM('domanda settimanale A41000500'!AU92:'domanda settimanale A41000500'!AU116)/'calcolo ADU'!$I$4)</f>
        <v>254</v>
      </c>
      <c r="J94" s="38">
        <f>_xlfn.CEILING.MATH(SUM('domanda settimanale A41002300'!CJ92:'domanda settimanale A41002300'!CJ116)/'calcolo ADU'!$I$4)</f>
        <v>483</v>
      </c>
      <c r="K94" s="38">
        <f>_xlfn.CEILING.MATH(SUM('domanda settimanale A41002300'!CQ92:'domanda settimanale A41002300'!CQ116)/'calcolo ADU'!$I$4)</f>
        <v>483</v>
      </c>
      <c r="L94" s="38">
        <f>_xlfn.CEILING.MATH(SUM('domanda settimanale A41002300'!CR92:'domanda settimanale A41002300'!CR116)/'calcolo ADU'!$I$4)</f>
        <v>483</v>
      </c>
      <c r="M94" s="38">
        <f>_xlfn.CEILING.MATH(SUM('domanda settimanale A41002300'!CU92:'domanda settimanale A41002300'!CU116)/'calcolo ADU'!$I$4)</f>
        <v>254</v>
      </c>
      <c r="N94" s="38">
        <f>_xlfn.CEILING.MATH(SUM('domanda settimanale A41002300'!CV92:'domanda settimanale A41002300'!CV116)/'calcolo ADU'!$I$4)</f>
        <v>229</v>
      </c>
      <c r="O94" s="38">
        <f>_xlfn.CEILING.MATH(SUM('domanda settimanale A41002300'!CW92:'domanda settimanale A41002300'!CW116)/'calcolo ADU'!$I$4)</f>
        <v>483</v>
      </c>
      <c r="P94" s="38">
        <f>_xlfn.CEILING.MATH(SUM('domanda settimanale A41002300'!CX92:'domanda settimanale A41002300'!CX116)/'calcolo ADU'!$I$4)</f>
        <v>483</v>
      </c>
      <c r="Q94" s="38">
        <f>_xlfn.CEILING.MATH(SUM('domanda settimanale A41002300'!DE92:'domanda settimanale A41002300'!DE116)/'calcolo ADU'!$I$4)</f>
        <v>483</v>
      </c>
      <c r="R94" s="37">
        <f>(SUM('domanda settimanale A41002300'!DH92:'domanda settimanale A41002300'!DH116)/'calcolo ADU'!$I$4)</f>
        <v>3305.8137599999986</v>
      </c>
      <c r="S94" s="37">
        <f>(SUM('domanda settimanale A41002300'!DI92:'domanda settimanale A41002300'!DI116)/'calcolo ADU'!$I$4)</f>
        <v>3943.3593599999986</v>
      </c>
      <c r="T94" s="37">
        <f>(SUM('domanda settimanale A41002300'!DK92:'domanda settimanale A41002300'!DK116)/'calcolo ADU'!$I$4)</f>
        <v>6235.1733599999998</v>
      </c>
    </row>
    <row r="95" spans="5:20">
      <c r="E95" s="5">
        <v>90</v>
      </c>
      <c r="F95" s="30">
        <v>45018</v>
      </c>
      <c r="G95" s="3" t="s">
        <v>231</v>
      </c>
      <c r="H95" s="129">
        <f>_xlfn.CEILING.MATH(SUM('domanda settimanale A41002300'!AV93:AV117)/'calcolo ADU'!$H$4)</f>
        <v>218</v>
      </c>
      <c r="I95" s="22">
        <f>_xlfn.CEILING.MATH(SUM('domanda settimanale A41000500'!AU93:'domanda settimanale A41000500'!AU117)/'calcolo ADU'!$I$4)</f>
        <v>254</v>
      </c>
      <c r="J95" s="38">
        <f>_xlfn.CEILING.MATH(SUM('domanda settimanale A41002300'!CJ93:'domanda settimanale A41002300'!CJ117)/'calcolo ADU'!$I$4)</f>
        <v>471</v>
      </c>
      <c r="K95" s="38">
        <f>_xlfn.CEILING.MATH(SUM('domanda settimanale A41002300'!CQ93:'domanda settimanale A41002300'!CQ117)/'calcolo ADU'!$I$4)</f>
        <v>471</v>
      </c>
      <c r="L95" s="38">
        <f>_xlfn.CEILING.MATH(SUM('domanda settimanale A41002300'!CR93:'domanda settimanale A41002300'!CR117)/'calcolo ADU'!$I$4)</f>
        <v>471</v>
      </c>
      <c r="M95" s="38">
        <f>_xlfn.CEILING.MATH(SUM('domanda settimanale A41002300'!CU93:'domanda settimanale A41002300'!CU117)/'calcolo ADU'!$I$4)</f>
        <v>254</v>
      </c>
      <c r="N95" s="38">
        <f>_xlfn.CEILING.MATH(SUM('domanda settimanale A41002300'!CV93:'domanda settimanale A41002300'!CV117)/'calcolo ADU'!$I$4)</f>
        <v>218</v>
      </c>
      <c r="O95" s="38">
        <f>_xlfn.CEILING.MATH(SUM('domanda settimanale A41002300'!CW93:'domanda settimanale A41002300'!CW117)/'calcolo ADU'!$I$4)</f>
        <v>471</v>
      </c>
      <c r="P95" s="38">
        <f>_xlfn.CEILING.MATH(SUM('domanda settimanale A41002300'!CX93:'domanda settimanale A41002300'!CX117)/'calcolo ADU'!$I$4)</f>
        <v>471</v>
      </c>
      <c r="Q95" s="38">
        <f>_xlfn.CEILING.MATH(SUM('domanda settimanale A41002300'!DE93:'domanda settimanale A41002300'!DE117)/'calcolo ADU'!$I$4)</f>
        <v>471</v>
      </c>
      <c r="R95" s="37">
        <f>(SUM('domanda settimanale A41002300'!DH93:'domanda settimanale A41002300'!DH117)/'calcolo ADU'!$I$4)</f>
        <v>3239.853348571427</v>
      </c>
      <c r="S95" s="37">
        <f>(SUM('domanda settimanale A41002300'!DI93:'domanda settimanale A41002300'!DI117)/'calcolo ADU'!$I$4)</f>
        <v>3876.3223771428561</v>
      </c>
      <c r="T95" s="37">
        <f>(SUM('domanda settimanale A41002300'!DK93:'domanda settimanale A41002300'!DK117)/'calcolo ADU'!$I$4)</f>
        <v>6164.2663771428579</v>
      </c>
    </row>
    <row r="96" spans="5:20">
      <c r="E96" s="5">
        <v>91</v>
      </c>
      <c r="F96" s="30">
        <v>45019</v>
      </c>
      <c r="G96" s="3" t="s">
        <v>162</v>
      </c>
      <c r="H96" s="129">
        <f>_xlfn.CEILING.MATH(SUM('domanda settimanale A41002300'!AV94:AV118)/'calcolo ADU'!$H$4)</f>
        <v>207</v>
      </c>
      <c r="I96" s="22">
        <f>_xlfn.CEILING.MATH(SUM('domanda settimanale A41000500'!AU94:'domanda settimanale A41000500'!AU118)/'calcolo ADU'!$I$4)</f>
        <v>253</v>
      </c>
      <c r="J96" s="38">
        <f>_xlfn.CEILING.MATH(SUM('domanda settimanale A41002300'!CJ94:'domanda settimanale A41002300'!CJ118)/'calcolo ADU'!$I$4)</f>
        <v>460</v>
      </c>
      <c r="K96" s="38">
        <f>_xlfn.CEILING.MATH(SUM('domanda settimanale A41002300'!CQ94:'domanda settimanale A41002300'!CQ118)/'calcolo ADU'!$I$4)</f>
        <v>460</v>
      </c>
      <c r="L96" s="38">
        <f>_xlfn.CEILING.MATH(SUM('domanda settimanale A41002300'!CR94:'domanda settimanale A41002300'!CR118)/'calcolo ADU'!$I$4)</f>
        <v>460</v>
      </c>
      <c r="M96" s="38">
        <f>_xlfn.CEILING.MATH(SUM('domanda settimanale A41002300'!CU94:'domanda settimanale A41002300'!CU118)/'calcolo ADU'!$I$4)</f>
        <v>253</v>
      </c>
      <c r="N96" s="38">
        <f>_xlfn.CEILING.MATH(SUM('domanda settimanale A41002300'!CV94:'domanda settimanale A41002300'!CV118)/'calcolo ADU'!$I$4)</f>
        <v>207</v>
      </c>
      <c r="O96" s="38">
        <f>_xlfn.CEILING.MATH(SUM('domanda settimanale A41002300'!CW94:'domanda settimanale A41002300'!CW118)/'calcolo ADU'!$I$4)</f>
        <v>460</v>
      </c>
      <c r="P96" s="38">
        <f>_xlfn.CEILING.MATH(SUM('domanda settimanale A41002300'!CX94:'domanda settimanale A41002300'!CX118)/'calcolo ADU'!$I$4)</f>
        <v>460</v>
      </c>
      <c r="Q96" s="38">
        <f>_xlfn.CEILING.MATH(SUM('domanda settimanale A41002300'!DE94:'domanda settimanale A41002300'!DE118)/'calcolo ADU'!$I$4)</f>
        <v>460</v>
      </c>
      <c r="R96" s="37">
        <f>(SUM('domanda settimanale A41002300'!DH94:'domanda settimanale A41002300'!DH118)/'calcolo ADU'!$I$4)</f>
        <v>3173.8929371428553</v>
      </c>
      <c r="S96" s="37">
        <f>(SUM('domanda settimanale A41002300'!DI94:'domanda settimanale A41002300'!DI118)/'calcolo ADU'!$I$4)</f>
        <v>3809.2853942857137</v>
      </c>
      <c r="T96" s="37">
        <f>(SUM('domanda settimanale A41002300'!DK94:'domanda settimanale A41002300'!DK118)/'calcolo ADU'!$I$4)</f>
        <v>6093.3593942857151</v>
      </c>
    </row>
    <row r="97" spans="5:20">
      <c r="E97" s="5">
        <v>92</v>
      </c>
      <c r="F97" s="30">
        <v>45020</v>
      </c>
      <c r="G97" s="3" t="s">
        <v>163</v>
      </c>
      <c r="H97" s="129">
        <f>_xlfn.CEILING.MATH(SUM('domanda settimanale A41002300'!AV95:AV119)/'calcolo ADU'!$H$4)</f>
        <v>197</v>
      </c>
      <c r="I97" s="22">
        <f>_xlfn.CEILING.MATH(SUM('domanda settimanale A41000500'!AU95:'domanda settimanale A41000500'!AU119)/'calcolo ADU'!$I$4)</f>
        <v>253</v>
      </c>
      <c r="J97" s="38">
        <f>_xlfn.CEILING.MATH(SUM('domanda settimanale A41002300'!CJ95:'domanda settimanale A41002300'!CJ119)/'calcolo ADU'!$I$4)</f>
        <v>449</v>
      </c>
      <c r="K97" s="38">
        <f>_xlfn.CEILING.MATH(SUM('domanda settimanale A41002300'!CQ95:'domanda settimanale A41002300'!CQ119)/'calcolo ADU'!$I$4)</f>
        <v>449</v>
      </c>
      <c r="L97" s="38">
        <f>_xlfn.CEILING.MATH(SUM('domanda settimanale A41002300'!CR95:'domanda settimanale A41002300'!CR119)/'calcolo ADU'!$I$4)</f>
        <v>449</v>
      </c>
      <c r="M97" s="38">
        <f>_xlfn.CEILING.MATH(SUM('domanda settimanale A41002300'!CU95:'domanda settimanale A41002300'!CU119)/'calcolo ADU'!$I$4)</f>
        <v>253</v>
      </c>
      <c r="N97" s="38">
        <f>_xlfn.CEILING.MATH(SUM('domanda settimanale A41002300'!CV95:'domanda settimanale A41002300'!CV119)/'calcolo ADU'!$I$4)</f>
        <v>197</v>
      </c>
      <c r="O97" s="38">
        <f>_xlfn.CEILING.MATH(SUM('domanda settimanale A41002300'!CW95:'domanda settimanale A41002300'!CW119)/'calcolo ADU'!$I$4)</f>
        <v>449</v>
      </c>
      <c r="P97" s="38">
        <f>_xlfn.CEILING.MATH(SUM('domanda settimanale A41002300'!CX95:'domanda settimanale A41002300'!CX119)/'calcolo ADU'!$I$4)</f>
        <v>449</v>
      </c>
      <c r="Q97" s="38">
        <f>_xlfn.CEILING.MATH(SUM('domanda settimanale A41002300'!DE95:'domanda settimanale A41002300'!DE119)/'calcolo ADU'!$I$4)</f>
        <v>449</v>
      </c>
      <c r="R97" s="37">
        <f>(SUM('domanda settimanale A41002300'!DH95:'domanda settimanale A41002300'!DH119)/'calcolo ADU'!$I$4)</f>
        <v>3107.9325257142841</v>
      </c>
      <c r="S97" s="37">
        <f>(SUM('domanda settimanale A41002300'!DI95:'domanda settimanale A41002300'!DI119)/'calcolo ADU'!$I$4)</f>
        <v>3742.2484114285708</v>
      </c>
      <c r="T97" s="37">
        <f>(SUM('domanda settimanale A41002300'!DK95:'domanda settimanale A41002300'!DK119)/'calcolo ADU'!$I$4)</f>
        <v>6022.4524114285723</v>
      </c>
    </row>
    <row r="98" spans="5:20">
      <c r="E98" s="5">
        <v>93</v>
      </c>
      <c r="F98" s="30">
        <v>45021</v>
      </c>
      <c r="G98" s="3" t="s">
        <v>164</v>
      </c>
      <c r="H98" s="129">
        <f>_xlfn.CEILING.MATH(SUM('domanda settimanale A41002300'!AV96:AV120)/'calcolo ADU'!$H$4)</f>
        <v>188</v>
      </c>
      <c r="I98" s="22">
        <f>_xlfn.CEILING.MATH(SUM('domanda settimanale A41000500'!AU96:'domanda settimanale A41000500'!AU120)/'calcolo ADU'!$I$4)</f>
        <v>249</v>
      </c>
      <c r="J98" s="38">
        <f>_xlfn.CEILING.MATH(SUM('domanda settimanale A41002300'!CJ96:'domanda settimanale A41002300'!CJ120)/'calcolo ADU'!$I$4)</f>
        <v>436</v>
      </c>
      <c r="K98" s="38">
        <f>_xlfn.CEILING.MATH(SUM('domanda settimanale A41002300'!CQ96:'domanda settimanale A41002300'!CQ120)/'calcolo ADU'!$I$4)</f>
        <v>436</v>
      </c>
      <c r="L98" s="38">
        <f>_xlfn.CEILING.MATH(SUM('domanda settimanale A41002300'!CR96:'domanda settimanale A41002300'!CR120)/'calcolo ADU'!$I$4)</f>
        <v>436</v>
      </c>
      <c r="M98" s="38">
        <f>_xlfn.CEILING.MATH(SUM('domanda settimanale A41002300'!CU96:'domanda settimanale A41002300'!CU120)/'calcolo ADU'!$I$4)</f>
        <v>249</v>
      </c>
      <c r="N98" s="38">
        <f>_xlfn.CEILING.MATH(SUM('domanda settimanale A41002300'!CV96:'domanda settimanale A41002300'!CV120)/'calcolo ADU'!$I$4)</f>
        <v>188</v>
      </c>
      <c r="O98" s="38">
        <f>_xlfn.CEILING.MATH(SUM('domanda settimanale A41002300'!CW96:'domanda settimanale A41002300'!CW120)/'calcolo ADU'!$I$4)</f>
        <v>436</v>
      </c>
      <c r="P98" s="38">
        <f>_xlfn.CEILING.MATH(SUM('domanda settimanale A41002300'!CX96:'domanda settimanale A41002300'!CX120)/'calcolo ADU'!$I$4)</f>
        <v>436</v>
      </c>
      <c r="Q98" s="38">
        <f>_xlfn.CEILING.MATH(SUM('domanda settimanale A41002300'!DE96:'domanda settimanale A41002300'!DE120)/'calcolo ADU'!$I$4)</f>
        <v>436</v>
      </c>
      <c r="R98" s="37">
        <f>(SUM('domanda settimanale A41002300'!DH96:'domanda settimanale A41002300'!DH120)/'calcolo ADU'!$I$4)</f>
        <v>3023.3658514285698</v>
      </c>
      <c r="S98" s="37">
        <f>(SUM('domanda settimanale A41002300'!DI96:'domanda settimanale A41002300'!DI120)/'calcolo ADU'!$I$4)</f>
        <v>3646.9160228571423</v>
      </c>
      <c r="T98" s="37">
        <f>(SUM('domanda settimanale A41002300'!DK96:'domanda settimanale A41002300'!DK120)/'calcolo ADU'!$I$4)</f>
        <v>5888.4200228571453</v>
      </c>
    </row>
    <row r="99" spans="5:20">
      <c r="E99" s="5">
        <v>94</v>
      </c>
      <c r="F99" s="30">
        <v>45022</v>
      </c>
      <c r="G99" s="3" t="s">
        <v>165</v>
      </c>
      <c r="H99" s="129">
        <f>_xlfn.CEILING.MATH(SUM('domanda settimanale A41002300'!AV97:AV121)/'calcolo ADU'!$H$4)</f>
        <v>179</v>
      </c>
      <c r="I99" s="22">
        <f>_xlfn.CEILING.MATH(SUM('domanda settimanale A41000500'!AU97:'domanda settimanale A41000500'!AU121)/'calcolo ADU'!$I$4)</f>
        <v>244</v>
      </c>
      <c r="J99" s="38">
        <f>_xlfn.CEILING.MATH(SUM('domanda settimanale A41002300'!CJ97:'domanda settimanale A41002300'!CJ121)/'calcolo ADU'!$I$4)</f>
        <v>423</v>
      </c>
      <c r="K99" s="38">
        <f>_xlfn.CEILING.MATH(SUM('domanda settimanale A41002300'!CQ97:'domanda settimanale A41002300'!CQ121)/'calcolo ADU'!$I$4)</f>
        <v>423</v>
      </c>
      <c r="L99" s="38">
        <f>_xlfn.CEILING.MATH(SUM('domanda settimanale A41002300'!CR97:'domanda settimanale A41002300'!CR121)/'calcolo ADU'!$I$4)</f>
        <v>423</v>
      </c>
      <c r="M99" s="38">
        <f>_xlfn.CEILING.MATH(SUM('domanda settimanale A41002300'!CU97:'domanda settimanale A41002300'!CU121)/'calcolo ADU'!$I$4)</f>
        <v>244</v>
      </c>
      <c r="N99" s="38">
        <f>_xlfn.CEILING.MATH(SUM('domanda settimanale A41002300'!CV97:'domanda settimanale A41002300'!CV121)/'calcolo ADU'!$I$4)</f>
        <v>179</v>
      </c>
      <c r="O99" s="38">
        <f>_xlfn.CEILING.MATH(SUM('domanda settimanale A41002300'!CW97:'domanda settimanale A41002300'!CW121)/'calcolo ADU'!$I$4)</f>
        <v>423</v>
      </c>
      <c r="P99" s="38">
        <f>_xlfn.CEILING.MATH(SUM('domanda settimanale A41002300'!CX97:'domanda settimanale A41002300'!CX121)/'calcolo ADU'!$I$4)</f>
        <v>423</v>
      </c>
      <c r="Q99" s="38">
        <f>_xlfn.CEILING.MATH(SUM('domanda settimanale A41002300'!DE97:'domanda settimanale A41002300'!DE121)/'calcolo ADU'!$I$4)</f>
        <v>423</v>
      </c>
      <c r="R99" s="37">
        <f>(SUM('domanda settimanale A41002300'!DH97:'domanda settimanale A41002300'!DH121)/'calcolo ADU'!$I$4)</f>
        <v>2938.7991771428556</v>
      </c>
      <c r="S99" s="37">
        <f>(SUM('domanda settimanale A41002300'!DI97:'domanda settimanale A41002300'!DI121)/'calcolo ADU'!$I$4)</f>
        <v>3551.5836342857137</v>
      </c>
      <c r="T99" s="37">
        <f>(SUM('domanda settimanale A41002300'!DK97:'domanda settimanale A41002300'!DK121)/'calcolo ADU'!$I$4)</f>
        <v>5754.3876342857166</v>
      </c>
    </row>
    <row r="100" spans="5:20">
      <c r="E100" s="5">
        <v>95</v>
      </c>
      <c r="F100" s="30">
        <v>45023</v>
      </c>
      <c r="G100" s="3" t="s">
        <v>166</v>
      </c>
      <c r="H100" s="129">
        <f>_xlfn.CEILING.MATH(SUM('domanda settimanale A41002300'!AV98:AV122)/'calcolo ADU'!$H$4)</f>
        <v>170</v>
      </c>
      <c r="I100" s="22">
        <f>_xlfn.CEILING.MATH(SUM('domanda settimanale A41000500'!AU98:'domanda settimanale A41000500'!AU122)/'calcolo ADU'!$I$4)</f>
        <v>240</v>
      </c>
      <c r="J100" s="38">
        <f>_xlfn.CEILING.MATH(SUM('domanda settimanale A41002300'!CJ98:'domanda settimanale A41002300'!CJ122)/'calcolo ADU'!$I$4)</f>
        <v>410</v>
      </c>
      <c r="K100" s="38">
        <f>_xlfn.CEILING.MATH(SUM('domanda settimanale A41002300'!CQ98:'domanda settimanale A41002300'!CQ122)/'calcolo ADU'!$I$4)</f>
        <v>410</v>
      </c>
      <c r="L100" s="38">
        <f>_xlfn.CEILING.MATH(SUM('domanda settimanale A41002300'!CR98:'domanda settimanale A41002300'!CR122)/'calcolo ADU'!$I$4)</f>
        <v>410</v>
      </c>
      <c r="M100" s="38">
        <f>_xlfn.CEILING.MATH(SUM('domanda settimanale A41002300'!CU98:'domanda settimanale A41002300'!CU122)/'calcolo ADU'!$I$4)</f>
        <v>240</v>
      </c>
      <c r="N100" s="38">
        <f>_xlfn.CEILING.MATH(SUM('domanda settimanale A41002300'!CV98:'domanda settimanale A41002300'!CV122)/'calcolo ADU'!$I$4)</f>
        <v>170</v>
      </c>
      <c r="O100" s="38">
        <f>_xlfn.CEILING.MATH(SUM('domanda settimanale A41002300'!CW98:'domanda settimanale A41002300'!CW122)/'calcolo ADU'!$I$4)</f>
        <v>410</v>
      </c>
      <c r="P100" s="38">
        <f>_xlfn.CEILING.MATH(SUM('domanda settimanale A41002300'!CX98:'domanda settimanale A41002300'!CX122)/'calcolo ADU'!$I$4)</f>
        <v>410</v>
      </c>
      <c r="Q100" s="38">
        <f>_xlfn.CEILING.MATH(SUM('domanda settimanale A41002300'!DE98:'domanda settimanale A41002300'!DE122)/'calcolo ADU'!$I$4)</f>
        <v>410</v>
      </c>
      <c r="R100" s="37">
        <f>(SUM('domanda settimanale A41002300'!DH98:'domanda settimanale A41002300'!DH122)/'calcolo ADU'!$I$4)</f>
        <v>2854.2325028571418</v>
      </c>
      <c r="S100" s="37">
        <f>(SUM('domanda settimanale A41002300'!DI98:'domanda settimanale A41002300'!DI122)/'calcolo ADU'!$I$4)</f>
        <v>3456.2512457142857</v>
      </c>
      <c r="T100" s="37">
        <f>(SUM('domanda settimanale A41002300'!DK98:'domanda settimanale A41002300'!DK122)/'calcolo ADU'!$I$4)</f>
        <v>5620.3552457142878</v>
      </c>
    </row>
    <row r="101" spans="5:20">
      <c r="E101" s="5">
        <v>96</v>
      </c>
      <c r="F101" s="30">
        <v>45024</v>
      </c>
      <c r="G101" s="3" t="s">
        <v>232</v>
      </c>
      <c r="H101" s="129">
        <f>_xlfn.CEILING.MATH(SUM('domanda settimanale A41002300'!AV99:AV123)/'calcolo ADU'!$H$4)</f>
        <v>164</v>
      </c>
      <c r="I101" s="22">
        <f>_xlfn.CEILING.MATH(SUM('domanda settimanale A41000500'!AU99:'domanda settimanale A41000500'!AU123)/'calcolo ADU'!$I$4)</f>
        <v>239</v>
      </c>
      <c r="J101" s="38">
        <f>_xlfn.CEILING.MATH(SUM('domanda settimanale A41002300'!CJ99:'domanda settimanale A41002300'!CJ123)/'calcolo ADU'!$I$4)</f>
        <v>403</v>
      </c>
      <c r="K101" s="38">
        <f>_xlfn.CEILING.MATH(SUM('domanda settimanale A41002300'!CQ99:'domanda settimanale A41002300'!CQ123)/'calcolo ADU'!$I$4)</f>
        <v>403</v>
      </c>
      <c r="L101" s="38">
        <f>_xlfn.CEILING.MATH(SUM('domanda settimanale A41002300'!CR99:'domanda settimanale A41002300'!CR123)/'calcolo ADU'!$I$4)</f>
        <v>403</v>
      </c>
      <c r="M101" s="38">
        <f>_xlfn.CEILING.MATH(SUM('domanda settimanale A41002300'!CU99:'domanda settimanale A41002300'!CU123)/'calcolo ADU'!$I$4)</f>
        <v>239</v>
      </c>
      <c r="N101" s="38">
        <f>_xlfn.CEILING.MATH(SUM('domanda settimanale A41002300'!CV99:'domanda settimanale A41002300'!CV123)/'calcolo ADU'!$I$4)</f>
        <v>164</v>
      </c>
      <c r="O101" s="38">
        <f>_xlfn.CEILING.MATH(SUM('domanda settimanale A41002300'!CW99:'domanda settimanale A41002300'!CW123)/'calcolo ADU'!$I$4)</f>
        <v>403</v>
      </c>
      <c r="P101" s="38">
        <f>_xlfn.CEILING.MATH(SUM('domanda settimanale A41002300'!CX99:'domanda settimanale A41002300'!CX123)/'calcolo ADU'!$I$4)</f>
        <v>403</v>
      </c>
      <c r="Q101" s="38">
        <f>_xlfn.CEILING.MATH(SUM('domanda settimanale A41002300'!DE99:'domanda settimanale A41002300'!DE123)/'calcolo ADU'!$I$4)</f>
        <v>403</v>
      </c>
      <c r="R101" s="37">
        <f>(SUM('domanda settimanale A41002300'!DH99:'domanda settimanale A41002300'!DH123)/'calcolo ADU'!$I$4)</f>
        <v>2813.4067199999995</v>
      </c>
      <c r="S101" s="37">
        <f>(SUM('domanda settimanale A41002300'!DI99:'domanda settimanale A41002300'!DI123)/'calcolo ADU'!$I$4)</f>
        <v>3413.27232</v>
      </c>
      <c r="T101" s="37">
        <f>(SUM('domanda settimanale A41002300'!DK99:'domanda settimanale A41002300'!DK123)/'calcolo ADU'!$I$4)</f>
        <v>5569.6363200000023</v>
      </c>
    </row>
    <row r="102" spans="5:20">
      <c r="E102" s="5">
        <v>97</v>
      </c>
      <c r="F102" s="30">
        <v>45025</v>
      </c>
      <c r="G102" s="3" t="s">
        <v>233</v>
      </c>
      <c r="H102" s="129">
        <f>_xlfn.CEILING.MATH(SUM('domanda settimanale A41002300'!AV100:AV124)/'calcolo ADU'!$H$4)</f>
        <v>158</v>
      </c>
      <c r="I102" s="22">
        <f>_xlfn.CEILING.MATH(SUM('domanda settimanale A41000500'!AU100:'domanda settimanale A41000500'!AU124)/'calcolo ADU'!$I$4)</f>
        <v>238</v>
      </c>
      <c r="J102" s="38">
        <f>_xlfn.CEILING.MATH(SUM('domanda settimanale A41002300'!CJ100:'domanda settimanale A41002300'!CJ124)/'calcolo ADU'!$I$4)</f>
        <v>396</v>
      </c>
      <c r="K102" s="38">
        <f>_xlfn.CEILING.MATH(SUM('domanda settimanale A41002300'!CQ100:'domanda settimanale A41002300'!CQ124)/'calcolo ADU'!$I$4)</f>
        <v>396</v>
      </c>
      <c r="L102" s="38">
        <f>_xlfn.CEILING.MATH(SUM('domanda settimanale A41002300'!CR100:'domanda settimanale A41002300'!CR124)/'calcolo ADU'!$I$4)</f>
        <v>396</v>
      </c>
      <c r="M102" s="38">
        <f>_xlfn.CEILING.MATH(SUM('domanda settimanale A41002300'!CU100:'domanda settimanale A41002300'!CU124)/'calcolo ADU'!$I$4)</f>
        <v>238</v>
      </c>
      <c r="N102" s="38">
        <f>_xlfn.CEILING.MATH(SUM('domanda settimanale A41002300'!CV100:'domanda settimanale A41002300'!CV124)/'calcolo ADU'!$I$4)</f>
        <v>158</v>
      </c>
      <c r="O102" s="38">
        <f>_xlfn.CEILING.MATH(SUM('domanda settimanale A41002300'!CW100:'domanda settimanale A41002300'!CW124)/'calcolo ADU'!$I$4)</f>
        <v>396</v>
      </c>
      <c r="P102" s="38">
        <f>_xlfn.CEILING.MATH(SUM('domanda settimanale A41002300'!CX100:'domanda settimanale A41002300'!CX124)/'calcolo ADU'!$I$4)</f>
        <v>396</v>
      </c>
      <c r="Q102" s="38">
        <f>_xlfn.CEILING.MATH(SUM('domanda settimanale A41002300'!DE100:'domanda settimanale A41002300'!DE124)/'calcolo ADU'!$I$4)</f>
        <v>396</v>
      </c>
      <c r="R102" s="37">
        <f>(SUM('domanda settimanale A41002300'!DH100:'domanda settimanale A41002300'!DH124)/'calcolo ADU'!$I$4)</f>
        <v>2772.5809371428568</v>
      </c>
      <c r="S102" s="37">
        <f>(SUM('domanda settimanale A41002300'!DI100:'domanda settimanale A41002300'!DI124)/'calcolo ADU'!$I$4)</f>
        <v>3370.2933942857144</v>
      </c>
      <c r="T102" s="37">
        <f>(SUM('domanda settimanale A41002300'!DK100:'domanda settimanale A41002300'!DK124)/'calcolo ADU'!$I$4)</f>
        <v>5518.9173942857178</v>
      </c>
    </row>
    <row r="103" spans="5:20">
      <c r="E103" s="5">
        <v>98</v>
      </c>
      <c r="F103" s="30">
        <v>45026</v>
      </c>
      <c r="G103" s="3" t="s">
        <v>167</v>
      </c>
      <c r="H103" s="129">
        <f>_xlfn.CEILING.MATH(SUM('domanda settimanale A41002300'!AV101:AV125)/'calcolo ADU'!$H$4)</f>
        <v>153</v>
      </c>
      <c r="I103" s="22">
        <f>_xlfn.CEILING.MATH(SUM('domanda settimanale A41000500'!AU101:'domanda settimanale A41000500'!AU125)/'calcolo ADU'!$I$4)</f>
        <v>238</v>
      </c>
      <c r="J103" s="38">
        <f>_xlfn.CEILING.MATH(SUM('domanda settimanale A41002300'!CJ101:'domanda settimanale A41002300'!CJ125)/'calcolo ADU'!$I$4)</f>
        <v>390</v>
      </c>
      <c r="K103" s="38">
        <f>_xlfn.CEILING.MATH(SUM('domanda settimanale A41002300'!CQ101:'domanda settimanale A41002300'!CQ125)/'calcolo ADU'!$I$4)</f>
        <v>390</v>
      </c>
      <c r="L103" s="38">
        <f>_xlfn.CEILING.MATH(SUM('domanda settimanale A41002300'!CR101:'domanda settimanale A41002300'!CR125)/'calcolo ADU'!$I$4)</f>
        <v>390</v>
      </c>
      <c r="M103" s="38">
        <f>_xlfn.CEILING.MATH(SUM('domanda settimanale A41002300'!CU101:'domanda settimanale A41002300'!CU125)/'calcolo ADU'!$I$4)</f>
        <v>238</v>
      </c>
      <c r="N103" s="38">
        <f>_xlfn.CEILING.MATH(SUM('domanda settimanale A41002300'!CV101:'domanda settimanale A41002300'!CV125)/'calcolo ADU'!$I$4)</f>
        <v>153</v>
      </c>
      <c r="O103" s="38">
        <f>_xlfn.CEILING.MATH(SUM('domanda settimanale A41002300'!CW101:'domanda settimanale A41002300'!CW125)/'calcolo ADU'!$I$4)</f>
        <v>390</v>
      </c>
      <c r="P103" s="38">
        <f>_xlfn.CEILING.MATH(SUM('domanda settimanale A41002300'!CX101:'domanda settimanale A41002300'!CX125)/'calcolo ADU'!$I$4)</f>
        <v>390</v>
      </c>
      <c r="Q103" s="38">
        <f>_xlfn.CEILING.MATH(SUM('domanda settimanale A41002300'!DE101:'domanda settimanale A41002300'!DE125)/'calcolo ADU'!$I$4)</f>
        <v>390</v>
      </c>
      <c r="R103" s="37">
        <f>(SUM('domanda settimanale A41002300'!DH101:'domanda settimanale A41002300'!DH125)/'calcolo ADU'!$I$4)</f>
        <v>2731.7551542857145</v>
      </c>
      <c r="S103" s="37">
        <f>(SUM('domanda settimanale A41002300'!DI101:'domanda settimanale A41002300'!DI125)/'calcolo ADU'!$I$4)</f>
        <v>3327.3144685714292</v>
      </c>
      <c r="T103" s="37">
        <f>(SUM('domanda settimanale A41002300'!DK101:'domanda settimanale A41002300'!DK125)/'calcolo ADU'!$I$4)</f>
        <v>5468.1984685714306</v>
      </c>
    </row>
    <row r="104" spans="5:20">
      <c r="E104" s="5">
        <v>99</v>
      </c>
      <c r="F104" s="30">
        <v>45027</v>
      </c>
      <c r="G104" s="3" t="s">
        <v>168</v>
      </c>
      <c r="H104" s="129">
        <f>_xlfn.CEILING.MATH(SUM('domanda settimanale A41002300'!AV102:AV126)/'calcolo ADU'!$H$4)</f>
        <v>147</v>
      </c>
      <c r="I104" s="22">
        <f>_xlfn.CEILING.MATH(SUM('domanda settimanale A41000500'!AU102:'domanda settimanale A41000500'!AU126)/'calcolo ADU'!$I$4)</f>
        <v>237</v>
      </c>
      <c r="J104" s="38">
        <f>_xlfn.CEILING.MATH(SUM('domanda settimanale A41002300'!CJ102:'domanda settimanale A41002300'!CJ126)/'calcolo ADU'!$I$4)</f>
        <v>383</v>
      </c>
      <c r="K104" s="38">
        <f>_xlfn.CEILING.MATH(SUM('domanda settimanale A41002300'!CQ102:'domanda settimanale A41002300'!CQ126)/'calcolo ADU'!$I$4)</f>
        <v>383</v>
      </c>
      <c r="L104" s="38">
        <f>_xlfn.CEILING.MATH(SUM('domanda settimanale A41002300'!CR102:'domanda settimanale A41002300'!CR126)/'calcolo ADU'!$I$4)</f>
        <v>383</v>
      </c>
      <c r="M104" s="38">
        <f>_xlfn.CEILING.MATH(SUM('domanda settimanale A41002300'!CU102:'domanda settimanale A41002300'!CU126)/'calcolo ADU'!$I$4)</f>
        <v>237</v>
      </c>
      <c r="N104" s="38">
        <f>_xlfn.CEILING.MATH(SUM('domanda settimanale A41002300'!CV102:'domanda settimanale A41002300'!CV126)/'calcolo ADU'!$I$4)</f>
        <v>147</v>
      </c>
      <c r="O104" s="38">
        <f>_xlfn.CEILING.MATH(SUM('domanda settimanale A41002300'!CW102:'domanda settimanale A41002300'!CW126)/'calcolo ADU'!$I$4)</f>
        <v>383</v>
      </c>
      <c r="P104" s="38">
        <f>_xlfn.CEILING.MATH(SUM('domanda settimanale A41002300'!CX102:'domanda settimanale A41002300'!CX126)/'calcolo ADU'!$I$4)</f>
        <v>383</v>
      </c>
      <c r="Q104" s="38">
        <f>_xlfn.CEILING.MATH(SUM('domanda settimanale A41002300'!DE102:'domanda settimanale A41002300'!DE126)/'calcolo ADU'!$I$4)</f>
        <v>383</v>
      </c>
      <c r="R104" s="37">
        <f>(SUM('domanda settimanale A41002300'!DH102:'domanda settimanale A41002300'!DH126)/'calcolo ADU'!$I$4)</f>
        <v>2690.9293714285718</v>
      </c>
      <c r="S104" s="37">
        <f>(SUM('domanda settimanale A41002300'!DI102:'domanda settimanale A41002300'!DI126)/'calcolo ADU'!$I$4)</f>
        <v>3284.3355428571422</v>
      </c>
      <c r="T104" s="37">
        <f>(SUM('domanda settimanale A41002300'!DK102:'domanda settimanale A41002300'!DK126)/'calcolo ADU'!$I$4)</f>
        <v>5417.4795428571451</v>
      </c>
    </row>
    <row r="105" spans="5:20">
      <c r="E105" s="5">
        <v>100</v>
      </c>
      <c r="F105" s="30">
        <v>45028</v>
      </c>
      <c r="G105" s="3" t="s">
        <v>169</v>
      </c>
      <c r="H105" s="129">
        <f>_xlfn.CEILING.MATH(SUM('domanda settimanale A41002300'!AV103:AV127)/'calcolo ADU'!$H$4)</f>
        <v>141</v>
      </c>
      <c r="I105" s="22">
        <f>_xlfn.CEILING.MATH(SUM('domanda settimanale A41000500'!AU103:'domanda settimanale A41000500'!AU127)/'calcolo ADU'!$I$4)</f>
        <v>238</v>
      </c>
      <c r="J105" s="38">
        <f>_xlfn.CEILING.MATH(SUM('domanda settimanale A41002300'!CJ103:'domanda settimanale A41002300'!CJ127)/'calcolo ADU'!$I$4)</f>
        <v>378</v>
      </c>
      <c r="K105" s="38">
        <f>_xlfn.CEILING.MATH(SUM('domanda settimanale A41002300'!CQ103:'domanda settimanale A41002300'!CQ127)/'calcolo ADU'!$I$4)</f>
        <v>378</v>
      </c>
      <c r="L105" s="38">
        <f>_xlfn.CEILING.MATH(SUM('domanda settimanale A41002300'!CR103:'domanda settimanale A41002300'!CR127)/'calcolo ADU'!$I$4)</f>
        <v>378</v>
      </c>
      <c r="M105" s="38">
        <f>_xlfn.CEILING.MATH(SUM('domanda settimanale A41002300'!CU103:'domanda settimanale A41002300'!CU127)/'calcolo ADU'!$I$4)</f>
        <v>238</v>
      </c>
      <c r="N105" s="38">
        <f>_xlfn.CEILING.MATH(SUM('domanda settimanale A41002300'!CV103:'domanda settimanale A41002300'!CV127)/'calcolo ADU'!$I$4)</f>
        <v>141</v>
      </c>
      <c r="O105" s="38">
        <f>_xlfn.CEILING.MATH(SUM('domanda settimanale A41002300'!CW103:'domanda settimanale A41002300'!CW127)/'calcolo ADU'!$I$4)</f>
        <v>378</v>
      </c>
      <c r="P105" s="38">
        <f>_xlfn.CEILING.MATH(SUM('domanda settimanale A41002300'!CX103:'domanda settimanale A41002300'!CX127)/'calcolo ADU'!$I$4)</f>
        <v>378</v>
      </c>
      <c r="Q105" s="38">
        <f>_xlfn.CEILING.MATH(SUM('domanda settimanale A41002300'!DE103:'domanda settimanale A41002300'!DE127)/'calcolo ADU'!$I$4)</f>
        <v>378</v>
      </c>
      <c r="R105" s="37">
        <f>(SUM('domanda settimanale A41002300'!DH103:'domanda settimanale A41002300'!DH127)/'calcolo ADU'!$I$4)</f>
        <v>2664.7669028571436</v>
      </c>
      <c r="S105" s="37">
        <f>(SUM('domanda settimanale A41002300'!DI103:'domanda settimanale A41002300'!DI127)/'calcolo ADU'!$I$4)</f>
        <v>3260.7568457142847</v>
      </c>
      <c r="T105" s="37">
        <f>(SUM('domanda settimanale A41002300'!DK103:'domanda settimanale A41002300'!DK127)/'calcolo ADU'!$I$4)</f>
        <v>5403.1888457142877</v>
      </c>
    </row>
    <row r="106" spans="5:20">
      <c r="E106" s="5">
        <v>101</v>
      </c>
      <c r="F106" s="30">
        <v>45029</v>
      </c>
      <c r="G106" s="3" t="s">
        <v>170</v>
      </c>
      <c r="H106" s="129">
        <f>_xlfn.CEILING.MATH(SUM('domanda settimanale A41002300'!AV104:AV128)/'calcolo ADU'!$H$4)</f>
        <v>135</v>
      </c>
      <c r="I106" s="22">
        <f>_xlfn.CEILING.MATH(SUM('domanda settimanale A41000500'!AU104:'domanda settimanale A41000500'!AU128)/'calcolo ADU'!$I$4)</f>
        <v>239</v>
      </c>
      <c r="J106" s="38">
        <f>_xlfn.CEILING.MATH(SUM('domanda settimanale A41002300'!CJ104:'domanda settimanale A41002300'!CJ128)/'calcolo ADU'!$I$4)</f>
        <v>373</v>
      </c>
      <c r="K106" s="38">
        <f>_xlfn.CEILING.MATH(SUM('domanda settimanale A41002300'!CQ104:'domanda settimanale A41002300'!CQ128)/'calcolo ADU'!$I$4)</f>
        <v>373</v>
      </c>
      <c r="L106" s="38">
        <f>_xlfn.CEILING.MATH(SUM('domanda settimanale A41002300'!CR104:'domanda settimanale A41002300'!CR128)/'calcolo ADU'!$I$4)</f>
        <v>373</v>
      </c>
      <c r="M106" s="38">
        <f>_xlfn.CEILING.MATH(SUM('domanda settimanale A41002300'!CU104:'domanda settimanale A41002300'!CU128)/'calcolo ADU'!$I$4)</f>
        <v>239</v>
      </c>
      <c r="N106" s="38">
        <f>_xlfn.CEILING.MATH(SUM('domanda settimanale A41002300'!CV104:'domanda settimanale A41002300'!CV128)/'calcolo ADU'!$I$4)</f>
        <v>135</v>
      </c>
      <c r="O106" s="38">
        <f>_xlfn.CEILING.MATH(SUM('domanda settimanale A41002300'!CW104:'domanda settimanale A41002300'!CW128)/'calcolo ADU'!$I$4)</f>
        <v>373</v>
      </c>
      <c r="P106" s="38">
        <f>_xlfn.CEILING.MATH(SUM('domanda settimanale A41002300'!CX104:'domanda settimanale A41002300'!CX128)/'calcolo ADU'!$I$4)</f>
        <v>373</v>
      </c>
      <c r="Q106" s="38">
        <f>_xlfn.CEILING.MATH(SUM('domanda settimanale A41002300'!DE104:'domanda settimanale A41002300'!DE128)/'calcolo ADU'!$I$4)</f>
        <v>373</v>
      </c>
      <c r="R106" s="37">
        <f>(SUM('domanda settimanale A41002300'!DH104:'domanda settimanale A41002300'!DH128)/'calcolo ADU'!$I$4)</f>
        <v>2638.6044342857149</v>
      </c>
      <c r="S106" s="37">
        <f>(SUM('domanda settimanale A41002300'!DI104:'domanda settimanale A41002300'!DI128)/'calcolo ADU'!$I$4)</f>
        <v>3237.1781485714264</v>
      </c>
      <c r="T106" s="37">
        <f>(SUM('domanda settimanale A41002300'!DK104:'domanda settimanale A41002300'!DK128)/'calcolo ADU'!$I$4)</f>
        <v>5388.8981485714294</v>
      </c>
    </row>
    <row r="107" spans="5:20">
      <c r="E107" s="5">
        <v>102</v>
      </c>
      <c r="F107" s="30">
        <v>45030</v>
      </c>
      <c r="G107" s="3" t="s">
        <v>171</v>
      </c>
      <c r="H107" s="129">
        <f>_xlfn.CEILING.MATH(SUM('domanda settimanale A41002300'!AV105:AV129)/'calcolo ADU'!$H$4)</f>
        <v>129</v>
      </c>
      <c r="I107" s="22">
        <f>_xlfn.CEILING.MATH(SUM('domanda settimanale A41000500'!AU105:'domanda settimanale A41000500'!AU129)/'calcolo ADU'!$I$4)</f>
        <v>240</v>
      </c>
      <c r="J107" s="38">
        <f>_xlfn.CEILING.MATH(SUM('domanda settimanale A41002300'!CJ105:'domanda settimanale A41002300'!CJ129)/'calcolo ADU'!$I$4)</f>
        <v>369</v>
      </c>
      <c r="K107" s="38">
        <f>_xlfn.CEILING.MATH(SUM('domanda settimanale A41002300'!CQ105:'domanda settimanale A41002300'!CQ129)/'calcolo ADU'!$I$4)</f>
        <v>369</v>
      </c>
      <c r="L107" s="38">
        <f>_xlfn.CEILING.MATH(SUM('domanda settimanale A41002300'!CR105:'domanda settimanale A41002300'!CR129)/'calcolo ADU'!$I$4)</f>
        <v>369</v>
      </c>
      <c r="M107" s="38">
        <f>_xlfn.CEILING.MATH(SUM('domanda settimanale A41002300'!CU105:'domanda settimanale A41002300'!CU129)/'calcolo ADU'!$I$4)</f>
        <v>240</v>
      </c>
      <c r="N107" s="38">
        <f>_xlfn.CEILING.MATH(SUM('domanda settimanale A41002300'!CV105:'domanda settimanale A41002300'!CV129)/'calcolo ADU'!$I$4)</f>
        <v>129</v>
      </c>
      <c r="O107" s="38">
        <f>_xlfn.CEILING.MATH(SUM('domanda settimanale A41002300'!CW105:'domanda settimanale A41002300'!CW129)/'calcolo ADU'!$I$4)</f>
        <v>369</v>
      </c>
      <c r="P107" s="38">
        <f>_xlfn.CEILING.MATH(SUM('domanda settimanale A41002300'!CX105:'domanda settimanale A41002300'!CX129)/'calcolo ADU'!$I$4)</f>
        <v>369</v>
      </c>
      <c r="Q107" s="38">
        <f>_xlfn.CEILING.MATH(SUM('domanda settimanale A41002300'!DE105:'domanda settimanale A41002300'!DE129)/'calcolo ADU'!$I$4)</f>
        <v>369</v>
      </c>
      <c r="R107" s="37">
        <f>(SUM('domanda settimanale A41002300'!DH105:'domanda settimanale A41002300'!DH129)/'calcolo ADU'!$I$4)</f>
        <v>2612.4419657142867</v>
      </c>
      <c r="S107" s="37">
        <f>(SUM('domanda settimanale A41002300'!DI105:'domanda settimanale A41002300'!DI129)/'calcolo ADU'!$I$4)</f>
        <v>3213.599451428569</v>
      </c>
      <c r="T107" s="37">
        <f>(SUM('domanda settimanale A41002300'!DK105:'domanda settimanale A41002300'!DK129)/'calcolo ADU'!$I$4)</f>
        <v>5374.6074514285729</v>
      </c>
    </row>
    <row r="108" spans="5:20">
      <c r="E108" s="5">
        <v>103</v>
      </c>
      <c r="F108" s="30">
        <v>45031</v>
      </c>
      <c r="G108" s="3" t="s">
        <v>234</v>
      </c>
      <c r="H108" s="129">
        <f>_xlfn.CEILING.MATH(SUM('domanda settimanale A41002300'!AV106:AV130)/'calcolo ADU'!$H$4)</f>
        <v>123</v>
      </c>
      <c r="I108" s="22">
        <f>_xlfn.CEILING.MATH(SUM('domanda settimanale A41000500'!AU106:'domanda settimanale A41000500'!AU130)/'calcolo ADU'!$I$4)</f>
        <v>244</v>
      </c>
      <c r="J108" s="38">
        <f>_xlfn.CEILING.MATH(SUM('domanda settimanale A41002300'!CJ106:'domanda settimanale A41002300'!CJ130)/'calcolo ADU'!$I$4)</f>
        <v>367</v>
      </c>
      <c r="K108" s="38">
        <f>_xlfn.CEILING.MATH(SUM('domanda settimanale A41002300'!CQ106:'domanda settimanale A41002300'!CQ130)/'calcolo ADU'!$I$4)</f>
        <v>367</v>
      </c>
      <c r="L108" s="38">
        <f>_xlfn.CEILING.MATH(SUM('domanda settimanale A41002300'!CR106:'domanda settimanale A41002300'!CR130)/'calcolo ADU'!$I$4)</f>
        <v>367</v>
      </c>
      <c r="M108" s="38">
        <f>_xlfn.CEILING.MATH(SUM('domanda settimanale A41002300'!CU106:'domanda settimanale A41002300'!CU130)/'calcolo ADU'!$I$4)</f>
        <v>244</v>
      </c>
      <c r="N108" s="38">
        <f>_xlfn.CEILING.MATH(SUM('domanda settimanale A41002300'!CV106:'domanda settimanale A41002300'!CV130)/'calcolo ADU'!$I$4)</f>
        <v>123</v>
      </c>
      <c r="O108" s="38">
        <f>_xlfn.CEILING.MATH(SUM('domanda settimanale A41002300'!CW106:'domanda settimanale A41002300'!CW130)/'calcolo ADU'!$I$4)</f>
        <v>367</v>
      </c>
      <c r="P108" s="38">
        <f>_xlfn.CEILING.MATH(SUM('domanda settimanale A41002300'!CX106:'domanda settimanale A41002300'!CX130)/'calcolo ADU'!$I$4)</f>
        <v>367</v>
      </c>
      <c r="Q108" s="38">
        <f>_xlfn.CEILING.MATH(SUM('domanda settimanale A41002300'!DE106:'domanda settimanale A41002300'!DE130)/'calcolo ADU'!$I$4)</f>
        <v>367</v>
      </c>
      <c r="R108" s="37">
        <f>(SUM('domanda settimanale A41002300'!DH106:'domanda settimanale A41002300'!DH130)/'calcolo ADU'!$I$4)</f>
        <v>2612.9400685714295</v>
      </c>
      <c r="S108" s="37">
        <f>(SUM('domanda settimanale A41002300'!DI106:'domanda settimanale A41002300'!DI130)/'calcolo ADU'!$I$4)</f>
        <v>3225.2938971428548</v>
      </c>
      <c r="T108" s="37">
        <f>(SUM('domanda settimanale A41002300'!DK106:'domanda settimanale A41002300'!DK130)/'calcolo ADU'!$I$4)</f>
        <v>5426.5498971428569</v>
      </c>
    </row>
    <row r="109" spans="5:20">
      <c r="E109" s="5">
        <v>104</v>
      </c>
      <c r="F109" s="30">
        <v>45032</v>
      </c>
      <c r="G109" s="3" t="s">
        <v>235</v>
      </c>
      <c r="H109" s="129">
        <f>_xlfn.CEILING.MATH(SUM('domanda settimanale A41002300'!AV107:AV131)/'calcolo ADU'!$H$4)</f>
        <v>118</v>
      </c>
      <c r="I109" s="22">
        <f>_xlfn.CEILING.MATH(SUM('domanda settimanale A41000500'!AU107:'domanda settimanale A41000500'!AU131)/'calcolo ADU'!$I$4)</f>
        <v>249</v>
      </c>
      <c r="J109" s="38">
        <f>_xlfn.CEILING.MATH(SUM('domanda settimanale A41002300'!CJ107:'domanda settimanale A41002300'!CJ131)/'calcolo ADU'!$I$4)</f>
        <v>366</v>
      </c>
      <c r="K109" s="38">
        <f>_xlfn.CEILING.MATH(SUM('domanda settimanale A41002300'!CQ107:'domanda settimanale A41002300'!CQ131)/'calcolo ADU'!$I$4)</f>
        <v>366</v>
      </c>
      <c r="L109" s="38">
        <f>_xlfn.CEILING.MATH(SUM('domanda settimanale A41002300'!CR107:'domanda settimanale A41002300'!CR131)/'calcolo ADU'!$I$4)</f>
        <v>366</v>
      </c>
      <c r="M109" s="38">
        <f>_xlfn.CEILING.MATH(SUM('domanda settimanale A41002300'!CU107:'domanda settimanale A41002300'!CU131)/'calcolo ADU'!$I$4)</f>
        <v>249</v>
      </c>
      <c r="N109" s="38">
        <f>_xlfn.CEILING.MATH(SUM('domanda settimanale A41002300'!CV107:'domanda settimanale A41002300'!CV131)/'calcolo ADU'!$I$4)</f>
        <v>118</v>
      </c>
      <c r="O109" s="38">
        <f>_xlfn.CEILING.MATH(SUM('domanda settimanale A41002300'!CW107:'domanda settimanale A41002300'!CW131)/'calcolo ADU'!$I$4)</f>
        <v>366</v>
      </c>
      <c r="P109" s="38">
        <f>_xlfn.CEILING.MATH(SUM('domanda settimanale A41002300'!CX107:'domanda settimanale A41002300'!CX131)/'calcolo ADU'!$I$4)</f>
        <v>366</v>
      </c>
      <c r="Q109" s="38">
        <f>_xlfn.CEILING.MATH(SUM('domanda settimanale A41002300'!DE107:'domanda settimanale A41002300'!DE131)/'calcolo ADU'!$I$4)</f>
        <v>366</v>
      </c>
      <c r="R109" s="37">
        <f>(SUM('domanda settimanale A41002300'!DH107:'domanda settimanale A41002300'!DH131)/'calcolo ADU'!$I$4)</f>
        <v>2613.4381714285728</v>
      </c>
      <c r="S109" s="37">
        <f>(SUM('domanda settimanale A41002300'!DI107:'domanda settimanale A41002300'!DI131)/'calcolo ADU'!$I$4)</f>
        <v>3236.9883428571407</v>
      </c>
      <c r="T109" s="37">
        <f>(SUM('domanda settimanale A41002300'!DK107:'domanda settimanale A41002300'!DK131)/'calcolo ADU'!$I$4)</f>
        <v>5478.4923428571437</v>
      </c>
    </row>
    <row r="110" spans="5:20">
      <c r="E110" s="5">
        <v>105</v>
      </c>
      <c r="F110" s="30">
        <v>45033</v>
      </c>
      <c r="G110" s="3" t="s">
        <v>172</v>
      </c>
      <c r="H110" s="129">
        <f>_xlfn.CEILING.MATH(SUM('domanda settimanale A41002300'!AV108:AV132)/'calcolo ADU'!$H$4)</f>
        <v>112</v>
      </c>
      <c r="I110" s="22">
        <f>_xlfn.CEILING.MATH(SUM('domanda settimanale A41000500'!AU108:'domanda settimanale A41000500'!AU132)/'calcolo ADU'!$I$4)</f>
        <v>253</v>
      </c>
      <c r="J110" s="38">
        <f>_xlfn.CEILING.MATH(SUM('domanda settimanale A41002300'!CJ108:'domanda settimanale A41002300'!CJ132)/'calcolo ADU'!$I$4)</f>
        <v>364</v>
      </c>
      <c r="K110" s="38">
        <f>_xlfn.CEILING.MATH(SUM('domanda settimanale A41002300'!CQ108:'domanda settimanale A41002300'!CQ132)/'calcolo ADU'!$I$4)</f>
        <v>364</v>
      </c>
      <c r="L110" s="38">
        <f>_xlfn.CEILING.MATH(SUM('domanda settimanale A41002300'!CR108:'domanda settimanale A41002300'!CR132)/'calcolo ADU'!$I$4)</f>
        <v>364</v>
      </c>
      <c r="M110" s="38">
        <f>_xlfn.CEILING.MATH(SUM('domanda settimanale A41002300'!CU108:'domanda settimanale A41002300'!CU132)/'calcolo ADU'!$I$4)</f>
        <v>253</v>
      </c>
      <c r="N110" s="38">
        <f>_xlfn.CEILING.MATH(SUM('domanda settimanale A41002300'!CV108:'domanda settimanale A41002300'!CV132)/'calcolo ADU'!$I$4)</f>
        <v>112</v>
      </c>
      <c r="O110" s="38">
        <f>_xlfn.CEILING.MATH(SUM('domanda settimanale A41002300'!CW108:'domanda settimanale A41002300'!CW132)/'calcolo ADU'!$I$4)</f>
        <v>364</v>
      </c>
      <c r="P110" s="38">
        <f>_xlfn.CEILING.MATH(SUM('domanda settimanale A41002300'!CX108:'domanda settimanale A41002300'!CX132)/'calcolo ADU'!$I$4)</f>
        <v>364</v>
      </c>
      <c r="Q110" s="38">
        <f>_xlfn.CEILING.MATH(SUM('domanda settimanale A41002300'!DE108:'domanda settimanale A41002300'!DE132)/'calcolo ADU'!$I$4)</f>
        <v>364</v>
      </c>
      <c r="R110" s="37">
        <f>(SUM('domanda settimanale A41002300'!DH108:'domanda settimanale A41002300'!DH132)/'calcolo ADU'!$I$4)</f>
        <v>2613.9362742857156</v>
      </c>
      <c r="S110" s="37">
        <f>(SUM('domanda settimanale A41002300'!DI108:'domanda settimanale A41002300'!DI132)/'calcolo ADU'!$I$4)</f>
        <v>3248.6827885714274</v>
      </c>
      <c r="T110" s="37">
        <f>(SUM('domanda settimanale A41002300'!DK108:'domanda settimanale A41002300'!DK132)/'calcolo ADU'!$I$4)</f>
        <v>5530.4347885714287</v>
      </c>
    </row>
    <row r="111" spans="5:20">
      <c r="E111" s="5">
        <v>106</v>
      </c>
      <c r="F111" s="30">
        <v>45034</v>
      </c>
      <c r="G111" s="3" t="s">
        <v>173</v>
      </c>
      <c r="H111" s="129">
        <f>_xlfn.CEILING.MATH(SUM('domanda settimanale A41002300'!AV109:AV133)/'calcolo ADU'!$H$4)</f>
        <v>106</v>
      </c>
      <c r="I111" s="22">
        <f>_xlfn.CEILING.MATH(SUM('domanda settimanale A41000500'!AU109:'domanda settimanale A41000500'!AU133)/'calcolo ADU'!$I$4)</f>
        <v>258</v>
      </c>
      <c r="J111" s="38">
        <f>_xlfn.CEILING.MATH(SUM('domanda settimanale A41002300'!CJ109:'domanda settimanale A41002300'!CJ133)/'calcolo ADU'!$I$4)</f>
        <v>363</v>
      </c>
      <c r="K111" s="38">
        <f>_xlfn.CEILING.MATH(SUM('domanda settimanale A41002300'!CQ109:'domanda settimanale A41002300'!CQ133)/'calcolo ADU'!$I$4)</f>
        <v>363</v>
      </c>
      <c r="L111" s="38">
        <f>_xlfn.CEILING.MATH(SUM('domanda settimanale A41002300'!CR109:'domanda settimanale A41002300'!CR133)/'calcolo ADU'!$I$4)</f>
        <v>363</v>
      </c>
      <c r="M111" s="38">
        <f>_xlfn.CEILING.MATH(SUM('domanda settimanale A41002300'!CU109:'domanda settimanale A41002300'!CU133)/'calcolo ADU'!$I$4)</f>
        <v>258</v>
      </c>
      <c r="N111" s="38">
        <f>_xlfn.CEILING.MATH(SUM('domanda settimanale A41002300'!CV109:'domanda settimanale A41002300'!CV133)/'calcolo ADU'!$I$4)</f>
        <v>106</v>
      </c>
      <c r="O111" s="38">
        <f>_xlfn.CEILING.MATH(SUM('domanda settimanale A41002300'!CW109:'domanda settimanale A41002300'!CW133)/'calcolo ADU'!$I$4)</f>
        <v>363</v>
      </c>
      <c r="P111" s="38">
        <f>_xlfn.CEILING.MATH(SUM('domanda settimanale A41002300'!CX109:'domanda settimanale A41002300'!CX133)/'calcolo ADU'!$I$4)</f>
        <v>363</v>
      </c>
      <c r="Q111" s="38">
        <f>_xlfn.CEILING.MATH(SUM('domanda settimanale A41002300'!DE109:'domanda settimanale A41002300'!DE133)/'calcolo ADU'!$I$4)</f>
        <v>363</v>
      </c>
      <c r="R111" s="37">
        <f>(SUM('domanda settimanale A41002300'!DH109:'domanda settimanale A41002300'!DH133)/'calcolo ADU'!$I$4)</f>
        <v>2614.4343771428585</v>
      </c>
      <c r="S111" s="37">
        <f>(SUM('domanda settimanale A41002300'!DI109:'domanda settimanale A41002300'!DI133)/'calcolo ADU'!$I$4)</f>
        <v>3260.3772342857133</v>
      </c>
      <c r="T111" s="37">
        <f>(SUM('domanda settimanale A41002300'!DK109:'domanda settimanale A41002300'!DK133)/'calcolo ADU'!$I$4)</f>
        <v>5582.3772342857137</v>
      </c>
    </row>
    <row r="112" spans="5:20">
      <c r="E112" s="5">
        <v>107</v>
      </c>
      <c r="F112" s="30">
        <v>45035</v>
      </c>
      <c r="G112" s="3" t="s">
        <v>174</v>
      </c>
      <c r="H112" s="129">
        <f>_xlfn.CEILING.MATH(SUM('domanda settimanale A41002300'!AV110:AV134)/'calcolo ADU'!$H$4)</f>
        <v>109</v>
      </c>
      <c r="I112" s="22">
        <f>_xlfn.CEILING.MATH(SUM('domanda settimanale A41000500'!AU110:'domanda settimanale A41000500'!AU134)/'calcolo ADU'!$I$4)</f>
        <v>172</v>
      </c>
      <c r="J112" s="38">
        <f>_xlfn.CEILING.MATH(SUM('domanda settimanale A41002300'!CJ110:'domanda settimanale A41002300'!CJ134)/'calcolo ADU'!$I$4)</f>
        <v>280</v>
      </c>
      <c r="K112" s="38">
        <f>_xlfn.CEILING.MATH(SUM('domanda settimanale A41002300'!CQ110:'domanda settimanale A41002300'!CQ134)/'calcolo ADU'!$I$4)</f>
        <v>280</v>
      </c>
      <c r="L112" s="38">
        <f>_xlfn.CEILING.MATH(SUM('domanda settimanale A41002300'!CR110:'domanda settimanale A41002300'!CR134)/'calcolo ADU'!$I$4)</f>
        <v>280</v>
      </c>
      <c r="M112" s="38">
        <f>_xlfn.CEILING.MATH(SUM('domanda settimanale A41002300'!CU110:'domanda settimanale A41002300'!CU134)/'calcolo ADU'!$I$4)</f>
        <v>172</v>
      </c>
      <c r="N112" s="38">
        <f>_xlfn.CEILING.MATH(SUM('domanda settimanale A41002300'!CV110:'domanda settimanale A41002300'!CV134)/'calcolo ADU'!$I$4)</f>
        <v>109</v>
      </c>
      <c r="O112" s="38">
        <f>_xlfn.CEILING.MATH(SUM('domanda settimanale A41002300'!CW110:'domanda settimanale A41002300'!CW134)/'calcolo ADU'!$I$4)</f>
        <v>280</v>
      </c>
      <c r="P112" s="38">
        <f>_xlfn.CEILING.MATH(SUM('domanda settimanale A41002300'!CX110:'domanda settimanale A41002300'!CX134)/'calcolo ADU'!$I$4)</f>
        <v>280</v>
      </c>
      <c r="Q112" s="38">
        <f>_xlfn.CEILING.MATH(SUM('domanda settimanale A41002300'!DE110:'domanda settimanale A41002300'!DE134)/'calcolo ADU'!$I$4)</f>
        <v>280</v>
      </c>
      <c r="R112" s="37">
        <f>(SUM('domanda settimanale A41002300'!DH110:'domanda settimanale A41002300'!DH134)/'calcolo ADU'!$I$4)</f>
        <v>1965.0004114285716</v>
      </c>
      <c r="S112" s="37">
        <f>(SUM('domanda settimanale A41002300'!DI110:'domanda settimanale A41002300'!DI134)/'calcolo ADU'!$I$4)</f>
        <v>2395.6289828571439</v>
      </c>
      <c r="T112" s="37">
        <f>(SUM('domanda settimanale A41002300'!DK110:'domanda settimanale A41002300'!DK134)/'calcolo ADU'!$I$4)</f>
        <v>3943.6289828571421</v>
      </c>
    </row>
    <row r="113" spans="5:20">
      <c r="E113" s="5">
        <v>108</v>
      </c>
      <c r="F113" s="30">
        <v>45036</v>
      </c>
      <c r="G113" s="3" t="s">
        <v>175</v>
      </c>
      <c r="H113" s="129">
        <f>_xlfn.CEILING.MATH(SUM('domanda settimanale A41002300'!AV111:AV135)/'calcolo ADU'!$H$4)</f>
        <v>112</v>
      </c>
      <c r="I113" s="22">
        <f>_xlfn.CEILING.MATH(SUM('domanda settimanale A41000500'!AU111:'domanda settimanale A41000500'!AU135)/'calcolo ADU'!$I$4)</f>
        <v>174</v>
      </c>
      <c r="J113" s="38">
        <f>_xlfn.CEILING.MATH(SUM('domanda settimanale A41002300'!CJ111:'domanda settimanale A41002300'!CJ135)/'calcolo ADU'!$I$4)</f>
        <v>285</v>
      </c>
      <c r="K113" s="38">
        <f>_xlfn.CEILING.MATH(SUM('domanda settimanale A41002300'!CQ111:'domanda settimanale A41002300'!CQ135)/'calcolo ADU'!$I$4)</f>
        <v>285</v>
      </c>
      <c r="L113" s="38">
        <f>_xlfn.CEILING.MATH(SUM('domanda settimanale A41002300'!CR111:'domanda settimanale A41002300'!CR135)/'calcolo ADU'!$I$4)</f>
        <v>285</v>
      </c>
      <c r="M113" s="38">
        <f>_xlfn.CEILING.MATH(SUM('domanda settimanale A41002300'!CU111:'domanda settimanale A41002300'!CU135)/'calcolo ADU'!$I$4)</f>
        <v>174</v>
      </c>
      <c r="N113" s="38">
        <f>_xlfn.CEILING.MATH(SUM('domanda settimanale A41002300'!CV111:'domanda settimanale A41002300'!CV135)/'calcolo ADU'!$I$4)</f>
        <v>112</v>
      </c>
      <c r="O113" s="38">
        <f>_xlfn.CEILING.MATH(SUM('domanda settimanale A41002300'!CW111:'domanda settimanale A41002300'!CW135)/'calcolo ADU'!$I$4)</f>
        <v>285</v>
      </c>
      <c r="P113" s="38">
        <f>_xlfn.CEILING.MATH(SUM('domanda settimanale A41002300'!CX111:'domanda settimanale A41002300'!CX135)/'calcolo ADU'!$I$4)</f>
        <v>285</v>
      </c>
      <c r="Q113" s="38">
        <f>_xlfn.CEILING.MATH(SUM('domanda settimanale A41002300'!DE111:'domanda settimanale A41002300'!DE135)/'calcolo ADU'!$I$4)</f>
        <v>285</v>
      </c>
      <c r="R113" s="37">
        <f>(SUM('domanda settimanale A41002300'!DH111:'domanda settimanale A41002300'!DH135)/'calcolo ADU'!$I$4)</f>
        <v>1999.8544457142862</v>
      </c>
      <c r="S113" s="37">
        <f>(SUM('domanda settimanale A41002300'!DI111:'domanda settimanale A41002300'!DI135)/'calcolo ADU'!$I$4)</f>
        <v>2436.2247314285723</v>
      </c>
      <c r="T113" s="37">
        <f>(SUM('domanda settimanale A41002300'!DK111:'domanda settimanale A41002300'!DK135)/'calcolo ADU'!$I$4)</f>
        <v>4004.8647314285708</v>
      </c>
    </row>
    <row r="114" spans="5:20">
      <c r="E114" s="5">
        <v>109</v>
      </c>
      <c r="F114" s="30">
        <v>45037</v>
      </c>
      <c r="G114" s="3" t="s">
        <v>176</v>
      </c>
      <c r="H114" s="129">
        <f>_xlfn.CEILING.MATH(SUM('domanda settimanale A41002300'!AV112:AV136)/'calcolo ADU'!$H$4)</f>
        <v>115</v>
      </c>
      <c r="I114" s="22">
        <f>_xlfn.CEILING.MATH(SUM('domanda settimanale A41000500'!AU112:'domanda settimanale A41000500'!AU136)/'calcolo ADU'!$I$4)</f>
        <v>176</v>
      </c>
      <c r="J114" s="38">
        <f>_xlfn.CEILING.MATH(SUM('domanda settimanale A41002300'!CJ112:'domanda settimanale A41002300'!CJ136)/'calcolo ADU'!$I$4)</f>
        <v>291</v>
      </c>
      <c r="K114" s="38">
        <f>_xlfn.CEILING.MATH(SUM('domanda settimanale A41002300'!CQ112:'domanda settimanale A41002300'!CQ136)/'calcolo ADU'!$I$4)</f>
        <v>291</v>
      </c>
      <c r="L114" s="38">
        <f>_xlfn.CEILING.MATH(SUM('domanda settimanale A41002300'!CR112:'domanda settimanale A41002300'!CR136)/'calcolo ADU'!$I$4)</f>
        <v>291</v>
      </c>
      <c r="M114" s="38">
        <f>_xlfn.CEILING.MATH(SUM('domanda settimanale A41002300'!CU112:'domanda settimanale A41002300'!CU136)/'calcolo ADU'!$I$4)</f>
        <v>176</v>
      </c>
      <c r="N114" s="38">
        <f>_xlfn.CEILING.MATH(SUM('domanda settimanale A41002300'!CV112:'domanda settimanale A41002300'!CV136)/'calcolo ADU'!$I$4)</f>
        <v>115</v>
      </c>
      <c r="O114" s="38">
        <f>_xlfn.CEILING.MATH(SUM('domanda settimanale A41002300'!CW112:'domanda settimanale A41002300'!CW136)/'calcolo ADU'!$I$4)</f>
        <v>291</v>
      </c>
      <c r="P114" s="38">
        <f>_xlfn.CEILING.MATH(SUM('domanda settimanale A41002300'!CX112:'domanda settimanale A41002300'!CX136)/'calcolo ADU'!$I$4)</f>
        <v>291</v>
      </c>
      <c r="Q114" s="38">
        <f>_xlfn.CEILING.MATH(SUM('domanda settimanale A41002300'!DE112:'domanda settimanale A41002300'!DE136)/'calcolo ADU'!$I$4)</f>
        <v>291</v>
      </c>
      <c r="R114" s="37">
        <f>(SUM('domanda settimanale A41002300'!DH112:'domanda settimanale A41002300'!DH136)/'calcolo ADU'!$I$4)</f>
        <v>2034.7084800000002</v>
      </c>
      <c r="S114" s="37">
        <f>(SUM('domanda settimanale A41002300'!DI112:'domanda settimanale A41002300'!DI136)/'calcolo ADU'!$I$4)</f>
        <v>2476.8204800000012</v>
      </c>
      <c r="T114" s="37">
        <f>(SUM('domanda settimanale A41002300'!DK112:'domanda settimanale A41002300'!DK136)/'calcolo ADU'!$I$4)</f>
        <v>4066.1004799999996</v>
      </c>
    </row>
    <row r="115" spans="5:20">
      <c r="E115" s="5">
        <v>110</v>
      </c>
      <c r="F115" s="30">
        <v>45038</v>
      </c>
      <c r="G115" s="3" t="s">
        <v>236</v>
      </c>
      <c r="H115" s="129">
        <f>_xlfn.CEILING.MATH(SUM('domanda settimanale A41002300'!AV113:AV137)/'calcolo ADU'!$H$4)</f>
        <v>118</v>
      </c>
      <c r="I115" s="22">
        <f>_xlfn.CEILING.MATH(SUM('domanda settimanale A41000500'!AU113:'domanda settimanale A41000500'!AU137)/'calcolo ADU'!$I$4)</f>
        <v>176</v>
      </c>
      <c r="J115" s="38">
        <f>_xlfn.CEILING.MATH(SUM('domanda settimanale A41002300'!CJ113:'domanda settimanale A41002300'!CJ137)/'calcolo ADU'!$I$4)</f>
        <v>294</v>
      </c>
      <c r="K115" s="38">
        <f>_xlfn.CEILING.MATH(SUM('domanda settimanale A41002300'!CQ113:'domanda settimanale A41002300'!CQ137)/'calcolo ADU'!$I$4)</f>
        <v>294</v>
      </c>
      <c r="L115" s="38">
        <f>_xlfn.CEILING.MATH(SUM('domanda settimanale A41002300'!CR113:'domanda settimanale A41002300'!CR137)/'calcolo ADU'!$I$4)</f>
        <v>294</v>
      </c>
      <c r="M115" s="38">
        <f>_xlfn.CEILING.MATH(SUM('domanda settimanale A41002300'!CU113:'domanda settimanale A41002300'!CU137)/'calcolo ADU'!$I$4)</f>
        <v>176</v>
      </c>
      <c r="N115" s="38">
        <f>_xlfn.CEILING.MATH(SUM('domanda settimanale A41002300'!CV113:'domanda settimanale A41002300'!CV137)/'calcolo ADU'!$I$4)</f>
        <v>118</v>
      </c>
      <c r="O115" s="38">
        <f>_xlfn.CEILING.MATH(SUM('domanda settimanale A41002300'!CW113:'domanda settimanale A41002300'!CW137)/'calcolo ADU'!$I$4)</f>
        <v>294</v>
      </c>
      <c r="P115" s="38">
        <f>_xlfn.CEILING.MATH(SUM('domanda settimanale A41002300'!CX113:'domanda settimanale A41002300'!CX137)/'calcolo ADU'!$I$4)</f>
        <v>294</v>
      </c>
      <c r="Q115" s="38">
        <f>_xlfn.CEILING.MATH(SUM('domanda settimanale A41002300'!DE113:'domanda settimanale A41002300'!DE137)/'calcolo ADU'!$I$4)</f>
        <v>294</v>
      </c>
      <c r="R115" s="37">
        <f>(SUM('domanda settimanale A41002300'!DH113:'domanda settimanale A41002300'!DH137)/'calcolo ADU'!$I$4)</f>
        <v>2051.7888000000003</v>
      </c>
      <c r="S115" s="37">
        <f>(SUM('domanda settimanale A41002300'!DI113:'domanda settimanale A41002300'!DI137)/'calcolo ADU'!$I$4)</f>
        <v>2493.9008000000013</v>
      </c>
      <c r="T115" s="37">
        <f>(SUM('domanda settimanale A41002300'!DK113:'domanda settimanale A41002300'!DK137)/'calcolo ADU'!$I$4)</f>
        <v>4083.1807999999996</v>
      </c>
    </row>
    <row r="116" spans="5:20">
      <c r="E116" s="5">
        <v>111</v>
      </c>
      <c r="F116" s="30">
        <v>45039</v>
      </c>
      <c r="G116" s="3" t="s">
        <v>237</v>
      </c>
      <c r="H116" s="129">
        <f>_xlfn.CEILING.MATH(SUM('domanda settimanale A41002300'!AV114:AV138)/'calcolo ADU'!$H$4)</f>
        <v>120</v>
      </c>
      <c r="I116" s="22">
        <f>_xlfn.CEILING.MATH(SUM('domanda settimanale A41000500'!AU114:'domanda settimanale A41000500'!AU138)/'calcolo ADU'!$I$4)</f>
        <v>176</v>
      </c>
      <c r="J116" s="38">
        <f>_xlfn.CEILING.MATH(SUM('domanda settimanale A41002300'!CJ114:'domanda settimanale A41002300'!CJ138)/'calcolo ADU'!$I$4)</f>
        <v>296</v>
      </c>
      <c r="K116" s="38">
        <f>_xlfn.CEILING.MATH(SUM('domanda settimanale A41002300'!CQ114:'domanda settimanale A41002300'!CQ138)/'calcolo ADU'!$I$4)</f>
        <v>296</v>
      </c>
      <c r="L116" s="38">
        <f>_xlfn.CEILING.MATH(SUM('domanda settimanale A41002300'!CR114:'domanda settimanale A41002300'!CR138)/'calcolo ADU'!$I$4)</f>
        <v>296</v>
      </c>
      <c r="M116" s="38">
        <f>_xlfn.CEILING.MATH(SUM('domanda settimanale A41002300'!CU114:'domanda settimanale A41002300'!CU138)/'calcolo ADU'!$I$4)</f>
        <v>176</v>
      </c>
      <c r="N116" s="38">
        <f>_xlfn.CEILING.MATH(SUM('domanda settimanale A41002300'!CV114:'domanda settimanale A41002300'!CV138)/'calcolo ADU'!$I$4)</f>
        <v>120</v>
      </c>
      <c r="O116" s="38">
        <f>_xlfn.CEILING.MATH(SUM('domanda settimanale A41002300'!CW114:'domanda settimanale A41002300'!CW138)/'calcolo ADU'!$I$4)</f>
        <v>296</v>
      </c>
      <c r="P116" s="38">
        <f>_xlfn.CEILING.MATH(SUM('domanda settimanale A41002300'!CX114:'domanda settimanale A41002300'!CX138)/'calcolo ADU'!$I$4)</f>
        <v>296</v>
      </c>
      <c r="Q116" s="38">
        <f>_xlfn.CEILING.MATH(SUM('domanda settimanale A41002300'!DE114:'domanda settimanale A41002300'!DE138)/'calcolo ADU'!$I$4)</f>
        <v>296</v>
      </c>
      <c r="R116" s="37">
        <f>(SUM('domanda settimanale A41002300'!DH114:'domanda settimanale A41002300'!DH138)/'calcolo ADU'!$I$4)</f>
        <v>2068.8691200000003</v>
      </c>
      <c r="S116" s="37">
        <f>(SUM('domanda settimanale A41002300'!DI114:'domanda settimanale A41002300'!DI138)/'calcolo ADU'!$I$4)</f>
        <v>2510.9811200000013</v>
      </c>
      <c r="T116" s="37">
        <f>(SUM('domanda settimanale A41002300'!DK114:'domanda settimanale A41002300'!DK138)/'calcolo ADU'!$I$4)</f>
        <v>4100.2611199999992</v>
      </c>
    </row>
    <row r="117" spans="5:20">
      <c r="E117" s="5">
        <v>112</v>
      </c>
      <c r="F117" s="30">
        <v>45040</v>
      </c>
      <c r="G117" s="3" t="s">
        <v>177</v>
      </c>
      <c r="H117" s="129">
        <f>_xlfn.CEILING.MATH(SUM('domanda settimanale A41002300'!AV115:AV139)/'calcolo ADU'!$H$4)</f>
        <v>123</v>
      </c>
      <c r="I117" s="22">
        <f>_xlfn.CEILING.MATH(SUM('domanda settimanale A41000500'!AU115:'domanda settimanale A41000500'!AU139)/'calcolo ADU'!$I$4)</f>
        <v>176</v>
      </c>
      <c r="J117" s="38">
        <f>_xlfn.CEILING.MATH(SUM('domanda settimanale A41002300'!CJ115:'domanda settimanale A41002300'!CJ139)/'calcolo ADU'!$I$4)</f>
        <v>299</v>
      </c>
      <c r="K117" s="38">
        <f>_xlfn.CEILING.MATH(SUM('domanda settimanale A41002300'!CQ115:'domanda settimanale A41002300'!CQ139)/'calcolo ADU'!$I$4)</f>
        <v>299</v>
      </c>
      <c r="L117" s="38">
        <f>_xlfn.CEILING.MATH(SUM('domanda settimanale A41002300'!CR115:'domanda settimanale A41002300'!CR139)/'calcolo ADU'!$I$4)</f>
        <v>299</v>
      </c>
      <c r="M117" s="38">
        <f>_xlfn.CEILING.MATH(SUM('domanda settimanale A41002300'!CU115:'domanda settimanale A41002300'!CU139)/'calcolo ADU'!$I$4)</f>
        <v>176</v>
      </c>
      <c r="N117" s="38">
        <f>_xlfn.CEILING.MATH(SUM('domanda settimanale A41002300'!CV115:'domanda settimanale A41002300'!CV139)/'calcolo ADU'!$I$4)</f>
        <v>123</v>
      </c>
      <c r="O117" s="38">
        <f>_xlfn.CEILING.MATH(SUM('domanda settimanale A41002300'!CW115:'domanda settimanale A41002300'!CW139)/'calcolo ADU'!$I$4)</f>
        <v>299</v>
      </c>
      <c r="P117" s="38">
        <f>_xlfn.CEILING.MATH(SUM('domanda settimanale A41002300'!CX115:'domanda settimanale A41002300'!CX139)/'calcolo ADU'!$I$4)</f>
        <v>299</v>
      </c>
      <c r="Q117" s="38">
        <f>_xlfn.CEILING.MATH(SUM('domanda settimanale A41002300'!DE115:'domanda settimanale A41002300'!DE139)/'calcolo ADU'!$I$4)</f>
        <v>299</v>
      </c>
      <c r="R117" s="37">
        <f>(SUM('domanda settimanale A41002300'!DH115:'domanda settimanale A41002300'!DH139)/'calcolo ADU'!$I$4)</f>
        <v>2085.9494400000003</v>
      </c>
      <c r="S117" s="37">
        <f>(SUM('domanda settimanale A41002300'!DI115:'domanda settimanale A41002300'!DI139)/'calcolo ADU'!$I$4)</f>
        <v>2528.0614400000013</v>
      </c>
      <c r="T117" s="37">
        <f>(SUM('domanda settimanale A41002300'!DK115:'domanda settimanale A41002300'!DK139)/'calcolo ADU'!$I$4)</f>
        <v>4117.3414400000001</v>
      </c>
    </row>
    <row r="118" spans="5:20">
      <c r="E118" s="5">
        <v>113</v>
      </c>
      <c r="F118" s="30">
        <v>45041</v>
      </c>
      <c r="G118" s="3" t="s">
        <v>178</v>
      </c>
      <c r="H118" s="129">
        <f>_xlfn.CEILING.MATH(SUM('domanda settimanale A41002300'!AV116:AV140)/'calcolo ADU'!$H$4)</f>
        <v>126</v>
      </c>
      <c r="I118" s="22">
        <f>_xlfn.CEILING.MATH(SUM('domanda settimanale A41000500'!AU116:'domanda settimanale A41000500'!AU140)/'calcolo ADU'!$I$4)</f>
        <v>176</v>
      </c>
      <c r="J118" s="38">
        <f>_xlfn.CEILING.MATH(SUM('domanda settimanale A41002300'!CJ116:'domanda settimanale A41002300'!CJ140)/'calcolo ADU'!$I$4)</f>
        <v>302</v>
      </c>
      <c r="K118" s="38">
        <f>_xlfn.CEILING.MATH(SUM('domanda settimanale A41002300'!CQ116:'domanda settimanale A41002300'!CQ140)/'calcolo ADU'!$I$4)</f>
        <v>302</v>
      </c>
      <c r="L118" s="38">
        <f>_xlfn.CEILING.MATH(SUM('domanda settimanale A41002300'!CR116:'domanda settimanale A41002300'!CR140)/'calcolo ADU'!$I$4)</f>
        <v>302</v>
      </c>
      <c r="M118" s="38">
        <f>_xlfn.CEILING.MATH(SUM('domanda settimanale A41002300'!CU116:'domanda settimanale A41002300'!CU140)/'calcolo ADU'!$I$4)</f>
        <v>176</v>
      </c>
      <c r="N118" s="38">
        <f>_xlfn.CEILING.MATH(SUM('domanda settimanale A41002300'!CV116:'domanda settimanale A41002300'!CV140)/'calcolo ADU'!$I$4)</f>
        <v>126</v>
      </c>
      <c r="O118" s="38">
        <f>_xlfn.CEILING.MATH(SUM('domanda settimanale A41002300'!CW116:'domanda settimanale A41002300'!CW140)/'calcolo ADU'!$I$4)</f>
        <v>302</v>
      </c>
      <c r="P118" s="38">
        <f>_xlfn.CEILING.MATH(SUM('domanda settimanale A41002300'!CX116:'domanda settimanale A41002300'!CX140)/'calcolo ADU'!$I$4)</f>
        <v>302</v>
      </c>
      <c r="Q118" s="38">
        <f>_xlfn.CEILING.MATH(SUM('domanda settimanale A41002300'!DE116:'domanda settimanale A41002300'!DE140)/'calcolo ADU'!$I$4)</f>
        <v>302</v>
      </c>
      <c r="R118" s="37">
        <f>(SUM('domanda settimanale A41002300'!DH116:'domanda settimanale A41002300'!DH140)/'calcolo ADU'!$I$4)</f>
        <v>2103.0297599999999</v>
      </c>
      <c r="S118" s="37">
        <f>(SUM('domanda settimanale A41002300'!DI116:'domanda settimanale A41002300'!DI140)/'calcolo ADU'!$I$4)</f>
        <v>2545.1417600000009</v>
      </c>
      <c r="T118" s="37">
        <f>(SUM('domanda settimanale A41002300'!DK116:'domanda settimanale A41002300'!DK140)/'calcolo ADU'!$I$4)</f>
        <v>4134.4217599999993</v>
      </c>
    </row>
    <row r="119" spans="5:20">
      <c r="E119" s="5">
        <v>114</v>
      </c>
      <c r="F119" s="30">
        <v>45042</v>
      </c>
      <c r="G119" s="3" t="s">
        <v>179</v>
      </c>
      <c r="H119" s="129">
        <f>_xlfn.CEILING.MATH(SUM('domanda settimanale A41002300'!AV117:AV141)/'calcolo ADU'!$H$4)</f>
        <v>129</v>
      </c>
      <c r="I119" s="22">
        <f>_xlfn.CEILING.MATH(SUM('domanda settimanale A41000500'!AU117:'domanda settimanale A41000500'!AU141)/'calcolo ADU'!$I$4)</f>
        <v>181</v>
      </c>
      <c r="J119" s="38">
        <f>_xlfn.CEILING.MATH(SUM('domanda settimanale A41002300'!CJ117:'domanda settimanale A41002300'!CJ141)/'calcolo ADU'!$I$4)</f>
        <v>310</v>
      </c>
      <c r="K119" s="38">
        <f>_xlfn.CEILING.MATH(SUM('domanda settimanale A41002300'!CQ117:'domanda settimanale A41002300'!CQ141)/'calcolo ADU'!$I$4)</f>
        <v>310</v>
      </c>
      <c r="L119" s="38">
        <f>_xlfn.CEILING.MATH(SUM('domanda settimanale A41002300'!CR117:'domanda settimanale A41002300'!CR141)/'calcolo ADU'!$I$4)</f>
        <v>310</v>
      </c>
      <c r="M119" s="38">
        <f>_xlfn.CEILING.MATH(SUM('domanda settimanale A41002300'!CU117:'domanda settimanale A41002300'!CU141)/'calcolo ADU'!$I$4)</f>
        <v>181</v>
      </c>
      <c r="N119" s="38">
        <f>_xlfn.CEILING.MATH(SUM('domanda settimanale A41002300'!CV117:'domanda settimanale A41002300'!CV141)/'calcolo ADU'!$I$4)</f>
        <v>129</v>
      </c>
      <c r="O119" s="38">
        <f>_xlfn.CEILING.MATH(SUM('domanda settimanale A41002300'!CW117:'domanda settimanale A41002300'!CW141)/'calcolo ADU'!$I$4)</f>
        <v>310</v>
      </c>
      <c r="P119" s="38">
        <f>_xlfn.CEILING.MATH(SUM('domanda settimanale A41002300'!CX117:'domanda settimanale A41002300'!CX141)/'calcolo ADU'!$I$4)</f>
        <v>310</v>
      </c>
      <c r="Q119" s="38">
        <f>_xlfn.CEILING.MATH(SUM('domanda settimanale A41002300'!DE117:'domanda settimanale A41002300'!DE141)/'calcolo ADU'!$I$4)</f>
        <v>310</v>
      </c>
      <c r="R119" s="37">
        <f>(SUM('domanda settimanale A41002300'!DH117:'domanda settimanale A41002300'!DH141)/'calcolo ADU'!$I$4)</f>
        <v>2155.6575085714289</v>
      </c>
      <c r="S119" s="37">
        <f>(SUM('domanda settimanale A41002300'!DI117:'domanda settimanale A41002300'!DI141)/'calcolo ADU'!$I$4)</f>
        <v>2609.2529371428582</v>
      </c>
      <c r="T119" s="37">
        <f>(SUM('domanda settimanale A41002300'!DK117:'domanda settimanale A41002300'!DK141)/'calcolo ADU'!$I$4)</f>
        <v>4239.8129371428568</v>
      </c>
    </row>
    <row r="120" spans="5:20">
      <c r="E120" s="5">
        <v>115</v>
      </c>
      <c r="F120" s="30">
        <v>45043</v>
      </c>
      <c r="G120" s="3" t="s">
        <v>180</v>
      </c>
      <c r="H120" s="129">
        <f>_xlfn.CEILING.MATH(SUM('domanda settimanale A41002300'!AV118:AV142)/'calcolo ADU'!$H$4)</f>
        <v>132</v>
      </c>
      <c r="I120" s="22">
        <f>_xlfn.CEILING.MATH(SUM('domanda settimanale A41000500'!AU118:'domanda settimanale A41000500'!AU142)/'calcolo ADU'!$I$4)</f>
        <v>186</v>
      </c>
      <c r="J120" s="38">
        <f>_xlfn.CEILING.MATH(SUM('domanda settimanale A41002300'!CJ118:'domanda settimanale A41002300'!CJ142)/'calcolo ADU'!$I$4)</f>
        <v>317</v>
      </c>
      <c r="K120" s="38">
        <f>_xlfn.CEILING.MATH(SUM('domanda settimanale A41002300'!CQ118:'domanda settimanale A41002300'!CQ142)/'calcolo ADU'!$I$4)</f>
        <v>317</v>
      </c>
      <c r="L120" s="38">
        <f>_xlfn.CEILING.MATH(SUM('domanda settimanale A41002300'!CR118:'domanda settimanale A41002300'!CR142)/'calcolo ADU'!$I$4)</f>
        <v>317</v>
      </c>
      <c r="M120" s="38">
        <f>_xlfn.CEILING.MATH(SUM('domanda settimanale A41002300'!CU118:'domanda settimanale A41002300'!CU142)/'calcolo ADU'!$I$4)</f>
        <v>186</v>
      </c>
      <c r="N120" s="38">
        <f>_xlfn.CEILING.MATH(SUM('domanda settimanale A41002300'!CV118:'domanda settimanale A41002300'!CV142)/'calcolo ADU'!$I$4)</f>
        <v>132</v>
      </c>
      <c r="O120" s="38">
        <f>_xlfn.CEILING.MATH(SUM('domanda settimanale A41002300'!CW118:'domanda settimanale A41002300'!CW142)/'calcolo ADU'!$I$4)</f>
        <v>317</v>
      </c>
      <c r="P120" s="38">
        <f>_xlfn.CEILING.MATH(SUM('domanda settimanale A41002300'!CX118:'domanda settimanale A41002300'!CX142)/'calcolo ADU'!$I$4)</f>
        <v>317</v>
      </c>
      <c r="Q120" s="38">
        <f>_xlfn.CEILING.MATH(SUM('domanda settimanale A41002300'!DE118:'domanda settimanale A41002300'!DE142)/'calcolo ADU'!$I$4)</f>
        <v>317</v>
      </c>
      <c r="R120" s="37">
        <f>(SUM('domanda settimanale A41002300'!DH118:'domanda settimanale A41002300'!DH142)/'calcolo ADU'!$I$4)</f>
        <v>2208.2852571428571</v>
      </c>
      <c r="S120" s="37">
        <f>(SUM('domanda settimanale A41002300'!DI118:'domanda settimanale A41002300'!DI142)/'calcolo ADU'!$I$4)</f>
        <v>2673.364114285715</v>
      </c>
      <c r="T120" s="37">
        <f>(SUM('domanda settimanale A41002300'!DK118:'domanda settimanale A41002300'!DK142)/'calcolo ADU'!$I$4)</f>
        <v>4345.2041142857133</v>
      </c>
    </row>
    <row r="121" spans="5:20">
      <c r="E121" s="5">
        <v>116</v>
      </c>
      <c r="F121" s="30">
        <v>45044</v>
      </c>
      <c r="G121" s="3" t="s">
        <v>181</v>
      </c>
      <c r="H121" s="129">
        <f>_xlfn.CEILING.MATH(SUM('domanda settimanale A41002300'!AV119:AV143)/'calcolo ADU'!$H$4)</f>
        <v>135</v>
      </c>
      <c r="I121" s="22">
        <f>_xlfn.CEILING.MATH(SUM('domanda settimanale A41000500'!AU119:'domanda settimanale A41000500'!AU143)/'calcolo ADU'!$I$4)</f>
        <v>190</v>
      </c>
      <c r="J121" s="38">
        <f>_xlfn.CEILING.MATH(SUM('domanda settimanale A41002300'!CJ119:'domanda settimanale A41002300'!CJ143)/'calcolo ADU'!$I$4)</f>
        <v>325</v>
      </c>
      <c r="K121" s="38">
        <f>_xlfn.CEILING.MATH(SUM('domanda settimanale A41002300'!CQ119:'domanda settimanale A41002300'!CQ143)/'calcolo ADU'!$I$4)</f>
        <v>325</v>
      </c>
      <c r="L121" s="38">
        <f>_xlfn.CEILING.MATH(SUM('domanda settimanale A41002300'!CR119:'domanda settimanale A41002300'!CR143)/'calcolo ADU'!$I$4)</f>
        <v>325</v>
      </c>
      <c r="M121" s="38">
        <f>_xlfn.CEILING.MATH(SUM('domanda settimanale A41002300'!CU119:'domanda settimanale A41002300'!CU143)/'calcolo ADU'!$I$4)</f>
        <v>190</v>
      </c>
      <c r="N121" s="38">
        <f>_xlfn.CEILING.MATH(SUM('domanda settimanale A41002300'!CV119:'domanda settimanale A41002300'!CV143)/'calcolo ADU'!$I$4)</f>
        <v>135</v>
      </c>
      <c r="O121" s="38">
        <f>_xlfn.CEILING.MATH(SUM('domanda settimanale A41002300'!CW119:'domanda settimanale A41002300'!CW143)/'calcolo ADU'!$I$4)</f>
        <v>325</v>
      </c>
      <c r="P121" s="38">
        <f>_xlfn.CEILING.MATH(SUM('domanda settimanale A41002300'!CX119:'domanda settimanale A41002300'!CX143)/'calcolo ADU'!$I$4)</f>
        <v>325</v>
      </c>
      <c r="Q121" s="38">
        <f>_xlfn.CEILING.MATH(SUM('domanda settimanale A41002300'!DE119:'domanda settimanale A41002300'!DE143)/'calcolo ADU'!$I$4)</f>
        <v>325</v>
      </c>
      <c r="R121" s="37">
        <f>(SUM('domanda settimanale A41002300'!DH119:'domanda settimanale A41002300'!DH143)/'calcolo ADU'!$I$4)</f>
        <v>2260.9130057142856</v>
      </c>
      <c r="S121" s="37">
        <f>(SUM('domanda settimanale A41002300'!DI119:'domanda settimanale A41002300'!DI143)/'calcolo ADU'!$I$4)</f>
        <v>2737.4752914285723</v>
      </c>
      <c r="T121" s="37">
        <f>(SUM('domanda settimanale A41002300'!DK119:'domanda settimanale A41002300'!DK143)/'calcolo ADU'!$I$4)</f>
        <v>4450.5952914285699</v>
      </c>
    </row>
    <row r="122" spans="5:20">
      <c r="E122" s="5">
        <v>117</v>
      </c>
      <c r="F122" s="30">
        <v>45045</v>
      </c>
      <c r="G122" s="3" t="s">
        <v>238</v>
      </c>
      <c r="H122" s="129">
        <f>_xlfn.CEILING.MATH(SUM('domanda settimanale A41002300'!AV120:AV144)/'calcolo ADU'!$H$4)</f>
        <v>138</v>
      </c>
      <c r="I122" s="22">
        <f>_xlfn.CEILING.MATH(SUM('domanda settimanale A41000500'!AU120:'domanda settimanale A41000500'!AU144)/'calcolo ADU'!$I$4)</f>
        <v>195</v>
      </c>
      <c r="J122" s="38">
        <f>_xlfn.CEILING.MATH(SUM('domanda settimanale A41002300'!CJ120:'domanda settimanale A41002300'!CJ144)/'calcolo ADU'!$I$4)</f>
        <v>332</v>
      </c>
      <c r="K122" s="38">
        <f>_xlfn.CEILING.MATH(SUM('domanda settimanale A41002300'!CQ120:'domanda settimanale A41002300'!CQ144)/'calcolo ADU'!$I$4)</f>
        <v>332</v>
      </c>
      <c r="L122" s="38">
        <f>_xlfn.CEILING.MATH(SUM('domanda settimanale A41002300'!CR120:'domanda settimanale A41002300'!CR144)/'calcolo ADU'!$I$4)</f>
        <v>332</v>
      </c>
      <c r="M122" s="38">
        <f>_xlfn.CEILING.MATH(SUM('domanda settimanale A41002300'!CU120:'domanda settimanale A41002300'!CU144)/'calcolo ADU'!$I$4)</f>
        <v>195</v>
      </c>
      <c r="N122" s="38">
        <f>_xlfn.CEILING.MATH(SUM('domanda settimanale A41002300'!CV120:'domanda settimanale A41002300'!CV144)/'calcolo ADU'!$I$4)</f>
        <v>138</v>
      </c>
      <c r="O122" s="38">
        <f>_xlfn.CEILING.MATH(SUM('domanda settimanale A41002300'!CW120:'domanda settimanale A41002300'!CW144)/'calcolo ADU'!$I$4)</f>
        <v>332</v>
      </c>
      <c r="P122" s="38">
        <f>_xlfn.CEILING.MATH(SUM('domanda settimanale A41002300'!CX120:'domanda settimanale A41002300'!CX144)/'calcolo ADU'!$I$4)</f>
        <v>332</v>
      </c>
      <c r="Q122" s="38">
        <f>_xlfn.CEILING.MATH(SUM('domanda settimanale A41002300'!DE120:'domanda settimanale A41002300'!DE144)/'calcolo ADU'!$I$4)</f>
        <v>332</v>
      </c>
      <c r="R122" s="37">
        <f>(SUM('domanda settimanale A41002300'!DH120:'domanda settimanale A41002300'!DH144)/'calcolo ADU'!$I$4)</f>
        <v>2313.5407542857142</v>
      </c>
      <c r="S122" s="37">
        <f>(SUM('domanda settimanale A41002300'!DI120:'domanda settimanale A41002300'!DI144)/'calcolo ADU'!$I$4)</f>
        <v>2801.5864685714291</v>
      </c>
      <c r="T122" s="37">
        <f>(SUM('domanda settimanale A41002300'!DK120:'domanda settimanale A41002300'!DK144)/'calcolo ADU'!$I$4)</f>
        <v>4555.9864685714274</v>
      </c>
    </row>
    <row r="123" spans="5:20">
      <c r="E123" s="5">
        <v>118</v>
      </c>
      <c r="F123" s="30">
        <v>45046</v>
      </c>
      <c r="G123" s="3" t="s">
        <v>239</v>
      </c>
      <c r="H123" s="129">
        <f>_xlfn.CEILING.MATH(SUM('domanda settimanale A41002300'!AV121:AV145)/'calcolo ADU'!$H$4)</f>
        <v>141</v>
      </c>
      <c r="I123" s="22">
        <f>_xlfn.CEILING.MATH(SUM('domanda settimanale A41000500'!AU121:'domanda settimanale A41000500'!AU145)/'calcolo ADU'!$I$4)</f>
        <v>199</v>
      </c>
      <c r="J123" s="38">
        <f>_xlfn.CEILING.MATH(SUM('domanda settimanale A41002300'!CJ121:'domanda settimanale A41002300'!CJ145)/'calcolo ADU'!$I$4)</f>
        <v>340</v>
      </c>
      <c r="K123" s="38">
        <f>_xlfn.CEILING.MATH(SUM('domanda settimanale A41002300'!CQ121:'domanda settimanale A41002300'!CQ145)/'calcolo ADU'!$I$4)</f>
        <v>340</v>
      </c>
      <c r="L123" s="38">
        <f>_xlfn.CEILING.MATH(SUM('domanda settimanale A41002300'!CR121:'domanda settimanale A41002300'!CR145)/'calcolo ADU'!$I$4)</f>
        <v>340</v>
      </c>
      <c r="M123" s="38">
        <f>_xlfn.CEILING.MATH(SUM('domanda settimanale A41002300'!CU121:'domanda settimanale A41002300'!CU145)/'calcolo ADU'!$I$4)</f>
        <v>199</v>
      </c>
      <c r="N123" s="38">
        <f>_xlfn.CEILING.MATH(SUM('domanda settimanale A41002300'!CV121:'domanda settimanale A41002300'!CV145)/'calcolo ADU'!$I$4)</f>
        <v>141</v>
      </c>
      <c r="O123" s="38">
        <f>_xlfn.CEILING.MATH(SUM('domanda settimanale A41002300'!CW121:'domanda settimanale A41002300'!CW145)/'calcolo ADU'!$I$4)</f>
        <v>340</v>
      </c>
      <c r="P123" s="38">
        <f>_xlfn.CEILING.MATH(SUM('domanda settimanale A41002300'!CX121:'domanda settimanale A41002300'!CX145)/'calcolo ADU'!$I$4)</f>
        <v>340</v>
      </c>
      <c r="Q123" s="38">
        <f>_xlfn.CEILING.MATH(SUM('domanda settimanale A41002300'!DE121:'domanda settimanale A41002300'!DE145)/'calcolo ADU'!$I$4)</f>
        <v>340</v>
      </c>
      <c r="R123" s="37">
        <f>(SUM('domanda settimanale A41002300'!DH121:'domanda settimanale A41002300'!DH145)/'calcolo ADU'!$I$4)</f>
        <v>2366.1685028571428</v>
      </c>
      <c r="S123" s="37">
        <f>(SUM('domanda settimanale A41002300'!DI121:'domanda settimanale A41002300'!DI145)/'calcolo ADU'!$I$4)</f>
        <v>2865.697645714286</v>
      </c>
      <c r="T123" s="37">
        <f>(SUM('domanda settimanale A41002300'!DK121:'domanda settimanale A41002300'!DK145)/'calcolo ADU'!$I$4)</f>
        <v>4661.377645714284</v>
      </c>
    </row>
    <row r="124" spans="5:20">
      <c r="E124" s="5">
        <v>119</v>
      </c>
      <c r="F124" s="30">
        <v>45047</v>
      </c>
      <c r="G124" s="3" t="s">
        <v>182</v>
      </c>
      <c r="H124" s="129">
        <f>_xlfn.CEILING.MATH(SUM('domanda settimanale A41002300'!AV122:AV146)/'calcolo ADU'!$H$4)</f>
        <v>144</v>
      </c>
      <c r="I124" s="22">
        <f>_xlfn.CEILING.MATH(SUM('domanda settimanale A41000500'!AU122:'domanda settimanale A41000500'!AU146)/'calcolo ADU'!$I$4)</f>
        <v>206</v>
      </c>
      <c r="J124" s="38">
        <f>_xlfn.CEILING.MATH(SUM('domanda settimanale A41002300'!CJ122:'domanda settimanale A41002300'!CJ146)/'calcolo ADU'!$I$4)</f>
        <v>350</v>
      </c>
      <c r="K124" s="38">
        <f>_xlfn.CEILING.MATH(SUM('domanda settimanale A41002300'!CQ122:'domanda settimanale A41002300'!CQ146)/'calcolo ADU'!$I$4)</f>
        <v>350</v>
      </c>
      <c r="L124" s="38">
        <f>_xlfn.CEILING.MATH(SUM('domanda settimanale A41002300'!CR122:'domanda settimanale A41002300'!CR146)/'calcolo ADU'!$I$4)</f>
        <v>350</v>
      </c>
      <c r="M124" s="38">
        <f>_xlfn.CEILING.MATH(SUM('domanda settimanale A41002300'!CU122:'domanda settimanale A41002300'!CU146)/'calcolo ADU'!$I$4)</f>
        <v>206</v>
      </c>
      <c r="N124" s="38">
        <f>_xlfn.CEILING.MATH(SUM('domanda settimanale A41002300'!CV122:'domanda settimanale A41002300'!CV146)/'calcolo ADU'!$I$4)</f>
        <v>144</v>
      </c>
      <c r="O124" s="38">
        <f>_xlfn.CEILING.MATH(SUM('domanda settimanale A41002300'!CW122:'domanda settimanale A41002300'!CW146)/'calcolo ADU'!$I$4)</f>
        <v>350</v>
      </c>
      <c r="P124" s="38">
        <f>_xlfn.CEILING.MATH(SUM('domanda settimanale A41002300'!CX122:'domanda settimanale A41002300'!CX146)/'calcolo ADU'!$I$4)</f>
        <v>350</v>
      </c>
      <c r="Q124" s="38">
        <f>_xlfn.CEILING.MATH(SUM('domanda settimanale A41002300'!DE122:'domanda settimanale A41002300'!DE146)/'calcolo ADU'!$I$4)</f>
        <v>350</v>
      </c>
      <c r="R124" s="37">
        <f>(SUM('domanda settimanale A41002300'!DH122:'domanda settimanale A41002300'!DH146)/'calcolo ADU'!$I$4)</f>
        <v>2436.5699657142859</v>
      </c>
      <c r="S124" s="37">
        <f>(SUM('domanda settimanale A41002300'!DI122:'domanda settimanale A41002300'!DI146)/'calcolo ADU'!$I$4)</f>
        <v>2953.3242514285721</v>
      </c>
      <c r="T124" s="37">
        <f>(SUM('domanda settimanale A41002300'!DK122:'domanda settimanale A41002300'!DK146)/'calcolo ADU'!$I$4)</f>
        <v>4810.9242514285697</v>
      </c>
    </row>
    <row r="125" spans="5:20">
      <c r="E125" s="5">
        <v>120</v>
      </c>
      <c r="F125" s="30">
        <v>45048</v>
      </c>
      <c r="G125" s="3" t="s">
        <v>183</v>
      </c>
      <c r="H125" s="129">
        <f>_xlfn.CEILING.MATH(SUM('domanda settimanale A41002300'!AV123:AV147)/'calcolo ADU'!$H$4)</f>
        <v>147</v>
      </c>
      <c r="I125" s="22">
        <f>_xlfn.CEILING.MATH(SUM('domanda settimanale A41000500'!AU123:'domanda settimanale A41000500'!AU147)/'calcolo ADU'!$I$4)</f>
        <v>213</v>
      </c>
      <c r="J125" s="38">
        <f>_xlfn.CEILING.MATH(SUM('domanda settimanale A41002300'!CJ123:'domanda settimanale A41002300'!CJ147)/'calcolo ADU'!$I$4)</f>
        <v>359</v>
      </c>
      <c r="K125" s="38">
        <f>_xlfn.CEILING.MATH(SUM('domanda settimanale A41002300'!CQ123:'domanda settimanale A41002300'!CQ147)/'calcolo ADU'!$I$4)</f>
        <v>359</v>
      </c>
      <c r="L125" s="38">
        <f>_xlfn.CEILING.MATH(SUM('domanda settimanale A41002300'!CR123:'domanda settimanale A41002300'!CR147)/'calcolo ADU'!$I$4)</f>
        <v>359</v>
      </c>
      <c r="M125" s="38">
        <f>_xlfn.CEILING.MATH(SUM('domanda settimanale A41002300'!CU123:'domanda settimanale A41002300'!CU147)/'calcolo ADU'!$I$4)</f>
        <v>213</v>
      </c>
      <c r="N125" s="38">
        <f>_xlfn.CEILING.MATH(SUM('domanda settimanale A41002300'!CV123:'domanda settimanale A41002300'!CV147)/'calcolo ADU'!$I$4)</f>
        <v>147</v>
      </c>
      <c r="O125" s="38">
        <f>_xlfn.CEILING.MATH(SUM('domanda settimanale A41002300'!CW123:'domanda settimanale A41002300'!CW147)/'calcolo ADU'!$I$4)</f>
        <v>359</v>
      </c>
      <c r="P125" s="38">
        <f>_xlfn.CEILING.MATH(SUM('domanda settimanale A41002300'!CX123:'domanda settimanale A41002300'!CX147)/'calcolo ADU'!$I$4)</f>
        <v>359</v>
      </c>
      <c r="Q125" s="38">
        <f>_xlfn.CEILING.MATH(SUM('domanda settimanale A41002300'!DE123:'domanda settimanale A41002300'!DE147)/'calcolo ADU'!$I$4)</f>
        <v>359</v>
      </c>
      <c r="R125" s="37">
        <f>(SUM('domanda settimanale A41002300'!DH123:'domanda settimanale A41002300'!DH147)/'calcolo ADU'!$I$4)</f>
        <v>2506.9714285714285</v>
      </c>
      <c r="S125" s="37">
        <f>(SUM('domanda settimanale A41002300'!DI123:'domanda settimanale A41002300'!DI147)/'calcolo ADU'!$I$4)</f>
        <v>3040.9508571428573</v>
      </c>
      <c r="T125" s="37">
        <f>(SUM('domanda settimanale A41002300'!DK123:'domanda settimanale A41002300'!DK147)/'calcolo ADU'!$I$4)</f>
        <v>4960.4708571428555</v>
      </c>
    </row>
    <row r="126" spans="5:20">
      <c r="E126" s="5">
        <v>121</v>
      </c>
      <c r="F126" s="30">
        <v>45049</v>
      </c>
      <c r="G126" s="3" t="s">
        <v>184</v>
      </c>
      <c r="H126" s="129">
        <f>_xlfn.CEILING.MATH(SUM('domanda settimanale A41002300'!AV124:AV148)/'calcolo ADU'!$H$4)</f>
        <v>147</v>
      </c>
      <c r="I126" s="22">
        <f>_xlfn.CEILING.MATH(SUM('domanda settimanale A41000500'!AU124:'domanda settimanale A41000500'!AU148)/'calcolo ADU'!$I$4)</f>
        <v>216</v>
      </c>
      <c r="J126" s="38">
        <f>_xlfn.CEILING.MATH(SUM('domanda settimanale A41002300'!CJ124:'domanda settimanale A41002300'!CJ148)/'calcolo ADU'!$I$4)</f>
        <v>363</v>
      </c>
      <c r="K126" s="38">
        <f>_xlfn.CEILING.MATH(SUM('domanda settimanale A41002300'!CQ124:'domanda settimanale A41002300'!CQ148)/'calcolo ADU'!$I$4)</f>
        <v>363</v>
      </c>
      <c r="L126" s="38">
        <f>_xlfn.CEILING.MATH(SUM('domanda settimanale A41002300'!CR124:'domanda settimanale A41002300'!CR148)/'calcolo ADU'!$I$4)</f>
        <v>363</v>
      </c>
      <c r="M126" s="38">
        <f>_xlfn.CEILING.MATH(SUM('domanda settimanale A41002300'!CU124:'domanda settimanale A41002300'!CU148)/'calcolo ADU'!$I$4)</f>
        <v>216</v>
      </c>
      <c r="N126" s="38">
        <f>_xlfn.CEILING.MATH(SUM('domanda settimanale A41002300'!CV124:'domanda settimanale A41002300'!CV148)/'calcolo ADU'!$I$4)</f>
        <v>147</v>
      </c>
      <c r="O126" s="38">
        <f>_xlfn.CEILING.MATH(SUM('domanda settimanale A41002300'!CW124:'domanda settimanale A41002300'!CW148)/'calcolo ADU'!$I$4)</f>
        <v>363</v>
      </c>
      <c r="P126" s="38">
        <f>_xlfn.CEILING.MATH(SUM('domanda settimanale A41002300'!CX124:'domanda settimanale A41002300'!CX148)/'calcolo ADU'!$I$4)</f>
        <v>363</v>
      </c>
      <c r="Q126" s="38">
        <f>_xlfn.CEILING.MATH(SUM('domanda settimanale A41002300'!DE124:'domanda settimanale A41002300'!DE148)/'calcolo ADU'!$I$4)</f>
        <v>363</v>
      </c>
      <c r="R126" s="37">
        <f>(SUM('domanda settimanale A41002300'!DH124:'domanda settimanale A41002300'!DH148)/'calcolo ADU'!$I$4)</f>
        <v>2533.6320000000001</v>
      </c>
      <c r="S126" s="37">
        <f>(SUM('domanda settimanale A41002300'!DI124:'domanda settimanale A41002300'!DI148)/'calcolo ADU'!$I$4)</f>
        <v>3076.2240000000002</v>
      </c>
      <c r="T126" s="37">
        <f>(SUM('domanda settimanale A41002300'!DK124:'domanda settimanale A41002300'!DK148)/'calcolo ADU'!$I$4)</f>
        <v>5026.7039999999979</v>
      </c>
    </row>
    <row r="127" spans="5:20">
      <c r="E127" s="5">
        <v>122</v>
      </c>
      <c r="F127" s="30">
        <v>45050</v>
      </c>
      <c r="G127" s="3" t="s">
        <v>185</v>
      </c>
      <c r="H127" s="129">
        <f>_xlfn.CEILING.MATH(SUM('domanda settimanale A41002300'!AV125:AV149)/'calcolo ADU'!$H$4)</f>
        <v>147</v>
      </c>
      <c r="I127" s="22">
        <f>_xlfn.CEILING.MATH(SUM('domanda settimanale A41000500'!AU125:'domanda settimanale A41000500'!AU149)/'calcolo ADU'!$I$4)</f>
        <v>220</v>
      </c>
      <c r="J127" s="38">
        <f>_xlfn.CEILING.MATH(SUM('domanda settimanale A41002300'!CJ125:'domanda settimanale A41002300'!CJ149)/'calcolo ADU'!$I$4)</f>
        <v>366</v>
      </c>
      <c r="K127" s="38">
        <f>_xlfn.CEILING.MATH(SUM('domanda settimanale A41002300'!CQ125:'domanda settimanale A41002300'!CQ149)/'calcolo ADU'!$I$4)</f>
        <v>366</v>
      </c>
      <c r="L127" s="38">
        <f>_xlfn.CEILING.MATH(SUM('domanda settimanale A41002300'!CR125:'domanda settimanale A41002300'!CR149)/'calcolo ADU'!$I$4)</f>
        <v>366</v>
      </c>
      <c r="M127" s="38">
        <f>_xlfn.CEILING.MATH(SUM('domanda settimanale A41002300'!CU125:'domanda settimanale A41002300'!CU149)/'calcolo ADU'!$I$4)</f>
        <v>220</v>
      </c>
      <c r="N127" s="38">
        <f>_xlfn.CEILING.MATH(SUM('domanda settimanale A41002300'!CV125:'domanda settimanale A41002300'!CV149)/'calcolo ADU'!$I$4)</f>
        <v>147</v>
      </c>
      <c r="O127" s="38">
        <f>_xlfn.CEILING.MATH(SUM('domanda settimanale A41002300'!CW125:'domanda settimanale A41002300'!CW149)/'calcolo ADU'!$I$4)</f>
        <v>366</v>
      </c>
      <c r="P127" s="38">
        <f>_xlfn.CEILING.MATH(SUM('domanda settimanale A41002300'!CX125:'domanda settimanale A41002300'!CX149)/'calcolo ADU'!$I$4)</f>
        <v>366</v>
      </c>
      <c r="Q127" s="38">
        <f>_xlfn.CEILING.MATH(SUM('domanda settimanale A41002300'!DE125:'domanda settimanale A41002300'!DE149)/'calcolo ADU'!$I$4)</f>
        <v>366</v>
      </c>
      <c r="R127" s="37">
        <f>(SUM('domanda settimanale A41002300'!DH125:'domanda settimanale A41002300'!DH149)/'calcolo ADU'!$I$4)</f>
        <v>2560.2925714285716</v>
      </c>
      <c r="S127" s="37">
        <f>(SUM('domanda settimanale A41002300'!DI125:'domanda settimanale A41002300'!DI149)/'calcolo ADU'!$I$4)</f>
        <v>3111.497142857143</v>
      </c>
      <c r="T127" s="37">
        <f>(SUM('domanda settimanale A41002300'!DK125:'domanda settimanale A41002300'!DK149)/'calcolo ADU'!$I$4)</f>
        <v>5092.9371428571412</v>
      </c>
    </row>
    <row r="128" spans="5:20">
      <c r="E128" s="5">
        <v>123</v>
      </c>
      <c r="F128" s="30">
        <v>45051</v>
      </c>
      <c r="G128" s="3" t="s">
        <v>186</v>
      </c>
      <c r="H128" s="129">
        <f>_xlfn.CEILING.MATH(SUM('domanda settimanale A41002300'!AV126:AV150)/'calcolo ADU'!$H$4)</f>
        <v>147</v>
      </c>
      <c r="I128" s="22">
        <f>_xlfn.CEILING.MATH(SUM('domanda settimanale A41000500'!AU126:'domanda settimanale A41000500'!AU150)/'calcolo ADU'!$I$4)</f>
        <v>223</v>
      </c>
      <c r="J128" s="38">
        <f>_xlfn.CEILING.MATH(SUM('domanda settimanale A41002300'!CJ126:'domanda settimanale A41002300'!CJ150)/'calcolo ADU'!$I$4)</f>
        <v>370</v>
      </c>
      <c r="K128" s="38">
        <f>_xlfn.CEILING.MATH(SUM('domanda settimanale A41002300'!CQ126:'domanda settimanale A41002300'!CQ150)/'calcolo ADU'!$I$4)</f>
        <v>370</v>
      </c>
      <c r="L128" s="38">
        <f>_xlfn.CEILING.MATH(SUM('domanda settimanale A41002300'!CR126:'domanda settimanale A41002300'!CR150)/'calcolo ADU'!$I$4)</f>
        <v>370</v>
      </c>
      <c r="M128" s="38">
        <f>_xlfn.CEILING.MATH(SUM('domanda settimanale A41002300'!CU126:'domanda settimanale A41002300'!CU150)/'calcolo ADU'!$I$4)</f>
        <v>223</v>
      </c>
      <c r="N128" s="38">
        <f>_xlfn.CEILING.MATH(SUM('domanda settimanale A41002300'!CV126:'domanda settimanale A41002300'!CV150)/'calcolo ADU'!$I$4)</f>
        <v>147</v>
      </c>
      <c r="O128" s="38">
        <f>_xlfn.CEILING.MATH(SUM('domanda settimanale A41002300'!CW126:'domanda settimanale A41002300'!CW150)/'calcolo ADU'!$I$4)</f>
        <v>370</v>
      </c>
      <c r="P128" s="38">
        <f>_xlfn.CEILING.MATH(SUM('domanda settimanale A41002300'!CX126:'domanda settimanale A41002300'!CX150)/'calcolo ADU'!$I$4)</f>
        <v>370</v>
      </c>
      <c r="Q128" s="38">
        <f>_xlfn.CEILING.MATH(SUM('domanda settimanale A41002300'!DE126:'domanda settimanale A41002300'!DE150)/'calcolo ADU'!$I$4)</f>
        <v>370</v>
      </c>
      <c r="R128" s="37">
        <f>(SUM('domanda settimanale A41002300'!DH126:'domanda settimanale A41002300'!DH150)/'calcolo ADU'!$I$4)</f>
        <v>2586.9531428571431</v>
      </c>
      <c r="S128" s="37">
        <f>(SUM('domanda settimanale A41002300'!DI126:'domanda settimanale A41002300'!DI150)/'calcolo ADU'!$I$4)</f>
        <v>3146.7702857142863</v>
      </c>
      <c r="T128" s="37">
        <f>(SUM('domanda settimanale A41002300'!DK126:'domanda settimanale A41002300'!DK150)/'calcolo ADU'!$I$4)</f>
        <v>5159.1702857142836</v>
      </c>
    </row>
    <row r="129" spans="5:20">
      <c r="E129" s="5">
        <v>124</v>
      </c>
      <c r="F129" s="30">
        <v>45052</v>
      </c>
      <c r="G129" s="3" t="s">
        <v>240</v>
      </c>
      <c r="H129" s="129">
        <f>_xlfn.CEILING.MATH(SUM('domanda settimanale A41002300'!AV127:AV151)/'calcolo ADU'!$H$4)</f>
        <v>141</v>
      </c>
      <c r="I129" s="22">
        <f>_xlfn.CEILING.MATH(SUM('domanda settimanale A41000500'!AU127:'domanda settimanale A41000500'!AU151)/'calcolo ADU'!$I$4)</f>
        <v>227</v>
      </c>
      <c r="J129" s="38">
        <f>_xlfn.CEILING.MATH(SUM('domanda settimanale A41002300'!CJ127:'domanda settimanale A41002300'!CJ151)/'calcolo ADU'!$I$4)</f>
        <v>367</v>
      </c>
      <c r="K129" s="38">
        <f>_xlfn.CEILING.MATH(SUM('domanda settimanale A41002300'!CQ127:'domanda settimanale A41002300'!CQ151)/'calcolo ADU'!$I$4)</f>
        <v>367</v>
      </c>
      <c r="L129" s="38">
        <f>_xlfn.CEILING.MATH(SUM('domanda settimanale A41002300'!CR127:'domanda settimanale A41002300'!CR151)/'calcolo ADU'!$I$4)</f>
        <v>367</v>
      </c>
      <c r="M129" s="38">
        <f>_xlfn.CEILING.MATH(SUM('domanda settimanale A41002300'!CU127:'domanda settimanale A41002300'!CU151)/'calcolo ADU'!$I$4)</f>
        <v>227</v>
      </c>
      <c r="N129" s="38">
        <f>_xlfn.CEILING.MATH(SUM('domanda settimanale A41002300'!CV127:'domanda settimanale A41002300'!CV151)/'calcolo ADU'!$I$4)</f>
        <v>141</v>
      </c>
      <c r="O129" s="38">
        <f>_xlfn.CEILING.MATH(SUM('domanda settimanale A41002300'!CW127:'domanda settimanale A41002300'!CW151)/'calcolo ADU'!$I$4)</f>
        <v>367</v>
      </c>
      <c r="P129" s="38">
        <f>_xlfn.CEILING.MATH(SUM('domanda settimanale A41002300'!CX127:'domanda settimanale A41002300'!CX151)/'calcolo ADU'!$I$4)</f>
        <v>367</v>
      </c>
      <c r="Q129" s="38">
        <f>_xlfn.CEILING.MATH(SUM('domanda settimanale A41002300'!DE127:'domanda settimanale A41002300'!DE151)/'calcolo ADU'!$I$4)</f>
        <v>367</v>
      </c>
      <c r="R129" s="37">
        <f>(SUM('domanda settimanale A41002300'!DH127:'domanda settimanale A41002300'!DH151)/'calcolo ADU'!$I$4)</f>
        <v>2579.4530742857146</v>
      </c>
      <c r="S129" s="37">
        <f>(SUM('domanda settimanale A41002300'!DI127:'domanda settimanale A41002300'!DI151)/'calcolo ADU'!$I$4)</f>
        <v>3147.882788571429</v>
      </c>
      <c r="T129" s="37">
        <f>(SUM('domanda settimanale A41002300'!DK127:'domanda settimanale A41002300'!DK151)/'calcolo ADU'!$I$4)</f>
        <v>5191.2427885714269</v>
      </c>
    </row>
    <row r="130" spans="5:20">
      <c r="E130" s="5">
        <v>125</v>
      </c>
      <c r="F130" s="30">
        <v>45053</v>
      </c>
      <c r="G130" s="3" t="s">
        <v>241</v>
      </c>
      <c r="H130" s="129">
        <f>_xlfn.CEILING.MATH(SUM('domanda settimanale A41002300'!AV128:AV152)/'calcolo ADU'!$H$4)</f>
        <v>135</v>
      </c>
      <c r="I130" s="22">
        <f>_xlfn.CEILING.MATH(SUM('domanda settimanale A41000500'!AU128:'domanda settimanale A41000500'!AU152)/'calcolo ADU'!$I$4)</f>
        <v>230</v>
      </c>
      <c r="J130" s="38">
        <f>_xlfn.CEILING.MATH(SUM('domanda settimanale A41002300'!CJ128:'domanda settimanale A41002300'!CJ152)/'calcolo ADU'!$I$4)</f>
        <v>365</v>
      </c>
      <c r="K130" s="38">
        <f>_xlfn.CEILING.MATH(SUM('domanda settimanale A41002300'!CQ128:'domanda settimanale A41002300'!CQ152)/'calcolo ADU'!$I$4)</f>
        <v>365</v>
      </c>
      <c r="L130" s="38">
        <f>_xlfn.CEILING.MATH(SUM('domanda settimanale A41002300'!CR128:'domanda settimanale A41002300'!CR152)/'calcolo ADU'!$I$4)</f>
        <v>365</v>
      </c>
      <c r="M130" s="38">
        <f>_xlfn.CEILING.MATH(SUM('domanda settimanale A41002300'!CU128:'domanda settimanale A41002300'!CU152)/'calcolo ADU'!$I$4)</f>
        <v>230</v>
      </c>
      <c r="N130" s="38">
        <f>_xlfn.CEILING.MATH(SUM('domanda settimanale A41002300'!CV128:'domanda settimanale A41002300'!CV152)/'calcolo ADU'!$I$4)</f>
        <v>135</v>
      </c>
      <c r="O130" s="38">
        <f>_xlfn.CEILING.MATH(SUM('domanda settimanale A41002300'!CW128:'domanda settimanale A41002300'!CW152)/'calcolo ADU'!$I$4)</f>
        <v>365</v>
      </c>
      <c r="P130" s="38">
        <f>_xlfn.CEILING.MATH(SUM('domanda settimanale A41002300'!CX128:'domanda settimanale A41002300'!CX152)/'calcolo ADU'!$I$4)</f>
        <v>365</v>
      </c>
      <c r="Q130" s="38">
        <f>_xlfn.CEILING.MATH(SUM('domanda settimanale A41002300'!DE128:'domanda settimanale A41002300'!DE152)/'calcolo ADU'!$I$4)</f>
        <v>365</v>
      </c>
      <c r="R130" s="37">
        <f>(SUM('domanda settimanale A41002300'!DH128:'domanda settimanale A41002300'!DH152)/'calcolo ADU'!$I$4)</f>
        <v>2571.9530057142861</v>
      </c>
      <c r="S130" s="37">
        <f>(SUM('domanda settimanale A41002300'!DI128:'domanda settimanale A41002300'!DI152)/'calcolo ADU'!$I$4)</f>
        <v>3148.9952914285718</v>
      </c>
      <c r="T130" s="37">
        <f>(SUM('domanda settimanale A41002300'!DK128:'domanda settimanale A41002300'!DK152)/'calcolo ADU'!$I$4)</f>
        <v>5223.3152914285711</v>
      </c>
    </row>
    <row r="131" spans="5:20">
      <c r="E131" s="5">
        <v>126</v>
      </c>
      <c r="F131" s="30">
        <v>45054</v>
      </c>
      <c r="G131" s="3" t="s">
        <v>187</v>
      </c>
      <c r="H131" s="129">
        <f>_xlfn.CEILING.MATH(SUM('domanda settimanale A41002300'!AV129:AV153)/'calcolo ADU'!$H$4)</f>
        <v>129</v>
      </c>
      <c r="I131" s="22">
        <f>_xlfn.CEILING.MATH(SUM('domanda settimanale A41000500'!AU129:'domanda settimanale A41000500'!AU153)/'calcolo ADU'!$I$4)</f>
        <v>223</v>
      </c>
      <c r="J131" s="38">
        <f>_xlfn.CEILING.MATH(SUM('domanda settimanale A41002300'!CJ129:'domanda settimanale A41002300'!CJ153)/'calcolo ADU'!$I$4)</f>
        <v>352</v>
      </c>
      <c r="K131" s="38">
        <f>_xlfn.CEILING.MATH(SUM('domanda settimanale A41002300'!CQ129:'domanda settimanale A41002300'!CQ153)/'calcolo ADU'!$I$4)</f>
        <v>352</v>
      </c>
      <c r="L131" s="38">
        <f>_xlfn.CEILING.MATH(SUM('domanda settimanale A41002300'!CR129:'domanda settimanale A41002300'!CR153)/'calcolo ADU'!$I$4)</f>
        <v>352</v>
      </c>
      <c r="M131" s="38">
        <f>_xlfn.CEILING.MATH(SUM('domanda settimanale A41002300'!CU129:'domanda settimanale A41002300'!CU153)/'calcolo ADU'!$I$4)</f>
        <v>223</v>
      </c>
      <c r="N131" s="38">
        <f>_xlfn.CEILING.MATH(SUM('domanda settimanale A41002300'!CV129:'domanda settimanale A41002300'!CV153)/'calcolo ADU'!$I$4)</f>
        <v>129</v>
      </c>
      <c r="O131" s="38">
        <f>_xlfn.CEILING.MATH(SUM('domanda settimanale A41002300'!CW129:'domanda settimanale A41002300'!CW153)/'calcolo ADU'!$I$4)</f>
        <v>352</v>
      </c>
      <c r="P131" s="38">
        <f>_xlfn.CEILING.MATH(SUM('domanda settimanale A41002300'!CX129:'domanda settimanale A41002300'!CX153)/'calcolo ADU'!$I$4)</f>
        <v>352</v>
      </c>
      <c r="Q131" s="38">
        <f>_xlfn.CEILING.MATH(SUM('domanda settimanale A41002300'!DE129:'domanda settimanale A41002300'!DE153)/'calcolo ADU'!$I$4)</f>
        <v>352</v>
      </c>
      <c r="R131" s="37">
        <f>(SUM('domanda settimanale A41002300'!DH129:'domanda settimanale A41002300'!DH153)/'calcolo ADU'!$I$4)</f>
        <v>2484.4712228571429</v>
      </c>
      <c r="S131" s="37">
        <f>(SUM('domanda settimanale A41002300'!DI129:'domanda settimanale A41002300'!DI153)/'calcolo ADU'!$I$4)</f>
        <v>3044.288365714287</v>
      </c>
      <c r="T131" s="37">
        <f>(SUM('domanda settimanale A41002300'!DK129:'domanda settimanale A41002300'!DK153)/'calcolo ADU'!$I$4)</f>
        <v>5056.6883657142844</v>
      </c>
    </row>
    <row r="132" spans="5:20">
      <c r="E132" s="5">
        <v>127</v>
      </c>
      <c r="F132" s="30">
        <v>45055</v>
      </c>
      <c r="G132" s="3" t="s">
        <v>188</v>
      </c>
      <c r="H132" s="129">
        <f>_xlfn.CEILING.MATH(SUM('domanda settimanale A41002300'!AV130:AV154)/'calcolo ADU'!$H$4)</f>
        <v>123</v>
      </c>
      <c r="I132" s="22">
        <f>_xlfn.CEILING.MATH(SUM('domanda settimanale A41000500'!AU130:'domanda settimanale A41000500'!AU154)/'calcolo ADU'!$I$4)</f>
        <v>216</v>
      </c>
      <c r="J132" s="38">
        <f>_xlfn.CEILING.MATH(SUM('domanda settimanale A41002300'!CJ130:'domanda settimanale A41002300'!CJ154)/'calcolo ADU'!$I$4)</f>
        <v>339</v>
      </c>
      <c r="K132" s="38">
        <f>_xlfn.CEILING.MATH(SUM('domanda settimanale A41002300'!CQ130:'domanda settimanale A41002300'!CQ154)/'calcolo ADU'!$I$4)</f>
        <v>339</v>
      </c>
      <c r="L132" s="38">
        <f>_xlfn.CEILING.MATH(SUM('domanda settimanale A41002300'!CR130:'domanda settimanale A41002300'!CR154)/'calcolo ADU'!$I$4)</f>
        <v>339</v>
      </c>
      <c r="M132" s="38">
        <f>_xlfn.CEILING.MATH(SUM('domanda settimanale A41002300'!CU130:'domanda settimanale A41002300'!CU154)/'calcolo ADU'!$I$4)</f>
        <v>216</v>
      </c>
      <c r="N132" s="38">
        <f>_xlfn.CEILING.MATH(SUM('domanda settimanale A41002300'!CV130:'domanda settimanale A41002300'!CV154)/'calcolo ADU'!$I$4)</f>
        <v>123</v>
      </c>
      <c r="O132" s="38">
        <f>_xlfn.CEILING.MATH(SUM('domanda settimanale A41002300'!CW130:'domanda settimanale A41002300'!CW154)/'calcolo ADU'!$I$4)</f>
        <v>339</v>
      </c>
      <c r="P132" s="38">
        <f>_xlfn.CEILING.MATH(SUM('domanda settimanale A41002300'!CX130:'domanda settimanale A41002300'!CX154)/'calcolo ADU'!$I$4)</f>
        <v>339</v>
      </c>
      <c r="Q132" s="38">
        <f>_xlfn.CEILING.MATH(SUM('domanda settimanale A41002300'!DE130:'domanda settimanale A41002300'!DE154)/'calcolo ADU'!$I$4)</f>
        <v>339</v>
      </c>
      <c r="R132" s="37">
        <f>(SUM('domanda settimanale A41002300'!DH130:'domanda settimanale A41002300'!DH154)/'calcolo ADU'!$I$4)</f>
        <v>2396.9894400000003</v>
      </c>
      <c r="S132" s="37">
        <f>(SUM('domanda settimanale A41002300'!DI130:'domanda settimanale A41002300'!DI154)/'calcolo ADU'!$I$4)</f>
        <v>2939.5814400000022</v>
      </c>
      <c r="T132" s="37">
        <f>(SUM('domanda settimanale A41002300'!DK130:'domanda settimanale A41002300'!DK154)/'calcolo ADU'!$I$4)</f>
        <v>4890.0614399999995</v>
      </c>
    </row>
    <row r="133" spans="5:20">
      <c r="E133" s="5">
        <v>128</v>
      </c>
      <c r="F133" s="30">
        <v>45056</v>
      </c>
      <c r="G133" s="3" t="s">
        <v>189</v>
      </c>
      <c r="H133" s="129">
        <f>_xlfn.CEILING.MATH(SUM('domanda settimanale A41002300'!AV131:AV155)/'calcolo ADU'!$H$4)</f>
        <v>118</v>
      </c>
      <c r="I133" s="22">
        <f>_xlfn.CEILING.MATH(SUM('domanda settimanale A41000500'!AU131:'domanda settimanale A41000500'!AU155)/'calcolo ADU'!$I$4)</f>
        <v>206</v>
      </c>
      <c r="J133" s="38">
        <f>_xlfn.CEILING.MATH(SUM('domanda settimanale A41002300'!CJ131:'domanda settimanale A41002300'!CJ155)/'calcolo ADU'!$I$4)</f>
        <v>323</v>
      </c>
      <c r="K133" s="38">
        <f>_xlfn.CEILING.MATH(SUM('domanda settimanale A41002300'!CQ131:'domanda settimanale A41002300'!CQ155)/'calcolo ADU'!$I$4)</f>
        <v>323</v>
      </c>
      <c r="L133" s="38">
        <f>_xlfn.CEILING.MATH(SUM('domanda settimanale A41002300'!CR131:'domanda settimanale A41002300'!CR155)/'calcolo ADU'!$I$4)</f>
        <v>323</v>
      </c>
      <c r="M133" s="38">
        <f>_xlfn.CEILING.MATH(SUM('domanda settimanale A41002300'!CU131:'domanda settimanale A41002300'!CU155)/'calcolo ADU'!$I$4)</f>
        <v>206</v>
      </c>
      <c r="N133" s="38">
        <f>_xlfn.CEILING.MATH(SUM('domanda settimanale A41002300'!CV131:'domanda settimanale A41002300'!CV155)/'calcolo ADU'!$I$4)</f>
        <v>118</v>
      </c>
      <c r="O133" s="38">
        <f>_xlfn.CEILING.MATH(SUM('domanda settimanale A41002300'!CW131:'domanda settimanale A41002300'!CW155)/'calcolo ADU'!$I$4)</f>
        <v>323</v>
      </c>
      <c r="P133" s="38">
        <f>_xlfn.CEILING.MATH(SUM('domanda settimanale A41002300'!CX131:'domanda settimanale A41002300'!CX155)/'calcolo ADU'!$I$4)</f>
        <v>323</v>
      </c>
      <c r="Q133" s="38">
        <f>_xlfn.CEILING.MATH(SUM('domanda settimanale A41002300'!DE131:'domanda settimanale A41002300'!DE155)/'calcolo ADU'!$I$4)</f>
        <v>323</v>
      </c>
      <c r="R133" s="37">
        <f>(SUM('domanda settimanale A41002300'!DH131:'domanda settimanale A41002300'!DH155)/'calcolo ADU'!$I$4)</f>
        <v>2282.8470857142861</v>
      </c>
      <c r="S133" s="37">
        <f>(SUM('domanda settimanale A41002300'!DI131:'domanda settimanale A41002300'!DI155)/'calcolo ADU'!$I$4)</f>
        <v>2799.6013714285732</v>
      </c>
      <c r="T133" s="37">
        <f>(SUM('domanda settimanale A41002300'!DK131:'domanda settimanale A41002300'!DK155)/'calcolo ADU'!$I$4)</f>
        <v>4657.2013714285704</v>
      </c>
    </row>
    <row r="134" spans="5:20">
      <c r="E134" s="5">
        <v>129</v>
      </c>
      <c r="F134" s="30">
        <v>45057</v>
      </c>
      <c r="G134" s="3" t="s">
        <v>190</v>
      </c>
      <c r="H134" s="129">
        <f>_xlfn.CEILING.MATH(SUM('domanda settimanale A41002300'!AV132:AV156)/'calcolo ADU'!$H$4)</f>
        <v>112</v>
      </c>
      <c r="I134" s="22">
        <f>_xlfn.CEILING.MATH(SUM('domanda settimanale A41000500'!AU132:'domanda settimanale A41000500'!AU156)/'calcolo ADU'!$I$4)</f>
        <v>196</v>
      </c>
      <c r="J134" s="38">
        <f>_xlfn.CEILING.MATH(SUM('domanda settimanale A41002300'!CJ132:'domanda settimanale A41002300'!CJ156)/'calcolo ADU'!$I$4)</f>
        <v>307</v>
      </c>
      <c r="K134" s="38">
        <f>_xlfn.CEILING.MATH(SUM('domanda settimanale A41002300'!CQ132:'domanda settimanale A41002300'!CQ156)/'calcolo ADU'!$I$4)</f>
        <v>307</v>
      </c>
      <c r="L134" s="38">
        <f>_xlfn.CEILING.MATH(SUM('domanda settimanale A41002300'!CR132:'domanda settimanale A41002300'!CR156)/'calcolo ADU'!$I$4)</f>
        <v>307</v>
      </c>
      <c r="M134" s="38">
        <f>_xlfn.CEILING.MATH(SUM('domanda settimanale A41002300'!CU132:'domanda settimanale A41002300'!CU156)/'calcolo ADU'!$I$4)</f>
        <v>196</v>
      </c>
      <c r="N134" s="38">
        <f>_xlfn.CEILING.MATH(SUM('domanda settimanale A41002300'!CV132:'domanda settimanale A41002300'!CV156)/'calcolo ADU'!$I$4)</f>
        <v>112</v>
      </c>
      <c r="O134" s="38">
        <f>_xlfn.CEILING.MATH(SUM('domanda settimanale A41002300'!CW132:'domanda settimanale A41002300'!CW156)/'calcolo ADU'!$I$4)</f>
        <v>307</v>
      </c>
      <c r="P134" s="38">
        <f>_xlfn.CEILING.MATH(SUM('domanda settimanale A41002300'!CX132:'domanda settimanale A41002300'!CX156)/'calcolo ADU'!$I$4)</f>
        <v>307</v>
      </c>
      <c r="Q134" s="38">
        <f>_xlfn.CEILING.MATH(SUM('domanda settimanale A41002300'!DE132:'domanda settimanale A41002300'!DE156)/'calcolo ADU'!$I$4)</f>
        <v>307</v>
      </c>
      <c r="R134" s="37">
        <f>(SUM('domanda settimanale A41002300'!DH132:'domanda settimanale A41002300'!DH156)/'calcolo ADU'!$I$4)</f>
        <v>2168.7047314285719</v>
      </c>
      <c r="S134" s="37">
        <f>(SUM('domanda settimanale A41002300'!DI132:'domanda settimanale A41002300'!DI156)/'calcolo ADU'!$I$4)</f>
        <v>2659.6213028571442</v>
      </c>
      <c r="T134" s="37">
        <f>(SUM('domanda settimanale A41002300'!DK132:'domanda settimanale A41002300'!DK156)/'calcolo ADU'!$I$4)</f>
        <v>4424.3413028571431</v>
      </c>
    </row>
    <row r="135" spans="5:20">
      <c r="E135" s="5">
        <v>130</v>
      </c>
      <c r="F135" s="30">
        <v>45058</v>
      </c>
      <c r="G135" s="3" t="s">
        <v>191</v>
      </c>
      <c r="H135" s="129">
        <f>_xlfn.CEILING.MATH(SUM('domanda settimanale A41002300'!AV133:AV157)/'calcolo ADU'!$H$4)</f>
        <v>106</v>
      </c>
      <c r="I135" s="22">
        <f>_xlfn.CEILING.MATH(SUM('domanda settimanale A41000500'!AU133:'domanda settimanale A41000500'!AU157)/'calcolo ADU'!$I$4)</f>
        <v>186</v>
      </c>
      <c r="J135" s="38">
        <f>_xlfn.CEILING.MATH(SUM('domanda settimanale A41002300'!CJ133:'domanda settimanale A41002300'!CJ157)/'calcolo ADU'!$I$4)</f>
        <v>291</v>
      </c>
      <c r="K135" s="38">
        <f>_xlfn.CEILING.MATH(SUM('domanda settimanale A41002300'!CQ133:'domanda settimanale A41002300'!CQ157)/'calcolo ADU'!$I$4)</f>
        <v>291</v>
      </c>
      <c r="L135" s="38">
        <f>_xlfn.CEILING.MATH(SUM('domanda settimanale A41002300'!CR133:'domanda settimanale A41002300'!CR157)/'calcolo ADU'!$I$4)</f>
        <v>291</v>
      </c>
      <c r="M135" s="38">
        <f>_xlfn.CEILING.MATH(SUM('domanda settimanale A41002300'!CU133:'domanda settimanale A41002300'!CU157)/'calcolo ADU'!$I$4)</f>
        <v>186</v>
      </c>
      <c r="N135" s="38">
        <f>_xlfn.CEILING.MATH(SUM('domanda settimanale A41002300'!CV133:'domanda settimanale A41002300'!CV157)/'calcolo ADU'!$I$4)</f>
        <v>106</v>
      </c>
      <c r="O135" s="38">
        <f>_xlfn.CEILING.MATH(SUM('domanda settimanale A41002300'!CW133:'domanda settimanale A41002300'!CW157)/'calcolo ADU'!$I$4)</f>
        <v>291</v>
      </c>
      <c r="P135" s="38">
        <f>_xlfn.CEILING.MATH(SUM('domanda settimanale A41002300'!CX133:'domanda settimanale A41002300'!CX157)/'calcolo ADU'!$I$4)</f>
        <v>291</v>
      </c>
      <c r="Q135" s="38">
        <f>_xlfn.CEILING.MATH(SUM('domanda settimanale A41002300'!DE133:'domanda settimanale A41002300'!DE157)/'calcolo ADU'!$I$4)</f>
        <v>291</v>
      </c>
      <c r="R135" s="37">
        <f>(SUM('domanda settimanale A41002300'!DH133:'domanda settimanale A41002300'!DH157)/'calcolo ADU'!$I$4)</f>
        <v>2054.5623771428577</v>
      </c>
      <c r="S135" s="37">
        <f>(SUM('domanda settimanale A41002300'!DI133:'domanda settimanale A41002300'!DI157)/'calcolo ADU'!$I$4)</f>
        <v>2519.6412342857157</v>
      </c>
      <c r="T135" s="37">
        <f>(SUM('domanda settimanale A41002300'!DK133:'domanda settimanale A41002300'!DK157)/'calcolo ADU'!$I$4)</f>
        <v>4191.481234285714</v>
      </c>
    </row>
    <row r="136" spans="5:20">
      <c r="E136" s="5">
        <v>131</v>
      </c>
      <c r="F136" s="30">
        <v>45059</v>
      </c>
      <c r="G136" s="3" t="s">
        <v>242</v>
      </c>
      <c r="H136" s="129">
        <f>_xlfn.CEILING.MATH(SUM('domanda settimanale A41002300'!AV134:AV158)/'calcolo ADU'!$H$4)</f>
        <v>100</v>
      </c>
      <c r="I136" s="22">
        <f>_xlfn.CEILING.MATH(SUM('domanda settimanale A41000500'!AU134:'domanda settimanale A41000500'!AU158)/'calcolo ADU'!$I$4)</f>
        <v>175</v>
      </c>
      <c r="J136" s="38">
        <f>_xlfn.CEILING.MATH(SUM('domanda settimanale A41002300'!CJ134:'domanda settimanale A41002300'!CJ158)/'calcolo ADU'!$I$4)</f>
        <v>275</v>
      </c>
      <c r="K136" s="38">
        <f>_xlfn.CEILING.MATH(SUM('domanda settimanale A41002300'!CQ134:'domanda settimanale A41002300'!CQ158)/'calcolo ADU'!$I$4)</f>
        <v>275</v>
      </c>
      <c r="L136" s="38">
        <f>_xlfn.CEILING.MATH(SUM('domanda settimanale A41002300'!CR134:'domanda settimanale A41002300'!CR158)/'calcolo ADU'!$I$4)</f>
        <v>275</v>
      </c>
      <c r="M136" s="38">
        <f>_xlfn.CEILING.MATH(SUM('domanda settimanale A41002300'!CU134:'domanda settimanale A41002300'!CU158)/'calcolo ADU'!$I$4)</f>
        <v>175</v>
      </c>
      <c r="N136" s="38">
        <f>_xlfn.CEILING.MATH(SUM('domanda settimanale A41002300'!CV134:'domanda settimanale A41002300'!CV158)/'calcolo ADU'!$I$4)</f>
        <v>100</v>
      </c>
      <c r="O136" s="38">
        <f>_xlfn.CEILING.MATH(SUM('domanda settimanale A41002300'!CW134:'domanda settimanale A41002300'!CW158)/'calcolo ADU'!$I$4)</f>
        <v>275</v>
      </c>
      <c r="P136" s="38">
        <f>_xlfn.CEILING.MATH(SUM('domanda settimanale A41002300'!CX134:'domanda settimanale A41002300'!CX158)/'calcolo ADU'!$I$4)</f>
        <v>275</v>
      </c>
      <c r="Q136" s="38">
        <f>_xlfn.CEILING.MATH(SUM('domanda settimanale A41002300'!DE134:'domanda settimanale A41002300'!DE158)/'calcolo ADU'!$I$4)</f>
        <v>275</v>
      </c>
      <c r="R136" s="37">
        <f>(SUM('domanda settimanale A41002300'!DH134:'domanda settimanale A41002300'!DH158)/'calcolo ADU'!$I$4)</f>
        <v>1940.4200228571435</v>
      </c>
      <c r="S136" s="37">
        <f>(SUM('domanda settimanale A41002300'!DI134:'domanda settimanale A41002300'!DI158)/'calcolo ADU'!$I$4)</f>
        <v>2379.6611657142871</v>
      </c>
      <c r="T136" s="37">
        <f>(SUM('domanda settimanale A41002300'!DK134:'domanda settimanale A41002300'!DK158)/'calcolo ADU'!$I$4)</f>
        <v>3958.6211657142862</v>
      </c>
    </row>
    <row r="137" spans="5:20">
      <c r="E137" s="5">
        <v>132</v>
      </c>
      <c r="F137" s="30">
        <v>45060</v>
      </c>
      <c r="G137" s="3" t="s">
        <v>243</v>
      </c>
      <c r="H137" s="129">
        <f>_xlfn.CEILING.MATH(SUM('domanda settimanale A41002300'!AV135:AV159)/'calcolo ADU'!$H$4)</f>
        <v>94</v>
      </c>
      <c r="I137" s="22">
        <f>_xlfn.CEILING.MATH(SUM('domanda settimanale A41000500'!AU135:'domanda settimanale A41000500'!AU159)/'calcolo ADU'!$I$4)</f>
        <v>165</v>
      </c>
      <c r="J137" s="38">
        <f>_xlfn.CEILING.MATH(SUM('domanda settimanale A41002300'!CJ135:'domanda settimanale A41002300'!CJ159)/'calcolo ADU'!$I$4)</f>
        <v>259</v>
      </c>
      <c r="K137" s="38">
        <f>_xlfn.CEILING.MATH(SUM('domanda settimanale A41002300'!CQ135:'domanda settimanale A41002300'!CQ159)/'calcolo ADU'!$I$4)</f>
        <v>259</v>
      </c>
      <c r="L137" s="38">
        <f>_xlfn.CEILING.MATH(SUM('domanda settimanale A41002300'!CR135:'domanda settimanale A41002300'!CR159)/'calcolo ADU'!$I$4)</f>
        <v>259</v>
      </c>
      <c r="M137" s="38">
        <f>_xlfn.CEILING.MATH(SUM('domanda settimanale A41002300'!CU135:'domanda settimanale A41002300'!CU159)/'calcolo ADU'!$I$4)</f>
        <v>165</v>
      </c>
      <c r="N137" s="38">
        <f>_xlfn.CEILING.MATH(SUM('domanda settimanale A41002300'!CV135:'domanda settimanale A41002300'!CV159)/'calcolo ADU'!$I$4)</f>
        <v>94</v>
      </c>
      <c r="O137" s="38">
        <f>_xlfn.CEILING.MATH(SUM('domanda settimanale A41002300'!CW135:'domanda settimanale A41002300'!CW159)/'calcolo ADU'!$I$4)</f>
        <v>259</v>
      </c>
      <c r="P137" s="38">
        <f>_xlfn.CEILING.MATH(SUM('domanda settimanale A41002300'!CX135:'domanda settimanale A41002300'!CX159)/'calcolo ADU'!$I$4)</f>
        <v>259</v>
      </c>
      <c r="Q137" s="38">
        <f>_xlfn.CEILING.MATH(SUM('domanda settimanale A41002300'!DE135:'domanda settimanale A41002300'!DE159)/'calcolo ADU'!$I$4)</f>
        <v>259</v>
      </c>
      <c r="R137" s="37">
        <f>(SUM('domanda settimanale A41002300'!DH135:'domanda settimanale A41002300'!DH159)/'calcolo ADU'!$I$4)</f>
        <v>1826.2776685714289</v>
      </c>
      <c r="S137" s="37">
        <f>(SUM('domanda settimanale A41002300'!DI135:'domanda settimanale A41002300'!DI159)/'calcolo ADU'!$I$4)</f>
        <v>2239.6810971428581</v>
      </c>
      <c r="T137" s="37">
        <f>(SUM('domanda settimanale A41002300'!DK135:'domanda settimanale A41002300'!DK159)/'calcolo ADU'!$I$4)</f>
        <v>3725.761097142858</v>
      </c>
    </row>
    <row r="138" spans="5:20">
      <c r="E138" s="5">
        <v>133</v>
      </c>
      <c r="F138" s="30">
        <v>45061</v>
      </c>
      <c r="G138" s="3" t="s">
        <v>192</v>
      </c>
      <c r="H138" s="129">
        <f>_xlfn.CEILING.MATH(SUM('domanda settimanale A41002300'!AV136:AV160)/'calcolo ADU'!$H$4)</f>
        <v>88</v>
      </c>
      <c r="I138" s="22">
        <f>_xlfn.CEILING.MATH(SUM('domanda settimanale A41000500'!AU136:'domanda settimanale A41000500'!AU160)/'calcolo ADU'!$I$4)</f>
        <v>155</v>
      </c>
      <c r="J138" s="38">
        <f>_xlfn.CEILING.MATH(SUM('domanda settimanale A41002300'!CJ136:'domanda settimanale A41002300'!CJ160)/'calcolo ADU'!$I$4)</f>
        <v>243</v>
      </c>
      <c r="K138" s="38">
        <f>_xlfn.CEILING.MATH(SUM('domanda settimanale A41002300'!CQ136:'domanda settimanale A41002300'!CQ160)/'calcolo ADU'!$I$4)</f>
        <v>243</v>
      </c>
      <c r="L138" s="38">
        <f>_xlfn.CEILING.MATH(SUM('domanda settimanale A41002300'!CR136:'domanda settimanale A41002300'!CR160)/'calcolo ADU'!$I$4)</f>
        <v>243</v>
      </c>
      <c r="M138" s="38">
        <f>_xlfn.CEILING.MATH(SUM('domanda settimanale A41002300'!CU136:'domanda settimanale A41002300'!CU160)/'calcolo ADU'!$I$4)</f>
        <v>155</v>
      </c>
      <c r="N138" s="38">
        <f>_xlfn.CEILING.MATH(SUM('domanda settimanale A41002300'!CV136:'domanda settimanale A41002300'!CV160)/'calcolo ADU'!$I$4)</f>
        <v>88</v>
      </c>
      <c r="O138" s="38">
        <f>_xlfn.CEILING.MATH(SUM('domanda settimanale A41002300'!CW136:'domanda settimanale A41002300'!CW160)/'calcolo ADU'!$I$4)</f>
        <v>243</v>
      </c>
      <c r="P138" s="38">
        <f>_xlfn.CEILING.MATH(SUM('domanda settimanale A41002300'!CX136:'domanda settimanale A41002300'!CX160)/'calcolo ADU'!$I$4)</f>
        <v>243</v>
      </c>
      <c r="Q138" s="38">
        <f>_xlfn.CEILING.MATH(SUM('domanda settimanale A41002300'!DE136:'domanda settimanale A41002300'!DE160)/'calcolo ADU'!$I$4)</f>
        <v>243</v>
      </c>
      <c r="R138" s="37">
        <f>(SUM('domanda settimanale A41002300'!DH136:'domanda settimanale A41002300'!DH160)/'calcolo ADU'!$I$4)</f>
        <v>1712.1353142857145</v>
      </c>
      <c r="S138" s="37">
        <f>(SUM('domanda settimanale A41002300'!DI136:'domanda settimanale A41002300'!DI160)/'calcolo ADU'!$I$4)</f>
        <v>2099.7010285714296</v>
      </c>
      <c r="T138" s="37">
        <f>(SUM('domanda settimanale A41002300'!DK136:'domanda settimanale A41002300'!DK160)/'calcolo ADU'!$I$4)</f>
        <v>3492.9010285714294</v>
      </c>
    </row>
    <row r="139" spans="5:20">
      <c r="E139" s="5">
        <v>134</v>
      </c>
      <c r="F139" s="30">
        <v>45062</v>
      </c>
      <c r="G139" s="3" t="s">
        <v>193</v>
      </c>
      <c r="H139" s="129">
        <f>_xlfn.CEILING.MATH(SUM('domanda settimanale A41002300'!AV137:AV161)/'calcolo ADU'!$H$4)</f>
        <v>82</v>
      </c>
      <c r="I139" s="22">
        <f>_xlfn.CEILING.MATH(SUM('domanda settimanale A41000500'!AU137:'domanda settimanale A41000500'!AU161)/'calcolo ADU'!$I$4)</f>
        <v>144</v>
      </c>
      <c r="J139" s="38">
        <f>_xlfn.CEILING.MATH(SUM('domanda settimanale A41002300'!CJ137:'domanda settimanale A41002300'!CJ161)/'calcolo ADU'!$I$4)</f>
        <v>226</v>
      </c>
      <c r="K139" s="38">
        <f>_xlfn.CEILING.MATH(SUM('domanda settimanale A41002300'!CQ137:'domanda settimanale A41002300'!CQ161)/'calcolo ADU'!$I$4)</f>
        <v>226</v>
      </c>
      <c r="L139" s="38">
        <f>_xlfn.CEILING.MATH(SUM('domanda settimanale A41002300'!CR137:'domanda settimanale A41002300'!CR161)/'calcolo ADU'!$I$4)</f>
        <v>226</v>
      </c>
      <c r="M139" s="38">
        <f>_xlfn.CEILING.MATH(SUM('domanda settimanale A41002300'!CU137:'domanda settimanale A41002300'!CU161)/'calcolo ADU'!$I$4)</f>
        <v>144</v>
      </c>
      <c r="N139" s="38">
        <f>_xlfn.CEILING.MATH(SUM('domanda settimanale A41002300'!CV137:'domanda settimanale A41002300'!CV161)/'calcolo ADU'!$I$4)</f>
        <v>82</v>
      </c>
      <c r="O139" s="38">
        <f>_xlfn.CEILING.MATH(SUM('domanda settimanale A41002300'!CW137:'domanda settimanale A41002300'!CW161)/'calcolo ADU'!$I$4)</f>
        <v>226</v>
      </c>
      <c r="P139" s="38">
        <f>_xlfn.CEILING.MATH(SUM('domanda settimanale A41002300'!CX137:'domanda settimanale A41002300'!CX161)/'calcolo ADU'!$I$4)</f>
        <v>226</v>
      </c>
      <c r="Q139" s="38">
        <f>_xlfn.CEILING.MATH(SUM('domanda settimanale A41002300'!DE137:'domanda settimanale A41002300'!DE161)/'calcolo ADU'!$I$4)</f>
        <v>226</v>
      </c>
      <c r="R139" s="37">
        <f>(SUM('domanda settimanale A41002300'!DH137:'domanda settimanale A41002300'!DH161)/'calcolo ADU'!$I$4)</f>
        <v>1597.99296</v>
      </c>
      <c r="S139" s="37">
        <f>(SUM('domanda settimanale A41002300'!DI137:'domanda settimanale A41002300'!DI161)/'calcolo ADU'!$I$4)</f>
        <v>1959.7209600000006</v>
      </c>
      <c r="T139" s="37">
        <f>(SUM('domanda settimanale A41002300'!DK137:'domanda settimanale A41002300'!DK161)/'calcolo ADU'!$I$4)</f>
        <v>3260.0409600000012</v>
      </c>
    </row>
    <row r="140" spans="5:20">
      <c r="E140" s="5">
        <v>135</v>
      </c>
      <c r="F140" s="30">
        <v>45063</v>
      </c>
      <c r="G140" s="3" t="s">
        <v>194</v>
      </c>
      <c r="H140" s="129">
        <f>_xlfn.CEILING.MATH(SUM('domanda settimanale A41002300'!AV138:AV162)/'calcolo ADU'!$H$4)</f>
        <v>77</v>
      </c>
      <c r="I140" s="22">
        <f>_xlfn.CEILING.MATH(SUM('domanda settimanale A41000500'!AU138:'domanda settimanale A41000500'!AU162)/'calcolo ADU'!$I$4)</f>
        <v>136</v>
      </c>
      <c r="J140" s="38">
        <f>_xlfn.CEILING.MATH(SUM('domanda settimanale A41002300'!CJ138:'domanda settimanale A41002300'!CJ162)/'calcolo ADU'!$I$4)</f>
        <v>213</v>
      </c>
      <c r="K140" s="38">
        <f>_xlfn.CEILING.MATH(SUM('domanda settimanale A41002300'!CQ138:'domanda settimanale A41002300'!CQ162)/'calcolo ADU'!$I$4)</f>
        <v>213</v>
      </c>
      <c r="L140" s="38">
        <f>_xlfn.CEILING.MATH(SUM('domanda settimanale A41002300'!CR138:'domanda settimanale A41002300'!CR162)/'calcolo ADU'!$I$4)</f>
        <v>213</v>
      </c>
      <c r="M140" s="38">
        <f>_xlfn.CEILING.MATH(SUM('domanda settimanale A41002300'!CU138:'domanda settimanale A41002300'!CU162)/'calcolo ADU'!$I$4)</f>
        <v>136</v>
      </c>
      <c r="N140" s="38">
        <f>_xlfn.CEILING.MATH(SUM('domanda settimanale A41002300'!CV138:'domanda settimanale A41002300'!CV162)/'calcolo ADU'!$I$4)</f>
        <v>77</v>
      </c>
      <c r="O140" s="38">
        <f>_xlfn.CEILING.MATH(SUM('domanda settimanale A41002300'!CW138:'domanda settimanale A41002300'!CW162)/'calcolo ADU'!$I$4)</f>
        <v>213</v>
      </c>
      <c r="P140" s="38">
        <f>_xlfn.CEILING.MATH(SUM('domanda settimanale A41002300'!CX138:'domanda settimanale A41002300'!CX162)/'calcolo ADU'!$I$4)</f>
        <v>213</v>
      </c>
      <c r="Q140" s="38">
        <f>_xlfn.CEILING.MATH(SUM('domanda settimanale A41002300'!DE138:'domanda settimanale A41002300'!DE162)/'calcolo ADU'!$I$4)</f>
        <v>213</v>
      </c>
      <c r="R140" s="37">
        <f>(SUM('domanda settimanale A41002300'!DH138:'domanda settimanale A41002300'!DH162)/'calcolo ADU'!$I$4)</f>
        <v>1501.6243199999997</v>
      </c>
      <c r="S140" s="37">
        <f>(SUM('domanda settimanale A41002300'!DI138:'domanda settimanale A41002300'!DI162)/'calcolo ADU'!$I$4)</f>
        <v>1843.2563200000004</v>
      </c>
      <c r="T140" s="37">
        <f>(SUM('domanda settimanale A41002300'!DK138:'domanda settimanale A41002300'!DK162)/'calcolo ADU'!$I$4)</f>
        <v>3071.3363200000008</v>
      </c>
    </row>
    <row r="141" spans="5:20">
      <c r="E141" s="5">
        <v>136</v>
      </c>
      <c r="F141" s="30">
        <v>45064</v>
      </c>
      <c r="G141" s="3" t="s">
        <v>195</v>
      </c>
      <c r="H141" s="129">
        <f>_xlfn.CEILING.MATH(SUM('domanda settimanale A41002300'!AV139:AV163)/'calcolo ADU'!$H$4)</f>
        <v>71</v>
      </c>
      <c r="I141" s="22">
        <f>_xlfn.CEILING.MATH(SUM('domanda settimanale A41000500'!AU139:'domanda settimanale A41000500'!AU163)/'calcolo ADU'!$I$4)</f>
        <v>128</v>
      </c>
      <c r="J141" s="38">
        <f>_xlfn.CEILING.MATH(SUM('domanda settimanale A41002300'!CJ139:'domanda settimanale A41002300'!CJ163)/'calcolo ADU'!$I$4)</f>
        <v>199</v>
      </c>
      <c r="K141" s="38">
        <f>_xlfn.CEILING.MATH(SUM('domanda settimanale A41002300'!CQ139:'domanda settimanale A41002300'!CQ163)/'calcolo ADU'!$I$4)</f>
        <v>199</v>
      </c>
      <c r="L141" s="38">
        <f>_xlfn.CEILING.MATH(SUM('domanda settimanale A41002300'!CR139:'domanda settimanale A41002300'!CR163)/'calcolo ADU'!$I$4)</f>
        <v>199</v>
      </c>
      <c r="M141" s="38">
        <f>_xlfn.CEILING.MATH(SUM('domanda settimanale A41002300'!CU139:'domanda settimanale A41002300'!CU163)/'calcolo ADU'!$I$4)</f>
        <v>128</v>
      </c>
      <c r="N141" s="38">
        <f>_xlfn.CEILING.MATH(SUM('domanda settimanale A41002300'!CV139:'domanda settimanale A41002300'!CV163)/'calcolo ADU'!$I$4)</f>
        <v>71</v>
      </c>
      <c r="O141" s="38">
        <f>_xlfn.CEILING.MATH(SUM('domanda settimanale A41002300'!CW139:'domanda settimanale A41002300'!CW163)/'calcolo ADU'!$I$4)</f>
        <v>199</v>
      </c>
      <c r="P141" s="38">
        <f>_xlfn.CEILING.MATH(SUM('domanda settimanale A41002300'!CX139:'domanda settimanale A41002300'!CX163)/'calcolo ADU'!$I$4)</f>
        <v>199</v>
      </c>
      <c r="Q141" s="38">
        <f>_xlfn.CEILING.MATH(SUM('domanda settimanale A41002300'!DE139:'domanda settimanale A41002300'!DE163)/'calcolo ADU'!$I$4)</f>
        <v>199</v>
      </c>
      <c r="R141" s="37">
        <f>(SUM('domanda settimanale A41002300'!DH139:'domanda settimanale A41002300'!DH163)/'calcolo ADU'!$I$4)</f>
        <v>1405.2556799999998</v>
      </c>
      <c r="S141" s="37">
        <f>(SUM('domanda settimanale A41002300'!DI139:'domanda settimanale A41002300'!DI163)/'calcolo ADU'!$I$4)</f>
        <v>1726.79168</v>
      </c>
      <c r="T141" s="37">
        <f>(SUM('domanda settimanale A41002300'!DK139:'domanda settimanale A41002300'!DK163)/'calcolo ADU'!$I$4)</f>
        <v>2882.6316800000004</v>
      </c>
    </row>
    <row r="142" spans="5:20">
      <c r="E142" s="5">
        <v>137</v>
      </c>
      <c r="F142" s="30">
        <v>45065</v>
      </c>
      <c r="G142" s="3" t="s">
        <v>196</v>
      </c>
      <c r="H142" s="129">
        <f>_xlfn.CEILING.MATH(SUM('domanda settimanale A41002300'!AV140:AV164)/'calcolo ADU'!$H$4)</f>
        <v>65</v>
      </c>
      <c r="I142" s="22">
        <f>_xlfn.CEILING.MATH(SUM('domanda settimanale A41000500'!AU140:'domanda settimanale A41000500'!AU164)/'calcolo ADU'!$I$4)</f>
        <v>120</v>
      </c>
      <c r="J142" s="38">
        <f>_xlfn.CEILING.MATH(SUM('domanda settimanale A41002300'!CJ140:'domanda settimanale A41002300'!CJ164)/'calcolo ADU'!$I$4)</f>
        <v>185</v>
      </c>
      <c r="K142" s="38">
        <f>_xlfn.CEILING.MATH(SUM('domanda settimanale A41002300'!CQ140:'domanda settimanale A41002300'!CQ164)/'calcolo ADU'!$I$4)</f>
        <v>185</v>
      </c>
      <c r="L142" s="38">
        <f>_xlfn.CEILING.MATH(SUM('domanda settimanale A41002300'!CR140:'domanda settimanale A41002300'!CR164)/'calcolo ADU'!$I$4)</f>
        <v>185</v>
      </c>
      <c r="M142" s="38">
        <f>_xlfn.CEILING.MATH(SUM('domanda settimanale A41002300'!CU140:'domanda settimanale A41002300'!CU164)/'calcolo ADU'!$I$4)</f>
        <v>120</v>
      </c>
      <c r="N142" s="38">
        <f>_xlfn.CEILING.MATH(SUM('domanda settimanale A41002300'!CV140:'domanda settimanale A41002300'!CV164)/'calcolo ADU'!$I$4)</f>
        <v>65</v>
      </c>
      <c r="O142" s="38">
        <f>_xlfn.CEILING.MATH(SUM('domanda settimanale A41002300'!CW140:'domanda settimanale A41002300'!CW164)/'calcolo ADU'!$I$4)</f>
        <v>185</v>
      </c>
      <c r="P142" s="38">
        <f>_xlfn.CEILING.MATH(SUM('domanda settimanale A41002300'!CX140:'domanda settimanale A41002300'!CX164)/'calcolo ADU'!$I$4)</f>
        <v>185</v>
      </c>
      <c r="Q142" s="38">
        <f>_xlfn.CEILING.MATH(SUM('domanda settimanale A41002300'!DE140:'domanda settimanale A41002300'!DE164)/'calcolo ADU'!$I$4)</f>
        <v>185</v>
      </c>
      <c r="R142" s="37">
        <f>(SUM('domanda settimanale A41002300'!DH140:'domanda settimanale A41002300'!DH164)/'calcolo ADU'!$I$4)</f>
        <v>1308.8870399999998</v>
      </c>
      <c r="S142" s="37">
        <f>(SUM('domanda settimanale A41002300'!DI140:'domanda settimanale A41002300'!DI164)/'calcolo ADU'!$I$4)</f>
        <v>1610.3270399999999</v>
      </c>
      <c r="T142" s="37">
        <f>(SUM('domanda settimanale A41002300'!DK140:'domanda settimanale A41002300'!DK164)/'calcolo ADU'!$I$4)</f>
        <v>2693.9270400000009</v>
      </c>
    </row>
    <row r="143" spans="5:20">
      <c r="E143" s="5">
        <v>138</v>
      </c>
      <c r="F143" s="30">
        <v>45066</v>
      </c>
      <c r="G143" s="3" t="s">
        <v>244</v>
      </c>
      <c r="H143" s="129">
        <f>_xlfn.CEILING.MATH(SUM('domanda settimanale A41002300'!AV141:AV165)/'calcolo ADU'!$H$4)</f>
        <v>59</v>
      </c>
      <c r="I143" s="22">
        <f>_xlfn.CEILING.MATH(SUM('domanda settimanale A41000500'!AU141:'domanda settimanale A41000500'!AU165)/'calcolo ADU'!$I$4)</f>
        <v>112</v>
      </c>
      <c r="J143" s="38">
        <f>_xlfn.CEILING.MATH(SUM('domanda settimanale A41002300'!CJ141:'domanda settimanale A41002300'!CJ165)/'calcolo ADU'!$I$4)</f>
        <v>171</v>
      </c>
      <c r="K143" s="38">
        <f>_xlfn.CEILING.MATH(SUM('domanda settimanale A41002300'!CQ141:'domanda settimanale A41002300'!CQ165)/'calcolo ADU'!$I$4)</f>
        <v>171</v>
      </c>
      <c r="L143" s="38">
        <f>_xlfn.CEILING.MATH(SUM('domanda settimanale A41002300'!CR141:'domanda settimanale A41002300'!CR165)/'calcolo ADU'!$I$4)</f>
        <v>171</v>
      </c>
      <c r="M143" s="38">
        <f>_xlfn.CEILING.MATH(SUM('domanda settimanale A41002300'!CU141:'domanda settimanale A41002300'!CU165)/'calcolo ADU'!$I$4)</f>
        <v>112</v>
      </c>
      <c r="N143" s="38">
        <f>_xlfn.CEILING.MATH(SUM('domanda settimanale A41002300'!CV141:'domanda settimanale A41002300'!CV165)/'calcolo ADU'!$I$4)</f>
        <v>59</v>
      </c>
      <c r="O143" s="38">
        <f>_xlfn.CEILING.MATH(SUM('domanda settimanale A41002300'!CW141:'domanda settimanale A41002300'!CW165)/'calcolo ADU'!$I$4)</f>
        <v>171</v>
      </c>
      <c r="P143" s="38">
        <f>_xlfn.CEILING.MATH(SUM('domanda settimanale A41002300'!CX141:'domanda settimanale A41002300'!CX165)/'calcolo ADU'!$I$4)</f>
        <v>171</v>
      </c>
      <c r="Q143" s="38">
        <f>_xlfn.CEILING.MATH(SUM('domanda settimanale A41002300'!DE141:'domanda settimanale A41002300'!DE165)/'calcolo ADU'!$I$4)</f>
        <v>171</v>
      </c>
      <c r="R143" s="37">
        <f>(SUM('domanda settimanale A41002300'!DH141:'domanda settimanale A41002300'!DH165)/'calcolo ADU'!$I$4)</f>
        <v>1212.5183999999999</v>
      </c>
      <c r="S143" s="37">
        <f>(SUM('domanda settimanale A41002300'!DI141:'domanda settimanale A41002300'!DI165)/'calcolo ADU'!$I$4)</f>
        <v>1493.8624000000002</v>
      </c>
      <c r="T143" s="37">
        <f>(SUM('domanda settimanale A41002300'!DK141:'domanda settimanale A41002300'!DK165)/'calcolo ADU'!$I$4)</f>
        <v>2505.2224000000006</v>
      </c>
    </row>
    <row r="144" spans="5:20">
      <c r="E144" s="5">
        <v>139</v>
      </c>
      <c r="F144" s="30">
        <v>45067</v>
      </c>
      <c r="G144" s="3" t="s">
        <v>245</v>
      </c>
      <c r="H144" s="129">
        <f>_xlfn.CEILING.MATH(SUM('domanda settimanale A41002300'!AV142:AV166)/'calcolo ADU'!$H$4)</f>
        <v>53</v>
      </c>
      <c r="I144" s="22">
        <f>_xlfn.CEILING.MATH(SUM('domanda settimanale A41000500'!AU142:'domanda settimanale A41000500'!AU166)/'calcolo ADU'!$I$4)</f>
        <v>104</v>
      </c>
      <c r="J144" s="38">
        <f>_xlfn.CEILING.MATH(SUM('domanda settimanale A41002300'!CJ142:'domanda settimanale A41002300'!CJ166)/'calcolo ADU'!$I$4)</f>
        <v>157</v>
      </c>
      <c r="K144" s="38">
        <f>_xlfn.CEILING.MATH(SUM('domanda settimanale A41002300'!CQ142:'domanda settimanale A41002300'!CQ166)/'calcolo ADU'!$I$4)</f>
        <v>157</v>
      </c>
      <c r="L144" s="38">
        <f>_xlfn.CEILING.MATH(SUM('domanda settimanale A41002300'!CR142:'domanda settimanale A41002300'!CR166)/'calcolo ADU'!$I$4)</f>
        <v>157</v>
      </c>
      <c r="M144" s="38">
        <f>_xlfn.CEILING.MATH(SUM('domanda settimanale A41002300'!CU142:'domanda settimanale A41002300'!CU166)/'calcolo ADU'!$I$4)</f>
        <v>104</v>
      </c>
      <c r="N144" s="38">
        <f>_xlfn.CEILING.MATH(SUM('domanda settimanale A41002300'!CV142:'domanda settimanale A41002300'!CV166)/'calcolo ADU'!$I$4)</f>
        <v>53</v>
      </c>
      <c r="O144" s="38">
        <f>_xlfn.CEILING.MATH(SUM('domanda settimanale A41002300'!CW142:'domanda settimanale A41002300'!CW166)/'calcolo ADU'!$I$4)</f>
        <v>157</v>
      </c>
      <c r="P144" s="38">
        <f>_xlfn.CEILING.MATH(SUM('domanda settimanale A41002300'!CX142:'domanda settimanale A41002300'!CX166)/'calcolo ADU'!$I$4)</f>
        <v>157</v>
      </c>
      <c r="Q144" s="38">
        <f>_xlfn.CEILING.MATH(SUM('domanda settimanale A41002300'!DE142:'domanda settimanale A41002300'!DE166)/'calcolo ADU'!$I$4)</f>
        <v>157</v>
      </c>
      <c r="R144" s="37">
        <f>(SUM('domanda settimanale A41002300'!DH142:'domanda settimanale A41002300'!DH166)/'calcolo ADU'!$I$4)</f>
        <v>1116.1497599999998</v>
      </c>
      <c r="S144" s="37">
        <f>(SUM('domanda settimanale A41002300'!DI142:'domanda settimanale A41002300'!DI166)/'calcolo ADU'!$I$4)</f>
        <v>1377.3977600000001</v>
      </c>
      <c r="T144" s="37">
        <f>(SUM('domanda settimanale A41002300'!DK142:'domanda settimanale A41002300'!DK166)/'calcolo ADU'!$I$4)</f>
        <v>2316.5177600000006</v>
      </c>
    </row>
    <row r="145" spans="5:20">
      <c r="E145" s="5">
        <v>140</v>
      </c>
      <c r="F145" s="30">
        <v>45068</v>
      </c>
      <c r="G145" s="3" t="s">
        <v>197</v>
      </c>
      <c r="H145" s="129">
        <f>_xlfn.CEILING.MATH(SUM('domanda settimanale A41002300'!AV143:AV167)/'calcolo ADU'!$H$4)</f>
        <v>47</v>
      </c>
      <c r="I145" s="22">
        <f>_xlfn.CEILING.MATH(SUM('domanda settimanale A41000500'!AU143:'domanda settimanale A41000500'!AU167)/'calcolo ADU'!$I$4)</f>
        <v>96</v>
      </c>
      <c r="J145" s="38">
        <f>_xlfn.CEILING.MATH(SUM('domanda settimanale A41002300'!CJ143:'domanda settimanale A41002300'!CJ167)/'calcolo ADU'!$I$4)</f>
        <v>143</v>
      </c>
      <c r="K145" s="38">
        <f>_xlfn.CEILING.MATH(SUM('domanda settimanale A41002300'!CQ143:'domanda settimanale A41002300'!CQ167)/'calcolo ADU'!$I$4)</f>
        <v>143</v>
      </c>
      <c r="L145" s="38">
        <f>_xlfn.CEILING.MATH(SUM('domanda settimanale A41002300'!CR143:'domanda settimanale A41002300'!CR167)/'calcolo ADU'!$I$4)</f>
        <v>143</v>
      </c>
      <c r="M145" s="38">
        <f>_xlfn.CEILING.MATH(SUM('domanda settimanale A41002300'!CU143:'domanda settimanale A41002300'!CU167)/'calcolo ADU'!$I$4)</f>
        <v>96</v>
      </c>
      <c r="N145" s="38">
        <f>_xlfn.CEILING.MATH(SUM('domanda settimanale A41002300'!CV143:'domanda settimanale A41002300'!CV167)/'calcolo ADU'!$I$4)</f>
        <v>47</v>
      </c>
      <c r="O145" s="38">
        <f>_xlfn.CEILING.MATH(SUM('domanda settimanale A41002300'!CW143:'domanda settimanale A41002300'!CW167)/'calcolo ADU'!$I$4)</f>
        <v>143</v>
      </c>
      <c r="P145" s="38">
        <f>_xlfn.CEILING.MATH(SUM('domanda settimanale A41002300'!CX143:'domanda settimanale A41002300'!CX167)/'calcolo ADU'!$I$4)</f>
        <v>143</v>
      </c>
      <c r="Q145" s="38">
        <f>_xlfn.CEILING.MATH(SUM('domanda settimanale A41002300'!DE143:'domanda settimanale A41002300'!DE167)/'calcolo ADU'!$I$4)</f>
        <v>143</v>
      </c>
      <c r="R145" s="37">
        <f>(SUM('domanda settimanale A41002300'!DH143:'domanda settimanale A41002300'!DH167)/'calcolo ADU'!$I$4)</f>
        <v>1019.7811199999998</v>
      </c>
      <c r="S145" s="37">
        <f>(SUM('domanda settimanale A41002300'!DI143:'domanda settimanale A41002300'!DI167)/'calcolo ADU'!$I$4)</f>
        <v>1260.9331200000001</v>
      </c>
      <c r="T145" s="37">
        <f>(SUM('domanda settimanale A41002300'!DK143:'domanda settimanale A41002300'!DK167)/'calcolo ADU'!$I$4)</f>
        <v>2127.8131200000003</v>
      </c>
    </row>
    <row r="146" spans="5:20">
      <c r="E146" s="5">
        <v>141</v>
      </c>
      <c r="F146" s="30">
        <v>45069</v>
      </c>
      <c r="G146" s="3" t="s">
        <v>198</v>
      </c>
      <c r="H146" s="129">
        <f>_xlfn.CEILING.MATH(SUM('domanda settimanale A41002300'!AV144:AV168)/'calcolo ADU'!$H$4)</f>
        <v>41</v>
      </c>
      <c r="I146" s="22">
        <f>_xlfn.CEILING.MATH(SUM('domanda settimanale A41000500'!AU144:'domanda settimanale A41000500'!AU168)/'calcolo ADU'!$I$4)</f>
        <v>88</v>
      </c>
      <c r="J146" s="38">
        <f>_xlfn.CEILING.MATH(SUM('domanda settimanale A41002300'!CJ144:'domanda settimanale A41002300'!CJ168)/'calcolo ADU'!$I$4)</f>
        <v>129</v>
      </c>
      <c r="K146" s="38">
        <f>_xlfn.CEILING.MATH(SUM('domanda settimanale A41002300'!CQ144:'domanda settimanale A41002300'!CQ168)/'calcolo ADU'!$I$4)</f>
        <v>129</v>
      </c>
      <c r="L146" s="38">
        <f>_xlfn.CEILING.MATH(SUM('domanda settimanale A41002300'!CR144:'domanda settimanale A41002300'!CR168)/'calcolo ADU'!$I$4)</f>
        <v>129</v>
      </c>
      <c r="M146" s="38">
        <f>_xlfn.CEILING.MATH(SUM('domanda settimanale A41002300'!CU144:'domanda settimanale A41002300'!CU168)/'calcolo ADU'!$I$4)</f>
        <v>88</v>
      </c>
      <c r="N146" s="38">
        <f>_xlfn.CEILING.MATH(SUM('domanda settimanale A41002300'!CV144:'domanda settimanale A41002300'!CV168)/'calcolo ADU'!$I$4)</f>
        <v>41</v>
      </c>
      <c r="O146" s="38">
        <f>_xlfn.CEILING.MATH(SUM('domanda settimanale A41002300'!CW144:'domanda settimanale A41002300'!CW168)/'calcolo ADU'!$I$4)</f>
        <v>129</v>
      </c>
      <c r="P146" s="38">
        <f>_xlfn.CEILING.MATH(SUM('domanda settimanale A41002300'!CX144:'domanda settimanale A41002300'!CX168)/'calcolo ADU'!$I$4)</f>
        <v>129</v>
      </c>
      <c r="Q146" s="38">
        <f>_xlfn.CEILING.MATH(SUM('domanda settimanale A41002300'!DE144:'domanda settimanale A41002300'!DE168)/'calcolo ADU'!$I$4)</f>
        <v>129</v>
      </c>
      <c r="R146" s="37">
        <f>(SUM('domanda settimanale A41002300'!DH144:'domanda settimanale A41002300'!DH168)/'calcolo ADU'!$I$4)</f>
        <v>923.41247999999973</v>
      </c>
      <c r="S146" s="37">
        <f>(SUM('domanda settimanale A41002300'!DI144:'domanda settimanale A41002300'!DI168)/'calcolo ADU'!$I$4)</f>
        <v>1144.46848</v>
      </c>
      <c r="T146" s="37">
        <f>(SUM('domanda settimanale A41002300'!DK144:'domanda settimanale A41002300'!DK168)/'calcolo ADU'!$I$4)</f>
        <v>1939.1084799999999</v>
      </c>
    </row>
    <row r="147" spans="5:20">
      <c r="E147" s="5">
        <v>142</v>
      </c>
      <c r="F147" s="30">
        <v>45070</v>
      </c>
      <c r="G147" s="3" t="s">
        <v>199</v>
      </c>
      <c r="H147" s="129">
        <f>_xlfn.CEILING.MATH(SUM('domanda settimanale A41002300'!AV145:AV169)/'calcolo ADU'!$H$4)</f>
        <v>36</v>
      </c>
      <c r="I147" s="22">
        <f>_xlfn.CEILING.MATH(SUM('domanda settimanale A41000500'!AU145:'domanda settimanale A41000500'!AU169)/'calcolo ADU'!$I$4)</f>
        <v>80</v>
      </c>
      <c r="J147" s="38">
        <f>_xlfn.CEILING.MATH(SUM('domanda settimanale A41002300'!CJ145:'domanda settimanale A41002300'!CJ169)/'calcolo ADU'!$I$4)</f>
        <v>116</v>
      </c>
      <c r="K147" s="38">
        <f>_xlfn.CEILING.MATH(SUM('domanda settimanale A41002300'!CQ145:'domanda settimanale A41002300'!CQ169)/'calcolo ADU'!$I$4)</f>
        <v>116</v>
      </c>
      <c r="L147" s="38">
        <f>_xlfn.CEILING.MATH(SUM('domanda settimanale A41002300'!CR145:'domanda settimanale A41002300'!CR169)/'calcolo ADU'!$I$4)</f>
        <v>116</v>
      </c>
      <c r="M147" s="38">
        <f>_xlfn.CEILING.MATH(SUM('domanda settimanale A41002300'!CU145:'domanda settimanale A41002300'!CU169)/'calcolo ADU'!$I$4)</f>
        <v>80</v>
      </c>
      <c r="N147" s="38">
        <f>_xlfn.CEILING.MATH(SUM('domanda settimanale A41002300'!CV145:'domanda settimanale A41002300'!CV169)/'calcolo ADU'!$I$4)</f>
        <v>36</v>
      </c>
      <c r="O147" s="38">
        <f>_xlfn.CEILING.MATH(SUM('domanda settimanale A41002300'!CW145:'domanda settimanale A41002300'!CW169)/'calcolo ADU'!$I$4)</f>
        <v>116</v>
      </c>
      <c r="P147" s="38">
        <f>_xlfn.CEILING.MATH(SUM('domanda settimanale A41002300'!CX145:'domanda settimanale A41002300'!CX169)/'calcolo ADU'!$I$4)</f>
        <v>116</v>
      </c>
      <c r="Q147" s="38">
        <f>_xlfn.CEILING.MATH(SUM('domanda settimanale A41002300'!DE145:'domanda settimanale A41002300'!DE169)/'calcolo ADU'!$I$4)</f>
        <v>116</v>
      </c>
      <c r="R147" s="37">
        <f>(SUM('domanda settimanale A41002300'!DH145:'domanda settimanale A41002300'!DH169)/'calcolo ADU'!$I$4)</f>
        <v>827.04383999999993</v>
      </c>
      <c r="S147" s="37">
        <f>(SUM('domanda settimanale A41002300'!DI145:'domanda settimanale A41002300'!DI169)/'calcolo ADU'!$I$4)</f>
        <v>1028.0038400000001</v>
      </c>
      <c r="T147" s="37">
        <f>(SUM('domanda settimanale A41002300'!DK145:'domanda settimanale A41002300'!DK169)/'calcolo ADU'!$I$4)</f>
        <v>1750.4038400000002</v>
      </c>
    </row>
    <row r="148" spans="5:20">
      <c r="E148" s="5">
        <v>143</v>
      </c>
      <c r="F148" s="30">
        <v>45071</v>
      </c>
      <c r="G148" s="3" t="s">
        <v>200</v>
      </c>
      <c r="H148" s="129">
        <f>_xlfn.CEILING.MATH(SUM('domanda settimanale A41002300'!AV146:AV170)/'calcolo ADU'!$H$4)</f>
        <v>30</v>
      </c>
      <c r="I148" s="22">
        <f>_xlfn.CEILING.MATH(SUM('domanda settimanale A41000500'!AU146:'domanda settimanale A41000500'!AU170)/'calcolo ADU'!$I$4)</f>
        <v>72</v>
      </c>
      <c r="J148" s="38">
        <f>_xlfn.CEILING.MATH(SUM('domanda settimanale A41002300'!CJ146:'domanda settimanale A41002300'!CJ170)/'calcolo ADU'!$I$4)</f>
        <v>102</v>
      </c>
      <c r="K148" s="38">
        <f>_xlfn.CEILING.MATH(SUM('domanda settimanale A41002300'!CQ146:'domanda settimanale A41002300'!CQ170)/'calcolo ADU'!$I$4)</f>
        <v>102</v>
      </c>
      <c r="L148" s="38">
        <f>_xlfn.CEILING.MATH(SUM('domanda settimanale A41002300'!CR146:'domanda settimanale A41002300'!CR170)/'calcolo ADU'!$I$4)</f>
        <v>102</v>
      </c>
      <c r="M148" s="38">
        <f>_xlfn.CEILING.MATH(SUM('domanda settimanale A41002300'!CU146:'domanda settimanale A41002300'!CU170)/'calcolo ADU'!$I$4)</f>
        <v>72</v>
      </c>
      <c r="N148" s="38">
        <f>_xlfn.CEILING.MATH(SUM('domanda settimanale A41002300'!CV146:'domanda settimanale A41002300'!CV170)/'calcolo ADU'!$I$4)</f>
        <v>30</v>
      </c>
      <c r="O148" s="38">
        <f>_xlfn.CEILING.MATH(SUM('domanda settimanale A41002300'!CW146:'domanda settimanale A41002300'!CW170)/'calcolo ADU'!$I$4)</f>
        <v>102</v>
      </c>
      <c r="P148" s="38">
        <f>_xlfn.CEILING.MATH(SUM('domanda settimanale A41002300'!CX146:'domanda settimanale A41002300'!CX170)/'calcolo ADU'!$I$4)</f>
        <v>102</v>
      </c>
      <c r="Q148" s="38">
        <f>_xlfn.CEILING.MATH(SUM('domanda settimanale A41002300'!DE146:'domanda settimanale A41002300'!DE170)/'calcolo ADU'!$I$4)</f>
        <v>102</v>
      </c>
      <c r="R148" s="37">
        <f>(SUM('domanda settimanale A41002300'!DH146:'domanda settimanale A41002300'!DH170)/'calcolo ADU'!$I$4)</f>
        <v>730.6751999999999</v>
      </c>
      <c r="S148" s="37">
        <f>(SUM('domanda settimanale A41002300'!DI146:'domanda settimanale A41002300'!DI170)/'calcolo ADU'!$I$4)</f>
        <v>911.53920000000016</v>
      </c>
      <c r="T148" s="37">
        <f>(SUM('domanda settimanale A41002300'!DK146:'domanda settimanale A41002300'!DK170)/'calcolo ADU'!$I$4)</f>
        <v>1561.6992</v>
      </c>
    </row>
    <row r="149" spans="5:20">
      <c r="E149" s="5">
        <v>144</v>
      </c>
      <c r="F149" s="30">
        <v>45072</v>
      </c>
      <c r="G149" s="3" t="s">
        <v>201</v>
      </c>
      <c r="H149" s="129">
        <f>_xlfn.CEILING.MATH(SUM('domanda settimanale A41002300'!AV147:AV171)/'calcolo ADU'!$H$4)</f>
        <v>24</v>
      </c>
      <c r="I149" s="22">
        <f>_xlfn.CEILING.MATH(SUM('domanda settimanale A41000500'!AU147:'domanda settimanale A41000500'!AU171)/'calcolo ADU'!$I$4)</f>
        <v>62</v>
      </c>
      <c r="J149" s="38">
        <f>_xlfn.CEILING.MATH(SUM('domanda settimanale A41002300'!CJ147:'domanda settimanale A41002300'!CJ171)/'calcolo ADU'!$I$4)</f>
        <v>86</v>
      </c>
      <c r="K149" s="38">
        <f>_xlfn.CEILING.MATH(SUM('domanda settimanale A41002300'!CQ147:'domanda settimanale A41002300'!CQ171)/'calcolo ADU'!$I$4)</f>
        <v>86</v>
      </c>
      <c r="L149" s="38">
        <f>_xlfn.CEILING.MATH(SUM('domanda settimanale A41002300'!CR147:'domanda settimanale A41002300'!CR171)/'calcolo ADU'!$I$4)</f>
        <v>86</v>
      </c>
      <c r="M149" s="38">
        <f>_xlfn.CEILING.MATH(SUM('domanda settimanale A41002300'!CU147:'domanda settimanale A41002300'!CU171)/'calcolo ADU'!$I$4)</f>
        <v>62</v>
      </c>
      <c r="N149" s="38">
        <f>_xlfn.CEILING.MATH(SUM('domanda settimanale A41002300'!CV147:'domanda settimanale A41002300'!CV171)/'calcolo ADU'!$I$4)</f>
        <v>24</v>
      </c>
      <c r="O149" s="38">
        <f>_xlfn.CEILING.MATH(SUM('domanda settimanale A41002300'!CW147:'domanda settimanale A41002300'!CW171)/'calcolo ADU'!$I$4)</f>
        <v>86</v>
      </c>
      <c r="P149" s="38">
        <f>_xlfn.CEILING.MATH(SUM('domanda settimanale A41002300'!CX147:'domanda settimanale A41002300'!CX171)/'calcolo ADU'!$I$4)</f>
        <v>86</v>
      </c>
      <c r="Q149" s="38">
        <f>_xlfn.CEILING.MATH(SUM('domanda settimanale A41002300'!DE147:'domanda settimanale A41002300'!DE171)/'calcolo ADU'!$I$4)</f>
        <v>86</v>
      </c>
      <c r="R149" s="37">
        <f>(SUM('domanda settimanale A41002300'!DH147:'domanda settimanale A41002300'!DH171)/'calcolo ADU'!$I$4)</f>
        <v>616.5328457142856</v>
      </c>
      <c r="S149" s="37">
        <f>(SUM('domanda settimanale A41002300'!DI147:'domanda settimanale A41002300'!DI171)/'calcolo ADU'!$I$4)</f>
        <v>771.55913142857139</v>
      </c>
      <c r="T149" s="37">
        <f>(SUM('domanda settimanale A41002300'!DK147:'domanda settimanale A41002300'!DK171)/'calcolo ADU'!$I$4)</f>
        <v>1328.8391314285714</v>
      </c>
    </row>
    <row r="150" spans="5:20">
      <c r="E150" s="5">
        <v>145</v>
      </c>
      <c r="F150" s="30">
        <v>45073</v>
      </c>
      <c r="G150" s="3" t="s">
        <v>246</v>
      </c>
      <c r="H150" s="129">
        <f>_xlfn.CEILING.MATH(SUM('domanda settimanale A41002300'!AV148:AV172)/'calcolo ADU'!$H$4)</f>
        <v>18</v>
      </c>
      <c r="I150" s="22">
        <f>_xlfn.CEILING.MATH(SUM('domanda settimanale A41000500'!AU148:'domanda settimanale A41000500'!AU172)/'calcolo ADU'!$I$4)</f>
        <v>52</v>
      </c>
      <c r="J150" s="38">
        <f>_xlfn.CEILING.MATH(SUM('domanda settimanale A41002300'!CJ148:'domanda settimanale A41002300'!CJ172)/'calcolo ADU'!$I$4)</f>
        <v>69</v>
      </c>
      <c r="K150" s="38">
        <f>_xlfn.CEILING.MATH(SUM('domanda settimanale A41002300'!CQ148:'domanda settimanale A41002300'!CQ172)/'calcolo ADU'!$I$4)</f>
        <v>69</v>
      </c>
      <c r="L150" s="38">
        <f>_xlfn.CEILING.MATH(SUM('domanda settimanale A41002300'!CR148:'domanda settimanale A41002300'!CR172)/'calcolo ADU'!$I$4)</f>
        <v>69</v>
      </c>
      <c r="M150" s="38">
        <f>_xlfn.CEILING.MATH(SUM('domanda settimanale A41002300'!CU148:'domanda settimanale A41002300'!CU172)/'calcolo ADU'!$I$4)</f>
        <v>52</v>
      </c>
      <c r="N150" s="38">
        <f>_xlfn.CEILING.MATH(SUM('domanda settimanale A41002300'!CV148:'domanda settimanale A41002300'!CV172)/'calcolo ADU'!$I$4)</f>
        <v>18</v>
      </c>
      <c r="O150" s="38">
        <f>_xlfn.CEILING.MATH(SUM('domanda settimanale A41002300'!CW148:'domanda settimanale A41002300'!CW172)/'calcolo ADU'!$I$4)</f>
        <v>69</v>
      </c>
      <c r="P150" s="38">
        <f>_xlfn.CEILING.MATH(SUM('domanda settimanale A41002300'!CX148:'domanda settimanale A41002300'!CX172)/'calcolo ADU'!$I$4)</f>
        <v>69</v>
      </c>
      <c r="Q150" s="38">
        <f>_xlfn.CEILING.MATH(SUM('domanda settimanale A41002300'!DE148:'domanda settimanale A41002300'!DE172)/'calcolo ADU'!$I$4)</f>
        <v>69</v>
      </c>
      <c r="R150" s="37">
        <f>(SUM('domanda settimanale A41002300'!DH148:'domanda settimanale A41002300'!DH172)/'calcolo ADU'!$I$4)</f>
        <v>502.39049142857141</v>
      </c>
      <c r="S150" s="37">
        <f>(SUM('domanda settimanale A41002300'!DI148:'domanda settimanale A41002300'!DI172)/'calcolo ADU'!$I$4)</f>
        <v>631.57906285714296</v>
      </c>
      <c r="T150" s="37">
        <f>(SUM('domanda settimanale A41002300'!DK148:'domanda settimanale A41002300'!DK172)/'calcolo ADU'!$I$4)</f>
        <v>1095.9790628571429</v>
      </c>
    </row>
    <row r="151" spans="5:20">
      <c r="E151" s="5">
        <v>146</v>
      </c>
      <c r="F151" s="30">
        <v>45074</v>
      </c>
      <c r="G151" s="3" t="s">
        <v>247</v>
      </c>
      <c r="H151" s="129">
        <f>_xlfn.CEILING.MATH(SUM('domanda settimanale A41002300'!AV149:AV173)/'calcolo ADU'!$H$4)</f>
        <v>12</v>
      </c>
      <c r="I151" s="22">
        <f>_xlfn.CEILING.MATH(SUM('domanda settimanale A41000500'!AU149:'domanda settimanale A41000500'!AU173)/'calcolo ADU'!$I$4)</f>
        <v>42</v>
      </c>
      <c r="J151" s="38">
        <f>_xlfn.CEILING.MATH(SUM('domanda settimanale A41002300'!CJ149:'domanda settimanale A41002300'!CJ173)/'calcolo ADU'!$I$4)</f>
        <v>53</v>
      </c>
      <c r="K151" s="38">
        <f>_xlfn.CEILING.MATH(SUM('domanda settimanale A41002300'!CQ149:'domanda settimanale A41002300'!CQ173)/'calcolo ADU'!$I$4)</f>
        <v>53</v>
      </c>
      <c r="L151" s="38">
        <f>_xlfn.CEILING.MATH(SUM('domanda settimanale A41002300'!CR149:'domanda settimanale A41002300'!CR173)/'calcolo ADU'!$I$4)</f>
        <v>53</v>
      </c>
      <c r="M151" s="38">
        <f>_xlfn.CEILING.MATH(SUM('domanda settimanale A41002300'!CU149:'domanda settimanale A41002300'!CU173)/'calcolo ADU'!$I$4)</f>
        <v>42</v>
      </c>
      <c r="N151" s="38">
        <f>_xlfn.CEILING.MATH(SUM('domanda settimanale A41002300'!CV149:'domanda settimanale A41002300'!CV173)/'calcolo ADU'!$I$4)</f>
        <v>12</v>
      </c>
      <c r="O151" s="38">
        <f>_xlfn.CEILING.MATH(SUM('domanda settimanale A41002300'!CW149:'domanda settimanale A41002300'!CW173)/'calcolo ADU'!$I$4)</f>
        <v>53</v>
      </c>
      <c r="P151" s="38">
        <f>_xlfn.CEILING.MATH(SUM('domanda settimanale A41002300'!CX149:'domanda settimanale A41002300'!CX173)/'calcolo ADU'!$I$4)</f>
        <v>53</v>
      </c>
      <c r="Q151" s="38">
        <f>_xlfn.CEILING.MATH(SUM('domanda settimanale A41002300'!DE149:'domanda settimanale A41002300'!DE173)/'calcolo ADU'!$I$4)</f>
        <v>53</v>
      </c>
      <c r="R151" s="37">
        <f>(SUM('domanda settimanale A41002300'!DH149:'domanda settimanale A41002300'!DH173)/'calcolo ADU'!$I$4)</f>
        <v>388.24813714285716</v>
      </c>
      <c r="S151" s="37">
        <f>(SUM('domanda settimanale A41002300'!DI149:'domanda settimanale A41002300'!DI173)/'calcolo ADU'!$I$4)</f>
        <v>491.5989942857143</v>
      </c>
      <c r="T151" s="37">
        <f>(SUM('domanda settimanale A41002300'!DK149:'domanda settimanale A41002300'!DK173)/'calcolo ADU'!$I$4)</f>
        <v>863.11899428571428</v>
      </c>
    </row>
    <row r="152" spans="5:20">
      <c r="E152" s="5">
        <v>147</v>
      </c>
      <c r="F152" s="30">
        <v>45075</v>
      </c>
      <c r="G152" s="3" t="s">
        <v>202</v>
      </c>
      <c r="H152" s="129">
        <f>_xlfn.CEILING.MATH(SUM('domanda settimanale A41002300'!AV150:AV174)/'calcolo ADU'!$H$4)</f>
        <v>6</v>
      </c>
      <c r="I152" s="22">
        <f>_xlfn.CEILING.MATH(SUM('domanda settimanale A41000500'!AU150:'domanda settimanale A41000500'!AU174)/'calcolo ADU'!$I$4)</f>
        <v>31</v>
      </c>
      <c r="J152" s="38">
        <f>_xlfn.CEILING.MATH(SUM('domanda settimanale A41002300'!CJ150:'domanda settimanale A41002300'!CJ174)/'calcolo ADU'!$I$4)</f>
        <v>37</v>
      </c>
      <c r="K152" s="38">
        <f>_xlfn.CEILING.MATH(SUM('domanda settimanale A41002300'!CQ150:'domanda settimanale A41002300'!CQ174)/'calcolo ADU'!$I$4)</f>
        <v>37</v>
      </c>
      <c r="L152" s="38">
        <f>_xlfn.CEILING.MATH(SUM('domanda settimanale A41002300'!CR150:'domanda settimanale A41002300'!CR174)/'calcolo ADU'!$I$4)</f>
        <v>37</v>
      </c>
      <c r="M152" s="38">
        <f>_xlfn.CEILING.MATH(SUM('domanda settimanale A41002300'!CU150:'domanda settimanale A41002300'!CU174)/'calcolo ADU'!$I$4)</f>
        <v>31</v>
      </c>
      <c r="N152" s="38">
        <f>_xlfn.CEILING.MATH(SUM('domanda settimanale A41002300'!CV150:'domanda settimanale A41002300'!CV174)/'calcolo ADU'!$I$4)</f>
        <v>6</v>
      </c>
      <c r="O152" s="38">
        <f>_xlfn.CEILING.MATH(SUM('domanda settimanale A41002300'!CW150:'domanda settimanale A41002300'!CW174)/'calcolo ADU'!$I$4)</f>
        <v>37</v>
      </c>
      <c r="P152" s="38">
        <f>_xlfn.CEILING.MATH(SUM('domanda settimanale A41002300'!CX150:'domanda settimanale A41002300'!CX174)/'calcolo ADU'!$I$4)</f>
        <v>37</v>
      </c>
      <c r="Q152" s="38">
        <f>_xlfn.CEILING.MATH(SUM('domanda settimanale A41002300'!DE150:'domanda settimanale A41002300'!DE174)/'calcolo ADU'!$I$4)</f>
        <v>37</v>
      </c>
      <c r="R152" s="37">
        <f>(SUM('domanda settimanale A41002300'!DH150:'domanda settimanale A41002300'!DH174)/'calcolo ADU'!$I$4)</f>
        <v>274.10578285714286</v>
      </c>
      <c r="S152" s="37">
        <f>(SUM('domanda settimanale A41002300'!DI150:'domanda settimanale A41002300'!DI174)/'calcolo ADU'!$I$4)</f>
        <v>351.61892571428575</v>
      </c>
      <c r="T152" s="37">
        <f>(SUM('domanda settimanale A41002300'!DK150:'domanda settimanale A41002300'!DK174)/'calcolo ADU'!$I$4)</f>
        <v>630.25892571428574</v>
      </c>
    </row>
    <row r="153" spans="5:20">
      <c r="E153" s="5">
        <v>148</v>
      </c>
      <c r="F153" s="30">
        <v>45076</v>
      </c>
      <c r="G153" s="3" t="s">
        <v>203</v>
      </c>
      <c r="H153" s="129">
        <f>_xlfn.CEILING.MATH(SUM('domanda settimanale A41002300'!AV151:AV175)/'calcolo ADU'!$H$4)</f>
        <v>0</v>
      </c>
      <c r="I153" s="22">
        <f>_xlfn.CEILING.MATH(SUM('domanda settimanale A41000500'!AU151:'domanda settimanale A41000500'!AU175)/'calcolo ADU'!$I$4)</f>
        <v>21</v>
      </c>
      <c r="J153" s="38">
        <f>_xlfn.CEILING.MATH(SUM('domanda settimanale A41002300'!CJ151:'domanda settimanale A41002300'!CJ175)/'calcolo ADU'!$I$4)</f>
        <v>21</v>
      </c>
      <c r="K153" s="38">
        <f>_xlfn.CEILING.MATH(SUM('domanda settimanale A41002300'!CQ151:'domanda settimanale A41002300'!CQ175)/'calcolo ADU'!$I$4)</f>
        <v>21</v>
      </c>
      <c r="L153" s="38">
        <f>_xlfn.CEILING.MATH(SUM('domanda settimanale A41002300'!CR151:'domanda settimanale A41002300'!CR175)/'calcolo ADU'!$I$4)</f>
        <v>21</v>
      </c>
      <c r="M153" s="38">
        <f>_xlfn.CEILING.MATH(SUM('domanda settimanale A41002300'!CU151:'domanda settimanale A41002300'!CU175)/'calcolo ADU'!$I$4)</f>
        <v>21</v>
      </c>
      <c r="N153" s="38">
        <f>_xlfn.CEILING.MATH(SUM('domanda settimanale A41002300'!CV151:'domanda settimanale A41002300'!CV175)/'calcolo ADU'!$I$4)</f>
        <v>0</v>
      </c>
      <c r="O153" s="38">
        <f>_xlfn.CEILING.MATH(SUM('domanda settimanale A41002300'!CW151:'domanda settimanale A41002300'!CW175)/'calcolo ADU'!$I$4)</f>
        <v>21</v>
      </c>
      <c r="P153" s="38">
        <f>_xlfn.CEILING.MATH(SUM('domanda settimanale A41002300'!CX151:'domanda settimanale A41002300'!CX175)/'calcolo ADU'!$I$4)</f>
        <v>21</v>
      </c>
      <c r="Q153" s="38">
        <f>_xlfn.CEILING.MATH(SUM('domanda settimanale A41002300'!DE151:'domanda settimanale A41002300'!DE175)/'calcolo ADU'!$I$4)</f>
        <v>21</v>
      </c>
      <c r="R153" s="37">
        <f>(SUM('domanda settimanale A41002300'!DH151:'domanda settimanale A41002300'!DH175)/'calcolo ADU'!$I$4)</f>
        <v>159.96342857142858</v>
      </c>
      <c r="S153" s="37">
        <f>(SUM('domanda settimanale A41002300'!DI151:'domanda settimanale A41002300'!DI175)/'calcolo ADU'!$I$4)</f>
        <v>211.63885714285715</v>
      </c>
      <c r="T153" s="37">
        <f>(SUM('domanda settimanale A41002300'!DK151:'domanda settimanale A41002300'!DK175)/'calcolo ADU'!$I$4)</f>
        <v>397.39885714285714</v>
      </c>
    </row>
    <row r="154" spans="5:20">
      <c r="E154" s="5">
        <v>149</v>
      </c>
      <c r="F154" s="30">
        <v>45077</v>
      </c>
      <c r="G154" s="3" t="s">
        <v>204</v>
      </c>
      <c r="H154" s="129">
        <f>_xlfn.CEILING.MATH(SUM('domanda settimanale A41002300'!AV152:AV176)/'calcolo ADU'!$H$4)</f>
        <v>0</v>
      </c>
      <c r="I154" s="22">
        <f>_xlfn.CEILING.MATH(SUM('domanda settimanale A41000500'!AU152:'domanda settimanale A41000500'!AU176)/'calcolo ADU'!$I$4)</f>
        <v>11</v>
      </c>
      <c r="J154" s="38">
        <f>_xlfn.CEILING.MATH(SUM('domanda settimanale A41002300'!CJ152:'domanda settimanale A41002300'!CJ176)/'calcolo ADU'!$I$4)</f>
        <v>11</v>
      </c>
      <c r="K154" s="38">
        <f>_xlfn.CEILING.MATH(SUM('domanda settimanale A41002300'!CQ152:'domanda settimanale A41002300'!CQ176)/'calcolo ADU'!$I$4)</f>
        <v>11</v>
      </c>
      <c r="L154" s="38">
        <f>_xlfn.CEILING.MATH(SUM('domanda settimanale A41002300'!CR152:'domanda settimanale A41002300'!CR176)/'calcolo ADU'!$I$4)</f>
        <v>11</v>
      </c>
      <c r="M154" s="38">
        <f>_xlfn.CEILING.MATH(SUM('domanda settimanale A41002300'!CU152:'domanda settimanale A41002300'!CU176)/'calcolo ADU'!$I$4)</f>
        <v>11</v>
      </c>
      <c r="N154" s="38">
        <f>_xlfn.CEILING.MATH(SUM('domanda settimanale A41002300'!CV152:'domanda settimanale A41002300'!CV176)/'calcolo ADU'!$I$4)</f>
        <v>0</v>
      </c>
      <c r="O154" s="38">
        <f>_xlfn.CEILING.MATH(SUM('domanda settimanale A41002300'!CW152:'domanda settimanale A41002300'!CW176)/'calcolo ADU'!$I$4)</f>
        <v>11</v>
      </c>
      <c r="P154" s="38">
        <f>_xlfn.CEILING.MATH(SUM('domanda settimanale A41002300'!CX152:'domanda settimanale A41002300'!CX176)/'calcolo ADU'!$I$4)</f>
        <v>11</v>
      </c>
      <c r="Q154" s="38">
        <f>_xlfn.CEILING.MATH(SUM('domanda settimanale A41002300'!DE152:'domanda settimanale A41002300'!DE176)/'calcolo ADU'!$I$4)</f>
        <v>11</v>
      </c>
      <c r="R154" s="37">
        <f>(SUM('domanda settimanale A41002300'!DH152:'domanda settimanale A41002300'!DH176)/'calcolo ADU'!$I$4)</f>
        <v>79.98171428571429</v>
      </c>
      <c r="S154" s="37">
        <f>(SUM('domanda settimanale A41002300'!DI152:'domanda settimanale A41002300'!DI176)/'calcolo ADU'!$I$4)</f>
        <v>105.81942857142857</v>
      </c>
      <c r="T154" s="37">
        <f>(SUM('domanda settimanale A41002300'!DK152:'domanda settimanale A41002300'!DK176)/'calcolo ADU'!$I$4)</f>
        <v>198.69942857142857</v>
      </c>
    </row>
    <row r="155" spans="5:20">
      <c r="E155"/>
    </row>
    <row r="156" spans="5:20">
      <c r="E156"/>
    </row>
    <row r="157" spans="5:20">
      <c r="E157"/>
    </row>
    <row r="158" spans="5:20">
      <c r="E158"/>
    </row>
  </sheetData>
  <mergeCells count="2">
    <mergeCell ref="E4:G4"/>
    <mergeCell ref="E1:T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AEA83A-4C74-664F-A724-ED8F7216AFE2}">
  <dimension ref="A1:S39"/>
  <sheetViews>
    <sheetView zoomScale="99" workbookViewId="0">
      <selection activeCell="F15" sqref="F15"/>
    </sheetView>
  </sheetViews>
  <sheetFormatPr baseColWidth="10" defaultRowHeight="15"/>
  <cols>
    <col min="1" max="1" width="14.1640625" style="150" bestFit="1" customWidth="1"/>
    <col min="2" max="2" width="12" style="166" bestFit="1" customWidth="1"/>
    <col min="3" max="3" width="10.83203125" style="166"/>
    <col min="4" max="5" width="10.83203125" style="150"/>
    <col min="6" max="6" width="11.1640625" style="150" bestFit="1" customWidth="1"/>
    <col min="7" max="7" width="11.1640625" style="150" customWidth="1"/>
    <col min="8" max="11" width="10.83203125" style="150"/>
    <col min="12" max="13" width="10.83203125" style="166"/>
    <col min="14" max="16384" width="10.83203125" style="150"/>
  </cols>
  <sheetData>
    <row r="1" spans="1:19" ht="64">
      <c r="A1" s="146" t="s">
        <v>396</v>
      </c>
      <c r="B1" s="147" t="s">
        <v>303</v>
      </c>
      <c r="C1" s="148" t="s">
        <v>304</v>
      </c>
      <c r="D1" s="147" t="s">
        <v>305</v>
      </c>
      <c r="E1" s="148" t="s">
        <v>306</v>
      </c>
      <c r="F1" s="147" t="s">
        <v>397</v>
      </c>
      <c r="G1" s="147" t="s">
        <v>405</v>
      </c>
      <c r="H1" s="148" t="s">
        <v>308</v>
      </c>
      <c r="I1" s="147" t="s">
        <v>309</v>
      </c>
      <c r="J1" s="148" t="s">
        <v>310</v>
      </c>
      <c r="K1" s="147" t="s">
        <v>311</v>
      </c>
      <c r="L1" s="147" t="s">
        <v>313</v>
      </c>
      <c r="M1" s="148" t="s">
        <v>314</v>
      </c>
      <c r="N1" s="147" t="s">
        <v>315</v>
      </c>
      <c r="O1" s="148" t="s">
        <v>316</v>
      </c>
      <c r="P1" s="147" t="s">
        <v>317</v>
      </c>
      <c r="Q1" s="148" t="s">
        <v>318</v>
      </c>
      <c r="R1" s="147" t="s">
        <v>319</v>
      </c>
      <c r="S1" s="149" t="s">
        <v>408</v>
      </c>
    </row>
    <row r="2" spans="1:19" ht="16">
      <c r="A2" s="151" t="s">
        <v>271</v>
      </c>
      <c r="B2" s="153" t="s">
        <v>395</v>
      </c>
      <c r="C2" s="153" t="s">
        <v>404</v>
      </c>
      <c r="D2" s="154">
        <v>100</v>
      </c>
      <c r="E2" s="153">
        <v>0</v>
      </c>
      <c r="F2" s="153">
        <v>5000</v>
      </c>
      <c r="G2" s="153" t="s">
        <v>401</v>
      </c>
      <c r="H2" s="153" t="s">
        <v>399</v>
      </c>
      <c r="I2" s="153">
        <v>0.3</v>
      </c>
      <c r="J2" s="145" t="s">
        <v>398</v>
      </c>
      <c r="K2" s="145">
        <v>0.5</v>
      </c>
      <c r="L2" s="153">
        <v>0</v>
      </c>
      <c r="M2" s="153">
        <v>25</v>
      </c>
      <c r="N2" s="153">
        <f>D2+1</f>
        <v>101</v>
      </c>
      <c r="O2" s="153" t="s">
        <v>481</v>
      </c>
      <c r="P2" s="152"/>
      <c r="Q2" s="155"/>
      <c r="R2" s="155" t="s">
        <v>401</v>
      </c>
      <c r="S2" s="156" t="s">
        <v>401</v>
      </c>
    </row>
    <row r="3" spans="1:19">
      <c r="A3" s="151" t="s">
        <v>272</v>
      </c>
      <c r="B3" s="153" t="s">
        <v>395</v>
      </c>
      <c r="C3" s="153" t="s">
        <v>402</v>
      </c>
      <c r="D3" s="154" t="s">
        <v>401</v>
      </c>
      <c r="E3" s="153">
        <v>0</v>
      </c>
      <c r="F3" s="153"/>
      <c r="G3" s="153"/>
      <c r="H3" s="153"/>
      <c r="I3" s="153"/>
      <c r="J3" s="145"/>
      <c r="K3" s="145"/>
      <c r="L3" s="153"/>
      <c r="M3" s="153"/>
      <c r="N3" s="153"/>
      <c r="O3" s="153"/>
      <c r="P3" s="152"/>
      <c r="Q3" s="155"/>
      <c r="R3" s="155" t="s">
        <v>401</v>
      </c>
      <c r="S3" s="156" t="s">
        <v>401</v>
      </c>
    </row>
    <row r="4" spans="1:19">
      <c r="A4" s="151" t="s">
        <v>273</v>
      </c>
      <c r="B4" s="153" t="s">
        <v>395</v>
      </c>
      <c r="C4" s="153" t="s">
        <v>402</v>
      </c>
      <c r="D4" s="154" t="s">
        <v>401</v>
      </c>
      <c r="E4" s="153">
        <v>0</v>
      </c>
      <c r="F4" s="153"/>
      <c r="G4" s="153"/>
      <c r="H4" s="153"/>
      <c r="I4" s="153"/>
      <c r="J4" s="145"/>
      <c r="K4" s="145"/>
      <c r="L4" s="153"/>
      <c r="M4" s="153"/>
      <c r="N4" s="153"/>
      <c r="O4" s="153"/>
      <c r="P4" s="152"/>
      <c r="Q4" s="155"/>
      <c r="R4" s="155" t="s">
        <v>401</v>
      </c>
      <c r="S4" s="156" t="s">
        <v>401</v>
      </c>
    </row>
    <row r="5" spans="1:19">
      <c r="A5" s="151">
        <v>680176</v>
      </c>
      <c r="B5" s="153" t="s">
        <v>395</v>
      </c>
      <c r="C5" s="153" t="s">
        <v>402</v>
      </c>
      <c r="D5" s="154">
        <v>60</v>
      </c>
      <c r="E5" s="153">
        <v>0</v>
      </c>
      <c r="F5" s="153">
        <v>100000</v>
      </c>
      <c r="G5" s="153" t="s">
        <v>401</v>
      </c>
      <c r="H5" s="153" t="s">
        <v>399</v>
      </c>
      <c r="I5" s="153">
        <v>0.3</v>
      </c>
      <c r="J5" s="145"/>
      <c r="K5" s="145">
        <v>0.5</v>
      </c>
      <c r="L5" s="153">
        <v>0</v>
      </c>
      <c r="M5" s="153">
        <v>25</v>
      </c>
      <c r="N5" s="153">
        <f>D5+1</f>
        <v>61</v>
      </c>
      <c r="O5" s="153" t="s">
        <v>400</v>
      </c>
      <c r="P5" s="152"/>
      <c r="Q5" s="155"/>
      <c r="R5" s="155" t="s">
        <v>401</v>
      </c>
      <c r="S5" s="156" t="s">
        <v>401</v>
      </c>
    </row>
    <row r="6" spans="1:19">
      <c r="A6" s="157">
        <v>10060</v>
      </c>
      <c r="B6" s="153" t="s">
        <v>395</v>
      </c>
      <c r="C6" s="153" t="s">
        <v>402</v>
      </c>
      <c r="D6" s="154" t="s">
        <v>401</v>
      </c>
      <c r="E6" s="153">
        <v>0</v>
      </c>
      <c r="F6" s="153"/>
      <c r="G6" s="153"/>
      <c r="H6" s="153"/>
      <c r="I6" s="153"/>
      <c r="J6" s="145"/>
      <c r="K6" s="145"/>
      <c r="L6" s="153"/>
      <c r="M6" s="153"/>
      <c r="N6" s="153"/>
      <c r="O6" s="153"/>
      <c r="P6" s="152"/>
      <c r="Q6" s="155"/>
      <c r="R6" s="155" t="s">
        <v>401</v>
      </c>
      <c r="S6" s="156" t="s">
        <v>401</v>
      </c>
    </row>
    <row r="7" spans="1:19">
      <c r="A7" s="157">
        <v>10062</v>
      </c>
      <c r="B7" s="153" t="s">
        <v>395</v>
      </c>
      <c r="C7" s="153" t="s">
        <v>402</v>
      </c>
      <c r="D7" s="154" t="s">
        <v>401</v>
      </c>
      <c r="E7" s="153">
        <v>0</v>
      </c>
      <c r="F7" s="153"/>
      <c r="G7" s="153"/>
      <c r="H7" s="153"/>
      <c r="I7" s="153"/>
      <c r="J7" s="145"/>
      <c r="K7" s="145"/>
      <c r="L7" s="153"/>
      <c r="M7" s="153"/>
      <c r="N7" s="153"/>
      <c r="O7" s="153"/>
      <c r="P7" s="152"/>
      <c r="Q7" s="155"/>
      <c r="R7" s="155" t="s">
        <v>401</v>
      </c>
      <c r="S7" s="156" t="s">
        <v>401</v>
      </c>
    </row>
    <row r="8" spans="1:19">
      <c r="A8" s="157">
        <v>10061</v>
      </c>
      <c r="B8" s="153" t="s">
        <v>395</v>
      </c>
      <c r="C8" s="153" t="s">
        <v>402</v>
      </c>
      <c r="D8" s="154" t="s">
        <v>401</v>
      </c>
      <c r="E8" s="153">
        <v>0</v>
      </c>
      <c r="F8" s="153"/>
      <c r="G8" s="153"/>
      <c r="H8" s="153"/>
      <c r="I8" s="153"/>
      <c r="J8" s="145"/>
      <c r="K8" s="145"/>
      <c r="L8" s="153"/>
      <c r="M8" s="153"/>
      <c r="N8" s="153"/>
      <c r="O8" s="153"/>
      <c r="P8" s="152"/>
      <c r="Q8" s="155"/>
      <c r="R8" s="155" t="s">
        <v>401</v>
      </c>
      <c r="S8" s="156" t="s">
        <v>401</v>
      </c>
    </row>
    <row r="9" spans="1:19">
      <c r="A9" s="157">
        <v>10075</v>
      </c>
      <c r="B9" s="153" t="s">
        <v>395</v>
      </c>
      <c r="C9" s="153" t="s">
        <v>402</v>
      </c>
      <c r="D9" s="154" t="s">
        <v>401</v>
      </c>
      <c r="E9" s="153">
        <v>0</v>
      </c>
      <c r="F9" s="153"/>
      <c r="G9" s="153"/>
      <c r="H9" s="153"/>
      <c r="I9" s="153"/>
      <c r="J9" s="145"/>
      <c r="K9" s="145"/>
      <c r="L9" s="153"/>
      <c r="M9" s="153"/>
      <c r="N9" s="153"/>
      <c r="O9" s="153"/>
      <c r="P9" s="152"/>
      <c r="Q9" s="155"/>
      <c r="R9" s="155" t="s">
        <v>401</v>
      </c>
      <c r="S9" s="156" t="s">
        <v>401</v>
      </c>
    </row>
    <row r="10" spans="1:19">
      <c r="A10" s="157">
        <v>10071</v>
      </c>
      <c r="B10" s="153" t="s">
        <v>395</v>
      </c>
      <c r="C10" s="153" t="s">
        <v>402</v>
      </c>
      <c r="D10" s="154" t="s">
        <v>401</v>
      </c>
      <c r="E10" s="153">
        <v>0</v>
      </c>
      <c r="F10" s="153"/>
      <c r="G10" s="153"/>
      <c r="H10" s="153"/>
      <c r="I10" s="153"/>
      <c r="J10" s="145"/>
      <c r="K10" s="145"/>
      <c r="L10" s="153"/>
      <c r="M10" s="153"/>
      <c r="N10" s="153"/>
      <c r="O10" s="153"/>
      <c r="P10" s="152"/>
      <c r="Q10" s="155"/>
      <c r="R10" s="155" t="s">
        <v>401</v>
      </c>
      <c r="S10" s="156" t="s">
        <v>401</v>
      </c>
    </row>
    <row r="11" spans="1:19">
      <c r="A11" s="157">
        <v>10083</v>
      </c>
      <c r="B11" s="153" t="s">
        <v>395</v>
      </c>
      <c r="C11" s="153" t="s">
        <v>402</v>
      </c>
      <c r="D11" s="154" t="s">
        <v>401</v>
      </c>
      <c r="E11" s="153">
        <v>0</v>
      </c>
      <c r="F11" s="153"/>
      <c r="G11" s="153"/>
      <c r="H11" s="153"/>
      <c r="I11" s="153"/>
      <c r="J11" s="145"/>
      <c r="K11" s="145"/>
      <c r="L11" s="153"/>
      <c r="M11" s="153"/>
      <c r="N11" s="153"/>
      <c r="O11" s="153"/>
      <c r="P11" s="152"/>
      <c r="Q11" s="155"/>
      <c r="R11" s="155" t="s">
        <v>401</v>
      </c>
      <c r="S11" s="156" t="s">
        <v>401</v>
      </c>
    </row>
    <row r="12" spans="1:19" ht="16">
      <c r="A12" s="158">
        <v>990000548</v>
      </c>
      <c r="B12" s="153" t="s">
        <v>395</v>
      </c>
      <c r="C12" s="153" t="s">
        <v>402</v>
      </c>
      <c r="D12" s="154">
        <v>35</v>
      </c>
      <c r="E12" s="153">
        <v>0</v>
      </c>
      <c r="F12" s="153">
        <f>1000*25</f>
        <v>25000</v>
      </c>
      <c r="G12" s="153" t="s">
        <v>401</v>
      </c>
      <c r="H12" s="153" t="s">
        <v>399</v>
      </c>
      <c r="I12" s="153">
        <v>0.3</v>
      </c>
      <c r="J12" s="145" t="s">
        <v>398</v>
      </c>
      <c r="K12" s="145">
        <v>0.5</v>
      </c>
      <c r="L12" s="153">
        <v>0</v>
      </c>
      <c r="M12" s="153">
        <v>25</v>
      </c>
      <c r="N12" s="153">
        <f>D12+1</f>
        <v>36</v>
      </c>
      <c r="O12" s="153" t="s">
        <v>400</v>
      </c>
      <c r="P12" s="153"/>
      <c r="Q12" s="155"/>
      <c r="R12" s="155" t="s">
        <v>401</v>
      </c>
      <c r="S12" s="156" t="s">
        <v>401</v>
      </c>
    </row>
    <row r="13" spans="1:19" ht="16">
      <c r="A13" s="159" t="s">
        <v>276</v>
      </c>
      <c r="B13" s="153" t="s">
        <v>395</v>
      </c>
      <c r="C13" s="153" t="s">
        <v>402</v>
      </c>
      <c r="D13" s="154">
        <v>100</v>
      </c>
      <c r="E13" s="153">
        <v>0</v>
      </c>
      <c r="F13" s="153">
        <f>100*20</f>
        <v>2000</v>
      </c>
      <c r="G13" s="153" t="s">
        <v>401</v>
      </c>
      <c r="H13" s="153" t="s">
        <v>399</v>
      </c>
      <c r="I13" s="153">
        <v>0.3</v>
      </c>
      <c r="J13" s="145" t="s">
        <v>398</v>
      </c>
      <c r="K13" s="145">
        <v>0.5</v>
      </c>
      <c r="L13" s="153">
        <v>0</v>
      </c>
      <c r="M13" s="153">
        <v>25</v>
      </c>
      <c r="N13" s="153">
        <f>D13+1</f>
        <v>101</v>
      </c>
      <c r="O13" s="153" t="s">
        <v>400</v>
      </c>
      <c r="P13" s="153"/>
      <c r="Q13" s="155"/>
      <c r="R13" s="155" t="s">
        <v>401</v>
      </c>
      <c r="S13" s="156" t="s">
        <v>401</v>
      </c>
    </row>
    <row r="14" spans="1:19">
      <c r="A14" s="157">
        <v>680153</v>
      </c>
      <c r="B14" s="153" t="s">
        <v>395</v>
      </c>
      <c r="C14" s="153" t="s">
        <v>402</v>
      </c>
      <c r="D14" s="154" t="s">
        <v>401</v>
      </c>
      <c r="E14" s="153">
        <v>0</v>
      </c>
      <c r="F14" s="153"/>
      <c r="G14" s="153"/>
      <c r="H14" s="153"/>
      <c r="I14" s="153"/>
      <c r="J14" s="145"/>
      <c r="K14" s="145"/>
      <c r="L14" s="153"/>
      <c r="M14" s="153"/>
      <c r="N14" s="153"/>
      <c r="O14" s="153"/>
      <c r="P14" s="153"/>
      <c r="Q14" s="155"/>
      <c r="R14" s="155" t="s">
        <v>401</v>
      </c>
      <c r="S14" s="156" t="s">
        <v>401</v>
      </c>
    </row>
    <row r="15" spans="1:19" ht="16">
      <c r="A15" s="157">
        <v>680173</v>
      </c>
      <c r="B15" s="153" t="s">
        <v>395</v>
      </c>
      <c r="C15" s="153" t="s">
        <v>402</v>
      </c>
      <c r="D15" s="154">
        <v>60</v>
      </c>
      <c r="E15" s="153">
        <v>0</v>
      </c>
      <c r="F15" s="153">
        <v>1000000</v>
      </c>
      <c r="G15" s="153" t="s">
        <v>401</v>
      </c>
      <c r="H15" s="153" t="s">
        <v>399</v>
      </c>
      <c r="I15" s="153">
        <v>0.3</v>
      </c>
      <c r="J15" s="145" t="s">
        <v>398</v>
      </c>
      <c r="K15" s="145">
        <v>0.5</v>
      </c>
      <c r="L15" s="153">
        <v>0</v>
      </c>
      <c r="M15" s="153">
        <v>25</v>
      </c>
      <c r="N15" s="153">
        <f>D15+1</f>
        <v>61</v>
      </c>
      <c r="O15" s="153" t="s">
        <v>400</v>
      </c>
      <c r="P15" s="153"/>
      <c r="Q15" s="155"/>
      <c r="R15" s="155" t="s">
        <v>401</v>
      </c>
      <c r="S15" s="156" t="s">
        <v>401</v>
      </c>
    </row>
    <row r="16" spans="1:19">
      <c r="A16" s="151" t="s">
        <v>378</v>
      </c>
      <c r="B16" s="153" t="s">
        <v>403</v>
      </c>
      <c r="C16" s="155" t="s">
        <v>404</v>
      </c>
      <c r="D16" s="153" t="s">
        <v>401</v>
      </c>
      <c r="E16" s="153">
        <v>0</v>
      </c>
      <c r="F16" s="153" t="s">
        <v>401</v>
      </c>
      <c r="G16" s="153" t="s">
        <v>401</v>
      </c>
      <c r="H16" s="153" t="s">
        <v>401</v>
      </c>
      <c r="I16" s="153" t="s">
        <v>401</v>
      </c>
      <c r="J16" s="153" t="s">
        <v>401</v>
      </c>
      <c r="K16" s="153" t="s">
        <v>401</v>
      </c>
      <c r="L16" s="153">
        <v>0</v>
      </c>
      <c r="M16" s="153">
        <v>25</v>
      </c>
      <c r="N16" s="153" t="s">
        <v>401</v>
      </c>
      <c r="O16" s="153" t="s">
        <v>400</v>
      </c>
      <c r="P16" s="153"/>
      <c r="Q16" s="155"/>
      <c r="R16" s="155" t="s">
        <v>401</v>
      </c>
      <c r="S16" s="156" t="s">
        <v>401</v>
      </c>
    </row>
    <row r="17" spans="1:19">
      <c r="A17" s="151" t="s">
        <v>205</v>
      </c>
      <c r="B17" s="153" t="s">
        <v>403</v>
      </c>
      <c r="C17" s="155" t="s">
        <v>404</v>
      </c>
      <c r="D17" s="153" t="s">
        <v>401</v>
      </c>
      <c r="E17" s="153">
        <v>0</v>
      </c>
      <c r="F17" s="153" t="s">
        <v>401</v>
      </c>
      <c r="G17" s="153" t="s">
        <v>401</v>
      </c>
      <c r="H17" s="153" t="s">
        <v>401</v>
      </c>
      <c r="I17" s="153" t="s">
        <v>401</v>
      </c>
      <c r="J17" s="153" t="s">
        <v>401</v>
      </c>
      <c r="K17" s="153" t="s">
        <v>401</v>
      </c>
      <c r="L17" s="153">
        <v>0</v>
      </c>
      <c r="M17" s="153">
        <v>25</v>
      </c>
      <c r="N17" s="153" t="s">
        <v>401</v>
      </c>
      <c r="O17" s="153" t="s">
        <v>400</v>
      </c>
      <c r="P17" s="153"/>
      <c r="Q17" s="155"/>
      <c r="R17" s="155" t="s">
        <v>401</v>
      </c>
      <c r="S17" s="156" t="s">
        <v>401</v>
      </c>
    </row>
    <row r="18" spans="1:19">
      <c r="A18" s="151" t="s">
        <v>252</v>
      </c>
      <c r="B18" s="153" t="s">
        <v>403</v>
      </c>
      <c r="C18" s="153" t="s">
        <v>417</v>
      </c>
      <c r="D18" s="154">
        <v>5</v>
      </c>
      <c r="E18" s="154">
        <v>0</v>
      </c>
      <c r="F18" s="154">
        <f>5000</f>
        <v>5000</v>
      </c>
      <c r="G18" s="154" t="s">
        <v>401</v>
      </c>
      <c r="H18" s="154" t="s">
        <v>407</v>
      </c>
      <c r="I18" s="154">
        <v>0.7</v>
      </c>
      <c r="J18" s="154" t="s">
        <v>398</v>
      </c>
      <c r="K18" s="154">
        <v>0.5</v>
      </c>
      <c r="L18" s="154">
        <v>0</v>
      </c>
      <c r="M18" s="154">
        <v>25</v>
      </c>
      <c r="N18" s="154">
        <v>6</v>
      </c>
      <c r="O18" s="154" t="s">
        <v>481</v>
      </c>
      <c r="P18" s="153"/>
      <c r="Q18" s="155"/>
      <c r="R18" s="155" t="s">
        <v>401</v>
      </c>
      <c r="S18" s="156" t="s">
        <v>401</v>
      </c>
    </row>
    <row r="19" spans="1:19">
      <c r="A19" s="151" t="s">
        <v>253</v>
      </c>
      <c r="B19" s="153" t="s">
        <v>403</v>
      </c>
      <c r="C19" s="153" t="s">
        <v>417</v>
      </c>
      <c r="D19" s="153" t="s">
        <v>401</v>
      </c>
      <c r="E19" s="153">
        <v>0</v>
      </c>
      <c r="F19" s="153" t="s">
        <v>401</v>
      </c>
      <c r="G19" s="153" t="s">
        <v>401</v>
      </c>
      <c r="H19" s="153" t="s">
        <v>401</v>
      </c>
      <c r="I19" s="153" t="s">
        <v>401</v>
      </c>
      <c r="J19" s="153" t="s">
        <v>401</v>
      </c>
      <c r="K19" s="153" t="s">
        <v>401</v>
      </c>
      <c r="L19" s="153" t="s">
        <v>401</v>
      </c>
      <c r="M19" s="153" t="s">
        <v>401</v>
      </c>
      <c r="N19" s="153" t="s">
        <v>401</v>
      </c>
      <c r="O19" s="153" t="s">
        <v>401</v>
      </c>
      <c r="P19" s="153"/>
      <c r="Q19" s="155"/>
      <c r="R19" s="155" t="s">
        <v>401</v>
      </c>
      <c r="S19" s="156" t="s">
        <v>401</v>
      </c>
    </row>
    <row r="20" spans="1:19">
      <c r="A20" s="151" t="s">
        <v>254</v>
      </c>
      <c r="B20" s="153" t="s">
        <v>403</v>
      </c>
      <c r="C20" s="153" t="s">
        <v>417</v>
      </c>
      <c r="D20" s="153" t="s">
        <v>401</v>
      </c>
      <c r="E20" s="153">
        <v>0</v>
      </c>
      <c r="F20" s="153" t="s">
        <v>401</v>
      </c>
      <c r="G20" s="153" t="s">
        <v>401</v>
      </c>
      <c r="H20" s="153" t="s">
        <v>401</v>
      </c>
      <c r="I20" s="153" t="s">
        <v>401</v>
      </c>
      <c r="J20" s="153" t="s">
        <v>401</v>
      </c>
      <c r="K20" s="153" t="s">
        <v>401</v>
      </c>
      <c r="L20" s="153" t="s">
        <v>401</v>
      </c>
      <c r="M20" s="153" t="s">
        <v>401</v>
      </c>
      <c r="N20" s="153" t="s">
        <v>401</v>
      </c>
      <c r="O20" s="153" t="s">
        <v>401</v>
      </c>
      <c r="P20" s="153"/>
      <c r="Q20" s="155"/>
      <c r="R20" s="155" t="s">
        <v>401</v>
      </c>
      <c r="S20" s="156" t="s">
        <v>401</v>
      </c>
    </row>
    <row r="21" spans="1:19">
      <c r="A21" s="151" t="s">
        <v>255</v>
      </c>
      <c r="B21" s="153" t="s">
        <v>403</v>
      </c>
      <c r="C21" s="153" t="s">
        <v>417</v>
      </c>
      <c r="D21" s="153" t="s">
        <v>401</v>
      </c>
      <c r="E21" s="153">
        <v>0</v>
      </c>
      <c r="F21" s="153" t="s">
        <v>401</v>
      </c>
      <c r="G21" s="153" t="s">
        <v>401</v>
      </c>
      <c r="H21" s="153" t="s">
        <v>401</v>
      </c>
      <c r="I21" s="153" t="s">
        <v>401</v>
      </c>
      <c r="J21" s="153" t="s">
        <v>401</v>
      </c>
      <c r="K21" s="153" t="s">
        <v>401</v>
      </c>
      <c r="L21" s="153" t="s">
        <v>401</v>
      </c>
      <c r="M21" s="153" t="s">
        <v>401</v>
      </c>
      <c r="N21" s="153" t="s">
        <v>401</v>
      </c>
      <c r="O21" s="153" t="s">
        <v>401</v>
      </c>
      <c r="P21" s="153"/>
      <c r="Q21" s="155"/>
      <c r="R21" s="155" t="s">
        <v>401</v>
      </c>
      <c r="S21" s="156" t="s">
        <v>401</v>
      </c>
    </row>
    <row r="22" spans="1:19">
      <c r="A22" s="151" t="s">
        <v>256</v>
      </c>
      <c r="B22" s="153" t="s">
        <v>403</v>
      </c>
      <c r="C22" s="153" t="s">
        <v>417</v>
      </c>
      <c r="D22" s="153" t="s">
        <v>401</v>
      </c>
      <c r="E22" s="153">
        <v>0</v>
      </c>
      <c r="F22" s="153" t="s">
        <v>401</v>
      </c>
      <c r="G22" s="153" t="s">
        <v>401</v>
      </c>
      <c r="H22" s="153" t="s">
        <v>401</v>
      </c>
      <c r="I22" s="153" t="s">
        <v>401</v>
      </c>
      <c r="J22" s="153" t="s">
        <v>401</v>
      </c>
      <c r="K22" s="153" t="s">
        <v>401</v>
      </c>
      <c r="L22" s="153" t="s">
        <v>401</v>
      </c>
      <c r="M22" s="153" t="s">
        <v>401</v>
      </c>
      <c r="N22" s="153" t="s">
        <v>401</v>
      </c>
      <c r="O22" s="153" t="s">
        <v>401</v>
      </c>
      <c r="P22" s="153"/>
      <c r="Q22" s="155"/>
      <c r="R22" s="155" t="s">
        <v>401</v>
      </c>
      <c r="S22" s="156" t="s">
        <v>401</v>
      </c>
    </row>
    <row r="23" spans="1:19">
      <c r="A23" s="151" t="s">
        <v>257</v>
      </c>
      <c r="B23" s="153" t="s">
        <v>403</v>
      </c>
      <c r="C23" s="153" t="s">
        <v>417</v>
      </c>
      <c r="D23" s="153" t="s">
        <v>401</v>
      </c>
      <c r="E23" s="153">
        <v>0</v>
      </c>
      <c r="F23" s="153" t="s">
        <v>401</v>
      </c>
      <c r="G23" s="153" t="s">
        <v>401</v>
      </c>
      <c r="H23" s="153" t="s">
        <v>401</v>
      </c>
      <c r="I23" s="153" t="s">
        <v>401</v>
      </c>
      <c r="J23" s="153" t="s">
        <v>401</v>
      </c>
      <c r="K23" s="153" t="s">
        <v>401</v>
      </c>
      <c r="L23" s="153" t="s">
        <v>401</v>
      </c>
      <c r="M23" s="153" t="s">
        <v>401</v>
      </c>
      <c r="N23" s="153" t="s">
        <v>401</v>
      </c>
      <c r="O23" s="153" t="s">
        <v>401</v>
      </c>
      <c r="P23" s="153"/>
      <c r="Q23" s="155"/>
      <c r="R23" s="155" t="s">
        <v>401</v>
      </c>
      <c r="S23" s="156" t="s">
        <v>401</v>
      </c>
    </row>
    <row r="24" spans="1:19">
      <c r="A24" s="151" t="s">
        <v>258</v>
      </c>
      <c r="B24" s="153" t="s">
        <v>403</v>
      </c>
      <c r="C24" s="153" t="s">
        <v>417</v>
      </c>
      <c r="D24" s="153" t="s">
        <v>401</v>
      </c>
      <c r="E24" s="153">
        <v>0</v>
      </c>
      <c r="F24" s="153" t="s">
        <v>401</v>
      </c>
      <c r="G24" s="153" t="s">
        <v>401</v>
      </c>
      <c r="H24" s="153" t="s">
        <v>401</v>
      </c>
      <c r="I24" s="153" t="s">
        <v>401</v>
      </c>
      <c r="J24" s="153" t="s">
        <v>401</v>
      </c>
      <c r="K24" s="153" t="s">
        <v>401</v>
      </c>
      <c r="L24" s="153" t="s">
        <v>401</v>
      </c>
      <c r="M24" s="153" t="s">
        <v>401</v>
      </c>
      <c r="N24" s="153" t="s">
        <v>401</v>
      </c>
      <c r="O24" s="153" t="s">
        <v>401</v>
      </c>
      <c r="P24" s="152"/>
      <c r="Q24" s="152"/>
      <c r="R24" s="152"/>
      <c r="S24" s="156" t="s">
        <v>401</v>
      </c>
    </row>
    <row r="25" spans="1:19">
      <c r="A25" s="151" t="s">
        <v>259</v>
      </c>
      <c r="B25" s="153" t="s">
        <v>403</v>
      </c>
      <c r="C25" s="153" t="s">
        <v>417</v>
      </c>
      <c r="D25" s="154">
        <v>5</v>
      </c>
      <c r="E25" s="154">
        <v>0</v>
      </c>
      <c r="F25" s="154">
        <v>5500</v>
      </c>
      <c r="G25" s="154"/>
      <c r="H25" s="154" t="s">
        <v>407</v>
      </c>
      <c r="I25" s="154">
        <v>0.7</v>
      </c>
      <c r="J25" s="154" t="s">
        <v>398</v>
      </c>
      <c r="K25" s="154">
        <v>0.5</v>
      </c>
      <c r="L25" s="154">
        <v>0</v>
      </c>
      <c r="M25" s="154">
        <v>25</v>
      </c>
      <c r="N25" s="154">
        <v>6</v>
      </c>
      <c r="O25" s="154" t="s">
        <v>481</v>
      </c>
      <c r="P25" s="152"/>
      <c r="Q25" s="152"/>
      <c r="R25" s="152"/>
      <c r="S25" s="156" t="s">
        <v>401</v>
      </c>
    </row>
    <row r="26" spans="1:19">
      <c r="A26" s="151" t="s">
        <v>260</v>
      </c>
      <c r="B26" s="153" t="s">
        <v>403</v>
      </c>
      <c r="C26" s="153" t="s">
        <v>417</v>
      </c>
      <c r="D26" s="154">
        <v>5</v>
      </c>
      <c r="E26" s="154">
        <v>0</v>
      </c>
      <c r="F26" s="154">
        <v>5000</v>
      </c>
      <c r="G26" s="154" t="s">
        <v>401</v>
      </c>
      <c r="H26" s="154" t="s">
        <v>407</v>
      </c>
      <c r="I26" s="154">
        <v>0.7</v>
      </c>
      <c r="J26" s="154" t="s">
        <v>398</v>
      </c>
      <c r="K26" s="154">
        <v>0.5</v>
      </c>
      <c r="L26" s="154">
        <v>0</v>
      </c>
      <c r="M26" s="154">
        <v>25</v>
      </c>
      <c r="N26" s="154">
        <v>6</v>
      </c>
      <c r="O26" s="154" t="s">
        <v>481</v>
      </c>
      <c r="P26" s="152"/>
      <c r="Q26" s="152"/>
      <c r="R26" s="152"/>
      <c r="S26" s="156" t="s">
        <v>401</v>
      </c>
    </row>
    <row r="27" spans="1:19">
      <c r="A27" s="151" t="s">
        <v>261</v>
      </c>
      <c r="B27" s="153" t="s">
        <v>403</v>
      </c>
      <c r="C27" s="153" t="s">
        <v>417</v>
      </c>
      <c r="D27" s="154"/>
      <c r="E27" s="154">
        <v>0</v>
      </c>
      <c r="F27" s="154"/>
      <c r="G27" s="154"/>
      <c r="H27" s="154"/>
      <c r="I27" s="154"/>
      <c r="J27" s="154"/>
      <c r="K27" s="154"/>
      <c r="L27" s="154"/>
      <c r="M27" s="154"/>
      <c r="N27" s="154"/>
      <c r="O27" s="154"/>
      <c r="P27" s="152"/>
      <c r="Q27" s="152"/>
      <c r="R27" s="152"/>
      <c r="S27" s="156" t="s">
        <v>401</v>
      </c>
    </row>
    <row r="28" spans="1:19">
      <c r="A28" s="151" t="s">
        <v>262</v>
      </c>
      <c r="B28" s="153" t="s">
        <v>403</v>
      </c>
      <c r="C28" s="153" t="s">
        <v>417</v>
      </c>
      <c r="D28" s="154" t="s">
        <v>401</v>
      </c>
      <c r="E28" s="154">
        <v>0</v>
      </c>
      <c r="F28" s="154" t="s">
        <v>401</v>
      </c>
      <c r="G28" s="154" t="s">
        <v>401</v>
      </c>
      <c r="H28" s="154" t="s">
        <v>401</v>
      </c>
      <c r="I28" s="154" t="s">
        <v>401</v>
      </c>
      <c r="J28" s="154" t="s">
        <v>401</v>
      </c>
      <c r="K28" s="154" t="s">
        <v>401</v>
      </c>
      <c r="L28" s="154" t="s">
        <v>401</v>
      </c>
      <c r="M28" s="154" t="s">
        <v>401</v>
      </c>
      <c r="N28" s="154" t="s">
        <v>401</v>
      </c>
      <c r="O28" s="154" t="s">
        <v>401</v>
      </c>
      <c r="P28" s="152"/>
      <c r="Q28" s="152"/>
      <c r="R28" s="152"/>
      <c r="S28" s="156" t="s">
        <v>401</v>
      </c>
    </row>
    <row r="29" spans="1:19">
      <c r="A29" s="151" t="s">
        <v>263</v>
      </c>
      <c r="B29" s="153" t="s">
        <v>403</v>
      </c>
      <c r="C29" s="153" t="s">
        <v>417</v>
      </c>
      <c r="D29" s="154">
        <v>4</v>
      </c>
      <c r="E29" s="154">
        <v>0</v>
      </c>
      <c r="F29" s="154">
        <v>10000</v>
      </c>
      <c r="G29" s="154" t="s">
        <v>401</v>
      </c>
      <c r="H29" s="154" t="s">
        <v>407</v>
      </c>
      <c r="I29" s="154">
        <v>0.7</v>
      </c>
      <c r="J29" s="154" t="s">
        <v>416</v>
      </c>
      <c r="K29" s="154">
        <v>0.5</v>
      </c>
      <c r="L29" s="154">
        <v>0</v>
      </c>
      <c r="M29" s="154">
        <v>25</v>
      </c>
      <c r="N29" s="154">
        <v>5</v>
      </c>
      <c r="O29" s="154" t="s">
        <v>400</v>
      </c>
      <c r="P29" s="152"/>
      <c r="Q29" s="152"/>
      <c r="R29" s="152"/>
      <c r="S29" s="156" t="s">
        <v>401</v>
      </c>
    </row>
    <row r="30" spans="1:19">
      <c r="A30" s="151" t="s">
        <v>387</v>
      </c>
      <c r="B30" s="153" t="s">
        <v>403</v>
      </c>
      <c r="C30" s="153" t="s">
        <v>417</v>
      </c>
      <c r="D30" s="154">
        <v>4</v>
      </c>
      <c r="E30" s="154">
        <v>0</v>
      </c>
      <c r="F30" s="154">
        <v>20000</v>
      </c>
      <c r="G30" s="154" t="s">
        <v>401</v>
      </c>
      <c r="H30" s="154" t="s">
        <v>407</v>
      </c>
      <c r="I30" s="154">
        <v>0.7</v>
      </c>
      <c r="J30" s="154" t="s">
        <v>416</v>
      </c>
      <c r="K30" s="154">
        <v>0.5</v>
      </c>
      <c r="L30" s="154">
        <v>0</v>
      </c>
      <c r="M30" s="154">
        <v>25</v>
      </c>
      <c r="N30" s="154">
        <v>5</v>
      </c>
      <c r="O30" s="154" t="s">
        <v>481</v>
      </c>
      <c r="P30" s="152"/>
      <c r="Q30" s="152"/>
      <c r="R30" s="152"/>
      <c r="S30" s="156" t="s">
        <v>401</v>
      </c>
    </row>
    <row r="31" spans="1:19">
      <c r="A31" s="151" t="s">
        <v>264</v>
      </c>
      <c r="B31" s="153" t="s">
        <v>403</v>
      </c>
      <c r="C31" s="153" t="s">
        <v>417</v>
      </c>
      <c r="D31" s="154">
        <v>6</v>
      </c>
      <c r="E31" s="154">
        <v>0</v>
      </c>
      <c r="F31" s="154">
        <v>600</v>
      </c>
      <c r="G31" s="154" t="s">
        <v>401</v>
      </c>
      <c r="H31" s="154" t="s">
        <v>407</v>
      </c>
      <c r="I31" s="154">
        <v>0.7</v>
      </c>
      <c r="J31" s="154" t="s">
        <v>398</v>
      </c>
      <c r="K31" s="154">
        <v>0.5</v>
      </c>
      <c r="L31" s="154">
        <v>0</v>
      </c>
      <c r="M31" s="154">
        <v>25</v>
      </c>
      <c r="N31" s="154">
        <v>7</v>
      </c>
      <c r="O31" s="154" t="s">
        <v>481</v>
      </c>
      <c r="P31" s="152"/>
      <c r="Q31" s="152"/>
      <c r="R31" s="152"/>
      <c r="S31" s="160"/>
    </row>
    <row r="32" spans="1:19">
      <c r="A32" s="151" t="s">
        <v>265</v>
      </c>
      <c r="B32" s="153" t="s">
        <v>403</v>
      </c>
      <c r="C32" s="153" t="s">
        <v>417</v>
      </c>
      <c r="D32" s="153">
        <v>5</v>
      </c>
      <c r="E32" s="153">
        <v>0</v>
      </c>
      <c r="F32" s="153">
        <v>1300</v>
      </c>
      <c r="G32" s="153" t="s">
        <v>401</v>
      </c>
      <c r="H32" s="153" t="s">
        <v>407</v>
      </c>
      <c r="I32" s="153">
        <v>0.7</v>
      </c>
      <c r="J32" s="153" t="s">
        <v>409</v>
      </c>
      <c r="K32" s="153">
        <v>0.5</v>
      </c>
      <c r="L32" s="153">
        <v>0</v>
      </c>
      <c r="M32" s="153">
        <v>25</v>
      </c>
      <c r="N32" s="153">
        <v>6</v>
      </c>
      <c r="O32" s="153" t="s">
        <v>481</v>
      </c>
      <c r="P32" s="152"/>
      <c r="Q32" s="152"/>
      <c r="R32" s="152"/>
      <c r="S32" s="160"/>
    </row>
    <row r="33" spans="1:19">
      <c r="A33" s="151" t="s">
        <v>266</v>
      </c>
      <c r="B33" s="153" t="s">
        <v>403</v>
      </c>
      <c r="C33" s="153" t="s">
        <v>417</v>
      </c>
      <c r="D33" s="153" t="s">
        <v>401</v>
      </c>
      <c r="E33" s="153">
        <v>0</v>
      </c>
      <c r="F33" s="153" t="s">
        <v>401</v>
      </c>
      <c r="G33" s="153" t="s">
        <v>401</v>
      </c>
      <c r="H33" s="153" t="s">
        <v>401</v>
      </c>
      <c r="I33" s="153" t="s">
        <v>401</v>
      </c>
      <c r="J33" s="153" t="s">
        <v>401</v>
      </c>
      <c r="K33" s="153" t="s">
        <v>401</v>
      </c>
      <c r="L33" s="153" t="s">
        <v>401</v>
      </c>
      <c r="M33" s="153" t="s">
        <v>401</v>
      </c>
      <c r="N33" s="153" t="s">
        <v>401</v>
      </c>
      <c r="O33" s="153" t="s">
        <v>401</v>
      </c>
      <c r="P33" s="152"/>
      <c r="Q33" s="152"/>
      <c r="R33" s="152"/>
      <c r="S33" s="160"/>
    </row>
    <row r="34" spans="1:19">
      <c r="A34" s="151" t="s">
        <v>267</v>
      </c>
      <c r="B34" s="153" t="s">
        <v>403</v>
      </c>
      <c r="C34" s="153" t="s">
        <v>417</v>
      </c>
      <c r="D34" s="153" t="s">
        <v>401</v>
      </c>
      <c r="E34" s="153">
        <v>0</v>
      </c>
      <c r="F34" s="153" t="s">
        <v>401</v>
      </c>
      <c r="G34" s="153" t="s">
        <v>401</v>
      </c>
      <c r="H34" s="153" t="s">
        <v>401</v>
      </c>
      <c r="I34" s="153" t="s">
        <v>401</v>
      </c>
      <c r="J34" s="153" t="s">
        <v>401</v>
      </c>
      <c r="K34" s="153" t="s">
        <v>401</v>
      </c>
      <c r="L34" s="153" t="s">
        <v>401</v>
      </c>
      <c r="M34" s="153" t="s">
        <v>401</v>
      </c>
      <c r="N34" s="153" t="s">
        <v>401</v>
      </c>
      <c r="O34" s="153" t="s">
        <v>401</v>
      </c>
      <c r="P34" s="152"/>
      <c r="Q34" s="152"/>
      <c r="R34" s="152"/>
      <c r="S34" s="160"/>
    </row>
    <row r="35" spans="1:19">
      <c r="A35" s="151" t="s">
        <v>268</v>
      </c>
      <c r="B35" s="153" t="s">
        <v>403</v>
      </c>
      <c r="C35" s="153" t="s">
        <v>417</v>
      </c>
      <c r="D35" s="153" t="s">
        <v>401</v>
      </c>
      <c r="E35" s="153">
        <v>0</v>
      </c>
      <c r="F35" s="153" t="s">
        <v>401</v>
      </c>
      <c r="G35" s="153" t="s">
        <v>401</v>
      </c>
      <c r="H35" s="153" t="s">
        <v>401</v>
      </c>
      <c r="I35" s="153" t="s">
        <v>401</v>
      </c>
      <c r="J35" s="153" t="s">
        <v>401</v>
      </c>
      <c r="K35" s="153" t="s">
        <v>401</v>
      </c>
      <c r="L35" s="153" t="s">
        <v>401</v>
      </c>
      <c r="M35" s="153" t="s">
        <v>401</v>
      </c>
      <c r="N35" s="153" t="s">
        <v>401</v>
      </c>
      <c r="O35" s="153" t="s">
        <v>401</v>
      </c>
      <c r="P35" s="152"/>
      <c r="Q35" s="152"/>
      <c r="R35" s="152"/>
      <c r="S35" s="160"/>
    </row>
    <row r="36" spans="1:19">
      <c r="A36" s="151" t="s">
        <v>269</v>
      </c>
      <c r="B36" s="153" t="s">
        <v>403</v>
      </c>
      <c r="C36" s="153" t="s">
        <v>417</v>
      </c>
      <c r="D36" s="153" t="s">
        <v>401</v>
      </c>
      <c r="E36" s="153">
        <v>0</v>
      </c>
      <c r="F36" s="153" t="s">
        <v>401</v>
      </c>
      <c r="G36" s="153" t="s">
        <v>401</v>
      </c>
      <c r="H36" s="153" t="s">
        <v>401</v>
      </c>
      <c r="I36" s="153" t="s">
        <v>401</v>
      </c>
      <c r="J36" s="153" t="s">
        <v>401</v>
      </c>
      <c r="K36" s="153" t="s">
        <v>401</v>
      </c>
      <c r="L36" s="153" t="s">
        <v>401</v>
      </c>
      <c r="M36" s="153" t="s">
        <v>401</v>
      </c>
      <c r="N36" s="153" t="s">
        <v>401</v>
      </c>
      <c r="O36" s="153" t="s">
        <v>401</v>
      </c>
      <c r="P36" s="152"/>
      <c r="Q36" s="152"/>
      <c r="R36" s="152"/>
      <c r="S36" s="160"/>
    </row>
    <row r="37" spans="1:19">
      <c r="A37" s="151" t="s">
        <v>270</v>
      </c>
      <c r="B37" s="153" t="s">
        <v>403</v>
      </c>
      <c r="C37" s="153" t="s">
        <v>417</v>
      </c>
      <c r="D37" s="153" t="s">
        <v>401</v>
      </c>
      <c r="E37" s="153">
        <v>0</v>
      </c>
      <c r="F37" s="153" t="s">
        <v>401</v>
      </c>
      <c r="G37" s="153" t="s">
        <v>401</v>
      </c>
      <c r="H37" s="153" t="s">
        <v>401</v>
      </c>
      <c r="I37" s="153" t="s">
        <v>401</v>
      </c>
      <c r="J37" s="153" t="s">
        <v>401</v>
      </c>
      <c r="K37" s="153" t="s">
        <v>401</v>
      </c>
      <c r="L37" s="153" t="s">
        <v>401</v>
      </c>
      <c r="M37" s="153" t="s">
        <v>401</v>
      </c>
      <c r="N37" s="153" t="s">
        <v>401</v>
      </c>
      <c r="O37" s="153" t="s">
        <v>401</v>
      </c>
      <c r="P37" s="152"/>
      <c r="Q37" s="152"/>
      <c r="R37" s="152"/>
      <c r="S37" s="160"/>
    </row>
    <row r="38" spans="1:19" ht="16" thickBot="1">
      <c r="A38" s="161" t="s">
        <v>388</v>
      </c>
      <c r="B38" s="163" t="s">
        <v>403</v>
      </c>
      <c r="C38" s="163" t="s">
        <v>417</v>
      </c>
      <c r="D38" s="163" t="s">
        <v>401</v>
      </c>
      <c r="E38" s="163">
        <v>0</v>
      </c>
      <c r="F38" s="163" t="s">
        <v>401</v>
      </c>
      <c r="G38" s="163" t="s">
        <v>401</v>
      </c>
      <c r="H38" s="163" t="s">
        <v>401</v>
      </c>
      <c r="I38" s="163" t="s">
        <v>401</v>
      </c>
      <c r="J38" s="163" t="s">
        <v>401</v>
      </c>
      <c r="K38" s="163" t="s">
        <v>401</v>
      </c>
      <c r="L38" s="163" t="s">
        <v>401</v>
      </c>
      <c r="M38" s="163" t="s">
        <v>401</v>
      </c>
      <c r="N38" s="163" t="s">
        <v>401</v>
      </c>
      <c r="O38" s="163" t="s">
        <v>401</v>
      </c>
      <c r="P38" s="162"/>
      <c r="Q38" s="162"/>
      <c r="R38" s="162"/>
      <c r="S38" s="164"/>
    </row>
    <row r="39" spans="1:19">
      <c r="D39" s="165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88BDA6-4424-EC41-991B-CA52D795EEFF}">
  <dimension ref="B1:BI1708"/>
  <sheetViews>
    <sheetView zoomScale="75" zoomScaleNormal="60" workbookViewId="0">
      <pane xSplit="2" ySplit="2" topLeftCell="C3" activePane="bottomRight" state="frozen"/>
      <selection pane="topRight" activeCell="C1" sqref="C1"/>
      <selection pane="bottomLeft" activeCell="A3" sqref="A3"/>
      <selection pane="bottomRight" activeCell="AU1564" sqref="AU1564"/>
    </sheetView>
  </sheetViews>
  <sheetFormatPr baseColWidth="10" defaultRowHeight="19"/>
  <cols>
    <col min="1" max="1" width="13.1640625" customWidth="1"/>
    <col min="2" max="2" width="14.5" style="135" customWidth="1"/>
    <col min="3" max="3" width="47.33203125" bestFit="1" customWidth="1"/>
    <col min="4" max="4" width="16.83203125" style="198" bestFit="1" customWidth="1"/>
    <col min="6" max="6" width="8" bestFit="1" customWidth="1"/>
    <col min="7" max="8" width="10.83203125" style="135"/>
    <col min="9" max="9" width="14.1640625" style="203" bestFit="1" customWidth="1"/>
    <col min="10" max="10" width="16.1640625" bestFit="1" customWidth="1"/>
    <col min="11" max="11" width="10.83203125" bestFit="1" customWidth="1"/>
    <col min="13" max="13" width="18" bestFit="1" customWidth="1"/>
    <col min="14" max="14" width="16.1640625" bestFit="1" customWidth="1"/>
    <col min="15" max="15" width="18" bestFit="1" customWidth="1"/>
    <col min="16" max="16" width="14.83203125" bestFit="1" customWidth="1"/>
    <col min="17" max="17" width="16.1640625" bestFit="1" customWidth="1"/>
    <col min="18" max="18" width="14.83203125" bestFit="1" customWidth="1"/>
    <col min="19" max="19" width="16.1640625" bestFit="1" customWidth="1"/>
    <col min="20" max="20" width="14.83203125" bestFit="1" customWidth="1"/>
    <col min="21" max="21" width="11.33203125" bestFit="1" customWidth="1"/>
    <col min="22" max="22" width="19.33203125" customWidth="1"/>
    <col min="23" max="23" width="20.5" customWidth="1"/>
    <col min="24" max="24" width="16.33203125" style="175" bestFit="1" customWidth="1"/>
    <col min="25" max="25" width="20" customWidth="1"/>
    <col min="26" max="26" width="15" style="207" bestFit="1" customWidth="1"/>
    <col min="27" max="27" width="14.1640625" style="207" bestFit="1" customWidth="1"/>
    <col min="28" max="28" width="15" bestFit="1" customWidth="1"/>
    <col min="30" max="30" width="12.83203125" bestFit="1" customWidth="1"/>
    <col min="31" max="31" width="18" bestFit="1" customWidth="1"/>
    <col min="32" max="33" width="16.1640625" bestFit="1" customWidth="1"/>
    <col min="34" max="34" width="18.1640625" customWidth="1"/>
    <col min="38" max="38" width="20" bestFit="1" customWidth="1"/>
    <col min="39" max="40" width="16.1640625" bestFit="1" customWidth="1"/>
    <col min="41" max="44" width="17.6640625" bestFit="1" customWidth="1"/>
    <col min="45" max="45" width="11" bestFit="1" customWidth="1"/>
    <col min="46" max="46" width="8.6640625" customWidth="1"/>
    <col min="47" max="47" width="12.1640625" customWidth="1"/>
    <col min="49" max="49" width="20.5" customWidth="1"/>
    <col min="50" max="50" width="16.1640625" bestFit="1" customWidth="1"/>
    <col min="51" max="51" width="35.6640625" bestFit="1" customWidth="1"/>
    <col min="52" max="52" width="25.1640625" customWidth="1"/>
    <col min="53" max="53" width="15.5" customWidth="1"/>
    <col min="54" max="54" width="31.83203125" customWidth="1"/>
    <col min="55" max="55" width="24.33203125" customWidth="1"/>
    <col min="56" max="56" width="25" customWidth="1"/>
    <col min="59" max="59" width="26" bestFit="1" customWidth="1"/>
    <col min="60" max="60" width="32.1640625" bestFit="1" customWidth="1"/>
    <col min="61" max="61" width="41.5" bestFit="1" customWidth="1"/>
  </cols>
  <sheetData>
    <row r="1" spans="2:61" ht="148" customHeight="1" thickBot="1">
      <c r="F1" s="400" t="s">
        <v>443</v>
      </c>
      <c r="G1" s="400"/>
      <c r="H1" s="400"/>
      <c r="I1" s="400"/>
      <c r="J1" s="400"/>
      <c r="K1" s="400"/>
      <c r="L1" s="400"/>
      <c r="M1" s="400"/>
      <c r="N1" s="400"/>
      <c r="O1" s="400"/>
      <c r="P1" s="400"/>
      <c r="Q1" s="400"/>
      <c r="R1" s="400"/>
      <c r="S1" s="400"/>
      <c r="T1" s="400"/>
      <c r="U1" s="400"/>
      <c r="V1" s="400"/>
      <c r="W1" s="400"/>
      <c r="X1" s="400"/>
      <c r="Y1" s="400"/>
      <c r="Z1" s="400"/>
      <c r="AA1" s="400"/>
      <c r="AB1" s="400"/>
      <c r="AC1" s="400"/>
      <c r="AD1" s="400"/>
      <c r="AE1" s="400"/>
      <c r="AF1" s="400"/>
      <c r="AG1" s="400"/>
      <c r="AH1" s="400"/>
      <c r="AK1" s="401" t="s">
        <v>477</v>
      </c>
      <c r="AL1" s="401"/>
      <c r="AM1" s="401"/>
      <c r="AN1" s="401"/>
      <c r="AO1" s="401"/>
      <c r="AP1" s="401"/>
      <c r="AQ1" s="401"/>
      <c r="AR1" s="401"/>
      <c r="AS1" s="401"/>
      <c r="BB1" s="402"/>
      <c r="BC1" s="403"/>
      <c r="BD1" s="403"/>
    </row>
    <row r="2" spans="2:61" ht="61" thickBot="1">
      <c r="B2" s="215"/>
      <c r="F2" s="76" t="s">
        <v>321</v>
      </c>
      <c r="G2" s="77" t="s">
        <v>322</v>
      </c>
      <c r="H2" s="77" t="s">
        <v>323</v>
      </c>
      <c r="I2" s="78" t="s">
        <v>412</v>
      </c>
      <c r="J2" s="79" t="s">
        <v>324</v>
      </c>
      <c r="K2" s="79" t="s">
        <v>325</v>
      </c>
      <c r="L2" s="79" t="s">
        <v>326</v>
      </c>
      <c r="M2" s="80" t="s">
        <v>327</v>
      </c>
      <c r="N2" s="81" t="s">
        <v>328</v>
      </c>
      <c r="O2" s="82" t="s">
        <v>329</v>
      </c>
      <c r="P2" s="82" t="s">
        <v>330</v>
      </c>
      <c r="Q2" s="83" t="s">
        <v>331</v>
      </c>
      <c r="R2" s="84" t="s">
        <v>332</v>
      </c>
      <c r="S2" s="84" t="s">
        <v>333</v>
      </c>
      <c r="T2" s="84" t="s">
        <v>334</v>
      </c>
      <c r="U2" s="77" t="s">
        <v>335</v>
      </c>
      <c r="V2" s="85" t="s">
        <v>336</v>
      </c>
      <c r="W2" s="85" t="s">
        <v>337</v>
      </c>
      <c r="X2" s="85" t="s">
        <v>338</v>
      </c>
      <c r="Y2" s="86" t="s">
        <v>339</v>
      </c>
      <c r="Z2" s="208" t="s">
        <v>340</v>
      </c>
      <c r="AA2" s="219" t="s">
        <v>341</v>
      </c>
      <c r="AB2" s="87" t="s">
        <v>342</v>
      </c>
      <c r="AC2" s="77" t="s">
        <v>343</v>
      </c>
      <c r="AD2" s="77" t="s">
        <v>344</v>
      </c>
      <c r="AE2" s="77" t="s">
        <v>345</v>
      </c>
      <c r="AF2" s="80" t="s">
        <v>346</v>
      </c>
      <c r="AG2" s="81" t="s">
        <v>347</v>
      </c>
      <c r="AH2" s="88" t="s">
        <v>348</v>
      </c>
      <c r="AL2" s="76" t="s">
        <v>421</v>
      </c>
      <c r="AM2" s="77" t="s">
        <v>451</v>
      </c>
      <c r="AN2" s="238" t="s">
        <v>452</v>
      </c>
      <c r="AO2" s="239" t="s">
        <v>453</v>
      </c>
      <c r="AP2" s="80" t="s">
        <v>454</v>
      </c>
      <c r="AQ2" s="81" t="s">
        <v>455</v>
      </c>
      <c r="AR2" s="83" t="s">
        <v>456</v>
      </c>
      <c r="AS2" s="240" t="s">
        <v>450</v>
      </c>
      <c r="AV2" s="4"/>
      <c r="AW2" s="257" t="s">
        <v>465</v>
      </c>
      <c r="AX2" s="258" t="s">
        <v>466</v>
      </c>
      <c r="AY2" s="261" t="s">
        <v>467</v>
      </c>
      <c r="AZ2" s="257" t="s">
        <v>468</v>
      </c>
      <c r="BA2" s="259" t="s">
        <v>469</v>
      </c>
      <c r="BB2" s="259" t="s">
        <v>470</v>
      </c>
      <c r="BC2" s="259" t="s">
        <v>471</v>
      </c>
      <c r="BD2" s="259" t="s">
        <v>482</v>
      </c>
    </row>
    <row r="3" spans="2:61" ht="26">
      <c r="B3" s="195" t="s">
        <v>98</v>
      </c>
      <c r="C3" s="265" t="s">
        <v>302</v>
      </c>
      <c r="D3" s="302" t="s">
        <v>250</v>
      </c>
      <c r="E3" s="301">
        <v>44929</v>
      </c>
      <c r="F3" s="67">
        <v>1</v>
      </c>
      <c r="G3" s="68">
        <v>1</v>
      </c>
      <c r="H3" s="134" t="s">
        <v>98</v>
      </c>
      <c r="I3" s="204">
        <v>183</v>
      </c>
      <c r="J3" s="69">
        <f>_xlfn.CEILING.MATH(I3*$D$6*$D$11)</f>
        <v>769</v>
      </c>
      <c r="K3" s="167">
        <v>600</v>
      </c>
      <c r="L3" s="68">
        <v>0</v>
      </c>
      <c r="M3" s="69">
        <f>MAX(J3:K3)</f>
        <v>769</v>
      </c>
      <c r="N3" s="69">
        <f>_xlfn.CEILING.MATH(I3*$D$6)</f>
        <v>1098</v>
      </c>
      <c r="O3" s="69">
        <f>_xlfn.CEILING.MATH(I3*$D$6*$D$11)</f>
        <v>769</v>
      </c>
      <c r="P3" s="69">
        <f>_xlfn.CEILING.MATH(O3*$D$13)</f>
        <v>385</v>
      </c>
      <c r="Q3" s="69">
        <f t="shared" ref="Q3:Q66" si="0">O3+P3</f>
        <v>1154</v>
      </c>
      <c r="R3" s="69">
        <f t="shared" ref="R3:R33" si="1">Q3*0.5</f>
        <v>577</v>
      </c>
      <c r="S3" s="69">
        <f t="shared" ref="S3:S66" si="2">O3</f>
        <v>769</v>
      </c>
      <c r="T3" s="69">
        <f t="shared" ref="T3:T66" si="3">I3*3</f>
        <v>549</v>
      </c>
      <c r="U3" s="70">
        <f>Y3/AF3</f>
        <v>0.75703409467063887</v>
      </c>
      <c r="V3" s="69">
        <f>D19+AD3-Z3</f>
        <v>1923</v>
      </c>
      <c r="W3" s="69">
        <f>D20-AD3</f>
        <v>635</v>
      </c>
      <c r="X3" s="68">
        <v>271</v>
      </c>
      <c r="Y3" s="71">
        <f>V3+W3-X3</f>
        <v>2287</v>
      </c>
      <c r="Z3" s="209">
        <f>'domanda settimanale A41002300'!Y4+'domanda settimanale A41000500'!U4</f>
        <v>0</v>
      </c>
      <c r="AA3" s="209">
        <v>0</v>
      </c>
      <c r="AB3" s="68">
        <f t="shared" ref="AB3:AB66" si="4">IF(Y3&lt;AG3,AF3-Y3,0)</f>
        <v>0</v>
      </c>
      <c r="AC3" s="68" t="s">
        <v>411</v>
      </c>
      <c r="AD3" s="68">
        <v>0</v>
      </c>
      <c r="AE3" s="68">
        <f>IF(AND(F3&lt;=$D$6,F3/(_xlfn.CEILING.MATH(M3/I3))=_xlfn.CEILING.MATH(F3/_xlfn.CEILING.MATH(M3/I3))),AF3-AG3,0)</f>
        <v>0</v>
      </c>
      <c r="AF3" s="69">
        <f t="shared" ref="AF3:AF33" si="5">AG3+M3</f>
        <v>3021</v>
      </c>
      <c r="AG3" s="71">
        <f>AH3+N3</f>
        <v>2252</v>
      </c>
      <c r="AH3" s="72">
        <f t="shared" ref="AH3:AH66" si="6">Q3</f>
        <v>1154</v>
      </c>
      <c r="AK3" s="253">
        <v>44929</v>
      </c>
      <c r="AL3" s="241">
        <f>V3</f>
        <v>1923</v>
      </c>
      <c r="AM3" s="236">
        <f>AN3</f>
        <v>577</v>
      </c>
      <c r="AN3" s="236">
        <f>ROUNDUP((0.5*Q3),0)</f>
        <v>577</v>
      </c>
      <c r="AO3" s="236">
        <f>AN3</f>
        <v>577</v>
      </c>
      <c r="AP3" s="236">
        <f>M3</f>
        <v>769</v>
      </c>
      <c r="AQ3" s="236">
        <f>N3-M3</f>
        <v>329</v>
      </c>
      <c r="AR3" s="236">
        <f>M3</f>
        <v>769</v>
      </c>
      <c r="AS3" s="242">
        <f>AL3/AH3</f>
        <v>1.6663778162911611</v>
      </c>
      <c r="AV3" s="253">
        <v>44929</v>
      </c>
      <c r="AW3" s="69">
        <f>AL3</f>
        <v>1923</v>
      </c>
      <c r="AX3" s="364">
        <f>_xlfn.CEILING.MATH(AVERAGE(AW3:AW31))</f>
        <v>1327</v>
      </c>
      <c r="AY3" s="397">
        <v>3074</v>
      </c>
      <c r="AZ3" s="355">
        <f>AX3-AY3</f>
        <v>-1747</v>
      </c>
      <c r="BA3" s="356">
        <f>AZ3/AX3</f>
        <v>-1.3165033911077619</v>
      </c>
      <c r="BB3" s="355">
        <f>AX3*'Giacenze medie'!$L$4</f>
        <v>89.837899999999991</v>
      </c>
      <c r="BC3" s="343">
        <f>'Giacenze medie'!C4</f>
        <v>208.10979999999998</v>
      </c>
      <c r="BD3" s="340">
        <f>BB3-BC3</f>
        <v>-118.27189999999999</v>
      </c>
      <c r="BG3" s="334" t="s">
        <v>472</v>
      </c>
      <c r="BH3" s="337" t="s">
        <v>473</v>
      </c>
      <c r="BI3" s="346" t="s">
        <v>474</v>
      </c>
    </row>
    <row r="4" spans="2:61">
      <c r="B4" s="195" t="s">
        <v>99</v>
      </c>
      <c r="C4" s="303" t="s">
        <v>303</v>
      </c>
      <c r="D4" s="134" t="s">
        <v>403</v>
      </c>
      <c r="E4" s="301">
        <v>44930</v>
      </c>
      <c r="F4" s="67">
        <v>2</v>
      </c>
      <c r="G4" s="68">
        <v>1</v>
      </c>
      <c r="H4" s="134" t="s">
        <v>99</v>
      </c>
      <c r="I4" s="204">
        <v>175</v>
      </c>
      <c r="J4" s="69">
        <f t="shared" ref="J4:J33" si="7">_xlfn.CEILING.MATH(I4*$D$6*$D$11)</f>
        <v>735</v>
      </c>
      <c r="K4" s="167">
        <v>600</v>
      </c>
      <c r="L4" s="68">
        <v>0</v>
      </c>
      <c r="M4" s="69">
        <f t="shared" ref="M4:M67" si="8">MAX(J4:K4)</f>
        <v>735</v>
      </c>
      <c r="N4" s="69">
        <f t="shared" ref="N4:N33" si="9">_xlfn.CEILING.MATH(I4*$D$6)</f>
        <v>1050</v>
      </c>
      <c r="O4" s="69">
        <f t="shared" ref="O4:O33" si="10">_xlfn.CEILING.MATH(I4*$D$6*$D$11)</f>
        <v>735</v>
      </c>
      <c r="P4" s="69">
        <f t="shared" ref="P4:P33" si="11">_xlfn.CEILING.MATH(O4*$D$13)</f>
        <v>368</v>
      </c>
      <c r="Q4" s="69">
        <f t="shared" si="0"/>
        <v>1103</v>
      </c>
      <c r="R4" s="69">
        <f t="shared" si="1"/>
        <v>551.5</v>
      </c>
      <c r="S4" s="69">
        <f t="shared" si="2"/>
        <v>735</v>
      </c>
      <c r="T4" s="69">
        <f t="shared" si="3"/>
        <v>525</v>
      </c>
      <c r="U4" s="70">
        <f t="shared" ref="U4:U66" si="12">Y4/AF4</f>
        <v>0.79189750692520777</v>
      </c>
      <c r="V4" s="69">
        <f>V3+AD4-Z4</f>
        <v>1923</v>
      </c>
      <c r="W4" s="69">
        <f>W3+AA3-AD4</f>
        <v>635</v>
      </c>
      <c r="X4" s="68">
        <v>271</v>
      </c>
      <c r="Y4" s="71">
        <f>V4+W4-X4</f>
        <v>2287</v>
      </c>
      <c r="Z4" s="209">
        <f>'domanda settimanale A41002300'!Y5+'domanda settimanale A41000500'!U5</f>
        <v>0</v>
      </c>
      <c r="AA4" s="209">
        <v>0</v>
      </c>
      <c r="AB4" s="68">
        <f>IF(Y4&lt;AG4,AF4-Y4,0)</f>
        <v>0</v>
      </c>
      <c r="AC4" s="68" t="s">
        <v>411</v>
      </c>
      <c r="AD4" s="68">
        <v>0</v>
      </c>
      <c r="AE4" s="68">
        <f t="shared" ref="AE4:AE67" si="13">IF(AND(F4&lt;=$D$6,F4/(_xlfn.CEILING.MATH(M4/I4))=_xlfn.CEILING.MATH(F4/_xlfn.CEILING.MATH(M4/I4))),AF4-AG4,0)</f>
        <v>0</v>
      </c>
      <c r="AF4" s="69">
        <f t="shared" si="5"/>
        <v>2888</v>
      </c>
      <c r="AG4" s="71">
        <f t="shared" ref="AG4:AG33" si="14">AH4+N4</f>
        <v>2153</v>
      </c>
      <c r="AH4" s="72">
        <f t="shared" si="6"/>
        <v>1103</v>
      </c>
      <c r="AK4" s="253">
        <v>44930</v>
      </c>
      <c r="AL4" s="241">
        <f t="shared" ref="AL4:AL67" si="15">V4</f>
        <v>1923</v>
      </c>
      <c r="AM4" s="236">
        <f t="shared" ref="AM4:AM67" si="16">AN4</f>
        <v>552</v>
      </c>
      <c r="AN4" s="236">
        <f t="shared" ref="AN4:AN67" si="17">ROUNDUP((0.5*Q4),0)</f>
        <v>552</v>
      </c>
      <c r="AO4" s="236">
        <f t="shared" ref="AO4:AO67" si="18">AN4</f>
        <v>552</v>
      </c>
      <c r="AP4" s="236">
        <f t="shared" ref="AP4:AP67" si="19">M4</f>
        <v>735</v>
      </c>
      <c r="AQ4" s="236">
        <f t="shared" ref="AQ4:AQ67" si="20">N4-M4</f>
        <v>315</v>
      </c>
      <c r="AR4" s="236">
        <f t="shared" ref="AR4:AR67" si="21">M4</f>
        <v>735</v>
      </c>
      <c r="AS4" s="242">
        <f t="shared" ref="AS4:AS67" si="22">AL4/AH4</f>
        <v>1.743427017225748</v>
      </c>
      <c r="AV4" s="253">
        <v>44930</v>
      </c>
      <c r="AW4" s="69">
        <f>AL4</f>
        <v>1923</v>
      </c>
      <c r="AX4" s="365"/>
      <c r="AY4" s="353"/>
      <c r="AZ4" s="398"/>
      <c r="BA4" s="357"/>
      <c r="BB4" s="398"/>
      <c r="BC4" s="344"/>
      <c r="BD4" s="341"/>
      <c r="BG4" s="335"/>
      <c r="BH4" s="338"/>
      <c r="BI4" s="347"/>
    </row>
    <row r="5" spans="2:61" ht="20" thickBot="1">
      <c r="B5" s="195" t="s">
        <v>100</v>
      </c>
      <c r="C5" s="304" t="s">
        <v>304</v>
      </c>
      <c r="D5" s="134" t="s">
        <v>404</v>
      </c>
      <c r="E5" s="301">
        <v>44931</v>
      </c>
      <c r="F5" s="67">
        <v>3</v>
      </c>
      <c r="G5" s="68">
        <v>1</v>
      </c>
      <c r="H5" s="134" t="s">
        <v>100</v>
      </c>
      <c r="I5" s="204">
        <v>167</v>
      </c>
      <c r="J5" s="69">
        <f t="shared" si="7"/>
        <v>702</v>
      </c>
      <c r="K5" s="167">
        <v>600</v>
      </c>
      <c r="L5" s="68">
        <v>0</v>
      </c>
      <c r="M5" s="69">
        <f t="shared" si="8"/>
        <v>702</v>
      </c>
      <c r="N5" s="69">
        <f t="shared" si="9"/>
        <v>1002</v>
      </c>
      <c r="O5" s="69">
        <f t="shared" si="10"/>
        <v>702</v>
      </c>
      <c r="P5" s="69">
        <f t="shared" si="11"/>
        <v>351</v>
      </c>
      <c r="Q5" s="69">
        <f t="shared" si="0"/>
        <v>1053</v>
      </c>
      <c r="R5" s="69">
        <f t="shared" si="1"/>
        <v>526.5</v>
      </c>
      <c r="S5" s="69">
        <f t="shared" si="2"/>
        <v>702</v>
      </c>
      <c r="T5" s="69">
        <f t="shared" si="3"/>
        <v>501</v>
      </c>
      <c r="U5" s="70">
        <f t="shared" si="12"/>
        <v>0.82952484584693509</v>
      </c>
      <c r="V5" s="69">
        <f t="shared" ref="V5:V67" si="23">V4+AD5-Z5</f>
        <v>1923</v>
      </c>
      <c r="W5" s="69">
        <f t="shared" ref="W5:W67" si="24">W4+AA4-AD5</f>
        <v>635</v>
      </c>
      <c r="X5" s="68">
        <v>271</v>
      </c>
      <c r="Y5" s="71">
        <f t="shared" ref="Y5:Y66" si="25">V5+W5-X5</f>
        <v>2287</v>
      </c>
      <c r="Z5" s="209">
        <f>'domanda settimanale A41002300'!Y6+'domanda settimanale A41000500'!U6</f>
        <v>0</v>
      </c>
      <c r="AA5" s="209">
        <v>0</v>
      </c>
      <c r="AB5" s="68">
        <f t="shared" si="4"/>
        <v>0</v>
      </c>
      <c r="AC5" s="68" t="s">
        <v>411</v>
      </c>
      <c r="AD5" s="68">
        <v>0</v>
      </c>
      <c r="AE5" s="68">
        <f t="shared" si="13"/>
        <v>0</v>
      </c>
      <c r="AF5" s="69">
        <f t="shared" si="5"/>
        <v>2757</v>
      </c>
      <c r="AG5" s="71">
        <f t="shared" si="14"/>
        <v>2055</v>
      </c>
      <c r="AH5" s="72">
        <f t="shared" si="6"/>
        <v>1053</v>
      </c>
      <c r="AK5" s="253">
        <v>44931</v>
      </c>
      <c r="AL5" s="241">
        <f t="shared" si="15"/>
        <v>1923</v>
      </c>
      <c r="AM5" s="236">
        <f t="shared" si="16"/>
        <v>527</v>
      </c>
      <c r="AN5" s="236">
        <f t="shared" si="17"/>
        <v>527</v>
      </c>
      <c r="AO5" s="236">
        <f t="shared" si="18"/>
        <v>527</v>
      </c>
      <c r="AP5" s="236">
        <f t="shared" si="19"/>
        <v>702</v>
      </c>
      <c r="AQ5" s="236">
        <f t="shared" si="20"/>
        <v>300</v>
      </c>
      <c r="AR5" s="236">
        <f t="shared" si="21"/>
        <v>702</v>
      </c>
      <c r="AS5" s="242">
        <f t="shared" si="22"/>
        <v>1.8262108262108263</v>
      </c>
      <c r="AV5" s="253">
        <v>44931</v>
      </c>
      <c r="AW5" s="69">
        <f t="shared" ref="AW5:AW68" si="26">AL5</f>
        <v>1923</v>
      </c>
      <c r="AX5" s="365"/>
      <c r="AY5" s="353"/>
      <c r="AZ5" s="398"/>
      <c r="BA5" s="357"/>
      <c r="BB5" s="398"/>
      <c r="BC5" s="344"/>
      <c r="BD5" s="341"/>
      <c r="BG5" s="336"/>
      <c r="BH5" s="339"/>
      <c r="BI5" s="347"/>
    </row>
    <row r="6" spans="2:61">
      <c r="B6" s="195" t="s">
        <v>101</v>
      </c>
      <c r="C6" s="303" t="s">
        <v>305</v>
      </c>
      <c r="D6" s="305">
        <f>Input!D31</f>
        <v>6</v>
      </c>
      <c r="E6" s="301">
        <v>44932</v>
      </c>
      <c r="F6" s="67">
        <v>4</v>
      </c>
      <c r="G6" s="68">
        <v>1</v>
      </c>
      <c r="H6" s="134" t="s">
        <v>101</v>
      </c>
      <c r="I6" s="204">
        <v>159</v>
      </c>
      <c r="J6" s="69">
        <f t="shared" si="7"/>
        <v>668</v>
      </c>
      <c r="K6" s="167">
        <v>600</v>
      </c>
      <c r="L6" s="68">
        <v>0</v>
      </c>
      <c r="M6" s="69">
        <f t="shared" si="8"/>
        <v>668</v>
      </c>
      <c r="N6" s="69">
        <f t="shared" si="9"/>
        <v>954</v>
      </c>
      <c r="O6" s="69">
        <f t="shared" si="10"/>
        <v>668</v>
      </c>
      <c r="P6" s="69">
        <f t="shared" si="11"/>
        <v>334</v>
      </c>
      <c r="Q6" s="69">
        <f t="shared" si="0"/>
        <v>1002</v>
      </c>
      <c r="R6" s="69">
        <f t="shared" si="1"/>
        <v>501</v>
      </c>
      <c r="S6" s="69">
        <f t="shared" si="2"/>
        <v>668</v>
      </c>
      <c r="T6" s="69">
        <f t="shared" si="3"/>
        <v>477</v>
      </c>
      <c r="U6" s="70">
        <f t="shared" si="12"/>
        <v>0.87157012195121952</v>
      </c>
      <c r="V6" s="69">
        <f t="shared" si="23"/>
        <v>1923</v>
      </c>
      <c r="W6" s="69">
        <f t="shared" si="24"/>
        <v>635</v>
      </c>
      <c r="X6" s="68">
        <v>271</v>
      </c>
      <c r="Y6" s="71">
        <f t="shared" si="25"/>
        <v>2287</v>
      </c>
      <c r="Z6" s="209">
        <f>'domanda settimanale A41002300'!Y7+'domanda settimanale A41000500'!U7</f>
        <v>0</v>
      </c>
      <c r="AA6" s="209">
        <v>0</v>
      </c>
      <c r="AB6" s="68">
        <f t="shared" si="4"/>
        <v>0</v>
      </c>
      <c r="AC6" s="68" t="s">
        <v>411</v>
      </c>
      <c r="AD6" s="68">
        <v>0</v>
      </c>
      <c r="AE6" s="68">
        <f t="shared" si="13"/>
        <v>0</v>
      </c>
      <c r="AF6" s="69">
        <f t="shared" si="5"/>
        <v>2624</v>
      </c>
      <c r="AG6" s="71">
        <f t="shared" si="14"/>
        <v>1956</v>
      </c>
      <c r="AH6" s="72">
        <f t="shared" si="6"/>
        <v>1002</v>
      </c>
      <c r="AK6" s="253">
        <v>44932</v>
      </c>
      <c r="AL6" s="241">
        <f t="shared" si="15"/>
        <v>1923</v>
      </c>
      <c r="AM6" s="236">
        <f t="shared" si="16"/>
        <v>501</v>
      </c>
      <c r="AN6" s="236">
        <f t="shared" si="17"/>
        <v>501</v>
      </c>
      <c r="AO6" s="236">
        <f t="shared" si="18"/>
        <v>501</v>
      </c>
      <c r="AP6" s="236">
        <f t="shared" si="19"/>
        <v>668</v>
      </c>
      <c r="AQ6" s="236">
        <f t="shared" si="20"/>
        <v>286</v>
      </c>
      <c r="AR6" s="236">
        <f t="shared" si="21"/>
        <v>668</v>
      </c>
      <c r="AS6" s="243">
        <f>AL6/AH6</f>
        <v>1.9191616766467066</v>
      </c>
      <c r="AV6" s="253">
        <v>44932</v>
      </c>
      <c r="AW6" s="69">
        <f t="shared" si="26"/>
        <v>1923</v>
      </c>
      <c r="AX6" s="365"/>
      <c r="AY6" s="353"/>
      <c r="AZ6" s="398"/>
      <c r="BA6" s="357"/>
      <c r="BB6" s="398"/>
      <c r="BC6" s="344"/>
      <c r="BD6" s="341"/>
      <c r="BG6" s="260">
        <f>AVERAGE(AZ3:AZ151)</f>
        <v>748.4</v>
      </c>
      <c r="BH6" s="299">
        <f>AVERAGE(BD3:BD151)</f>
        <v>50.666679999999999</v>
      </c>
      <c r="BI6" s="280">
        <f>AVERAGE(BA3:BA151)</f>
        <v>-0.10053847928265625</v>
      </c>
    </row>
    <row r="7" spans="2:61">
      <c r="B7" s="195" t="s">
        <v>206</v>
      </c>
      <c r="C7" s="304" t="s">
        <v>306</v>
      </c>
      <c r="D7" s="134">
        <v>0</v>
      </c>
      <c r="E7" s="301">
        <v>44933</v>
      </c>
      <c r="F7" s="67">
        <v>5</v>
      </c>
      <c r="G7" s="68">
        <v>1</v>
      </c>
      <c r="H7" s="134" t="s">
        <v>206</v>
      </c>
      <c r="I7" s="204">
        <v>151</v>
      </c>
      <c r="J7" s="69">
        <f t="shared" si="7"/>
        <v>635</v>
      </c>
      <c r="K7" s="167">
        <v>600</v>
      </c>
      <c r="L7" s="68">
        <v>0</v>
      </c>
      <c r="M7" s="69">
        <f t="shared" si="8"/>
        <v>635</v>
      </c>
      <c r="N7" s="69">
        <f t="shared" si="9"/>
        <v>906</v>
      </c>
      <c r="O7" s="69">
        <f t="shared" si="10"/>
        <v>635</v>
      </c>
      <c r="P7" s="69">
        <f t="shared" si="11"/>
        <v>318</v>
      </c>
      <c r="Q7" s="69">
        <f t="shared" si="0"/>
        <v>953</v>
      </c>
      <c r="R7" s="69">
        <f t="shared" si="1"/>
        <v>476.5</v>
      </c>
      <c r="S7" s="69">
        <f t="shared" si="2"/>
        <v>635</v>
      </c>
      <c r="T7" s="69">
        <f t="shared" si="3"/>
        <v>453</v>
      </c>
      <c r="U7" s="70">
        <f t="shared" si="12"/>
        <v>0.91700080192461908</v>
      </c>
      <c r="V7" s="69">
        <f t="shared" si="23"/>
        <v>1923</v>
      </c>
      <c r="W7" s="69">
        <f t="shared" si="24"/>
        <v>635</v>
      </c>
      <c r="X7" s="68">
        <v>271</v>
      </c>
      <c r="Y7" s="71">
        <f t="shared" si="25"/>
        <v>2287</v>
      </c>
      <c r="Z7" s="209">
        <f>'domanda settimanale A41002300'!Y8+'domanda settimanale A41000500'!U8</f>
        <v>0</v>
      </c>
      <c r="AA7" s="209">
        <v>0</v>
      </c>
      <c r="AB7" s="68">
        <f t="shared" si="4"/>
        <v>0</v>
      </c>
      <c r="AC7" s="68" t="s">
        <v>411</v>
      </c>
      <c r="AD7" s="68">
        <v>0</v>
      </c>
      <c r="AE7" s="68">
        <f t="shared" si="13"/>
        <v>635</v>
      </c>
      <c r="AF7" s="69">
        <f t="shared" si="5"/>
        <v>2494</v>
      </c>
      <c r="AG7" s="71">
        <f t="shared" si="14"/>
        <v>1859</v>
      </c>
      <c r="AH7" s="72">
        <f t="shared" si="6"/>
        <v>953</v>
      </c>
      <c r="AK7" s="253">
        <v>44933</v>
      </c>
      <c r="AL7" s="241">
        <f t="shared" si="15"/>
        <v>1923</v>
      </c>
      <c r="AM7" s="236">
        <f t="shared" si="16"/>
        <v>477</v>
      </c>
      <c r="AN7" s="236">
        <f t="shared" si="17"/>
        <v>477</v>
      </c>
      <c r="AO7" s="236">
        <f t="shared" si="18"/>
        <v>477</v>
      </c>
      <c r="AP7" s="236">
        <f t="shared" si="19"/>
        <v>635</v>
      </c>
      <c r="AQ7" s="236">
        <f t="shared" si="20"/>
        <v>271</v>
      </c>
      <c r="AR7" s="236">
        <f t="shared" si="21"/>
        <v>635</v>
      </c>
      <c r="AS7" s="243">
        <f t="shared" si="22"/>
        <v>2.0178384050367262</v>
      </c>
      <c r="AV7" s="253">
        <v>44933</v>
      </c>
      <c r="AW7" s="69">
        <f t="shared" si="26"/>
        <v>1923</v>
      </c>
      <c r="AX7" s="365"/>
      <c r="AY7" s="353"/>
      <c r="AZ7" s="398"/>
      <c r="BA7" s="357"/>
      <c r="BB7" s="398"/>
      <c r="BC7" s="344"/>
      <c r="BD7" s="341"/>
    </row>
    <row r="8" spans="2:61">
      <c r="B8" s="195" t="s">
        <v>207</v>
      </c>
      <c r="C8" s="303" t="s">
        <v>307</v>
      </c>
      <c r="D8" s="134">
        <f>Input!F31</f>
        <v>600</v>
      </c>
      <c r="E8" s="301">
        <v>44934</v>
      </c>
      <c r="F8" s="67">
        <v>6</v>
      </c>
      <c r="G8" s="68">
        <v>1</v>
      </c>
      <c r="H8" s="134" t="s">
        <v>207</v>
      </c>
      <c r="I8" s="204">
        <v>143</v>
      </c>
      <c r="J8" s="69">
        <f t="shared" si="7"/>
        <v>601</v>
      </c>
      <c r="K8" s="167">
        <v>600</v>
      </c>
      <c r="L8" s="68">
        <v>0</v>
      </c>
      <c r="M8" s="69">
        <f t="shared" si="8"/>
        <v>601</v>
      </c>
      <c r="N8" s="69">
        <f t="shared" si="9"/>
        <v>858</v>
      </c>
      <c r="O8" s="69">
        <f t="shared" si="10"/>
        <v>601</v>
      </c>
      <c r="P8" s="69">
        <f t="shared" si="11"/>
        <v>301</v>
      </c>
      <c r="Q8" s="69">
        <f t="shared" si="0"/>
        <v>902</v>
      </c>
      <c r="R8" s="69">
        <f t="shared" si="1"/>
        <v>451</v>
      </c>
      <c r="S8" s="69">
        <f t="shared" si="2"/>
        <v>601</v>
      </c>
      <c r="T8" s="69">
        <f t="shared" si="3"/>
        <v>429</v>
      </c>
      <c r="U8" s="70">
        <f t="shared" si="12"/>
        <v>0.96865734858110975</v>
      </c>
      <c r="V8" s="69">
        <f t="shared" si="23"/>
        <v>1923</v>
      </c>
      <c r="W8" s="69">
        <f>W7+AA7-AD8</f>
        <v>635</v>
      </c>
      <c r="X8" s="68">
        <v>271</v>
      </c>
      <c r="Y8" s="71">
        <f t="shared" si="25"/>
        <v>2287</v>
      </c>
      <c r="Z8" s="209">
        <f>'domanda settimanale A41002300'!Y9+'domanda settimanale A41000500'!U9</f>
        <v>0</v>
      </c>
      <c r="AA8" s="209">
        <v>0</v>
      </c>
      <c r="AB8" s="68">
        <f t="shared" si="4"/>
        <v>0</v>
      </c>
      <c r="AC8" s="68" t="s">
        <v>411</v>
      </c>
      <c r="AD8" s="68">
        <v>0</v>
      </c>
      <c r="AE8" s="68">
        <f t="shared" si="13"/>
        <v>0</v>
      </c>
      <c r="AF8" s="69">
        <f t="shared" si="5"/>
        <v>2361</v>
      </c>
      <c r="AG8" s="71">
        <f t="shared" si="14"/>
        <v>1760</v>
      </c>
      <c r="AH8" s="72">
        <f t="shared" si="6"/>
        <v>902</v>
      </c>
      <c r="AK8" s="253">
        <v>44934</v>
      </c>
      <c r="AL8" s="241">
        <f t="shared" si="15"/>
        <v>1923</v>
      </c>
      <c r="AM8" s="236">
        <f t="shared" si="16"/>
        <v>451</v>
      </c>
      <c r="AN8" s="236">
        <f t="shared" si="17"/>
        <v>451</v>
      </c>
      <c r="AO8" s="236">
        <f t="shared" si="18"/>
        <v>451</v>
      </c>
      <c r="AP8" s="236">
        <f t="shared" si="19"/>
        <v>601</v>
      </c>
      <c r="AQ8" s="236">
        <f t="shared" si="20"/>
        <v>257</v>
      </c>
      <c r="AR8" s="236">
        <f t="shared" si="21"/>
        <v>601</v>
      </c>
      <c r="AS8" s="243">
        <f t="shared" si="22"/>
        <v>2.1319290465631928</v>
      </c>
      <c r="AV8" s="253">
        <v>44934</v>
      </c>
      <c r="AW8" s="69">
        <f t="shared" si="26"/>
        <v>1923</v>
      </c>
      <c r="AX8" s="365"/>
      <c r="AY8" s="353"/>
      <c r="AZ8" s="398"/>
      <c r="BA8" s="357"/>
      <c r="BB8" s="398"/>
      <c r="BC8" s="344"/>
      <c r="BD8" s="341"/>
    </row>
    <row r="9" spans="2:61">
      <c r="B9" s="195" t="s">
        <v>102</v>
      </c>
      <c r="C9" s="303" t="s">
        <v>406</v>
      </c>
      <c r="D9" s="134" t="s">
        <v>401</v>
      </c>
      <c r="E9" s="301">
        <v>44935</v>
      </c>
      <c r="F9" s="67">
        <v>7</v>
      </c>
      <c r="G9" s="68">
        <v>2</v>
      </c>
      <c r="H9" s="134" t="s">
        <v>102</v>
      </c>
      <c r="I9" s="204">
        <v>135</v>
      </c>
      <c r="J9" s="69">
        <f t="shared" si="7"/>
        <v>567</v>
      </c>
      <c r="K9" s="167">
        <v>600</v>
      </c>
      <c r="L9" s="68">
        <v>0</v>
      </c>
      <c r="M9" s="69">
        <f t="shared" si="8"/>
        <v>600</v>
      </c>
      <c r="N9" s="69">
        <f t="shared" si="9"/>
        <v>810</v>
      </c>
      <c r="O9" s="69">
        <f t="shared" si="10"/>
        <v>567</v>
      </c>
      <c r="P9" s="69">
        <f t="shared" si="11"/>
        <v>284</v>
      </c>
      <c r="Q9" s="69">
        <f t="shared" si="0"/>
        <v>851</v>
      </c>
      <c r="R9" s="69">
        <f t="shared" si="1"/>
        <v>425.5</v>
      </c>
      <c r="S9" s="69">
        <f t="shared" si="2"/>
        <v>567</v>
      </c>
      <c r="T9" s="69">
        <f t="shared" si="3"/>
        <v>405</v>
      </c>
      <c r="U9" s="70">
        <f t="shared" si="12"/>
        <v>0.33215391419725787</v>
      </c>
      <c r="V9" s="69">
        <f>V8+AD9-Z9</f>
        <v>387</v>
      </c>
      <c r="W9" s="69">
        <f t="shared" si="24"/>
        <v>635</v>
      </c>
      <c r="X9" s="68">
        <v>271</v>
      </c>
      <c r="Y9" s="71">
        <f t="shared" si="25"/>
        <v>751</v>
      </c>
      <c r="Z9" s="209">
        <f>'domanda settimanale A41002300'!Y10+'domanda settimanale A41000500'!U10</f>
        <v>1536</v>
      </c>
      <c r="AA9" s="209">
        <v>1800</v>
      </c>
      <c r="AB9" s="68">
        <f t="shared" si="4"/>
        <v>1510</v>
      </c>
      <c r="AC9" s="68" t="s">
        <v>209</v>
      </c>
      <c r="AD9" s="68">
        <v>0</v>
      </c>
      <c r="AE9" s="68">
        <f t="shared" si="13"/>
        <v>0</v>
      </c>
      <c r="AF9" s="69">
        <f t="shared" si="5"/>
        <v>2261</v>
      </c>
      <c r="AG9" s="71">
        <f t="shared" si="14"/>
        <v>1661</v>
      </c>
      <c r="AH9" s="72">
        <f t="shared" si="6"/>
        <v>851</v>
      </c>
      <c r="AK9" s="253">
        <v>44935</v>
      </c>
      <c r="AL9" s="241">
        <f t="shared" si="15"/>
        <v>387</v>
      </c>
      <c r="AM9" s="236">
        <f t="shared" si="16"/>
        <v>426</v>
      </c>
      <c r="AN9" s="236">
        <f t="shared" si="17"/>
        <v>426</v>
      </c>
      <c r="AO9" s="236">
        <f t="shared" si="18"/>
        <v>426</v>
      </c>
      <c r="AP9" s="236">
        <f t="shared" si="19"/>
        <v>600</v>
      </c>
      <c r="AQ9" s="236">
        <f t="shared" si="20"/>
        <v>210</v>
      </c>
      <c r="AR9" s="236">
        <f t="shared" si="21"/>
        <v>600</v>
      </c>
      <c r="AS9" s="247">
        <f t="shared" si="22"/>
        <v>0.45475910693301996</v>
      </c>
      <c r="AV9" s="253">
        <v>44935</v>
      </c>
      <c r="AW9" s="69">
        <f t="shared" si="26"/>
        <v>387</v>
      </c>
      <c r="AX9" s="365"/>
      <c r="AY9" s="353"/>
      <c r="AZ9" s="398"/>
      <c r="BA9" s="357"/>
      <c r="BB9" s="398"/>
      <c r="BC9" s="344"/>
      <c r="BD9" s="341"/>
    </row>
    <row r="10" spans="2:61">
      <c r="B10" s="195" t="s">
        <v>103</v>
      </c>
      <c r="C10" s="304" t="s">
        <v>308</v>
      </c>
      <c r="D10" s="305" t="s">
        <v>407</v>
      </c>
      <c r="E10" s="301">
        <v>44936</v>
      </c>
      <c r="F10" s="67">
        <v>8</v>
      </c>
      <c r="G10" s="68">
        <v>2</v>
      </c>
      <c r="H10" s="134" t="s">
        <v>103</v>
      </c>
      <c r="I10" s="204">
        <v>127</v>
      </c>
      <c r="J10" s="69">
        <f t="shared" si="7"/>
        <v>534</v>
      </c>
      <c r="K10" s="167">
        <v>600</v>
      </c>
      <c r="L10" s="68">
        <v>0</v>
      </c>
      <c r="M10" s="69">
        <f t="shared" si="8"/>
        <v>600</v>
      </c>
      <c r="N10" s="69">
        <f t="shared" si="9"/>
        <v>762</v>
      </c>
      <c r="O10" s="69">
        <f t="shared" si="10"/>
        <v>534</v>
      </c>
      <c r="P10" s="69">
        <f t="shared" si="11"/>
        <v>267</v>
      </c>
      <c r="Q10" s="69">
        <f t="shared" si="0"/>
        <v>801</v>
      </c>
      <c r="R10" s="69">
        <f t="shared" si="1"/>
        <v>400.5</v>
      </c>
      <c r="S10" s="69">
        <f t="shared" si="2"/>
        <v>534</v>
      </c>
      <c r="T10" s="69">
        <f t="shared" si="3"/>
        <v>381</v>
      </c>
      <c r="U10" s="70">
        <f t="shared" si="12"/>
        <v>1.1793804900601017</v>
      </c>
      <c r="V10" s="69">
        <f t="shared" si="23"/>
        <v>387</v>
      </c>
      <c r="W10" s="69">
        <f t="shared" si="24"/>
        <v>2435</v>
      </c>
      <c r="X10" s="68">
        <v>271</v>
      </c>
      <c r="Y10" s="71">
        <f t="shared" si="25"/>
        <v>2551</v>
      </c>
      <c r="Z10" s="209">
        <f>'domanda settimanale A41002300'!Y11+'domanda settimanale A41000500'!U11</f>
        <v>0</v>
      </c>
      <c r="AA10" s="209">
        <v>0</v>
      </c>
      <c r="AB10" s="68">
        <f t="shared" si="4"/>
        <v>0</v>
      </c>
      <c r="AC10" s="68" t="s">
        <v>411</v>
      </c>
      <c r="AD10" s="68">
        <v>0</v>
      </c>
      <c r="AE10" s="68">
        <f t="shared" si="13"/>
        <v>0</v>
      </c>
      <c r="AF10" s="69">
        <f t="shared" si="5"/>
        <v>2163</v>
      </c>
      <c r="AG10" s="71">
        <f t="shared" si="14"/>
        <v>1563</v>
      </c>
      <c r="AH10" s="72">
        <f t="shared" si="6"/>
        <v>801</v>
      </c>
      <c r="AK10" s="253">
        <v>44936</v>
      </c>
      <c r="AL10" s="241">
        <f t="shared" si="15"/>
        <v>387</v>
      </c>
      <c r="AM10" s="236">
        <f t="shared" si="16"/>
        <v>401</v>
      </c>
      <c r="AN10" s="236">
        <f t="shared" si="17"/>
        <v>401</v>
      </c>
      <c r="AO10" s="236">
        <f t="shared" si="18"/>
        <v>401</v>
      </c>
      <c r="AP10" s="236">
        <f t="shared" si="19"/>
        <v>600</v>
      </c>
      <c r="AQ10" s="236">
        <f t="shared" si="20"/>
        <v>162</v>
      </c>
      <c r="AR10" s="236">
        <f t="shared" si="21"/>
        <v>600</v>
      </c>
      <c r="AS10" s="247">
        <f t="shared" si="22"/>
        <v>0.48314606741573035</v>
      </c>
      <c r="AV10" s="253">
        <v>44936</v>
      </c>
      <c r="AW10" s="69">
        <f t="shared" si="26"/>
        <v>387</v>
      </c>
      <c r="AX10" s="365"/>
      <c r="AY10" s="353"/>
      <c r="AZ10" s="398"/>
      <c r="BA10" s="357"/>
      <c r="BB10" s="398"/>
      <c r="BC10" s="344"/>
      <c r="BD10" s="341"/>
    </row>
    <row r="11" spans="2:61">
      <c r="B11" s="195" t="s">
        <v>104</v>
      </c>
      <c r="C11" s="303" t="s">
        <v>309</v>
      </c>
      <c r="D11" s="305">
        <f>Input!I31</f>
        <v>0.7</v>
      </c>
      <c r="E11" s="301">
        <v>44937</v>
      </c>
      <c r="F11" s="67">
        <v>9</v>
      </c>
      <c r="G11" s="68">
        <v>2</v>
      </c>
      <c r="H11" s="134" t="s">
        <v>104</v>
      </c>
      <c r="I11" s="204">
        <v>118</v>
      </c>
      <c r="J11" s="69">
        <f t="shared" si="7"/>
        <v>496</v>
      </c>
      <c r="K11" s="167">
        <v>600</v>
      </c>
      <c r="L11" s="68">
        <v>0</v>
      </c>
      <c r="M11" s="69">
        <f t="shared" si="8"/>
        <v>600</v>
      </c>
      <c r="N11" s="69">
        <f t="shared" si="9"/>
        <v>708</v>
      </c>
      <c r="O11" s="69">
        <f t="shared" si="10"/>
        <v>496</v>
      </c>
      <c r="P11" s="69">
        <f t="shared" si="11"/>
        <v>248</v>
      </c>
      <c r="Q11" s="69">
        <f t="shared" si="0"/>
        <v>744</v>
      </c>
      <c r="R11" s="69">
        <f t="shared" si="1"/>
        <v>372</v>
      </c>
      <c r="S11" s="69">
        <f t="shared" si="2"/>
        <v>496</v>
      </c>
      <c r="T11" s="69">
        <f t="shared" si="3"/>
        <v>354</v>
      </c>
      <c r="U11" s="70">
        <f t="shared" si="12"/>
        <v>1.24317738791423</v>
      </c>
      <c r="V11" s="69">
        <f t="shared" si="23"/>
        <v>387</v>
      </c>
      <c r="W11" s="69">
        <f t="shared" si="24"/>
        <v>2435</v>
      </c>
      <c r="X11" s="68">
        <v>271</v>
      </c>
      <c r="Y11" s="71">
        <f t="shared" si="25"/>
        <v>2551</v>
      </c>
      <c r="Z11" s="209">
        <f>'domanda settimanale A41002300'!Y12+'domanda settimanale A41000500'!U12</f>
        <v>0</v>
      </c>
      <c r="AA11" s="209">
        <v>0</v>
      </c>
      <c r="AB11" s="68">
        <f t="shared" si="4"/>
        <v>0</v>
      </c>
      <c r="AC11" s="68" t="s">
        <v>411</v>
      </c>
      <c r="AD11" s="68">
        <v>0</v>
      </c>
      <c r="AE11" s="68">
        <f t="shared" si="13"/>
        <v>0</v>
      </c>
      <c r="AF11" s="69">
        <f t="shared" si="5"/>
        <v>2052</v>
      </c>
      <c r="AG11" s="71">
        <f t="shared" si="14"/>
        <v>1452</v>
      </c>
      <c r="AH11" s="72">
        <f t="shared" si="6"/>
        <v>744</v>
      </c>
      <c r="AK11" s="253">
        <v>44937</v>
      </c>
      <c r="AL11" s="241">
        <f t="shared" si="15"/>
        <v>387</v>
      </c>
      <c r="AM11" s="236">
        <f t="shared" si="16"/>
        <v>372</v>
      </c>
      <c r="AN11" s="236">
        <f t="shared" si="17"/>
        <v>372</v>
      </c>
      <c r="AO11" s="236">
        <f t="shared" si="18"/>
        <v>372</v>
      </c>
      <c r="AP11" s="236">
        <f t="shared" si="19"/>
        <v>600</v>
      </c>
      <c r="AQ11" s="236">
        <f t="shared" si="20"/>
        <v>108</v>
      </c>
      <c r="AR11" s="236">
        <f t="shared" si="21"/>
        <v>600</v>
      </c>
      <c r="AS11" s="247">
        <f t="shared" si="22"/>
        <v>0.52016129032258063</v>
      </c>
      <c r="AV11" s="253">
        <v>44937</v>
      </c>
      <c r="AW11" s="69">
        <f t="shared" si="26"/>
        <v>387</v>
      </c>
      <c r="AX11" s="365"/>
      <c r="AY11" s="353"/>
      <c r="AZ11" s="398"/>
      <c r="BA11" s="357"/>
      <c r="BB11" s="398"/>
      <c r="BC11" s="344"/>
      <c r="BD11" s="341"/>
    </row>
    <row r="12" spans="2:61">
      <c r="B12" s="195" t="s">
        <v>105</v>
      </c>
      <c r="C12" s="304" t="s">
        <v>310</v>
      </c>
      <c r="D12" s="305" t="s">
        <v>398</v>
      </c>
      <c r="E12" s="301">
        <v>44938</v>
      </c>
      <c r="F12" s="67">
        <v>10</v>
      </c>
      <c r="G12" s="68">
        <v>2</v>
      </c>
      <c r="H12" s="134" t="s">
        <v>105</v>
      </c>
      <c r="I12" s="204">
        <v>110</v>
      </c>
      <c r="J12" s="69">
        <f t="shared" si="7"/>
        <v>462</v>
      </c>
      <c r="K12" s="167">
        <v>600</v>
      </c>
      <c r="L12" s="68">
        <v>0</v>
      </c>
      <c r="M12" s="69">
        <f t="shared" si="8"/>
        <v>600</v>
      </c>
      <c r="N12" s="69">
        <f t="shared" si="9"/>
        <v>660</v>
      </c>
      <c r="O12" s="69">
        <f t="shared" si="10"/>
        <v>462</v>
      </c>
      <c r="P12" s="69">
        <f t="shared" si="11"/>
        <v>231</v>
      </c>
      <c r="Q12" s="69">
        <f t="shared" si="0"/>
        <v>693</v>
      </c>
      <c r="R12" s="69">
        <f t="shared" si="1"/>
        <v>346.5</v>
      </c>
      <c r="S12" s="69">
        <f t="shared" si="2"/>
        <v>462</v>
      </c>
      <c r="T12" s="69">
        <f t="shared" si="3"/>
        <v>330</v>
      </c>
      <c r="U12" s="70">
        <f t="shared" si="12"/>
        <v>1.3061955965181771</v>
      </c>
      <c r="V12" s="69">
        <f t="shared" si="23"/>
        <v>387</v>
      </c>
      <c r="W12" s="69">
        <f t="shared" si="24"/>
        <v>2435</v>
      </c>
      <c r="X12" s="68">
        <v>271</v>
      </c>
      <c r="Y12" s="71">
        <f t="shared" si="25"/>
        <v>2551</v>
      </c>
      <c r="Z12" s="209">
        <f>'domanda settimanale A41002300'!Y13+'domanda settimanale A41000500'!U13</f>
        <v>0</v>
      </c>
      <c r="AA12" s="209">
        <v>0</v>
      </c>
      <c r="AB12" s="68">
        <f t="shared" si="4"/>
        <v>0</v>
      </c>
      <c r="AC12" s="68" t="s">
        <v>411</v>
      </c>
      <c r="AD12" s="68">
        <v>0</v>
      </c>
      <c r="AE12" s="68">
        <f t="shared" si="13"/>
        <v>0</v>
      </c>
      <c r="AF12" s="69">
        <f t="shared" si="5"/>
        <v>1953</v>
      </c>
      <c r="AG12" s="71">
        <f t="shared" si="14"/>
        <v>1353</v>
      </c>
      <c r="AH12" s="72">
        <f t="shared" si="6"/>
        <v>693</v>
      </c>
      <c r="AK12" s="253">
        <v>44938</v>
      </c>
      <c r="AL12" s="241">
        <f t="shared" si="15"/>
        <v>387</v>
      </c>
      <c r="AM12" s="236">
        <f t="shared" si="16"/>
        <v>347</v>
      </c>
      <c r="AN12" s="236">
        <f t="shared" si="17"/>
        <v>347</v>
      </c>
      <c r="AO12" s="236">
        <f t="shared" si="18"/>
        <v>347</v>
      </c>
      <c r="AP12" s="236">
        <f t="shared" si="19"/>
        <v>600</v>
      </c>
      <c r="AQ12" s="236">
        <f t="shared" si="20"/>
        <v>60</v>
      </c>
      <c r="AR12" s="236">
        <f t="shared" si="21"/>
        <v>600</v>
      </c>
      <c r="AS12" s="247">
        <f t="shared" si="22"/>
        <v>0.55844155844155841</v>
      </c>
      <c r="AV12" s="253">
        <v>44938</v>
      </c>
      <c r="AW12" s="69">
        <f t="shared" si="26"/>
        <v>387</v>
      </c>
      <c r="AX12" s="365"/>
      <c r="AY12" s="353"/>
      <c r="AZ12" s="398"/>
      <c r="BA12" s="357"/>
      <c r="BB12" s="398"/>
      <c r="BC12" s="344"/>
      <c r="BD12" s="341"/>
    </row>
    <row r="13" spans="2:61">
      <c r="B13" s="195" t="s">
        <v>106</v>
      </c>
      <c r="C13" s="303" t="s">
        <v>311</v>
      </c>
      <c r="D13" s="305">
        <f>Input!K30</f>
        <v>0.5</v>
      </c>
      <c r="E13" s="301">
        <v>44939</v>
      </c>
      <c r="F13" s="67">
        <v>11</v>
      </c>
      <c r="G13" s="68">
        <v>2</v>
      </c>
      <c r="H13" s="134" t="s">
        <v>106</v>
      </c>
      <c r="I13" s="204">
        <v>102</v>
      </c>
      <c r="J13" s="69">
        <f t="shared" si="7"/>
        <v>429</v>
      </c>
      <c r="K13" s="167">
        <v>600</v>
      </c>
      <c r="L13" s="68">
        <v>0</v>
      </c>
      <c r="M13" s="69">
        <f t="shared" si="8"/>
        <v>600</v>
      </c>
      <c r="N13" s="69">
        <f t="shared" si="9"/>
        <v>612</v>
      </c>
      <c r="O13" s="69">
        <f t="shared" si="10"/>
        <v>429</v>
      </c>
      <c r="P13" s="69">
        <f t="shared" si="11"/>
        <v>215</v>
      </c>
      <c r="Q13" s="69">
        <f t="shared" si="0"/>
        <v>644</v>
      </c>
      <c r="R13" s="69">
        <f t="shared" si="1"/>
        <v>322</v>
      </c>
      <c r="S13" s="69">
        <f t="shared" si="2"/>
        <v>429</v>
      </c>
      <c r="T13" s="69">
        <f t="shared" si="3"/>
        <v>306</v>
      </c>
      <c r="U13" s="70">
        <f t="shared" si="12"/>
        <v>1.3744612068965518</v>
      </c>
      <c r="V13" s="69">
        <f t="shared" si="23"/>
        <v>387</v>
      </c>
      <c r="W13" s="69">
        <f t="shared" si="24"/>
        <v>2435</v>
      </c>
      <c r="X13" s="68">
        <v>271</v>
      </c>
      <c r="Y13" s="71">
        <f t="shared" si="25"/>
        <v>2551</v>
      </c>
      <c r="Z13" s="209">
        <f>'domanda settimanale A41002300'!Y14+'domanda settimanale A41000500'!U14</f>
        <v>0</v>
      </c>
      <c r="AA13" s="209">
        <v>0</v>
      </c>
      <c r="AB13" s="68">
        <f t="shared" si="4"/>
        <v>0</v>
      </c>
      <c r="AC13" s="68" t="s">
        <v>411</v>
      </c>
      <c r="AD13" s="68">
        <v>0</v>
      </c>
      <c r="AE13" s="68">
        <f t="shared" si="13"/>
        <v>0</v>
      </c>
      <c r="AF13" s="69">
        <f t="shared" si="5"/>
        <v>1856</v>
      </c>
      <c r="AG13" s="71">
        <f t="shared" si="14"/>
        <v>1256</v>
      </c>
      <c r="AH13" s="72">
        <f t="shared" si="6"/>
        <v>644</v>
      </c>
      <c r="AK13" s="253">
        <v>44939</v>
      </c>
      <c r="AL13" s="241">
        <f t="shared" si="15"/>
        <v>387</v>
      </c>
      <c r="AM13" s="236">
        <f t="shared" si="16"/>
        <v>322</v>
      </c>
      <c r="AN13" s="236">
        <f t="shared" si="17"/>
        <v>322</v>
      </c>
      <c r="AO13" s="236">
        <f t="shared" si="18"/>
        <v>322</v>
      </c>
      <c r="AP13" s="236">
        <f t="shared" si="19"/>
        <v>600</v>
      </c>
      <c r="AQ13" s="236">
        <f t="shared" si="20"/>
        <v>12</v>
      </c>
      <c r="AR13" s="236">
        <f t="shared" si="21"/>
        <v>600</v>
      </c>
      <c r="AS13" s="247">
        <f t="shared" si="22"/>
        <v>0.60093167701863359</v>
      </c>
      <c r="AV13" s="253">
        <v>44939</v>
      </c>
      <c r="AW13" s="69">
        <f t="shared" si="26"/>
        <v>387</v>
      </c>
      <c r="AX13" s="365"/>
      <c r="AY13" s="353"/>
      <c r="AZ13" s="398"/>
      <c r="BA13" s="357"/>
      <c r="BB13" s="398"/>
      <c r="BC13" s="344"/>
      <c r="BD13" s="341"/>
    </row>
    <row r="14" spans="2:61">
      <c r="B14" s="195" t="s">
        <v>208</v>
      </c>
      <c r="C14" s="304" t="s">
        <v>312</v>
      </c>
      <c r="D14" s="305">
        <v>0</v>
      </c>
      <c r="E14" s="301">
        <v>44940</v>
      </c>
      <c r="F14" s="67">
        <v>12</v>
      </c>
      <c r="G14" s="68">
        <v>2</v>
      </c>
      <c r="H14" s="134" t="s">
        <v>208</v>
      </c>
      <c r="I14" s="204">
        <v>103</v>
      </c>
      <c r="J14" s="69">
        <f t="shared" si="7"/>
        <v>433</v>
      </c>
      <c r="K14" s="167">
        <v>600</v>
      </c>
      <c r="L14" s="68">
        <v>0</v>
      </c>
      <c r="M14" s="69">
        <f t="shared" si="8"/>
        <v>600</v>
      </c>
      <c r="N14" s="69">
        <f t="shared" si="9"/>
        <v>618</v>
      </c>
      <c r="O14" s="69">
        <f t="shared" si="10"/>
        <v>433</v>
      </c>
      <c r="P14" s="69">
        <f t="shared" si="11"/>
        <v>217</v>
      </c>
      <c r="Q14" s="69">
        <f t="shared" si="0"/>
        <v>650</v>
      </c>
      <c r="R14" s="69">
        <f t="shared" si="1"/>
        <v>325</v>
      </c>
      <c r="S14" s="69">
        <f t="shared" si="2"/>
        <v>433</v>
      </c>
      <c r="T14" s="69">
        <f t="shared" si="3"/>
        <v>309</v>
      </c>
      <c r="U14" s="70">
        <f t="shared" si="12"/>
        <v>1.3656316916488223</v>
      </c>
      <c r="V14" s="69">
        <f t="shared" si="23"/>
        <v>387</v>
      </c>
      <c r="W14" s="69">
        <f t="shared" si="24"/>
        <v>2435</v>
      </c>
      <c r="X14" s="68">
        <v>271</v>
      </c>
      <c r="Y14" s="71">
        <f t="shared" si="25"/>
        <v>2551</v>
      </c>
      <c r="Z14" s="209">
        <f>'domanda settimanale A41002300'!Y15+'domanda settimanale A41000500'!U15</f>
        <v>0</v>
      </c>
      <c r="AA14" s="209">
        <v>0</v>
      </c>
      <c r="AB14" s="68">
        <f t="shared" si="4"/>
        <v>0</v>
      </c>
      <c r="AC14" s="68" t="s">
        <v>411</v>
      </c>
      <c r="AD14" s="68">
        <v>0</v>
      </c>
      <c r="AE14" s="68">
        <f t="shared" si="13"/>
        <v>0</v>
      </c>
      <c r="AF14" s="69">
        <f t="shared" si="5"/>
        <v>1868</v>
      </c>
      <c r="AG14" s="71">
        <f t="shared" si="14"/>
        <v>1268</v>
      </c>
      <c r="AH14" s="72">
        <f t="shared" si="6"/>
        <v>650</v>
      </c>
      <c r="AK14" s="253">
        <v>44940</v>
      </c>
      <c r="AL14" s="241">
        <f t="shared" si="15"/>
        <v>387</v>
      </c>
      <c r="AM14" s="236">
        <f t="shared" si="16"/>
        <v>325</v>
      </c>
      <c r="AN14" s="236">
        <f t="shared" si="17"/>
        <v>325</v>
      </c>
      <c r="AO14" s="236">
        <f t="shared" si="18"/>
        <v>325</v>
      </c>
      <c r="AP14" s="236">
        <f t="shared" si="19"/>
        <v>600</v>
      </c>
      <c r="AQ14" s="236">
        <f t="shared" si="20"/>
        <v>18</v>
      </c>
      <c r="AR14" s="236">
        <f t="shared" si="21"/>
        <v>600</v>
      </c>
      <c r="AS14" s="247">
        <f t="shared" si="22"/>
        <v>0.5953846153846154</v>
      </c>
      <c r="AV14" s="253">
        <v>44940</v>
      </c>
      <c r="AW14" s="69">
        <f t="shared" si="26"/>
        <v>387</v>
      </c>
      <c r="AX14" s="365"/>
      <c r="AY14" s="353"/>
      <c r="AZ14" s="398"/>
      <c r="BA14" s="357"/>
      <c r="BB14" s="398"/>
      <c r="BC14" s="344"/>
      <c r="BD14" s="341"/>
    </row>
    <row r="15" spans="2:61">
      <c r="B15" s="195" t="s">
        <v>209</v>
      </c>
      <c r="C15" s="303" t="s">
        <v>313</v>
      </c>
      <c r="D15" s="305">
        <v>0</v>
      </c>
      <c r="E15" s="301">
        <v>44941</v>
      </c>
      <c r="F15" s="67">
        <v>13</v>
      </c>
      <c r="G15" s="68">
        <v>2</v>
      </c>
      <c r="H15" s="134" t="s">
        <v>209</v>
      </c>
      <c r="I15" s="204">
        <v>103</v>
      </c>
      <c r="J15" s="69">
        <f t="shared" si="7"/>
        <v>433</v>
      </c>
      <c r="K15" s="167">
        <v>600</v>
      </c>
      <c r="L15" s="68">
        <v>0</v>
      </c>
      <c r="M15" s="69">
        <f t="shared" si="8"/>
        <v>600</v>
      </c>
      <c r="N15" s="69">
        <f t="shared" si="9"/>
        <v>618</v>
      </c>
      <c r="O15" s="69">
        <f t="shared" si="10"/>
        <v>433</v>
      </c>
      <c r="P15" s="69">
        <f t="shared" si="11"/>
        <v>217</v>
      </c>
      <c r="Q15" s="69">
        <f t="shared" si="0"/>
        <v>650</v>
      </c>
      <c r="R15" s="69">
        <f t="shared" si="1"/>
        <v>325</v>
      </c>
      <c r="S15" s="69">
        <f t="shared" si="2"/>
        <v>433</v>
      </c>
      <c r="T15" s="69">
        <f t="shared" si="3"/>
        <v>309</v>
      </c>
      <c r="U15" s="70">
        <f t="shared" si="12"/>
        <v>1.3656316916488223</v>
      </c>
      <c r="V15" s="69">
        <f t="shared" si="23"/>
        <v>2187</v>
      </c>
      <c r="W15" s="69">
        <f t="shared" si="24"/>
        <v>635</v>
      </c>
      <c r="X15" s="68">
        <v>271</v>
      </c>
      <c r="Y15" s="71">
        <f t="shared" si="25"/>
        <v>2551</v>
      </c>
      <c r="Z15" s="209">
        <f>'domanda settimanale A41002300'!Y16+'domanda settimanale A41000500'!U16</f>
        <v>0</v>
      </c>
      <c r="AA15" s="209">
        <v>0</v>
      </c>
      <c r="AB15" s="68">
        <f t="shared" si="4"/>
        <v>0</v>
      </c>
      <c r="AC15" s="68" t="s">
        <v>411</v>
      </c>
      <c r="AD15" s="68">
        <v>1800</v>
      </c>
      <c r="AE15" s="68">
        <f t="shared" si="13"/>
        <v>0</v>
      </c>
      <c r="AF15" s="69">
        <f t="shared" si="5"/>
        <v>1868</v>
      </c>
      <c r="AG15" s="71">
        <f t="shared" si="14"/>
        <v>1268</v>
      </c>
      <c r="AH15" s="72">
        <f t="shared" si="6"/>
        <v>650</v>
      </c>
      <c r="AK15" s="253">
        <v>44941</v>
      </c>
      <c r="AL15" s="241">
        <f t="shared" si="15"/>
        <v>2187</v>
      </c>
      <c r="AM15" s="236">
        <f t="shared" si="16"/>
        <v>325</v>
      </c>
      <c r="AN15" s="236">
        <f t="shared" si="17"/>
        <v>325</v>
      </c>
      <c r="AO15" s="236">
        <f t="shared" si="18"/>
        <v>325</v>
      </c>
      <c r="AP15" s="236">
        <f t="shared" si="19"/>
        <v>600</v>
      </c>
      <c r="AQ15" s="236">
        <f t="shared" si="20"/>
        <v>18</v>
      </c>
      <c r="AR15" s="236">
        <f t="shared" si="21"/>
        <v>600</v>
      </c>
      <c r="AS15" s="244">
        <f t="shared" si="22"/>
        <v>3.3646153846153846</v>
      </c>
      <c r="AV15" s="253">
        <v>44941</v>
      </c>
      <c r="AW15" s="69">
        <f t="shared" si="26"/>
        <v>2187</v>
      </c>
      <c r="AX15" s="365"/>
      <c r="AY15" s="353"/>
      <c r="AZ15" s="398"/>
      <c r="BA15" s="357"/>
      <c r="BB15" s="398"/>
      <c r="BC15" s="344"/>
      <c r="BD15" s="341"/>
    </row>
    <row r="16" spans="2:61">
      <c r="B16" s="195" t="s">
        <v>107</v>
      </c>
      <c r="C16" s="304" t="s">
        <v>314</v>
      </c>
      <c r="D16" s="305">
        <v>25</v>
      </c>
      <c r="E16" s="301">
        <v>44942</v>
      </c>
      <c r="F16" s="67">
        <v>14</v>
      </c>
      <c r="G16" s="74">
        <v>3</v>
      </c>
      <c r="H16" s="134" t="s">
        <v>107</v>
      </c>
      <c r="I16" s="204">
        <v>103</v>
      </c>
      <c r="J16" s="69">
        <f t="shared" si="7"/>
        <v>433</v>
      </c>
      <c r="K16" s="167">
        <v>600</v>
      </c>
      <c r="L16" s="68">
        <v>0</v>
      </c>
      <c r="M16" s="69">
        <f t="shared" si="8"/>
        <v>600</v>
      </c>
      <c r="N16" s="69">
        <f t="shared" si="9"/>
        <v>618</v>
      </c>
      <c r="O16" s="69">
        <f t="shared" si="10"/>
        <v>433</v>
      </c>
      <c r="P16" s="69">
        <f t="shared" si="11"/>
        <v>217</v>
      </c>
      <c r="Q16" s="69">
        <f t="shared" si="0"/>
        <v>650</v>
      </c>
      <c r="R16" s="69">
        <f t="shared" si="1"/>
        <v>325</v>
      </c>
      <c r="S16" s="69">
        <f t="shared" si="2"/>
        <v>433</v>
      </c>
      <c r="T16" s="69">
        <f t="shared" si="3"/>
        <v>309</v>
      </c>
      <c r="U16" s="70">
        <f>Y16/AF16</f>
        <v>0.54336188436830835</v>
      </c>
      <c r="V16" s="69">
        <f t="shared" si="23"/>
        <v>651</v>
      </c>
      <c r="W16" s="69">
        <f t="shared" si="24"/>
        <v>635</v>
      </c>
      <c r="X16" s="68">
        <v>271</v>
      </c>
      <c r="Y16" s="71">
        <f t="shared" si="25"/>
        <v>1015</v>
      </c>
      <c r="Z16" s="209">
        <f>'domanda settimanale A41002300'!Y17+'domanda settimanale A41000500'!U17</f>
        <v>1536</v>
      </c>
      <c r="AA16" s="209">
        <v>1200</v>
      </c>
      <c r="AB16" s="68">
        <f t="shared" si="4"/>
        <v>853</v>
      </c>
      <c r="AC16" s="68" t="s">
        <v>211</v>
      </c>
      <c r="AD16" s="68">
        <v>0</v>
      </c>
      <c r="AE16" s="68">
        <f t="shared" si="13"/>
        <v>0</v>
      </c>
      <c r="AF16" s="69">
        <f t="shared" si="5"/>
        <v>1868</v>
      </c>
      <c r="AG16" s="71">
        <f t="shared" si="14"/>
        <v>1268</v>
      </c>
      <c r="AH16" s="72">
        <f t="shared" si="6"/>
        <v>650</v>
      </c>
      <c r="AK16" s="253">
        <v>44942</v>
      </c>
      <c r="AL16" s="241">
        <f t="shared" si="15"/>
        <v>651</v>
      </c>
      <c r="AM16" s="236">
        <f t="shared" si="16"/>
        <v>325</v>
      </c>
      <c r="AN16" s="236">
        <f t="shared" si="17"/>
        <v>325</v>
      </c>
      <c r="AO16" s="236">
        <f t="shared" si="18"/>
        <v>325</v>
      </c>
      <c r="AP16" s="236">
        <f t="shared" si="19"/>
        <v>600</v>
      </c>
      <c r="AQ16" s="236">
        <f t="shared" si="20"/>
        <v>18</v>
      </c>
      <c r="AR16" s="236">
        <f t="shared" si="21"/>
        <v>600</v>
      </c>
      <c r="AS16" s="256">
        <f t="shared" si="22"/>
        <v>1.0015384615384615</v>
      </c>
      <c r="AV16" s="253">
        <v>44942</v>
      </c>
      <c r="AW16" s="69">
        <f t="shared" si="26"/>
        <v>651</v>
      </c>
      <c r="AX16" s="365"/>
      <c r="AY16" s="353"/>
      <c r="AZ16" s="398"/>
      <c r="BA16" s="357"/>
      <c r="BB16" s="398"/>
      <c r="BC16" s="344"/>
      <c r="BD16" s="341"/>
    </row>
    <row r="17" spans="2:56">
      <c r="B17" s="195" t="s">
        <v>108</v>
      </c>
      <c r="C17" s="303" t="s">
        <v>315</v>
      </c>
      <c r="D17" s="305">
        <v>7</v>
      </c>
      <c r="E17" s="301">
        <v>44943</v>
      </c>
      <c r="F17" s="67">
        <v>15</v>
      </c>
      <c r="G17" s="74">
        <v>3</v>
      </c>
      <c r="H17" s="134" t="s">
        <v>108</v>
      </c>
      <c r="I17" s="204">
        <v>103</v>
      </c>
      <c r="J17" s="69">
        <f t="shared" si="7"/>
        <v>433</v>
      </c>
      <c r="K17" s="167">
        <v>600</v>
      </c>
      <c r="L17" s="68">
        <v>0</v>
      </c>
      <c r="M17" s="69">
        <f t="shared" si="8"/>
        <v>600</v>
      </c>
      <c r="N17" s="69">
        <f t="shared" si="9"/>
        <v>618</v>
      </c>
      <c r="O17" s="69">
        <f t="shared" si="10"/>
        <v>433</v>
      </c>
      <c r="P17" s="69">
        <f t="shared" si="11"/>
        <v>217</v>
      </c>
      <c r="Q17" s="69">
        <f t="shared" si="0"/>
        <v>650</v>
      </c>
      <c r="R17" s="69">
        <f t="shared" si="1"/>
        <v>325</v>
      </c>
      <c r="S17" s="69">
        <f t="shared" si="2"/>
        <v>433</v>
      </c>
      <c r="T17" s="69">
        <f t="shared" si="3"/>
        <v>309</v>
      </c>
      <c r="U17" s="70">
        <f t="shared" si="12"/>
        <v>1.2933618843683083</v>
      </c>
      <c r="V17" s="69">
        <f t="shared" si="23"/>
        <v>651</v>
      </c>
      <c r="W17" s="69">
        <f t="shared" si="24"/>
        <v>1835</v>
      </c>
      <c r="X17" s="68">
        <v>70</v>
      </c>
      <c r="Y17" s="71">
        <f t="shared" si="25"/>
        <v>2416</v>
      </c>
      <c r="Z17" s="209">
        <f>'domanda settimanale A41002300'!Y18+'domanda settimanale A41000500'!U18</f>
        <v>0</v>
      </c>
      <c r="AA17" s="209">
        <v>0</v>
      </c>
      <c r="AB17" s="68">
        <f t="shared" si="4"/>
        <v>0</v>
      </c>
      <c r="AC17" s="68" t="s">
        <v>411</v>
      </c>
      <c r="AD17" s="68">
        <v>0</v>
      </c>
      <c r="AE17" s="68">
        <f t="shared" si="13"/>
        <v>0</v>
      </c>
      <c r="AF17" s="69">
        <f t="shared" si="5"/>
        <v>1868</v>
      </c>
      <c r="AG17" s="71">
        <f t="shared" si="14"/>
        <v>1268</v>
      </c>
      <c r="AH17" s="72">
        <f t="shared" si="6"/>
        <v>650</v>
      </c>
      <c r="AK17" s="253">
        <v>44943</v>
      </c>
      <c r="AL17" s="241">
        <f t="shared" si="15"/>
        <v>651</v>
      </c>
      <c r="AM17" s="236">
        <f t="shared" si="16"/>
        <v>325</v>
      </c>
      <c r="AN17" s="236">
        <f t="shared" si="17"/>
        <v>325</v>
      </c>
      <c r="AO17" s="236">
        <f t="shared" si="18"/>
        <v>325</v>
      </c>
      <c r="AP17" s="236">
        <f t="shared" si="19"/>
        <v>600</v>
      </c>
      <c r="AQ17" s="236">
        <f t="shared" si="20"/>
        <v>18</v>
      </c>
      <c r="AR17" s="236">
        <f t="shared" si="21"/>
        <v>600</v>
      </c>
      <c r="AS17" s="256">
        <f t="shared" si="22"/>
        <v>1.0015384615384615</v>
      </c>
      <c r="AV17" s="253">
        <v>44943</v>
      </c>
      <c r="AW17" s="69">
        <f t="shared" si="26"/>
        <v>651</v>
      </c>
      <c r="AX17" s="365"/>
      <c r="AY17" s="353"/>
      <c r="AZ17" s="398"/>
      <c r="BA17" s="357"/>
      <c r="BB17" s="398"/>
      <c r="BC17" s="344"/>
      <c r="BD17" s="341"/>
    </row>
    <row r="18" spans="2:56">
      <c r="B18" s="195" t="s">
        <v>109</v>
      </c>
      <c r="C18" s="304" t="s">
        <v>316</v>
      </c>
      <c r="D18" s="68" t="s">
        <v>481</v>
      </c>
      <c r="E18" s="301">
        <v>44944</v>
      </c>
      <c r="F18" s="67">
        <v>16</v>
      </c>
      <c r="G18" s="74">
        <v>3</v>
      </c>
      <c r="H18" s="134" t="s">
        <v>109</v>
      </c>
      <c r="I18" s="204">
        <v>111</v>
      </c>
      <c r="J18" s="69">
        <f t="shared" si="7"/>
        <v>467</v>
      </c>
      <c r="K18" s="167">
        <v>600</v>
      </c>
      <c r="L18" s="68">
        <v>0</v>
      </c>
      <c r="M18" s="69">
        <f t="shared" si="8"/>
        <v>600</v>
      </c>
      <c r="N18" s="69">
        <f t="shared" si="9"/>
        <v>666</v>
      </c>
      <c r="O18" s="69">
        <f t="shared" si="10"/>
        <v>467</v>
      </c>
      <c r="P18" s="69">
        <f t="shared" si="11"/>
        <v>234</v>
      </c>
      <c r="Q18" s="69">
        <f t="shared" si="0"/>
        <v>701</v>
      </c>
      <c r="R18" s="69">
        <f t="shared" si="1"/>
        <v>350.5</v>
      </c>
      <c r="S18" s="69">
        <f t="shared" si="2"/>
        <v>467</v>
      </c>
      <c r="T18" s="69">
        <f t="shared" si="3"/>
        <v>333</v>
      </c>
      <c r="U18" s="70">
        <f t="shared" si="12"/>
        <v>1.2282663955261821</v>
      </c>
      <c r="V18" s="69">
        <f t="shared" si="23"/>
        <v>651</v>
      </c>
      <c r="W18" s="69">
        <f t="shared" si="24"/>
        <v>1835</v>
      </c>
      <c r="X18" s="68">
        <v>70</v>
      </c>
      <c r="Y18" s="71">
        <f t="shared" si="25"/>
        <v>2416</v>
      </c>
      <c r="Z18" s="209">
        <f>'domanda settimanale A41002300'!Y19+'domanda settimanale A41000500'!U19</f>
        <v>0</v>
      </c>
      <c r="AA18" s="209">
        <v>0</v>
      </c>
      <c r="AB18" s="68">
        <f t="shared" si="4"/>
        <v>0</v>
      </c>
      <c r="AC18" s="68" t="s">
        <v>411</v>
      </c>
      <c r="AD18" s="68">
        <v>0</v>
      </c>
      <c r="AE18" s="68">
        <f t="shared" si="13"/>
        <v>0</v>
      </c>
      <c r="AF18" s="69">
        <f t="shared" si="5"/>
        <v>1967</v>
      </c>
      <c r="AG18" s="71">
        <f t="shared" si="14"/>
        <v>1367</v>
      </c>
      <c r="AH18" s="72">
        <f t="shared" si="6"/>
        <v>701</v>
      </c>
      <c r="AK18" s="253">
        <v>44944</v>
      </c>
      <c r="AL18" s="241">
        <f t="shared" si="15"/>
        <v>651</v>
      </c>
      <c r="AM18" s="236">
        <f t="shared" si="16"/>
        <v>351</v>
      </c>
      <c r="AN18" s="236">
        <f t="shared" si="17"/>
        <v>351</v>
      </c>
      <c r="AO18" s="236">
        <f t="shared" si="18"/>
        <v>351</v>
      </c>
      <c r="AP18" s="236">
        <f t="shared" si="19"/>
        <v>600</v>
      </c>
      <c r="AQ18" s="236">
        <f t="shared" si="20"/>
        <v>66</v>
      </c>
      <c r="AR18" s="236">
        <f t="shared" si="21"/>
        <v>600</v>
      </c>
      <c r="AS18" s="256">
        <f t="shared" si="22"/>
        <v>0.92867332382310985</v>
      </c>
      <c r="AV18" s="253">
        <v>44944</v>
      </c>
      <c r="AW18" s="69">
        <f t="shared" si="26"/>
        <v>651</v>
      </c>
      <c r="AX18" s="365"/>
      <c r="AY18" s="353"/>
      <c r="AZ18" s="398"/>
      <c r="BA18" s="357"/>
      <c r="BB18" s="398"/>
      <c r="BC18" s="344"/>
      <c r="BD18" s="341"/>
    </row>
    <row r="19" spans="2:56">
      <c r="B19" s="195" t="s">
        <v>110</v>
      </c>
      <c r="C19" s="304" t="s">
        <v>317</v>
      </c>
      <c r="D19" s="69">
        <f>M3+Q3</f>
        <v>1923</v>
      </c>
      <c r="E19" s="301">
        <v>44945</v>
      </c>
      <c r="F19" s="67">
        <v>17</v>
      </c>
      <c r="G19" s="74">
        <v>3</v>
      </c>
      <c r="H19" s="134" t="s">
        <v>110</v>
      </c>
      <c r="I19" s="204">
        <v>120</v>
      </c>
      <c r="J19" s="69">
        <f t="shared" si="7"/>
        <v>504</v>
      </c>
      <c r="K19" s="167">
        <v>600</v>
      </c>
      <c r="L19" s="68">
        <v>0</v>
      </c>
      <c r="M19" s="69">
        <f t="shared" si="8"/>
        <v>600</v>
      </c>
      <c r="N19" s="69">
        <f t="shared" si="9"/>
        <v>720</v>
      </c>
      <c r="O19" s="69">
        <f t="shared" si="10"/>
        <v>504</v>
      </c>
      <c r="P19" s="69">
        <f t="shared" si="11"/>
        <v>252</v>
      </c>
      <c r="Q19" s="69">
        <f t="shared" si="0"/>
        <v>756</v>
      </c>
      <c r="R19" s="69">
        <f t="shared" si="1"/>
        <v>378</v>
      </c>
      <c r="S19" s="69">
        <f t="shared" si="2"/>
        <v>504</v>
      </c>
      <c r="T19" s="69">
        <f t="shared" si="3"/>
        <v>360</v>
      </c>
      <c r="U19" s="70">
        <f t="shared" si="12"/>
        <v>1.163776493256262</v>
      </c>
      <c r="V19" s="69">
        <f t="shared" si="23"/>
        <v>651</v>
      </c>
      <c r="W19" s="69">
        <f t="shared" si="24"/>
        <v>1835</v>
      </c>
      <c r="X19" s="68">
        <v>70</v>
      </c>
      <c r="Y19" s="71">
        <f t="shared" si="25"/>
        <v>2416</v>
      </c>
      <c r="Z19" s="209">
        <f>'domanda settimanale A41002300'!Y20+'domanda settimanale A41000500'!U20</f>
        <v>0</v>
      </c>
      <c r="AA19" s="209">
        <v>0</v>
      </c>
      <c r="AB19" s="68">
        <f t="shared" si="4"/>
        <v>0</v>
      </c>
      <c r="AC19" s="68" t="s">
        <v>411</v>
      </c>
      <c r="AD19" s="68">
        <v>0</v>
      </c>
      <c r="AE19" s="68">
        <f t="shared" si="13"/>
        <v>0</v>
      </c>
      <c r="AF19" s="69">
        <f t="shared" si="5"/>
        <v>2076</v>
      </c>
      <c r="AG19" s="71">
        <f t="shared" si="14"/>
        <v>1476</v>
      </c>
      <c r="AH19" s="72">
        <f t="shared" si="6"/>
        <v>756</v>
      </c>
      <c r="AK19" s="253">
        <v>44945</v>
      </c>
      <c r="AL19" s="241">
        <f t="shared" si="15"/>
        <v>651</v>
      </c>
      <c r="AM19" s="236">
        <f t="shared" si="16"/>
        <v>378</v>
      </c>
      <c r="AN19" s="236">
        <f t="shared" si="17"/>
        <v>378</v>
      </c>
      <c r="AO19" s="236">
        <f t="shared" si="18"/>
        <v>378</v>
      </c>
      <c r="AP19" s="236">
        <f t="shared" si="19"/>
        <v>600</v>
      </c>
      <c r="AQ19" s="236">
        <f t="shared" si="20"/>
        <v>120</v>
      </c>
      <c r="AR19" s="236">
        <f t="shared" si="21"/>
        <v>600</v>
      </c>
      <c r="AS19" s="256">
        <f t="shared" si="22"/>
        <v>0.86111111111111116</v>
      </c>
      <c r="AV19" s="253">
        <v>44945</v>
      </c>
      <c r="AW19" s="69">
        <f t="shared" si="26"/>
        <v>651</v>
      </c>
      <c r="AX19" s="365"/>
      <c r="AY19" s="353"/>
      <c r="AZ19" s="398"/>
      <c r="BA19" s="357"/>
      <c r="BB19" s="398"/>
      <c r="BC19" s="344"/>
      <c r="BD19" s="341"/>
    </row>
    <row r="20" spans="2:56">
      <c r="B20" s="195" t="s">
        <v>111</v>
      </c>
      <c r="C20" s="303" t="s">
        <v>318</v>
      </c>
      <c r="D20" s="69">
        <f>SUM(AE3:AE8)</f>
        <v>635</v>
      </c>
      <c r="E20" s="301">
        <v>44946</v>
      </c>
      <c r="F20" s="67">
        <v>18</v>
      </c>
      <c r="G20" s="74">
        <v>3</v>
      </c>
      <c r="H20" s="134" t="s">
        <v>111</v>
      </c>
      <c r="I20" s="71">
        <v>128</v>
      </c>
      <c r="J20" s="69">
        <f t="shared" si="7"/>
        <v>538</v>
      </c>
      <c r="K20" s="167">
        <v>600</v>
      </c>
      <c r="L20" s="68">
        <v>0</v>
      </c>
      <c r="M20" s="69">
        <f t="shared" si="8"/>
        <v>600</v>
      </c>
      <c r="N20" s="69">
        <f t="shared" si="9"/>
        <v>768</v>
      </c>
      <c r="O20" s="69">
        <f t="shared" si="10"/>
        <v>538</v>
      </c>
      <c r="P20" s="69">
        <f t="shared" si="11"/>
        <v>269</v>
      </c>
      <c r="Q20" s="69">
        <f t="shared" si="0"/>
        <v>807</v>
      </c>
      <c r="R20" s="69">
        <f t="shared" si="1"/>
        <v>403.5</v>
      </c>
      <c r="S20" s="69">
        <f t="shared" si="2"/>
        <v>538</v>
      </c>
      <c r="T20" s="69">
        <f t="shared" si="3"/>
        <v>384</v>
      </c>
      <c r="U20" s="70">
        <f t="shared" si="12"/>
        <v>1.1108045977011494</v>
      </c>
      <c r="V20" s="69">
        <f t="shared" si="23"/>
        <v>651</v>
      </c>
      <c r="W20" s="69">
        <f t="shared" si="24"/>
        <v>1835</v>
      </c>
      <c r="X20" s="175">
        <v>70</v>
      </c>
      <c r="Y20" s="71">
        <f t="shared" si="25"/>
        <v>2416</v>
      </c>
      <c r="Z20" s="209">
        <f>'domanda settimanale A41002300'!Y21+'domanda settimanale A41000500'!U21</f>
        <v>0</v>
      </c>
      <c r="AA20" s="209">
        <v>0</v>
      </c>
      <c r="AB20" s="68">
        <f t="shared" si="4"/>
        <v>0</v>
      </c>
      <c r="AC20" s="68" t="s">
        <v>411</v>
      </c>
      <c r="AD20" s="68">
        <v>0</v>
      </c>
      <c r="AE20" s="68">
        <f t="shared" si="13"/>
        <v>0</v>
      </c>
      <c r="AF20" s="69">
        <f t="shared" si="5"/>
        <v>2175</v>
      </c>
      <c r="AG20" s="71">
        <f t="shared" si="14"/>
        <v>1575</v>
      </c>
      <c r="AH20" s="72">
        <f t="shared" si="6"/>
        <v>807</v>
      </c>
      <c r="AK20" s="253">
        <v>44946</v>
      </c>
      <c r="AL20" s="241">
        <f t="shared" si="15"/>
        <v>651</v>
      </c>
      <c r="AM20" s="236">
        <f t="shared" si="16"/>
        <v>404</v>
      </c>
      <c r="AN20" s="236">
        <f t="shared" si="17"/>
        <v>404</v>
      </c>
      <c r="AO20" s="236">
        <f t="shared" si="18"/>
        <v>404</v>
      </c>
      <c r="AP20" s="236">
        <f t="shared" si="19"/>
        <v>600</v>
      </c>
      <c r="AQ20" s="236">
        <f t="shared" si="20"/>
        <v>168</v>
      </c>
      <c r="AR20" s="236">
        <f t="shared" si="21"/>
        <v>600</v>
      </c>
      <c r="AS20" s="256">
        <f t="shared" si="22"/>
        <v>0.80669144981412644</v>
      </c>
      <c r="AV20" s="253">
        <v>44946</v>
      </c>
      <c r="AW20" s="69">
        <f t="shared" si="26"/>
        <v>651</v>
      </c>
      <c r="AX20" s="365"/>
      <c r="AY20" s="353"/>
      <c r="AZ20" s="398"/>
      <c r="BA20" s="357"/>
      <c r="BB20" s="398"/>
      <c r="BC20" s="344"/>
      <c r="BD20" s="341"/>
    </row>
    <row r="21" spans="2:56">
      <c r="B21" s="195" t="s">
        <v>210</v>
      </c>
      <c r="C21" s="304" t="s">
        <v>480</v>
      </c>
      <c r="D21" s="68">
        <v>3</v>
      </c>
      <c r="E21" s="301">
        <v>44947</v>
      </c>
      <c r="F21" s="67">
        <v>19</v>
      </c>
      <c r="G21" s="74">
        <v>3</v>
      </c>
      <c r="H21" s="134" t="s">
        <v>210</v>
      </c>
      <c r="I21" s="204">
        <v>130</v>
      </c>
      <c r="J21" s="69">
        <f t="shared" si="7"/>
        <v>546</v>
      </c>
      <c r="K21" s="167">
        <v>600</v>
      </c>
      <c r="L21" s="68">
        <v>0</v>
      </c>
      <c r="M21" s="69">
        <f t="shared" si="8"/>
        <v>600</v>
      </c>
      <c r="N21" s="69">
        <f t="shared" si="9"/>
        <v>780</v>
      </c>
      <c r="O21" s="69">
        <f t="shared" si="10"/>
        <v>546</v>
      </c>
      <c r="P21" s="69">
        <f t="shared" si="11"/>
        <v>273</v>
      </c>
      <c r="Q21" s="69">
        <f t="shared" si="0"/>
        <v>819</v>
      </c>
      <c r="R21" s="69">
        <f t="shared" si="1"/>
        <v>409.5</v>
      </c>
      <c r="S21" s="69">
        <f t="shared" si="2"/>
        <v>546</v>
      </c>
      <c r="T21" s="69">
        <f t="shared" si="3"/>
        <v>390</v>
      </c>
      <c r="U21" s="70">
        <f t="shared" si="12"/>
        <v>1.0986812187357891</v>
      </c>
      <c r="V21" s="69">
        <f t="shared" si="23"/>
        <v>651</v>
      </c>
      <c r="W21" s="69">
        <f t="shared" si="24"/>
        <v>1835</v>
      </c>
      <c r="X21" s="68">
        <v>70</v>
      </c>
      <c r="Y21" s="71">
        <f t="shared" si="25"/>
        <v>2416</v>
      </c>
      <c r="Z21" s="209">
        <f>'domanda settimanale A41002300'!Y22+'domanda settimanale A41000500'!U22</f>
        <v>0</v>
      </c>
      <c r="AA21" s="209">
        <v>0</v>
      </c>
      <c r="AB21" s="68">
        <f t="shared" si="4"/>
        <v>0</v>
      </c>
      <c r="AC21" s="68" t="s">
        <v>411</v>
      </c>
      <c r="AD21" s="68">
        <v>0</v>
      </c>
      <c r="AE21" s="68">
        <f t="shared" si="13"/>
        <v>0</v>
      </c>
      <c r="AF21" s="69">
        <f t="shared" si="5"/>
        <v>2199</v>
      </c>
      <c r="AG21" s="71">
        <f t="shared" si="14"/>
        <v>1599</v>
      </c>
      <c r="AH21" s="72">
        <f t="shared" si="6"/>
        <v>819</v>
      </c>
      <c r="AK21" s="253">
        <v>44947</v>
      </c>
      <c r="AL21" s="241">
        <f t="shared" si="15"/>
        <v>651</v>
      </c>
      <c r="AM21" s="236">
        <f t="shared" si="16"/>
        <v>410</v>
      </c>
      <c r="AN21" s="236">
        <f t="shared" si="17"/>
        <v>410</v>
      </c>
      <c r="AO21" s="236">
        <f t="shared" si="18"/>
        <v>410</v>
      </c>
      <c r="AP21" s="236">
        <f t="shared" si="19"/>
        <v>600</v>
      </c>
      <c r="AQ21" s="236">
        <f t="shared" si="20"/>
        <v>180</v>
      </c>
      <c r="AR21" s="236">
        <f t="shared" si="21"/>
        <v>600</v>
      </c>
      <c r="AS21" s="256">
        <f t="shared" si="22"/>
        <v>0.79487179487179482</v>
      </c>
      <c r="AV21" s="253">
        <v>44947</v>
      </c>
      <c r="AW21" s="69">
        <f t="shared" si="26"/>
        <v>651</v>
      </c>
      <c r="AX21" s="365"/>
      <c r="AY21" s="353"/>
      <c r="AZ21" s="398"/>
      <c r="BA21" s="357"/>
      <c r="BB21" s="398"/>
      <c r="BC21" s="344"/>
      <c r="BD21" s="341"/>
    </row>
    <row r="22" spans="2:56">
      <c r="B22" s="195" t="s">
        <v>211</v>
      </c>
      <c r="C22" s="303" t="s">
        <v>320</v>
      </c>
      <c r="D22" s="300">
        <v>6.7699999999999996E-2</v>
      </c>
      <c r="E22" s="301">
        <v>44948</v>
      </c>
      <c r="F22" s="67">
        <v>20</v>
      </c>
      <c r="G22" s="74">
        <v>3</v>
      </c>
      <c r="H22" s="134" t="s">
        <v>211</v>
      </c>
      <c r="I22" s="204">
        <v>133</v>
      </c>
      <c r="J22" s="69">
        <f t="shared" si="7"/>
        <v>559</v>
      </c>
      <c r="K22" s="167">
        <v>600</v>
      </c>
      <c r="L22" s="68">
        <v>0</v>
      </c>
      <c r="M22" s="69">
        <f t="shared" si="8"/>
        <v>600</v>
      </c>
      <c r="N22" s="69">
        <f t="shared" si="9"/>
        <v>798</v>
      </c>
      <c r="O22" s="69">
        <f t="shared" si="10"/>
        <v>559</v>
      </c>
      <c r="P22" s="69">
        <f t="shared" si="11"/>
        <v>280</v>
      </c>
      <c r="Q22" s="69">
        <f t="shared" si="0"/>
        <v>839</v>
      </c>
      <c r="R22" s="69">
        <f t="shared" si="1"/>
        <v>419.5</v>
      </c>
      <c r="S22" s="69">
        <f t="shared" si="2"/>
        <v>559</v>
      </c>
      <c r="T22" s="69">
        <f t="shared" si="3"/>
        <v>399</v>
      </c>
      <c r="U22" s="70">
        <f t="shared" si="12"/>
        <v>1.0800178810907466</v>
      </c>
      <c r="V22" s="69">
        <f t="shared" si="23"/>
        <v>1851</v>
      </c>
      <c r="W22" s="69">
        <f t="shared" si="24"/>
        <v>635</v>
      </c>
      <c r="X22" s="68">
        <v>70</v>
      </c>
      <c r="Y22" s="71">
        <f t="shared" si="25"/>
        <v>2416</v>
      </c>
      <c r="Z22" s="209">
        <f>'domanda settimanale A41002300'!Y23+'domanda settimanale A41000500'!U23</f>
        <v>0</v>
      </c>
      <c r="AA22" s="209">
        <v>0</v>
      </c>
      <c r="AB22" s="68">
        <f t="shared" si="4"/>
        <v>0</v>
      </c>
      <c r="AC22" s="68" t="s">
        <v>411</v>
      </c>
      <c r="AD22" s="68">
        <v>1200</v>
      </c>
      <c r="AE22" s="68">
        <f t="shared" si="13"/>
        <v>0</v>
      </c>
      <c r="AF22" s="69">
        <f t="shared" si="5"/>
        <v>2237</v>
      </c>
      <c r="AG22" s="71">
        <f t="shared" si="14"/>
        <v>1637</v>
      </c>
      <c r="AH22" s="72">
        <f t="shared" si="6"/>
        <v>839</v>
      </c>
      <c r="AK22" s="253">
        <v>44948</v>
      </c>
      <c r="AL22" s="241">
        <f t="shared" si="15"/>
        <v>1851</v>
      </c>
      <c r="AM22" s="236">
        <f t="shared" si="16"/>
        <v>420</v>
      </c>
      <c r="AN22" s="236">
        <f t="shared" si="17"/>
        <v>420</v>
      </c>
      <c r="AO22" s="236">
        <f t="shared" si="18"/>
        <v>420</v>
      </c>
      <c r="AP22" s="236">
        <f t="shared" si="19"/>
        <v>600</v>
      </c>
      <c r="AQ22" s="236">
        <f t="shared" si="20"/>
        <v>198</v>
      </c>
      <c r="AR22" s="236">
        <f t="shared" si="21"/>
        <v>600</v>
      </c>
      <c r="AS22" s="243">
        <f t="shared" si="22"/>
        <v>2.2061978545887961</v>
      </c>
      <c r="AV22" s="253">
        <v>44948</v>
      </c>
      <c r="AW22" s="69">
        <f t="shared" si="26"/>
        <v>1851</v>
      </c>
      <c r="AX22" s="365"/>
      <c r="AY22" s="353"/>
      <c r="AZ22" s="398"/>
      <c r="BA22" s="357"/>
      <c r="BB22" s="398"/>
      <c r="BC22" s="344"/>
      <c r="BD22" s="341"/>
    </row>
    <row r="23" spans="2:56">
      <c r="B23" s="134" t="s">
        <v>112</v>
      </c>
      <c r="E23" s="253">
        <v>44949</v>
      </c>
      <c r="F23" s="67">
        <v>21</v>
      </c>
      <c r="G23" s="74">
        <v>4</v>
      </c>
      <c r="H23" s="134" t="s">
        <v>112</v>
      </c>
      <c r="I23" s="204">
        <v>135</v>
      </c>
      <c r="J23" s="69">
        <f t="shared" si="7"/>
        <v>567</v>
      </c>
      <c r="K23" s="167">
        <v>600</v>
      </c>
      <c r="L23" s="68">
        <v>0</v>
      </c>
      <c r="M23" s="69">
        <f t="shared" si="8"/>
        <v>600</v>
      </c>
      <c r="N23" s="69">
        <f t="shared" si="9"/>
        <v>810</v>
      </c>
      <c r="O23" s="69">
        <f t="shared" si="10"/>
        <v>567</v>
      </c>
      <c r="P23" s="69">
        <f t="shared" si="11"/>
        <v>284</v>
      </c>
      <c r="Q23" s="69">
        <f t="shared" si="0"/>
        <v>851</v>
      </c>
      <c r="R23" s="69">
        <f t="shared" si="1"/>
        <v>425.5</v>
      </c>
      <c r="S23" s="69">
        <f t="shared" si="2"/>
        <v>567</v>
      </c>
      <c r="T23" s="69">
        <f t="shared" si="3"/>
        <v>405</v>
      </c>
      <c r="U23" s="70">
        <f t="shared" si="12"/>
        <v>1.0685537372843874</v>
      </c>
      <c r="V23" s="69">
        <f t="shared" si="23"/>
        <v>1851</v>
      </c>
      <c r="W23" s="69">
        <f t="shared" si="24"/>
        <v>635</v>
      </c>
      <c r="X23" s="68">
        <v>70</v>
      </c>
      <c r="Y23" s="71">
        <f t="shared" si="25"/>
        <v>2416</v>
      </c>
      <c r="Z23" s="209">
        <f>'domanda settimanale A41002300'!Y24+'domanda settimanale A41000500'!U24</f>
        <v>0</v>
      </c>
      <c r="AA23" s="209">
        <v>0</v>
      </c>
      <c r="AB23" s="68">
        <f t="shared" si="4"/>
        <v>0</v>
      </c>
      <c r="AC23" s="68" t="s">
        <v>411</v>
      </c>
      <c r="AD23" s="68">
        <v>0</v>
      </c>
      <c r="AE23" s="68">
        <f t="shared" si="13"/>
        <v>0</v>
      </c>
      <c r="AF23" s="69">
        <f t="shared" si="5"/>
        <v>2261</v>
      </c>
      <c r="AG23" s="71">
        <f t="shared" si="14"/>
        <v>1661</v>
      </c>
      <c r="AH23" s="72">
        <f t="shared" si="6"/>
        <v>851</v>
      </c>
      <c r="AK23" s="253">
        <v>44949</v>
      </c>
      <c r="AL23" s="241">
        <f t="shared" si="15"/>
        <v>1851</v>
      </c>
      <c r="AM23" s="236">
        <f t="shared" si="16"/>
        <v>426</v>
      </c>
      <c r="AN23" s="236">
        <f t="shared" si="17"/>
        <v>426</v>
      </c>
      <c r="AO23" s="236">
        <f t="shared" si="18"/>
        <v>426</v>
      </c>
      <c r="AP23" s="236">
        <f t="shared" si="19"/>
        <v>600</v>
      </c>
      <c r="AQ23" s="236">
        <f t="shared" si="20"/>
        <v>210</v>
      </c>
      <c r="AR23" s="236">
        <f t="shared" si="21"/>
        <v>600</v>
      </c>
      <c r="AS23" s="243">
        <f t="shared" si="22"/>
        <v>2.1750881316098707</v>
      </c>
      <c r="AV23" s="253">
        <v>44949</v>
      </c>
      <c r="AW23" s="69">
        <f t="shared" si="26"/>
        <v>1851</v>
      </c>
      <c r="AX23" s="365"/>
      <c r="AY23" s="353"/>
      <c r="AZ23" s="398"/>
      <c r="BA23" s="357"/>
      <c r="BB23" s="398"/>
      <c r="BC23" s="344"/>
      <c r="BD23" s="341"/>
    </row>
    <row r="24" spans="2:56">
      <c r="B24" s="134" t="s">
        <v>113</v>
      </c>
      <c r="E24" s="253">
        <v>44950</v>
      </c>
      <c r="F24" s="67">
        <v>22</v>
      </c>
      <c r="G24" s="74">
        <v>4</v>
      </c>
      <c r="H24" s="134" t="s">
        <v>113</v>
      </c>
      <c r="I24" s="204">
        <v>138</v>
      </c>
      <c r="J24" s="69">
        <f t="shared" si="7"/>
        <v>580</v>
      </c>
      <c r="K24" s="167">
        <v>600</v>
      </c>
      <c r="L24" s="68">
        <v>0</v>
      </c>
      <c r="M24" s="69">
        <f t="shared" si="8"/>
        <v>600</v>
      </c>
      <c r="N24" s="69">
        <f t="shared" si="9"/>
        <v>828</v>
      </c>
      <c r="O24" s="69">
        <f t="shared" si="10"/>
        <v>580</v>
      </c>
      <c r="P24" s="69">
        <f t="shared" si="11"/>
        <v>290</v>
      </c>
      <c r="Q24" s="69">
        <f t="shared" si="0"/>
        <v>870</v>
      </c>
      <c r="R24" s="69">
        <f t="shared" si="1"/>
        <v>435</v>
      </c>
      <c r="S24" s="69">
        <f t="shared" si="2"/>
        <v>580</v>
      </c>
      <c r="T24" s="69">
        <f t="shared" si="3"/>
        <v>414</v>
      </c>
      <c r="U24" s="70">
        <f t="shared" si="12"/>
        <v>1.0513489991296781</v>
      </c>
      <c r="V24" s="69">
        <f t="shared" si="23"/>
        <v>1851</v>
      </c>
      <c r="W24" s="69">
        <f t="shared" si="24"/>
        <v>635</v>
      </c>
      <c r="X24" s="68">
        <v>70</v>
      </c>
      <c r="Y24" s="71">
        <f t="shared" si="25"/>
        <v>2416</v>
      </c>
      <c r="Z24" s="209">
        <f>'domanda settimanale A41002300'!Y25+'domanda settimanale A41000500'!U25</f>
        <v>0</v>
      </c>
      <c r="AA24" s="209">
        <v>0</v>
      </c>
      <c r="AB24" s="68">
        <f t="shared" si="4"/>
        <v>0</v>
      </c>
      <c r="AC24" s="68" t="s">
        <v>411</v>
      </c>
      <c r="AD24" s="68">
        <v>0</v>
      </c>
      <c r="AE24" s="68">
        <f t="shared" si="13"/>
        <v>0</v>
      </c>
      <c r="AF24" s="69">
        <f t="shared" si="5"/>
        <v>2298</v>
      </c>
      <c r="AG24" s="71">
        <f t="shared" si="14"/>
        <v>1698</v>
      </c>
      <c r="AH24" s="72">
        <f t="shared" si="6"/>
        <v>870</v>
      </c>
      <c r="AK24" s="253">
        <v>44950</v>
      </c>
      <c r="AL24" s="241">
        <f t="shared" si="15"/>
        <v>1851</v>
      </c>
      <c r="AM24" s="236">
        <f t="shared" si="16"/>
        <v>435</v>
      </c>
      <c r="AN24" s="236">
        <f t="shared" si="17"/>
        <v>435</v>
      </c>
      <c r="AO24" s="236">
        <f t="shared" si="18"/>
        <v>435</v>
      </c>
      <c r="AP24" s="236">
        <f t="shared" si="19"/>
        <v>600</v>
      </c>
      <c r="AQ24" s="236">
        <f t="shared" si="20"/>
        <v>228</v>
      </c>
      <c r="AR24" s="236">
        <f t="shared" si="21"/>
        <v>600</v>
      </c>
      <c r="AS24" s="243">
        <f t="shared" si="22"/>
        <v>2.1275862068965519</v>
      </c>
      <c r="AV24" s="253">
        <v>44950</v>
      </c>
      <c r="AW24" s="69">
        <f t="shared" si="26"/>
        <v>1851</v>
      </c>
      <c r="AX24" s="365"/>
      <c r="AY24" s="353"/>
      <c r="AZ24" s="398"/>
      <c r="BA24" s="357"/>
      <c r="BB24" s="398"/>
      <c r="BC24" s="344"/>
      <c r="BD24" s="341"/>
    </row>
    <row r="25" spans="2:56">
      <c r="B25" s="134" t="s">
        <v>114</v>
      </c>
      <c r="E25" s="253">
        <v>44951</v>
      </c>
      <c r="F25" s="67">
        <v>23</v>
      </c>
      <c r="G25" s="74">
        <v>4</v>
      </c>
      <c r="H25" s="134" t="s">
        <v>114</v>
      </c>
      <c r="I25" s="204">
        <v>140</v>
      </c>
      <c r="J25" s="69">
        <f t="shared" si="7"/>
        <v>588</v>
      </c>
      <c r="K25" s="167">
        <v>600</v>
      </c>
      <c r="L25" s="68">
        <v>0</v>
      </c>
      <c r="M25" s="69">
        <f t="shared" si="8"/>
        <v>600</v>
      </c>
      <c r="N25" s="69">
        <f t="shared" si="9"/>
        <v>840</v>
      </c>
      <c r="O25" s="69">
        <f t="shared" si="10"/>
        <v>588</v>
      </c>
      <c r="P25" s="69">
        <f t="shared" si="11"/>
        <v>294</v>
      </c>
      <c r="Q25" s="69">
        <f t="shared" si="0"/>
        <v>882</v>
      </c>
      <c r="R25" s="69">
        <f t="shared" si="1"/>
        <v>441</v>
      </c>
      <c r="S25" s="69">
        <f t="shared" si="2"/>
        <v>588</v>
      </c>
      <c r="T25" s="69">
        <f t="shared" si="3"/>
        <v>420</v>
      </c>
      <c r="U25" s="70">
        <f t="shared" si="12"/>
        <v>1.0404823428079242</v>
      </c>
      <c r="V25" s="69">
        <f t="shared" si="23"/>
        <v>1851</v>
      </c>
      <c r="W25" s="69">
        <f t="shared" si="24"/>
        <v>635</v>
      </c>
      <c r="X25" s="68">
        <v>70</v>
      </c>
      <c r="Y25" s="71">
        <f t="shared" si="25"/>
        <v>2416</v>
      </c>
      <c r="Z25" s="209">
        <f>'domanda settimanale A41002300'!Y26+'domanda settimanale A41000500'!U26</f>
        <v>0</v>
      </c>
      <c r="AA25" s="209">
        <v>0</v>
      </c>
      <c r="AB25" s="68">
        <f t="shared" si="4"/>
        <v>0</v>
      </c>
      <c r="AC25" s="68" t="s">
        <v>411</v>
      </c>
      <c r="AD25" s="68">
        <v>0</v>
      </c>
      <c r="AE25" s="68">
        <f t="shared" si="13"/>
        <v>0</v>
      </c>
      <c r="AF25" s="69">
        <f t="shared" si="5"/>
        <v>2322</v>
      </c>
      <c r="AG25" s="71">
        <f t="shared" si="14"/>
        <v>1722</v>
      </c>
      <c r="AH25" s="72">
        <f t="shared" si="6"/>
        <v>882</v>
      </c>
      <c r="AK25" s="253">
        <v>44951</v>
      </c>
      <c r="AL25" s="241">
        <f t="shared" si="15"/>
        <v>1851</v>
      </c>
      <c r="AM25" s="236">
        <f t="shared" si="16"/>
        <v>441</v>
      </c>
      <c r="AN25" s="236">
        <f t="shared" si="17"/>
        <v>441</v>
      </c>
      <c r="AO25" s="236">
        <f t="shared" si="18"/>
        <v>441</v>
      </c>
      <c r="AP25" s="236">
        <f t="shared" si="19"/>
        <v>600</v>
      </c>
      <c r="AQ25" s="236">
        <f t="shared" si="20"/>
        <v>240</v>
      </c>
      <c r="AR25" s="236">
        <f t="shared" si="21"/>
        <v>600</v>
      </c>
      <c r="AS25" s="243">
        <f t="shared" si="22"/>
        <v>2.0986394557823131</v>
      </c>
      <c r="AV25" s="253">
        <v>44951</v>
      </c>
      <c r="AW25" s="69">
        <f t="shared" si="26"/>
        <v>1851</v>
      </c>
      <c r="AX25" s="365"/>
      <c r="AY25" s="353"/>
      <c r="AZ25" s="398"/>
      <c r="BA25" s="357"/>
      <c r="BB25" s="398"/>
      <c r="BC25" s="344"/>
      <c r="BD25" s="341"/>
    </row>
    <row r="26" spans="2:56">
      <c r="B26" s="134" t="s">
        <v>115</v>
      </c>
      <c r="E26" s="253">
        <v>44952</v>
      </c>
      <c r="F26" s="67">
        <v>24</v>
      </c>
      <c r="G26" s="74">
        <v>4</v>
      </c>
      <c r="H26" s="134" t="s">
        <v>115</v>
      </c>
      <c r="I26" s="204">
        <v>142</v>
      </c>
      <c r="J26" s="69">
        <f t="shared" si="7"/>
        <v>597</v>
      </c>
      <c r="K26" s="167">
        <v>600</v>
      </c>
      <c r="L26" s="68">
        <v>0</v>
      </c>
      <c r="M26" s="69">
        <f t="shared" si="8"/>
        <v>600</v>
      </c>
      <c r="N26" s="69">
        <f t="shared" si="9"/>
        <v>852</v>
      </c>
      <c r="O26" s="69">
        <f t="shared" si="10"/>
        <v>597</v>
      </c>
      <c r="P26" s="69">
        <f t="shared" si="11"/>
        <v>299</v>
      </c>
      <c r="Q26" s="69">
        <f t="shared" si="0"/>
        <v>896</v>
      </c>
      <c r="R26" s="69">
        <f t="shared" si="1"/>
        <v>448</v>
      </c>
      <c r="S26" s="69">
        <f t="shared" si="2"/>
        <v>597</v>
      </c>
      <c r="T26" s="69">
        <f t="shared" si="3"/>
        <v>426</v>
      </c>
      <c r="U26" s="70">
        <f t="shared" si="12"/>
        <v>1.028960817717206</v>
      </c>
      <c r="V26" s="69">
        <f t="shared" si="23"/>
        <v>1851</v>
      </c>
      <c r="W26" s="69">
        <f t="shared" si="24"/>
        <v>635</v>
      </c>
      <c r="X26" s="68">
        <v>70</v>
      </c>
      <c r="Y26" s="71">
        <f t="shared" si="25"/>
        <v>2416</v>
      </c>
      <c r="Z26" s="209">
        <f>'domanda settimanale A41002300'!Y27+'domanda settimanale A41000500'!U27</f>
        <v>0</v>
      </c>
      <c r="AA26" s="209">
        <v>0</v>
      </c>
      <c r="AB26" s="68">
        <f t="shared" si="4"/>
        <v>0</v>
      </c>
      <c r="AC26" s="68" t="s">
        <v>411</v>
      </c>
      <c r="AD26" s="68">
        <v>0</v>
      </c>
      <c r="AE26" s="68">
        <f t="shared" si="13"/>
        <v>0</v>
      </c>
      <c r="AF26" s="69">
        <f t="shared" si="5"/>
        <v>2348</v>
      </c>
      <c r="AG26" s="71">
        <f t="shared" si="14"/>
        <v>1748</v>
      </c>
      <c r="AH26" s="72">
        <f t="shared" si="6"/>
        <v>896</v>
      </c>
      <c r="AK26" s="253">
        <v>44952</v>
      </c>
      <c r="AL26" s="241">
        <f t="shared" si="15"/>
        <v>1851</v>
      </c>
      <c r="AM26" s="236">
        <f t="shared" si="16"/>
        <v>448</v>
      </c>
      <c r="AN26" s="236">
        <f t="shared" si="17"/>
        <v>448</v>
      </c>
      <c r="AO26" s="236">
        <f t="shared" si="18"/>
        <v>448</v>
      </c>
      <c r="AP26" s="236">
        <f t="shared" si="19"/>
        <v>600</v>
      </c>
      <c r="AQ26" s="236">
        <f t="shared" si="20"/>
        <v>252</v>
      </c>
      <c r="AR26" s="236">
        <f t="shared" si="21"/>
        <v>600</v>
      </c>
      <c r="AS26" s="243">
        <f t="shared" si="22"/>
        <v>2.0658482142857144</v>
      </c>
      <c r="AV26" s="253">
        <v>44952</v>
      </c>
      <c r="AW26" s="69">
        <f t="shared" si="26"/>
        <v>1851</v>
      </c>
      <c r="AX26" s="365"/>
      <c r="AY26" s="353"/>
      <c r="AZ26" s="398"/>
      <c r="BA26" s="357"/>
      <c r="BB26" s="398"/>
      <c r="BC26" s="344"/>
      <c r="BD26" s="341"/>
    </row>
    <row r="27" spans="2:56">
      <c r="B27" s="134" t="s">
        <v>116</v>
      </c>
      <c r="E27" s="253">
        <v>44953</v>
      </c>
      <c r="F27" s="67">
        <v>25</v>
      </c>
      <c r="G27" s="74">
        <v>4</v>
      </c>
      <c r="H27" s="134" t="s">
        <v>116</v>
      </c>
      <c r="I27" s="204">
        <v>145</v>
      </c>
      <c r="J27" s="69">
        <f t="shared" si="7"/>
        <v>609</v>
      </c>
      <c r="K27" s="167">
        <v>600</v>
      </c>
      <c r="L27" s="68">
        <v>0</v>
      </c>
      <c r="M27" s="69">
        <f t="shared" si="8"/>
        <v>609</v>
      </c>
      <c r="N27" s="69">
        <f t="shared" si="9"/>
        <v>870</v>
      </c>
      <c r="O27" s="69">
        <f t="shared" si="10"/>
        <v>609</v>
      </c>
      <c r="P27" s="69">
        <f t="shared" si="11"/>
        <v>305</v>
      </c>
      <c r="Q27" s="69">
        <f t="shared" si="0"/>
        <v>914</v>
      </c>
      <c r="R27" s="69">
        <f t="shared" si="1"/>
        <v>457</v>
      </c>
      <c r="S27" s="69">
        <f t="shared" si="2"/>
        <v>609</v>
      </c>
      <c r="T27" s="69">
        <f t="shared" si="3"/>
        <v>435</v>
      </c>
      <c r="U27" s="70">
        <f t="shared" si="12"/>
        <v>1.009611366485583</v>
      </c>
      <c r="V27" s="69">
        <f t="shared" si="23"/>
        <v>1851</v>
      </c>
      <c r="W27" s="69">
        <f t="shared" si="24"/>
        <v>635</v>
      </c>
      <c r="X27" s="68">
        <v>70</v>
      </c>
      <c r="Y27" s="71">
        <f t="shared" si="25"/>
        <v>2416</v>
      </c>
      <c r="Z27" s="209">
        <f>'domanda settimanale A41002300'!Y28+'domanda settimanale A41000500'!U28</f>
        <v>0</v>
      </c>
      <c r="AA27" s="209">
        <v>0</v>
      </c>
      <c r="AB27" s="68">
        <f t="shared" si="4"/>
        <v>0</v>
      </c>
      <c r="AC27" s="68" t="s">
        <v>411</v>
      </c>
      <c r="AD27" s="68">
        <v>0</v>
      </c>
      <c r="AE27" s="68">
        <f t="shared" si="13"/>
        <v>0</v>
      </c>
      <c r="AF27" s="69">
        <f t="shared" si="5"/>
        <v>2393</v>
      </c>
      <c r="AG27" s="71">
        <f t="shared" si="14"/>
        <v>1784</v>
      </c>
      <c r="AH27" s="72">
        <f t="shared" si="6"/>
        <v>914</v>
      </c>
      <c r="AK27" s="253">
        <v>44953</v>
      </c>
      <c r="AL27" s="241">
        <f t="shared" si="15"/>
        <v>1851</v>
      </c>
      <c r="AM27" s="236">
        <f t="shared" si="16"/>
        <v>457</v>
      </c>
      <c r="AN27" s="236">
        <f t="shared" si="17"/>
        <v>457</v>
      </c>
      <c r="AO27" s="236">
        <f t="shared" si="18"/>
        <v>457</v>
      </c>
      <c r="AP27" s="236">
        <f t="shared" si="19"/>
        <v>609</v>
      </c>
      <c r="AQ27" s="236">
        <f t="shared" si="20"/>
        <v>261</v>
      </c>
      <c r="AR27" s="236">
        <f t="shared" si="21"/>
        <v>609</v>
      </c>
      <c r="AS27" s="243">
        <f t="shared" si="22"/>
        <v>2.0251641137855581</v>
      </c>
      <c r="AV27" s="253">
        <v>44953</v>
      </c>
      <c r="AW27" s="69">
        <f t="shared" si="26"/>
        <v>1851</v>
      </c>
      <c r="AX27" s="365"/>
      <c r="AY27" s="353"/>
      <c r="AZ27" s="398"/>
      <c r="BA27" s="357"/>
      <c r="BB27" s="398"/>
      <c r="BC27" s="344"/>
      <c r="BD27" s="341"/>
    </row>
    <row r="28" spans="2:56">
      <c r="B28" s="134" t="s">
        <v>212</v>
      </c>
      <c r="E28" s="253">
        <v>44954</v>
      </c>
      <c r="F28" s="67">
        <v>26</v>
      </c>
      <c r="G28" s="74">
        <v>4</v>
      </c>
      <c r="H28" s="134" t="s">
        <v>212</v>
      </c>
      <c r="I28" s="204">
        <v>147</v>
      </c>
      <c r="J28" s="69">
        <f t="shared" si="7"/>
        <v>618</v>
      </c>
      <c r="K28" s="167">
        <v>600</v>
      </c>
      <c r="L28" s="68">
        <v>0</v>
      </c>
      <c r="M28" s="69">
        <f t="shared" si="8"/>
        <v>618</v>
      </c>
      <c r="N28" s="69">
        <f t="shared" si="9"/>
        <v>882</v>
      </c>
      <c r="O28" s="69">
        <f t="shared" si="10"/>
        <v>618</v>
      </c>
      <c r="P28" s="69">
        <f t="shared" si="11"/>
        <v>309</v>
      </c>
      <c r="Q28" s="69">
        <f t="shared" si="0"/>
        <v>927</v>
      </c>
      <c r="R28" s="69">
        <f t="shared" si="1"/>
        <v>463.5</v>
      </c>
      <c r="S28" s="69">
        <f t="shared" si="2"/>
        <v>618</v>
      </c>
      <c r="T28" s="69">
        <f t="shared" si="3"/>
        <v>441</v>
      </c>
      <c r="U28" s="70">
        <f t="shared" si="12"/>
        <v>0.99546765554182115</v>
      </c>
      <c r="V28" s="69">
        <f t="shared" si="23"/>
        <v>1851</v>
      </c>
      <c r="W28" s="69">
        <f t="shared" si="24"/>
        <v>635</v>
      </c>
      <c r="X28" s="68">
        <v>70</v>
      </c>
      <c r="Y28" s="71">
        <f t="shared" si="25"/>
        <v>2416</v>
      </c>
      <c r="Z28" s="209">
        <f>'domanda settimanale A41002300'!Y29+'domanda settimanale A41000500'!U29</f>
        <v>0</v>
      </c>
      <c r="AA28" s="209">
        <v>0</v>
      </c>
      <c r="AB28" s="68">
        <f t="shared" si="4"/>
        <v>0</v>
      </c>
      <c r="AC28" s="68" t="s">
        <v>411</v>
      </c>
      <c r="AD28" s="68">
        <v>0</v>
      </c>
      <c r="AE28" s="68">
        <f t="shared" si="13"/>
        <v>0</v>
      </c>
      <c r="AF28" s="69">
        <f t="shared" si="5"/>
        <v>2427</v>
      </c>
      <c r="AG28" s="71">
        <f t="shared" si="14"/>
        <v>1809</v>
      </c>
      <c r="AH28" s="72">
        <f t="shared" si="6"/>
        <v>927</v>
      </c>
      <c r="AK28" s="253">
        <v>44954</v>
      </c>
      <c r="AL28" s="241">
        <f t="shared" si="15"/>
        <v>1851</v>
      </c>
      <c r="AM28" s="236">
        <f t="shared" si="16"/>
        <v>464</v>
      </c>
      <c r="AN28" s="236">
        <f t="shared" si="17"/>
        <v>464</v>
      </c>
      <c r="AO28" s="236">
        <f t="shared" si="18"/>
        <v>464</v>
      </c>
      <c r="AP28" s="236">
        <f t="shared" si="19"/>
        <v>618</v>
      </c>
      <c r="AQ28" s="236">
        <f t="shared" si="20"/>
        <v>264</v>
      </c>
      <c r="AR28" s="236">
        <f t="shared" si="21"/>
        <v>618</v>
      </c>
      <c r="AS28" s="243">
        <f t="shared" si="22"/>
        <v>1.9967637540453074</v>
      </c>
      <c r="AV28" s="253">
        <v>44954</v>
      </c>
      <c r="AW28" s="69">
        <f t="shared" si="26"/>
        <v>1851</v>
      </c>
      <c r="AX28" s="365"/>
      <c r="AY28" s="353"/>
      <c r="AZ28" s="398"/>
      <c r="BA28" s="357"/>
      <c r="BB28" s="398"/>
      <c r="BC28" s="344"/>
      <c r="BD28" s="341"/>
    </row>
    <row r="29" spans="2:56">
      <c r="B29" s="134" t="s">
        <v>213</v>
      </c>
      <c r="E29" s="253">
        <v>44955</v>
      </c>
      <c r="F29" s="67">
        <v>27</v>
      </c>
      <c r="G29" s="74">
        <v>4</v>
      </c>
      <c r="H29" s="134" t="s">
        <v>213</v>
      </c>
      <c r="I29" s="204">
        <v>150</v>
      </c>
      <c r="J29" s="69">
        <f t="shared" si="7"/>
        <v>630</v>
      </c>
      <c r="K29" s="167">
        <v>600</v>
      </c>
      <c r="L29" s="68">
        <v>0</v>
      </c>
      <c r="M29" s="69">
        <f t="shared" si="8"/>
        <v>630</v>
      </c>
      <c r="N29" s="69">
        <f t="shared" si="9"/>
        <v>900</v>
      </c>
      <c r="O29" s="69">
        <f t="shared" si="10"/>
        <v>630</v>
      </c>
      <c r="P29" s="69">
        <f t="shared" si="11"/>
        <v>315</v>
      </c>
      <c r="Q29" s="69">
        <f t="shared" si="0"/>
        <v>945</v>
      </c>
      <c r="R29" s="69">
        <f t="shared" si="1"/>
        <v>472.5</v>
      </c>
      <c r="S29" s="69">
        <f t="shared" si="2"/>
        <v>630</v>
      </c>
      <c r="T29" s="69">
        <f t="shared" si="3"/>
        <v>450</v>
      </c>
      <c r="U29" s="70">
        <f t="shared" si="12"/>
        <v>0.97616161616161612</v>
      </c>
      <c r="V29" s="69">
        <f>V28+AD29-Z29</f>
        <v>1851</v>
      </c>
      <c r="W29" s="69">
        <f t="shared" si="24"/>
        <v>635</v>
      </c>
      <c r="X29" s="68">
        <v>70</v>
      </c>
      <c r="Y29" s="71">
        <f t="shared" si="25"/>
        <v>2416</v>
      </c>
      <c r="Z29" s="209">
        <f>'domanda settimanale A41002300'!Y30+'domanda settimanale A41000500'!U30</f>
        <v>0</v>
      </c>
      <c r="AA29" s="209">
        <v>0</v>
      </c>
      <c r="AB29" s="68">
        <f t="shared" si="4"/>
        <v>0</v>
      </c>
      <c r="AC29" s="68" t="s">
        <v>411</v>
      </c>
      <c r="AD29" s="68">
        <v>0</v>
      </c>
      <c r="AE29" s="68">
        <f t="shared" si="13"/>
        <v>0</v>
      </c>
      <c r="AF29" s="69">
        <f t="shared" si="5"/>
        <v>2475</v>
      </c>
      <c r="AG29" s="71">
        <f t="shared" si="14"/>
        <v>1845</v>
      </c>
      <c r="AH29" s="72">
        <f t="shared" si="6"/>
        <v>945</v>
      </c>
      <c r="AK29" s="253">
        <v>44955</v>
      </c>
      <c r="AL29" s="241">
        <f t="shared" si="15"/>
        <v>1851</v>
      </c>
      <c r="AM29" s="236">
        <f t="shared" si="16"/>
        <v>473</v>
      </c>
      <c r="AN29" s="236">
        <f t="shared" si="17"/>
        <v>473</v>
      </c>
      <c r="AO29" s="236">
        <f t="shared" si="18"/>
        <v>473</v>
      </c>
      <c r="AP29" s="236">
        <f t="shared" si="19"/>
        <v>630</v>
      </c>
      <c r="AQ29" s="236">
        <f t="shared" si="20"/>
        <v>270</v>
      </c>
      <c r="AR29" s="236">
        <f t="shared" si="21"/>
        <v>630</v>
      </c>
      <c r="AS29" s="243">
        <f t="shared" si="22"/>
        <v>1.9587301587301587</v>
      </c>
      <c r="AV29" s="253">
        <v>44955</v>
      </c>
      <c r="AW29" s="69">
        <f t="shared" si="26"/>
        <v>1851</v>
      </c>
      <c r="AX29" s="365"/>
      <c r="AY29" s="353"/>
      <c r="AZ29" s="398"/>
      <c r="BA29" s="357"/>
      <c r="BB29" s="398"/>
      <c r="BC29" s="344"/>
      <c r="BD29" s="341"/>
    </row>
    <row r="30" spans="2:56">
      <c r="B30" s="134" t="s">
        <v>117</v>
      </c>
      <c r="E30" s="253">
        <v>44956</v>
      </c>
      <c r="F30" s="67">
        <v>28</v>
      </c>
      <c r="G30" s="133">
        <v>5</v>
      </c>
      <c r="H30" s="134" t="s">
        <v>117</v>
      </c>
      <c r="I30" s="204">
        <v>152</v>
      </c>
      <c r="J30" s="69">
        <f t="shared" si="7"/>
        <v>639</v>
      </c>
      <c r="K30" s="167">
        <v>600</v>
      </c>
      <c r="L30" s="68">
        <v>0</v>
      </c>
      <c r="M30" s="69">
        <f t="shared" si="8"/>
        <v>639</v>
      </c>
      <c r="N30" s="69">
        <f t="shared" si="9"/>
        <v>912</v>
      </c>
      <c r="O30" s="69">
        <f t="shared" si="10"/>
        <v>639</v>
      </c>
      <c r="P30" s="69">
        <f t="shared" si="11"/>
        <v>320</v>
      </c>
      <c r="Q30" s="69">
        <f t="shared" si="0"/>
        <v>959</v>
      </c>
      <c r="R30" s="69">
        <f t="shared" si="1"/>
        <v>479.5</v>
      </c>
      <c r="S30" s="69">
        <f t="shared" si="2"/>
        <v>639</v>
      </c>
      <c r="T30" s="69">
        <f t="shared" si="3"/>
        <v>456</v>
      </c>
      <c r="U30" s="70">
        <f t="shared" si="12"/>
        <v>0.96254980079681274</v>
      </c>
      <c r="V30" s="69">
        <f>V29+AD30-Z30</f>
        <v>1851</v>
      </c>
      <c r="W30" s="69">
        <f t="shared" si="24"/>
        <v>635</v>
      </c>
      <c r="X30" s="68">
        <v>70</v>
      </c>
      <c r="Y30" s="71">
        <f t="shared" si="25"/>
        <v>2416</v>
      </c>
      <c r="Z30" s="209">
        <f>'domanda settimanale A41002300'!Y31+'domanda settimanale A41000500'!U31</f>
        <v>0</v>
      </c>
      <c r="AA30" s="209">
        <v>0</v>
      </c>
      <c r="AB30" s="68">
        <f t="shared" si="4"/>
        <v>0</v>
      </c>
      <c r="AC30" s="68" t="s">
        <v>411</v>
      </c>
      <c r="AD30" s="68">
        <v>0</v>
      </c>
      <c r="AE30" s="68">
        <f t="shared" si="13"/>
        <v>0</v>
      </c>
      <c r="AF30" s="69">
        <f t="shared" si="5"/>
        <v>2510</v>
      </c>
      <c r="AG30" s="71">
        <f t="shared" si="14"/>
        <v>1871</v>
      </c>
      <c r="AH30" s="72">
        <f t="shared" si="6"/>
        <v>959</v>
      </c>
      <c r="AK30" s="253">
        <v>44956</v>
      </c>
      <c r="AL30" s="241">
        <f t="shared" si="15"/>
        <v>1851</v>
      </c>
      <c r="AM30" s="236">
        <f t="shared" si="16"/>
        <v>480</v>
      </c>
      <c r="AN30" s="236">
        <f t="shared" si="17"/>
        <v>480</v>
      </c>
      <c r="AO30" s="236">
        <f t="shared" si="18"/>
        <v>480</v>
      </c>
      <c r="AP30" s="236">
        <f t="shared" si="19"/>
        <v>639</v>
      </c>
      <c r="AQ30" s="236">
        <f t="shared" si="20"/>
        <v>273</v>
      </c>
      <c r="AR30" s="236">
        <f t="shared" si="21"/>
        <v>639</v>
      </c>
      <c r="AS30" s="243">
        <f t="shared" si="22"/>
        <v>1.9301355578727841</v>
      </c>
      <c r="AV30" s="253">
        <v>44956</v>
      </c>
      <c r="AW30" s="69">
        <f t="shared" si="26"/>
        <v>1851</v>
      </c>
      <c r="AX30" s="365"/>
      <c r="AY30" s="353"/>
      <c r="AZ30" s="398"/>
      <c r="BA30" s="357"/>
      <c r="BB30" s="398"/>
      <c r="BC30" s="344"/>
      <c r="BD30" s="341"/>
    </row>
    <row r="31" spans="2:56">
      <c r="B31" s="134" t="s">
        <v>118</v>
      </c>
      <c r="E31" s="253">
        <v>44957</v>
      </c>
      <c r="F31" s="67">
        <v>29</v>
      </c>
      <c r="G31" s="134">
        <v>5</v>
      </c>
      <c r="H31" s="134" t="s">
        <v>118</v>
      </c>
      <c r="I31" s="204">
        <v>155</v>
      </c>
      <c r="J31" s="69">
        <f t="shared" si="7"/>
        <v>651</v>
      </c>
      <c r="K31" s="167">
        <v>600</v>
      </c>
      <c r="L31" s="68">
        <v>0</v>
      </c>
      <c r="M31" s="69">
        <f t="shared" si="8"/>
        <v>651</v>
      </c>
      <c r="N31" s="69">
        <f t="shared" si="9"/>
        <v>930</v>
      </c>
      <c r="O31" s="69">
        <f t="shared" si="10"/>
        <v>651</v>
      </c>
      <c r="P31" s="69">
        <f t="shared" si="11"/>
        <v>326</v>
      </c>
      <c r="Q31" s="69">
        <f t="shared" si="0"/>
        <v>977</v>
      </c>
      <c r="R31" s="69">
        <f t="shared" si="1"/>
        <v>488.5</v>
      </c>
      <c r="S31" s="69">
        <f t="shared" si="2"/>
        <v>651</v>
      </c>
      <c r="T31" s="69">
        <f t="shared" si="3"/>
        <v>465</v>
      </c>
      <c r="U31" s="70">
        <f t="shared" si="12"/>
        <v>0.94448788115715399</v>
      </c>
      <c r="V31" s="69">
        <f t="shared" si="23"/>
        <v>1851</v>
      </c>
      <c r="W31" s="69">
        <f t="shared" si="24"/>
        <v>635</v>
      </c>
      <c r="X31" s="68">
        <v>70</v>
      </c>
      <c r="Y31" s="71">
        <f t="shared" si="25"/>
        <v>2416</v>
      </c>
      <c r="Z31" s="209">
        <f>'domanda settimanale A41002300'!Y32+'domanda settimanale A41000500'!U32</f>
        <v>0</v>
      </c>
      <c r="AA31" s="209">
        <v>0</v>
      </c>
      <c r="AB31" s="68">
        <f t="shared" si="4"/>
        <v>0</v>
      </c>
      <c r="AC31" s="68" t="s">
        <v>411</v>
      </c>
      <c r="AD31" s="68">
        <v>0</v>
      </c>
      <c r="AE31" s="68">
        <f t="shared" si="13"/>
        <v>0</v>
      </c>
      <c r="AF31" s="69">
        <f t="shared" si="5"/>
        <v>2558</v>
      </c>
      <c r="AG31" s="71">
        <f t="shared" si="14"/>
        <v>1907</v>
      </c>
      <c r="AH31" s="72">
        <f t="shared" si="6"/>
        <v>977</v>
      </c>
      <c r="AK31" s="253">
        <v>44957</v>
      </c>
      <c r="AL31" s="241">
        <f t="shared" si="15"/>
        <v>1851</v>
      </c>
      <c r="AM31" s="236">
        <f t="shared" si="16"/>
        <v>489</v>
      </c>
      <c r="AN31" s="236">
        <f t="shared" si="17"/>
        <v>489</v>
      </c>
      <c r="AO31" s="236">
        <f t="shared" si="18"/>
        <v>489</v>
      </c>
      <c r="AP31" s="236">
        <f t="shared" si="19"/>
        <v>651</v>
      </c>
      <c r="AQ31" s="236">
        <f t="shared" si="20"/>
        <v>279</v>
      </c>
      <c r="AR31" s="236">
        <f t="shared" si="21"/>
        <v>651</v>
      </c>
      <c r="AS31" s="243">
        <f t="shared" si="22"/>
        <v>1.8945752302968271</v>
      </c>
      <c r="AV31" s="253">
        <v>44957</v>
      </c>
      <c r="AW31" s="69">
        <f t="shared" si="26"/>
        <v>1851</v>
      </c>
      <c r="AX31" s="366"/>
      <c r="AY31" s="354"/>
      <c r="AZ31" s="399"/>
      <c r="BA31" s="358"/>
      <c r="BB31" s="399"/>
      <c r="BC31" s="345"/>
      <c r="BD31" s="342"/>
    </row>
    <row r="32" spans="2:56">
      <c r="B32" s="134" t="s">
        <v>119</v>
      </c>
      <c r="E32" s="253">
        <v>44958</v>
      </c>
      <c r="F32" s="67">
        <v>30</v>
      </c>
      <c r="G32" s="134">
        <v>5</v>
      </c>
      <c r="H32" s="134" t="s">
        <v>119</v>
      </c>
      <c r="I32" s="204">
        <v>157</v>
      </c>
      <c r="J32" s="69">
        <f t="shared" si="7"/>
        <v>660</v>
      </c>
      <c r="K32" s="167">
        <v>600</v>
      </c>
      <c r="L32" s="68">
        <v>0</v>
      </c>
      <c r="M32" s="69">
        <f t="shared" si="8"/>
        <v>660</v>
      </c>
      <c r="N32" s="69">
        <f t="shared" si="9"/>
        <v>942</v>
      </c>
      <c r="O32" s="69">
        <f t="shared" si="10"/>
        <v>660</v>
      </c>
      <c r="P32" s="69">
        <f t="shared" si="11"/>
        <v>330</v>
      </c>
      <c r="Q32" s="69">
        <f t="shared" si="0"/>
        <v>990</v>
      </c>
      <c r="R32" s="69">
        <f t="shared" si="1"/>
        <v>495</v>
      </c>
      <c r="S32" s="69">
        <f t="shared" si="2"/>
        <v>660</v>
      </c>
      <c r="T32" s="69">
        <f t="shared" si="3"/>
        <v>471</v>
      </c>
      <c r="U32" s="70">
        <f t="shared" si="12"/>
        <v>0.9320987654320988</v>
      </c>
      <c r="V32" s="69">
        <f t="shared" si="23"/>
        <v>1851</v>
      </c>
      <c r="W32" s="69">
        <f t="shared" si="24"/>
        <v>635</v>
      </c>
      <c r="X32" s="68">
        <v>70</v>
      </c>
      <c r="Y32" s="71">
        <f t="shared" si="25"/>
        <v>2416</v>
      </c>
      <c r="Z32" s="209">
        <f>'domanda settimanale A41002300'!Y33+'domanda settimanale A41000500'!U33</f>
        <v>0</v>
      </c>
      <c r="AA32" s="209">
        <v>0</v>
      </c>
      <c r="AB32" s="68">
        <f t="shared" si="4"/>
        <v>0</v>
      </c>
      <c r="AC32" s="68" t="s">
        <v>411</v>
      </c>
      <c r="AD32" s="68">
        <v>0</v>
      </c>
      <c r="AE32" s="68">
        <f t="shared" si="13"/>
        <v>0</v>
      </c>
      <c r="AF32" s="69">
        <f t="shared" si="5"/>
        <v>2592</v>
      </c>
      <c r="AG32" s="71">
        <f t="shared" si="14"/>
        <v>1932</v>
      </c>
      <c r="AH32" s="72">
        <f t="shared" si="6"/>
        <v>990</v>
      </c>
      <c r="AK32" s="253">
        <v>44958</v>
      </c>
      <c r="AL32" s="241">
        <f t="shared" si="15"/>
        <v>1851</v>
      </c>
      <c r="AM32" s="236">
        <f t="shared" si="16"/>
        <v>495</v>
      </c>
      <c r="AN32" s="236">
        <f t="shared" si="17"/>
        <v>495</v>
      </c>
      <c r="AO32" s="236">
        <f t="shared" si="18"/>
        <v>495</v>
      </c>
      <c r="AP32" s="236">
        <f t="shared" si="19"/>
        <v>660</v>
      </c>
      <c r="AQ32" s="236">
        <f t="shared" si="20"/>
        <v>282</v>
      </c>
      <c r="AR32" s="236">
        <f t="shared" si="21"/>
        <v>660</v>
      </c>
      <c r="AS32" s="243">
        <f t="shared" si="22"/>
        <v>1.8696969696969696</v>
      </c>
      <c r="AV32" s="253">
        <v>44958</v>
      </c>
      <c r="AW32" s="69">
        <f t="shared" si="26"/>
        <v>1851</v>
      </c>
      <c r="AX32" s="364">
        <f>_xlfn.CEILING.MATH(AVERAGE(AW32:AW59))</f>
        <v>1787</v>
      </c>
      <c r="AY32" s="397">
        <v>2204</v>
      </c>
      <c r="AZ32" s="355">
        <f>AX32-AY32</f>
        <v>-417</v>
      </c>
      <c r="BA32" s="356">
        <f>AZ32/AX32</f>
        <v>-0.23335198656966985</v>
      </c>
      <c r="BB32" s="355">
        <f>AX32*'Giacenze medie'!L4</f>
        <v>120.97989999999999</v>
      </c>
      <c r="BC32" s="348">
        <v>149.21079999999998</v>
      </c>
      <c r="BD32" s="340">
        <f>BB32-BC32</f>
        <v>-28.230899999999991</v>
      </c>
    </row>
    <row r="33" spans="2:56">
      <c r="B33" s="134" t="s">
        <v>120</v>
      </c>
      <c r="E33" s="253">
        <v>44959</v>
      </c>
      <c r="F33" s="67">
        <v>31</v>
      </c>
      <c r="G33" s="134">
        <v>5</v>
      </c>
      <c r="H33" s="134" t="s">
        <v>120</v>
      </c>
      <c r="I33" s="204">
        <v>160</v>
      </c>
      <c r="J33" s="69">
        <f t="shared" si="7"/>
        <v>672</v>
      </c>
      <c r="K33" s="167">
        <v>600</v>
      </c>
      <c r="L33" s="68">
        <v>0</v>
      </c>
      <c r="M33" s="69">
        <f t="shared" si="8"/>
        <v>672</v>
      </c>
      <c r="N33" s="69">
        <f t="shared" si="9"/>
        <v>960</v>
      </c>
      <c r="O33" s="69">
        <f t="shared" si="10"/>
        <v>672</v>
      </c>
      <c r="P33" s="69">
        <f t="shared" si="11"/>
        <v>336</v>
      </c>
      <c r="Q33" s="69">
        <f t="shared" si="0"/>
        <v>1008</v>
      </c>
      <c r="R33" s="69">
        <f t="shared" si="1"/>
        <v>504</v>
      </c>
      <c r="S33" s="69">
        <f t="shared" si="2"/>
        <v>672</v>
      </c>
      <c r="T33" s="69">
        <f t="shared" si="3"/>
        <v>480</v>
      </c>
      <c r="U33" s="70">
        <f t="shared" si="12"/>
        <v>0.91515151515151516</v>
      </c>
      <c r="V33" s="69">
        <f t="shared" si="23"/>
        <v>1851</v>
      </c>
      <c r="W33" s="69">
        <f t="shared" si="24"/>
        <v>635</v>
      </c>
      <c r="X33" s="68">
        <v>70</v>
      </c>
      <c r="Y33" s="71">
        <f t="shared" si="25"/>
        <v>2416</v>
      </c>
      <c r="Z33" s="209">
        <f>'domanda settimanale A41002300'!Y34+'domanda settimanale A41000500'!U34</f>
        <v>0</v>
      </c>
      <c r="AA33" s="209">
        <v>0</v>
      </c>
      <c r="AB33" s="68">
        <f t="shared" si="4"/>
        <v>0</v>
      </c>
      <c r="AC33" s="68" t="s">
        <v>411</v>
      </c>
      <c r="AD33" s="68">
        <v>0</v>
      </c>
      <c r="AE33" s="68">
        <f t="shared" si="13"/>
        <v>0</v>
      </c>
      <c r="AF33" s="69">
        <f t="shared" si="5"/>
        <v>2640</v>
      </c>
      <c r="AG33" s="71">
        <f t="shared" si="14"/>
        <v>1968</v>
      </c>
      <c r="AH33" s="72">
        <f t="shared" si="6"/>
        <v>1008</v>
      </c>
      <c r="AK33" s="253">
        <v>44959</v>
      </c>
      <c r="AL33" s="241">
        <f t="shared" si="15"/>
        <v>1851</v>
      </c>
      <c r="AM33" s="236">
        <f t="shared" si="16"/>
        <v>504</v>
      </c>
      <c r="AN33" s="236">
        <f t="shared" si="17"/>
        <v>504</v>
      </c>
      <c r="AO33" s="236">
        <f t="shared" si="18"/>
        <v>504</v>
      </c>
      <c r="AP33" s="236">
        <f t="shared" si="19"/>
        <v>672</v>
      </c>
      <c r="AQ33" s="236">
        <f t="shared" si="20"/>
        <v>288</v>
      </c>
      <c r="AR33" s="236">
        <f t="shared" si="21"/>
        <v>672</v>
      </c>
      <c r="AS33" s="243">
        <f t="shared" si="22"/>
        <v>1.8363095238095237</v>
      </c>
      <c r="AV33" s="253">
        <v>44959</v>
      </c>
      <c r="AW33" s="69">
        <f t="shared" si="26"/>
        <v>1851</v>
      </c>
      <c r="AX33" s="365"/>
      <c r="AY33" s="353"/>
      <c r="AZ33" s="344"/>
      <c r="BA33" s="357"/>
      <c r="BB33" s="344"/>
      <c r="BC33" s="344"/>
      <c r="BD33" s="341"/>
    </row>
    <row r="34" spans="2:56">
      <c r="B34" s="134" t="s">
        <v>121</v>
      </c>
      <c r="E34" s="253">
        <v>44960</v>
      </c>
      <c r="F34" s="67">
        <v>32</v>
      </c>
      <c r="G34" s="134">
        <v>5</v>
      </c>
      <c r="H34" s="134" t="s">
        <v>121</v>
      </c>
      <c r="I34" s="204">
        <v>162</v>
      </c>
      <c r="J34" s="69">
        <f t="shared" ref="J34:J65" si="27">_xlfn.CEILING.MATH(I34*$D$6*$D$11)</f>
        <v>681</v>
      </c>
      <c r="K34" s="167">
        <v>600</v>
      </c>
      <c r="L34" s="68">
        <v>0</v>
      </c>
      <c r="M34" s="69">
        <f t="shared" si="8"/>
        <v>681</v>
      </c>
      <c r="N34" s="69">
        <f t="shared" ref="N34:N65" si="28">_xlfn.CEILING.MATH(I34*$D$6)</f>
        <v>972</v>
      </c>
      <c r="O34" s="69">
        <f t="shared" ref="O34:O65" si="29">_xlfn.CEILING.MATH(I34*$D$6*$D$11)</f>
        <v>681</v>
      </c>
      <c r="P34" s="69">
        <f t="shared" ref="P34:P65" si="30">_xlfn.CEILING.MATH(O34*$D$13)</f>
        <v>341</v>
      </c>
      <c r="Q34" s="69">
        <f t="shared" si="0"/>
        <v>1022</v>
      </c>
      <c r="R34" s="69">
        <f t="shared" ref="R34:R65" si="31">Q34*0.5</f>
        <v>511</v>
      </c>
      <c r="S34" s="69">
        <f t="shared" si="2"/>
        <v>681</v>
      </c>
      <c r="T34" s="69">
        <f t="shared" si="3"/>
        <v>486</v>
      </c>
      <c r="U34" s="70">
        <f t="shared" si="12"/>
        <v>0.90317757009345789</v>
      </c>
      <c r="V34" s="69">
        <f t="shared" si="23"/>
        <v>1851</v>
      </c>
      <c r="W34" s="69">
        <f t="shared" si="24"/>
        <v>635</v>
      </c>
      <c r="X34" s="68">
        <v>70</v>
      </c>
      <c r="Y34" s="71">
        <f t="shared" si="25"/>
        <v>2416</v>
      </c>
      <c r="Z34" s="209">
        <f>'domanda settimanale A41002300'!Y35+'domanda settimanale A41000500'!U35</f>
        <v>0</v>
      </c>
      <c r="AA34" s="209">
        <v>0</v>
      </c>
      <c r="AB34" s="68">
        <f t="shared" si="4"/>
        <v>0</v>
      </c>
      <c r="AC34" s="68" t="s">
        <v>411</v>
      </c>
      <c r="AD34" s="68">
        <v>0</v>
      </c>
      <c r="AE34" s="68">
        <f t="shared" si="13"/>
        <v>0</v>
      </c>
      <c r="AF34" s="69">
        <f t="shared" ref="AF34:AF65" si="32">AG34+M34</f>
        <v>2675</v>
      </c>
      <c r="AG34" s="71">
        <f t="shared" ref="AG34:AG65" si="33">AH34+N34</f>
        <v>1994</v>
      </c>
      <c r="AH34" s="72">
        <f t="shared" si="6"/>
        <v>1022</v>
      </c>
      <c r="AK34" s="253">
        <v>44960</v>
      </c>
      <c r="AL34" s="241">
        <f t="shared" si="15"/>
        <v>1851</v>
      </c>
      <c r="AM34" s="236">
        <f t="shared" si="16"/>
        <v>511</v>
      </c>
      <c r="AN34" s="236">
        <f t="shared" si="17"/>
        <v>511</v>
      </c>
      <c r="AO34" s="236">
        <f t="shared" si="18"/>
        <v>511</v>
      </c>
      <c r="AP34" s="236">
        <f t="shared" si="19"/>
        <v>681</v>
      </c>
      <c r="AQ34" s="236">
        <f t="shared" si="20"/>
        <v>291</v>
      </c>
      <c r="AR34" s="236">
        <f t="shared" si="21"/>
        <v>681</v>
      </c>
      <c r="AS34" s="243">
        <f t="shared" si="22"/>
        <v>1.8111545988258317</v>
      </c>
      <c r="AV34" s="253">
        <v>44960</v>
      </c>
      <c r="AW34" s="69">
        <f t="shared" si="26"/>
        <v>1851</v>
      </c>
      <c r="AX34" s="365"/>
      <c r="AY34" s="353"/>
      <c r="AZ34" s="344"/>
      <c r="BA34" s="357"/>
      <c r="BB34" s="344"/>
      <c r="BC34" s="344"/>
      <c r="BD34" s="341"/>
    </row>
    <row r="35" spans="2:56">
      <c r="B35" s="134" t="s">
        <v>214</v>
      </c>
      <c r="E35" s="253">
        <v>44961</v>
      </c>
      <c r="F35" s="67">
        <v>33</v>
      </c>
      <c r="G35" s="134">
        <v>5</v>
      </c>
      <c r="H35" s="134" t="s">
        <v>214</v>
      </c>
      <c r="I35" s="204">
        <v>164</v>
      </c>
      <c r="J35" s="69">
        <f t="shared" si="27"/>
        <v>689</v>
      </c>
      <c r="K35" s="167">
        <v>600</v>
      </c>
      <c r="L35" s="68">
        <v>0</v>
      </c>
      <c r="M35" s="69">
        <f t="shared" si="8"/>
        <v>689</v>
      </c>
      <c r="N35" s="69">
        <f t="shared" si="28"/>
        <v>984</v>
      </c>
      <c r="O35" s="69">
        <f t="shared" si="29"/>
        <v>689</v>
      </c>
      <c r="P35" s="69">
        <f t="shared" si="30"/>
        <v>345</v>
      </c>
      <c r="Q35" s="69">
        <f t="shared" si="0"/>
        <v>1034</v>
      </c>
      <c r="R35" s="69">
        <f t="shared" si="31"/>
        <v>517</v>
      </c>
      <c r="S35" s="69">
        <f t="shared" si="2"/>
        <v>689</v>
      </c>
      <c r="T35" s="69">
        <f t="shared" si="3"/>
        <v>492</v>
      </c>
      <c r="U35" s="70">
        <f t="shared" si="12"/>
        <v>0.89250092353158483</v>
      </c>
      <c r="V35" s="69">
        <f t="shared" si="23"/>
        <v>1851</v>
      </c>
      <c r="W35" s="69">
        <f t="shared" si="24"/>
        <v>635</v>
      </c>
      <c r="X35" s="68">
        <v>70</v>
      </c>
      <c r="Y35" s="71">
        <f t="shared" si="25"/>
        <v>2416</v>
      </c>
      <c r="Z35" s="209">
        <f>'domanda settimanale A41002300'!Y36+'domanda settimanale A41000500'!U36</f>
        <v>0</v>
      </c>
      <c r="AA35" s="209">
        <v>0</v>
      </c>
      <c r="AB35" s="68">
        <f t="shared" si="4"/>
        <v>0</v>
      </c>
      <c r="AC35" s="68" t="s">
        <v>411</v>
      </c>
      <c r="AD35" s="68">
        <v>0</v>
      </c>
      <c r="AE35" s="68">
        <f t="shared" si="13"/>
        <v>0</v>
      </c>
      <c r="AF35" s="69">
        <f t="shared" si="32"/>
        <v>2707</v>
      </c>
      <c r="AG35" s="71">
        <f t="shared" si="33"/>
        <v>2018</v>
      </c>
      <c r="AH35" s="72">
        <f t="shared" si="6"/>
        <v>1034</v>
      </c>
      <c r="AK35" s="253">
        <v>44961</v>
      </c>
      <c r="AL35" s="241">
        <f t="shared" si="15"/>
        <v>1851</v>
      </c>
      <c r="AM35" s="236">
        <f t="shared" si="16"/>
        <v>517</v>
      </c>
      <c r="AN35" s="236">
        <f t="shared" si="17"/>
        <v>517</v>
      </c>
      <c r="AO35" s="236">
        <f t="shared" si="18"/>
        <v>517</v>
      </c>
      <c r="AP35" s="236">
        <f t="shared" si="19"/>
        <v>689</v>
      </c>
      <c r="AQ35" s="236">
        <f t="shared" si="20"/>
        <v>295</v>
      </c>
      <c r="AR35" s="236">
        <f t="shared" si="21"/>
        <v>689</v>
      </c>
      <c r="AS35" s="242">
        <f t="shared" si="22"/>
        <v>1.7901353965183753</v>
      </c>
      <c r="AV35" s="253">
        <v>44961</v>
      </c>
      <c r="AW35" s="69">
        <f t="shared" si="26"/>
        <v>1851</v>
      </c>
      <c r="AX35" s="365"/>
      <c r="AY35" s="353"/>
      <c r="AZ35" s="344"/>
      <c r="BA35" s="357"/>
      <c r="BB35" s="344"/>
      <c r="BC35" s="344"/>
      <c r="BD35" s="341"/>
    </row>
    <row r="36" spans="2:56">
      <c r="B36" s="134" t="s">
        <v>215</v>
      </c>
      <c r="E36" s="253">
        <v>44962</v>
      </c>
      <c r="F36" s="67">
        <v>34</v>
      </c>
      <c r="G36" s="134">
        <v>5</v>
      </c>
      <c r="H36" s="134" t="s">
        <v>215</v>
      </c>
      <c r="I36" s="204">
        <v>167</v>
      </c>
      <c r="J36" s="69">
        <f t="shared" si="27"/>
        <v>702</v>
      </c>
      <c r="K36" s="167">
        <v>600</v>
      </c>
      <c r="L36" s="68">
        <v>0</v>
      </c>
      <c r="M36" s="69">
        <f t="shared" si="8"/>
        <v>702</v>
      </c>
      <c r="N36" s="69">
        <f t="shared" si="28"/>
        <v>1002</v>
      </c>
      <c r="O36" s="69">
        <f t="shared" si="29"/>
        <v>702</v>
      </c>
      <c r="P36" s="69">
        <f t="shared" si="30"/>
        <v>351</v>
      </c>
      <c r="Q36" s="69">
        <f t="shared" si="0"/>
        <v>1053</v>
      </c>
      <c r="R36" s="69">
        <f t="shared" si="31"/>
        <v>526.5</v>
      </c>
      <c r="S36" s="69">
        <f t="shared" si="2"/>
        <v>702</v>
      </c>
      <c r="T36" s="69">
        <f t="shared" si="3"/>
        <v>501</v>
      </c>
      <c r="U36" s="70">
        <f t="shared" si="12"/>
        <v>0.8763148349655423</v>
      </c>
      <c r="V36" s="69">
        <f t="shared" si="23"/>
        <v>1851</v>
      </c>
      <c r="W36" s="69">
        <f t="shared" si="24"/>
        <v>635</v>
      </c>
      <c r="X36" s="68">
        <v>70</v>
      </c>
      <c r="Y36" s="71">
        <f t="shared" si="25"/>
        <v>2416</v>
      </c>
      <c r="Z36" s="209">
        <f>'domanda settimanale A41002300'!Y37+'domanda settimanale A41000500'!U37</f>
        <v>0</v>
      </c>
      <c r="AA36" s="209">
        <v>0</v>
      </c>
      <c r="AB36" s="68">
        <f t="shared" si="4"/>
        <v>0</v>
      </c>
      <c r="AC36" s="68" t="s">
        <v>411</v>
      </c>
      <c r="AD36" s="68">
        <v>0</v>
      </c>
      <c r="AE36" s="68">
        <f t="shared" si="13"/>
        <v>0</v>
      </c>
      <c r="AF36" s="69">
        <f t="shared" si="32"/>
        <v>2757</v>
      </c>
      <c r="AG36" s="71">
        <f t="shared" si="33"/>
        <v>2055</v>
      </c>
      <c r="AH36" s="72">
        <f t="shared" si="6"/>
        <v>1053</v>
      </c>
      <c r="AK36" s="253">
        <v>44962</v>
      </c>
      <c r="AL36" s="241">
        <f t="shared" si="15"/>
        <v>1851</v>
      </c>
      <c r="AM36" s="236">
        <f t="shared" si="16"/>
        <v>527</v>
      </c>
      <c r="AN36" s="236">
        <f t="shared" si="17"/>
        <v>527</v>
      </c>
      <c r="AO36" s="236">
        <f t="shared" si="18"/>
        <v>527</v>
      </c>
      <c r="AP36" s="236">
        <f t="shared" si="19"/>
        <v>702</v>
      </c>
      <c r="AQ36" s="236">
        <f t="shared" si="20"/>
        <v>300</v>
      </c>
      <c r="AR36" s="236">
        <f t="shared" si="21"/>
        <v>702</v>
      </c>
      <c r="AS36" s="242">
        <f t="shared" si="22"/>
        <v>1.7578347578347577</v>
      </c>
      <c r="AV36" s="253">
        <v>44962</v>
      </c>
      <c r="AW36" s="69">
        <f t="shared" si="26"/>
        <v>1851</v>
      </c>
      <c r="AX36" s="365"/>
      <c r="AY36" s="353"/>
      <c r="AZ36" s="344"/>
      <c r="BA36" s="357"/>
      <c r="BB36" s="344"/>
      <c r="BC36" s="344"/>
      <c r="BD36" s="341"/>
    </row>
    <row r="37" spans="2:56">
      <c r="B37" s="134" t="s">
        <v>122</v>
      </c>
      <c r="E37" s="253">
        <v>44963</v>
      </c>
      <c r="F37" s="67">
        <v>35</v>
      </c>
      <c r="G37" s="134">
        <v>6</v>
      </c>
      <c r="H37" s="134" t="s">
        <v>122</v>
      </c>
      <c r="I37" s="204">
        <v>179</v>
      </c>
      <c r="J37" s="69">
        <f t="shared" si="27"/>
        <v>752</v>
      </c>
      <c r="K37" s="167">
        <v>600</v>
      </c>
      <c r="L37" s="68">
        <v>0</v>
      </c>
      <c r="M37" s="69">
        <f t="shared" si="8"/>
        <v>752</v>
      </c>
      <c r="N37" s="69">
        <f t="shared" si="28"/>
        <v>1074</v>
      </c>
      <c r="O37" s="69">
        <f t="shared" si="29"/>
        <v>752</v>
      </c>
      <c r="P37" s="69">
        <f t="shared" si="30"/>
        <v>376</v>
      </c>
      <c r="Q37" s="69">
        <f t="shared" si="0"/>
        <v>1128</v>
      </c>
      <c r="R37" s="69">
        <f t="shared" si="31"/>
        <v>564</v>
      </c>
      <c r="S37" s="69">
        <f t="shared" si="2"/>
        <v>752</v>
      </c>
      <c r="T37" s="69">
        <f t="shared" si="3"/>
        <v>537</v>
      </c>
      <c r="U37" s="174">
        <f t="shared" si="12"/>
        <v>0.20853080568720378</v>
      </c>
      <c r="V37" s="69">
        <f t="shared" si="23"/>
        <v>51</v>
      </c>
      <c r="W37" s="69">
        <f t="shared" si="24"/>
        <v>635</v>
      </c>
      <c r="X37" s="68">
        <v>70</v>
      </c>
      <c r="Y37" s="71">
        <f t="shared" si="25"/>
        <v>616</v>
      </c>
      <c r="Z37" s="209">
        <f>'domanda settimanale A41002300'!Y38+'domanda settimanale A41000500'!U38</f>
        <v>1800</v>
      </c>
      <c r="AA37" s="209">
        <v>2400</v>
      </c>
      <c r="AB37" s="68">
        <f t="shared" si="4"/>
        <v>2338</v>
      </c>
      <c r="AC37" s="68" t="s">
        <v>217</v>
      </c>
      <c r="AD37" s="68">
        <v>0</v>
      </c>
      <c r="AE37" s="68">
        <f t="shared" si="13"/>
        <v>0</v>
      </c>
      <c r="AF37" s="69">
        <f t="shared" si="32"/>
        <v>2954</v>
      </c>
      <c r="AG37" s="71">
        <f t="shared" si="33"/>
        <v>2202</v>
      </c>
      <c r="AH37" s="72">
        <f t="shared" si="6"/>
        <v>1128</v>
      </c>
      <c r="AK37" s="253">
        <v>44963</v>
      </c>
      <c r="AL37" s="241">
        <f t="shared" si="15"/>
        <v>51</v>
      </c>
      <c r="AM37" s="236">
        <f t="shared" si="16"/>
        <v>564</v>
      </c>
      <c r="AN37" s="236">
        <f t="shared" si="17"/>
        <v>564</v>
      </c>
      <c r="AO37" s="236">
        <f t="shared" si="18"/>
        <v>564</v>
      </c>
      <c r="AP37" s="236">
        <f t="shared" si="19"/>
        <v>752</v>
      </c>
      <c r="AQ37" s="236">
        <f t="shared" si="20"/>
        <v>322</v>
      </c>
      <c r="AR37" s="236">
        <f t="shared" si="21"/>
        <v>752</v>
      </c>
      <c r="AS37" s="248">
        <f t="shared" si="22"/>
        <v>4.5212765957446811E-2</v>
      </c>
      <c r="AV37" s="253">
        <v>44963</v>
      </c>
      <c r="AW37" s="69">
        <f t="shared" si="26"/>
        <v>51</v>
      </c>
      <c r="AX37" s="365"/>
      <c r="AY37" s="353"/>
      <c r="AZ37" s="344"/>
      <c r="BA37" s="357"/>
      <c r="BB37" s="344"/>
      <c r="BC37" s="344"/>
      <c r="BD37" s="341"/>
    </row>
    <row r="38" spans="2:56">
      <c r="B38" s="134" t="s">
        <v>123</v>
      </c>
      <c r="E38" s="253">
        <v>44964</v>
      </c>
      <c r="F38" s="67">
        <v>36</v>
      </c>
      <c r="G38" s="134">
        <v>6</v>
      </c>
      <c r="H38" s="134" t="s">
        <v>123</v>
      </c>
      <c r="I38" s="204">
        <v>192</v>
      </c>
      <c r="J38" s="69">
        <f t="shared" si="27"/>
        <v>807</v>
      </c>
      <c r="K38" s="167">
        <v>600</v>
      </c>
      <c r="L38" s="68">
        <v>0</v>
      </c>
      <c r="M38" s="69">
        <f t="shared" si="8"/>
        <v>807</v>
      </c>
      <c r="N38" s="69">
        <f t="shared" si="28"/>
        <v>1152</v>
      </c>
      <c r="O38" s="69">
        <f t="shared" si="29"/>
        <v>807</v>
      </c>
      <c r="P38" s="69">
        <f t="shared" si="30"/>
        <v>404</v>
      </c>
      <c r="Q38" s="69">
        <f t="shared" si="0"/>
        <v>1211</v>
      </c>
      <c r="R38" s="69">
        <f t="shared" si="31"/>
        <v>605.5</v>
      </c>
      <c r="S38" s="69">
        <f t="shared" si="2"/>
        <v>807</v>
      </c>
      <c r="T38" s="69">
        <f t="shared" si="3"/>
        <v>576</v>
      </c>
      <c r="U38" s="70">
        <f t="shared" si="12"/>
        <v>0.88643533123028395</v>
      </c>
      <c r="V38" s="69">
        <f t="shared" si="23"/>
        <v>51</v>
      </c>
      <c r="W38" s="69">
        <f t="shared" si="24"/>
        <v>3035</v>
      </c>
      <c r="X38" s="68">
        <v>276</v>
      </c>
      <c r="Y38" s="71">
        <f t="shared" si="25"/>
        <v>2810</v>
      </c>
      <c r="Z38" s="209">
        <f>'domanda settimanale A41002300'!Y39+'domanda settimanale A41000500'!U39</f>
        <v>0</v>
      </c>
      <c r="AA38" s="209">
        <v>0</v>
      </c>
      <c r="AB38" s="68">
        <f t="shared" si="4"/>
        <v>0</v>
      </c>
      <c r="AC38" s="68" t="s">
        <v>411</v>
      </c>
      <c r="AD38" s="68">
        <v>0</v>
      </c>
      <c r="AE38" s="68">
        <f t="shared" si="13"/>
        <v>0</v>
      </c>
      <c r="AF38" s="69">
        <f t="shared" si="32"/>
        <v>3170</v>
      </c>
      <c r="AG38" s="71">
        <f t="shared" si="33"/>
        <v>2363</v>
      </c>
      <c r="AH38" s="72">
        <f t="shared" si="6"/>
        <v>1211</v>
      </c>
      <c r="AK38" s="253">
        <v>44964</v>
      </c>
      <c r="AL38" s="241">
        <f t="shared" si="15"/>
        <v>51</v>
      </c>
      <c r="AM38" s="236">
        <f t="shared" si="16"/>
        <v>606</v>
      </c>
      <c r="AN38" s="236">
        <f t="shared" si="17"/>
        <v>606</v>
      </c>
      <c r="AO38" s="236">
        <f t="shared" si="18"/>
        <v>606</v>
      </c>
      <c r="AP38" s="236">
        <f t="shared" si="19"/>
        <v>807</v>
      </c>
      <c r="AQ38" s="236">
        <f t="shared" si="20"/>
        <v>345</v>
      </c>
      <c r="AR38" s="236">
        <f t="shared" si="21"/>
        <v>807</v>
      </c>
      <c r="AS38" s="248">
        <f t="shared" si="22"/>
        <v>4.2113955408753095E-2</v>
      </c>
      <c r="AV38" s="253">
        <v>44964</v>
      </c>
      <c r="AW38" s="69">
        <f t="shared" si="26"/>
        <v>51</v>
      </c>
      <c r="AX38" s="365"/>
      <c r="AY38" s="353"/>
      <c r="AZ38" s="344"/>
      <c r="BA38" s="357"/>
      <c r="BB38" s="344"/>
      <c r="BC38" s="344"/>
      <c r="BD38" s="341"/>
    </row>
    <row r="39" spans="2:56">
      <c r="B39" s="134" t="s">
        <v>124</v>
      </c>
      <c r="E39" s="253">
        <v>44965</v>
      </c>
      <c r="F39" s="67">
        <v>37</v>
      </c>
      <c r="G39" s="134">
        <v>6</v>
      </c>
      <c r="H39" s="134" t="s">
        <v>124</v>
      </c>
      <c r="I39" s="204">
        <v>196</v>
      </c>
      <c r="J39" s="69">
        <f t="shared" si="27"/>
        <v>824</v>
      </c>
      <c r="K39" s="167">
        <v>600</v>
      </c>
      <c r="L39" s="68">
        <v>0</v>
      </c>
      <c r="M39" s="69">
        <f t="shared" si="8"/>
        <v>824</v>
      </c>
      <c r="N39" s="69">
        <f t="shared" si="28"/>
        <v>1176</v>
      </c>
      <c r="O39" s="69">
        <f t="shared" si="29"/>
        <v>824</v>
      </c>
      <c r="P39" s="69">
        <f t="shared" si="30"/>
        <v>412</v>
      </c>
      <c r="Q39" s="69">
        <f t="shared" si="0"/>
        <v>1236</v>
      </c>
      <c r="R39" s="69">
        <f t="shared" si="31"/>
        <v>618</v>
      </c>
      <c r="S39" s="69">
        <f t="shared" si="2"/>
        <v>824</v>
      </c>
      <c r="T39" s="69">
        <f t="shared" si="3"/>
        <v>588</v>
      </c>
      <c r="U39" s="70">
        <f t="shared" si="12"/>
        <v>0.86835599505562422</v>
      </c>
      <c r="V39" s="69">
        <f t="shared" si="23"/>
        <v>51</v>
      </c>
      <c r="W39" s="69">
        <f t="shared" si="24"/>
        <v>3035</v>
      </c>
      <c r="X39" s="68">
        <v>276</v>
      </c>
      <c r="Y39" s="71">
        <f t="shared" si="25"/>
        <v>2810</v>
      </c>
      <c r="Z39" s="209">
        <f>'domanda settimanale A41002300'!Y40+'domanda settimanale A41000500'!U40</f>
        <v>0</v>
      </c>
      <c r="AA39" s="209">
        <v>0</v>
      </c>
      <c r="AB39" s="68">
        <f t="shared" si="4"/>
        <v>0</v>
      </c>
      <c r="AC39" s="68" t="s">
        <v>411</v>
      </c>
      <c r="AD39" s="68">
        <v>0</v>
      </c>
      <c r="AE39" s="68">
        <f t="shared" si="13"/>
        <v>0</v>
      </c>
      <c r="AF39" s="69">
        <f t="shared" si="32"/>
        <v>3236</v>
      </c>
      <c r="AG39" s="71">
        <f t="shared" si="33"/>
        <v>2412</v>
      </c>
      <c r="AH39" s="72">
        <f t="shared" si="6"/>
        <v>1236</v>
      </c>
      <c r="AK39" s="253">
        <v>44965</v>
      </c>
      <c r="AL39" s="241">
        <f t="shared" si="15"/>
        <v>51</v>
      </c>
      <c r="AM39" s="236">
        <f t="shared" si="16"/>
        <v>618</v>
      </c>
      <c r="AN39" s="236">
        <f t="shared" si="17"/>
        <v>618</v>
      </c>
      <c r="AO39" s="236">
        <f t="shared" si="18"/>
        <v>618</v>
      </c>
      <c r="AP39" s="236">
        <f t="shared" si="19"/>
        <v>824</v>
      </c>
      <c r="AQ39" s="236">
        <f t="shared" si="20"/>
        <v>352</v>
      </c>
      <c r="AR39" s="236">
        <f t="shared" si="21"/>
        <v>824</v>
      </c>
      <c r="AS39" s="248">
        <f t="shared" si="22"/>
        <v>4.12621359223301E-2</v>
      </c>
      <c r="AV39" s="253">
        <v>44965</v>
      </c>
      <c r="AW39" s="69">
        <f t="shared" si="26"/>
        <v>51</v>
      </c>
      <c r="AX39" s="365"/>
      <c r="AY39" s="353"/>
      <c r="AZ39" s="344"/>
      <c r="BA39" s="357"/>
      <c r="BB39" s="344"/>
      <c r="BC39" s="344"/>
      <c r="BD39" s="341"/>
    </row>
    <row r="40" spans="2:56">
      <c r="B40" s="134" t="s">
        <v>125</v>
      </c>
      <c r="E40" s="253">
        <v>44966</v>
      </c>
      <c r="F40" s="67">
        <v>38</v>
      </c>
      <c r="G40" s="134">
        <v>6</v>
      </c>
      <c r="H40" s="134" t="s">
        <v>125</v>
      </c>
      <c r="I40" s="204">
        <v>200</v>
      </c>
      <c r="J40" s="69">
        <f t="shared" si="27"/>
        <v>840</v>
      </c>
      <c r="K40" s="167">
        <v>600</v>
      </c>
      <c r="L40" s="68">
        <v>0</v>
      </c>
      <c r="M40" s="69">
        <f t="shared" si="8"/>
        <v>840</v>
      </c>
      <c r="N40" s="69">
        <f t="shared" si="28"/>
        <v>1200</v>
      </c>
      <c r="O40" s="69">
        <f t="shared" si="29"/>
        <v>840</v>
      </c>
      <c r="P40" s="69">
        <f t="shared" si="30"/>
        <v>420</v>
      </c>
      <c r="Q40" s="69">
        <f t="shared" si="0"/>
        <v>1260</v>
      </c>
      <c r="R40" s="69">
        <f t="shared" si="31"/>
        <v>630</v>
      </c>
      <c r="S40" s="69">
        <f t="shared" si="2"/>
        <v>840</v>
      </c>
      <c r="T40" s="69">
        <f t="shared" si="3"/>
        <v>600</v>
      </c>
      <c r="U40" s="70">
        <f t="shared" si="12"/>
        <v>0.85151515151515156</v>
      </c>
      <c r="V40" s="69">
        <f t="shared" si="23"/>
        <v>51</v>
      </c>
      <c r="W40" s="69">
        <f t="shared" si="24"/>
        <v>3035</v>
      </c>
      <c r="X40" s="68">
        <v>276</v>
      </c>
      <c r="Y40" s="71">
        <f t="shared" si="25"/>
        <v>2810</v>
      </c>
      <c r="Z40" s="209">
        <f>'domanda settimanale A41002300'!Y41+'domanda settimanale A41000500'!U41</f>
        <v>0</v>
      </c>
      <c r="AA40" s="209">
        <v>0</v>
      </c>
      <c r="AB40" s="68">
        <f t="shared" si="4"/>
        <v>0</v>
      </c>
      <c r="AC40" s="68" t="s">
        <v>411</v>
      </c>
      <c r="AD40" s="68">
        <v>0</v>
      </c>
      <c r="AE40" s="68">
        <f t="shared" si="13"/>
        <v>0</v>
      </c>
      <c r="AF40" s="69">
        <f t="shared" si="32"/>
        <v>3300</v>
      </c>
      <c r="AG40" s="71">
        <f t="shared" si="33"/>
        <v>2460</v>
      </c>
      <c r="AH40" s="72">
        <f t="shared" si="6"/>
        <v>1260</v>
      </c>
      <c r="AK40" s="253">
        <v>44966</v>
      </c>
      <c r="AL40" s="241">
        <f t="shared" si="15"/>
        <v>51</v>
      </c>
      <c r="AM40" s="236">
        <f t="shared" si="16"/>
        <v>630</v>
      </c>
      <c r="AN40" s="236">
        <f t="shared" si="17"/>
        <v>630</v>
      </c>
      <c r="AO40" s="236">
        <f t="shared" si="18"/>
        <v>630</v>
      </c>
      <c r="AP40" s="236">
        <f t="shared" si="19"/>
        <v>840</v>
      </c>
      <c r="AQ40" s="236">
        <f t="shared" si="20"/>
        <v>360</v>
      </c>
      <c r="AR40" s="236">
        <f t="shared" si="21"/>
        <v>840</v>
      </c>
      <c r="AS40" s="248">
        <f t="shared" si="22"/>
        <v>4.0476190476190478E-2</v>
      </c>
      <c r="AV40" s="253">
        <v>44966</v>
      </c>
      <c r="AW40" s="69">
        <f t="shared" si="26"/>
        <v>51</v>
      </c>
      <c r="AX40" s="365"/>
      <c r="AY40" s="353"/>
      <c r="AZ40" s="344"/>
      <c r="BA40" s="357"/>
      <c r="BB40" s="344"/>
      <c r="BC40" s="344"/>
      <c r="BD40" s="341"/>
    </row>
    <row r="41" spans="2:56">
      <c r="B41" s="134" t="s">
        <v>126</v>
      </c>
      <c r="E41" s="253">
        <v>44967</v>
      </c>
      <c r="F41" s="67">
        <v>39</v>
      </c>
      <c r="G41" s="134">
        <v>6</v>
      </c>
      <c r="H41" s="134" t="s">
        <v>126</v>
      </c>
      <c r="I41" s="204">
        <v>204</v>
      </c>
      <c r="J41" s="69">
        <f t="shared" si="27"/>
        <v>857</v>
      </c>
      <c r="K41" s="167">
        <v>600</v>
      </c>
      <c r="L41" s="68">
        <v>0</v>
      </c>
      <c r="M41" s="69">
        <f t="shared" si="8"/>
        <v>857</v>
      </c>
      <c r="N41" s="69">
        <f t="shared" si="28"/>
        <v>1224</v>
      </c>
      <c r="O41" s="69">
        <f t="shared" si="29"/>
        <v>857</v>
      </c>
      <c r="P41" s="69">
        <f t="shared" si="30"/>
        <v>429</v>
      </c>
      <c r="Q41" s="69">
        <f t="shared" si="0"/>
        <v>1286</v>
      </c>
      <c r="R41" s="69">
        <f t="shared" si="31"/>
        <v>643</v>
      </c>
      <c r="S41" s="69">
        <f t="shared" si="2"/>
        <v>857</v>
      </c>
      <c r="T41" s="69">
        <f t="shared" si="3"/>
        <v>612</v>
      </c>
      <c r="U41" s="70">
        <f t="shared" si="12"/>
        <v>0.83457083457083459</v>
      </c>
      <c r="V41" s="69">
        <f t="shared" si="23"/>
        <v>51</v>
      </c>
      <c r="W41" s="69">
        <f t="shared" si="24"/>
        <v>3035</v>
      </c>
      <c r="X41" s="68">
        <v>276</v>
      </c>
      <c r="Y41" s="71">
        <f t="shared" si="25"/>
        <v>2810</v>
      </c>
      <c r="Z41" s="209">
        <f>'domanda settimanale A41002300'!Y42+'domanda settimanale A41000500'!U42</f>
        <v>0</v>
      </c>
      <c r="AA41" s="209">
        <v>0</v>
      </c>
      <c r="AB41" s="68">
        <f t="shared" si="4"/>
        <v>0</v>
      </c>
      <c r="AC41" s="68" t="s">
        <v>411</v>
      </c>
      <c r="AD41" s="68">
        <v>0</v>
      </c>
      <c r="AE41" s="68">
        <f t="shared" si="13"/>
        <v>0</v>
      </c>
      <c r="AF41" s="69">
        <f t="shared" si="32"/>
        <v>3367</v>
      </c>
      <c r="AG41" s="71">
        <f t="shared" si="33"/>
        <v>2510</v>
      </c>
      <c r="AH41" s="72">
        <f t="shared" si="6"/>
        <v>1286</v>
      </c>
      <c r="AK41" s="253">
        <v>44967</v>
      </c>
      <c r="AL41" s="241">
        <f t="shared" si="15"/>
        <v>51</v>
      </c>
      <c r="AM41" s="236">
        <f t="shared" si="16"/>
        <v>643</v>
      </c>
      <c r="AN41" s="236">
        <f t="shared" si="17"/>
        <v>643</v>
      </c>
      <c r="AO41" s="236">
        <f t="shared" si="18"/>
        <v>643</v>
      </c>
      <c r="AP41" s="236">
        <f t="shared" si="19"/>
        <v>857</v>
      </c>
      <c r="AQ41" s="236">
        <f t="shared" si="20"/>
        <v>367</v>
      </c>
      <c r="AR41" s="236">
        <f t="shared" si="21"/>
        <v>857</v>
      </c>
      <c r="AS41" s="248">
        <f t="shared" si="22"/>
        <v>3.9657853810264383E-2</v>
      </c>
      <c r="AV41" s="253">
        <v>44967</v>
      </c>
      <c r="AW41" s="69">
        <f t="shared" si="26"/>
        <v>51</v>
      </c>
      <c r="AX41" s="365"/>
      <c r="AY41" s="353"/>
      <c r="AZ41" s="344"/>
      <c r="BA41" s="357"/>
      <c r="BB41" s="344"/>
      <c r="BC41" s="344"/>
      <c r="BD41" s="341"/>
    </row>
    <row r="42" spans="2:56">
      <c r="B42" s="134" t="s">
        <v>216</v>
      </c>
      <c r="E42" s="253">
        <v>44968</v>
      </c>
      <c r="F42" s="67">
        <v>40</v>
      </c>
      <c r="G42" s="134">
        <v>6</v>
      </c>
      <c r="H42" s="134" t="s">
        <v>216</v>
      </c>
      <c r="I42" s="204">
        <v>204</v>
      </c>
      <c r="J42" s="69">
        <f t="shared" si="27"/>
        <v>857</v>
      </c>
      <c r="K42" s="167">
        <v>600</v>
      </c>
      <c r="L42" s="68">
        <v>0</v>
      </c>
      <c r="M42" s="69">
        <f t="shared" si="8"/>
        <v>857</v>
      </c>
      <c r="N42" s="69">
        <f t="shared" si="28"/>
        <v>1224</v>
      </c>
      <c r="O42" s="69">
        <f t="shared" si="29"/>
        <v>857</v>
      </c>
      <c r="P42" s="69">
        <f t="shared" si="30"/>
        <v>429</v>
      </c>
      <c r="Q42" s="69">
        <f t="shared" si="0"/>
        <v>1286</v>
      </c>
      <c r="R42" s="69">
        <f t="shared" si="31"/>
        <v>643</v>
      </c>
      <c r="S42" s="69">
        <f t="shared" si="2"/>
        <v>857</v>
      </c>
      <c r="T42" s="69">
        <f t="shared" si="3"/>
        <v>612</v>
      </c>
      <c r="U42" s="70">
        <f t="shared" si="12"/>
        <v>0.83457083457083459</v>
      </c>
      <c r="V42" s="69">
        <f t="shared" si="23"/>
        <v>51</v>
      </c>
      <c r="W42" s="69">
        <f t="shared" si="24"/>
        <v>3035</v>
      </c>
      <c r="X42" s="68">
        <v>276</v>
      </c>
      <c r="Y42" s="71">
        <f t="shared" si="25"/>
        <v>2810</v>
      </c>
      <c r="Z42" s="209">
        <f>'domanda settimanale A41002300'!Y43+'domanda settimanale A41000500'!U43</f>
        <v>0</v>
      </c>
      <c r="AA42" s="209">
        <v>0</v>
      </c>
      <c r="AB42" s="68">
        <f t="shared" si="4"/>
        <v>0</v>
      </c>
      <c r="AC42" s="68" t="s">
        <v>411</v>
      </c>
      <c r="AD42" s="68">
        <v>0</v>
      </c>
      <c r="AE42" s="68">
        <f t="shared" si="13"/>
        <v>0</v>
      </c>
      <c r="AF42" s="69">
        <f t="shared" si="32"/>
        <v>3367</v>
      </c>
      <c r="AG42" s="71">
        <f t="shared" si="33"/>
        <v>2510</v>
      </c>
      <c r="AH42" s="72">
        <f t="shared" si="6"/>
        <v>1286</v>
      </c>
      <c r="AK42" s="253">
        <v>44968</v>
      </c>
      <c r="AL42" s="241">
        <f t="shared" si="15"/>
        <v>51</v>
      </c>
      <c r="AM42" s="236">
        <f t="shared" si="16"/>
        <v>643</v>
      </c>
      <c r="AN42" s="236">
        <f t="shared" si="17"/>
        <v>643</v>
      </c>
      <c r="AO42" s="236">
        <f t="shared" si="18"/>
        <v>643</v>
      </c>
      <c r="AP42" s="236">
        <f t="shared" si="19"/>
        <v>857</v>
      </c>
      <c r="AQ42" s="236">
        <f t="shared" si="20"/>
        <v>367</v>
      </c>
      <c r="AR42" s="236">
        <f t="shared" si="21"/>
        <v>857</v>
      </c>
      <c r="AS42" s="248">
        <f t="shared" si="22"/>
        <v>3.9657853810264383E-2</v>
      </c>
      <c r="AV42" s="253">
        <v>44968</v>
      </c>
      <c r="AW42" s="69">
        <f t="shared" si="26"/>
        <v>51</v>
      </c>
      <c r="AX42" s="365"/>
      <c r="AY42" s="353"/>
      <c r="AZ42" s="344"/>
      <c r="BA42" s="357"/>
      <c r="BB42" s="344"/>
      <c r="BC42" s="344"/>
      <c r="BD42" s="341"/>
    </row>
    <row r="43" spans="2:56">
      <c r="B43" s="134" t="s">
        <v>217</v>
      </c>
      <c r="E43" s="253">
        <v>44969</v>
      </c>
      <c r="F43" s="67">
        <v>41</v>
      </c>
      <c r="G43" s="134">
        <v>6</v>
      </c>
      <c r="H43" s="134" t="s">
        <v>217</v>
      </c>
      <c r="I43" s="204">
        <v>204</v>
      </c>
      <c r="J43" s="69">
        <f t="shared" si="27"/>
        <v>857</v>
      </c>
      <c r="K43" s="167">
        <v>600</v>
      </c>
      <c r="L43" s="68">
        <v>0</v>
      </c>
      <c r="M43" s="69">
        <f t="shared" si="8"/>
        <v>857</v>
      </c>
      <c r="N43" s="69">
        <f t="shared" si="28"/>
        <v>1224</v>
      </c>
      <c r="O43" s="69">
        <f t="shared" si="29"/>
        <v>857</v>
      </c>
      <c r="P43" s="69">
        <f t="shared" si="30"/>
        <v>429</v>
      </c>
      <c r="Q43" s="69">
        <f t="shared" si="0"/>
        <v>1286</v>
      </c>
      <c r="R43" s="69">
        <f t="shared" si="31"/>
        <v>643</v>
      </c>
      <c r="S43" s="69">
        <f t="shared" si="2"/>
        <v>857</v>
      </c>
      <c r="T43" s="69">
        <f t="shared" si="3"/>
        <v>612</v>
      </c>
      <c r="U43" s="70">
        <f t="shared" si="12"/>
        <v>0.83457083457083459</v>
      </c>
      <c r="V43" s="69">
        <f t="shared" si="23"/>
        <v>2451</v>
      </c>
      <c r="W43" s="69">
        <f t="shared" si="24"/>
        <v>635</v>
      </c>
      <c r="X43" s="68">
        <v>276</v>
      </c>
      <c r="Y43" s="71">
        <f t="shared" si="25"/>
        <v>2810</v>
      </c>
      <c r="Z43" s="209">
        <f>'domanda settimanale A41002300'!Y44+'domanda settimanale A41000500'!U44</f>
        <v>0</v>
      </c>
      <c r="AA43" s="209">
        <v>0</v>
      </c>
      <c r="AB43" s="68">
        <f t="shared" si="4"/>
        <v>0</v>
      </c>
      <c r="AC43" s="68" t="s">
        <v>411</v>
      </c>
      <c r="AD43" s="68">
        <v>2400</v>
      </c>
      <c r="AE43" s="68">
        <f t="shared" si="13"/>
        <v>0</v>
      </c>
      <c r="AF43" s="69">
        <f t="shared" si="32"/>
        <v>3367</v>
      </c>
      <c r="AG43" s="71">
        <f t="shared" si="33"/>
        <v>2510</v>
      </c>
      <c r="AH43" s="72">
        <f t="shared" si="6"/>
        <v>1286</v>
      </c>
      <c r="AK43" s="253">
        <v>44969</v>
      </c>
      <c r="AL43" s="241">
        <f t="shared" si="15"/>
        <v>2451</v>
      </c>
      <c r="AM43" s="236">
        <f t="shared" si="16"/>
        <v>643</v>
      </c>
      <c r="AN43" s="236">
        <f t="shared" si="17"/>
        <v>643</v>
      </c>
      <c r="AO43" s="236">
        <f t="shared" si="18"/>
        <v>643</v>
      </c>
      <c r="AP43" s="236">
        <f t="shared" si="19"/>
        <v>857</v>
      </c>
      <c r="AQ43" s="236">
        <f t="shared" si="20"/>
        <v>367</v>
      </c>
      <c r="AR43" s="236">
        <f t="shared" si="21"/>
        <v>857</v>
      </c>
      <c r="AS43" s="243">
        <f t="shared" si="22"/>
        <v>1.905909797822706</v>
      </c>
      <c r="AV43" s="253">
        <v>44969</v>
      </c>
      <c r="AW43" s="69">
        <f t="shared" si="26"/>
        <v>2451</v>
      </c>
      <c r="AX43" s="365"/>
      <c r="AY43" s="353"/>
      <c r="AZ43" s="344"/>
      <c r="BA43" s="357"/>
      <c r="BB43" s="344"/>
      <c r="BC43" s="344"/>
      <c r="BD43" s="341"/>
    </row>
    <row r="44" spans="2:56">
      <c r="B44" s="134" t="s">
        <v>127</v>
      </c>
      <c r="E44" s="253">
        <v>44970</v>
      </c>
      <c r="F44" s="67">
        <v>42</v>
      </c>
      <c r="G44" s="68">
        <v>7</v>
      </c>
      <c r="H44" s="134" t="s">
        <v>127</v>
      </c>
      <c r="I44" s="204">
        <v>204</v>
      </c>
      <c r="J44" s="69">
        <f t="shared" si="27"/>
        <v>857</v>
      </c>
      <c r="K44" s="167">
        <v>600</v>
      </c>
      <c r="L44" s="68">
        <v>0</v>
      </c>
      <c r="M44" s="69">
        <f t="shared" si="8"/>
        <v>857</v>
      </c>
      <c r="N44" s="69">
        <f t="shared" si="28"/>
        <v>1224</v>
      </c>
      <c r="O44" s="69">
        <f t="shared" si="29"/>
        <v>857</v>
      </c>
      <c r="P44" s="69">
        <f t="shared" si="30"/>
        <v>429</v>
      </c>
      <c r="Q44" s="69">
        <f t="shared" si="0"/>
        <v>1286</v>
      </c>
      <c r="R44" s="69">
        <f t="shared" si="31"/>
        <v>643</v>
      </c>
      <c r="S44" s="69">
        <f t="shared" si="2"/>
        <v>857</v>
      </c>
      <c r="T44" s="69">
        <f t="shared" si="3"/>
        <v>612</v>
      </c>
      <c r="U44" s="174">
        <f>Y44/AF44</f>
        <v>0.29997029997029995</v>
      </c>
      <c r="V44" s="69">
        <f t="shared" si="23"/>
        <v>651</v>
      </c>
      <c r="W44" s="69">
        <f t="shared" si="24"/>
        <v>635</v>
      </c>
      <c r="X44" s="68">
        <v>276</v>
      </c>
      <c r="Y44" s="71">
        <f t="shared" si="25"/>
        <v>1010</v>
      </c>
      <c r="Z44" s="209">
        <f>'domanda settimanale A41002300'!Y45+'domanda settimanale A41000500'!U45</f>
        <v>1800</v>
      </c>
      <c r="AA44" s="209">
        <v>2400</v>
      </c>
      <c r="AB44" s="68">
        <f t="shared" si="4"/>
        <v>2357</v>
      </c>
      <c r="AC44" s="68" t="s">
        <v>219</v>
      </c>
      <c r="AD44" s="68">
        <v>0</v>
      </c>
      <c r="AE44" s="68">
        <f t="shared" si="13"/>
        <v>0</v>
      </c>
      <c r="AF44" s="69">
        <f t="shared" si="32"/>
        <v>3367</v>
      </c>
      <c r="AG44" s="71">
        <f t="shared" si="33"/>
        <v>2510</v>
      </c>
      <c r="AH44" s="72">
        <f t="shared" si="6"/>
        <v>1286</v>
      </c>
      <c r="AK44" s="253">
        <v>44970</v>
      </c>
      <c r="AL44" s="241">
        <f t="shared" si="15"/>
        <v>651</v>
      </c>
      <c r="AM44" s="236">
        <f t="shared" si="16"/>
        <v>643</v>
      </c>
      <c r="AN44" s="236">
        <f t="shared" si="17"/>
        <v>643</v>
      </c>
      <c r="AO44" s="236">
        <f t="shared" si="18"/>
        <v>643</v>
      </c>
      <c r="AP44" s="236">
        <f t="shared" si="19"/>
        <v>857</v>
      </c>
      <c r="AQ44" s="236">
        <f t="shared" si="20"/>
        <v>367</v>
      </c>
      <c r="AR44" s="236">
        <f t="shared" si="21"/>
        <v>857</v>
      </c>
      <c r="AS44" s="247">
        <f t="shared" si="22"/>
        <v>0.50622083981337485</v>
      </c>
      <c r="AV44" s="253">
        <v>44970</v>
      </c>
      <c r="AW44" s="69">
        <f t="shared" si="26"/>
        <v>651</v>
      </c>
      <c r="AX44" s="365"/>
      <c r="AY44" s="353"/>
      <c r="AZ44" s="344"/>
      <c r="BA44" s="357"/>
      <c r="BB44" s="344"/>
      <c r="BC44" s="344"/>
      <c r="BD44" s="341"/>
    </row>
    <row r="45" spans="2:56">
      <c r="B45" s="134" t="s">
        <v>128</v>
      </c>
      <c r="E45" s="253">
        <v>44971</v>
      </c>
      <c r="F45" s="67">
        <v>43</v>
      </c>
      <c r="G45" s="68">
        <v>7</v>
      </c>
      <c r="H45" s="134" t="s">
        <v>128</v>
      </c>
      <c r="I45" s="204">
        <v>204</v>
      </c>
      <c r="J45" s="69">
        <f t="shared" si="27"/>
        <v>857</v>
      </c>
      <c r="K45" s="167">
        <v>600</v>
      </c>
      <c r="L45" s="68">
        <v>0</v>
      </c>
      <c r="M45" s="69">
        <f t="shared" si="8"/>
        <v>857</v>
      </c>
      <c r="N45" s="69">
        <f t="shared" si="28"/>
        <v>1224</v>
      </c>
      <c r="O45" s="69">
        <f t="shared" si="29"/>
        <v>857</v>
      </c>
      <c r="P45" s="69">
        <f t="shared" si="30"/>
        <v>429</v>
      </c>
      <c r="Q45" s="69">
        <f t="shared" si="0"/>
        <v>1286</v>
      </c>
      <c r="R45" s="69">
        <f t="shared" si="31"/>
        <v>643</v>
      </c>
      <c r="S45" s="69">
        <f t="shared" si="2"/>
        <v>857</v>
      </c>
      <c r="T45" s="69">
        <f t="shared" si="3"/>
        <v>612</v>
      </c>
      <c r="U45" s="70">
        <f t="shared" si="12"/>
        <v>1.0558360558360558</v>
      </c>
      <c r="V45" s="69">
        <f t="shared" si="23"/>
        <v>651</v>
      </c>
      <c r="W45" s="69">
        <f t="shared" si="24"/>
        <v>3035</v>
      </c>
      <c r="X45" s="68">
        <v>131</v>
      </c>
      <c r="Y45" s="71">
        <f t="shared" si="25"/>
        <v>3555</v>
      </c>
      <c r="Z45" s="209">
        <f>'domanda settimanale A41002300'!Y46+'domanda settimanale A41000500'!U46</f>
        <v>0</v>
      </c>
      <c r="AA45" s="209">
        <v>0</v>
      </c>
      <c r="AB45" s="68">
        <f t="shared" si="4"/>
        <v>0</v>
      </c>
      <c r="AC45" s="68" t="s">
        <v>411</v>
      </c>
      <c r="AD45" s="68">
        <v>0</v>
      </c>
      <c r="AE45" s="68">
        <f t="shared" si="13"/>
        <v>0</v>
      </c>
      <c r="AF45" s="69">
        <f t="shared" si="32"/>
        <v>3367</v>
      </c>
      <c r="AG45" s="71">
        <f t="shared" si="33"/>
        <v>2510</v>
      </c>
      <c r="AH45" s="72">
        <f t="shared" si="6"/>
        <v>1286</v>
      </c>
      <c r="AK45" s="253">
        <v>44971</v>
      </c>
      <c r="AL45" s="241">
        <f t="shared" si="15"/>
        <v>651</v>
      </c>
      <c r="AM45" s="236">
        <f t="shared" si="16"/>
        <v>643</v>
      </c>
      <c r="AN45" s="236">
        <f t="shared" si="17"/>
        <v>643</v>
      </c>
      <c r="AO45" s="236">
        <f t="shared" si="18"/>
        <v>643</v>
      </c>
      <c r="AP45" s="236">
        <f t="shared" si="19"/>
        <v>857</v>
      </c>
      <c r="AQ45" s="236">
        <f t="shared" si="20"/>
        <v>367</v>
      </c>
      <c r="AR45" s="236">
        <f t="shared" si="21"/>
        <v>857</v>
      </c>
      <c r="AS45" s="247">
        <f t="shared" si="22"/>
        <v>0.50622083981337485</v>
      </c>
      <c r="AV45" s="253">
        <v>44971</v>
      </c>
      <c r="AW45" s="69">
        <f t="shared" si="26"/>
        <v>651</v>
      </c>
      <c r="AX45" s="365"/>
      <c r="AY45" s="353"/>
      <c r="AZ45" s="344"/>
      <c r="BA45" s="357"/>
      <c r="BB45" s="344"/>
      <c r="BC45" s="344"/>
      <c r="BD45" s="341"/>
    </row>
    <row r="46" spans="2:56">
      <c r="B46" s="134" t="s">
        <v>129</v>
      </c>
      <c r="E46" s="253">
        <v>44972</v>
      </c>
      <c r="F46" s="67">
        <v>44</v>
      </c>
      <c r="G46" s="68">
        <v>7</v>
      </c>
      <c r="H46" s="134" t="s">
        <v>129</v>
      </c>
      <c r="I46" s="204">
        <v>210</v>
      </c>
      <c r="J46" s="69">
        <f t="shared" si="27"/>
        <v>882</v>
      </c>
      <c r="K46" s="167">
        <v>600</v>
      </c>
      <c r="L46" s="68">
        <v>0</v>
      </c>
      <c r="M46" s="69">
        <f t="shared" si="8"/>
        <v>882</v>
      </c>
      <c r="N46" s="69">
        <f t="shared" si="28"/>
        <v>1260</v>
      </c>
      <c r="O46" s="69">
        <f t="shared" si="29"/>
        <v>882</v>
      </c>
      <c r="P46" s="69">
        <f t="shared" si="30"/>
        <v>441</v>
      </c>
      <c r="Q46" s="69">
        <f t="shared" si="0"/>
        <v>1323</v>
      </c>
      <c r="R46" s="69">
        <f t="shared" si="31"/>
        <v>661.5</v>
      </c>
      <c r="S46" s="69">
        <f t="shared" si="2"/>
        <v>882</v>
      </c>
      <c r="T46" s="69">
        <f t="shared" si="3"/>
        <v>630</v>
      </c>
      <c r="U46" s="70">
        <f t="shared" si="12"/>
        <v>1.025974025974026</v>
      </c>
      <c r="V46" s="69">
        <f t="shared" si="23"/>
        <v>651</v>
      </c>
      <c r="W46" s="69">
        <f t="shared" si="24"/>
        <v>3035</v>
      </c>
      <c r="X46" s="68">
        <v>131</v>
      </c>
      <c r="Y46" s="71">
        <f t="shared" si="25"/>
        <v>3555</v>
      </c>
      <c r="Z46" s="209">
        <f>'domanda settimanale A41002300'!Y47+'domanda settimanale A41000500'!U47</f>
        <v>0</v>
      </c>
      <c r="AA46" s="209">
        <v>0</v>
      </c>
      <c r="AB46" s="68">
        <f t="shared" si="4"/>
        <v>0</v>
      </c>
      <c r="AC46" s="68" t="s">
        <v>411</v>
      </c>
      <c r="AD46" s="68">
        <v>0</v>
      </c>
      <c r="AE46" s="68">
        <f t="shared" si="13"/>
        <v>0</v>
      </c>
      <c r="AF46" s="69">
        <f t="shared" si="32"/>
        <v>3465</v>
      </c>
      <c r="AG46" s="71">
        <f t="shared" si="33"/>
        <v>2583</v>
      </c>
      <c r="AH46" s="72">
        <f t="shared" si="6"/>
        <v>1323</v>
      </c>
      <c r="AK46" s="253">
        <v>44972</v>
      </c>
      <c r="AL46" s="241">
        <f t="shared" si="15"/>
        <v>651</v>
      </c>
      <c r="AM46" s="236">
        <f t="shared" si="16"/>
        <v>662</v>
      </c>
      <c r="AN46" s="236">
        <f t="shared" si="17"/>
        <v>662</v>
      </c>
      <c r="AO46" s="236">
        <f t="shared" si="18"/>
        <v>662</v>
      </c>
      <c r="AP46" s="236">
        <f t="shared" si="19"/>
        <v>882</v>
      </c>
      <c r="AQ46" s="236">
        <f t="shared" si="20"/>
        <v>378</v>
      </c>
      <c r="AR46" s="236">
        <f t="shared" si="21"/>
        <v>882</v>
      </c>
      <c r="AS46" s="247">
        <f t="shared" si="22"/>
        <v>0.49206349206349204</v>
      </c>
      <c r="AV46" s="253">
        <v>44972</v>
      </c>
      <c r="AW46" s="69">
        <f t="shared" si="26"/>
        <v>651</v>
      </c>
      <c r="AX46" s="365"/>
      <c r="AY46" s="353"/>
      <c r="AZ46" s="344"/>
      <c r="BA46" s="357"/>
      <c r="BB46" s="344"/>
      <c r="BC46" s="344"/>
      <c r="BD46" s="341"/>
    </row>
    <row r="47" spans="2:56">
      <c r="B47" s="134" t="s">
        <v>130</v>
      </c>
      <c r="E47" s="253">
        <v>44973</v>
      </c>
      <c r="F47" s="67">
        <v>45</v>
      </c>
      <c r="G47" s="68">
        <v>7</v>
      </c>
      <c r="H47" s="134" t="s">
        <v>130</v>
      </c>
      <c r="I47" s="204">
        <v>215</v>
      </c>
      <c r="J47" s="69">
        <f t="shared" si="27"/>
        <v>903</v>
      </c>
      <c r="K47" s="167">
        <v>600</v>
      </c>
      <c r="L47" s="68">
        <v>0</v>
      </c>
      <c r="M47" s="69">
        <f t="shared" si="8"/>
        <v>903</v>
      </c>
      <c r="N47" s="69">
        <f t="shared" si="28"/>
        <v>1290</v>
      </c>
      <c r="O47" s="69">
        <f t="shared" si="29"/>
        <v>903</v>
      </c>
      <c r="P47" s="69">
        <f t="shared" si="30"/>
        <v>452</v>
      </c>
      <c r="Q47" s="69">
        <f t="shared" si="0"/>
        <v>1355</v>
      </c>
      <c r="R47" s="69">
        <f t="shared" si="31"/>
        <v>677.5</v>
      </c>
      <c r="S47" s="69">
        <f t="shared" si="2"/>
        <v>903</v>
      </c>
      <c r="T47" s="69">
        <f t="shared" si="3"/>
        <v>645</v>
      </c>
      <c r="U47" s="70">
        <f t="shared" si="12"/>
        <v>1.0019729425028185</v>
      </c>
      <c r="V47" s="69">
        <f t="shared" si="23"/>
        <v>651</v>
      </c>
      <c r="W47" s="69">
        <f t="shared" si="24"/>
        <v>3035</v>
      </c>
      <c r="X47" s="68">
        <v>131</v>
      </c>
      <c r="Y47" s="71">
        <f t="shared" si="25"/>
        <v>3555</v>
      </c>
      <c r="Z47" s="209">
        <f>'domanda settimanale A41002300'!Y48+'domanda settimanale A41000500'!U48</f>
        <v>0</v>
      </c>
      <c r="AA47" s="209">
        <v>0</v>
      </c>
      <c r="AB47" s="68">
        <f t="shared" si="4"/>
        <v>0</v>
      </c>
      <c r="AC47" s="68" t="s">
        <v>411</v>
      </c>
      <c r="AD47" s="68">
        <v>0</v>
      </c>
      <c r="AE47" s="68">
        <f t="shared" si="13"/>
        <v>0</v>
      </c>
      <c r="AF47" s="69">
        <f t="shared" si="32"/>
        <v>3548</v>
      </c>
      <c r="AG47" s="71">
        <f t="shared" si="33"/>
        <v>2645</v>
      </c>
      <c r="AH47" s="72">
        <f t="shared" si="6"/>
        <v>1355</v>
      </c>
      <c r="AK47" s="253">
        <v>44973</v>
      </c>
      <c r="AL47" s="241">
        <f t="shared" si="15"/>
        <v>651</v>
      </c>
      <c r="AM47" s="236">
        <f t="shared" si="16"/>
        <v>678</v>
      </c>
      <c r="AN47" s="236">
        <f t="shared" si="17"/>
        <v>678</v>
      </c>
      <c r="AO47" s="236">
        <f t="shared" si="18"/>
        <v>678</v>
      </c>
      <c r="AP47" s="236">
        <f t="shared" si="19"/>
        <v>903</v>
      </c>
      <c r="AQ47" s="236">
        <f t="shared" si="20"/>
        <v>387</v>
      </c>
      <c r="AR47" s="236">
        <f t="shared" si="21"/>
        <v>903</v>
      </c>
      <c r="AS47" s="247">
        <f t="shared" si="22"/>
        <v>0.48044280442804427</v>
      </c>
      <c r="AV47" s="253">
        <v>44973</v>
      </c>
      <c r="AW47" s="69">
        <f t="shared" si="26"/>
        <v>651</v>
      </c>
      <c r="AX47" s="365"/>
      <c r="AY47" s="353"/>
      <c r="AZ47" s="344"/>
      <c r="BA47" s="357"/>
      <c r="BB47" s="344"/>
      <c r="BC47" s="344"/>
      <c r="BD47" s="341"/>
    </row>
    <row r="48" spans="2:56">
      <c r="B48" s="134" t="s">
        <v>131</v>
      </c>
      <c r="E48" s="253">
        <v>44974</v>
      </c>
      <c r="F48" s="67">
        <v>46</v>
      </c>
      <c r="G48" s="68">
        <v>7</v>
      </c>
      <c r="H48" s="134" t="s">
        <v>131</v>
      </c>
      <c r="I48" s="204">
        <v>221</v>
      </c>
      <c r="J48" s="69">
        <f t="shared" si="27"/>
        <v>929</v>
      </c>
      <c r="K48" s="167">
        <v>600</v>
      </c>
      <c r="L48" s="68">
        <v>0</v>
      </c>
      <c r="M48" s="69">
        <f t="shared" si="8"/>
        <v>929</v>
      </c>
      <c r="N48" s="69">
        <f t="shared" si="28"/>
        <v>1326</v>
      </c>
      <c r="O48" s="69">
        <f t="shared" si="29"/>
        <v>929</v>
      </c>
      <c r="P48" s="69">
        <f t="shared" si="30"/>
        <v>465</v>
      </c>
      <c r="Q48" s="69">
        <f t="shared" si="0"/>
        <v>1394</v>
      </c>
      <c r="R48" s="69">
        <f t="shared" si="31"/>
        <v>697</v>
      </c>
      <c r="S48" s="69">
        <f t="shared" si="2"/>
        <v>929</v>
      </c>
      <c r="T48" s="69">
        <f t="shared" si="3"/>
        <v>663</v>
      </c>
      <c r="U48" s="70">
        <f t="shared" si="12"/>
        <v>0.97423951767607564</v>
      </c>
      <c r="V48" s="69">
        <f t="shared" si="23"/>
        <v>651</v>
      </c>
      <c r="W48" s="69">
        <f t="shared" si="24"/>
        <v>3035</v>
      </c>
      <c r="X48" s="68">
        <v>131</v>
      </c>
      <c r="Y48" s="71">
        <f t="shared" si="25"/>
        <v>3555</v>
      </c>
      <c r="Z48" s="209">
        <f>'domanda settimanale A41002300'!Y49+'domanda settimanale A41000500'!U49</f>
        <v>0</v>
      </c>
      <c r="AA48" s="209">
        <v>0</v>
      </c>
      <c r="AB48" s="68">
        <f t="shared" si="4"/>
        <v>0</v>
      </c>
      <c r="AC48" s="68" t="s">
        <v>411</v>
      </c>
      <c r="AD48" s="68">
        <v>0</v>
      </c>
      <c r="AE48" s="68">
        <f t="shared" si="13"/>
        <v>0</v>
      </c>
      <c r="AF48" s="69">
        <f t="shared" si="32"/>
        <v>3649</v>
      </c>
      <c r="AG48" s="71">
        <f t="shared" si="33"/>
        <v>2720</v>
      </c>
      <c r="AH48" s="72">
        <f t="shared" si="6"/>
        <v>1394</v>
      </c>
      <c r="AK48" s="253">
        <v>44974</v>
      </c>
      <c r="AL48" s="241">
        <f t="shared" si="15"/>
        <v>651</v>
      </c>
      <c r="AM48" s="236">
        <f t="shared" si="16"/>
        <v>697</v>
      </c>
      <c r="AN48" s="236">
        <f t="shared" si="17"/>
        <v>697</v>
      </c>
      <c r="AO48" s="236">
        <f t="shared" si="18"/>
        <v>697</v>
      </c>
      <c r="AP48" s="236">
        <f t="shared" si="19"/>
        <v>929</v>
      </c>
      <c r="AQ48" s="236">
        <f t="shared" si="20"/>
        <v>397</v>
      </c>
      <c r="AR48" s="236">
        <f t="shared" si="21"/>
        <v>929</v>
      </c>
      <c r="AS48" s="247">
        <f t="shared" si="22"/>
        <v>0.46700143472022954</v>
      </c>
      <c r="AV48" s="253">
        <v>44974</v>
      </c>
      <c r="AW48" s="69">
        <f t="shared" si="26"/>
        <v>651</v>
      </c>
      <c r="AX48" s="365"/>
      <c r="AY48" s="353"/>
      <c r="AZ48" s="344"/>
      <c r="BA48" s="357"/>
      <c r="BB48" s="344"/>
      <c r="BC48" s="344"/>
      <c r="BD48" s="341"/>
    </row>
    <row r="49" spans="2:56">
      <c r="B49" s="134" t="s">
        <v>218</v>
      </c>
      <c r="E49" s="253">
        <v>44975</v>
      </c>
      <c r="F49" s="67">
        <v>47</v>
      </c>
      <c r="G49" s="68">
        <v>7</v>
      </c>
      <c r="H49" s="134" t="s">
        <v>218</v>
      </c>
      <c r="I49" s="204">
        <v>244</v>
      </c>
      <c r="J49" s="69">
        <f t="shared" si="27"/>
        <v>1025</v>
      </c>
      <c r="K49" s="167">
        <v>600</v>
      </c>
      <c r="L49" s="68">
        <v>0</v>
      </c>
      <c r="M49" s="69">
        <f t="shared" si="8"/>
        <v>1025</v>
      </c>
      <c r="N49" s="69">
        <f t="shared" si="28"/>
        <v>1464</v>
      </c>
      <c r="O49" s="69">
        <f t="shared" si="29"/>
        <v>1025</v>
      </c>
      <c r="P49" s="69">
        <f t="shared" si="30"/>
        <v>513</v>
      </c>
      <c r="Q49" s="69">
        <f t="shared" si="0"/>
        <v>1538</v>
      </c>
      <c r="R49" s="69">
        <f t="shared" si="31"/>
        <v>769</v>
      </c>
      <c r="S49" s="69">
        <f t="shared" si="2"/>
        <v>1025</v>
      </c>
      <c r="T49" s="69">
        <f t="shared" si="3"/>
        <v>732</v>
      </c>
      <c r="U49" s="70">
        <f t="shared" si="12"/>
        <v>0.88279115967221256</v>
      </c>
      <c r="V49" s="69">
        <f t="shared" si="23"/>
        <v>651</v>
      </c>
      <c r="W49" s="69">
        <f t="shared" si="24"/>
        <v>3035</v>
      </c>
      <c r="X49" s="68">
        <v>131</v>
      </c>
      <c r="Y49" s="71">
        <f t="shared" si="25"/>
        <v>3555</v>
      </c>
      <c r="Z49" s="209">
        <f>'domanda settimanale A41002300'!Y50+'domanda settimanale A41000500'!U50</f>
        <v>0</v>
      </c>
      <c r="AA49" s="209">
        <v>0</v>
      </c>
      <c r="AB49" s="68">
        <f t="shared" si="4"/>
        <v>0</v>
      </c>
      <c r="AC49" s="68" t="s">
        <v>411</v>
      </c>
      <c r="AD49" s="68">
        <v>0</v>
      </c>
      <c r="AE49" s="68">
        <f t="shared" si="13"/>
        <v>0</v>
      </c>
      <c r="AF49" s="69">
        <f t="shared" si="32"/>
        <v>4027</v>
      </c>
      <c r="AG49" s="71">
        <f t="shared" si="33"/>
        <v>3002</v>
      </c>
      <c r="AH49" s="72">
        <f t="shared" si="6"/>
        <v>1538</v>
      </c>
      <c r="AK49" s="253">
        <v>44975</v>
      </c>
      <c r="AL49" s="241">
        <f t="shared" si="15"/>
        <v>651</v>
      </c>
      <c r="AM49" s="236">
        <f t="shared" si="16"/>
        <v>769</v>
      </c>
      <c r="AN49" s="236">
        <f t="shared" si="17"/>
        <v>769</v>
      </c>
      <c r="AO49" s="236">
        <f t="shared" si="18"/>
        <v>769</v>
      </c>
      <c r="AP49" s="236">
        <f t="shared" si="19"/>
        <v>1025</v>
      </c>
      <c r="AQ49" s="236">
        <f t="shared" si="20"/>
        <v>439</v>
      </c>
      <c r="AR49" s="236">
        <f t="shared" si="21"/>
        <v>1025</v>
      </c>
      <c r="AS49" s="247">
        <f t="shared" si="22"/>
        <v>0.42327698309492851</v>
      </c>
      <c r="AV49" s="253">
        <v>44975</v>
      </c>
      <c r="AW49" s="69">
        <f t="shared" si="26"/>
        <v>651</v>
      </c>
      <c r="AX49" s="365"/>
      <c r="AY49" s="353"/>
      <c r="AZ49" s="344"/>
      <c r="BA49" s="357"/>
      <c r="BB49" s="344"/>
      <c r="BC49" s="344"/>
      <c r="BD49" s="341"/>
    </row>
    <row r="50" spans="2:56">
      <c r="B50" s="134" t="s">
        <v>219</v>
      </c>
      <c r="E50" s="253">
        <v>44976</v>
      </c>
      <c r="F50" s="67">
        <v>48</v>
      </c>
      <c r="G50" s="68">
        <v>7</v>
      </c>
      <c r="H50" s="134" t="s">
        <v>219</v>
      </c>
      <c r="I50" s="204">
        <v>267</v>
      </c>
      <c r="J50" s="69">
        <f t="shared" si="27"/>
        <v>1122</v>
      </c>
      <c r="K50" s="167">
        <v>600</v>
      </c>
      <c r="L50" s="68">
        <v>0</v>
      </c>
      <c r="M50" s="69">
        <f t="shared" si="8"/>
        <v>1122</v>
      </c>
      <c r="N50" s="69">
        <f t="shared" si="28"/>
        <v>1602</v>
      </c>
      <c r="O50" s="69">
        <f t="shared" si="29"/>
        <v>1122</v>
      </c>
      <c r="P50" s="69">
        <f t="shared" si="30"/>
        <v>561</v>
      </c>
      <c r="Q50" s="69">
        <f t="shared" si="0"/>
        <v>1683</v>
      </c>
      <c r="R50" s="69">
        <f t="shared" si="31"/>
        <v>841.5</v>
      </c>
      <c r="S50" s="69">
        <f t="shared" si="2"/>
        <v>1122</v>
      </c>
      <c r="T50" s="69">
        <f t="shared" si="3"/>
        <v>801</v>
      </c>
      <c r="U50" s="70">
        <f t="shared" si="12"/>
        <v>0.8066712049012934</v>
      </c>
      <c r="V50" s="69">
        <f t="shared" si="23"/>
        <v>3051</v>
      </c>
      <c r="W50" s="69">
        <f t="shared" si="24"/>
        <v>635</v>
      </c>
      <c r="X50" s="68">
        <v>131</v>
      </c>
      <c r="Y50" s="71">
        <f t="shared" si="25"/>
        <v>3555</v>
      </c>
      <c r="Z50" s="209">
        <f>'domanda settimanale A41002300'!Y51+'domanda settimanale A41000500'!U51</f>
        <v>0</v>
      </c>
      <c r="AA50" s="209">
        <v>0</v>
      </c>
      <c r="AB50" s="68">
        <f t="shared" si="4"/>
        <v>0</v>
      </c>
      <c r="AC50" s="68" t="s">
        <v>411</v>
      </c>
      <c r="AD50" s="68">
        <v>2400</v>
      </c>
      <c r="AE50" s="68">
        <f t="shared" si="13"/>
        <v>0</v>
      </c>
      <c r="AF50" s="69">
        <f t="shared" si="32"/>
        <v>4407</v>
      </c>
      <c r="AG50" s="71">
        <f t="shared" si="33"/>
        <v>3285</v>
      </c>
      <c r="AH50" s="72">
        <f t="shared" si="6"/>
        <v>1683</v>
      </c>
      <c r="AK50" s="253">
        <v>44976</v>
      </c>
      <c r="AL50" s="241">
        <f t="shared" si="15"/>
        <v>3051</v>
      </c>
      <c r="AM50" s="236">
        <f t="shared" si="16"/>
        <v>842</v>
      </c>
      <c r="AN50" s="236">
        <f t="shared" si="17"/>
        <v>842</v>
      </c>
      <c r="AO50" s="236">
        <f t="shared" si="18"/>
        <v>842</v>
      </c>
      <c r="AP50" s="236">
        <f t="shared" si="19"/>
        <v>1122</v>
      </c>
      <c r="AQ50" s="236">
        <f t="shared" si="20"/>
        <v>480</v>
      </c>
      <c r="AR50" s="236">
        <f t="shared" si="21"/>
        <v>1122</v>
      </c>
      <c r="AS50" s="243">
        <f t="shared" si="22"/>
        <v>1.8128342245989304</v>
      </c>
      <c r="AV50" s="253">
        <v>44976</v>
      </c>
      <c r="AW50" s="69">
        <f t="shared" si="26"/>
        <v>3051</v>
      </c>
      <c r="AX50" s="365"/>
      <c r="AY50" s="353"/>
      <c r="AZ50" s="344"/>
      <c r="BA50" s="357"/>
      <c r="BB50" s="344"/>
      <c r="BC50" s="344"/>
      <c r="BD50" s="341"/>
    </row>
    <row r="51" spans="2:56">
      <c r="B51" s="134" t="s">
        <v>132</v>
      </c>
      <c r="E51" s="253">
        <v>44977</v>
      </c>
      <c r="F51" s="67">
        <v>49</v>
      </c>
      <c r="G51" s="68">
        <v>8</v>
      </c>
      <c r="H51" s="134" t="s">
        <v>132</v>
      </c>
      <c r="I51" s="204">
        <v>289</v>
      </c>
      <c r="J51" s="69">
        <f t="shared" si="27"/>
        <v>1214</v>
      </c>
      <c r="K51" s="167">
        <v>600</v>
      </c>
      <c r="L51" s="68">
        <v>0</v>
      </c>
      <c r="M51" s="69">
        <f t="shared" si="8"/>
        <v>1214</v>
      </c>
      <c r="N51" s="69">
        <f t="shared" si="28"/>
        <v>1734</v>
      </c>
      <c r="O51" s="69">
        <f t="shared" si="29"/>
        <v>1214</v>
      </c>
      <c r="P51" s="69">
        <f t="shared" si="30"/>
        <v>607</v>
      </c>
      <c r="Q51" s="69">
        <f t="shared" si="0"/>
        <v>1821</v>
      </c>
      <c r="R51" s="69">
        <f t="shared" si="31"/>
        <v>910.5</v>
      </c>
      <c r="S51" s="69">
        <f t="shared" si="2"/>
        <v>1214</v>
      </c>
      <c r="T51" s="69">
        <f t="shared" si="3"/>
        <v>867</v>
      </c>
      <c r="U51" s="70">
        <f t="shared" si="12"/>
        <v>0.74543929544977983</v>
      </c>
      <c r="V51" s="69">
        <f t="shared" si="23"/>
        <v>3051</v>
      </c>
      <c r="W51" s="69">
        <f t="shared" si="24"/>
        <v>635</v>
      </c>
      <c r="X51" s="68">
        <v>131</v>
      </c>
      <c r="Y51" s="71">
        <f t="shared" si="25"/>
        <v>3555</v>
      </c>
      <c r="Z51" s="209">
        <f>'domanda settimanale A41002300'!Y52+'domanda settimanale A41000500'!U52</f>
        <v>0</v>
      </c>
      <c r="AA51" s="209">
        <v>0</v>
      </c>
      <c r="AB51" s="68">
        <f t="shared" si="4"/>
        <v>0</v>
      </c>
      <c r="AC51" s="68" t="s">
        <v>411</v>
      </c>
      <c r="AD51" s="68">
        <v>0</v>
      </c>
      <c r="AE51" s="68">
        <f t="shared" si="13"/>
        <v>0</v>
      </c>
      <c r="AF51" s="69">
        <f t="shared" si="32"/>
        <v>4769</v>
      </c>
      <c r="AG51" s="71">
        <f t="shared" si="33"/>
        <v>3555</v>
      </c>
      <c r="AH51" s="72">
        <f t="shared" si="6"/>
        <v>1821</v>
      </c>
      <c r="AK51" s="253">
        <v>44977</v>
      </c>
      <c r="AL51" s="241">
        <f t="shared" si="15"/>
        <v>3051</v>
      </c>
      <c r="AM51" s="236">
        <f t="shared" si="16"/>
        <v>911</v>
      </c>
      <c r="AN51" s="236">
        <f t="shared" si="17"/>
        <v>911</v>
      </c>
      <c r="AO51" s="236">
        <f t="shared" si="18"/>
        <v>911</v>
      </c>
      <c r="AP51" s="236">
        <f t="shared" si="19"/>
        <v>1214</v>
      </c>
      <c r="AQ51" s="236">
        <f t="shared" si="20"/>
        <v>520</v>
      </c>
      <c r="AR51" s="236">
        <f t="shared" si="21"/>
        <v>1214</v>
      </c>
      <c r="AS51" s="242">
        <f t="shared" si="22"/>
        <v>1.6754530477759473</v>
      </c>
      <c r="AV51" s="253">
        <v>44977</v>
      </c>
      <c r="AW51" s="69">
        <f t="shared" si="26"/>
        <v>3051</v>
      </c>
      <c r="AX51" s="365"/>
      <c r="AY51" s="353"/>
      <c r="AZ51" s="344"/>
      <c r="BA51" s="357"/>
      <c r="BB51" s="344"/>
      <c r="BC51" s="344"/>
      <c r="BD51" s="341"/>
    </row>
    <row r="52" spans="2:56">
      <c r="B52" s="134" t="s">
        <v>133</v>
      </c>
      <c r="E52" s="253">
        <v>44978</v>
      </c>
      <c r="F52" s="67">
        <v>50</v>
      </c>
      <c r="G52" s="68">
        <v>8</v>
      </c>
      <c r="H52" s="134" t="s">
        <v>133</v>
      </c>
      <c r="I52" s="204">
        <v>312</v>
      </c>
      <c r="J52" s="69">
        <f t="shared" si="27"/>
        <v>1311</v>
      </c>
      <c r="K52" s="167">
        <v>600</v>
      </c>
      <c r="L52" s="68">
        <v>0</v>
      </c>
      <c r="M52" s="69">
        <f t="shared" si="8"/>
        <v>1311</v>
      </c>
      <c r="N52" s="69">
        <f t="shared" si="28"/>
        <v>1872</v>
      </c>
      <c r="O52" s="69">
        <f t="shared" si="29"/>
        <v>1311</v>
      </c>
      <c r="P52" s="69">
        <f t="shared" si="30"/>
        <v>656</v>
      </c>
      <c r="Q52" s="69">
        <f t="shared" si="0"/>
        <v>1967</v>
      </c>
      <c r="R52" s="69">
        <f t="shared" si="31"/>
        <v>983.5</v>
      </c>
      <c r="S52" s="69">
        <f t="shared" si="2"/>
        <v>1311</v>
      </c>
      <c r="T52" s="69">
        <f t="shared" si="3"/>
        <v>936</v>
      </c>
      <c r="U52" s="73">
        <f t="shared" si="12"/>
        <v>0.69029126213592229</v>
      </c>
      <c r="V52" s="69">
        <f t="shared" si="23"/>
        <v>3051</v>
      </c>
      <c r="W52" s="69">
        <f t="shared" si="24"/>
        <v>635</v>
      </c>
      <c r="X52" s="68">
        <v>131</v>
      </c>
      <c r="Y52" s="71">
        <f t="shared" si="25"/>
        <v>3555</v>
      </c>
      <c r="Z52" s="209">
        <f>'domanda settimanale A41002300'!Y53+'domanda settimanale A41000500'!U53</f>
        <v>0</v>
      </c>
      <c r="AA52" s="209">
        <v>1800</v>
      </c>
      <c r="AB52" s="68">
        <f t="shared" si="4"/>
        <v>1595</v>
      </c>
      <c r="AC52" s="68" t="s">
        <v>137</v>
      </c>
      <c r="AD52" s="68">
        <v>0</v>
      </c>
      <c r="AE52" s="68">
        <f t="shared" si="13"/>
        <v>0</v>
      </c>
      <c r="AF52" s="69">
        <f t="shared" si="32"/>
        <v>5150</v>
      </c>
      <c r="AG52" s="71">
        <f t="shared" si="33"/>
        <v>3839</v>
      </c>
      <c r="AH52" s="72">
        <f t="shared" si="6"/>
        <v>1967</v>
      </c>
      <c r="AK52" s="253">
        <v>44978</v>
      </c>
      <c r="AL52" s="241">
        <f t="shared" si="15"/>
        <v>3051</v>
      </c>
      <c r="AM52" s="236">
        <f t="shared" si="16"/>
        <v>984</v>
      </c>
      <c r="AN52" s="236">
        <f t="shared" si="17"/>
        <v>984</v>
      </c>
      <c r="AO52" s="236">
        <f t="shared" si="18"/>
        <v>984</v>
      </c>
      <c r="AP52" s="236">
        <f t="shared" si="19"/>
        <v>1311</v>
      </c>
      <c r="AQ52" s="236">
        <f t="shared" si="20"/>
        <v>561</v>
      </c>
      <c r="AR52" s="236">
        <f t="shared" si="21"/>
        <v>1311</v>
      </c>
      <c r="AS52" s="247">
        <f t="shared" si="22"/>
        <v>1.5510930350788001</v>
      </c>
      <c r="AV52" s="253">
        <v>44978</v>
      </c>
      <c r="AW52" s="69">
        <f t="shared" si="26"/>
        <v>3051</v>
      </c>
      <c r="AX52" s="365"/>
      <c r="AY52" s="353"/>
      <c r="AZ52" s="344"/>
      <c r="BA52" s="357"/>
      <c r="BB52" s="344"/>
      <c r="BC52" s="344"/>
      <c r="BD52" s="341"/>
    </row>
    <row r="53" spans="2:56">
      <c r="B53" s="134" t="s">
        <v>134</v>
      </c>
      <c r="E53" s="253">
        <v>44979</v>
      </c>
      <c r="F53" s="67">
        <v>51</v>
      </c>
      <c r="G53" s="68">
        <v>8</v>
      </c>
      <c r="H53" s="134" t="s">
        <v>134</v>
      </c>
      <c r="I53" s="204">
        <v>334</v>
      </c>
      <c r="J53" s="69">
        <f t="shared" si="27"/>
        <v>1403</v>
      </c>
      <c r="K53" s="167">
        <v>600</v>
      </c>
      <c r="L53" s="68">
        <v>0</v>
      </c>
      <c r="M53" s="69">
        <f t="shared" si="8"/>
        <v>1403</v>
      </c>
      <c r="N53" s="69">
        <f t="shared" si="28"/>
        <v>2004</v>
      </c>
      <c r="O53" s="69">
        <f t="shared" si="29"/>
        <v>1403</v>
      </c>
      <c r="P53" s="69">
        <f t="shared" si="30"/>
        <v>702</v>
      </c>
      <c r="Q53" s="69">
        <f t="shared" si="0"/>
        <v>2105</v>
      </c>
      <c r="R53" s="69">
        <f t="shared" si="31"/>
        <v>1052.5</v>
      </c>
      <c r="S53" s="69">
        <f t="shared" si="2"/>
        <v>1403</v>
      </c>
      <c r="T53" s="69">
        <f t="shared" si="3"/>
        <v>1002</v>
      </c>
      <c r="U53" s="70">
        <f t="shared" si="12"/>
        <v>0.97151669085631354</v>
      </c>
      <c r="V53" s="69">
        <f t="shared" si="23"/>
        <v>3051</v>
      </c>
      <c r="W53" s="69">
        <f t="shared" si="24"/>
        <v>2435</v>
      </c>
      <c r="X53" s="68">
        <v>131</v>
      </c>
      <c r="Y53" s="71">
        <f t="shared" si="25"/>
        <v>5355</v>
      </c>
      <c r="Z53" s="209">
        <f>'domanda settimanale A41002300'!Y54+'domanda settimanale A41000500'!U54</f>
        <v>0</v>
      </c>
      <c r="AA53" s="209">
        <v>0</v>
      </c>
      <c r="AB53" s="68">
        <f t="shared" si="4"/>
        <v>0</v>
      </c>
      <c r="AC53" s="68" t="s">
        <v>411</v>
      </c>
      <c r="AD53" s="68">
        <v>0</v>
      </c>
      <c r="AE53" s="68">
        <f t="shared" si="13"/>
        <v>0</v>
      </c>
      <c r="AF53" s="69">
        <f t="shared" si="32"/>
        <v>5512</v>
      </c>
      <c r="AG53" s="71">
        <f t="shared" si="33"/>
        <v>4109</v>
      </c>
      <c r="AH53" s="72">
        <f t="shared" si="6"/>
        <v>2105</v>
      </c>
      <c r="AK53" s="253">
        <v>44979</v>
      </c>
      <c r="AL53" s="241">
        <f t="shared" si="15"/>
        <v>3051</v>
      </c>
      <c r="AM53" s="236">
        <f t="shared" si="16"/>
        <v>1053</v>
      </c>
      <c r="AN53" s="236">
        <f t="shared" si="17"/>
        <v>1053</v>
      </c>
      <c r="AO53" s="236">
        <f t="shared" si="18"/>
        <v>1053</v>
      </c>
      <c r="AP53" s="236">
        <f t="shared" si="19"/>
        <v>1403</v>
      </c>
      <c r="AQ53" s="236">
        <f t="shared" si="20"/>
        <v>601</v>
      </c>
      <c r="AR53" s="236">
        <f t="shared" si="21"/>
        <v>1403</v>
      </c>
      <c r="AS53" s="247">
        <f t="shared" si="22"/>
        <v>1.4494061757719714</v>
      </c>
      <c r="AV53" s="253">
        <v>44979</v>
      </c>
      <c r="AW53" s="69">
        <f t="shared" si="26"/>
        <v>3051</v>
      </c>
      <c r="AX53" s="365"/>
      <c r="AY53" s="353"/>
      <c r="AZ53" s="344"/>
      <c r="BA53" s="357"/>
      <c r="BB53" s="344"/>
      <c r="BC53" s="344"/>
      <c r="BD53" s="341"/>
    </row>
    <row r="54" spans="2:56">
      <c r="B54" s="134" t="s">
        <v>135</v>
      </c>
      <c r="E54" s="253">
        <v>44980</v>
      </c>
      <c r="F54" s="67">
        <v>52</v>
      </c>
      <c r="G54" s="68">
        <v>8</v>
      </c>
      <c r="H54" s="134" t="s">
        <v>135</v>
      </c>
      <c r="I54" s="204">
        <v>357</v>
      </c>
      <c r="J54" s="69">
        <f t="shared" si="27"/>
        <v>1500</v>
      </c>
      <c r="K54" s="167">
        <v>600</v>
      </c>
      <c r="L54" s="68">
        <v>0</v>
      </c>
      <c r="M54" s="69">
        <f t="shared" si="8"/>
        <v>1500</v>
      </c>
      <c r="N54" s="69">
        <f t="shared" si="28"/>
        <v>2142</v>
      </c>
      <c r="O54" s="69">
        <f t="shared" si="29"/>
        <v>1500</v>
      </c>
      <c r="P54" s="69">
        <f t="shared" si="30"/>
        <v>750</v>
      </c>
      <c r="Q54" s="69">
        <f t="shared" si="0"/>
        <v>2250</v>
      </c>
      <c r="R54" s="69">
        <f t="shared" si="31"/>
        <v>1125</v>
      </c>
      <c r="S54" s="69">
        <f t="shared" si="2"/>
        <v>1500</v>
      </c>
      <c r="T54" s="69">
        <f t="shared" si="3"/>
        <v>1071</v>
      </c>
      <c r="U54" s="70">
        <f t="shared" si="12"/>
        <v>0.90885947046843174</v>
      </c>
      <c r="V54" s="69">
        <f t="shared" si="23"/>
        <v>3051</v>
      </c>
      <c r="W54" s="69">
        <f t="shared" si="24"/>
        <v>2435</v>
      </c>
      <c r="X54" s="68">
        <v>131</v>
      </c>
      <c r="Y54" s="71">
        <f t="shared" si="25"/>
        <v>5355</v>
      </c>
      <c r="Z54" s="209">
        <f>'domanda settimanale A41002300'!Y55+'domanda settimanale A41000500'!U55</f>
        <v>0</v>
      </c>
      <c r="AA54" s="209">
        <v>0</v>
      </c>
      <c r="AB54" s="68">
        <f t="shared" si="4"/>
        <v>0</v>
      </c>
      <c r="AC54" s="68" t="s">
        <v>411</v>
      </c>
      <c r="AD54" s="68">
        <v>0</v>
      </c>
      <c r="AE54" s="68">
        <f t="shared" si="13"/>
        <v>0</v>
      </c>
      <c r="AF54" s="69">
        <f t="shared" si="32"/>
        <v>5892</v>
      </c>
      <c r="AG54" s="71">
        <f t="shared" si="33"/>
        <v>4392</v>
      </c>
      <c r="AH54" s="72">
        <f t="shared" si="6"/>
        <v>2250</v>
      </c>
      <c r="AK54" s="253">
        <v>44980</v>
      </c>
      <c r="AL54" s="241">
        <f t="shared" si="15"/>
        <v>3051</v>
      </c>
      <c r="AM54" s="236">
        <f t="shared" si="16"/>
        <v>1125</v>
      </c>
      <c r="AN54" s="236">
        <f t="shared" si="17"/>
        <v>1125</v>
      </c>
      <c r="AO54" s="236">
        <f t="shared" si="18"/>
        <v>1125</v>
      </c>
      <c r="AP54" s="236">
        <f t="shared" si="19"/>
        <v>1500</v>
      </c>
      <c r="AQ54" s="236">
        <f t="shared" si="20"/>
        <v>642</v>
      </c>
      <c r="AR54" s="236">
        <f t="shared" si="21"/>
        <v>1500</v>
      </c>
      <c r="AS54" s="247">
        <f t="shared" si="22"/>
        <v>1.3560000000000001</v>
      </c>
      <c r="AV54" s="253">
        <v>44980</v>
      </c>
      <c r="AW54" s="69">
        <f t="shared" si="26"/>
        <v>3051</v>
      </c>
      <c r="AX54" s="365"/>
      <c r="AY54" s="353"/>
      <c r="AZ54" s="344"/>
      <c r="BA54" s="357"/>
      <c r="BB54" s="344"/>
      <c r="BC54" s="344"/>
      <c r="BD54" s="341"/>
    </row>
    <row r="55" spans="2:56">
      <c r="B55" s="134" t="s">
        <v>136</v>
      </c>
      <c r="E55" s="253">
        <v>44981</v>
      </c>
      <c r="F55" s="67">
        <v>53</v>
      </c>
      <c r="G55" s="68">
        <v>8</v>
      </c>
      <c r="H55" s="134" t="s">
        <v>136</v>
      </c>
      <c r="I55" s="204">
        <v>380</v>
      </c>
      <c r="J55" s="69">
        <f t="shared" si="27"/>
        <v>1596</v>
      </c>
      <c r="K55" s="167">
        <v>600</v>
      </c>
      <c r="L55" s="68">
        <v>0</v>
      </c>
      <c r="M55" s="69">
        <f t="shared" si="8"/>
        <v>1596</v>
      </c>
      <c r="N55" s="69">
        <f t="shared" si="28"/>
        <v>2280</v>
      </c>
      <c r="O55" s="69">
        <f t="shared" si="29"/>
        <v>1596</v>
      </c>
      <c r="P55" s="69">
        <f t="shared" si="30"/>
        <v>798</v>
      </c>
      <c r="Q55" s="69">
        <f t="shared" si="0"/>
        <v>2394</v>
      </c>
      <c r="R55" s="69">
        <f t="shared" si="31"/>
        <v>1197</v>
      </c>
      <c r="S55" s="69">
        <f t="shared" si="2"/>
        <v>1596</v>
      </c>
      <c r="T55" s="69">
        <f t="shared" si="3"/>
        <v>1140</v>
      </c>
      <c r="U55" s="70">
        <f t="shared" si="12"/>
        <v>0.85406698564593297</v>
      </c>
      <c r="V55" s="69">
        <f t="shared" si="23"/>
        <v>3051</v>
      </c>
      <c r="W55" s="69">
        <f t="shared" si="24"/>
        <v>2435</v>
      </c>
      <c r="X55" s="68">
        <v>131</v>
      </c>
      <c r="Y55" s="71">
        <f t="shared" si="25"/>
        <v>5355</v>
      </c>
      <c r="Z55" s="209">
        <f>'domanda settimanale A41002300'!Y56+'domanda settimanale A41000500'!U56</f>
        <v>0</v>
      </c>
      <c r="AA55" s="209">
        <v>0</v>
      </c>
      <c r="AB55" s="68">
        <f t="shared" si="4"/>
        <v>0</v>
      </c>
      <c r="AC55" s="68" t="s">
        <v>411</v>
      </c>
      <c r="AD55" s="68">
        <v>0</v>
      </c>
      <c r="AE55" s="68">
        <f t="shared" si="13"/>
        <v>0</v>
      </c>
      <c r="AF55" s="69">
        <f t="shared" si="32"/>
        <v>6270</v>
      </c>
      <c r="AG55" s="71">
        <f t="shared" si="33"/>
        <v>4674</v>
      </c>
      <c r="AH55" s="72">
        <f t="shared" si="6"/>
        <v>2394</v>
      </c>
      <c r="AK55" s="253">
        <v>44981</v>
      </c>
      <c r="AL55" s="241">
        <f t="shared" si="15"/>
        <v>3051</v>
      </c>
      <c r="AM55" s="236">
        <f t="shared" si="16"/>
        <v>1197</v>
      </c>
      <c r="AN55" s="236">
        <f t="shared" si="17"/>
        <v>1197</v>
      </c>
      <c r="AO55" s="236">
        <f t="shared" si="18"/>
        <v>1197</v>
      </c>
      <c r="AP55" s="236">
        <f t="shared" si="19"/>
        <v>1596</v>
      </c>
      <c r="AQ55" s="236">
        <f t="shared" si="20"/>
        <v>684</v>
      </c>
      <c r="AR55" s="236">
        <f t="shared" si="21"/>
        <v>1596</v>
      </c>
      <c r="AS55" s="247">
        <f t="shared" si="22"/>
        <v>1.2744360902255638</v>
      </c>
      <c r="AV55" s="253">
        <v>44981</v>
      </c>
      <c r="AW55" s="69">
        <f t="shared" si="26"/>
        <v>3051</v>
      </c>
      <c r="AX55" s="365"/>
      <c r="AY55" s="353"/>
      <c r="AZ55" s="344"/>
      <c r="BA55" s="357"/>
      <c r="BB55" s="344"/>
      <c r="BC55" s="344"/>
      <c r="BD55" s="341"/>
    </row>
    <row r="56" spans="2:56">
      <c r="B56" s="134" t="s">
        <v>220</v>
      </c>
      <c r="E56" s="253">
        <v>44982</v>
      </c>
      <c r="F56" s="67">
        <v>54</v>
      </c>
      <c r="G56" s="68">
        <v>8</v>
      </c>
      <c r="H56" s="134" t="s">
        <v>220</v>
      </c>
      <c r="I56" s="204">
        <v>388</v>
      </c>
      <c r="J56" s="69">
        <f t="shared" si="27"/>
        <v>1630</v>
      </c>
      <c r="K56" s="167">
        <v>600</v>
      </c>
      <c r="L56" s="68">
        <v>0</v>
      </c>
      <c r="M56" s="69">
        <f t="shared" si="8"/>
        <v>1630</v>
      </c>
      <c r="N56" s="69">
        <f t="shared" si="28"/>
        <v>2328</v>
      </c>
      <c r="O56" s="69">
        <f t="shared" si="29"/>
        <v>1630</v>
      </c>
      <c r="P56" s="69">
        <f t="shared" si="30"/>
        <v>815</v>
      </c>
      <c r="Q56" s="69">
        <f t="shared" si="0"/>
        <v>2445</v>
      </c>
      <c r="R56" s="69">
        <f t="shared" si="31"/>
        <v>1222.5</v>
      </c>
      <c r="S56" s="69">
        <f t="shared" si="2"/>
        <v>1630</v>
      </c>
      <c r="T56" s="69">
        <f t="shared" si="3"/>
        <v>1164</v>
      </c>
      <c r="U56" s="70">
        <f t="shared" si="12"/>
        <v>0.83632672184913326</v>
      </c>
      <c r="V56" s="69">
        <f t="shared" si="23"/>
        <v>3051</v>
      </c>
      <c r="W56" s="69">
        <f t="shared" si="24"/>
        <v>2435</v>
      </c>
      <c r="X56" s="68">
        <v>131</v>
      </c>
      <c r="Y56" s="71">
        <f t="shared" si="25"/>
        <v>5355</v>
      </c>
      <c r="Z56" s="209">
        <f>'domanda settimanale A41002300'!Y57+'domanda settimanale A41000500'!U57</f>
        <v>0</v>
      </c>
      <c r="AA56" s="209">
        <v>0</v>
      </c>
      <c r="AB56" s="68">
        <f t="shared" si="4"/>
        <v>0</v>
      </c>
      <c r="AC56" s="68" t="s">
        <v>411</v>
      </c>
      <c r="AD56" s="68">
        <v>0</v>
      </c>
      <c r="AE56" s="68">
        <f t="shared" si="13"/>
        <v>0</v>
      </c>
      <c r="AF56" s="69">
        <f t="shared" si="32"/>
        <v>6403</v>
      </c>
      <c r="AG56" s="71">
        <f t="shared" si="33"/>
        <v>4773</v>
      </c>
      <c r="AH56" s="72">
        <f t="shared" si="6"/>
        <v>2445</v>
      </c>
      <c r="AK56" s="253">
        <v>44982</v>
      </c>
      <c r="AL56" s="241">
        <f t="shared" si="15"/>
        <v>3051</v>
      </c>
      <c r="AM56" s="236">
        <f t="shared" si="16"/>
        <v>1223</v>
      </c>
      <c r="AN56" s="236">
        <f t="shared" si="17"/>
        <v>1223</v>
      </c>
      <c r="AO56" s="236">
        <f t="shared" si="18"/>
        <v>1223</v>
      </c>
      <c r="AP56" s="236">
        <f t="shared" si="19"/>
        <v>1630</v>
      </c>
      <c r="AQ56" s="236">
        <f t="shared" si="20"/>
        <v>698</v>
      </c>
      <c r="AR56" s="236">
        <f t="shared" si="21"/>
        <v>1630</v>
      </c>
      <c r="AS56" s="247">
        <f t="shared" si="22"/>
        <v>1.2478527607361962</v>
      </c>
      <c r="AV56" s="253">
        <v>44982</v>
      </c>
      <c r="AW56" s="69">
        <f t="shared" si="26"/>
        <v>3051</v>
      </c>
      <c r="AX56" s="365"/>
      <c r="AY56" s="353"/>
      <c r="AZ56" s="344"/>
      <c r="BA56" s="357"/>
      <c r="BB56" s="344"/>
      <c r="BC56" s="344"/>
      <c r="BD56" s="341"/>
    </row>
    <row r="57" spans="2:56">
      <c r="B57" s="134" t="s">
        <v>221</v>
      </c>
      <c r="E57" s="253">
        <v>44983</v>
      </c>
      <c r="F57" s="67">
        <v>55</v>
      </c>
      <c r="G57" s="68">
        <v>8</v>
      </c>
      <c r="H57" s="134" t="s">
        <v>221</v>
      </c>
      <c r="I57" s="204">
        <v>399</v>
      </c>
      <c r="J57" s="69">
        <f t="shared" si="27"/>
        <v>1676</v>
      </c>
      <c r="K57" s="167">
        <v>600</v>
      </c>
      <c r="L57" s="68">
        <v>0</v>
      </c>
      <c r="M57" s="69">
        <f t="shared" si="8"/>
        <v>1676</v>
      </c>
      <c r="N57" s="69">
        <f t="shared" si="28"/>
        <v>2394</v>
      </c>
      <c r="O57" s="69">
        <f t="shared" si="29"/>
        <v>1676</v>
      </c>
      <c r="P57" s="69">
        <f t="shared" si="30"/>
        <v>838</v>
      </c>
      <c r="Q57" s="69">
        <f t="shared" si="0"/>
        <v>2514</v>
      </c>
      <c r="R57" s="69">
        <f t="shared" si="31"/>
        <v>1257</v>
      </c>
      <c r="S57" s="69">
        <f t="shared" si="2"/>
        <v>1676</v>
      </c>
      <c r="T57" s="69">
        <f t="shared" si="3"/>
        <v>1197</v>
      </c>
      <c r="U57" s="70">
        <f t="shared" si="12"/>
        <v>0.8133353584447145</v>
      </c>
      <c r="V57" s="69">
        <f t="shared" si="23"/>
        <v>3051</v>
      </c>
      <c r="W57" s="69">
        <f t="shared" si="24"/>
        <v>2435</v>
      </c>
      <c r="X57" s="68">
        <v>131</v>
      </c>
      <c r="Y57" s="71">
        <f t="shared" si="25"/>
        <v>5355</v>
      </c>
      <c r="Z57" s="209">
        <f>'domanda settimanale A41002300'!Y58+'domanda settimanale A41000500'!U58</f>
        <v>0</v>
      </c>
      <c r="AA57" s="209">
        <v>0</v>
      </c>
      <c r="AB57" s="68">
        <f t="shared" si="4"/>
        <v>0</v>
      </c>
      <c r="AC57" s="68" t="s">
        <v>411</v>
      </c>
      <c r="AD57" s="68">
        <v>0</v>
      </c>
      <c r="AE57" s="68">
        <f t="shared" si="13"/>
        <v>0</v>
      </c>
      <c r="AF57" s="69">
        <f t="shared" si="32"/>
        <v>6584</v>
      </c>
      <c r="AG57" s="71">
        <f t="shared" si="33"/>
        <v>4908</v>
      </c>
      <c r="AH57" s="72">
        <f t="shared" si="6"/>
        <v>2514</v>
      </c>
      <c r="AK57" s="253">
        <v>44983</v>
      </c>
      <c r="AL57" s="241">
        <f t="shared" si="15"/>
        <v>3051</v>
      </c>
      <c r="AM57" s="236">
        <f t="shared" si="16"/>
        <v>1257</v>
      </c>
      <c r="AN57" s="236">
        <f t="shared" si="17"/>
        <v>1257</v>
      </c>
      <c r="AO57" s="236">
        <f t="shared" si="18"/>
        <v>1257</v>
      </c>
      <c r="AP57" s="236">
        <f t="shared" si="19"/>
        <v>1676</v>
      </c>
      <c r="AQ57" s="236">
        <f t="shared" si="20"/>
        <v>718</v>
      </c>
      <c r="AR57" s="236">
        <f t="shared" si="21"/>
        <v>1676</v>
      </c>
      <c r="AS57" s="247">
        <f t="shared" si="22"/>
        <v>1.2136038186157518</v>
      </c>
      <c r="AV57" s="253">
        <v>44983</v>
      </c>
      <c r="AW57" s="69">
        <f t="shared" si="26"/>
        <v>3051</v>
      </c>
      <c r="AX57" s="365"/>
      <c r="AY57" s="353"/>
      <c r="AZ57" s="344"/>
      <c r="BA57" s="357"/>
      <c r="BB57" s="344"/>
      <c r="BC57" s="344"/>
      <c r="BD57" s="341"/>
    </row>
    <row r="58" spans="2:56">
      <c r="B58" s="134" t="s">
        <v>137</v>
      </c>
      <c r="E58" s="253">
        <v>44984</v>
      </c>
      <c r="F58" s="67">
        <v>56</v>
      </c>
      <c r="G58" s="68">
        <v>9</v>
      </c>
      <c r="H58" s="134" t="s">
        <v>137</v>
      </c>
      <c r="I58" s="204">
        <v>410</v>
      </c>
      <c r="J58" s="69">
        <f t="shared" si="27"/>
        <v>1722</v>
      </c>
      <c r="K58" s="167">
        <v>600</v>
      </c>
      <c r="L58" s="68">
        <v>0</v>
      </c>
      <c r="M58" s="69">
        <f t="shared" si="8"/>
        <v>1722</v>
      </c>
      <c r="N58" s="69">
        <f t="shared" si="28"/>
        <v>2460</v>
      </c>
      <c r="O58" s="69">
        <f t="shared" si="29"/>
        <v>1722</v>
      </c>
      <c r="P58" s="69">
        <f t="shared" si="30"/>
        <v>861</v>
      </c>
      <c r="Q58" s="69">
        <f t="shared" si="0"/>
        <v>2583</v>
      </c>
      <c r="R58" s="69">
        <f t="shared" si="31"/>
        <v>1291.5</v>
      </c>
      <c r="S58" s="69">
        <f t="shared" si="2"/>
        <v>1722</v>
      </c>
      <c r="T58" s="69">
        <f t="shared" si="3"/>
        <v>1230</v>
      </c>
      <c r="U58" s="70">
        <f t="shared" si="12"/>
        <v>0.79157427937915747</v>
      </c>
      <c r="V58" s="69">
        <f t="shared" si="23"/>
        <v>4851</v>
      </c>
      <c r="W58" s="69">
        <f t="shared" si="24"/>
        <v>635</v>
      </c>
      <c r="X58" s="68">
        <v>131</v>
      </c>
      <c r="Y58" s="71">
        <f t="shared" si="25"/>
        <v>5355</v>
      </c>
      <c r="Z58" s="209">
        <f>'domanda settimanale A41002300'!Y59+'domanda settimanale A41000500'!U59</f>
        <v>0</v>
      </c>
      <c r="AA58" s="209">
        <v>0</v>
      </c>
      <c r="AB58" s="68">
        <f t="shared" si="4"/>
        <v>0</v>
      </c>
      <c r="AC58" s="68" t="s">
        <v>411</v>
      </c>
      <c r="AD58" s="68">
        <v>1800</v>
      </c>
      <c r="AE58" s="68">
        <f t="shared" si="13"/>
        <v>0</v>
      </c>
      <c r="AF58" s="69">
        <f t="shared" si="32"/>
        <v>6765</v>
      </c>
      <c r="AG58" s="71">
        <f t="shared" si="33"/>
        <v>5043</v>
      </c>
      <c r="AH58" s="72">
        <f t="shared" si="6"/>
        <v>2583</v>
      </c>
      <c r="AK58" s="253">
        <v>44984</v>
      </c>
      <c r="AL58" s="241">
        <f t="shared" si="15"/>
        <v>4851</v>
      </c>
      <c r="AM58" s="236">
        <f t="shared" si="16"/>
        <v>1292</v>
      </c>
      <c r="AN58" s="236">
        <f t="shared" si="17"/>
        <v>1292</v>
      </c>
      <c r="AO58" s="236">
        <f t="shared" si="18"/>
        <v>1292</v>
      </c>
      <c r="AP58" s="236">
        <f t="shared" si="19"/>
        <v>1722</v>
      </c>
      <c r="AQ58" s="236">
        <f t="shared" si="20"/>
        <v>738</v>
      </c>
      <c r="AR58" s="236">
        <f t="shared" si="21"/>
        <v>1722</v>
      </c>
      <c r="AS58" s="243">
        <f t="shared" si="22"/>
        <v>1.8780487804878048</v>
      </c>
      <c r="AV58" s="253">
        <v>44984</v>
      </c>
      <c r="AW58" s="69">
        <f t="shared" si="26"/>
        <v>4851</v>
      </c>
      <c r="AX58" s="365"/>
      <c r="AY58" s="353"/>
      <c r="AZ58" s="344"/>
      <c r="BA58" s="357"/>
      <c r="BB58" s="344"/>
      <c r="BC58" s="344"/>
      <c r="BD58" s="341"/>
    </row>
    <row r="59" spans="2:56">
      <c r="B59" s="134" t="s">
        <v>138</v>
      </c>
      <c r="E59" s="253">
        <v>44985</v>
      </c>
      <c r="F59" s="67">
        <v>57</v>
      </c>
      <c r="G59" s="68">
        <v>9</v>
      </c>
      <c r="H59" s="134" t="s">
        <v>138</v>
      </c>
      <c r="I59" s="204">
        <v>420</v>
      </c>
      <c r="J59" s="69">
        <f t="shared" si="27"/>
        <v>1764</v>
      </c>
      <c r="K59" s="167">
        <v>600</v>
      </c>
      <c r="L59" s="68">
        <v>0</v>
      </c>
      <c r="M59" s="69">
        <f t="shared" si="8"/>
        <v>1764</v>
      </c>
      <c r="N59" s="69">
        <f t="shared" si="28"/>
        <v>2520</v>
      </c>
      <c r="O59" s="69">
        <f t="shared" si="29"/>
        <v>1764</v>
      </c>
      <c r="P59" s="69">
        <f t="shared" si="30"/>
        <v>882</v>
      </c>
      <c r="Q59" s="69">
        <f t="shared" si="0"/>
        <v>2646</v>
      </c>
      <c r="R59" s="69">
        <f t="shared" si="31"/>
        <v>1323</v>
      </c>
      <c r="S59" s="69">
        <f t="shared" si="2"/>
        <v>1764</v>
      </c>
      <c r="T59" s="69">
        <f t="shared" si="3"/>
        <v>1260</v>
      </c>
      <c r="U59" s="70">
        <f t="shared" si="12"/>
        <v>0.77272727272727271</v>
      </c>
      <c r="V59" s="69">
        <f t="shared" si="23"/>
        <v>4851</v>
      </c>
      <c r="W59" s="69">
        <f t="shared" si="24"/>
        <v>635</v>
      </c>
      <c r="X59" s="68">
        <v>131</v>
      </c>
      <c r="Y59" s="71">
        <f t="shared" si="25"/>
        <v>5355</v>
      </c>
      <c r="Z59" s="209">
        <f>'domanda settimanale A41002300'!Y60+'domanda settimanale A41000500'!U60</f>
        <v>0</v>
      </c>
      <c r="AA59" s="209">
        <v>0</v>
      </c>
      <c r="AB59" s="68">
        <f t="shared" si="4"/>
        <v>0</v>
      </c>
      <c r="AC59" s="68" t="s">
        <v>411</v>
      </c>
      <c r="AD59" s="68">
        <v>0</v>
      </c>
      <c r="AE59" s="68">
        <f t="shared" si="13"/>
        <v>0</v>
      </c>
      <c r="AF59" s="69">
        <f t="shared" si="32"/>
        <v>6930</v>
      </c>
      <c r="AG59" s="71">
        <f t="shared" si="33"/>
        <v>5166</v>
      </c>
      <c r="AH59" s="72">
        <f t="shared" si="6"/>
        <v>2646</v>
      </c>
      <c r="AK59" s="253">
        <v>44985</v>
      </c>
      <c r="AL59" s="241">
        <f t="shared" si="15"/>
        <v>4851</v>
      </c>
      <c r="AM59" s="236">
        <f t="shared" si="16"/>
        <v>1323</v>
      </c>
      <c r="AN59" s="236">
        <f t="shared" si="17"/>
        <v>1323</v>
      </c>
      <c r="AO59" s="236">
        <f t="shared" si="18"/>
        <v>1323</v>
      </c>
      <c r="AP59" s="236">
        <f t="shared" si="19"/>
        <v>1764</v>
      </c>
      <c r="AQ59" s="236">
        <f t="shared" si="20"/>
        <v>756</v>
      </c>
      <c r="AR59" s="236">
        <f t="shared" si="21"/>
        <v>1764</v>
      </c>
      <c r="AS59" s="243">
        <f t="shared" si="22"/>
        <v>1.8333333333333333</v>
      </c>
      <c r="AV59" s="253">
        <v>44985</v>
      </c>
      <c r="AW59" s="69">
        <f t="shared" si="26"/>
        <v>4851</v>
      </c>
      <c r="AX59" s="366"/>
      <c r="AY59" s="354"/>
      <c r="AZ59" s="345"/>
      <c r="BA59" s="358"/>
      <c r="BB59" s="345"/>
      <c r="BC59" s="345"/>
      <c r="BD59" s="342"/>
    </row>
    <row r="60" spans="2:56">
      <c r="B60" s="134" t="s">
        <v>139</v>
      </c>
      <c r="E60" s="253">
        <v>44986</v>
      </c>
      <c r="F60" s="67">
        <v>58</v>
      </c>
      <c r="G60" s="68">
        <v>9</v>
      </c>
      <c r="H60" s="134" t="s">
        <v>139</v>
      </c>
      <c r="I60" s="204">
        <v>431</v>
      </c>
      <c r="J60" s="69">
        <f t="shared" si="27"/>
        <v>1811</v>
      </c>
      <c r="K60" s="167">
        <v>600</v>
      </c>
      <c r="L60" s="68">
        <v>0</v>
      </c>
      <c r="M60" s="69">
        <f t="shared" si="8"/>
        <v>1811</v>
      </c>
      <c r="N60" s="69">
        <f t="shared" si="28"/>
        <v>2586</v>
      </c>
      <c r="O60" s="69">
        <f t="shared" si="29"/>
        <v>1811</v>
      </c>
      <c r="P60" s="69">
        <f t="shared" si="30"/>
        <v>906</v>
      </c>
      <c r="Q60" s="69">
        <f t="shared" si="0"/>
        <v>2717</v>
      </c>
      <c r="R60" s="69">
        <f t="shared" si="31"/>
        <v>1358.5</v>
      </c>
      <c r="S60" s="69">
        <f t="shared" si="2"/>
        <v>1811</v>
      </c>
      <c r="T60" s="69">
        <f>I60*3</f>
        <v>1293</v>
      </c>
      <c r="U60" s="73">
        <f t="shared" si="12"/>
        <v>0.49971886421141409</v>
      </c>
      <c r="V60" s="69">
        <f t="shared" si="23"/>
        <v>3051</v>
      </c>
      <c r="W60" s="69">
        <f t="shared" si="24"/>
        <v>635</v>
      </c>
      <c r="X60" s="68">
        <v>131</v>
      </c>
      <c r="Y60" s="71">
        <f t="shared" si="25"/>
        <v>3555</v>
      </c>
      <c r="Z60" s="209">
        <f>'domanda settimanale A41002300'!Y61+'domanda settimanale A41000500'!U61</f>
        <v>1800</v>
      </c>
      <c r="AA60" s="209">
        <v>3600</v>
      </c>
      <c r="AB60" s="68">
        <f t="shared" si="4"/>
        <v>3559</v>
      </c>
      <c r="AC60" s="68" t="s">
        <v>143</v>
      </c>
      <c r="AD60" s="68">
        <v>0</v>
      </c>
      <c r="AE60" s="68">
        <f t="shared" si="13"/>
        <v>0</v>
      </c>
      <c r="AF60" s="69">
        <f t="shared" si="32"/>
        <v>7114</v>
      </c>
      <c r="AG60" s="71">
        <f t="shared" si="33"/>
        <v>5303</v>
      </c>
      <c r="AH60" s="72">
        <f t="shared" si="6"/>
        <v>2717</v>
      </c>
      <c r="AK60" s="253">
        <v>44986</v>
      </c>
      <c r="AL60" s="241">
        <f t="shared" si="15"/>
        <v>3051</v>
      </c>
      <c r="AM60" s="236">
        <f t="shared" si="16"/>
        <v>1359</v>
      </c>
      <c r="AN60" s="236">
        <f t="shared" si="17"/>
        <v>1359</v>
      </c>
      <c r="AO60" s="236">
        <f t="shared" si="18"/>
        <v>1359</v>
      </c>
      <c r="AP60" s="236">
        <f t="shared" si="19"/>
        <v>1811</v>
      </c>
      <c r="AQ60" s="236">
        <f t="shared" si="20"/>
        <v>775</v>
      </c>
      <c r="AR60" s="236">
        <f t="shared" si="21"/>
        <v>1811</v>
      </c>
      <c r="AS60" s="247">
        <f t="shared" si="22"/>
        <v>1.1229297018770703</v>
      </c>
      <c r="AV60" s="253">
        <v>44986</v>
      </c>
      <c r="AW60" s="69">
        <f t="shared" si="26"/>
        <v>3051</v>
      </c>
      <c r="AX60" s="364">
        <f>_xlfn.CEILING.MATH(AVERAGE(AW60:AW90))</f>
        <v>4657</v>
      </c>
      <c r="AY60" s="397">
        <v>1262</v>
      </c>
      <c r="AZ60" s="355">
        <f>AX60-AY60</f>
        <v>3395</v>
      </c>
      <c r="BA60" s="356">
        <f>AZ60/AX60</f>
        <v>0.72901009233412073</v>
      </c>
      <c r="BB60" s="355">
        <f>AX60*'Giacenze medie'!L4</f>
        <v>315.27889999999996</v>
      </c>
      <c r="BC60" s="348">
        <v>85.437399999999997</v>
      </c>
      <c r="BD60" s="340">
        <f>BB60-BC60</f>
        <v>229.84149999999997</v>
      </c>
    </row>
    <row r="61" spans="2:56">
      <c r="B61" s="134" t="s">
        <v>140</v>
      </c>
      <c r="E61" s="253">
        <v>44987</v>
      </c>
      <c r="F61" s="67">
        <v>59</v>
      </c>
      <c r="G61" s="68">
        <v>9</v>
      </c>
      <c r="H61" s="134" t="s">
        <v>140</v>
      </c>
      <c r="I61" s="204">
        <v>441</v>
      </c>
      <c r="J61" s="69">
        <f t="shared" si="27"/>
        <v>1853</v>
      </c>
      <c r="K61" s="167">
        <v>600</v>
      </c>
      <c r="L61" s="68">
        <v>0</v>
      </c>
      <c r="M61" s="69">
        <f t="shared" si="8"/>
        <v>1853</v>
      </c>
      <c r="N61" s="69">
        <f t="shared" si="28"/>
        <v>2646</v>
      </c>
      <c r="O61" s="69">
        <f t="shared" si="29"/>
        <v>1853</v>
      </c>
      <c r="P61" s="69">
        <f t="shared" si="30"/>
        <v>927</v>
      </c>
      <c r="Q61" s="69">
        <f t="shared" si="0"/>
        <v>2780</v>
      </c>
      <c r="R61" s="69">
        <f t="shared" si="31"/>
        <v>1390</v>
      </c>
      <c r="S61" s="69">
        <f t="shared" si="2"/>
        <v>1853</v>
      </c>
      <c r="T61" s="69">
        <f t="shared" si="3"/>
        <v>1323</v>
      </c>
      <c r="U61" s="70">
        <f t="shared" si="12"/>
        <v>0.94889407885698585</v>
      </c>
      <c r="V61" s="69">
        <f t="shared" si="23"/>
        <v>3051</v>
      </c>
      <c r="W61" s="69">
        <f t="shared" si="24"/>
        <v>4235</v>
      </c>
      <c r="X61" s="68">
        <v>379</v>
      </c>
      <c r="Y61" s="71">
        <f t="shared" si="25"/>
        <v>6907</v>
      </c>
      <c r="Z61" s="209">
        <f>'domanda settimanale A41002300'!Y62+'domanda settimanale A41000500'!U62</f>
        <v>0</v>
      </c>
      <c r="AA61" s="209">
        <v>0</v>
      </c>
      <c r="AB61" s="68">
        <f t="shared" si="4"/>
        <v>0</v>
      </c>
      <c r="AC61" s="68" t="s">
        <v>411</v>
      </c>
      <c r="AD61" s="68">
        <v>0</v>
      </c>
      <c r="AE61" s="68">
        <f t="shared" si="13"/>
        <v>0</v>
      </c>
      <c r="AF61" s="69">
        <f t="shared" si="32"/>
        <v>7279</v>
      </c>
      <c r="AG61" s="71">
        <f t="shared" si="33"/>
        <v>5426</v>
      </c>
      <c r="AH61" s="72">
        <f t="shared" si="6"/>
        <v>2780</v>
      </c>
      <c r="AK61" s="253">
        <v>44987</v>
      </c>
      <c r="AL61" s="241">
        <f t="shared" si="15"/>
        <v>3051</v>
      </c>
      <c r="AM61" s="236">
        <f t="shared" si="16"/>
        <v>1390</v>
      </c>
      <c r="AN61" s="236">
        <f t="shared" si="17"/>
        <v>1390</v>
      </c>
      <c r="AO61" s="236">
        <f t="shared" si="18"/>
        <v>1390</v>
      </c>
      <c r="AP61" s="236">
        <f t="shared" si="19"/>
        <v>1853</v>
      </c>
      <c r="AQ61" s="236">
        <f t="shared" si="20"/>
        <v>793</v>
      </c>
      <c r="AR61" s="236">
        <f t="shared" si="21"/>
        <v>1853</v>
      </c>
      <c r="AS61" s="247">
        <f t="shared" si="22"/>
        <v>1.0974820143884891</v>
      </c>
      <c r="AV61" s="253">
        <v>44987</v>
      </c>
      <c r="AW61" s="69">
        <f t="shared" si="26"/>
        <v>3051</v>
      </c>
      <c r="AX61" s="365"/>
      <c r="AY61" s="353"/>
      <c r="AZ61" s="344"/>
      <c r="BA61" s="357"/>
      <c r="BB61" s="344"/>
      <c r="BC61" s="344"/>
      <c r="BD61" s="341"/>
    </row>
    <row r="62" spans="2:56">
      <c r="B62" s="134" t="s">
        <v>141</v>
      </c>
      <c r="E62" s="253">
        <v>44988</v>
      </c>
      <c r="F62" s="67">
        <v>60</v>
      </c>
      <c r="G62" s="68">
        <v>9</v>
      </c>
      <c r="H62" s="134" t="s">
        <v>141</v>
      </c>
      <c r="I62" s="204">
        <v>442</v>
      </c>
      <c r="J62" s="69">
        <f t="shared" si="27"/>
        <v>1857</v>
      </c>
      <c r="K62" s="167">
        <v>600</v>
      </c>
      <c r="L62" s="68">
        <v>0</v>
      </c>
      <c r="M62" s="69">
        <f t="shared" si="8"/>
        <v>1857</v>
      </c>
      <c r="N62" s="69">
        <f t="shared" si="28"/>
        <v>2652</v>
      </c>
      <c r="O62" s="69">
        <f t="shared" si="29"/>
        <v>1857</v>
      </c>
      <c r="P62" s="69">
        <f t="shared" si="30"/>
        <v>929</v>
      </c>
      <c r="Q62" s="69">
        <f t="shared" si="0"/>
        <v>2786</v>
      </c>
      <c r="R62" s="69">
        <f t="shared" si="31"/>
        <v>1393</v>
      </c>
      <c r="S62" s="69">
        <f t="shared" si="2"/>
        <v>1857</v>
      </c>
      <c r="T62" s="69">
        <f t="shared" si="3"/>
        <v>1326</v>
      </c>
      <c r="U62" s="70">
        <f t="shared" si="12"/>
        <v>0.94681288553803977</v>
      </c>
      <c r="V62" s="69">
        <f t="shared" si="23"/>
        <v>3051</v>
      </c>
      <c r="W62" s="69">
        <f t="shared" si="24"/>
        <v>4235</v>
      </c>
      <c r="X62" s="68">
        <v>379</v>
      </c>
      <c r="Y62" s="71">
        <f t="shared" si="25"/>
        <v>6907</v>
      </c>
      <c r="Z62" s="209">
        <f>'domanda settimanale A41002300'!Y63+'domanda settimanale A41000500'!U63</f>
        <v>0</v>
      </c>
      <c r="AA62" s="209">
        <v>0</v>
      </c>
      <c r="AB62" s="68">
        <f t="shared" si="4"/>
        <v>0</v>
      </c>
      <c r="AC62" s="68" t="s">
        <v>411</v>
      </c>
      <c r="AD62" s="68">
        <v>0</v>
      </c>
      <c r="AE62" s="68">
        <f t="shared" si="13"/>
        <v>0</v>
      </c>
      <c r="AF62" s="69">
        <f t="shared" si="32"/>
        <v>7295</v>
      </c>
      <c r="AG62" s="71">
        <f t="shared" si="33"/>
        <v>5438</v>
      </c>
      <c r="AH62" s="72">
        <f t="shared" si="6"/>
        <v>2786</v>
      </c>
      <c r="AK62" s="253">
        <v>44988</v>
      </c>
      <c r="AL62" s="241">
        <f t="shared" si="15"/>
        <v>3051</v>
      </c>
      <c r="AM62" s="236">
        <f t="shared" si="16"/>
        <v>1393</v>
      </c>
      <c r="AN62" s="236">
        <f t="shared" si="17"/>
        <v>1393</v>
      </c>
      <c r="AO62" s="236">
        <f t="shared" si="18"/>
        <v>1393</v>
      </c>
      <c r="AP62" s="236">
        <f t="shared" si="19"/>
        <v>1857</v>
      </c>
      <c r="AQ62" s="236">
        <f t="shared" si="20"/>
        <v>795</v>
      </c>
      <c r="AR62" s="236">
        <f t="shared" si="21"/>
        <v>1857</v>
      </c>
      <c r="AS62" s="247">
        <f t="shared" si="22"/>
        <v>1.0951184493898061</v>
      </c>
      <c r="AV62" s="253">
        <v>44988</v>
      </c>
      <c r="AW62" s="69">
        <f t="shared" si="26"/>
        <v>3051</v>
      </c>
      <c r="AX62" s="365"/>
      <c r="AY62" s="353"/>
      <c r="AZ62" s="344"/>
      <c r="BA62" s="357"/>
      <c r="BB62" s="344"/>
      <c r="BC62" s="344"/>
      <c r="BD62" s="341"/>
    </row>
    <row r="63" spans="2:56">
      <c r="B63" s="134" t="s">
        <v>222</v>
      </c>
      <c r="E63" s="253">
        <v>44989</v>
      </c>
      <c r="F63" s="67">
        <v>61</v>
      </c>
      <c r="G63" s="68">
        <v>9</v>
      </c>
      <c r="H63" s="134" t="s">
        <v>222</v>
      </c>
      <c r="I63" s="204">
        <v>482</v>
      </c>
      <c r="J63" s="69">
        <f t="shared" si="27"/>
        <v>2025</v>
      </c>
      <c r="K63" s="167">
        <v>600</v>
      </c>
      <c r="L63" s="68">
        <v>0</v>
      </c>
      <c r="M63" s="69">
        <f t="shared" si="8"/>
        <v>2025</v>
      </c>
      <c r="N63" s="69">
        <f t="shared" si="28"/>
        <v>2892</v>
      </c>
      <c r="O63" s="69">
        <f t="shared" si="29"/>
        <v>2025</v>
      </c>
      <c r="P63" s="69">
        <f t="shared" si="30"/>
        <v>1013</v>
      </c>
      <c r="Q63" s="69">
        <f t="shared" si="0"/>
        <v>3038</v>
      </c>
      <c r="R63" s="69">
        <f t="shared" si="31"/>
        <v>1519</v>
      </c>
      <c r="S63" s="69">
        <f t="shared" si="2"/>
        <v>2025</v>
      </c>
      <c r="T63" s="69">
        <f t="shared" si="3"/>
        <v>1446</v>
      </c>
      <c r="U63" s="70">
        <f t="shared" si="12"/>
        <v>0.86825895663104968</v>
      </c>
      <c r="V63" s="69">
        <f t="shared" si="23"/>
        <v>3051</v>
      </c>
      <c r="W63" s="69">
        <f t="shared" si="24"/>
        <v>4235</v>
      </c>
      <c r="X63" s="68">
        <v>379</v>
      </c>
      <c r="Y63" s="71">
        <f t="shared" si="25"/>
        <v>6907</v>
      </c>
      <c r="Z63" s="209">
        <f>'domanda settimanale A41002300'!Y64+'domanda settimanale A41000500'!U64</f>
        <v>0</v>
      </c>
      <c r="AA63" s="209">
        <v>0</v>
      </c>
      <c r="AB63" s="68">
        <f t="shared" si="4"/>
        <v>0</v>
      </c>
      <c r="AC63" s="68" t="s">
        <v>411</v>
      </c>
      <c r="AD63" s="68">
        <v>0</v>
      </c>
      <c r="AE63" s="68">
        <f t="shared" si="13"/>
        <v>0</v>
      </c>
      <c r="AF63" s="69">
        <f t="shared" si="32"/>
        <v>7955</v>
      </c>
      <c r="AG63" s="71">
        <f t="shared" si="33"/>
        <v>5930</v>
      </c>
      <c r="AH63" s="72">
        <f t="shared" si="6"/>
        <v>3038</v>
      </c>
      <c r="AK63" s="253">
        <v>44989</v>
      </c>
      <c r="AL63" s="241">
        <f t="shared" si="15"/>
        <v>3051</v>
      </c>
      <c r="AM63" s="236">
        <f t="shared" si="16"/>
        <v>1519</v>
      </c>
      <c r="AN63" s="236">
        <f t="shared" si="17"/>
        <v>1519</v>
      </c>
      <c r="AO63" s="236">
        <f t="shared" si="18"/>
        <v>1519</v>
      </c>
      <c r="AP63" s="236">
        <f t="shared" si="19"/>
        <v>2025</v>
      </c>
      <c r="AQ63" s="236">
        <f t="shared" si="20"/>
        <v>867</v>
      </c>
      <c r="AR63" s="236">
        <f t="shared" si="21"/>
        <v>2025</v>
      </c>
      <c r="AS63" s="247">
        <f t="shared" si="22"/>
        <v>1.0042791310072416</v>
      </c>
      <c r="AV63" s="253">
        <v>44989</v>
      </c>
      <c r="AW63" s="69">
        <f t="shared" si="26"/>
        <v>3051</v>
      </c>
      <c r="AX63" s="365"/>
      <c r="AY63" s="353"/>
      <c r="AZ63" s="344"/>
      <c r="BA63" s="357"/>
      <c r="BB63" s="344"/>
      <c r="BC63" s="344"/>
      <c r="BD63" s="341"/>
    </row>
    <row r="64" spans="2:56">
      <c r="B64" s="134" t="s">
        <v>223</v>
      </c>
      <c r="E64" s="253">
        <v>44990</v>
      </c>
      <c r="F64" s="67">
        <v>62</v>
      </c>
      <c r="G64" s="68">
        <v>9</v>
      </c>
      <c r="H64" s="134" t="s">
        <v>223</v>
      </c>
      <c r="I64" s="204">
        <v>484</v>
      </c>
      <c r="J64" s="69">
        <f t="shared" si="27"/>
        <v>2033</v>
      </c>
      <c r="K64" s="167">
        <v>600</v>
      </c>
      <c r="L64" s="68">
        <v>0</v>
      </c>
      <c r="M64" s="69">
        <f t="shared" si="8"/>
        <v>2033</v>
      </c>
      <c r="N64" s="69">
        <f t="shared" si="28"/>
        <v>2904</v>
      </c>
      <c r="O64" s="69">
        <f t="shared" si="29"/>
        <v>2033</v>
      </c>
      <c r="P64" s="69">
        <f t="shared" si="30"/>
        <v>1017</v>
      </c>
      <c r="Q64" s="69">
        <f t="shared" si="0"/>
        <v>3050</v>
      </c>
      <c r="R64" s="69">
        <f t="shared" si="31"/>
        <v>1525</v>
      </c>
      <c r="S64" s="69">
        <f t="shared" si="2"/>
        <v>2033</v>
      </c>
      <c r="T64" s="69">
        <f t="shared" si="3"/>
        <v>1452</v>
      </c>
      <c r="U64" s="70">
        <f t="shared" si="12"/>
        <v>0.86478026793539498</v>
      </c>
      <c r="V64" s="69">
        <f t="shared" si="23"/>
        <v>3051</v>
      </c>
      <c r="W64" s="69">
        <f t="shared" si="24"/>
        <v>4235</v>
      </c>
      <c r="X64" s="68">
        <v>379</v>
      </c>
      <c r="Y64" s="71">
        <f t="shared" si="25"/>
        <v>6907</v>
      </c>
      <c r="Z64" s="209">
        <f>'domanda settimanale A41002300'!Y65+'domanda settimanale A41000500'!U65</f>
        <v>0</v>
      </c>
      <c r="AA64" s="209">
        <v>0</v>
      </c>
      <c r="AB64" s="68">
        <f t="shared" si="4"/>
        <v>0</v>
      </c>
      <c r="AC64" s="68" t="s">
        <v>411</v>
      </c>
      <c r="AD64" s="68">
        <v>0</v>
      </c>
      <c r="AE64" s="68">
        <f t="shared" si="13"/>
        <v>0</v>
      </c>
      <c r="AF64" s="69">
        <f t="shared" si="32"/>
        <v>7987</v>
      </c>
      <c r="AG64" s="71">
        <f t="shared" si="33"/>
        <v>5954</v>
      </c>
      <c r="AH64" s="72">
        <f t="shared" si="6"/>
        <v>3050</v>
      </c>
      <c r="AK64" s="253">
        <v>44990</v>
      </c>
      <c r="AL64" s="241">
        <f t="shared" si="15"/>
        <v>3051</v>
      </c>
      <c r="AM64" s="236">
        <f t="shared" si="16"/>
        <v>1525</v>
      </c>
      <c r="AN64" s="236">
        <f t="shared" si="17"/>
        <v>1525</v>
      </c>
      <c r="AO64" s="236">
        <f t="shared" si="18"/>
        <v>1525</v>
      </c>
      <c r="AP64" s="236">
        <f t="shared" si="19"/>
        <v>2033</v>
      </c>
      <c r="AQ64" s="236">
        <f t="shared" si="20"/>
        <v>871</v>
      </c>
      <c r="AR64" s="236">
        <f t="shared" si="21"/>
        <v>2033</v>
      </c>
      <c r="AS64" s="247">
        <f t="shared" si="22"/>
        <v>1.0003278688524591</v>
      </c>
      <c r="AV64" s="253">
        <v>44990</v>
      </c>
      <c r="AW64" s="69">
        <f t="shared" si="26"/>
        <v>3051</v>
      </c>
      <c r="AX64" s="365"/>
      <c r="AY64" s="353"/>
      <c r="AZ64" s="344"/>
      <c r="BA64" s="357"/>
      <c r="BB64" s="344"/>
      <c r="BC64" s="344"/>
      <c r="BD64" s="341"/>
    </row>
    <row r="65" spans="2:56">
      <c r="B65" s="134" t="s">
        <v>142</v>
      </c>
      <c r="E65" s="253">
        <v>44991</v>
      </c>
      <c r="F65" s="67">
        <v>63</v>
      </c>
      <c r="G65" s="68">
        <v>10</v>
      </c>
      <c r="H65" s="134" t="s">
        <v>142</v>
      </c>
      <c r="I65" s="204">
        <v>487</v>
      </c>
      <c r="J65" s="69">
        <f t="shared" si="27"/>
        <v>2046</v>
      </c>
      <c r="K65" s="167">
        <v>600</v>
      </c>
      <c r="L65" s="68">
        <v>0</v>
      </c>
      <c r="M65" s="69">
        <f t="shared" si="8"/>
        <v>2046</v>
      </c>
      <c r="N65" s="69">
        <f t="shared" si="28"/>
        <v>2922</v>
      </c>
      <c r="O65" s="69">
        <f t="shared" si="29"/>
        <v>2046</v>
      </c>
      <c r="P65" s="69">
        <f t="shared" si="30"/>
        <v>1023</v>
      </c>
      <c r="Q65" s="69">
        <f t="shared" si="0"/>
        <v>3069</v>
      </c>
      <c r="R65" s="69">
        <f t="shared" si="31"/>
        <v>1534.5</v>
      </c>
      <c r="S65" s="69">
        <f t="shared" si="2"/>
        <v>2046</v>
      </c>
      <c r="T65" s="69">
        <f t="shared" si="3"/>
        <v>1461</v>
      </c>
      <c r="U65" s="73">
        <f t="shared" si="12"/>
        <v>0.63543610800049766</v>
      </c>
      <c r="V65" s="69">
        <f t="shared" si="23"/>
        <v>1251</v>
      </c>
      <c r="W65" s="69">
        <f t="shared" si="24"/>
        <v>4235</v>
      </c>
      <c r="X65" s="68">
        <v>379</v>
      </c>
      <c r="Y65" s="71">
        <f t="shared" si="25"/>
        <v>5107</v>
      </c>
      <c r="Z65" s="209">
        <f>'domanda settimanale A41002300'!Y66+'domanda settimanale A41000500'!U66</f>
        <v>1800</v>
      </c>
      <c r="AA65" s="209">
        <v>3000</v>
      </c>
      <c r="AB65" s="68">
        <f t="shared" si="4"/>
        <v>2930</v>
      </c>
      <c r="AC65" s="68" t="s">
        <v>225</v>
      </c>
      <c r="AD65" s="68">
        <v>0</v>
      </c>
      <c r="AE65" s="68">
        <f t="shared" si="13"/>
        <v>0</v>
      </c>
      <c r="AF65" s="69">
        <f t="shared" si="32"/>
        <v>8037</v>
      </c>
      <c r="AG65" s="71">
        <f t="shared" si="33"/>
        <v>5991</v>
      </c>
      <c r="AH65" s="72">
        <f t="shared" si="6"/>
        <v>3069</v>
      </c>
      <c r="AK65" s="253">
        <v>44991</v>
      </c>
      <c r="AL65" s="241">
        <f t="shared" si="15"/>
        <v>1251</v>
      </c>
      <c r="AM65" s="236">
        <f t="shared" si="16"/>
        <v>1535</v>
      </c>
      <c r="AN65" s="236">
        <f t="shared" si="17"/>
        <v>1535</v>
      </c>
      <c r="AO65" s="236">
        <f t="shared" si="18"/>
        <v>1535</v>
      </c>
      <c r="AP65" s="236">
        <f t="shared" si="19"/>
        <v>2046</v>
      </c>
      <c r="AQ65" s="236">
        <f t="shared" si="20"/>
        <v>876</v>
      </c>
      <c r="AR65" s="236">
        <f t="shared" si="21"/>
        <v>2046</v>
      </c>
      <c r="AS65" s="248">
        <f t="shared" si="22"/>
        <v>0.40762463343108507</v>
      </c>
      <c r="AV65" s="253">
        <v>44991</v>
      </c>
      <c r="AW65" s="69">
        <f t="shared" si="26"/>
        <v>1251</v>
      </c>
      <c r="AX65" s="365"/>
      <c r="AY65" s="353"/>
      <c r="AZ65" s="344"/>
      <c r="BA65" s="357"/>
      <c r="BB65" s="344"/>
      <c r="BC65" s="344"/>
      <c r="BD65" s="341"/>
    </row>
    <row r="66" spans="2:56">
      <c r="B66" s="134" t="s">
        <v>143</v>
      </c>
      <c r="E66" s="253">
        <v>44992</v>
      </c>
      <c r="F66" s="67">
        <v>64</v>
      </c>
      <c r="G66" s="68">
        <v>10</v>
      </c>
      <c r="H66" s="134" t="s">
        <v>143</v>
      </c>
      <c r="I66" s="204">
        <v>489</v>
      </c>
      <c r="J66" s="69">
        <f t="shared" ref="J66:J97" si="34">_xlfn.CEILING.MATH(I66*$D$6*$D$11)</f>
        <v>2054</v>
      </c>
      <c r="K66" s="167">
        <v>600</v>
      </c>
      <c r="L66" s="68">
        <v>0</v>
      </c>
      <c r="M66" s="69">
        <f t="shared" si="8"/>
        <v>2054</v>
      </c>
      <c r="N66" s="69">
        <f t="shared" ref="N66:N97" si="35">_xlfn.CEILING.MATH(I66*$D$6)</f>
        <v>2934</v>
      </c>
      <c r="O66" s="69">
        <f t="shared" ref="O66:O97" si="36">_xlfn.CEILING.MATH(I66*$D$6*$D$11)</f>
        <v>2054</v>
      </c>
      <c r="P66" s="69">
        <f t="shared" ref="P66:P97" si="37">_xlfn.CEILING.MATH(O66*$D$13)</f>
        <v>1027</v>
      </c>
      <c r="Q66" s="69">
        <f t="shared" si="0"/>
        <v>3081</v>
      </c>
      <c r="R66" s="69">
        <f t="shared" ref="R66:R97" si="38">Q66*0.5</f>
        <v>1540.5</v>
      </c>
      <c r="S66" s="69">
        <f t="shared" si="2"/>
        <v>2054</v>
      </c>
      <c r="T66" s="69">
        <f t="shared" si="3"/>
        <v>1467</v>
      </c>
      <c r="U66" s="70">
        <f t="shared" si="12"/>
        <v>1.0174742842979303</v>
      </c>
      <c r="V66" s="69">
        <f t="shared" si="23"/>
        <v>4851</v>
      </c>
      <c r="W66" s="69">
        <f t="shared" si="24"/>
        <v>3635</v>
      </c>
      <c r="X66" s="68">
        <v>276</v>
      </c>
      <c r="Y66" s="71">
        <f t="shared" si="25"/>
        <v>8210</v>
      </c>
      <c r="Z66" s="209">
        <f>'domanda settimanale A41002300'!Y67+'domanda settimanale A41000500'!U67</f>
        <v>0</v>
      </c>
      <c r="AA66" s="209">
        <v>0</v>
      </c>
      <c r="AB66" s="68">
        <f t="shared" si="4"/>
        <v>0</v>
      </c>
      <c r="AC66" s="68" t="s">
        <v>411</v>
      </c>
      <c r="AD66" s="68">
        <v>3600</v>
      </c>
      <c r="AE66" s="68">
        <f t="shared" si="13"/>
        <v>0</v>
      </c>
      <c r="AF66" s="69">
        <f t="shared" ref="AF66:AF97" si="39">AG66+M66</f>
        <v>8069</v>
      </c>
      <c r="AG66" s="71">
        <f t="shared" ref="AG66:AG97" si="40">AH66+N66</f>
        <v>6015</v>
      </c>
      <c r="AH66" s="72">
        <f t="shared" si="6"/>
        <v>3081</v>
      </c>
      <c r="AK66" s="253">
        <v>44992</v>
      </c>
      <c r="AL66" s="241">
        <f t="shared" si="15"/>
        <v>4851</v>
      </c>
      <c r="AM66" s="236">
        <f t="shared" si="16"/>
        <v>1541</v>
      </c>
      <c r="AN66" s="236">
        <f t="shared" si="17"/>
        <v>1541</v>
      </c>
      <c r="AO66" s="236">
        <f t="shared" si="18"/>
        <v>1541</v>
      </c>
      <c r="AP66" s="236">
        <f t="shared" si="19"/>
        <v>2054</v>
      </c>
      <c r="AQ66" s="236">
        <f t="shared" si="20"/>
        <v>880</v>
      </c>
      <c r="AR66" s="236">
        <f t="shared" si="21"/>
        <v>2054</v>
      </c>
      <c r="AS66" s="247">
        <f t="shared" si="22"/>
        <v>1.5744888023369037</v>
      </c>
      <c r="AV66" s="253">
        <v>44992</v>
      </c>
      <c r="AW66" s="69">
        <f t="shared" si="26"/>
        <v>4851</v>
      </c>
      <c r="AX66" s="365"/>
      <c r="AY66" s="353"/>
      <c r="AZ66" s="344"/>
      <c r="BA66" s="357"/>
      <c r="BB66" s="344"/>
      <c r="BC66" s="344"/>
      <c r="BD66" s="341"/>
    </row>
    <row r="67" spans="2:56">
      <c r="B67" s="134" t="s">
        <v>144</v>
      </c>
      <c r="E67" s="253">
        <v>44993</v>
      </c>
      <c r="F67" s="67">
        <v>65</v>
      </c>
      <c r="G67" s="68">
        <v>10</v>
      </c>
      <c r="H67" s="134" t="s">
        <v>144</v>
      </c>
      <c r="I67" s="204">
        <v>496</v>
      </c>
      <c r="J67" s="69">
        <f t="shared" si="34"/>
        <v>2084</v>
      </c>
      <c r="K67" s="167">
        <v>600</v>
      </c>
      <c r="L67" s="68">
        <v>0</v>
      </c>
      <c r="M67" s="69">
        <f t="shared" si="8"/>
        <v>2084</v>
      </c>
      <c r="N67" s="69">
        <f t="shared" si="35"/>
        <v>2976</v>
      </c>
      <c r="O67" s="69">
        <f t="shared" si="36"/>
        <v>2084</v>
      </c>
      <c r="P67" s="69">
        <f t="shared" si="37"/>
        <v>1042</v>
      </c>
      <c r="Q67" s="69">
        <f t="shared" ref="Q67:Q130" si="41">O67+P67</f>
        <v>3126</v>
      </c>
      <c r="R67" s="69">
        <f t="shared" si="38"/>
        <v>1563</v>
      </c>
      <c r="S67" s="69">
        <f t="shared" ref="S67:S130" si="42">O67</f>
        <v>2084</v>
      </c>
      <c r="T67" s="69">
        <f t="shared" ref="T67:T130" si="43">I67*3</f>
        <v>1488</v>
      </c>
      <c r="U67" s="70">
        <f t="shared" ref="U67:U130" si="44">Y67/AF67</f>
        <v>1.0029318348399707</v>
      </c>
      <c r="V67" s="69">
        <f t="shared" si="23"/>
        <v>4851</v>
      </c>
      <c r="W67" s="69">
        <f t="shared" si="24"/>
        <v>3635</v>
      </c>
      <c r="X67" s="68">
        <v>276</v>
      </c>
      <c r="Y67" s="71">
        <f t="shared" ref="Y67:Y130" si="45">V67+W67-X67</f>
        <v>8210</v>
      </c>
      <c r="Z67" s="209">
        <f>'domanda settimanale A41002300'!Y68+'domanda settimanale A41000500'!U68</f>
        <v>0</v>
      </c>
      <c r="AA67" s="209">
        <v>0</v>
      </c>
      <c r="AB67" s="68">
        <f t="shared" ref="AB67:AB130" si="46">IF(Y67&lt;AG67,AF67-Y67,0)</f>
        <v>0</v>
      </c>
      <c r="AC67" s="68" t="s">
        <v>411</v>
      </c>
      <c r="AD67" s="68">
        <v>0</v>
      </c>
      <c r="AE67" s="68">
        <f t="shared" si="13"/>
        <v>0</v>
      </c>
      <c r="AF67" s="69">
        <f t="shared" si="39"/>
        <v>8186</v>
      </c>
      <c r="AG67" s="71">
        <f t="shared" si="40"/>
        <v>6102</v>
      </c>
      <c r="AH67" s="72">
        <f t="shared" ref="AH67:AH130" si="47">Q67</f>
        <v>3126</v>
      </c>
      <c r="AK67" s="253">
        <v>44993</v>
      </c>
      <c r="AL67" s="241">
        <f t="shared" si="15"/>
        <v>4851</v>
      </c>
      <c r="AM67" s="236">
        <f t="shared" si="16"/>
        <v>1563</v>
      </c>
      <c r="AN67" s="236">
        <f t="shared" si="17"/>
        <v>1563</v>
      </c>
      <c r="AO67" s="236">
        <f t="shared" si="18"/>
        <v>1563</v>
      </c>
      <c r="AP67" s="236">
        <f t="shared" si="19"/>
        <v>2084</v>
      </c>
      <c r="AQ67" s="236">
        <f t="shared" si="20"/>
        <v>892</v>
      </c>
      <c r="AR67" s="236">
        <f t="shared" si="21"/>
        <v>2084</v>
      </c>
      <c r="AS67" s="247">
        <f t="shared" si="22"/>
        <v>1.551823416506718</v>
      </c>
      <c r="AV67" s="253">
        <v>44993</v>
      </c>
      <c r="AW67" s="69">
        <f t="shared" si="26"/>
        <v>4851</v>
      </c>
      <c r="AX67" s="365"/>
      <c r="AY67" s="353"/>
      <c r="AZ67" s="344"/>
      <c r="BA67" s="357"/>
      <c r="BB67" s="344"/>
      <c r="BC67" s="344"/>
      <c r="BD67" s="341"/>
    </row>
    <row r="68" spans="2:56">
      <c r="B68" s="134" t="s">
        <v>145</v>
      </c>
      <c r="E68" s="253">
        <v>44994</v>
      </c>
      <c r="F68" s="67">
        <v>66</v>
      </c>
      <c r="G68" s="68">
        <v>10</v>
      </c>
      <c r="H68" s="134" t="s">
        <v>145</v>
      </c>
      <c r="I68" s="204">
        <v>502</v>
      </c>
      <c r="J68" s="69">
        <f t="shared" si="34"/>
        <v>2109</v>
      </c>
      <c r="K68" s="167">
        <v>600</v>
      </c>
      <c r="L68" s="68">
        <v>0</v>
      </c>
      <c r="M68" s="69">
        <f t="shared" ref="M68:M131" si="48">MAX(J68:K68)</f>
        <v>2109</v>
      </c>
      <c r="N68" s="69">
        <f t="shared" si="35"/>
        <v>3012</v>
      </c>
      <c r="O68" s="69">
        <f t="shared" si="36"/>
        <v>2109</v>
      </c>
      <c r="P68" s="69">
        <f t="shared" si="37"/>
        <v>1055</v>
      </c>
      <c r="Q68" s="69">
        <f t="shared" si="41"/>
        <v>3164</v>
      </c>
      <c r="R68" s="69">
        <f t="shared" si="38"/>
        <v>1582</v>
      </c>
      <c r="S68" s="69">
        <f t="shared" si="42"/>
        <v>2109</v>
      </c>
      <c r="T68" s="69">
        <f t="shared" si="43"/>
        <v>1506</v>
      </c>
      <c r="U68" s="70">
        <f t="shared" si="44"/>
        <v>0.99094749547374772</v>
      </c>
      <c r="V68" s="69">
        <f t="shared" ref="V68:V131" si="49">V67+AD68-Z68</f>
        <v>4851</v>
      </c>
      <c r="W68" s="69">
        <f t="shared" ref="W68:W131" si="50">W67+AA67-AD68</f>
        <v>3635</v>
      </c>
      <c r="X68" s="68">
        <v>276</v>
      </c>
      <c r="Y68" s="71">
        <f t="shared" si="45"/>
        <v>8210</v>
      </c>
      <c r="Z68" s="209">
        <f>'domanda settimanale A41002300'!Y69+'domanda settimanale A41000500'!U69</f>
        <v>0</v>
      </c>
      <c r="AA68" s="209">
        <v>0</v>
      </c>
      <c r="AB68" s="68">
        <f t="shared" si="46"/>
        <v>0</v>
      </c>
      <c r="AC68" s="68" t="s">
        <v>411</v>
      </c>
      <c r="AD68" s="68">
        <v>0</v>
      </c>
      <c r="AE68" s="68">
        <f t="shared" ref="AE68:AE131" si="51">IF(AND(F68&lt;=$D$6,F68/(_xlfn.CEILING.MATH(M68/I68))=_xlfn.CEILING.MATH(F68/_xlfn.CEILING.MATH(M68/I68))),AF68-AG68,0)</f>
        <v>0</v>
      </c>
      <c r="AF68" s="69">
        <f t="shared" si="39"/>
        <v>8285</v>
      </c>
      <c r="AG68" s="71">
        <f t="shared" si="40"/>
        <v>6176</v>
      </c>
      <c r="AH68" s="72">
        <f t="shared" si="47"/>
        <v>3164</v>
      </c>
      <c r="AK68" s="253">
        <v>44994</v>
      </c>
      <c r="AL68" s="241">
        <f t="shared" ref="AL68:AL116" si="52">V68</f>
        <v>4851</v>
      </c>
      <c r="AM68" s="236">
        <f t="shared" ref="AM68:AM131" si="53">AN68</f>
        <v>1582</v>
      </c>
      <c r="AN68" s="236">
        <f t="shared" ref="AN68:AN131" si="54">ROUNDUP((0.5*Q68),0)</f>
        <v>1582</v>
      </c>
      <c r="AO68" s="236">
        <f t="shared" ref="AO68:AO131" si="55">AN68</f>
        <v>1582</v>
      </c>
      <c r="AP68" s="236">
        <f t="shared" ref="AP68:AP131" si="56">M68</f>
        <v>2109</v>
      </c>
      <c r="AQ68" s="236">
        <f t="shared" ref="AQ68:AQ131" si="57">N68-M68</f>
        <v>903</v>
      </c>
      <c r="AR68" s="236">
        <f t="shared" ref="AR68:AR131" si="58">M68</f>
        <v>2109</v>
      </c>
      <c r="AS68" s="247">
        <f t="shared" ref="AS68:AS117" si="59">AL68/AH68</f>
        <v>1.5331858407079646</v>
      </c>
      <c r="AV68" s="253">
        <v>44994</v>
      </c>
      <c r="AW68" s="69">
        <f t="shared" si="26"/>
        <v>4851</v>
      </c>
      <c r="AX68" s="365"/>
      <c r="AY68" s="353"/>
      <c r="AZ68" s="344"/>
      <c r="BA68" s="357"/>
      <c r="BB68" s="344"/>
      <c r="BC68" s="344"/>
      <c r="BD68" s="341"/>
    </row>
    <row r="69" spans="2:56">
      <c r="B69" s="134" t="s">
        <v>146</v>
      </c>
      <c r="E69" s="253">
        <v>44995</v>
      </c>
      <c r="F69" s="67">
        <v>67</v>
      </c>
      <c r="G69" s="68">
        <v>10</v>
      </c>
      <c r="H69" s="134" t="s">
        <v>146</v>
      </c>
      <c r="I69" s="204">
        <v>508</v>
      </c>
      <c r="J69" s="69">
        <f t="shared" si="34"/>
        <v>2134</v>
      </c>
      <c r="K69" s="167">
        <v>600</v>
      </c>
      <c r="L69" s="68">
        <v>0</v>
      </c>
      <c r="M69" s="69">
        <f t="shared" si="48"/>
        <v>2134</v>
      </c>
      <c r="N69" s="69">
        <f t="shared" si="35"/>
        <v>3048</v>
      </c>
      <c r="O69" s="69">
        <f t="shared" si="36"/>
        <v>2134</v>
      </c>
      <c r="P69" s="69">
        <f t="shared" si="37"/>
        <v>1067</v>
      </c>
      <c r="Q69" s="69">
        <f t="shared" si="41"/>
        <v>3201</v>
      </c>
      <c r="R69" s="69">
        <f t="shared" si="38"/>
        <v>1600.5</v>
      </c>
      <c r="S69" s="69">
        <f t="shared" si="42"/>
        <v>2134</v>
      </c>
      <c r="T69" s="69">
        <f t="shared" si="43"/>
        <v>1524</v>
      </c>
      <c r="U69" s="70">
        <f t="shared" si="44"/>
        <v>0.97936299654061787</v>
      </c>
      <c r="V69" s="69">
        <f t="shared" si="49"/>
        <v>4851</v>
      </c>
      <c r="W69" s="69">
        <f t="shared" si="50"/>
        <v>3635</v>
      </c>
      <c r="X69" s="68">
        <v>276</v>
      </c>
      <c r="Y69" s="71">
        <f t="shared" si="45"/>
        <v>8210</v>
      </c>
      <c r="Z69" s="209">
        <f>'domanda settimanale A41002300'!Y70+'domanda settimanale A41000500'!U70</f>
        <v>0</v>
      </c>
      <c r="AA69" s="209">
        <v>0</v>
      </c>
      <c r="AB69" s="68">
        <f t="shared" si="46"/>
        <v>0</v>
      </c>
      <c r="AC69" s="68" t="s">
        <v>411</v>
      </c>
      <c r="AD69" s="68">
        <v>0</v>
      </c>
      <c r="AE69" s="68">
        <f t="shared" si="51"/>
        <v>0</v>
      </c>
      <c r="AF69" s="69">
        <f t="shared" si="39"/>
        <v>8383</v>
      </c>
      <c r="AG69" s="71">
        <f t="shared" si="40"/>
        <v>6249</v>
      </c>
      <c r="AH69" s="72">
        <f t="shared" si="47"/>
        <v>3201</v>
      </c>
      <c r="AK69" s="253">
        <v>44995</v>
      </c>
      <c r="AL69" s="241">
        <f t="shared" si="52"/>
        <v>4851</v>
      </c>
      <c r="AM69" s="236">
        <f t="shared" si="53"/>
        <v>1601</v>
      </c>
      <c r="AN69" s="236">
        <f t="shared" si="54"/>
        <v>1601</v>
      </c>
      <c r="AO69" s="236">
        <f t="shared" si="55"/>
        <v>1601</v>
      </c>
      <c r="AP69" s="236">
        <f t="shared" si="56"/>
        <v>2134</v>
      </c>
      <c r="AQ69" s="236">
        <f t="shared" si="57"/>
        <v>914</v>
      </c>
      <c r="AR69" s="236">
        <f t="shared" si="58"/>
        <v>2134</v>
      </c>
      <c r="AS69" s="247">
        <f t="shared" si="59"/>
        <v>1.5154639175257731</v>
      </c>
      <c r="AV69" s="253">
        <v>44995</v>
      </c>
      <c r="AW69" s="69">
        <f t="shared" ref="AW69:AW132" si="60">AL69</f>
        <v>4851</v>
      </c>
      <c r="AX69" s="365"/>
      <c r="AY69" s="353"/>
      <c r="AZ69" s="344"/>
      <c r="BA69" s="357"/>
      <c r="BB69" s="344"/>
      <c r="BC69" s="344"/>
      <c r="BD69" s="341"/>
    </row>
    <row r="70" spans="2:56">
      <c r="B70" s="134" t="s">
        <v>224</v>
      </c>
      <c r="E70" s="253">
        <v>44996</v>
      </c>
      <c r="F70" s="67">
        <v>68</v>
      </c>
      <c r="G70" s="68">
        <v>10</v>
      </c>
      <c r="H70" s="134" t="s">
        <v>224</v>
      </c>
      <c r="I70" s="204">
        <v>517</v>
      </c>
      <c r="J70" s="69">
        <f t="shared" si="34"/>
        <v>2172</v>
      </c>
      <c r="K70" s="167">
        <v>600</v>
      </c>
      <c r="L70" s="68">
        <v>0</v>
      </c>
      <c r="M70" s="69">
        <f t="shared" si="48"/>
        <v>2172</v>
      </c>
      <c r="N70" s="69">
        <f t="shared" si="35"/>
        <v>3102</v>
      </c>
      <c r="O70" s="69">
        <f t="shared" si="36"/>
        <v>2172</v>
      </c>
      <c r="P70" s="69">
        <f t="shared" si="37"/>
        <v>1086</v>
      </c>
      <c r="Q70" s="69">
        <f t="shared" si="41"/>
        <v>3258</v>
      </c>
      <c r="R70" s="69">
        <f t="shared" si="38"/>
        <v>1629</v>
      </c>
      <c r="S70" s="69">
        <f t="shared" si="42"/>
        <v>2172</v>
      </c>
      <c r="T70" s="69">
        <f t="shared" si="43"/>
        <v>1551</v>
      </c>
      <c r="U70" s="70">
        <f t="shared" si="44"/>
        <v>0.96225972808251292</v>
      </c>
      <c r="V70" s="69">
        <f t="shared" si="49"/>
        <v>4851</v>
      </c>
      <c r="W70" s="69">
        <f t="shared" si="50"/>
        <v>3635</v>
      </c>
      <c r="X70" s="68">
        <v>276</v>
      </c>
      <c r="Y70" s="71">
        <f t="shared" si="45"/>
        <v>8210</v>
      </c>
      <c r="Z70" s="209">
        <f>'domanda settimanale A41002300'!Y71+'domanda settimanale A41000500'!U71</f>
        <v>0</v>
      </c>
      <c r="AA70" s="209">
        <v>0</v>
      </c>
      <c r="AB70" s="68">
        <f t="shared" si="46"/>
        <v>0</v>
      </c>
      <c r="AC70" s="68" t="s">
        <v>411</v>
      </c>
      <c r="AD70" s="68">
        <v>0</v>
      </c>
      <c r="AE70" s="68">
        <f t="shared" si="51"/>
        <v>0</v>
      </c>
      <c r="AF70" s="69">
        <f t="shared" si="39"/>
        <v>8532</v>
      </c>
      <c r="AG70" s="71">
        <f t="shared" si="40"/>
        <v>6360</v>
      </c>
      <c r="AH70" s="72">
        <f t="shared" si="47"/>
        <v>3258</v>
      </c>
      <c r="AK70" s="253">
        <v>44996</v>
      </c>
      <c r="AL70" s="241">
        <f t="shared" si="52"/>
        <v>4851</v>
      </c>
      <c r="AM70" s="236">
        <f t="shared" si="53"/>
        <v>1629</v>
      </c>
      <c r="AN70" s="236">
        <f t="shared" si="54"/>
        <v>1629</v>
      </c>
      <c r="AO70" s="236">
        <f t="shared" si="55"/>
        <v>1629</v>
      </c>
      <c r="AP70" s="236">
        <f t="shared" si="56"/>
        <v>2172</v>
      </c>
      <c r="AQ70" s="236">
        <f t="shared" si="57"/>
        <v>930</v>
      </c>
      <c r="AR70" s="236">
        <f t="shared" si="58"/>
        <v>2172</v>
      </c>
      <c r="AS70" s="247">
        <f t="shared" si="59"/>
        <v>1.488950276243094</v>
      </c>
      <c r="AV70" s="253">
        <v>44996</v>
      </c>
      <c r="AW70" s="69">
        <f t="shared" si="60"/>
        <v>4851</v>
      </c>
      <c r="AX70" s="365"/>
      <c r="AY70" s="353"/>
      <c r="AZ70" s="344"/>
      <c r="BA70" s="357"/>
      <c r="BB70" s="344"/>
      <c r="BC70" s="344"/>
      <c r="BD70" s="341"/>
    </row>
    <row r="71" spans="2:56">
      <c r="B71" s="134" t="s">
        <v>225</v>
      </c>
      <c r="E71" s="253">
        <v>44997</v>
      </c>
      <c r="F71" s="67">
        <v>69</v>
      </c>
      <c r="G71" s="68">
        <v>10</v>
      </c>
      <c r="H71" s="134" t="s">
        <v>225</v>
      </c>
      <c r="I71" s="204">
        <v>525</v>
      </c>
      <c r="J71" s="69">
        <f t="shared" si="34"/>
        <v>2205</v>
      </c>
      <c r="K71" s="167">
        <v>600</v>
      </c>
      <c r="L71" s="68">
        <v>0</v>
      </c>
      <c r="M71" s="69">
        <f t="shared" si="48"/>
        <v>2205</v>
      </c>
      <c r="N71" s="69">
        <f t="shared" si="35"/>
        <v>3150</v>
      </c>
      <c r="O71" s="69">
        <f t="shared" si="36"/>
        <v>2205</v>
      </c>
      <c r="P71" s="69">
        <f t="shared" si="37"/>
        <v>1103</v>
      </c>
      <c r="Q71" s="69">
        <f t="shared" si="41"/>
        <v>3308</v>
      </c>
      <c r="R71" s="69">
        <f t="shared" si="38"/>
        <v>1654</v>
      </c>
      <c r="S71" s="69">
        <f t="shared" si="42"/>
        <v>2205</v>
      </c>
      <c r="T71" s="69">
        <f t="shared" si="43"/>
        <v>1575</v>
      </c>
      <c r="U71" s="70">
        <f t="shared" si="44"/>
        <v>0.94770864596560078</v>
      </c>
      <c r="V71" s="69">
        <f t="shared" si="49"/>
        <v>7851</v>
      </c>
      <c r="W71" s="69">
        <f t="shared" si="50"/>
        <v>635</v>
      </c>
      <c r="X71" s="68">
        <v>276</v>
      </c>
      <c r="Y71" s="71">
        <f t="shared" si="45"/>
        <v>8210</v>
      </c>
      <c r="Z71" s="209">
        <f>'domanda settimanale A41002300'!Y72+'domanda settimanale A41000500'!U72</f>
        <v>0</v>
      </c>
      <c r="AA71" s="209">
        <v>0</v>
      </c>
      <c r="AB71" s="68">
        <f t="shared" si="46"/>
        <v>0</v>
      </c>
      <c r="AC71" s="68" t="s">
        <v>411</v>
      </c>
      <c r="AD71" s="68">
        <v>3000</v>
      </c>
      <c r="AE71" s="68">
        <f t="shared" si="51"/>
        <v>0</v>
      </c>
      <c r="AF71" s="69">
        <f t="shared" si="39"/>
        <v>8663</v>
      </c>
      <c r="AG71" s="71">
        <f t="shared" si="40"/>
        <v>6458</v>
      </c>
      <c r="AH71" s="72">
        <f t="shared" si="47"/>
        <v>3308</v>
      </c>
      <c r="AK71" s="253">
        <v>44997</v>
      </c>
      <c r="AL71" s="241">
        <f t="shared" si="52"/>
        <v>7851</v>
      </c>
      <c r="AM71" s="236">
        <f t="shared" si="53"/>
        <v>1654</v>
      </c>
      <c r="AN71" s="236">
        <f t="shared" si="54"/>
        <v>1654</v>
      </c>
      <c r="AO71" s="236">
        <f t="shared" si="55"/>
        <v>1654</v>
      </c>
      <c r="AP71" s="236">
        <f t="shared" si="56"/>
        <v>2205</v>
      </c>
      <c r="AQ71" s="236">
        <f t="shared" si="57"/>
        <v>945</v>
      </c>
      <c r="AR71" s="236">
        <f t="shared" si="58"/>
        <v>2205</v>
      </c>
      <c r="AS71" s="243">
        <f t="shared" si="59"/>
        <v>2.3733373639661428</v>
      </c>
      <c r="AV71" s="253">
        <v>44997</v>
      </c>
      <c r="AW71" s="69">
        <f t="shared" si="60"/>
        <v>7851</v>
      </c>
      <c r="AX71" s="365"/>
      <c r="AY71" s="353"/>
      <c r="AZ71" s="344"/>
      <c r="BA71" s="357"/>
      <c r="BB71" s="344"/>
      <c r="BC71" s="344"/>
      <c r="BD71" s="341"/>
    </row>
    <row r="72" spans="2:56">
      <c r="B72" s="134" t="s">
        <v>147</v>
      </c>
      <c r="E72" s="253">
        <v>44998</v>
      </c>
      <c r="F72" s="67">
        <v>70</v>
      </c>
      <c r="G72" s="68">
        <v>11</v>
      </c>
      <c r="H72" s="134" t="s">
        <v>147</v>
      </c>
      <c r="I72" s="204">
        <v>534</v>
      </c>
      <c r="J72" s="69">
        <f t="shared" si="34"/>
        <v>2243</v>
      </c>
      <c r="K72" s="167">
        <v>600</v>
      </c>
      <c r="L72" s="68">
        <v>0</v>
      </c>
      <c r="M72" s="69">
        <f t="shared" si="48"/>
        <v>2243</v>
      </c>
      <c r="N72" s="69">
        <f t="shared" si="35"/>
        <v>3204</v>
      </c>
      <c r="O72" s="69">
        <f t="shared" si="36"/>
        <v>2243</v>
      </c>
      <c r="P72" s="69">
        <f t="shared" si="37"/>
        <v>1122</v>
      </c>
      <c r="Q72" s="69">
        <f t="shared" si="41"/>
        <v>3365</v>
      </c>
      <c r="R72" s="69">
        <f t="shared" si="38"/>
        <v>1682.5</v>
      </c>
      <c r="S72" s="69">
        <f t="shared" si="42"/>
        <v>2243</v>
      </c>
      <c r="T72" s="69">
        <f t="shared" si="43"/>
        <v>1602</v>
      </c>
      <c r="U72" s="73">
        <f t="shared" si="44"/>
        <v>0.61121198365864726</v>
      </c>
      <c r="V72" s="69">
        <f t="shared" si="49"/>
        <v>5027</v>
      </c>
      <c r="W72" s="69">
        <f t="shared" si="50"/>
        <v>635</v>
      </c>
      <c r="X72" s="68">
        <v>276</v>
      </c>
      <c r="Y72" s="71">
        <f t="shared" si="45"/>
        <v>5386</v>
      </c>
      <c r="Z72" s="209">
        <f>'domanda settimanale A41002300'!Y73+'domanda settimanale A41000500'!U73</f>
        <v>2824</v>
      </c>
      <c r="AA72" s="209">
        <v>3600</v>
      </c>
      <c r="AB72" s="68">
        <f t="shared" si="46"/>
        <v>3426</v>
      </c>
      <c r="AC72" s="68" t="s">
        <v>227</v>
      </c>
      <c r="AD72" s="68">
        <v>0</v>
      </c>
      <c r="AE72" s="68">
        <f t="shared" si="51"/>
        <v>0</v>
      </c>
      <c r="AF72" s="69">
        <f t="shared" si="39"/>
        <v>8812</v>
      </c>
      <c r="AG72" s="71">
        <f t="shared" si="40"/>
        <v>6569</v>
      </c>
      <c r="AH72" s="72">
        <f t="shared" si="47"/>
        <v>3365</v>
      </c>
      <c r="AK72" s="253">
        <v>44998</v>
      </c>
      <c r="AL72" s="241">
        <f t="shared" si="52"/>
        <v>5027</v>
      </c>
      <c r="AM72" s="236">
        <f t="shared" si="53"/>
        <v>1683</v>
      </c>
      <c r="AN72" s="236">
        <f t="shared" si="54"/>
        <v>1683</v>
      </c>
      <c r="AO72" s="236">
        <f t="shared" si="55"/>
        <v>1683</v>
      </c>
      <c r="AP72" s="236">
        <f t="shared" si="56"/>
        <v>2243</v>
      </c>
      <c r="AQ72" s="236">
        <f t="shared" si="57"/>
        <v>961</v>
      </c>
      <c r="AR72" s="236">
        <f t="shared" si="58"/>
        <v>2243</v>
      </c>
      <c r="AS72" s="242">
        <f t="shared" si="59"/>
        <v>1.4939078751857355</v>
      </c>
      <c r="AV72" s="253">
        <v>44998</v>
      </c>
      <c r="AW72" s="69">
        <f t="shared" si="60"/>
        <v>5027</v>
      </c>
      <c r="AX72" s="365"/>
      <c r="AY72" s="353"/>
      <c r="AZ72" s="344"/>
      <c r="BA72" s="357"/>
      <c r="BB72" s="344"/>
      <c r="BC72" s="344"/>
      <c r="BD72" s="341"/>
    </row>
    <row r="73" spans="2:56">
      <c r="B73" s="134" t="s">
        <v>148</v>
      </c>
      <c r="E73" s="253">
        <v>44999</v>
      </c>
      <c r="F73" s="67">
        <v>71</v>
      </c>
      <c r="G73" s="68">
        <v>11</v>
      </c>
      <c r="H73" s="134" t="s">
        <v>148</v>
      </c>
      <c r="I73" s="204">
        <v>542</v>
      </c>
      <c r="J73" s="69">
        <f t="shared" si="34"/>
        <v>2277</v>
      </c>
      <c r="K73" s="167">
        <v>600</v>
      </c>
      <c r="L73" s="68">
        <v>0</v>
      </c>
      <c r="M73" s="69">
        <f t="shared" si="48"/>
        <v>2277</v>
      </c>
      <c r="N73" s="69">
        <f t="shared" si="35"/>
        <v>3252</v>
      </c>
      <c r="O73" s="69">
        <f t="shared" si="36"/>
        <v>2277</v>
      </c>
      <c r="P73" s="69">
        <f t="shared" si="37"/>
        <v>1139</v>
      </c>
      <c r="Q73" s="69">
        <f t="shared" si="41"/>
        <v>3416</v>
      </c>
      <c r="R73" s="69">
        <f t="shared" si="38"/>
        <v>1708</v>
      </c>
      <c r="S73" s="69">
        <f t="shared" si="42"/>
        <v>2277</v>
      </c>
      <c r="T73" s="69">
        <f t="shared" si="43"/>
        <v>1626</v>
      </c>
      <c r="U73" s="70">
        <f t="shared" si="44"/>
        <v>0.95762996087199548</v>
      </c>
      <c r="V73" s="69">
        <f t="shared" si="49"/>
        <v>5027</v>
      </c>
      <c r="W73" s="69">
        <f t="shared" si="50"/>
        <v>4235</v>
      </c>
      <c r="X73" s="68">
        <v>696</v>
      </c>
      <c r="Y73" s="71">
        <f t="shared" si="45"/>
        <v>8566</v>
      </c>
      <c r="Z73" s="209">
        <f>'domanda settimanale A41002300'!Y74+'domanda settimanale A41000500'!U74</f>
        <v>0</v>
      </c>
      <c r="AA73" s="209">
        <v>0</v>
      </c>
      <c r="AB73" s="68">
        <f t="shared" si="46"/>
        <v>0</v>
      </c>
      <c r="AC73" s="68" t="s">
        <v>411</v>
      </c>
      <c r="AD73" s="68">
        <v>0</v>
      </c>
      <c r="AE73" s="68">
        <f t="shared" si="51"/>
        <v>0</v>
      </c>
      <c r="AF73" s="69">
        <f t="shared" si="39"/>
        <v>8945</v>
      </c>
      <c r="AG73" s="71">
        <f t="shared" si="40"/>
        <v>6668</v>
      </c>
      <c r="AH73" s="72">
        <f t="shared" si="47"/>
        <v>3416</v>
      </c>
      <c r="AK73" s="253">
        <v>44999</v>
      </c>
      <c r="AL73" s="241">
        <f t="shared" si="52"/>
        <v>5027</v>
      </c>
      <c r="AM73" s="236">
        <f t="shared" si="53"/>
        <v>1708</v>
      </c>
      <c r="AN73" s="236">
        <f t="shared" si="54"/>
        <v>1708</v>
      </c>
      <c r="AO73" s="236">
        <f t="shared" si="55"/>
        <v>1708</v>
      </c>
      <c r="AP73" s="236">
        <f t="shared" si="56"/>
        <v>2277</v>
      </c>
      <c r="AQ73" s="236">
        <f t="shared" si="57"/>
        <v>975</v>
      </c>
      <c r="AR73" s="236">
        <f t="shared" si="58"/>
        <v>2277</v>
      </c>
      <c r="AS73" s="242">
        <f t="shared" si="59"/>
        <v>1.4716042154566744</v>
      </c>
      <c r="AV73" s="253">
        <v>44999</v>
      </c>
      <c r="AW73" s="69">
        <f t="shared" si="60"/>
        <v>5027</v>
      </c>
      <c r="AX73" s="365"/>
      <c r="AY73" s="353"/>
      <c r="AZ73" s="344"/>
      <c r="BA73" s="357"/>
      <c r="BB73" s="344"/>
      <c r="BC73" s="344"/>
      <c r="BD73" s="341"/>
    </row>
    <row r="74" spans="2:56">
      <c r="B74" s="134" t="s">
        <v>149</v>
      </c>
      <c r="E74" s="253">
        <v>45000</v>
      </c>
      <c r="F74" s="67">
        <v>72</v>
      </c>
      <c r="G74" s="68">
        <v>11</v>
      </c>
      <c r="H74" s="134" t="s">
        <v>149</v>
      </c>
      <c r="I74" s="204">
        <v>534</v>
      </c>
      <c r="J74" s="69">
        <f t="shared" si="34"/>
        <v>2243</v>
      </c>
      <c r="K74" s="167">
        <v>600</v>
      </c>
      <c r="L74" s="68">
        <v>0</v>
      </c>
      <c r="M74" s="69">
        <f t="shared" si="48"/>
        <v>2243</v>
      </c>
      <c r="N74" s="69">
        <f t="shared" si="35"/>
        <v>3204</v>
      </c>
      <c r="O74" s="69">
        <f t="shared" si="36"/>
        <v>2243</v>
      </c>
      <c r="P74" s="69">
        <f t="shared" si="37"/>
        <v>1122</v>
      </c>
      <c r="Q74" s="69">
        <f t="shared" si="41"/>
        <v>3365</v>
      </c>
      <c r="R74" s="69">
        <f t="shared" si="38"/>
        <v>1682.5</v>
      </c>
      <c r="S74" s="69">
        <f t="shared" si="42"/>
        <v>2243</v>
      </c>
      <c r="T74" s="69">
        <f t="shared" si="43"/>
        <v>1602</v>
      </c>
      <c r="U74" s="70">
        <f t="shared" si="44"/>
        <v>0.97208352246935992</v>
      </c>
      <c r="V74" s="69">
        <f t="shared" si="49"/>
        <v>5027</v>
      </c>
      <c r="W74" s="69">
        <f t="shared" si="50"/>
        <v>4235</v>
      </c>
      <c r="X74" s="68">
        <v>696</v>
      </c>
      <c r="Y74" s="71">
        <f t="shared" si="45"/>
        <v>8566</v>
      </c>
      <c r="Z74" s="209">
        <f>'domanda settimanale A41002300'!Y75+'domanda settimanale A41000500'!U75</f>
        <v>0</v>
      </c>
      <c r="AA74" s="209">
        <v>0</v>
      </c>
      <c r="AB74" s="68">
        <f t="shared" si="46"/>
        <v>0</v>
      </c>
      <c r="AC74" s="68" t="s">
        <v>411</v>
      </c>
      <c r="AD74" s="68">
        <v>0</v>
      </c>
      <c r="AE74" s="68">
        <f t="shared" si="51"/>
        <v>0</v>
      </c>
      <c r="AF74" s="69">
        <f t="shared" si="39"/>
        <v>8812</v>
      </c>
      <c r="AG74" s="71">
        <f t="shared" si="40"/>
        <v>6569</v>
      </c>
      <c r="AH74" s="72">
        <f t="shared" si="47"/>
        <v>3365</v>
      </c>
      <c r="AK74" s="253">
        <v>45000</v>
      </c>
      <c r="AL74" s="241">
        <f t="shared" si="52"/>
        <v>5027</v>
      </c>
      <c r="AM74" s="236">
        <f t="shared" si="53"/>
        <v>1683</v>
      </c>
      <c r="AN74" s="236">
        <f t="shared" si="54"/>
        <v>1683</v>
      </c>
      <c r="AO74" s="236">
        <f t="shared" si="55"/>
        <v>1683</v>
      </c>
      <c r="AP74" s="236">
        <f t="shared" si="56"/>
        <v>2243</v>
      </c>
      <c r="AQ74" s="236">
        <f t="shared" si="57"/>
        <v>961</v>
      </c>
      <c r="AR74" s="236">
        <f t="shared" si="58"/>
        <v>2243</v>
      </c>
      <c r="AS74" s="242">
        <f t="shared" si="59"/>
        <v>1.4939078751857355</v>
      </c>
      <c r="AV74" s="253">
        <v>45000</v>
      </c>
      <c r="AW74" s="69">
        <f t="shared" si="60"/>
        <v>5027</v>
      </c>
      <c r="AX74" s="365"/>
      <c r="AY74" s="353"/>
      <c r="AZ74" s="344"/>
      <c r="BA74" s="357"/>
      <c r="BB74" s="344"/>
      <c r="BC74" s="344"/>
      <c r="BD74" s="341"/>
    </row>
    <row r="75" spans="2:56">
      <c r="B75" s="134" t="s">
        <v>150</v>
      </c>
      <c r="E75" s="253">
        <v>45001</v>
      </c>
      <c r="F75" s="67">
        <v>73</v>
      </c>
      <c r="G75" s="68">
        <v>11</v>
      </c>
      <c r="H75" s="134" t="s">
        <v>150</v>
      </c>
      <c r="I75" s="204">
        <v>525</v>
      </c>
      <c r="J75" s="69">
        <f t="shared" si="34"/>
        <v>2205</v>
      </c>
      <c r="K75" s="167">
        <v>600</v>
      </c>
      <c r="L75" s="68">
        <v>0</v>
      </c>
      <c r="M75" s="69">
        <f t="shared" si="48"/>
        <v>2205</v>
      </c>
      <c r="N75" s="69">
        <f t="shared" si="35"/>
        <v>3150</v>
      </c>
      <c r="O75" s="69">
        <f t="shared" si="36"/>
        <v>2205</v>
      </c>
      <c r="P75" s="69">
        <f t="shared" si="37"/>
        <v>1103</v>
      </c>
      <c r="Q75" s="69">
        <f t="shared" si="41"/>
        <v>3308</v>
      </c>
      <c r="R75" s="69">
        <f t="shared" si="38"/>
        <v>1654</v>
      </c>
      <c r="S75" s="69">
        <f t="shared" si="42"/>
        <v>2205</v>
      </c>
      <c r="T75" s="69">
        <f t="shared" si="43"/>
        <v>1575</v>
      </c>
      <c r="U75" s="70">
        <f t="shared" si="44"/>
        <v>0.98880295509638694</v>
      </c>
      <c r="V75" s="69">
        <f t="shared" si="49"/>
        <v>5027</v>
      </c>
      <c r="W75" s="69">
        <f t="shared" si="50"/>
        <v>4235</v>
      </c>
      <c r="X75" s="68">
        <v>696</v>
      </c>
      <c r="Y75" s="71">
        <f t="shared" si="45"/>
        <v>8566</v>
      </c>
      <c r="Z75" s="209">
        <f>'domanda settimanale A41002300'!Y76+'domanda settimanale A41000500'!U76</f>
        <v>0</v>
      </c>
      <c r="AA75" s="209">
        <v>0</v>
      </c>
      <c r="AB75" s="68">
        <f t="shared" si="46"/>
        <v>0</v>
      </c>
      <c r="AC75" s="68" t="s">
        <v>411</v>
      </c>
      <c r="AD75" s="68">
        <v>0</v>
      </c>
      <c r="AE75" s="68">
        <f t="shared" si="51"/>
        <v>0</v>
      </c>
      <c r="AF75" s="69">
        <f t="shared" si="39"/>
        <v>8663</v>
      </c>
      <c r="AG75" s="71">
        <f t="shared" si="40"/>
        <v>6458</v>
      </c>
      <c r="AH75" s="72">
        <f t="shared" si="47"/>
        <v>3308</v>
      </c>
      <c r="AK75" s="253">
        <v>45001</v>
      </c>
      <c r="AL75" s="241">
        <f t="shared" si="52"/>
        <v>5027</v>
      </c>
      <c r="AM75" s="236">
        <f t="shared" si="53"/>
        <v>1654</v>
      </c>
      <c r="AN75" s="236">
        <f t="shared" si="54"/>
        <v>1654</v>
      </c>
      <c r="AO75" s="236">
        <f t="shared" si="55"/>
        <v>1654</v>
      </c>
      <c r="AP75" s="236">
        <f t="shared" si="56"/>
        <v>2205</v>
      </c>
      <c r="AQ75" s="236">
        <f t="shared" si="57"/>
        <v>945</v>
      </c>
      <c r="AR75" s="236">
        <f t="shared" si="58"/>
        <v>2205</v>
      </c>
      <c r="AS75" s="242">
        <f t="shared" si="59"/>
        <v>1.5196493349455864</v>
      </c>
      <c r="AV75" s="253">
        <v>45001</v>
      </c>
      <c r="AW75" s="69">
        <f t="shared" si="60"/>
        <v>5027</v>
      </c>
      <c r="AX75" s="365"/>
      <c r="AY75" s="353"/>
      <c r="AZ75" s="344"/>
      <c r="BA75" s="357"/>
      <c r="BB75" s="344"/>
      <c r="BC75" s="344"/>
      <c r="BD75" s="341"/>
    </row>
    <row r="76" spans="2:56">
      <c r="B76" s="134" t="s">
        <v>151</v>
      </c>
      <c r="E76" s="253">
        <v>45002</v>
      </c>
      <c r="F76" s="67">
        <v>74</v>
      </c>
      <c r="G76" s="68">
        <v>11</v>
      </c>
      <c r="H76" s="134" t="s">
        <v>151</v>
      </c>
      <c r="I76" s="204">
        <v>517</v>
      </c>
      <c r="J76" s="69">
        <f>_xlfn.CEILING.MATH(I76*$D$6*$D$11)</f>
        <v>2172</v>
      </c>
      <c r="K76" s="167">
        <v>600</v>
      </c>
      <c r="L76" s="68">
        <v>0</v>
      </c>
      <c r="M76" s="69">
        <f t="shared" si="48"/>
        <v>2172</v>
      </c>
      <c r="N76" s="69">
        <f t="shared" si="35"/>
        <v>3102</v>
      </c>
      <c r="O76" s="69">
        <f t="shared" si="36"/>
        <v>2172</v>
      </c>
      <c r="P76" s="69">
        <f t="shared" si="37"/>
        <v>1086</v>
      </c>
      <c r="Q76" s="69">
        <f t="shared" si="41"/>
        <v>3258</v>
      </c>
      <c r="R76" s="69">
        <f t="shared" si="38"/>
        <v>1629</v>
      </c>
      <c r="S76" s="69">
        <f t="shared" si="42"/>
        <v>2172</v>
      </c>
      <c r="T76" s="69">
        <f t="shared" si="43"/>
        <v>1551</v>
      </c>
      <c r="U76" s="70">
        <f t="shared" si="44"/>
        <v>1.0039849976558837</v>
      </c>
      <c r="V76" s="69">
        <f t="shared" si="49"/>
        <v>5027</v>
      </c>
      <c r="W76" s="69">
        <f t="shared" si="50"/>
        <v>4235</v>
      </c>
      <c r="X76" s="68">
        <v>696</v>
      </c>
      <c r="Y76" s="71">
        <f t="shared" si="45"/>
        <v>8566</v>
      </c>
      <c r="Z76" s="209">
        <f>'domanda settimanale A41002300'!Y77+'domanda settimanale A41000500'!U77</f>
        <v>0</v>
      </c>
      <c r="AA76" s="209">
        <v>0</v>
      </c>
      <c r="AB76" s="68">
        <f t="shared" si="46"/>
        <v>0</v>
      </c>
      <c r="AC76" s="68" t="s">
        <v>411</v>
      </c>
      <c r="AD76" s="68">
        <v>0</v>
      </c>
      <c r="AE76" s="68">
        <f t="shared" si="51"/>
        <v>0</v>
      </c>
      <c r="AF76" s="69">
        <f t="shared" si="39"/>
        <v>8532</v>
      </c>
      <c r="AG76" s="71">
        <f t="shared" si="40"/>
        <v>6360</v>
      </c>
      <c r="AH76" s="72">
        <f t="shared" si="47"/>
        <v>3258</v>
      </c>
      <c r="AK76" s="253">
        <v>45002</v>
      </c>
      <c r="AL76" s="241">
        <f t="shared" si="52"/>
        <v>5027</v>
      </c>
      <c r="AM76" s="236">
        <f t="shared" si="53"/>
        <v>1629</v>
      </c>
      <c r="AN76" s="236">
        <f t="shared" si="54"/>
        <v>1629</v>
      </c>
      <c r="AO76" s="236">
        <f t="shared" si="55"/>
        <v>1629</v>
      </c>
      <c r="AP76" s="236">
        <f t="shared" si="56"/>
        <v>2172</v>
      </c>
      <c r="AQ76" s="236">
        <f t="shared" si="57"/>
        <v>930</v>
      </c>
      <c r="AR76" s="236">
        <f t="shared" si="58"/>
        <v>2172</v>
      </c>
      <c r="AS76" s="242">
        <f t="shared" si="59"/>
        <v>1.5429711479435235</v>
      </c>
      <c r="AV76" s="253">
        <v>45002</v>
      </c>
      <c r="AW76" s="69">
        <f t="shared" si="60"/>
        <v>5027</v>
      </c>
      <c r="AX76" s="365"/>
      <c r="AY76" s="353"/>
      <c r="AZ76" s="344"/>
      <c r="BA76" s="357"/>
      <c r="BB76" s="344"/>
      <c r="BC76" s="344"/>
      <c r="BD76" s="341"/>
    </row>
    <row r="77" spans="2:56">
      <c r="B77" s="134" t="s">
        <v>226</v>
      </c>
      <c r="E77" s="253">
        <v>45003</v>
      </c>
      <c r="F77" s="67">
        <v>75</v>
      </c>
      <c r="G77" s="68">
        <v>11</v>
      </c>
      <c r="H77" s="134" t="s">
        <v>226</v>
      </c>
      <c r="I77" s="204">
        <v>507</v>
      </c>
      <c r="J77" s="69">
        <f t="shared" si="34"/>
        <v>2130</v>
      </c>
      <c r="K77" s="167">
        <v>600</v>
      </c>
      <c r="L77" s="68">
        <v>0</v>
      </c>
      <c r="M77" s="69">
        <f t="shared" si="48"/>
        <v>2130</v>
      </c>
      <c r="N77" s="69">
        <f t="shared" si="35"/>
        <v>3042</v>
      </c>
      <c r="O77" s="69">
        <f t="shared" si="36"/>
        <v>2130</v>
      </c>
      <c r="P77" s="69">
        <f t="shared" si="37"/>
        <v>1065</v>
      </c>
      <c r="Q77" s="69">
        <f t="shared" si="41"/>
        <v>3195</v>
      </c>
      <c r="R77" s="69">
        <f t="shared" si="38"/>
        <v>1597.5</v>
      </c>
      <c r="S77" s="69">
        <f t="shared" si="42"/>
        <v>2130</v>
      </c>
      <c r="T77" s="69">
        <f t="shared" si="43"/>
        <v>1521</v>
      </c>
      <c r="U77" s="70">
        <f t="shared" si="44"/>
        <v>1.0237839129915143</v>
      </c>
      <c r="V77" s="69">
        <f t="shared" si="49"/>
        <v>5027</v>
      </c>
      <c r="W77" s="69">
        <f t="shared" si="50"/>
        <v>4235</v>
      </c>
      <c r="X77" s="68">
        <v>696</v>
      </c>
      <c r="Y77" s="71">
        <f t="shared" si="45"/>
        <v>8566</v>
      </c>
      <c r="Z77" s="209">
        <f>'domanda settimanale A41002300'!Y78+'domanda settimanale A41000500'!U78</f>
        <v>0</v>
      </c>
      <c r="AA77" s="209">
        <v>0</v>
      </c>
      <c r="AB77" s="68">
        <f t="shared" si="46"/>
        <v>0</v>
      </c>
      <c r="AC77" s="68" t="s">
        <v>411</v>
      </c>
      <c r="AD77" s="68">
        <v>0</v>
      </c>
      <c r="AE77" s="68">
        <f t="shared" si="51"/>
        <v>0</v>
      </c>
      <c r="AF77" s="69">
        <f t="shared" si="39"/>
        <v>8367</v>
      </c>
      <c r="AG77" s="71">
        <f t="shared" si="40"/>
        <v>6237</v>
      </c>
      <c r="AH77" s="72">
        <f t="shared" si="47"/>
        <v>3195</v>
      </c>
      <c r="AK77" s="253">
        <v>45003</v>
      </c>
      <c r="AL77" s="241">
        <f t="shared" si="52"/>
        <v>5027</v>
      </c>
      <c r="AM77" s="236">
        <f t="shared" si="53"/>
        <v>1598</v>
      </c>
      <c r="AN77" s="236">
        <f t="shared" si="54"/>
        <v>1598</v>
      </c>
      <c r="AO77" s="236">
        <f t="shared" si="55"/>
        <v>1598</v>
      </c>
      <c r="AP77" s="236">
        <f t="shared" si="56"/>
        <v>2130</v>
      </c>
      <c r="AQ77" s="236">
        <f t="shared" si="57"/>
        <v>912</v>
      </c>
      <c r="AR77" s="236">
        <f t="shared" si="58"/>
        <v>2130</v>
      </c>
      <c r="AS77" s="242">
        <f t="shared" si="59"/>
        <v>1.5733959311424099</v>
      </c>
      <c r="AV77" s="253">
        <v>45003</v>
      </c>
      <c r="AW77" s="69">
        <f t="shared" si="60"/>
        <v>5027</v>
      </c>
      <c r="AX77" s="365"/>
      <c r="AY77" s="353"/>
      <c r="AZ77" s="344"/>
      <c r="BA77" s="357"/>
      <c r="BB77" s="344"/>
      <c r="BC77" s="344"/>
      <c r="BD77" s="341"/>
    </row>
    <row r="78" spans="2:56">
      <c r="B78" s="134" t="s">
        <v>227</v>
      </c>
      <c r="E78" s="253">
        <v>45004</v>
      </c>
      <c r="F78" s="67">
        <v>76</v>
      </c>
      <c r="G78" s="68">
        <v>11</v>
      </c>
      <c r="H78" s="134" t="s">
        <v>227</v>
      </c>
      <c r="I78" s="204">
        <v>496</v>
      </c>
      <c r="J78" s="69">
        <f t="shared" si="34"/>
        <v>2084</v>
      </c>
      <c r="K78" s="167">
        <v>600</v>
      </c>
      <c r="L78" s="68">
        <v>0</v>
      </c>
      <c r="M78" s="69">
        <f t="shared" si="48"/>
        <v>2084</v>
      </c>
      <c r="N78" s="69">
        <f t="shared" si="35"/>
        <v>2976</v>
      </c>
      <c r="O78" s="69">
        <f t="shared" si="36"/>
        <v>2084</v>
      </c>
      <c r="P78" s="69">
        <f t="shared" si="37"/>
        <v>1042</v>
      </c>
      <c r="Q78" s="69">
        <f t="shared" si="41"/>
        <v>3126</v>
      </c>
      <c r="R78" s="69">
        <f t="shared" si="38"/>
        <v>1563</v>
      </c>
      <c r="S78" s="69">
        <f t="shared" si="42"/>
        <v>2084</v>
      </c>
      <c r="T78" s="69">
        <f t="shared" si="43"/>
        <v>1488</v>
      </c>
      <c r="U78" s="70">
        <f t="shared" si="44"/>
        <v>1.0464207182995358</v>
      </c>
      <c r="V78" s="69">
        <f t="shared" si="49"/>
        <v>8627</v>
      </c>
      <c r="W78" s="69">
        <f t="shared" si="50"/>
        <v>635</v>
      </c>
      <c r="X78" s="68">
        <v>696</v>
      </c>
      <c r="Y78" s="71">
        <f t="shared" si="45"/>
        <v>8566</v>
      </c>
      <c r="Z78" s="209">
        <f>'domanda settimanale A41002300'!Y79+'domanda settimanale A41000500'!U79</f>
        <v>0</v>
      </c>
      <c r="AA78" s="209">
        <v>0</v>
      </c>
      <c r="AB78" s="68">
        <f t="shared" si="46"/>
        <v>0</v>
      </c>
      <c r="AC78" s="68" t="s">
        <v>411</v>
      </c>
      <c r="AD78" s="68">
        <v>3600</v>
      </c>
      <c r="AE78" s="68">
        <f t="shared" si="51"/>
        <v>0</v>
      </c>
      <c r="AF78" s="69">
        <f t="shared" si="39"/>
        <v>8186</v>
      </c>
      <c r="AG78" s="71">
        <f t="shared" si="40"/>
        <v>6102</v>
      </c>
      <c r="AH78" s="72">
        <f t="shared" si="47"/>
        <v>3126</v>
      </c>
      <c r="AK78" s="253">
        <v>45004</v>
      </c>
      <c r="AL78" s="241">
        <f t="shared" si="52"/>
        <v>8627</v>
      </c>
      <c r="AM78" s="236">
        <f t="shared" si="53"/>
        <v>1563</v>
      </c>
      <c r="AN78" s="236">
        <f t="shared" si="54"/>
        <v>1563</v>
      </c>
      <c r="AO78" s="236">
        <f t="shared" si="55"/>
        <v>1563</v>
      </c>
      <c r="AP78" s="236">
        <f t="shared" si="56"/>
        <v>2084</v>
      </c>
      <c r="AQ78" s="236">
        <f t="shared" si="57"/>
        <v>892</v>
      </c>
      <c r="AR78" s="236">
        <f t="shared" si="58"/>
        <v>2084</v>
      </c>
      <c r="AS78" s="244">
        <f t="shared" si="59"/>
        <v>2.7597568777991044</v>
      </c>
      <c r="AV78" s="253">
        <v>45004</v>
      </c>
      <c r="AW78" s="69">
        <f t="shared" si="60"/>
        <v>8627</v>
      </c>
      <c r="AX78" s="365"/>
      <c r="AY78" s="353"/>
      <c r="AZ78" s="344"/>
      <c r="BA78" s="357"/>
      <c r="BB78" s="344"/>
      <c r="BC78" s="344"/>
      <c r="BD78" s="341"/>
    </row>
    <row r="79" spans="2:56">
      <c r="B79" s="134" t="s">
        <v>152</v>
      </c>
      <c r="E79" s="253">
        <v>45005</v>
      </c>
      <c r="F79" s="67">
        <v>77</v>
      </c>
      <c r="G79" s="68">
        <v>12</v>
      </c>
      <c r="H79" s="134" t="s">
        <v>152</v>
      </c>
      <c r="I79" s="204">
        <v>486</v>
      </c>
      <c r="J79" s="69">
        <f t="shared" si="34"/>
        <v>2042</v>
      </c>
      <c r="K79" s="167">
        <v>600</v>
      </c>
      <c r="L79" s="68">
        <v>0</v>
      </c>
      <c r="M79" s="69">
        <f t="shared" si="48"/>
        <v>2042</v>
      </c>
      <c r="N79" s="69">
        <f t="shared" si="35"/>
        <v>2916</v>
      </c>
      <c r="O79" s="69">
        <f t="shared" si="36"/>
        <v>2042</v>
      </c>
      <c r="P79" s="69">
        <f t="shared" si="37"/>
        <v>1021</v>
      </c>
      <c r="Q79" s="69">
        <f t="shared" si="41"/>
        <v>3063</v>
      </c>
      <c r="R79" s="69">
        <f t="shared" si="38"/>
        <v>1531.5</v>
      </c>
      <c r="S79" s="69">
        <f t="shared" si="42"/>
        <v>2042</v>
      </c>
      <c r="T79" s="69">
        <f t="shared" si="43"/>
        <v>1458</v>
      </c>
      <c r="U79" s="73">
        <f t="shared" si="44"/>
        <v>0.4605410796658771</v>
      </c>
      <c r="V79" s="69">
        <f t="shared" si="49"/>
        <v>3755</v>
      </c>
      <c r="W79" s="69">
        <f t="shared" si="50"/>
        <v>635</v>
      </c>
      <c r="X79" s="68">
        <v>696</v>
      </c>
      <c r="Y79" s="71">
        <f t="shared" si="45"/>
        <v>3694</v>
      </c>
      <c r="Z79" s="209">
        <f>'domanda settimanale A41002300'!Y80+'domanda settimanale A41000500'!U80</f>
        <v>4872</v>
      </c>
      <c r="AA79" s="209">
        <v>4800</v>
      </c>
      <c r="AB79" s="68">
        <f t="shared" si="46"/>
        <v>4327</v>
      </c>
      <c r="AC79" s="68" t="s">
        <v>229</v>
      </c>
      <c r="AD79" s="68">
        <v>0</v>
      </c>
      <c r="AE79" s="68">
        <f t="shared" si="51"/>
        <v>0</v>
      </c>
      <c r="AF79" s="69">
        <f t="shared" si="39"/>
        <v>8021</v>
      </c>
      <c r="AG79" s="71">
        <f t="shared" si="40"/>
        <v>5979</v>
      </c>
      <c r="AH79" s="72">
        <f t="shared" si="47"/>
        <v>3063</v>
      </c>
      <c r="AK79" s="253">
        <v>45005</v>
      </c>
      <c r="AL79" s="241">
        <f t="shared" si="52"/>
        <v>3755</v>
      </c>
      <c r="AM79" s="236">
        <f t="shared" si="53"/>
        <v>1532</v>
      </c>
      <c r="AN79" s="236">
        <f t="shared" si="54"/>
        <v>1532</v>
      </c>
      <c r="AO79" s="236">
        <f t="shared" si="55"/>
        <v>1532</v>
      </c>
      <c r="AP79" s="236">
        <f t="shared" si="56"/>
        <v>2042</v>
      </c>
      <c r="AQ79" s="236">
        <f t="shared" si="57"/>
        <v>874</v>
      </c>
      <c r="AR79" s="236">
        <f t="shared" si="58"/>
        <v>2042</v>
      </c>
      <c r="AS79" s="247">
        <f t="shared" si="59"/>
        <v>1.2259222984002611</v>
      </c>
      <c r="AV79" s="253">
        <v>45005</v>
      </c>
      <c r="AW79" s="69">
        <f t="shared" si="60"/>
        <v>3755</v>
      </c>
      <c r="AX79" s="365"/>
      <c r="AY79" s="353"/>
      <c r="AZ79" s="344"/>
      <c r="BA79" s="357"/>
      <c r="BB79" s="344"/>
      <c r="BC79" s="344"/>
      <c r="BD79" s="341"/>
    </row>
    <row r="80" spans="2:56">
      <c r="B80" s="134" t="s">
        <v>153</v>
      </c>
      <c r="E80" s="253">
        <v>45006</v>
      </c>
      <c r="F80" s="67">
        <v>78</v>
      </c>
      <c r="G80" s="68">
        <v>12</v>
      </c>
      <c r="H80" s="134" t="s">
        <v>153</v>
      </c>
      <c r="I80" s="204">
        <v>476</v>
      </c>
      <c r="J80" s="69">
        <f t="shared" si="34"/>
        <v>2000</v>
      </c>
      <c r="K80" s="167">
        <v>600</v>
      </c>
      <c r="L80" s="68">
        <v>0</v>
      </c>
      <c r="M80" s="69">
        <f t="shared" si="48"/>
        <v>2000</v>
      </c>
      <c r="N80" s="69">
        <f t="shared" si="35"/>
        <v>2856</v>
      </c>
      <c r="O80" s="69">
        <f t="shared" si="36"/>
        <v>2000</v>
      </c>
      <c r="P80" s="69">
        <f t="shared" si="37"/>
        <v>1000</v>
      </c>
      <c r="Q80" s="69">
        <f t="shared" si="41"/>
        <v>3000</v>
      </c>
      <c r="R80" s="69">
        <f t="shared" si="38"/>
        <v>1500</v>
      </c>
      <c r="S80" s="69">
        <f t="shared" si="42"/>
        <v>2000</v>
      </c>
      <c r="T80" s="69">
        <f t="shared" si="43"/>
        <v>1428</v>
      </c>
      <c r="U80" s="70">
        <f t="shared" si="44"/>
        <v>1.092286150712831</v>
      </c>
      <c r="V80" s="69">
        <f t="shared" si="49"/>
        <v>3499</v>
      </c>
      <c r="W80" s="69">
        <f t="shared" si="50"/>
        <v>5435</v>
      </c>
      <c r="X80" s="68">
        <v>353</v>
      </c>
      <c r="Y80" s="71">
        <f t="shared" si="45"/>
        <v>8581</v>
      </c>
      <c r="Z80" s="209">
        <f>'domanda settimanale A41002300'!Y81+'domanda settimanale A41000500'!U81</f>
        <v>256</v>
      </c>
      <c r="AA80" s="209">
        <v>0</v>
      </c>
      <c r="AB80" s="68">
        <f t="shared" si="46"/>
        <v>0</v>
      </c>
      <c r="AC80" s="68" t="s">
        <v>411</v>
      </c>
      <c r="AD80" s="68">
        <v>0</v>
      </c>
      <c r="AE80" s="68">
        <f t="shared" si="51"/>
        <v>0</v>
      </c>
      <c r="AF80" s="69">
        <f t="shared" si="39"/>
        <v>7856</v>
      </c>
      <c r="AG80" s="71">
        <f t="shared" si="40"/>
        <v>5856</v>
      </c>
      <c r="AH80" s="72">
        <f t="shared" si="47"/>
        <v>3000</v>
      </c>
      <c r="AK80" s="253">
        <v>45006</v>
      </c>
      <c r="AL80" s="241">
        <f t="shared" si="52"/>
        <v>3499</v>
      </c>
      <c r="AM80" s="236">
        <f t="shared" si="53"/>
        <v>1500</v>
      </c>
      <c r="AN80" s="236">
        <f t="shared" si="54"/>
        <v>1500</v>
      </c>
      <c r="AO80" s="236">
        <f t="shared" si="55"/>
        <v>1500</v>
      </c>
      <c r="AP80" s="236">
        <f t="shared" si="56"/>
        <v>2000</v>
      </c>
      <c r="AQ80" s="236">
        <f t="shared" si="57"/>
        <v>856</v>
      </c>
      <c r="AR80" s="236">
        <f t="shared" si="58"/>
        <v>2000</v>
      </c>
      <c r="AS80" s="247">
        <f t="shared" si="59"/>
        <v>1.1663333333333334</v>
      </c>
      <c r="AV80" s="253">
        <v>45006</v>
      </c>
      <c r="AW80" s="69">
        <f t="shared" si="60"/>
        <v>3499</v>
      </c>
      <c r="AX80" s="365"/>
      <c r="AY80" s="353"/>
      <c r="AZ80" s="344"/>
      <c r="BA80" s="357"/>
      <c r="BB80" s="344"/>
      <c r="BC80" s="344"/>
      <c r="BD80" s="341"/>
    </row>
    <row r="81" spans="2:56">
      <c r="B81" s="134" t="s">
        <v>154</v>
      </c>
      <c r="E81" s="253">
        <v>45007</v>
      </c>
      <c r="F81" s="67">
        <v>79</v>
      </c>
      <c r="G81" s="68">
        <v>12</v>
      </c>
      <c r="H81" s="134" t="s">
        <v>154</v>
      </c>
      <c r="I81" s="204">
        <v>479</v>
      </c>
      <c r="J81" s="69">
        <f t="shared" si="34"/>
        <v>2012</v>
      </c>
      <c r="K81" s="167">
        <v>600</v>
      </c>
      <c r="L81" s="68">
        <v>0</v>
      </c>
      <c r="M81" s="69">
        <f t="shared" si="48"/>
        <v>2012</v>
      </c>
      <c r="N81" s="69">
        <f t="shared" si="35"/>
        <v>2874</v>
      </c>
      <c r="O81" s="69">
        <f t="shared" si="36"/>
        <v>2012</v>
      </c>
      <c r="P81" s="69">
        <f t="shared" si="37"/>
        <v>1006</v>
      </c>
      <c r="Q81" s="69">
        <f t="shared" si="41"/>
        <v>3018</v>
      </c>
      <c r="R81" s="69">
        <f t="shared" si="38"/>
        <v>1509</v>
      </c>
      <c r="S81" s="69">
        <f t="shared" si="42"/>
        <v>2012</v>
      </c>
      <c r="T81" s="69">
        <f t="shared" si="43"/>
        <v>1437</v>
      </c>
      <c r="U81" s="70">
        <f t="shared" si="44"/>
        <v>1.0802125506072875</v>
      </c>
      <c r="V81" s="69">
        <f t="shared" si="49"/>
        <v>3499</v>
      </c>
      <c r="W81" s="69">
        <f t="shared" si="50"/>
        <v>5435</v>
      </c>
      <c r="X81" s="68">
        <v>396</v>
      </c>
      <c r="Y81" s="71">
        <f t="shared" si="45"/>
        <v>8538</v>
      </c>
      <c r="Z81" s="209">
        <f>'domanda settimanale A41002300'!Y82+'domanda settimanale A41000500'!U82</f>
        <v>0</v>
      </c>
      <c r="AA81" s="209">
        <v>0</v>
      </c>
      <c r="AB81" s="68">
        <f t="shared" si="46"/>
        <v>0</v>
      </c>
      <c r="AC81" s="68" t="s">
        <v>411</v>
      </c>
      <c r="AD81" s="68">
        <v>0</v>
      </c>
      <c r="AE81" s="68">
        <f t="shared" si="51"/>
        <v>0</v>
      </c>
      <c r="AF81" s="69">
        <f t="shared" si="39"/>
        <v>7904</v>
      </c>
      <c r="AG81" s="71">
        <f t="shared" si="40"/>
        <v>5892</v>
      </c>
      <c r="AH81" s="72">
        <f t="shared" si="47"/>
        <v>3018</v>
      </c>
      <c r="AK81" s="253">
        <v>45007</v>
      </c>
      <c r="AL81" s="241">
        <f t="shared" si="52"/>
        <v>3499</v>
      </c>
      <c r="AM81" s="236">
        <f t="shared" si="53"/>
        <v>1509</v>
      </c>
      <c r="AN81" s="236">
        <f t="shared" si="54"/>
        <v>1509</v>
      </c>
      <c r="AO81" s="236">
        <f t="shared" si="55"/>
        <v>1509</v>
      </c>
      <c r="AP81" s="236">
        <f t="shared" si="56"/>
        <v>2012</v>
      </c>
      <c r="AQ81" s="236">
        <f t="shared" si="57"/>
        <v>862</v>
      </c>
      <c r="AR81" s="236">
        <f t="shared" si="58"/>
        <v>2012</v>
      </c>
      <c r="AS81" s="247">
        <f t="shared" si="59"/>
        <v>1.1593770709078861</v>
      </c>
      <c r="AV81" s="253">
        <v>45007</v>
      </c>
      <c r="AW81" s="69">
        <f t="shared" si="60"/>
        <v>3499</v>
      </c>
      <c r="AX81" s="365"/>
      <c r="AY81" s="353"/>
      <c r="AZ81" s="344"/>
      <c r="BA81" s="357"/>
      <c r="BB81" s="344"/>
      <c r="BC81" s="344"/>
      <c r="BD81" s="341"/>
    </row>
    <row r="82" spans="2:56">
      <c r="B82" s="134" t="s">
        <v>155</v>
      </c>
      <c r="E82" s="253">
        <v>45008</v>
      </c>
      <c r="F82" s="67">
        <v>80</v>
      </c>
      <c r="G82" s="68">
        <v>12</v>
      </c>
      <c r="H82" s="134" t="s">
        <v>155</v>
      </c>
      <c r="I82" s="204">
        <v>481</v>
      </c>
      <c r="J82" s="69">
        <f t="shared" si="34"/>
        <v>2021</v>
      </c>
      <c r="K82" s="167">
        <v>600</v>
      </c>
      <c r="L82" s="68">
        <v>0</v>
      </c>
      <c r="M82" s="69">
        <f t="shared" si="48"/>
        <v>2021</v>
      </c>
      <c r="N82" s="69">
        <f t="shared" si="35"/>
        <v>2886</v>
      </c>
      <c r="O82" s="69">
        <f t="shared" si="36"/>
        <v>2021</v>
      </c>
      <c r="P82" s="69">
        <f t="shared" si="37"/>
        <v>1011</v>
      </c>
      <c r="Q82" s="69">
        <f t="shared" si="41"/>
        <v>3032</v>
      </c>
      <c r="R82" s="69">
        <f t="shared" si="38"/>
        <v>1516</v>
      </c>
      <c r="S82" s="69">
        <f t="shared" si="42"/>
        <v>2021</v>
      </c>
      <c r="T82" s="69">
        <f t="shared" si="43"/>
        <v>1443</v>
      </c>
      <c r="U82" s="70">
        <f t="shared" si="44"/>
        <v>1.0754503086030986</v>
      </c>
      <c r="V82" s="69">
        <f t="shared" si="49"/>
        <v>3499</v>
      </c>
      <c r="W82" s="69">
        <f t="shared" si="50"/>
        <v>5435</v>
      </c>
      <c r="X82" s="68">
        <v>396</v>
      </c>
      <c r="Y82" s="71">
        <f t="shared" si="45"/>
        <v>8538</v>
      </c>
      <c r="Z82" s="209">
        <f>'domanda settimanale A41002300'!Y83+'domanda settimanale A41000500'!U83</f>
        <v>0</v>
      </c>
      <c r="AA82" s="209">
        <v>0</v>
      </c>
      <c r="AB82" s="68">
        <f t="shared" si="46"/>
        <v>0</v>
      </c>
      <c r="AC82" s="68" t="s">
        <v>411</v>
      </c>
      <c r="AD82" s="68">
        <v>0</v>
      </c>
      <c r="AE82" s="68">
        <f t="shared" si="51"/>
        <v>0</v>
      </c>
      <c r="AF82" s="69">
        <f t="shared" si="39"/>
        <v>7939</v>
      </c>
      <c r="AG82" s="71">
        <f t="shared" si="40"/>
        <v>5918</v>
      </c>
      <c r="AH82" s="72">
        <f t="shared" si="47"/>
        <v>3032</v>
      </c>
      <c r="AK82" s="253">
        <v>45008</v>
      </c>
      <c r="AL82" s="241">
        <f t="shared" si="52"/>
        <v>3499</v>
      </c>
      <c r="AM82" s="236">
        <f t="shared" si="53"/>
        <v>1516</v>
      </c>
      <c r="AN82" s="236">
        <f t="shared" si="54"/>
        <v>1516</v>
      </c>
      <c r="AO82" s="236">
        <f t="shared" si="55"/>
        <v>1516</v>
      </c>
      <c r="AP82" s="236">
        <f t="shared" si="56"/>
        <v>2021</v>
      </c>
      <c r="AQ82" s="236">
        <f t="shared" si="57"/>
        <v>865</v>
      </c>
      <c r="AR82" s="236">
        <f t="shared" si="58"/>
        <v>2021</v>
      </c>
      <c r="AS82" s="247">
        <f t="shared" si="59"/>
        <v>1.154023746701847</v>
      </c>
      <c r="AV82" s="253">
        <v>45008</v>
      </c>
      <c r="AW82" s="69">
        <f t="shared" si="60"/>
        <v>3499</v>
      </c>
      <c r="AX82" s="365"/>
      <c r="AY82" s="353"/>
      <c r="AZ82" s="344"/>
      <c r="BA82" s="357"/>
      <c r="BB82" s="344"/>
      <c r="BC82" s="344"/>
      <c r="BD82" s="341"/>
    </row>
    <row r="83" spans="2:56">
      <c r="B83" s="134" t="s">
        <v>156</v>
      </c>
      <c r="E83" s="253">
        <v>45009</v>
      </c>
      <c r="F83" s="67">
        <v>81</v>
      </c>
      <c r="G83" s="68">
        <v>12</v>
      </c>
      <c r="H83" s="134" t="s">
        <v>156</v>
      </c>
      <c r="I83" s="204">
        <v>482</v>
      </c>
      <c r="J83" s="69">
        <f t="shared" si="34"/>
        <v>2025</v>
      </c>
      <c r="K83" s="167">
        <v>600</v>
      </c>
      <c r="L83" s="68">
        <v>0</v>
      </c>
      <c r="M83" s="69">
        <f t="shared" si="48"/>
        <v>2025</v>
      </c>
      <c r="N83" s="69">
        <f t="shared" si="35"/>
        <v>2892</v>
      </c>
      <c r="O83" s="69">
        <f t="shared" si="36"/>
        <v>2025</v>
      </c>
      <c r="P83" s="69">
        <f t="shared" si="37"/>
        <v>1013</v>
      </c>
      <c r="Q83" s="69">
        <f t="shared" si="41"/>
        <v>3038</v>
      </c>
      <c r="R83" s="69">
        <f t="shared" si="38"/>
        <v>1519</v>
      </c>
      <c r="S83" s="69">
        <f t="shared" si="42"/>
        <v>2025</v>
      </c>
      <c r="T83" s="69">
        <f t="shared" si="43"/>
        <v>1446</v>
      </c>
      <c r="U83" s="70">
        <f t="shared" si="44"/>
        <v>1.0732872407291012</v>
      </c>
      <c r="V83" s="69">
        <f t="shared" si="49"/>
        <v>3499</v>
      </c>
      <c r="W83" s="69">
        <f t="shared" si="50"/>
        <v>5435</v>
      </c>
      <c r="X83" s="68">
        <v>396</v>
      </c>
      <c r="Y83" s="71">
        <f t="shared" si="45"/>
        <v>8538</v>
      </c>
      <c r="Z83" s="209">
        <f>'domanda settimanale A41002300'!Y84+'domanda settimanale A41000500'!U84</f>
        <v>0</v>
      </c>
      <c r="AA83" s="209">
        <v>0</v>
      </c>
      <c r="AB83" s="68">
        <f t="shared" si="46"/>
        <v>0</v>
      </c>
      <c r="AC83" s="68" t="s">
        <v>411</v>
      </c>
      <c r="AD83" s="68">
        <v>0</v>
      </c>
      <c r="AE83" s="68">
        <f t="shared" si="51"/>
        <v>0</v>
      </c>
      <c r="AF83" s="69">
        <f t="shared" si="39"/>
        <v>7955</v>
      </c>
      <c r="AG83" s="71">
        <f t="shared" si="40"/>
        <v>5930</v>
      </c>
      <c r="AH83" s="72">
        <f t="shared" si="47"/>
        <v>3038</v>
      </c>
      <c r="AK83" s="253">
        <v>45009</v>
      </c>
      <c r="AL83" s="241">
        <f t="shared" si="52"/>
        <v>3499</v>
      </c>
      <c r="AM83" s="236">
        <f t="shared" si="53"/>
        <v>1519</v>
      </c>
      <c r="AN83" s="236">
        <f t="shared" si="54"/>
        <v>1519</v>
      </c>
      <c r="AO83" s="236">
        <f t="shared" si="55"/>
        <v>1519</v>
      </c>
      <c r="AP83" s="236">
        <f t="shared" si="56"/>
        <v>2025</v>
      </c>
      <c r="AQ83" s="236">
        <f t="shared" si="57"/>
        <v>867</v>
      </c>
      <c r="AR83" s="236">
        <f t="shared" si="58"/>
        <v>2025</v>
      </c>
      <c r="AS83" s="247">
        <f t="shared" si="59"/>
        <v>1.1517445687952601</v>
      </c>
      <c r="AV83" s="253">
        <v>45009</v>
      </c>
      <c r="AW83" s="69">
        <f t="shared" si="60"/>
        <v>3499</v>
      </c>
      <c r="AX83" s="365"/>
      <c r="AY83" s="353"/>
      <c r="AZ83" s="344"/>
      <c r="BA83" s="357"/>
      <c r="BB83" s="344"/>
      <c r="BC83" s="344"/>
      <c r="BD83" s="341"/>
    </row>
    <row r="84" spans="2:56">
      <c r="B84" s="134" t="s">
        <v>228</v>
      </c>
      <c r="E84" s="253">
        <v>45010</v>
      </c>
      <c r="F84" s="67">
        <v>82</v>
      </c>
      <c r="G84" s="68">
        <v>12</v>
      </c>
      <c r="H84" s="134" t="s">
        <v>228</v>
      </c>
      <c r="I84" s="204">
        <v>566</v>
      </c>
      <c r="J84" s="69">
        <f t="shared" si="34"/>
        <v>2378</v>
      </c>
      <c r="K84" s="167">
        <v>600</v>
      </c>
      <c r="L84" s="68">
        <v>0</v>
      </c>
      <c r="M84" s="69">
        <f t="shared" si="48"/>
        <v>2378</v>
      </c>
      <c r="N84" s="69">
        <f t="shared" si="35"/>
        <v>3396</v>
      </c>
      <c r="O84" s="69">
        <f t="shared" si="36"/>
        <v>2378</v>
      </c>
      <c r="P84" s="69">
        <f t="shared" si="37"/>
        <v>1189</v>
      </c>
      <c r="Q84" s="69">
        <f t="shared" si="41"/>
        <v>3567</v>
      </c>
      <c r="R84" s="69">
        <f t="shared" si="38"/>
        <v>1783.5</v>
      </c>
      <c r="S84" s="69">
        <f t="shared" si="42"/>
        <v>2378</v>
      </c>
      <c r="T84" s="69">
        <f t="shared" si="43"/>
        <v>1698</v>
      </c>
      <c r="U84" s="70">
        <f t="shared" si="44"/>
        <v>0.91403489990365061</v>
      </c>
      <c r="V84" s="69">
        <f t="shared" si="49"/>
        <v>3499</v>
      </c>
      <c r="W84" s="69">
        <f t="shared" si="50"/>
        <v>5435</v>
      </c>
      <c r="X84" s="68">
        <v>396</v>
      </c>
      <c r="Y84" s="71">
        <f t="shared" si="45"/>
        <v>8538</v>
      </c>
      <c r="Z84" s="209">
        <f>'domanda settimanale A41002300'!Y85+'domanda settimanale A41000500'!U85</f>
        <v>0</v>
      </c>
      <c r="AA84" s="209">
        <v>0</v>
      </c>
      <c r="AB84" s="68">
        <f t="shared" si="46"/>
        <v>0</v>
      </c>
      <c r="AC84" s="68" t="s">
        <v>411</v>
      </c>
      <c r="AD84" s="68">
        <v>0</v>
      </c>
      <c r="AE84" s="68">
        <f t="shared" si="51"/>
        <v>0</v>
      </c>
      <c r="AF84" s="69">
        <f t="shared" si="39"/>
        <v>9341</v>
      </c>
      <c r="AG84" s="71">
        <f t="shared" si="40"/>
        <v>6963</v>
      </c>
      <c r="AH84" s="72">
        <f t="shared" si="47"/>
        <v>3567</v>
      </c>
      <c r="AK84" s="253">
        <v>45010</v>
      </c>
      <c r="AL84" s="241">
        <f t="shared" si="52"/>
        <v>3499</v>
      </c>
      <c r="AM84" s="236">
        <f t="shared" si="53"/>
        <v>1784</v>
      </c>
      <c r="AN84" s="236">
        <f t="shared" si="54"/>
        <v>1784</v>
      </c>
      <c r="AO84" s="236">
        <f t="shared" si="55"/>
        <v>1784</v>
      </c>
      <c r="AP84" s="236">
        <f t="shared" si="56"/>
        <v>2378</v>
      </c>
      <c r="AQ84" s="236">
        <f t="shared" si="57"/>
        <v>1018</v>
      </c>
      <c r="AR84" s="236">
        <f t="shared" si="58"/>
        <v>2378</v>
      </c>
      <c r="AS84" s="247">
        <f t="shared" si="59"/>
        <v>0.98093636108774884</v>
      </c>
      <c r="AV84" s="253">
        <v>45010</v>
      </c>
      <c r="AW84" s="69">
        <f t="shared" si="60"/>
        <v>3499</v>
      </c>
      <c r="AX84" s="365"/>
      <c r="AY84" s="353"/>
      <c r="AZ84" s="344"/>
      <c r="BA84" s="357"/>
      <c r="BB84" s="344"/>
      <c r="BC84" s="344"/>
      <c r="BD84" s="341"/>
    </row>
    <row r="85" spans="2:56">
      <c r="B85" s="134" t="s">
        <v>229</v>
      </c>
      <c r="E85" s="253">
        <v>45011</v>
      </c>
      <c r="F85" s="67">
        <v>83</v>
      </c>
      <c r="G85" s="68">
        <v>12</v>
      </c>
      <c r="H85" s="134" t="s">
        <v>229</v>
      </c>
      <c r="I85" s="204">
        <v>561</v>
      </c>
      <c r="J85" s="69">
        <f t="shared" si="34"/>
        <v>2357</v>
      </c>
      <c r="K85" s="167">
        <v>600</v>
      </c>
      <c r="L85" s="68">
        <v>0</v>
      </c>
      <c r="M85" s="69">
        <f t="shared" si="48"/>
        <v>2357</v>
      </c>
      <c r="N85" s="69">
        <f t="shared" si="35"/>
        <v>3366</v>
      </c>
      <c r="O85" s="69">
        <f t="shared" si="36"/>
        <v>2357</v>
      </c>
      <c r="P85" s="69">
        <f t="shared" si="37"/>
        <v>1179</v>
      </c>
      <c r="Q85" s="69">
        <f t="shared" si="41"/>
        <v>3536</v>
      </c>
      <c r="R85" s="69">
        <f t="shared" si="38"/>
        <v>1768</v>
      </c>
      <c r="S85" s="69">
        <f t="shared" si="42"/>
        <v>2357</v>
      </c>
      <c r="T85" s="69">
        <f t="shared" si="43"/>
        <v>1683</v>
      </c>
      <c r="U85" s="70">
        <f t="shared" si="44"/>
        <v>0.92212981963494978</v>
      </c>
      <c r="V85" s="69">
        <f t="shared" si="49"/>
        <v>8299</v>
      </c>
      <c r="W85" s="69">
        <f t="shared" si="50"/>
        <v>635</v>
      </c>
      <c r="X85" s="68">
        <v>396</v>
      </c>
      <c r="Y85" s="71">
        <f t="shared" si="45"/>
        <v>8538</v>
      </c>
      <c r="Z85" s="209">
        <f>'domanda settimanale A41002300'!Y86+'domanda settimanale A41000500'!U86</f>
        <v>0</v>
      </c>
      <c r="AA85" s="209">
        <v>0</v>
      </c>
      <c r="AB85" s="68">
        <f t="shared" si="46"/>
        <v>0</v>
      </c>
      <c r="AC85" s="68" t="s">
        <v>411</v>
      </c>
      <c r="AD85" s="68">
        <v>4800</v>
      </c>
      <c r="AE85" s="68">
        <f t="shared" si="51"/>
        <v>0</v>
      </c>
      <c r="AF85" s="69">
        <f t="shared" si="39"/>
        <v>9259</v>
      </c>
      <c r="AG85" s="71">
        <f t="shared" si="40"/>
        <v>6902</v>
      </c>
      <c r="AH85" s="72">
        <f t="shared" si="47"/>
        <v>3536</v>
      </c>
      <c r="AK85" s="253">
        <v>45011</v>
      </c>
      <c r="AL85" s="241">
        <f t="shared" si="52"/>
        <v>8299</v>
      </c>
      <c r="AM85" s="236">
        <f t="shared" si="53"/>
        <v>1768</v>
      </c>
      <c r="AN85" s="236">
        <f t="shared" si="54"/>
        <v>1768</v>
      </c>
      <c r="AO85" s="236">
        <f t="shared" si="55"/>
        <v>1768</v>
      </c>
      <c r="AP85" s="236">
        <f t="shared" si="56"/>
        <v>2357</v>
      </c>
      <c r="AQ85" s="236">
        <f t="shared" si="57"/>
        <v>1009</v>
      </c>
      <c r="AR85" s="236">
        <f t="shared" si="58"/>
        <v>2357</v>
      </c>
      <c r="AS85" s="244">
        <f t="shared" si="59"/>
        <v>2.3470022624434388</v>
      </c>
      <c r="AV85" s="253">
        <v>45011</v>
      </c>
      <c r="AW85" s="69">
        <f t="shared" si="60"/>
        <v>8299</v>
      </c>
      <c r="AX85" s="365"/>
      <c r="AY85" s="353"/>
      <c r="AZ85" s="344"/>
      <c r="BA85" s="357"/>
      <c r="BB85" s="344"/>
      <c r="BC85" s="344"/>
      <c r="BD85" s="341"/>
    </row>
    <row r="86" spans="2:56">
      <c r="B86" s="134" t="s">
        <v>157</v>
      </c>
      <c r="E86" s="253">
        <v>45012</v>
      </c>
      <c r="F86" s="67">
        <v>84</v>
      </c>
      <c r="G86" s="68">
        <v>13</v>
      </c>
      <c r="H86" s="134" t="s">
        <v>157</v>
      </c>
      <c r="I86" s="204">
        <v>556</v>
      </c>
      <c r="J86" s="69">
        <f t="shared" si="34"/>
        <v>2336</v>
      </c>
      <c r="K86" s="167">
        <v>600</v>
      </c>
      <c r="L86" s="68">
        <v>0</v>
      </c>
      <c r="M86" s="69">
        <f t="shared" si="48"/>
        <v>2336</v>
      </c>
      <c r="N86" s="69">
        <f t="shared" si="35"/>
        <v>3336</v>
      </c>
      <c r="O86" s="69">
        <f t="shared" si="36"/>
        <v>2336</v>
      </c>
      <c r="P86" s="69">
        <f t="shared" si="37"/>
        <v>1168</v>
      </c>
      <c r="Q86" s="69">
        <f t="shared" si="41"/>
        <v>3504</v>
      </c>
      <c r="R86" s="69">
        <f t="shared" si="38"/>
        <v>1752</v>
      </c>
      <c r="S86" s="69">
        <f t="shared" si="42"/>
        <v>2336</v>
      </c>
      <c r="T86" s="69">
        <f t="shared" si="43"/>
        <v>1668</v>
      </c>
      <c r="U86" s="73">
        <f t="shared" si="44"/>
        <v>0.73517872711421095</v>
      </c>
      <c r="V86" s="69">
        <f t="shared" si="49"/>
        <v>6507</v>
      </c>
      <c r="W86" s="69">
        <f t="shared" si="50"/>
        <v>635</v>
      </c>
      <c r="X86" s="68">
        <v>396</v>
      </c>
      <c r="Y86" s="71">
        <f t="shared" si="45"/>
        <v>6746</v>
      </c>
      <c r="Z86" s="209">
        <f>'domanda settimanale A41002300'!Y87+'domanda settimanale A41000500'!U87</f>
        <v>1792</v>
      </c>
      <c r="AA86" s="209">
        <v>2600</v>
      </c>
      <c r="AB86" s="68">
        <f t="shared" si="46"/>
        <v>2430</v>
      </c>
      <c r="AC86" s="68" t="s">
        <v>231</v>
      </c>
      <c r="AD86" s="68">
        <v>0</v>
      </c>
      <c r="AE86" s="68">
        <f t="shared" si="51"/>
        <v>0</v>
      </c>
      <c r="AF86" s="69">
        <f t="shared" si="39"/>
        <v>9176</v>
      </c>
      <c r="AG86" s="71">
        <f t="shared" si="40"/>
        <v>6840</v>
      </c>
      <c r="AH86" s="72">
        <f t="shared" si="47"/>
        <v>3504</v>
      </c>
      <c r="AK86" s="253">
        <v>45012</v>
      </c>
      <c r="AL86" s="241">
        <f t="shared" si="52"/>
        <v>6507</v>
      </c>
      <c r="AM86" s="236">
        <f t="shared" si="53"/>
        <v>1752</v>
      </c>
      <c r="AN86" s="236">
        <f t="shared" si="54"/>
        <v>1752</v>
      </c>
      <c r="AO86" s="236">
        <f t="shared" si="55"/>
        <v>1752</v>
      </c>
      <c r="AP86" s="236">
        <f t="shared" si="56"/>
        <v>2336</v>
      </c>
      <c r="AQ86" s="236">
        <f t="shared" si="57"/>
        <v>1000</v>
      </c>
      <c r="AR86" s="236">
        <f t="shared" si="58"/>
        <v>2336</v>
      </c>
      <c r="AS86" s="243">
        <f t="shared" si="59"/>
        <v>1.8570205479452055</v>
      </c>
      <c r="AV86" s="253">
        <v>45012</v>
      </c>
      <c r="AW86" s="69">
        <f t="shared" si="60"/>
        <v>6507</v>
      </c>
      <c r="AX86" s="365"/>
      <c r="AY86" s="353"/>
      <c r="AZ86" s="344"/>
      <c r="BA86" s="357"/>
      <c r="BB86" s="344"/>
      <c r="BC86" s="344"/>
      <c r="BD86" s="341"/>
    </row>
    <row r="87" spans="2:56">
      <c r="B87" s="134" t="s">
        <v>158</v>
      </c>
      <c r="E87" s="253">
        <v>45013</v>
      </c>
      <c r="F87" s="67">
        <v>85</v>
      </c>
      <c r="G87" s="68">
        <v>13</v>
      </c>
      <c r="H87" s="134" t="s">
        <v>158</v>
      </c>
      <c r="I87" s="204">
        <v>551</v>
      </c>
      <c r="J87" s="69">
        <f t="shared" si="34"/>
        <v>2315</v>
      </c>
      <c r="K87" s="167">
        <v>600</v>
      </c>
      <c r="L87" s="68">
        <v>0</v>
      </c>
      <c r="M87" s="69">
        <f t="shared" si="48"/>
        <v>2315</v>
      </c>
      <c r="N87" s="69">
        <f t="shared" si="35"/>
        <v>3306</v>
      </c>
      <c r="O87" s="69">
        <f t="shared" si="36"/>
        <v>2315</v>
      </c>
      <c r="P87" s="69">
        <f t="shared" si="37"/>
        <v>1158</v>
      </c>
      <c r="Q87" s="69">
        <f t="shared" si="41"/>
        <v>3473</v>
      </c>
      <c r="R87" s="69">
        <f t="shared" si="38"/>
        <v>1736.5</v>
      </c>
      <c r="S87" s="69">
        <f t="shared" si="42"/>
        <v>2315</v>
      </c>
      <c r="T87" s="69">
        <f t="shared" si="43"/>
        <v>1653</v>
      </c>
      <c r="U87" s="70">
        <f t="shared" si="44"/>
        <v>0.77908511106223888</v>
      </c>
      <c r="V87" s="69">
        <f t="shared" si="49"/>
        <v>5227</v>
      </c>
      <c r="W87" s="69">
        <f t="shared" si="50"/>
        <v>3235</v>
      </c>
      <c r="X87" s="68">
        <v>1377</v>
      </c>
      <c r="Y87" s="71">
        <f t="shared" si="45"/>
        <v>7085</v>
      </c>
      <c r="Z87" s="209">
        <f>'domanda settimanale A41002300'!Y88+'domanda settimanale A41000500'!U88</f>
        <v>1280</v>
      </c>
      <c r="AA87" s="209">
        <v>0</v>
      </c>
      <c r="AB87" s="68">
        <f t="shared" si="46"/>
        <v>0</v>
      </c>
      <c r="AC87" s="68" t="s">
        <v>411</v>
      </c>
      <c r="AD87" s="68">
        <v>0</v>
      </c>
      <c r="AE87" s="68">
        <f t="shared" si="51"/>
        <v>0</v>
      </c>
      <c r="AF87" s="69">
        <f t="shared" si="39"/>
        <v>9094</v>
      </c>
      <c r="AG87" s="71">
        <f t="shared" si="40"/>
        <v>6779</v>
      </c>
      <c r="AH87" s="72">
        <f t="shared" si="47"/>
        <v>3473</v>
      </c>
      <c r="AK87" s="253">
        <v>45013</v>
      </c>
      <c r="AL87" s="241">
        <f t="shared" si="52"/>
        <v>5227</v>
      </c>
      <c r="AM87" s="236">
        <f t="shared" si="53"/>
        <v>1737</v>
      </c>
      <c r="AN87" s="236">
        <f t="shared" si="54"/>
        <v>1737</v>
      </c>
      <c r="AO87" s="236">
        <f t="shared" si="55"/>
        <v>1737</v>
      </c>
      <c r="AP87" s="236">
        <f t="shared" si="56"/>
        <v>2315</v>
      </c>
      <c r="AQ87" s="236">
        <f t="shared" si="57"/>
        <v>991</v>
      </c>
      <c r="AR87" s="236">
        <f t="shared" si="58"/>
        <v>2315</v>
      </c>
      <c r="AS87" s="242">
        <f t="shared" si="59"/>
        <v>1.5050388712928304</v>
      </c>
      <c r="AV87" s="253">
        <v>45013</v>
      </c>
      <c r="AW87" s="69">
        <f t="shared" si="60"/>
        <v>5227</v>
      </c>
      <c r="AX87" s="365"/>
      <c r="AY87" s="353"/>
      <c r="AZ87" s="344"/>
      <c r="BA87" s="357"/>
      <c r="BB87" s="344"/>
      <c r="BC87" s="344"/>
      <c r="BD87" s="341"/>
    </row>
    <row r="88" spans="2:56">
      <c r="B88" s="134" t="s">
        <v>159</v>
      </c>
      <c r="E88" s="253">
        <v>45014</v>
      </c>
      <c r="F88" s="67">
        <v>86</v>
      </c>
      <c r="G88" s="68">
        <v>13</v>
      </c>
      <c r="H88" s="134" t="s">
        <v>159</v>
      </c>
      <c r="I88" s="204">
        <v>507</v>
      </c>
      <c r="J88" s="69">
        <f t="shared" si="34"/>
        <v>2130</v>
      </c>
      <c r="K88" s="167">
        <v>600</v>
      </c>
      <c r="L88" s="68">
        <v>0</v>
      </c>
      <c r="M88" s="69">
        <f t="shared" si="48"/>
        <v>2130</v>
      </c>
      <c r="N88" s="69">
        <f t="shared" si="35"/>
        <v>3042</v>
      </c>
      <c r="O88" s="69">
        <f t="shared" si="36"/>
        <v>2130</v>
      </c>
      <c r="P88" s="69">
        <f t="shared" si="37"/>
        <v>1065</v>
      </c>
      <c r="Q88" s="69">
        <f t="shared" si="41"/>
        <v>3195</v>
      </c>
      <c r="R88" s="69">
        <f t="shared" si="38"/>
        <v>1597.5</v>
      </c>
      <c r="S88" s="69">
        <f t="shared" si="42"/>
        <v>2130</v>
      </c>
      <c r="T88" s="69">
        <f t="shared" si="43"/>
        <v>1521</v>
      </c>
      <c r="U88" s="70">
        <f t="shared" si="44"/>
        <v>0.95900561730608347</v>
      </c>
      <c r="V88" s="69">
        <f t="shared" si="49"/>
        <v>5227</v>
      </c>
      <c r="W88" s="69">
        <f t="shared" si="50"/>
        <v>3235</v>
      </c>
      <c r="X88" s="68">
        <v>438</v>
      </c>
      <c r="Y88" s="71">
        <f t="shared" si="45"/>
        <v>8024</v>
      </c>
      <c r="Z88" s="209">
        <f>'domanda settimanale A41002300'!Y89+'domanda settimanale A41000500'!U89</f>
        <v>0</v>
      </c>
      <c r="AA88" s="209">
        <v>0</v>
      </c>
      <c r="AB88" s="68">
        <f t="shared" si="46"/>
        <v>0</v>
      </c>
      <c r="AC88" s="68" t="s">
        <v>411</v>
      </c>
      <c r="AD88" s="68">
        <v>0</v>
      </c>
      <c r="AE88" s="68">
        <f t="shared" si="51"/>
        <v>0</v>
      </c>
      <c r="AF88" s="69">
        <f t="shared" si="39"/>
        <v>8367</v>
      </c>
      <c r="AG88" s="71">
        <f t="shared" si="40"/>
        <v>6237</v>
      </c>
      <c r="AH88" s="72">
        <f t="shared" si="47"/>
        <v>3195</v>
      </c>
      <c r="AK88" s="253">
        <v>45014</v>
      </c>
      <c r="AL88" s="241">
        <f t="shared" si="52"/>
        <v>5227</v>
      </c>
      <c r="AM88" s="236">
        <f t="shared" si="53"/>
        <v>1598</v>
      </c>
      <c r="AN88" s="236">
        <f t="shared" si="54"/>
        <v>1598</v>
      </c>
      <c r="AO88" s="236">
        <f t="shared" si="55"/>
        <v>1598</v>
      </c>
      <c r="AP88" s="236">
        <f t="shared" si="56"/>
        <v>2130</v>
      </c>
      <c r="AQ88" s="236">
        <f t="shared" si="57"/>
        <v>912</v>
      </c>
      <c r="AR88" s="236">
        <f t="shared" si="58"/>
        <v>2130</v>
      </c>
      <c r="AS88" s="242">
        <f t="shared" si="59"/>
        <v>1.6359937402190923</v>
      </c>
      <c r="AV88" s="253">
        <v>45014</v>
      </c>
      <c r="AW88" s="69">
        <f t="shared" si="60"/>
        <v>5227</v>
      </c>
      <c r="AX88" s="365"/>
      <c r="AY88" s="353"/>
      <c r="AZ88" s="344"/>
      <c r="BA88" s="357"/>
      <c r="BB88" s="344"/>
      <c r="BC88" s="344"/>
      <c r="BD88" s="341"/>
    </row>
    <row r="89" spans="2:56">
      <c r="B89" s="134" t="s">
        <v>160</v>
      </c>
      <c r="E89" s="253">
        <v>45015</v>
      </c>
      <c r="F89" s="67">
        <v>87</v>
      </c>
      <c r="G89" s="68">
        <v>13</v>
      </c>
      <c r="H89" s="134" t="s">
        <v>160</v>
      </c>
      <c r="I89" s="204">
        <v>500</v>
      </c>
      <c r="J89" s="69">
        <f t="shared" si="34"/>
        <v>2100</v>
      </c>
      <c r="K89" s="167">
        <v>600</v>
      </c>
      <c r="L89" s="68">
        <v>0</v>
      </c>
      <c r="M89" s="69">
        <f t="shared" si="48"/>
        <v>2100</v>
      </c>
      <c r="N89" s="69">
        <f t="shared" si="35"/>
        <v>3000</v>
      </c>
      <c r="O89" s="69">
        <f t="shared" si="36"/>
        <v>2100</v>
      </c>
      <c r="P89" s="69">
        <f t="shared" si="37"/>
        <v>1050</v>
      </c>
      <c r="Q89" s="69">
        <f t="shared" si="41"/>
        <v>3150</v>
      </c>
      <c r="R89" s="69">
        <f t="shared" si="38"/>
        <v>1575</v>
      </c>
      <c r="S89" s="69">
        <f t="shared" si="42"/>
        <v>2100</v>
      </c>
      <c r="T89" s="69">
        <f t="shared" si="43"/>
        <v>1500</v>
      </c>
      <c r="U89" s="70">
        <f t="shared" si="44"/>
        <v>0.97260606060606059</v>
      </c>
      <c r="V89" s="69">
        <f t="shared" si="49"/>
        <v>5227</v>
      </c>
      <c r="W89" s="69">
        <f t="shared" si="50"/>
        <v>3235</v>
      </c>
      <c r="X89" s="68">
        <v>438</v>
      </c>
      <c r="Y89" s="71">
        <f t="shared" si="45"/>
        <v>8024</v>
      </c>
      <c r="Z89" s="209">
        <f>'domanda settimanale A41002300'!Y90+'domanda settimanale A41000500'!U90</f>
        <v>0</v>
      </c>
      <c r="AA89" s="209">
        <v>0</v>
      </c>
      <c r="AB89" s="68">
        <f t="shared" si="46"/>
        <v>0</v>
      </c>
      <c r="AC89" s="68" t="s">
        <v>411</v>
      </c>
      <c r="AD89" s="68">
        <v>0</v>
      </c>
      <c r="AE89" s="68">
        <f t="shared" si="51"/>
        <v>0</v>
      </c>
      <c r="AF89" s="69">
        <f t="shared" si="39"/>
        <v>8250</v>
      </c>
      <c r="AG89" s="71">
        <f t="shared" si="40"/>
        <v>6150</v>
      </c>
      <c r="AH89" s="72">
        <f t="shared" si="47"/>
        <v>3150</v>
      </c>
      <c r="AK89" s="253">
        <v>45015</v>
      </c>
      <c r="AL89" s="241">
        <f t="shared" si="52"/>
        <v>5227</v>
      </c>
      <c r="AM89" s="236">
        <f t="shared" si="53"/>
        <v>1575</v>
      </c>
      <c r="AN89" s="236">
        <f t="shared" si="54"/>
        <v>1575</v>
      </c>
      <c r="AO89" s="236">
        <f t="shared" si="55"/>
        <v>1575</v>
      </c>
      <c r="AP89" s="236">
        <f t="shared" si="56"/>
        <v>2100</v>
      </c>
      <c r="AQ89" s="236">
        <f t="shared" si="57"/>
        <v>900</v>
      </c>
      <c r="AR89" s="236">
        <f t="shared" si="58"/>
        <v>2100</v>
      </c>
      <c r="AS89" s="242">
        <f t="shared" si="59"/>
        <v>1.6593650793650794</v>
      </c>
      <c r="AV89" s="253">
        <v>45015</v>
      </c>
      <c r="AW89" s="69">
        <f t="shared" si="60"/>
        <v>5227</v>
      </c>
      <c r="AX89" s="365"/>
      <c r="AY89" s="353"/>
      <c r="AZ89" s="344"/>
      <c r="BA89" s="357"/>
      <c r="BB89" s="344"/>
      <c r="BC89" s="344"/>
      <c r="BD89" s="341"/>
    </row>
    <row r="90" spans="2:56">
      <c r="B90" s="134" t="s">
        <v>161</v>
      </c>
      <c r="E90" s="253">
        <v>45016</v>
      </c>
      <c r="F90" s="67">
        <v>88</v>
      </c>
      <c r="G90" s="68">
        <v>13</v>
      </c>
      <c r="H90" s="134" t="s">
        <v>161</v>
      </c>
      <c r="I90" s="204">
        <v>494</v>
      </c>
      <c r="J90" s="69">
        <f t="shared" si="34"/>
        <v>2075</v>
      </c>
      <c r="K90" s="167">
        <v>600</v>
      </c>
      <c r="L90" s="68">
        <v>0</v>
      </c>
      <c r="M90" s="69">
        <f t="shared" si="48"/>
        <v>2075</v>
      </c>
      <c r="N90" s="69">
        <f t="shared" si="35"/>
        <v>2964</v>
      </c>
      <c r="O90" s="69">
        <f t="shared" si="36"/>
        <v>2075</v>
      </c>
      <c r="P90" s="69">
        <f t="shared" si="37"/>
        <v>1038</v>
      </c>
      <c r="Q90" s="69">
        <f t="shared" si="41"/>
        <v>3113</v>
      </c>
      <c r="R90" s="69">
        <f t="shared" si="38"/>
        <v>1556.5</v>
      </c>
      <c r="S90" s="69">
        <f t="shared" si="42"/>
        <v>2075</v>
      </c>
      <c r="T90" s="69">
        <f t="shared" si="43"/>
        <v>1482</v>
      </c>
      <c r="U90" s="70">
        <f t="shared" si="44"/>
        <v>0.98429833169774283</v>
      </c>
      <c r="V90" s="69">
        <f t="shared" si="49"/>
        <v>5227</v>
      </c>
      <c r="W90" s="69">
        <f t="shared" si="50"/>
        <v>3235</v>
      </c>
      <c r="X90" s="68">
        <v>438</v>
      </c>
      <c r="Y90" s="71">
        <f t="shared" si="45"/>
        <v>8024</v>
      </c>
      <c r="Z90" s="209">
        <f>'domanda settimanale A41002300'!Y91+'domanda settimanale A41000500'!U91</f>
        <v>0</v>
      </c>
      <c r="AA90" s="209">
        <v>0</v>
      </c>
      <c r="AB90" s="68">
        <f t="shared" si="46"/>
        <v>0</v>
      </c>
      <c r="AC90" s="68" t="s">
        <v>411</v>
      </c>
      <c r="AD90" s="68">
        <v>0</v>
      </c>
      <c r="AE90" s="68">
        <f t="shared" si="51"/>
        <v>0</v>
      </c>
      <c r="AF90" s="69">
        <f t="shared" si="39"/>
        <v>8152</v>
      </c>
      <c r="AG90" s="71">
        <f t="shared" si="40"/>
        <v>6077</v>
      </c>
      <c r="AH90" s="72">
        <f t="shared" si="47"/>
        <v>3113</v>
      </c>
      <c r="AK90" s="253">
        <v>45016</v>
      </c>
      <c r="AL90" s="241">
        <f t="shared" si="52"/>
        <v>5227</v>
      </c>
      <c r="AM90" s="236">
        <f t="shared" si="53"/>
        <v>1557</v>
      </c>
      <c r="AN90" s="236">
        <f t="shared" si="54"/>
        <v>1557</v>
      </c>
      <c r="AO90" s="236">
        <f t="shared" si="55"/>
        <v>1557</v>
      </c>
      <c r="AP90" s="236">
        <f t="shared" si="56"/>
        <v>2075</v>
      </c>
      <c r="AQ90" s="236">
        <f t="shared" si="57"/>
        <v>889</v>
      </c>
      <c r="AR90" s="236">
        <f t="shared" si="58"/>
        <v>2075</v>
      </c>
      <c r="AS90" s="242">
        <f t="shared" si="59"/>
        <v>1.6790876967555413</v>
      </c>
      <c r="AV90" s="253">
        <v>45016</v>
      </c>
      <c r="AW90" s="69">
        <f t="shared" si="60"/>
        <v>5227</v>
      </c>
      <c r="AX90" s="366"/>
      <c r="AY90" s="354"/>
      <c r="AZ90" s="345"/>
      <c r="BA90" s="358"/>
      <c r="BB90" s="345"/>
      <c r="BC90" s="345"/>
      <c r="BD90" s="342"/>
    </row>
    <row r="91" spans="2:56">
      <c r="B91" s="134" t="s">
        <v>230</v>
      </c>
      <c r="E91" s="253">
        <v>45017</v>
      </c>
      <c r="F91" s="67">
        <v>89</v>
      </c>
      <c r="G91" s="68">
        <v>13</v>
      </c>
      <c r="H91" s="134" t="s">
        <v>230</v>
      </c>
      <c r="I91" s="204">
        <v>483</v>
      </c>
      <c r="J91" s="69">
        <f t="shared" si="34"/>
        <v>2029</v>
      </c>
      <c r="K91" s="167">
        <v>600</v>
      </c>
      <c r="L91" s="68">
        <v>0</v>
      </c>
      <c r="M91" s="69">
        <f t="shared" si="48"/>
        <v>2029</v>
      </c>
      <c r="N91" s="69">
        <f t="shared" si="35"/>
        <v>2898</v>
      </c>
      <c r="O91" s="69">
        <f t="shared" si="36"/>
        <v>2029</v>
      </c>
      <c r="P91" s="69">
        <f t="shared" si="37"/>
        <v>1015</v>
      </c>
      <c r="Q91" s="69">
        <f t="shared" si="41"/>
        <v>3044</v>
      </c>
      <c r="R91" s="69">
        <f t="shared" si="38"/>
        <v>1522</v>
      </c>
      <c r="S91" s="69">
        <f t="shared" si="42"/>
        <v>2029</v>
      </c>
      <c r="T91" s="69">
        <f t="shared" si="43"/>
        <v>1449</v>
      </c>
      <c r="U91" s="70">
        <f t="shared" si="44"/>
        <v>1.0066491029983691</v>
      </c>
      <c r="V91" s="69">
        <f t="shared" si="49"/>
        <v>5227</v>
      </c>
      <c r="W91" s="69">
        <f t="shared" si="50"/>
        <v>3235</v>
      </c>
      <c r="X91" s="68">
        <v>438</v>
      </c>
      <c r="Y91" s="71">
        <f t="shared" si="45"/>
        <v>8024</v>
      </c>
      <c r="Z91" s="209">
        <f>'domanda settimanale A41002300'!Y92+'domanda settimanale A41000500'!U92</f>
        <v>0</v>
      </c>
      <c r="AA91" s="209">
        <v>0</v>
      </c>
      <c r="AB91" s="68">
        <f t="shared" si="46"/>
        <v>0</v>
      </c>
      <c r="AC91" s="68" t="s">
        <v>411</v>
      </c>
      <c r="AD91" s="68">
        <v>0</v>
      </c>
      <c r="AE91" s="68">
        <f t="shared" si="51"/>
        <v>0</v>
      </c>
      <c r="AF91" s="69">
        <f t="shared" si="39"/>
        <v>7971</v>
      </c>
      <c r="AG91" s="71">
        <f t="shared" si="40"/>
        <v>5942</v>
      </c>
      <c r="AH91" s="72">
        <f t="shared" si="47"/>
        <v>3044</v>
      </c>
      <c r="AK91" s="253">
        <v>45017</v>
      </c>
      <c r="AL91" s="241">
        <f t="shared" si="52"/>
        <v>5227</v>
      </c>
      <c r="AM91" s="236">
        <f t="shared" si="53"/>
        <v>1522</v>
      </c>
      <c r="AN91" s="236">
        <f t="shared" si="54"/>
        <v>1522</v>
      </c>
      <c r="AO91" s="236">
        <f t="shared" si="55"/>
        <v>1522</v>
      </c>
      <c r="AP91" s="236">
        <f t="shared" si="56"/>
        <v>2029</v>
      </c>
      <c r="AQ91" s="236">
        <f t="shared" si="57"/>
        <v>869</v>
      </c>
      <c r="AR91" s="236">
        <f t="shared" si="58"/>
        <v>2029</v>
      </c>
      <c r="AS91" s="242">
        <f t="shared" si="59"/>
        <v>1.7171484888304862</v>
      </c>
      <c r="AV91" s="253">
        <v>45017</v>
      </c>
      <c r="AW91" s="69">
        <f t="shared" si="60"/>
        <v>5227</v>
      </c>
      <c r="AX91" s="349">
        <f>_xlfn.CEILING.MATH(AVERAGE(AW91:AW120))</f>
        <v>4679</v>
      </c>
      <c r="AY91" s="397">
        <v>1132</v>
      </c>
      <c r="AZ91" s="355">
        <f>AX91-AY91</f>
        <v>3547</v>
      </c>
      <c r="BA91" s="356">
        <f>AZ91/AX91</f>
        <v>0.75806796324000858</v>
      </c>
      <c r="BB91" s="355">
        <f>AX91*'Giacenze medie'!L4</f>
        <v>316.76830000000001</v>
      </c>
      <c r="BC91" s="348">
        <v>76.636399999999995</v>
      </c>
      <c r="BD91" s="340">
        <f>BB91-BC91</f>
        <v>240.13190000000003</v>
      </c>
    </row>
    <row r="92" spans="2:56">
      <c r="B92" s="134" t="s">
        <v>231</v>
      </c>
      <c r="E92" s="253">
        <v>45018</v>
      </c>
      <c r="F92" s="67">
        <v>90</v>
      </c>
      <c r="G92" s="68">
        <v>13</v>
      </c>
      <c r="H92" s="134" t="s">
        <v>231</v>
      </c>
      <c r="I92" s="204">
        <v>471</v>
      </c>
      <c r="J92" s="69">
        <f t="shared" si="34"/>
        <v>1979</v>
      </c>
      <c r="K92" s="167">
        <v>600</v>
      </c>
      <c r="L92" s="68">
        <v>0</v>
      </c>
      <c r="M92" s="69">
        <f t="shared" si="48"/>
        <v>1979</v>
      </c>
      <c r="N92" s="69">
        <f t="shared" si="35"/>
        <v>2826</v>
      </c>
      <c r="O92" s="69">
        <f t="shared" si="36"/>
        <v>1979</v>
      </c>
      <c r="P92" s="69">
        <f t="shared" si="37"/>
        <v>990</v>
      </c>
      <c r="Q92" s="69">
        <f t="shared" si="41"/>
        <v>2969</v>
      </c>
      <c r="R92" s="69">
        <f t="shared" si="38"/>
        <v>1484.5</v>
      </c>
      <c r="S92" s="69">
        <f t="shared" si="42"/>
        <v>1979</v>
      </c>
      <c r="T92" s="69">
        <f t="shared" si="43"/>
        <v>1413</v>
      </c>
      <c r="U92" s="70">
        <f t="shared" si="44"/>
        <v>1.0321584769745304</v>
      </c>
      <c r="V92" s="69">
        <f t="shared" si="49"/>
        <v>7827</v>
      </c>
      <c r="W92" s="69">
        <f t="shared" si="50"/>
        <v>635</v>
      </c>
      <c r="X92" s="68">
        <v>438</v>
      </c>
      <c r="Y92" s="71">
        <f t="shared" si="45"/>
        <v>8024</v>
      </c>
      <c r="Z92" s="209">
        <f>'domanda settimanale A41002300'!Y93+'domanda settimanale A41000500'!U93</f>
        <v>0</v>
      </c>
      <c r="AA92" s="209">
        <v>0</v>
      </c>
      <c r="AB92" s="68">
        <f t="shared" si="46"/>
        <v>0</v>
      </c>
      <c r="AC92" s="68" t="s">
        <v>411</v>
      </c>
      <c r="AD92" s="68">
        <v>2600</v>
      </c>
      <c r="AE92" s="68">
        <f t="shared" si="51"/>
        <v>0</v>
      </c>
      <c r="AF92" s="69">
        <f t="shared" si="39"/>
        <v>7774</v>
      </c>
      <c r="AG92" s="71">
        <f t="shared" si="40"/>
        <v>5795</v>
      </c>
      <c r="AH92" s="72">
        <f t="shared" si="47"/>
        <v>2969</v>
      </c>
      <c r="AK92" s="253">
        <v>45018</v>
      </c>
      <c r="AL92" s="241">
        <f t="shared" si="52"/>
        <v>7827</v>
      </c>
      <c r="AM92" s="236">
        <f t="shared" si="53"/>
        <v>1485</v>
      </c>
      <c r="AN92" s="236">
        <f t="shared" si="54"/>
        <v>1485</v>
      </c>
      <c r="AO92" s="236">
        <f t="shared" si="55"/>
        <v>1485</v>
      </c>
      <c r="AP92" s="236">
        <f t="shared" si="56"/>
        <v>1979</v>
      </c>
      <c r="AQ92" s="236">
        <f t="shared" si="57"/>
        <v>847</v>
      </c>
      <c r="AR92" s="236">
        <f t="shared" si="58"/>
        <v>1979</v>
      </c>
      <c r="AS92" s="244">
        <f t="shared" si="59"/>
        <v>2.6362411586392724</v>
      </c>
      <c r="AV92" s="253">
        <v>45018</v>
      </c>
      <c r="AW92" s="69">
        <f t="shared" si="60"/>
        <v>7827</v>
      </c>
      <c r="AX92" s="350"/>
      <c r="AY92" s="353"/>
      <c r="AZ92" s="344"/>
      <c r="BA92" s="357"/>
      <c r="BB92" s="344"/>
      <c r="BC92" s="344"/>
      <c r="BD92" s="341"/>
    </row>
    <row r="93" spans="2:56">
      <c r="B93" s="134" t="s">
        <v>162</v>
      </c>
      <c r="E93" s="253">
        <v>45019</v>
      </c>
      <c r="F93" s="67">
        <v>91</v>
      </c>
      <c r="G93" s="68">
        <v>14</v>
      </c>
      <c r="H93" s="134" t="s">
        <v>162</v>
      </c>
      <c r="I93" s="204">
        <v>460</v>
      </c>
      <c r="J93" s="69">
        <f t="shared" si="34"/>
        <v>1932</v>
      </c>
      <c r="K93" s="167">
        <v>600</v>
      </c>
      <c r="L93" s="68">
        <v>0</v>
      </c>
      <c r="M93" s="69">
        <f t="shared" si="48"/>
        <v>1932</v>
      </c>
      <c r="N93" s="69">
        <f t="shared" si="35"/>
        <v>2760</v>
      </c>
      <c r="O93" s="69">
        <f t="shared" si="36"/>
        <v>1932</v>
      </c>
      <c r="P93" s="69">
        <f t="shared" si="37"/>
        <v>966</v>
      </c>
      <c r="Q93" s="69">
        <f t="shared" si="41"/>
        <v>2898</v>
      </c>
      <c r="R93" s="69">
        <f t="shared" si="38"/>
        <v>1449</v>
      </c>
      <c r="S93" s="69">
        <f t="shared" si="42"/>
        <v>1932</v>
      </c>
      <c r="T93" s="69">
        <f t="shared" si="43"/>
        <v>1380</v>
      </c>
      <c r="U93" s="73">
        <f t="shared" si="44"/>
        <v>0.60948616600790517</v>
      </c>
      <c r="V93" s="69">
        <f t="shared" si="49"/>
        <v>4429</v>
      </c>
      <c r="W93" s="69">
        <f t="shared" si="50"/>
        <v>635</v>
      </c>
      <c r="X93" s="68">
        <v>438</v>
      </c>
      <c r="Y93" s="71">
        <f t="shared" si="45"/>
        <v>4626</v>
      </c>
      <c r="Z93" s="209">
        <f>'domanda settimanale A41002300'!Y94+'domanda settimanale A41000500'!U94</f>
        <v>3398</v>
      </c>
      <c r="AA93" s="209">
        <v>3000</v>
      </c>
      <c r="AB93" s="68">
        <f t="shared" si="46"/>
        <v>2964</v>
      </c>
      <c r="AC93" s="68" t="s">
        <v>233</v>
      </c>
      <c r="AD93" s="68">
        <v>0</v>
      </c>
      <c r="AE93" s="68">
        <f t="shared" si="51"/>
        <v>0</v>
      </c>
      <c r="AF93" s="69">
        <f t="shared" si="39"/>
        <v>7590</v>
      </c>
      <c r="AG93" s="71">
        <f t="shared" si="40"/>
        <v>5658</v>
      </c>
      <c r="AH93" s="72">
        <f t="shared" si="47"/>
        <v>2898</v>
      </c>
      <c r="AK93" s="253">
        <v>45019</v>
      </c>
      <c r="AL93" s="241">
        <f t="shared" si="52"/>
        <v>4429</v>
      </c>
      <c r="AM93" s="236">
        <f t="shared" si="53"/>
        <v>1449</v>
      </c>
      <c r="AN93" s="236">
        <f t="shared" si="54"/>
        <v>1449</v>
      </c>
      <c r="AO93" s="236">
        <f t="shared" si="55"/>
        <v>1449</v>
      </c>
      <c r="AP93" s="236">
        <f t="shared" si="56"/>
        <v>1932</v>
      </c>
      <c r="AQ93" s="236">
        <f t="shared" si="57"/>
        <v>828</v>
      </c>
      <c r="AR93" s="236">
        <f t="shared" si="58"/>
        <v>1932</v>
      </c>
      <c r="AS93" s="242">
        <f t="shared" si="59"/>
        <v>1.528295376121463</v>
      </c>
      <c r="AV93" s="253">
        <v>45019</v>
      </c>
      <c r="AW93" s="69">
        <f t="shared" si="60"/>
        <v>4429</v>
      </c>
      <c r="AX93" s="350"/>
      <c r="AY93" s="353"/>
      <c r="AZ93" s="344"/>
      <c r="BA93" s="357"/>
      <c r="BB93" s="344"/>
      <c r="BC93" s="344"/>
      <c r="BD93" s="341"/>
    </row>
    <row r="94" spans="2:56">
      <c r="B94" s="134" t="s">
        <v>163</v>
      </c>
      <c r="E94" s="253">
        <v>45020</v>
      </c>
      <c r="F94" s="67">
        <v>92</v>
      </c>
      <c r="G94" s="68">
        <v>14</v>
      </c>
      <c r="H94" s="134" t="s">
        <v>163</v>
      </c>
      <c r="I94" s="204">
        <v>449</v>
      </c>
      <c r="J94" s="69">
        <f t="shared" si="34"/>
        <v>1886</v>
      </c>
      <c r="K94" s="167">
        <v>600</v>
      </c>
      <c r="L94" s="68">
        <v>0</v>
      </c>
      <c r="M94" s="69">
        <f t="shared" si="48"/>
        <v>1886</v>
      </c>
      <c r="N94" s="69">
        <f t="shared" si="35"/>
        <v>2694</v>
      </c>
      <c r="O94" s="69">
        <f t="shared" si="36"/>
        <v>1886</v>
      </c>
      <c r="P94" s="69">
        <f t="shared" si="37"/>
        <v>943</v>
      </c>
      <c r="Q94" s="69">
        <f t="shared" si="41"/>
        <v>2829</v>
      </c>
      <c r="R94" s="69">
        <f t="shared" si="38"/>
        <v>1414.5</v>
      </c>
      <c r="S94" s="69">
        <f t="shared" si="42"/>
        <v>1886</v>
      </c>
      <c r="T94" s="69">
        <f t="shared" si="43"/>
        <v>1347</v>
      </c>
      <c r="U94" s="70">
        <f t="shared" si="44"/>
        <v>1.0228100958293966</v>
      </c>
      <c r="V94" s="69">
        <f t="shared" si="49"/>
        <v>4429</v>
      </c>
      <c r="W94" s="69">
        <f t="shared" si="50"/>
        <v>3635</v>
      </c>
      <c r="X94" s="68">
        <v>486</v>
      </c>
      <c r="Y94" s="71">
        <f t="shared" si="45"/>
        <v>7578</v>
      </c>
      <c r="Z94" s="209">
        <f>'domanda settimanale A41002300'!Y95+'domanda settimanale A41000500'!U95</f>
        <v>0</v>
      </c>
      <c r="AA94" s="209">
        <v>0</v>
      </c>
      <c r="AB94" s="68">
        <f t="shared" si="46"/>
        <v>0</v>
      </c>
      <c r="AC94" s="68" t="s">
        <v>411</v>
      </c>
      <c r="AD94" s="68">
        <v>0</v>
      </c>
      <c r="AE94" s="68">
        <f t="shared" si="51"/>
        <v>0</v>
      </c>
      <c r="AF94" s="69">
        <f t="shared" si="39"/>
        <v>7409</v>
      </c>
      <c r="AG94" s="71">
        <f t="shared" si="40"/>
        <v>5523</v>
      </c>
      <c r="AH94" s="72">
        <f t="shared" si="47"/>
        <v>2829</v>
      </c>
      <c r="AK94" s="253">
        <v>45020</v>
      </c>
      <c r="AL94" s="241">
        <f t="shared" si="52"/>
        <v>4429</v>
      </c>
      <c r="AM94" s="236">
        <f t="shared" si="53"/>
        <v>1415</v>
      </c>
      <c r="AN94" s="236">
        <f t="shared" si="54"/>
        <v>1415</v>
      </c>
      <c r="AO94" s="236">
        <f t="shared" si="55"/>
        <v>1415</v>
      </c>
      <c r="AP94" s="236">
        <f t="shared" si="56"/>
        <v>1886</v>
      </c>
      <c r="AQ94" s="236">
        <f t="shared" si="57"/>
        <v>808</v>
      </c>
      <c r="AR94" s="236">
        <f t="shared" si="58"/>
        <v>1886</v>
      </c>
      <c r="AS94" s="242">
        <f t="shared" si="59"/>
        <v>1.5655708731000353</v>
      </c>
      <c r="AV94" s="253">
        <v>45020</v>
      </c>
      <c r="AW94" s="69">
        <f t="shared" si="60"/>
        <v>4429</v>
      </c>
      <c r="AX94" s="350"/>
      <c r="AY94" s="353"/>
      <c r="AZ94" s="344"/>
      <c r="BA94" s="357"/>
      <c r="BB94" s="344"/>
      <c r="BC94" s="344"/>
      <c r="BD94" s="341"/>
    </row>
    <row r="95" spans="2:56">
      <c r="B95" s="134" t="s">
        <v>164</v>
      </c>
      <c r="E95" s="253">
        <v>45021</v>
      </c>
      <c r="F95" s="67">
        <v>93</v>
      </c>
      <c r="G95" s="68">
        <v>14</v>
      </c>
      <c r="H95" s="134" t="s">
        <v>164</v>
      </c>
      <c r="I95" s="204">
        <v>436</v>
      </c>
      <c r="J95" s="69">
        <f t="shared" si="34"/>
        <v>1832</v>
      </c>
      <c r="K95" s="167">
        <v>600</v>
      </c>
      <c r="L95" s="68">
        <v>0</v>
      </c>
      <c r="M95" s="69">
        <f t="shared" si="48"/>
        <v>1832</v>
      </c>
      <c r="N95" s="69">
        <f t="shared" si="35"/>
        <v>2616</v>
      </c>
      <c r="O95" s="69">
        <f t="shared" si="36"/>
        <v>1832</v>
      </c>
      <c r="P95" s="69">
        <f t="shared" si="37"/>
        <v>916</v>
      </c>
      <c r="Q95" s="69">
        <f t="shared" si="41"/>
        <v>2748</v>
      </c>
      <c r="R95" s="69">
        <f t="shared" si="38"/>
        <v>1374</v>
      </c>
      <c r="S95" s="69">
        <f t="shared" si="42"/>
        <v>1832</v>
      </c>
      <c r="T95" s="69">
        <f t="shared" si="43"/>
        <v>1308</v>
      </c>
      <c r="U95" s="70">
        <f t="shared" si="44"/>
        <v>1.0530850472484714</v>
      </c>
      <c r="V95" s="69">
        <f t="shared" si="49"/>
        <v>4429</v>
      </c>
      <c r="W95" s="69">
        <f t="shared" si="50"/>
        <v>3635</v>
      </c>
      <c r="X95" s="68">
        <v>486</v>
      </c>
      <c r="Y95" s="71">
        <f t="shared" si="45"/>
        <v>7578</v>
      </c>
      <c r="Z95" s="209">
        <f>'domanda settimanale A41002300'!Y96+'domanda settimanale A41000500'!U96</f>
        <v>0</v>
      </c>
      <c r="AA95" s="209">
        <v>0</v>
      </c>
      <c r="AB95" s="68">
        <f t="shared" si="46"/>
        <v>0</v>
      </c>
      <c r="AC95" s="68" t="s">
        <v>411</v>
      </c>
      <c r="AD95" s="68">
        <v>0</v>
      </c>
      <c r="AE95" s="68">
        <f t="shared" si="51"/>
        <v>0</v>
      </c>
      <c r="AF95" s="69">
        <f t="shared" si="39"/>
        <v>7196</v>
      </c>
      <c r="AG95" s="71">
        <f t="shared" si="40"/>
        <v>5364</v>
      </c>
      <c r="AH95" s="72">
        <f t="shared" si="47"/>
        <v>2748</v>
      </c>
      <c r="AK95" s="253">
        <v>45021</v>
      </c>
      <c r="AL95" s="241">
        <f t="shared" si="52"/>
        <v>4429</v>
      </c>
      <c r="AM95" s="236">
        <f t="shared" si="53"/>
        <v>1374</v>
      </c>
      <c r="AN95" s="236">
        <f t="shared" si="54"/>
        <v>1374</v>
      </c>
      <c r="AO95" s="236">
        <f t="shared" si="55"/>
        <v>1374</v>
      </c>
      <c r="AP95" s="236">
        <f t="shared" si="56"/>
        <v>1832</v>
      </c>
      <c r="AQ95" s="236">
        <f t="shared" si="57"/>
        <v>784</v>
      </c>
      <c r="AR95" s="236">
        <f t="shared" si="58"/>
        <v>1832</v>
      </c>
      <c r="AS95" s="242">
        <f t="shared" si="59"/>
        <v>1.6117176128093158</v>
      </c>
      <c r="AV95" s="253">
        <v>45021</v>
      </c>
      <c r="AW95" s="69">
        <f t="shared" si="60"/>
        <v>4429</v>
      </c>
      <c r="AX95" s="350"/>
      <c r="AY95" s="353"/>
      <c r="AZ95" s="344"/>
      <c r="BA95" s="357"/>
      <c r="BB95" s="344"/>
      <c r="BC95" s="344"/>
      <c r="BD95" s="341"/>
    </row>
    <row r="96" spans="2:56">
      <c r="B96" s="134" t="s">
        <v>165</v>
      </c>
      <c r="E96" s="253">
        <v>45022</v>
      </c>
      <c r="F96" s="67">
        <v>94</v>
      </c>
      <c r="G96" s="68">
        <v>14</v>
      </c>
      <c r="H96" s="134" t="s">
        <v>165</v>
      </c>
      <c r="I96" s="204">
        <v>423</v>
      </c>
      <c r="J96" s="69">
        <f t="shared" si="34"/>
        <v>1777</v>
      </c>
      <c r="K96" s="167">
        <v>600</v>
      </c>
      <c r="L96" s="68">
        <v>0</v>
      </c>
      <c r="M96" s="69">
        <f t="shared" si="48"/>
        <v>1777</v>
      </c>
      <c r="N96" s="69">
        <f t="shared" si="35"/>
        <v>2538</v>
      </c>
      <c r="O96" s="69">
        <f t="shared" si="36"/>
        <v>1777</v>
      </c>
      <c r="P96" s="69">
        <f t="shared" si="37"/>
        <v>889</v>
      </c>
      <c r="Q96" s="69">
        <f t="shared" si="41"/>
        <v>2666</v>
      </c>
      <c r="R96" s="69">
        <f t="shared" si="38"/>
        <v>1333</v>
      </c>
      <c r="S96" s="69">
        <f t="shared" si="42"/>
        <v>1777</v>
      </c>
      <c r="T96" s="69">
        <f t="shared" si="43"/>
        <v>1269</v>
      </c>
      <c r="U96" s="70">
        <f t="shared" si="44"/>
        <v>1.0855178341211862</v>
      </c>
      <c r="V96" s="69">
        <f t="shared" si="49"/>
        <v>4429</v>
      </c>
      <c r="W96" s="69">
        <f t="shared" si="50"/>
        <v>3635</v>
      </c>
      <c r="X96" s="68">
        <v>486</v>
      </c>
      <c r="Y96" s="71">
        <f t="shared" si="45"/>
        <v>7578</v>
      </c>
      <c r="Z96" s="209">
        <f>'domanda settimanale A41002300'!Y97+'domanda settimanale A41000500'!U97</f>
        <v>0</v>
      </c>
      <c r="AA96" s="209">
        <v>0</v>
      </c>
      <c r="AB96" s="68">
        <f t="shared" si="46"/>
        <v>0</v>
      </c>
      <c r="AC96" s="68" t="s">
        <v>411</v>
      </c>
      <c r="AD96" s="68">
        <v>0</v>
      </c>
      <c r="AE96" s="68">
        <f t="shared" si="51"/>
        <v>0</v>
      </c>
      <c r="AF96" s="69">
        <f t="shared" si="39"/>
        <v>6981</v>
      </c>
      <c r="AG96" s="71">
        <f t="shared" si="40"/>
        <v>5204</v>
      </c>
      <c r="AH96" s="72">
        <f t="shared" si="47"/>
        <v>2666</v>
      </c>
      <c r="AK96" s="253">
        <v>45022</v>
      </c>
      <c r="AL96" s="241">
        <f t="shared" si="52"/>
        <v>4429</v>
      </c>
      <c r="AM96" s="236">
        <f t="shared" si="53"/>
        <v>1333</v>
      </c>
      <c r="AN96" s="236">
        <f t="shared" si="54"/>
        <v>1333</v>
      </c>
      <c r="AO96" s="236">
        <f t="shared" si="55"/>
        <v>1333</v>
      </c>
      <c r="AP96" s="236">
        <f t="shared" si="56"/>
        <v>1777</v>
      </c>
      <c r="AQ96" s="236">
        <f t="shared" si="57"/>
        <v>761</v>
      </c>
      <c r="AR96" s="236">
        <f t="shared" si="58"/>
        <v>1777</v>
      </c>
      <c r="AS96" s="242">
        <f t="shared" si="59"/>
        <v>1.6612903225806452</v>
      </c>
      <c r="AV96" s="253">
        <v>45022</v>
      </c>
      <c r="AW96" s="69">
        <f t="shared" si="60"/>
        <v>4429</v>
      </c>
      <c r="AX96" s="350"/>
      <c r="AY96" s="353"/>
      <c r="AZ96" s="344"/>
      <c r="BA96" s="357"/>
      <c r="BB96" s="344"/>
      <c r="BC96" s="344"/>
      <c r="BD96" s="341"/>
    </row>
    <row r="97" spans="2:56">
      <c r="B97" s="134" t="s">
        <v>166</v>
      </c>
      <c r="E97" s="253">
        <v>45023</v>
      </c>
      <c r="F97" s="67">
        <v>95</v>
      </c>
      <c r="G97" s="68">
        <v>14</v>
      </c>
      <c r="H97" s="134" t="s">
        <v>166</v>
      </c>
      <c r="I97" s="204">
        <v>410</v>
      </c>
      <c r="J97" s="69">
        <f t="shared" si="34"/>
        <v>1722</v>
      </c>
      <c r="K97" s="167">
        <v>600</v>
      </c>
      <c r="L97" s="68">
        <v>0</v>
      </c>
      <c r="M97" s="69">
        <f t="shared" si="48"/>
        <v>1722</v>
      </c>
      <c r="N97" s="69">
        <f t="shared" si="35"/>
        <v>2460</v>
      </c>
      <c r="O97" s="69">
        <f t="shared" si="36"/>
        <v>1722</v>
      </c>
      <c r="P97" s="69">
        <f t="shared" si="37"/>
        <v>861</v>
      </c>
      <c r="Q97" s="69">
        <f t="shared" si="41"/>
        <v>2583</v>
      </c>
      <c r="R97" s="69">
        <f t="shared" si="38"/>
        <v>1291.5</v>
      </c>
      <c r="S97" s="69">
        <f t="shared" si="42"/>
        <v>1722</v>
      </c>
      <c r="T97" s="69">
        <f t="shared" si="43"/>
        <v>1230</v>
      </c>
      <c r="U97" s="70">
        <f t="shared" si="44"/>
        <v>1.1201773835920177</v>
      </c>
      <c r="V97" s="69">
        <f t="shared" si="49"/>
        <v>4429</v>
      </c>
      <c r="W97" s="69">
        <f t="shared" si="50"/>
        <v>3635</v>
      </c>
      <c r="X97" s="68">
        <v>486</v>
      </c>
      <c r="Y97" s="71">
        <f t="shared" si="45"/>
        <v>7578</v>
      </c>
      <c r="Z97" s="209">
        <f>'domanda settimanale A41002300'!Y98+'domanda settimanale A41000500'!U98</f>
        <v>0</v>
      </c>
      <c r="AA97" s="209">
        <v>0</v>
      </c>
      <c r="AB97" s="68">
        <f t="shared" si="46"/>
        <v>0</v>
      </c>
      <c r="AC97" s="68" t="s">
        <v>411</v>
      </c>
      <c r="AD97" s="68">
        <v>0</v>
      </c>
      <c r="AE97" s="68">
        <f t="shared" si="51"/>
        <v>0</v>
      </c>
      <c r="AF97" s="69">
        <f t="shared" si="39"/>
        <v>6765</v>
      </c>
      <c r="AG97" s="71">
        <f t="shared" si="40"/>
        <v>5043</v>
      </c>
      <c r="AH97" s="72">
        <f t="shared" si="47"/>
        <v>2583</v>
      </c>
      <c r="AK97" s="253">
        <v>45023</v>
      </c>
      <c r="AL97" s="241">
        <f t="shared" si="52"/>
        <v>4429</v>
      </c>
      <c r="AM97" s="236">
        <f t="shared" si="53"/>
        <v>1292</v>
      </c>
      <c r="AN97" s="236">
        <f t="shared" si="54"/>
        <v>1292</v>
      </c>
      <c r="AO97" s="236">
        <f t="shared" si="55"/>
        <v>1292</v>
      </c>
      <c r="AP97" s="236">
        <f t="shared" si="56"/>
        <v>1722</v>
      </c>
      <c r="AQ97" s="236">
        <f t="shared" si="57"/>
        <v>738</v>
      </c>
      <c r="AR97" s="236">
        <f t="shared" si="58"/>
        <v>1722</v>
      </c>
      <c r="AS97" s="242">
        <f t="shared" si="59"/>
        <v>1.7146728610143245</v>
      </c>
      <c r="AV97" s="253">
        <v>45023</v>
      </c>
      <c r="AW97" s="69">
        <f t="shared" si="60"/>
        <v>4429</v>
      </c>
      <c r="AX97" s="350"/>
      <c r="AY97" s="353"/>
      <c r="AZ97" s="344"/>
      <c r="BA97" s="357"/>
      <c r="BB97" s="344"/>
      <c r="BC97" s="344"/>
      <c r="BD97" s="341"/>
    </row>
    <row r="98" spans="2:56">
      <c r="B98" s="134" t="s">
        <v>232</v>
      </c>
      <c r="E98" s="253">
        <v>45024</v>
      </c>
      <c r="F98" s="67">
        <v>96</v>
      </c>
      <c r="G98" s="68">
        <v>14</v>
      </c>
      <c r="H98" s="134" t="s">
        <v>232</v>
      </c>
      <c r="I98" s="204">
        <v>403</v>
      </c>
      <c r="J98" s="69">
        <f t="shared" ref="J98:J129" si="61">_xlfn.CEILING.MATH(I98*$D$6*$D$11)</f>
        <v>1693</v>
      </c>
      <c r="K98" s="167">
        <v>600</v>
      </c>
      <c r="L98" s="68">
        <v>0</v>
      </c>
      <c r="M98" s="69">
        <f t="shared" si="48"/>
        <v>1693</v>
      </c>
      <c r="N98" s="69">
        <f t="shared" ref="N98:N129" si="62">_xlfn.CEILING.MATH(I98*$D$6)</f>
        <v>2418</v>
      </c>
      <c r="O98" s="69">
        <f t="shared" ref="O98:O129" si="63">_xlfn.CEILING.MATH(I98*$D$6*$D$11)</f>
        <v>1693</v>
      </c>
      <c r="P98" s="69">
        <f t="shared" ref="P98:P129" si="64">_xlfn.CEILING.MATH(O98*$D$13)</f>
        <v>847</v>
      </c>
      <c r="Q98" s="69">
        <f t="shared" si="41"/>
        <v>2540</v>
      </c>
      <c r="R98" s="69">
        <f t="shared" ref="R98:R129" si="65">Q98*0.5</f>
        <v>1270</v>
      </c>
      <c r="S98" s="69">
        <f t="shared" si="42"/>
        <v>1693</v>
      </c>
      <c r="T98" s="69">
        <f t="shared" si="43"/>
        <v>1209</v>
      </c>
      <c r="U98" s="70">
        <f t="shared" si="44"/>
        <v>1.1393775372124493</v>
      </c>
      <c r="V98" s="69">
        <f t="shared" si="49"/>
        <v>4429</v>
      </c>
      <c r="W98" s="69">
        <f t="shared" si="50"/>
        <v>3635</v>
      </c>
      <c r="X98" s="68">
        <v>486</v>
      </c>
      <c r="Y98" s="71">
        <f t="shared" si="45"/>
        <v>7578</v>
      </c>
      <c r="Z98" s="209">
        <f>'domanda settimanale A41002300'!Y99+'domanda settimanale A41000500'!U99</f>
        <v>0</v>
      </c>
      <c r="AA98" s="209">
        <v>0</v>
      </c>
      <c r="AB98" s="68">
        <f t="shared" si="46"/>
        <v>0</v>
      </c>
      <c r="AC98" s="68" t="s">
        <v>411</v>
      </c>
      <c r="AD98" s="68">
        <v>0</v>
      </c>
      <c r="AE98" s="68">
        <f t="shared" si="51"/>
        <v>0</v>
      </c>
      <c r="AF98" s="69">
        <f t="shared" ref="AF98:AF129" si="66">AG98+M98</f>
        <v>6651</v>
      </c>
      <c r="AG98" s="71">
        <f t="shared" ref="AG98:AG129" si="67">AH98+N98</f>
        <v>4958</v>
      </c>
      <c r="AH98" s="72">
        <f t="shared" si="47"/>
        <v>2540</v>
      </c>
      <c r="AK98" s="253">
        <v>45024</v>
      </c>
      <c r="AL98" s="241">
        <f t="shared" si="52"/>
        <v>4429</v>
      </c>
      <c r="AM98" s="236">
        <f t="shared" si="53"/>
        <v>1270</v>
      </c>
      <c r="AN98" s="236">
        <f t="shared" si="54"/>
        <v>1270</v>
      </c>
      <c r="AO98" s="236">
        <f t="shared" si="55"/>
        <v>1270</v>
      </c>
      <c r="AP98" s="236">
        <f t="shared" si="56"/>
        <v>1693</v>
      </c>
      <c r="AQ98" s="236">
        <f t="shared" si="57"/>
        <v>725</v>
      </c>
      <c r="AR98" s="236">
        <f t="shared" si="58"/>
        <v>1693</v>
      </c>
      <c r="AS98" s="242">
        <f t="shared" si="59"/>
        <v>1.7437007874015749</v>
      </c>
      <c r="AV98" s="253">
        <v>45024</v>
      </c>
      <c r="AW98" s="69">
        <f t="shared" si="60"/>
        <v>4429</v>
      </c>
      <c r="AX98" s="350"/>
      <c r="AY98" s="353"/>
      <c r="AZ98" s="344"/>
      <c r="BA98" s="357"/>
      <c r="BB98" s="344"/>
      <c r="BC98" s="344"/>
      <c r="BD98" s="341"/>
    </row>
    <row r="99" spans="2:56">
      <c r="B99" s="134" t="s">
        <v>233</v>
      </c>
      <c r="E99" s="253">
        <v>45025</v>
      </c>
      <c r="F99" s="67">
        <v>97</v>
      </c>
      <c r="G99" s="68">
        <v>14</v>
      </c>
      <c r="H99" s="134" t="s">
        <v>233</v>
      </c>
      <c r="I99" s="204">
        <v>396</v>
      </c>
      <c r="J99" s="69">
        <f t="shared" si="61"/>
        <v>1664</v>
      </c>
      <c r="K99" s="167">
        <v>600</v>
      </c>
      <c r="L99" s="68">
        <v>0</v>
      </c>
      <c r="M99" s="69">
        <f t="shared" si="48"/>
        <v>1664</v>
      </c>
      <c r="N99" s="69">
        <f t="shared" si="62"/>
        <v>2376</v>
      </c>
      <c r="O99" s="69">
        <f t="shared" si="63"/>
        <v>1664</v>
      </c>
      <c r="P99" s="69">
        <f t="shared" si="64"/>
        <v>832</v>
      </c>
      <c r="Q99" s="69">
        <f t="shared" si="41"/>
        <v>2496</v>
      </c>
      <c r="R99" s="69">
        <f t="shared" si="65"/>
        <v>1248</v>
      </c>
      <c r="S99" s="69">
        <f t="shared" si="42"/>
        <v>1664</v>
      </c>
      <c r="T99" s="69">
        <f t="shared" si="43"/>
        <v>1188</v>
      </c>
      <c r="U99" s="70">
        <f t="shared" si="44"/>
        <v>1.1594247246022031</v>
      </c>
      <c r="V99" s="69">
        <f t="shared" si="49"/>
        <v>7429</v>
      </c>
      <c r="W99" s="69">
        <f t="shared" si="50"/>
        <v>635</v>
      </c>
      <c r="X99" s="68">
        <v>486</v>
      </c>
      <c r="Y99" s="71">
        <f t="shared" si="45"/>
        <v>7578</v>
      </c>
      <c r="Z99" s="209">
        <f>'domanda settimanale A41002300'!Y100+'domanda settimanale A41000500'!U100</f>
        <v>0</v>
      </c>
      <c r="AA99" s="209">
        <v>0</v>
      </c>
      <c r="AB99" s="68">
        <f t="shared" si="46"/>
        <v>0</v>
      </c>
      <c r="AC99" s="68" t="s">
        <v>411</v>
      </c>
      <c r="AD99" s="68">
        <v>3000</v>
      </c>
      <c r="AE99" s="68">
        <f t="shared" si="51"/>
        <v>0</v>
      </c>
      <c r="AF99" s="69">
        <f t="shared" si="66"/>
        <v>6536</v>
      </c>
      <c r="AG99" s="71">
        <f t="shared" si="67"/>
        <v>4872</v>
      </c>
      <c r="AH99" s="72">
        <f t="shared" si="47"/>
        <v>2496</v>
      </c>
      <c r="AK99" s="253">
        <v>45025</v>
      </c>
      <c r="AL99" s="241">
        <f t="shared" si="52"/>
        <v>7429</v>
      </c>
      <c r="AM99" s="236">
        <f t="shared" si="53"/>
        <v>1248</v>
      </c>
      <c r="AN99" s="236">
        <f t="shared" si="54"/>
        <v>1248</v>
      </c>
      <c r="AO99" s="236">
        <f t="shared" si="55"/>
        <v>1248</v>
      </c>
      <c r="AP99" s="236">
        <f t="shared" si="56"/>
        <v>1664</v>
      </c>
      <c r="AQ99" s="236">
        <f t="shared" si="57"/>
        <v>712</v>
      </c>
      <c r="AR99" s="236">
        <f t="shared" si="58"/>
        <v>1664</v>
      </c>
      <c r="AS99" s="244">
        <f t="shared" si="59"/>
        <v>2.9763621794871793</v>
      </c>
      <c r="AV99" s="253">
        <v>45025</v>
      </c>
      <c r="AW99" s="69">
        <f t="shared" si="60"/>
        <v>7429</v>
      </c>
      <c r="AX99" s="350"/>
      <c r="AY99" s="353"/>
      <c r="AZ99" s="344"/>
      <c r="BA99" s="357"/>
      <c r="BB99" s="344"/>
      <c r="BC99" s="344"/>
      <c r="BD99" s="341"/>
    </row>
    <row r="100" spans="2:56">
      <c r="B100" s="134" t="s">
        <v>167</v>
      </c>
      <c r="E100" s="253">
        <v>45026</v>
      </c>
      <c r="F100" s="67">
        <v>98</v>
      </c>
      <c r="G100" s="68">
        <v>15</v>
      </c>
      <c r="H100" s="134" t="s">
        <v>167</v>
      </c>
      <c r="I100" s="204">
        <v>390</v>
      </c>
      <c r="J100" s="69">
        <f t="shared" si="61"/>
        <v>1638</v>
      </c>
      <c r="K100" s="167">
        <v>600</v>
      </c>
      <c r="L100" s="68">
        <v>0</v>
      </c>
      <c r="M100" s="69">
        <f t="shared" si="48"/>
        <v>1638</v>
      </c>
      <c r="N100" s="69">
        <f t="shared" si="62"/>
        <v>2340</v>
      </c>
      <c r="O100" s="69">
        <f t="shared" si="63"/>
        <v>1638</v>
      </c>
      <c r="P100" s="69">
        <f t="shared" si="64"/>
        <v>819</v>
      </c>
      <c r="Q100" s="69">
        <f t="shared" si="41"/>
        <v>2457</v>
      </c>
      <c r="R100" s="69">
        <f t="shared" si="65"/>
        <v>1228.5</v>
      </c>
      <c r="S100" s="69">
        <f t="shared" si="42"/>
        <v>1638</v>
      </c>
      <c r="T100" s="69">
        <f t="shared" si="43"/>
        <v>1170</v>
      </c>
      <c r="U100" s="73">
        <f t="shared" si="44"/>
        <v>0.6495726495726496</v>
      </c>
      <c r="V100" s="69">
        <f t="shared" si="49"/>
        <v>4031</v>
      </c>
      <c r="W100" s="69">
        <f t="shared" si="50"/>
        <v>635</v>
      </c>
      <c r="X100" s="68">
        <v>486</v>
      </c>
      <c r="Y100" s="71">
        <f t="shared" si="45"/>
        <v>4180</v>
      </c>
      <c r="Z100" s="209">
        <f>'domanda settimanale A41002300'!Y101+'domanda settimanale A41000500'!U101</f>
        <v>3398</v>
      </c>
      <c r="AA100" s="209">
        <v>2400</v>
      </c>
      <c r="AB100" s="68">
        <f t="shared" si="46"/>
        <v>2255</v>
      </c>
      <c r="AC100" s="68" t="s">
        <v>235</v>
      </c>
      <c r="AD100" s="68">
        <v>0</v>
      </c>
      <c r="AE100" s="68">
        <f t="shared" si="51"/>
        <v>0</v>
      </c>
      <c r="AF100" s="69">
        <f t="shared" si="66"/>
        <v>6435</v>
      </c>
      <c r="AG100" s="71">
        <f t="shared" si="67"/>
        <v>4797</v>
      </c>
      <c r="AH100" s="72">
        <f t="shared" si="47"/>
        <v>2457</v>
      </c>
      <c r="AK100" s="253">
        <v>45026</v>
      </c>
      <c r="AL100" s="241">
        <f t="shared" si="52"/>
        <v>4031</v>
      </c>
      <c r="AM100" s="236">
        <f t="shared" si="53"/>
        <v>1229</v>
      </c>
      <c r="AN100" s="236">
        <f t="shared" si="54"/>
        <v>1229</v>
      </c>
      <c r="AO100" s="236">
        <f t="shared" si="55"/>
        <v>1229</v>
      </c>
      <c r="AP100" s="236">
        <f t="shared" si="56"/>
        <v>1638</v>
      </c>
      <c r="AQ100" s="236">
        <f t="shared" si="57"/>
        <v>702</v>
      </c>
      <c r="AR100" s="236">
        <f t="shared" si="58"/>
        <v>1638</v>
      </c>
      <c r="AS100" s="242">
        <f t="shared" si="59"/>
        <v>1.6406186406186407</v>
      </c>
      <c r="AV100" s="253">
        <v>45026</v>
      </c>
      <c r="AW100" s="69">
        <f t="shared" si="60"/>
        <v>4031</v>
      </c>
      <c r="AX100" s="350"/>
      <c r="AY100" s="353"/>
      <c r="AZ100" s="344"/>
      <c r="BA100" s="357"/>
      <c r="BB100" s="344"/>
      <c r="BC100" s="344"/>
      <c r="BD100" s="341"/>
    </row>
    <row r="101" spans="2:56">
      <c r="B101" s="134" t="s">
        <v>168</v>
      </c>
      <c r="E101" s="253">
        <v>45027</v>
      </c>
      <c r="F101" s="67">
        <v>99</v>
      </c>
      <c r="G101" s="68">
        <v>15</v>
      </c>
      <c r="H101" s="134" t="s">
        <v>168</v>
      </c>
      <c r="I101" s="204">
        <v>383</v>
      </c>
      <c r="J101" s="69">
        <f t="shared" si="61"/>
        <v>1609</v>
      </c>
      <c r="K101" s="167">
        <v>600</v>
      </c>
      <c r="L101" s="68">
        <v>0</v>
      </c>
      <c r="M101" s="69">
        <f t="shared" si="48"/>
        <v>1609</v>
      </c>
      <c r="N101" s="69">
        <f t="shared" si="62"/>
        <v>2298</v>
      </c>
      <c r="O101" s="69">
        <f t="shared" si="63"/>
        <v>1609</v>
      </c>
      <c r="P101" s="69">
        <f t="shared" si="64"/>
        <v>805</v>
      </c>
      <c r="Q101" s="69">
        <f t="shared" si="41"/>
        <v>2414</v>
      </c>
      <c r="R101" s="69">
        <f t="shared" si="65"/>
        <v>1207</v>
      </c>
      <c r="S101" s="69">
        <f t="shared" si="42"/>
        <v>1609</v>
      </c>
      <c r="T101" s="69">
        <f t="shared" si="43"/>
        <v>1149</v>
      </c>
      <c r="U101" s="70">
        <f t="shared" si="44"/>
        <v>1.0484100616990983</v>
      </c>
      <c r="V101" s="69">
        <f t="shared" si="49"/>
        <v>4031</v>
      </c>
      <c r="W101" s="69">
        <f t="shared" si="50"/>
        <v>3035</v>
      </c>
      <c r="X101" s="68">
        <v>439</v>
      </c>
      <c r="Y101" s="71">
        <f t="shared" si="45"/>
        <v>6627</v>
      </c>
      <c r="Z101" s="209">
        <f>'domanda settimanale A41002300'!Y102+'domanda settimanale A41000500'!U102</f>
        <v>0</v>
      </c>
      <c r="AA101" s="209">
        <v>0</v>
      </c>
      <c r="AB101" s="68">
        <f t="shared" si="46"/>
        <v>0</v>
      </c>
      <c r="AC101" s="68" t="s">
        <v>411</v>
      </c>
      <c r="AD101" s="68">
        <v>0</v>
      </c>
      <c r="AE101" s="68">
        <f t="shared" si="51"/>
        <v>0</v>
      </c>
      <c r="AF101" s="69">
        <f t="shared" si="66"/>
        <v>6321</v>
      </c>
      <c r="AG101" s="71">
        <f t="shared" si="67"/>
        <v>4712</v>
      </c>
      <c r="AH101" s="72">
        <f t="shared" si="47"/>
        <v>2414</v>
      </c>
      <c r="AK101" s="253">
        <v>45027</v>
      </c>
      <c r="AL101" s="241">
        <f t="shared" si="52"/>
        <v>4031</v>
      </c>
      <c r="AM101" s="236">
        <f t="shared" si="53"/>
        <v>1207</v>
      </c>
      <c r="AN101" s="236">
        <f t="shared" si="54"/>
        <v>1207</v>
      </c>
      <c r="AO101" s="236">
        <f t="shared" si="55"/>
        <v>1207</v>
      </c>
      <c r="AP101" s="236">
        <f t="shared" si="56"/>
        <v>1609</v>
      </c>
      <c r="AQ101" s="236">
        <f t="shared" si="57"/>
        <v>689</v>
      </c>
      <c r="AR101" s="236">
        <f t="shared" si="58"/>
        <v>1609</v>
      </c>
      <c r="AS101" s="242">
        <f t="shared" si="59"/>
        <v>1.6698425849212926</v>
      </c>
      <c r="AV101" s="253">
        <v>45027</v>
      </c>
      <c r="AW101" s="69">
        <f t="shared" si="60"/>
        <v>4031</v>
      </c>
      <c r="AX101" s="350"/>
      <c r="AY101" s="353"/>
      <c r="AZ101" s="344"/>
      <c r="BA101" s="357"/>
      <c r="BB101" s="344"/>
      <c r="BC101" s="344"/>
      <c r="BD101" s="341"/>
    </row>
    <row r="102" spans="2:56">
      <c r="B102" s="134" t="s">
        <v>169</v>
      </c>
      <c r="E102" s="253">
        <v>45028</v>
      </c>
      <c r="F102" s="67">
        <v>100</v>
      </c>
      <c r="G102" s="68">
        <v>15</v>
      </c>
      <c r="H102" s="134" t="s">
        <v>169</v>
      </c>
      <c r="I102" s="204">
        <v>378</v>
      </c>
      <c r="J102" s="69">
        <f t="shared" si="61"/>
        <v>1588</v>
      </c>
      <c r="K102" s="167">
        <v>600</v>
      </c>
      <c r="L102" s="68">
        <v>0</v>
      </c>
      <c r="M102" s="69">
        <f t="shared" si="48"/>
        <v>1588</v>
      </c>
      <c r="N102" s="69">
        <f t="shared" si="62"/>
        <v>2268</v>
      </c>
      <c r="O102" s="69">
        <f t="shared" si="63"/>
        <v>1588</v>
      </c>
      <c r="P102" s="69">
        <f t="shared" si="64"/>
        <v>794</v>
      </c>
      <c r="Q102" s="69">
        <f t="shared" si="41"/>
        <v>2382</v>
      </c>
      <c r="R102" s="69">
        <f t="shared" si="65"/>
        <v>1191</v>
      </c>
      <c r="S102" s="69">
        <f t="shared" si="42"/>
        <v>1588</v>
      </c>
      <c r="T102" s="69">
        <f t="shared" si="43"/>
        <v>1134</v>
      </c>
      <c r="U102" s="73">
        <f t="shared" si="44"/>
        <v>0.66591856364219304</v>
      </c>
      <c r="V102" s="69">
        <f t="shared" si="49"/>
        <v>4031</v>
      </c>
      <c r="W102" s="69">
        <f t="shared" si="50"/>
        <v>3035</v>
      </c>
      <c r="X102" s="68">
        <v>2912</v>
      </c>
      <c r="Y102" s="71">
        <f t="shared" si="45"/>
        <v>4154</v>
      </c>
      <c r="Z102" s="209">
        <f>'domanda settimanale A41002300'!Y103+'domanda settimanale A41000500'!U103</f>
        <v>0</v>
      </c>
      <c r="AA102" s="209">
        <v>2400</v>
      </c>
      <c r="AB102" s="68">
        <f t="shared" si="46"/>
        <v>2084</v>
      </c>
      <c r="AC102" s="68" t="s">
        <v>173</v>
      </c>
      <c r="AD102" s="68">
        <v>0</v>
      </c>
      <c r="AE102" s="68">
        <f t="shared" si="51"/>
        <v>0</v>
      </c>
      <c r="AF102" s="69">
        <f t="shared" si="66"/>
        <v>6238</v>
      </c>
      <c r="AG102" s="71">
        <f t="shared" si="67"/>
        <v>4650</v>
      </c>
      <c r="AH102" s="72">
        <f t="shared" si="47"/>
        <v>2382</v>
      </c>
      <c r="AK102" s="253">
        <v>45028</v>
      </c>
      <c r="AL102" s="241">
        <f t="shared" si="52"/>
        <v>4031</v>
      </c>
      <c r="AM102" s="236">
        <f t="shared" si="53"/>
        <v>1191</v>
      </c>
      <c r="AN102" s="236">
        <f t="shared" si="54"/>
        <v>1191</v>
      </c>
      <c r="AO102" s="236">
        <f t="shared" si="55"/>
        <v>1191</v>
      </c>
      <c r="AP102" s="236">
        <f t="shared" si="56"/>
        <v>1588</v>
      </c>
      <c r="AQ102" s="236">
        <f t="shared" si="57"/>
        <v>680</v>
      </c>
      <c r="AR102" s="236">
        <f t="shared" si="58"/>
        <v>1588</v>
      </c>
      <c r="AS102" s="242">
        <f t="shared" si="59"/>
        <v>1.6922753988245172</v>
      </c>
      <c r="AV102" s="253">
        <v>45028</v>
      </c>
      <c r="AW102" s="69">
        <f t="shared" si="60"/>
        <v>4031</v>
      </c>
      <c r="AX102" s="350"/>
      <c r="AY102" s="353"/>
      <c r="AZ102" s="344"/>
      <c r="BA102" s="357"/>
      <c r="BB102" s="344"/>
      <c r="BC102" s="344"/>
      <c r="BD102" s="341"/>
    </row>
    <row r="103" spans="2:56">
      <c r="B103" s="134" t="s">
        <v>170</v>
      </c>
      <c r="E103" s="253">
        <v>45029</v>
      </c>
      <c r="F103" s="67">
        <v>101</v>
      </c>
      <c r="G103" s="68">
        <v>15</v>
      </c>
      <c r="H103" s="134" t="s">
        <v>170</v>
      </c>
      <c r="I103" s="204">
        <v>373</v>
      </c>
      <c r="J103" s="69">
        <f t="shared" si="61"/>
        <v>1567</v>
      </c>
      <c r="K103" s="167">
        <v>600</v>
      </c>
      <c r="L103" s="68">
        <v>0</v>
      </c>
      <c r="M103" s="69">
        <f t="shared" si="48"/>
        <v>1567</v>
      </c>
      <c r="N103" s="69">
        <f t="shared" si="62"/>
        <v>2238</v>
      </c>
      <c r="O103" s="69">
        <f t="shared" si="63"/>
        <v>1567</v>
      </c>
      <c r="P103" s="69">
        <f t="shared" si="64"/>
        <v>784</v>
      </c>
      <c r="Q103" s="69">
        <f t="shared" si="41"/>
        <v>2351</v>
      </c>
      <c r="R103" s="69">
        <f t="shared" si="65"/>
        <v>1175.5</v>
      </c>
      <c r="S103" s="69">
        <f t="shared" si="42"/>
        <v>1567</v>
      </c>
      <c r="T103" s="69">
        <f t="shared" si="43"/>
        <v>1119</v>
      </c>
      <c r="U103" s="70">
        <f t="shared" si="44"/>
        <v>1.0646523716699154</v>
      </c>
      <c r="V103" s="69">
        <f t="shared" si="49"/>
        <v>4031</v>
      </c>
      <c r="W103" s="69">
        <f t="shared" si="50"/>
        <v>5435</v>
      </c>
      <c r="X103" s="68">
        <v>2912</v>
      </c>
      <c r="Y103" s="71">
        <f t="shared" si="45"/>
        <v>6554</v>
      </c>
      <c r="Z103" s="209">
        <f>'domanda settimanale A41002300'!Y104+'domanda settimanale A41000500'!U104</f>
        <v>0</v>
      </c>
      <c r="AA103" s="209">
        <v>0</v>
      </c>
      <c r="AB103" s="68">
        <f t="shared" si="46"/>
        <v>0</v>
      </c>
      <c r="AC103" s="68" t="s">
        <v>411</v>
      </c>
      <c r="AD103" s="68">
        <v>0</v>
      </c>
      <c r="AE103" s="68">
        <f t="shared" si="51"/>
        <v>0</v>
      </c>
      <c r="AF103" s="69">
        <f t="shared" si="66"/>
        <v>6156</v>
      </c>
      <c r="AG103" s="71">
        <f t="shared" si="67"/>
        <v>4589</v>
      </c>
      <c r="AH103" s="72">
        <f t="shared" si="47"/>
        <v>2351</v>
      </c>
      <c r="AK103" s="253">
        <v>45029</v>
      </c>
      <c r="AL103" s="241">
        <f t="shared" si="52"/>
        <v>4031</v>
      </c>
      <c r="AM103" s="236">
        <f t="shared" si="53"/>
        <v>1176</v>
      </c>
      <c r="AN103" s="236">
        <f t="shared" si="54"/>
        <v>1176</v>
      </c>
      <c r="AO103" s="236">
        <f t="shared" si="55"/>
        <v>1176</v>
      </c>
      <c r="AP103" s="236">
        <f t="shared" si="56"/>
        <v>1567</v>
      </c>
      <c r="AQ103" s="236">
        <f t="shared" si="57"/>
        <v>671</v>
      </c>
      <c r="AR103" s="236">
        <f t="shared" si="58"/>
        <v>1567</v>
      </c>
      <c r="AS103" s="242">
        <f>AL103/AH103</f>
        <v>1.7145895363675032</v>
      </c>
      <c r="AV103" s="253">
        <v>45029</v>
      </c>
      <c r="AW103" s="69">
        <f t="shared" si="60"/>
        <v>4031</v>
      </c>
      <c r="AX103" s="350"/>
      <c r="AY103" s="353"/>
      <c r="AZ103" s="344"/>
      <c r="BA103" s="357"/>
      <c r="BB103" s="344"/>
      <c r="BC103" s="344"/>
      <c r="BD103" s="341"/>
    </row>
    <row r="104" spans="2:56">
      <c r="B104" s="134" t="s">
        <v>171</v>
      </c>
      <c r="E104" s="253">
        <v>45030</v>
      </c>
      <c r="F104" s="67">
        <v>102</v>
      </c>
      <c r="G104" s="68">
        <v>15</v>
      </c>
      <c r="H104" s="134" t="s">
        <v>171</v>
      </c>
      <c r="I104" s="204">
        <v>369</v>
      </c>
      <c r="J104" s="69">
        <f t="shared" si="61"/>
        <v>1550</v>
      </c>
      <c r="K104" s="167">
        <v>600</v>
      </c>
      <c r="L104" s="68">
        <v>0</v>
      </c>
      <c r="M104" s="69">
        <f t="shared" si="48"/>
        <v>1550</v>
      </c>
      <c r="N104" s="69">
        <f t="shared" si="62"/>
        <v>2214</v>
      </c>
      <c r="O104" s="69">
        <f t="shared" si="63"/>
        <v>1550</v>
      </c>
      <c r="P104" s="69">
        <f t="shared" si="64"/>
        <v>775</v>
      </c>
      <c r="Q104" s="69">
        <f t="shared" si="41"/>
        <v>2325</v>
      </c>
      <c r="R104" s="69">
        <f t="shared" si="65"/>
        <v>1162.5</v>
      </c>
      <c r="S104" s="69">
        <f t="shared" si="42"/>
        <v>1550</v>
      </c>
      <c r="T104" s="69">
        <f t="shared" si="43"/>
        <v>1107</v>
      </c>
      <c r="U104" s="70">
        <f t="shared" si="44"/>
        <v>1.076367219576285</v>
      </c>
      <c r="V104" s="69">
        <f t="shared" si="49"/>
        <v>4031</v>
      </c>
      <c r="W104" s="69">
        <f t="shared" si="50"/>
        <v>5435</v>
      </c>
      <c r="X104" s="68">
        <v>2912</v>
      </c>
      <c r="Y104" s="71">
        <f t="shared" si="45"/>
        <v>6554</v>
      </c>
      <c r="Z104" s="209">
        <f>'domanda settimanale A41002300'!Y105+'domanda settimanale A41000500'!U105</f>
        <v>0</v>
      </c>
      <c r="AA104" s="209">
        <v>0</v>
      </c>
      <c r="AB104" s="68">
        <f t="shared" si="46"/>
        <v>0</v>
      </c>
      <c r="AC104" s="68" t="s">
        <v>411</v>
      </c>
      <c r="AD104" s="68">
        <v>0</v>
      </c>
      <c r="AE104" s="68">
        <f t="shared" si="51"/>
        <v>0</v>
      </c>
      <c r="AF104" s="69">
        <f t="shared" si="66"/>
        <v>6089</v>
      </c>
      <c r="AG104" s="71">
        <f t="shared" si="67"/>
        <v>4539</v>
      </c>
      <c r="AH104" s="72">
        <f t="shared" si="47"/>
        <v>2325</v>
      </c>
      <c r="AK104" s="253">
        <v>45030</v>
      </c>
      <c r="AL104" s="241">
        <f t="shared" si="52"/>
        <v>4031</v>
      </c>
      <c r="AM104" s="236">
        <f t="shared" si="53"/>
        <v>1163</v>
      </c>
      <c r="AN104" s="236">
        <f t="shared" si="54"/>
        <v>1163</v>
      </c>
      <c r="AO104" s="236">
        <f t="shared" si="55"/>
        <v>1163</v>
      </c>
      <c r="AP104" s="236">
        <f t="shared" si="56"/>
        <v>1550</v>
      </c>
      <c r="AQ104" s="236">
        <f t="shared" si="57"/>
        <v>664</v>
      </c>
      <c r="AR104" s="236">
        <f t="shared" si="58"/>
        <v>1550</v>
      </c>
      <c r="AS104" s="242">
        <f t="shared" si="59"/>
        <v>1.7337634408602149</v>
      </c>
      <c r="AV104" s="253">
        <v>45030</v>
      </c>
      <c r="AW104" s="69">
        <f t="shared" si="60"/>
        <v>4031</v>
      </c>
      <c r="AX104" s="350"/>
      <c r="AY104" s="353"/>
      <c r="AZ104" s="344"/>
      <c r="BA104" s="357"/>
      <c r="BB104" s="344"/>
      <c r="BC104" s="344"/>
      <c r="BD104" s="341"/>
    </row>
    <row r="105" spans="2:56">
      <c r="B105" s="134" t="s">
        <v>234</v>
      </c>
      <c r="E105" s="253">
        <v>45031</v>
      </c>
      <c r="F105" s="67">
        <v>103</v>
      </c>
      <c r="G105" s="68">
        <v>15</v>
      </c>
      <c r="H105" s="134" t="s">
        <v>234</v>
      </c>
      <c r="I105" s="204">
        <v>367</v>
      </c>
      <c r="J105" s="69">
        <f t="shared" si="61"/>
        <v>1542</v>
      </c>
      <c r="K105" s="167">
        <v>600</v>
      </c>
      <c r="L105" s="68">
        <v>0</v>
      </c>
      <c r="M105" s="69">
        <f t="shared" si="48"/>
        <v>1542</v>
      </c>
      <c r="N105" s="69">
        <f t="shared" si="62"/>
        <v>2202</v>
      </c>
      <c r="O105" s="69">
        <f t="shared" si="63"/>
        <v>1542</v>
      </c>
      <c r="P105" s="69">
        <f t="shared" si="64"/>
        <v>771</v>
      </c>
      <c r="Q105" s="69">
        <f t="shared" si="41"/>
        <v>2313</v>
      </c>
      <c r="R105" s="69">
        <f t="shared" si="65"/>
        <v>1156.5</v>
      </c>
      <c r="S105" s="69">
        <f t="shared" si="42"/>
        <v>1542</v>
      </c>
      <c r="T105" s="69">
        <f t="shared" si="43"/>
        <v>1101</v>
      </c>
      <c r="U105" s="70">
        <f t="shared" si="44"/>
        <v>1.0820538220241043</v>
      </c>
      <c r="V105" s="69">
        <f t="shared" si="49"/>
        <v>4031</v>
      </c>
      <c r="W105" s="69">
        <f t="shared" si="50"/>
        <v>5435</v>
      </c>
      <c r="X105" s="68">
        <v>2912</v>
      </c>
      <c r="Y105" s="71">
        <f t="shared" si="45"/>
        <v>6554</v>
      </c>
      <c r="Z105" s="209">
        <f>'domanda settimanale A41002300'!Y106+'domanda settimanale A41000500'!U106</f>
        <v>0</v>
      </c>
      <c r="AA105" s="209">
        <v>0</v>
      </c>
      <c r="AB105" s="68">
        <f t="shared" si="46"/>
        <v>0</v>
      </c>
      <c r="AC105" s="68" t="s">
        <v>411</v>
      </c>
      <c r="AD105" s="68">
        <v>0</v>
      </c>
      <c r="AE105" s="68">
        <f t="shared" si="51"/>
        <v>0</v>
      </c>
      <c r="AF105" s="69">
        <f t="shared" si="66"/>
        <v>6057</v>
      </c>
      <c r="AG105" s="71">
        <f t="shared" si="67"/>
        <v>4515</v>
      </c>
      <c r="AH105" s="72">
        <f t="shared" si="47"/>
        <v>2313</v>
      </c>
      <c r="AK105" s="253">
        <v>45031</v>
      </c>
      <c r="AL105" s="241">
        <f t="shared" si="52"/>
        <v>4031</v>
      </c>
      <c r="AM105" s="236">
        <f t="shared" si="53"/>
        <v>1157</v>
      </c>
      <c r="AN105" s="236">
        <f t="shared" si="54"/>
        <v>1157</v>
      </c>
      <c r="AO105" s="236">
        <f t="shared" si="55"/>
        <v>1157</v>
      </c>
      <c r="AP105" s="236">
        <f t="shared" si="56"/>
        <v>1542</v>
      </c>
      <c r="AQ105" s="236">
        <f t="shared" si="57"/>
        <v>660</v>
      </c>
      <c r="AR105" s="236">
        <f t="shared" si="58"/>
        <v>1542</v>
      </c>
      <c r="AS105" s="242">
        <f t="shared" si="59"/>
        <v>1.7427583225248595</v>
      </c>
      <c r="AV105" s="253">
        <v>45031</v>
      </c>
      <c r="AW105" s="69">
        <f t="shared" si="60"/>
        <v>4031</v>
      </c>
      <c r="AX105" s="350"/>
      <c r="AY105" s="353"/>
      <c r="AZ105" s="344"/>
      <c r="BA105" s="357"/>
      <c r="BB105" s="344"/>
      <c r="BC105" s="344"/>
      <c r="BD105" s="341"/>
    </row>
    <row r="106" spans="2:56">
      <c r="B106" s="134" t="s">
        <v>235</v>
      </c>
      <c r="E106" s="253">
        <v>45032</v>
      </c>
      <c r="F106" s="67">
        <v>104</v>
      </c>
      <c r="G106" s="68">
        <v>15</v>
      </c>
      <c r="H106" s="134" t="s">
        <v>235</v>
      </c>
      <c r="I106" s="204">
        <v>366</v>
      </c>
      <c r="J106" s="69">
        <f t="shared" si="61"/>
        <v>1538</v>
      </c>
      <c r="K106" s="167">
        <v>600</v>
      </c>
      <c r="L106" s="68">
        <v>0</v>
      </c>
      <c r="M106" s="69">
        <f t="shared" si="48"/>
        <v>1538</v>
      </c>
      <c r="N106" s="69">
        <f t="shared" si="62"/>
        <v>2196</v>
      </c>
      <c r="O106" s="69">
        <f t="shared" si="63"/>
        <v>1538</v>
      </c>
      <c r="P106" s="69">
        <f t="shared" si="64"/>
        <v>769</v>
      </c>
      <c r="Q106" s="69">
        <f t="shared" si="41"/>
        <v>2307</v>
      </c>
      <c r="R106" s="69">
        <f t="shared" si="65"/>
        <v>1153.5</v>
      </c>
      <c r="S106" s="69">
        <f t="shared" si="42"/>
        <v>1538</v>
      </c>
      <c r="T106" s="69">
        <f t="shared" si="43"/>
        <v>1098</v>
      </c>
      <c r="U106" s="70">
        <f t="shared" si="44"/>
        <v>1.0849197152789274</v>
      </c>
      <c r="V106" s="69">
        <f t="shared" si="49"/>
        <v>6431</v>
      </c>
      <c r="W106" s="69">
        <f t="shared" si="50"/>
        <v>3035</v>
      </c>
      <c r="X106" s="68">
        <v>2912</v>
      </c>
      <c r="Y106" s="71">
        <f t="shared" si="45"/>
        <v>6554</v>
      </c>
      <c r="Z106" s="209">
        <f>'domanda settimanale A41002300'!Y107+'domanda settimanale A41000500'!U107</f>
        <v>0</v>
      </c>
      <c r="AA106" s="209">
        <v>0</v>
      </c>
      <c r="AB106" s="68">
        <f t="shared" si="46"/>
        <v>0</v>
      </c>
      <c r="AC106" s="68" t="s">
        <v>411</v>
      </c>
      <c r="AD106" s="68">
        <v>2400</v>
      </c>
      <c r="AE106" s="68">
        <f t="shared" si="51"/>
        <v>0</v>
      </c>
      <c r="AF106" s="69">
        <f t="shared" si="66"/>
        <v>6041</v>
      </c>
      <c r="AG106" s="71">
        <f t="shared" si="67"/>
        <v>4503</v>
      </c>
      <c r="AH106" s="72">
        <f t="shared" si="47"/>
        <v>2307</v>
      </c>
      <c r="AK106" s="253">
        <v>45032</v>
      </c>
      <c r="AL106" s="241">
        <f t="shared" si="52"/>
        <v>6431</v>
      </c>
      <c r="AM106" s="236">
        <f t="shared" si="53"/>
        <v>1154</v>
      </c>
      <c r="AN106" s="236">
        <f t="shared" si="54"/>
        <v>1154</v>
      </c>
      <c r="AO106" s="236">
        <f t="shared" si="55"/>
        <v>1154</v>
      </c>
      <c r="AP106" s="236">
        <f t="shared" si="56"/>
        <v>1538</v>
      </c>
      <c r="AQ106" s="236">
        <f t="shared" si="57"/>
        <v>658</v>
      </c>
      <c r="AR106" s="236">
        <f t="shared" si="58"/>
        <v>1538</v>
      </c>
      <c r="AS106" s="244">
        <f t="shared" si="59"/>
        <v>2.7876029475509321</v>
      </c>
      <c r="AV106" s="253">
        <v>45032</v>
      </c>
      <c r="AW106" s="69">
        <f t="shared" si="60"/>
        <v>6431</v>
      </c>
      <c r="AX106" s="350"/>
      <c r="AY106" s="353"/>
      <c r="AZ106" s="344"/>
      <c r="BA106" s="357"/>
      <c r="BB106" s="344"/>
      <c r="BC106" s="344"/>
      <c r="BD106" s="341"/>
    </row>
    <row r="107" spans="2:56">
      <c r="B107" s="134" t="s">
        <v>172</v>
      </c>
      <c r="E107" s="253">
        <v>45033</v>
      </c>
      <c r="F107" s="67">
        <v>105</v>
      </c>
      <c r="G107" s="68">
        <v>16</v>
      </c>
      <c r="H107" s="134" t="s">
        <v>172</v>
      </c>
      <c r="I107" s="204">
        <v>364</v>
      </c>
      <c r="J107" s="69">
        <f t="shared" si="61"/>
        <v>1529</v>
      </c>
      <c r="K107" s="167">
        <v>600</v>
      </c>
      <c r="L107" s="68">
        <v>0</v>
      </c>
      <c r="M107" s="69">
        <f t="shared" si="48"/>
        <v>1529</v>
      </c>
      <c r="N107" s="69">
        <f t="shared" si="62"/>
        <v>2184</v>
      </c>
      <c r="O107" s="69">
        <f t="shared" si="63"/>
        <v>1529</v>
      </c>
      <c r="P107" s="69">
        <f t="shared" si="64"/>
        <v>765</v>
      </c>
      <c r="Q107" s="69">
        <f t="shared" si="41"/>
        <v>2294</v>
      </c>
      <c r="R107" s="69">
        <f t="shared" si="65"/>
        <v>1147</v>
      </c>
      <c r="S107" s="69">
        <f t="shared" si="42"/>
        <v>1529</v>
      </c>
      <c r="T107" s="69">
        <f t="shared" si="43"/>
        <v>1092</v>
      </c>
      <c r="U107" s="73">
        <f t="shared" si="44"/>
        <v>0.58032295655069088</v>
      </c>
      <c r="V107" s="69">
        <f t="shared" si="49"/>
        <v>3363</v>
      </c>
      <c r="W107" s="69">
        <f t="shared" si="50"/>
        <v>3035</v>
      </c>
      <c r="X107" s="68">
        <v>2912</v>
      </c>
      <c r="Y107" s="71">
        <f t="shared" si="45"/>
        <v>3486</v>
      </c>
      <c r="Z107" s="209">
        <f>'domanda settimanale A41002300'!Y108+'domanda settimanale A41000500'!U108</f>
        <v>3068</v>
      </c>
      <c r="AA107" s="209">
        <v>3000</v>
      </c>
      <c r="AB107" s="68">
        <f t="shared" si="46"/>
        <v>2521</v>
      </c>
      <c r="AC107" s="68" t="s">
        <v>237</v>
      </c>
      <c r="AD107" s="68">
        <v>0</v>
      </c>
      <c r="AE107" s="68">
        <f t="shared" si="51"/>
        <v>0</v>
      </c>
      <c r="AF107" s="69">
        <f t="shared" si="66"/>
        <v>6007</v>
      </c>
      <c r="AG107" s="71">
        <f t="shared" si="67"/>
        <v>4478</v>
      </c>
      <c r="AH107" s="72">
        <f t="shared" si="47"/>
        <v>2294</v>
      </c>
      <c r="AK107" s="253">
        <v>45033</v>
      </c>
      <c r="AL107" s="241">
        <f t="shared" si="52"/>
        <v>3363</v>
      </c>
      <c r="AM107" s="236">
        <f t="shared" si="53"/>
        <v>1147</v>
      </c>
      <c r="AN107" s="236">
        <f t="shared" si="54"/>
        <v>1147</v>
      </c>
      <c r="AO107" s="236">
        <f t="shared" si="55"/>
        <v>1147</v>
      </c>
      <c r="AP107" s="236">
        <f t="shared" si="56"/>
        <v>1529</v>
      </c>
      <c r="AQ107" s="236">
        <f t="shared" si="57"/>
        <v>655</v>
      </c>
      <c r="AR107" s="236">
        <f t="shared" si="58"/>
        <v>1529</v>
      </c>
      <c r="AS107" s="242">
        <f t="shared" si="59"/>
        <v>1.4659982563208369</v>
      </c>
      <c r="AV107" s="253">
        <v>45033</v>
      </c>
      <c r="AW107" s="69">
        <f t="shared" si="60"/>
        <v>3363</v>
      </c>
      <c r="AX107" s="350"/>
      <c r="AY107" s="353"/>
      <c r="AZ107" s="344"/>
      <c r="BA107" s="357"/>
      <c r="BB107" s="344"/>
      <c r="BC107" s="344"/>
      <c r="BD107" s="341"/>
    </row>
    <row r="108" spans="2:56">
      <c r="B108" s="134" t="s">
        <v>173</v>
      </c>
      <c r="E108" s="253">
        <v>45034</v>
      </c>
      <c r="F108" s="67">
        <v>106</v>
      </c>
      <c r="G108" s="68">
        <v>16</v>
      </c>
      <c r="H108" s="134" t="s">
        <v>173</v>
      </c>
      <c r="I108" s="204">
        <v>363</v>
      </c>
      <c r="J108" s="69">
        <f t="shared" si="61"/>
        <v>1525</v>
      </c>
      <c r="K108" s="167">
        <v>600</v>
      </c>
      <c r="L108" s="68">
        <v>0</v>
      </c>
      <c r="M108" s="69">
        <f t="shared" si="48"/>
        <v>1525</v>
      </c>
      <c r="N108" s="69">
        <f t="shared" si="62"/>
        <v>2178</v>
      </c>
      <c r="O108" s="69">
        <f t="shared" si="63"/>
        <v>1525</v>
      </c>
      <c r="P108" s="69">
        <f t="shared" si="64"/>
        <v>763</v>
      </c>
      <c r="Q108" s="69">
        <f t="shared" si="41"/>
        <v>2288</v>
      </c>
      <c r="R108" s="69">
        <f t="shared" si="65"/>
        <v>1144</v>
      </c>
      <c r="S108" s="69">
        <f t="shared" si="42"/>
        <v>1525</v>
      </c>
      <c r="T108" s="69">
        <f t="shared" si="43"/>
        <v>1089</v>
      </c>
      <c r="U108" s="70">
        <f t="shared" si="44"/>
        <v>0.75513269904857283</v>
      </c>
      <c r="V108" s="69">
        <f t="shared" si="49"/>
        <v>3363</v>
      </c>
      <c r="W108" s="69">
        <f t="shared" si="50"/>
        <v>3635</v>
      </c>
      <c r="X108" s="68">
        <v>2474</v>
      </c>
      <c r="Y108" s="71">
        <f t="shared" si="45"/>
        <v>4524</v>
      </c>
      <c r="Z108" s="209">
        <f>'domanda settimanale A41002300'!Y109+'domanda settimanale A41000500'!U109</f>
        <v>2400</v>
      </c>
      <c r="AA108" s="209">
        <v>0</v>
      </c>
      <c r="AB108" s="68">
        <f t="shared" si="46"/>
        <v>0</v>
      </c>
      <c r="AC108" s="68" t="s">
        <v>411</v>
      </c>
      <c r="AD108" s="68">
        <v>2400</v>
      </c>
      <c r="AE108" s="68">
        <f t="shared" si="51"/>
        <v>0</v>
      </c>
      <c r="AF108" s="69">
        <f t="shared" si="66"/>
        <v>5991</v>
      </c>
      <c r="AG108" s="71">
        <f t="shared" si="67"/>
        <v>4466</v>
      </c>
      <c r="AH108" s="72">
        <f t="shared" si="47"/>
        <v>2288</v>
      </c>
      <c r="AK108" s="253">
        <v>45034</v>
      </c>
      <c r="AL108" s="241">
        <f t="shared" si="52"/>
        <v>3363</v>
      </c>
      <c r="AM108" s="236">
        <f t="shared" si="53"/>
        <v>1144</v>
      </c>
      <c r="AN108" s="236">
        <f t="shared" si="54"/>
        <v>1144</v>
      </c>
      <c r="AO108" s="236">
        <f t="shared" si="55"/>
        <v>1144</v>
      </c>
      <c r="AP108" s="236">
        <f t="shared" si="56"/>
        <v>1525</v>
      </c>
      <c r="AQ108" s="236">
        <f t="shared" si="57"/>
        <v>653</v>
      </c>
      <c r="AR108" s="236">
        <f t="shared" si="58"/>
        <v>1525</v>
      </c>
      <c r="AS108" s="242">
        <f t="shared" si="59"/>
        <v>1.4698426573426573</v>
      </c>
      <c r="AV108" s="253">
        <v>45034</v>
      </c>
      <c r="AW108" s="69">
        <f t="shared" si="60"/>
        <v>3363</v>
      </c>
      <c r="AX108" s="350"/>
      <c r="AY108" s="353"/>
      <c r="AZ108" s="344"/>
      <c r="BA108" s="357"/>
      <c r="BB108" s="344"/>
      <c r="BC108" s="344"/>
      <c r="BD108" s="341"/>
    </row>
    <row r="109" spans="2:56">
      <c r="B109" s="134" t="s">
        <v>174</v>
      </c>
      <c r="E109" s="253">
        <v>45035</v>
      </c>
      <c r="F109" s="67">
        <v>107</v>
      </c>
      <c r="G109" s="68">
        <v>16</v>
      </c>
      <c r="H109" s="134" t="s">
        <v>174</v>
      </c>
      <c r="I109" s="204">
        <v>280</v>
      </c>
      <c r="J109" s="69">
        <f t="shared" si="61"/>
        <v>1176</v>
      </c>
      <c r="K109" s="167">
        <v>600</v>
      </c>
      <c r="L109" s="68">
        <v>0</v>
      </c>
      <c r="M109" s="69">
        <f t="shared" si="48"/>
        <v>1176</v>
      </c>
      <c r="N109" s="69">
        <f t="shared" si="62"/>
        <v>1680</v>
      </c>
      <c r="O109" s="69">
        <f t="shared" si="63"/>
        <v>1176</v>
      </c>
      <c r="P109" s="69">
        <f t="shared" si="64"/>
        <v>588</v>
      </c>
      <c r="Q109" s="69">
        <f t="shared" si="41"/>
        <v>1764</v>
      </c>
      <c r="R109" s="69">
        <f t="shared" si="65"/>
        <v>882</v>
      </c>
      <c r="S109" s="69">
        <f t="shared" si="42"/>
        <v>1176</v>
      </c>
      <c r="T109" s="69">
        <f t="shared" si="43"/>
        <v>840</v>
      </c>
      <c r="U109" s="70">
        <f t="shared" si="44"/>
        <v>1.4554112554112555</v>
      </c>
      <c r="V109" s="69">
        <f t="shared" si="49"/>
        <v>3363</v>
      </c>
      <c r="W109" s="69">
        <f t="shared" si="50"/>
        <v>3635</v>
      </c>
      <c r="X109" s="68">
        <v>274</v>
      </c>
      <c r="Y109" s="71">
        <f t="shared" si="45"/>
        <v>6724</v>
      </c>
      <c r="Z109" s="209">
        <f>'domanda settimanale A41002300'!Y110+'domanda settimanale A41000500'!U110</f>
        <v>0</v>
      </c>
      <c r="AA109" s="209">
        <v>0</v>
      </c>
      <c r="AB109" s="68">
        <f t="shared" si="46"/>
        <v>0</v>
      </c>
      <c r="AC109" s="68" t="s">
        <v>411</v>
      </c>
      <c r="AD109" s="68">
        <v>0</v>
      </c>
      <c r="AE109" s="68">
        <f t="shared" si="51"/>
        <v>0</v>
      </c>
      <c r="AF109" s="69">
        <f t="shared" si="66"/>
        <v>4620</v>
      </c>
      <c r="AG109" s="71">
        <f t="shared" si="67"/>
        <v>3444</v>
      </c>
      <c r="AH109" s="72">
        <f t="shared" si="47"/>
        <v>1764</v>
      </c>
      <c r="AK109" s="253">
        <v>45035</v>
      </c>
      <c r="AL109" s="241">
        <f t="shared" si="52"/>
        <v>3363</v>
      </c>
      <c r="AM109" s="236">
        <f t="shared" si="53"/>
        <v>882</v>
      </c>
      <c r="AN109" s="236">
        <f t="shared" si="54"/>
        <v>882</v>
      </c>
      <c r="AO109" s="236">
        <f t="shared" si="55"/>
        <v>882</v>
      </c>
      <c r="AP109" s="236">
        <f t="shared" si="56"/>
        <v>1176</v>
      </c>
      <c r="AQ109" s="236">
        <f t="shared" si="57"/>
        <v>504</v>
      </c>
      <c r="AR109" s="236">
        <f t="shared" si="58"/>
        <v>1176</v>
      </c>
      <c r="AS109" s="243">
        <f t="shared" si="59"/>
        <v>1.9064625850340136</v>
      </c>
      <c r="AV109" s="253">
        <v>45035</v>
      </c>
      <c r="AW109" s="69">
        <f t="shared" si="60"/>
        <v>3363</v>
      </c>
      <c r="AX109" s="350"/>
      <c r="AY109" s="353"/>
      <c r="AZ109" s="344"/>
      <c r="BA109" s="357"/>
      <c r="BB109" s="344"/>
      <c r="BC109" s="344"/>
      <c r="BD109" s="341"/>
    </row>
    <row r="110" spans="2:56">
      <c r="B110" s="134" t="s">
        <v>175</v>
      </c>
      <c r="E110" s="253">
        <v>45036</v>
      </c>
      <c r="F110" s="67">
        <v>108</v>
      </c>
      <c r="G110" s="68">
        <v>16</v>
      </c>
      <c r="H110" s="134" t="s">
        <v>175</v>
      </c>
      <c r="I110" s="204">
        <v>285</v>
      </c>
      <c r="J110" s="69">
        <f t="shared" si="61"/>
        <v>1197</v>
      </c>
      <c r="K110" s="167">
        <v>600</v>
      </c>
      <c r="L110" s="68">
        <v>0</v>
      </c>
      <c r="M110" s="69">
        <f t="shared" si="48"/>
        <v>1197</v>
      </c>
      <c r="N110" s="69">
        <f t="shared" si="62"/>
        <v>1710</v>
      </c>
      <c r="O110" s="69">
        <f t="shared" si="63"/>
        <v>1197</v>
      </c>
      <c r="P110" s="69">
        <f t="shared" si="64"/>
        <v>599</v>
      </c>
      <c r="Q110" s="69">
        <f t="shared" si="41"/>
        <v>1796</v>
      </c>
      <c r="R110" s="69">
        <f t="shared" si="65"/>
        <v>898</v>
      </c>
      <c r="S110" s="69">
        <f t="shared" si="42"/>
        <v>1197</v>
      </c>
      <c r="T110" s="69">
        <f t="shared" si="43"/>
        <v>855</v>
      </c>
      <c r="U110" s="70">
        <f t="shared" si="44"/>
        <v>1.4297257069955347</v>
      </c>
      <c r="V110" s="69">
        <f t="shared" si="49"/>
        <v>3363</v>
      </c>
      <c r="W110" s="69">
        <f t="shared" si="50"/>
        <v>3635</v>
      </c>
      <c r="X110" s="68">
        <v>274</v>
      </c>
      <c r="Y110" s="71">
        <f t="shared" si="45"/>
        <v>6724</v>
      </c>
      <c r="Z110" s="209">
        <f>'domanda settimanale A41002300'!Y111+'domanda settimanale A41000500'!U111</f>
        <v>0</v>
      </c>
      <c r="AA110" s="209">
        <v>0</v>
      </c>
      <c r="AB110" s="68">
        <f t="shared" si="46"/>
        <v>0</v>
      </c>
      <c r="AC110" s="68" t="s">
        <v>411</v>
      </c>
      <c r="AD110" s="68">
        <v>0</v>
      </c>
      <c r="AE110" s="68">
        <f t="shared" si="51"/>
        <v>0</v>
      </c>
      <c r="AF110" s="69">
        <f t="shared" si="66"/>
        <v>4703</v>
      </c>
      <c r="AG110" s="71">
        <f t="shared" si="67"/>
        <v>3506</v>
      </c>
      <c r="AH110" s="72">
        <f t="shared" si="47"/>
        <v>1796</v>
      </c>
      <c r="AK110" s="253">
        <v>45036</v>
      </c>
      <c r="AL110" s="241">
        <f t="shared" si="52"/>
        <v>3363</v>
      </c>
      <c r="AM110" s="236">
        <f t="shared" si="53"/>
        <v>898</v>
      </c>
      <c r="AN110" s="236">
        <f t="shared" si="54"/>
        <v>898</v>
      </c>
      <c r="AO110" s="236">
        <f t="shared" si="55"/>
        <v>898</v>
      </c>
      <c r="AP110" s="236">
        <f t="shared" si="56"/>
        <v>1197</v>
      </c>
      <c r="AQ110" s="236">
        <f t="shared" si="57"/>
        <v>513</v>
      </c>
      <c r="AR110" s="236">
        <f t="shared" si="58"/>
        <v>1197</v>
      </c>
      <c r="AS110" s="243">
        <f t="shared" si="59"/>
        <v>1.8724944320712695</v>
      </c>
      <c r="AV110" s="253">
        <v>45036</v>
      </c>
      <c r="AW110" s="69">
        <f t="shared" si="60"/>
        <v>3363</v>
      </c>
      <c r="AX110" s="350"/>
      <c r="AY110" s="353"/>
      <c r="AZ110" s="344"/>
      <c r="BA110" s="357"/>
      <c r="BB110" s="344"/>
      <c r="BC110" s="344"/>
      <c r="BD110" s="341"/>
    </row>
    <row r="111" spans="2:56">
      <c r="B111" s="134" t="s">
        <v>176</v>
      </c>
      <c r="E111" s="253">
        <v>45037</v>
      </c>
      <c r="F111" s="67">
        <v>109</v>
      </c>
      <c r="G111" s="68">
        <v>16</v>
      </c>
      <c r="H111" s="134" t="s">
        <v>176</v>
      </c>
      <c r="I111" s="204">
        <v>291</v>
      </c>
      <c r="J111" s="69">
        <f t="shared" si="61"/>
        <v>1223</v>
      </c>
      <c r="K111" s="167">
        <v>600</v>
      </c>
      <c r="L111" s="68">
        <v>0</v>
      </c>
      <c r="M111" s="69">
        <f t="shared" si="48"/>
        <v>1223</v>
      </c>
      <c r="N111" s="69">
        <f t="shared" si="62"/>
        <v>1746</v>
      </c>
      <c r="O111" s="69">
        <f t="shared" si="63"/>
        <v>1223</v>
      </c>
      <c r="P111" s="69">
        <f t="shared" si="64"/>
        <v>612</v>
      </c>
      <c r="Q111" s="69">
        <f t="shared" si="41"/>
        <v>1835</v>
      </c>
      <c r="R111" s="69">
        <f t="shared" si="65"/>
        <v>917.5</v>
      </c>
      <c r="S111" s="69">
        <f t="shared" si="42"/>
        <v>1223</v>
      </c>
      <c r="T111" s="69">
        <f t="shared" si="43"/>
        <v>873</v>
      </c>
      <c r="U111" s="70">
        <f t="shared" si="44"/>
        <v>1.3996669442131557</v>
      </c>
      <c r="V111" s="69">
        <f t="shared" si="49"/>
        <v>3363</v>
      </c>
      <c r="W111" s="69">
        <f t="shared" si="50"/>
        <v>3635</v>
      </c>
      <c r="X111" s="68">
        <v>274</v>
      </c>
      <c r="Y111" s="71">
        <f t="shared" si="45"/>
        <v>6724</v>
      </c>
      <c r="Z111" s="209">
        <f>'domanda settimanale A41002300'!Y112+'domanda settimanale A41000500'!U112</f>
        <v>0</v>
      </c>
      <c r="AA111" s="209">
        <v>0</v>
      </c>
      <c r="AB111" s="68">
        <f t="shared" si="46"/>
        <v>0</v>
      </c>
      <c r="AC111" s="68" t="s">
        <v>411</v>
      </c>
      <c r="AD111" s="68">
        <v>0</v>
      </c>
      <c r="AE111" s="68">
        <f t="shared" si="51"/>
        <v>0</v>
      </c>
      <c r="AF111" s="69">
        <f t="shared" si="66"/>
        <v>4804</v>
      </c>
      <c r="AG111" s="71">
        <f t="shared" si="67"/>
        <v>3581</v>
      </c>
      <c r="AH111" s="72">
        <f t="shared" si="47"/>
        <v>1835</v>
      </c>
      <c r="AK111" s="253">
        <v>45037</v>
      </c>
      <c r="AL111" s="241">
        <f t="shared" si="52"/>
        <v>3363</v>
      </c>
      <c r="AM111" s="236">
        <f t="shared" si="53"/>
        <v>918</v>
      </c>
      <c r="AN111" s="236">
        <f t="shared" si="54"/>
        <v>918</v>
      </c>
      <c r="AO111" s="236">
        <f t="shared" si="55"/>
        <v>918</v>
      </c>
      <c r="AP111" s="236">
        <f t="shared" si="56"/>
        <v>1223</v>
      </c>
      <c r="AQ111" s="236">
        <f t="shared" si="57"/>
        <v>523</v>
      </c>
      <c r="AR111" s="236">
        <f t="shared" si="58"/>
        <v>1223</v>
      </c>
      <c r="AS111" s="243">
        <f t="shared" si="59"/>
        <v>1.8326975476839238</v>
      </c>
      <c r="AV111" s="253">
        <v>45037</v>
      </c>
      <c r="AW111" s="69">
        <f t="shared" si="60"/>
        <v>3363</v>
      </c>
      <c r="AX111" s="350"/>
      <c r="AY111" s="353"/>
      <c r="AZ111" s="344"/>
      <c r="BA111" s="357"/>
      <c r="BB111" s="344"/>
      <c r="BC111" s="344"/>
      <c r="BD111" s="341"/>
    </row>
    <row r="112" spans="2:56">
      <c r="B112" s="134" t="s">
        <v>236</v>
      </c>
      <c r="E112" s="253">
        <v>45038</v>
      </c>
      <c r="F112" s="67">
        <v>110</v>
      </c>
      <c r="G112" s="68">
        <v>16</v>
      </c>
      <c r="H112" s="134" t="s">
        <v>236</v>
      </c>
      <c r="I112" s="204">
        <v>294</v>
      </c>
      <c r="J112" s="69">
        <f t="shared" si="61"/>
        <v>1235</v>
      </c>
      <c r="K112" s="167">
        <v>600</v>
      </c>
      <c r="L112" s="68">
        <v>0</v>
      </c>
      <c r="M112" s="69">
        <f t="shared" si="48"/>
        <v>1235</v>
      </c>
      <c r="N112" s="69">
        <f t="shared" si="62"/>
        <v>1764</v>
      </c>
      <c r="O112" s="69">
        <f t="shared" si="63"/>
        <v>1235</v>
      </c>
      <c r="P112" s="69">
        <f t="shared" si="64"/>
        <v>618</v>
      </c>
      <c r="Q112" s="69">
        <f t="shared" si="41"/>
        <v>1853</v>
      </c>
      <c r="R112" s="69">
        <f t="shared" si="65"/>
        <v>926.5</v>
      </c>
      <c r="S112" s="69">
        <f t="shared" si="42"/>
        <v>1235</v>
      </c>
      <c r="T112" s="69">
        <f t="shared" si="43"/>
        <v>882</v>
      </c>
      <c r="U112" s="70">
        <f t="shared" si="44"/>
        <v>1.3858202802967847</v>
      </c>
      <c r="V112" s="69">
        <f t="shared" si="49"/>
        <v>3363</v>
      </c>
      <c r="W112" s="69">
        <f t="shared" si="50"/>
        <v>3635</v>
      </c>
      <c r="X112" s="68">
        <v>274</v>
      </c>
      <c r="Y112" s="71">
        <f t="shared" si="45"/>
        <v>6724</v>
      </c>
      <c r="Z112" s="209">
        <f>'domanda settimanale A41002300'!Y113+'domanda settimanale A41000500'!U113</f>
        <v>0</v>
      </c>
      <c r="AA112" s="209">
        <v>0</v>
      </c>
      <c r="AB112" s="68">
        <f t="shared" si="46"/>
        <v>0</v>
      </c>
      <c r="AC112" s="68" t="s">
        <v>411</v>
      </c>
      <c r="AD112" s="68">
        <v>0</v>
      </c>
      <c r="AE112" s="68">
        <f t="shared" si="51"/>
        <v>0</v>
      </c>
      <c r="AF112" s="69">
        <f t="shared" si="66"/>
        <v>4852</v>
      </c>
      <c r="AG112" s="71">
        <f t="shared" si="67"/>
        <v>3617</v>
      </c>
      <c r="AH112" s="72">
        <f t="shared" si="47"/>
        <v>1853</v>
      </c>
      <c r="AK112" s="253">
        <v>45038</v>
      </c>
      <c r="AL112" s="241">
        <f t="shared" si="52"/>
        <v>3363</v>
      </c>
      <c r="AM112" s="236">
        <f t="shared" si="53"/>
        <v>927</v>
      </c>
      <c r="AN112" s="236">
        <f t="shared" si="54"/>
        <v>927</v>
      </c>
      <c r="AO112" s="236">
        <f t="shared" si="55"/>
        <v>927</v>
      </c>
      <c r="AP112" s="236">
        <f t="shared" si="56"/>
        <v>1235</v>
      </c>
      <c r="AQ112" s="236">
        <f t="shared" si="57"/>
        <v>529</v>
      </c>
      <c r="AR112" s="236">
        <f t="shared" si="58"/>
        <v>1235</v>
      </c>
      <c r="AS112" s="243">
        <f t="shared" si="59"/>
        <v>1.8148947652455478</v>
      </c>
      <c r="AV112" s="253">
        <v>45038</v>
      </c>
      <c r="AW112" s="69">
        <f t="shared" si="60"/>
        <v>3363</v>
      </c>
      <c r="AX112" s="350"/>
      <c r="AY112" s="353"/>
      <c r="AZ112" s="344"/>
      <c r="BA112" s="357"/>
      <c r="BB112" s="344"/>
      <c r="BC112" s="344"/>
      <c r="BD112" s="341"/>
    </row>
    <row r="113" spans="2:56">
      <c r="B113" s="134" t="s">
        <v>237</v>
      </c>
      <c r="E113" s="253">
        <v>45039</v>
      </c>
      <c r="F113" s="67">
        <v>111</v>
      </c>
      <c r="G113" s="68">
        <v>16</v>
      </c>
      <c r="H113" s="134" t="s">
        <v>237</v>
      </c>
      <c r="I113" s="204">
        <v>296</v>
      </c>
      <c r="J113" s="69">
        <f t="shared" si="61"/>
        <v>1244</v>
      </c>
      <c r="K113" s="167">
        <v>600</v>
      </c>
      <c r="L113" s="68">
        <v>0</v>
      </c>
      <c r="M113" s="69">
        <f t="shared" si="48"/>
        <v>1244</v>
      </c>
      <c r="N113" s="69">
        <f t="shared" si="62"/>
        <v>1776</v>
      </c>
      <c r="O113" s="69">
        <f t="shared" si="63"/>
        <v>1244</v>
      </c>
      <c r="P113" s="69">
        <f t="shared" si="64"/>
        <v>622</v>
      </c>
      <c r="Q113" s="69">
        <f t="shared" si="41"/>
        <v>1866</v>
      </c>
      <c r="R113" s="69">
        <f t="shared" si="65"/>
        <v>933</v>
      </c>
      <c r="S113" s="69">
        <f t="shared" si="42"/>
        <v>1244</v>
      </c>
      <c r="T113" s="69">
        <f t="shared" si="43"/>
        <v>888</v>
      </c>
      <c r="U113" s="70">
        <f t="shared" si="44"/>
        <v>1.3761768317642242</v>
      </c>
      <c r="V113" s="69">
        <f t="shared" si="49"/>
        <v>6363</v>
      </c>
      <c r="W113" s="69">
        <f t="shared" si="50"/>
        <v>635</v>
      </c>
      <c r="X113" s="68">
        <v>274</v>
      </c>
      <c r="Y113" s="71">
        <f t="shared" si="45"/>
        <v>6724</v>
      </c>
      <c r="Z113" s="209">
        <f>'domanda settimanale A41002300'!Y114+'domanda settimanale A41000500'!U114</f>
        <v>0</v>
      </c>
      <c r="AA113" s="209">
        <v>0</v>
      </c>
      <c r="AB113" s="68">
        <f t="shared" si="46"/>
        <v>0</v>
      </c>
      <c r="AC113" s="68" t="s">
        <v>411</v>
      </c>
      <c r="AD113" s="68">
        <v>3000</v>
      </c>
      <c r="AE113" s="68">
        <f t="shared" si="51"/>
        <v>0</v>
      </c>
      <c r="AF113" s="69">
        <f t="shared" si="66"/>
        <v>4886</v>
      </c>
      <c r="AG113" s="71">
        <f t="shared" si="67"/>
        <v>3642</v>
      </c>
      <c r="AH113" s="72">
        <f t="shared" si="47"/>
        <v>1866</v>
      </c>
      <c r="AK113" s="253">
        <v>45039</v>
      </c>
      <c r="AL113" s="241">
        <f t="shared" si="52"/>
        <v>6363</v>
      </c>
      <c r="AM113" s="236">
        <f t="shared" si="53"/>
        <v>933</v>
      </c>
      <c r="AN113" s="236">
        <f t="shared" si="54"/>
        <v>933</v>
      </c>
      <c r="AO113" s="236">
        <f t="shared" si="55"/>
        <v>933</v>
      </c>
      <c r="AP113" s="236">
        <f t="shared" si="56"/>
        <v>1244</v>
      </c>
      <c r="AQ113" s="236">
        <f t="shared" si="57"/>
        <v>532</v>
      </c>
      <c r="AR113" s="236">
        <f t="shared" si="58"/>
        <v>1244</v>
      </c>
      <c r="AS113" s="244">
        <f t="shared" si="59"/>
        <v>3.409967845659164</v>
      </c>
      <c r="AV113" s="253">
        <v>45039</v>
      </c>
      <c r="AW113" s="69">
        <f t="shared" si="60"/>
        <v>6363</v>
      </c>
      <c r="AX113" s="350"/>
      <c r="AY113" s="353"/>
      <c r="AZ113" s="344"/>
      <c r="BA113" s="357"/>
      <c r="BB113" s="344"/>
      <c r="BC113" s="344"/>
      <c r="BD113" s="341"/>
    </row>
    <row r="114" spans="2:56">
      <c r="B114" s="134" t="s">
        <v>177</v>
      </c>
      <c r="E114" s="253">
        <v>45040</v>
      </c>
      <c r="F114" s="67">
        <v>112</v>
      </c>
      <c r="G114" s="68">
        <v>17</v>
      </c>
      <c r="H114" s="134" t="s">
        <v>177</v>
      </c>
      <c r="I114" s="204">
        <v>299</v>
      </c>
      <c r="J114" s="69">
        <f t="shared" si="61"/>
        <v>1256</v>
      </c>
      <c r="K114" s="167">
        <v>600</v>
      </c>
      <c r="L114" s="68">
        <v>0</v>
      </c>
      <c r="M114" s="69">
        <f t="shared" si="48"/>
        <v>1256</v>
      </c>
      <c r="N114" s="69">
        <f t="shared" si="62"/>
        <v>1794</v>
      </c>
      <c r="O114" s="69">
        <f t="shared" si="63"/>
        <v>1256</v>
      </c>
      <c r="P114" s="69">
        <f t="shared" si="64"/>
        <v>628</v>
      </c>
      <c r="Q114" s="69">
        <f t="shared" si="41"/>
        <v>1884</v>
      </c>
      <c r="R114" s="69">
        <f t="shared" si="65"/>
        <v>942</v>
      </c>
      <c r="S114" s="69">
        <f t="shared" si="42"/>
        <v>1256</v>
      </c>
      <c r="T114" s="69">
        <f t="shared" si="43"/>
        <v>897</v>
      </c>
      <c r="U114" s="70">
        <f t="shared" si="44"/>
        <v>1.1195784353465748</v>
      </c>
      <c r="V114" s="69">
        <f t="shared" si="49"/>
        <v>5163</v>
      </c>
      <c r="W114" s="69">
        <f t="shared" si="50"/>
        <v>635</v>
      </c>
      <c r="X114" s="68">
        <v>274</v>
      </c>
      <c r="Y114" s="71">
        <f t="shared" si="45"/>
        <v>5524</v>
      </c>
      <c r="Z114" s="209">
        <f>'domanda settimanale A41002300'!Y115+'domanda settimanale A41000500'!U115</f>
        <v>1200</v>
      </c>
      <c r="AA114" s="209">
        <v>0</v>
      </c>
      <c r="AB114" s="68">
        <f t="shared" si="46"/>
        <v>0</v>
      </c>
      <c r="AC114" s="68" t="s">
        <v>411</v>
      </c>
      <c r="AD114" s="68">
        <v>0</v>
      </c>
      <c r="AE114" s="68">
        <f t="shared" si="51"/>
        <v>0</v>
      </c>
      <c r="AF114" s="69">
        <f t="shared" si="66"/>
        <v>4934</v>
      </c>
      <c r="AG114" s="71">
        <f t="shared" si="67"/>
        <v>3678</v>
      </c>
      <c r="AH114" s="72">
        <f t="shared" si="47"/>
        <v>1884</v>
      </c>
      <c r="AK114" s="253">
        <v>45040</v>
      </c>
      <c r="AL114" s="241">
        <f t="shared" si="52"/>
        <v>5163</v>
      </c>
      <c r="AM114" s="236">
        <f t="shared" si="53"/>
        <v>942</v>
      </c>
      <c r="AN114" s="236">
        <f t="shared" si="54"/>
        <v>942</v>
      </c>
      <c r="AO114" s="236">
        <f t="shared" si="55"/>
        <v>942</v>
      </c>
      <c r="AP114" s="236">
        <f t="shared" si="56"/>
        <v>1256</v>
      </c>
      <c r="AQ114" s="236">
        <f t="shared" si="57"/>
        <v>538</v>
      </c>
      <c r="AR114" s="236">
        <f t="shared" si="58"/>
        <v>1256</v>
      </c>
      <c r="AS114" s="244">
        <f t="shared" si="59"/>
        <v>2.7404458598726116</v>
      </c>
      <c r="AV114" s="253">
        <v>45040</v>
      </c>
      <c r="AW114" s="69">
        <f t="shared" si="60"/>
        <v>5163</v>
      </c>
      <c r="AX114" s="350"/>
      <c r="AY114" s="353"/>
      <c r="AZ114" s="344"/>
      <c r="BA114" s="357"/>
      <c r="BB114" s="344"/>
      <c r="BC114" s="344"/>
      <c r="BD114" s="341"/>
    </row>
    <row r="115" spans="2:56">
      <c r="B115" s="134" t="s">
        <v>178</v>
      </c>
      <c r="E115" s="253">
        <v>45041</v>
      </c>
      <c r="F115" s="67">
        <v>113</v>
      </c>
      <c r="G115" s="68">
        <v>17</v>
      </c>
      <c r="H115" s="134" t="s">
        <v>178</v>
      </c>
      <c r="I115" s="204">
        <v>302</v>
      </c>
      <c r="J115" s="69">
        <f t="shared" si="61"/>
        <v>1269</v>
      </c>
      <c r="K115" s="167">
        <v>600</v>
      </c>
      <c r="L115" s="68">
        <v>0</v>
      </c>
      <c r="M115" s="69">
        <f t="shared" si="48"/>
        <v>1269</v>
      </c>
      <c r="N115" s="69">
        <f t="shared" si="62"/>
        <v>1812</v>
      </c>
      <c r="O115" s="69">
        <f t="shared" si="63"/>
        <v>1269</v>
      </c>
      <c r="P115" s="69">
        <f t="shared" si="64"/>
        <v>635</v>
      </c>
      <c r="Q115" s="69">
        <f t="shared" si="41"/>
        <v>1904</v>
      </c>
      <c r="R115" s="69">
        <f t="shared" si="65"/>
        <v>952</v>
      </c>
      <c r="S115" s="69">
        <f t="shared" si="42"/>
        <v>1269</v>
      </c>
      <c r="T115" s="69">
        <f t="shared" si="43"/>
        <v>906</v>
      </c>
      <c r="U115" s="70">
        <f t="shared" si="44"/>
        <v>1.1311935807422266</v>
      </c>
      <c r="V115" s="69">
        <f t="shared" si="49"/>
        <v>5163</v>
      </c>
      <c r="W115" s="69">
        <f t="shared" si="50"/>
        <v>635</v>
      </c>
      <c r="X115" s="68">
        <v>159</v>
      </c>
      <c r="Y115" s="71">
        <f t="shared" si="45"/>
        <v>5639</v>
      </c>
      <c r="Z115" s="209">
        <f>'domanda settimanale A41002300'!Y116+'domanda settimanale A41000500'!U116</f>
        <v>0</v>
      </c>
      <c r="AA115" s="209">
        <v>0</v>
      </c>
      <c r="AB115" s="68">
        <f t="shared" si="46"/>
        <v>0</v>
      </c>
      <c r="AC115" s="68" t="s">
        <v>411</v>
      </c>
      <c r="AD115" s="68">
        <v>0</v>
      </c>
      <c r="AE115" s="68">
        <f t="shared" si="51"/>
        <v>0</v>
      </c>
      <c r="AF115" s="69">
        <f t="shared" si="66"/>
        <v>4985</v>
      </c>
      <c r="AG115" s="71">
        <f t="shared" si="67"/>
        <v>3716</v>
      </c>
      <c r="AH115" s="72">
        <f t="shared" si="47"/>
        <v>1904</v>
      </c>
      <c r="AK115" s="253">
        <v>45041</v>
      </c>
      <c r="AL115" s="241">
        <f t="shared" si="52"/>
        <v>5163</v>
      </c>
      <c r="AM115" s="236">
        <f t="shared" si="53"/>
        <v>952</v>
      </c>
      <c r="AN115" s="236">
        <f t="shared" si="54"/>
        <v>952</v>
      </c>
      <c r="AO115" s="236">
        <f t="shared" si="55"/>
        <v>952</v>
      </c>
      <c r="AP115" s="236">
        <f t="shared" si="56"/>
        <v>1269</v>
      </c>
      <c r="AQ115" s="236">
        <f t="shared" si="57"/>
        <v>543</v>
      </c>
      <c r="AR115" s="236">
        <f t="shared" si="58"/>
        <v>1269</v>
      </c>
      <c r="AS115" s="244">
        <f t="shared" si="59"/>
        <v>2.7116596638655461</v>
      </c>
      <c r="AV115" s="253">
        <v>45041</v>
      </c>
      <c r="AW115" s="69">
        <f t="shared" si="60"/>
        <v>5163</v>
      </c>
      <c r="AX115" s="350"/>
      <c r="AY115" s="353"/>
      <c r="AZ115" s="344"/>
      <c r="BA115" s="357"/>
      <c r="BB115" s="344"/>
      <c r="BC115" s="344"/>
      <c r="BD115" s="341"/>
    </row>
    <row r="116" spans="2:56">
      <c r="B116" s="134" t="s">
        <v>179</v>
      </c>
      <c r="E116" s="253">
        <v>45042</v>
      </c>
      <c r="F116" s="67">
        <v>114</v>
      </c>
      <c r="G116" s="68">
        <v>17</v>
      </c>
      <c r="H116" s="134" t="s">
        <v>179</v>
      </c>
      <c r="I116" s="204">
        <v>310</v>
      </c>
      <c r="J116" s="69">
        <f t="shared" si="61"/>
        <v>1302</v>
      </c>
      <c r="K116" s="167">
        <v>600</v>
      </c>
      <c r="L116" s="68">
        <v>0</v>
      </c>
      <c r="M116" s="69">
        <f t="shared" si="48"/>
        <v>1302</v>
      </c>
      <c r="N116" s="69">
        <f t="shared" si="62"/>
        <v>1860</v>
      </c>
      <c r="O116" s="69">
        <f t="shared" si="63"/>
        <v>1302</v>
      </c>
      <c r="P116" s="69">
        <f t="shared" si="64"/>
        <v>651</v>
      </c>
      <c r="Q116" s="69">
        <f t="shared" si="41"/>
        <v>1953</v>
      </c>
      <c r="R116" s="69">
        <f t="shared" si="65"/>
        <v>976.5</v>
      </c>
      <c r="S116" s="69">
        <f t="shared" si="42"/>
        <v>1302</v>
      </c>
      <c r="T116" s="69">
        <f t="shared" si="43"/>
        <v>930</v>
      </c>
      <c r="U116" s="70">
        <f t="shared" si="44"/>
        <v>1.1024437927663735</v>
      </c>
      <c r="V116" s="69">
        <f t="shared" si="49"/>
        <v>5163</v>
      </c>
      <c r="W116" s="69">
        <f t="shared" si="50"/>
        <v>635</v>
      </c>
      <c r="X116" s="68">
        <v>159</v>
      </c>
      <c r="Y116" s="71">
        <f t="shared" si="45"/>
        <v>5639</v>
      </c>
      <c r="Z116" s="209">
        <f>'domanda settimanale A41002300'!Y117+'domanda settimanale A41000500'!U117</f>
        <v>0</v>
      </c>
      <c r="AA116" s="209">
        <v>0</v>
      </c>
      <c r="AB116" s="68">
        <f t="shared" si="46"/>
        <v>0</v>
      </c>
      <c r="AC116" s="68" t="s">
        <v>411</v>
      </c>
      <c r="AD116" s="68">
        <v>0</v>
      </c>
      <c r="AE116" s="68">
        <f t="shared" si="51"/>
        <v>0</v>
      </c>
      <c r="AF116" s="69">
        <f t="shared" si="66"/>
        <v>5115</v>
      </c>
      <c r="AG116" s="71">
        <f t="shared" si="67"/>
        <v>3813</v>
      </c>
      <c r="AH116" s="72">
        <f t="shared" si="47"/>
        <v>1953</v>
      </c>
      <c r="AK116" s="253">
        <v>45042</v>
      </c>
      <c r="AL116" s="241">
        <f t="shared" si="52"/>
        <v>5163</v>
      </c>
      <c r="AM116" s="236">
        <f t="shared" si="53"/>
        <v>977</v>
      </c>
      <c r="AN116" s="236">
        <f t="shared" si="54"/>
        <v>977</v>
      </c>
      <c r="AO116" s="236">
        <f t="shared" si="55"/>
        <v>977</v>
      </c>
      <c r="AP116" s="236">
        <f t="shared" si="56"/>
        <v>1302</v>
      </c>
      <c r="AQ116" s="236">
        <f t="shared" si="57"/>
        <v>558</v>
      </c>
      <c r="AR116" s="236">
        <f t="shared" si="58"/>
        <v>1302</v>
      </c>
      <c r="AS116" s="243">
        <f t="shared" si="59"/>
        <v>2.6436251920122888</v>
      </c>
      <c r="AV116" s="253">
        <v>45042</v>
      </c>
      <c r="AW116" s="69">
        <f t="shared" si="60"/>
        <v>5163</v>
      </c>
      <c r="AX116" s="350"/>
      <c r="AY116" s="353"/>
      <c r="AZ116" s="344"/>
      <c r="BA116" s="357"/>
      <c r="BB116" s="344"/>
      <c r="BC116" s="344"/>
      <c r="BD116" s="341"/>
    </row>
    <row r="117" spans="2:56">
      <c r="B117" s="134" t="s">
        <v>180</v>
      </c>
      <c r="E117" s="253">
        <v>45043</v>
      </c>
      <c r="F117" s="67">
        <v>115</v>
      </c>
      <c r="G117" s="68">
        <v>17</v>
      </c>
      <c r="H117" s="134" t="s">
        <v>180</v>
      </c>
      <c r="I117" s="190">
        <v>317</v>
      </c>
      <c r="J117" s="69">
        <f t="shared" si="61"/>
        <v>1332</v>
      </c>
      <c r="K117" s="167">
        <v>600</v>
      </c>
      <c r="L117" s="68">
        <v>0</v>
      </c>
      <c r="M117" s="69">
        <f t="shared" si="48"/>
        <v>1332</v>
      </c>
      <c r="N117" s="69">
        <f t="shared" si="62"/>
        <v>1902</v>
      </c>
      <c r="O117" s="69">
        <f t="shared" si="63"/>
        <v>1332</v>
      </c>
      <c r="P117" s="69">
        <f t="shared" si="64"/>
        <v>666</v>
      </c>
      <c r="Q117" s="69">
        <f t="shared" si="41"/>
        <v>1998</v>
      </c>
      <c r="R117" s="69">
        <f t="shared" si="65"/>
        <v>999</v>
      </c>
      <c r="S117" s="69">
        <f t="shared" si="42"/>
        <v>1332</v>
      </c>
      <c r="T117" s="69">
        <f t="shared" si="43"/>
        <v>951</v>
      </c>
      <c r="U117" s="70">
        <f t="shared" si="44"/>
        <v>1.0777905198776758</v>
      </c>
      <c r="V117" s="69">
        <f t="shared" si="49"/>
        <v>5163</v>
      </c>
      <c r="W117" s="69">
        <f t="shared" si="50"/>
        <v>635</v>
      </c>
      <c r="X117" s="176">
        <v>159</v>
      </c>
      <c r="Y117" s="71">
        <f t="shared" si="45"/>
        <v>5639</v>
      </c>
      <c r="Z117" s="209">
        <f>'domanda settimanale A41002300'!Y118+'domanda settimanale A41000500'!U118</f>
        <v>0</v>
      </c>
      <c r="AA117" s="209">
        <v>0</v>
      </c>
      <c r="AB117" s="68">
        <f t="shared" si="46"/>
        <v>0</v>
      </c>
      <c r="AC117" s="68" t="s">
        <v>411</v>
      </c>
      <c r="AD117" s="68">
        <v>0</v>
      </c>
      <c r="AE117" s="68">
        <f t="shared" si="51"/>
        <v>0</v>
      </c>
      <c r="AF117" s="69">
        <f t="shared" si="66"/>
        <v>5232</v>
      </c>
      <c r="AG117" s="71">
        <f t="shared" si="67"/>
        <v>3900</v>
      </c>
      <c r="AH117" s="72">
        <f t="shared" si="47"/>
        <v>1998</v>
      </c>
      <c r="AK117" s="253">
        <v>45043</v>
      </c>
      <c r="AL117" s="241">
        <f>V117</f>
        <v>5163</v>
      </c>
      <c r="AM117" s="236">
        <f t="shared" si="53"/>
        <v>999</v>
      </c>
      <c r="AN117" s="236">
        <f t="shared" si="54"/>
        <v>999</v>
      </c>
      <c r="AO117" s="236">
        <f t="shared" si="55"/>
        <v>999</v>
      </c>
      <c r="AP117" s="236">
        <f t="shared" si="56"/>
        <v>1332</v>
      </c>
      <c r="AQ117" s="236">
        <f t="shared" si="57"/>
        <v>570</v>
      </c>
      <c r="AR117" s="236">
        <f t="shared" si="58"/>
        <v>1332</v>
      </c>
      <c r="AS117" s="243">
        <f t="shared" si="59"/>
        <v>2.584084084084084</v>
      </c>
      <c r="AV117" s="253">
        <v>45043</v>
      </c>
      <c r="AW117" s="69">
        <f t="shared" si="60"/>
        <v>5163</v>
      </c>
      <c r="AX117" s="350"/>
      <c r="AY117" s="353"/>
      <c r="AZ117" s="344"/>
      <c r="BA117" s="357"/>
      <c r="BB117" s="344"/>
      <c r="BC117" s="344"/>
      <c r="BD117" s="341"/>
    </row>
    <row r="118" spans="2:56">
      <c r="B118" s="134" t="s">
        <v>181</v>
      </c>
      <c r="E118" s="253">
        <v>45044</v>
      </c>
      <c r="F118" s="67">
        <v>116</v>
      </c>
      <c r="G118" s="68">
        <v>17</v>
      </c>
      <c r="H118" s="134" t="s">
        <v>181</v>
      </c>
      <c r="I118" s="190">
        <v>325</v>
      </c>
      <c r="J118" s="69">
        <f t="shared" si="61"/>
        <v>1365</v>
      </c>
      <c r="K118" s="167">
        <v>600</v>
      </c>
      <c r="L118" s="68">
        <v>0</v>
      </c>
      <c r="M118" s="69">
        <f t="shared" si="48"/>
        <v>1365</v>
      </c>
      <c r="N118" s="69">
        <f t="shared" si="62"/>
        <v>1950</v>
      </c>
      <c r="O118" s="69">
        <f t="shared" si="63"/>
        <v>1365</v>
      </c>
      <c r="P118" s="69">
        <f t="shared" si="64"/>
        <v>683</v>
      </c>
      <c r="Q118" s="69">
        <f t="shared" si="41"/>
        <v>2048</v>
      </c>
      <c r="R118" s="69">
        <f t="shared" si="65"/>
        <v>1024</v>
      </c>
      <c r="S118" s="69">
        <f t="shared" si="42"/>
        <v>1365</v>
      </c>
      <c r="T118" s="69">
        <f t="shared" si="43"/>
        <v>975</v>
      </c>
      <c r="U118" s="70">
        <f t="shared" si="44"/>
        <v>1.0514637329852694</v>
      </c>
      <c r="V118" s="69">
        <f t="shared" si="49"/>
        <v>5163</v>
      </c>
      <c r="W118" s="69">
        <f t="shared" si="50"/>
        <v>635</v>
      </c>
      <c r="X118" s="176">
        <v>159</v>
      </c>
      <c r="Y118" s="71">
        <f t="shared" si="45"/>
        <v>5639</v>
      </c>
      <c r="Z118" s="209">
        <f>'domanda settimanale A41002300'!Y119+'domanda settimanale A41000500'!U119</f>
        <v>0</v>
      </c>
      <c r="AA118" s="209">
        <v>0</v>
      </c>
      <c r="AB118" s="68">
        <f t="shared" si="46"/>
        <v>0</v>
      </c>
      <c r="AC118" s="68" t="s">
        <v>411</v>
      </c>
      <c r="AD118" s="68">
        <v>0</v>
      </c>
      <c r="AE118" s="68">
        <f t="shared" si="51"/>
        <v>0</v>
      </c>
      <c r="AF118" s="69">
        <f t="shared" si="66"/>
        <v>5363</v>
      </c>
      <c r="AG118" s="71">
        <f t="shared" si="67"/>
        <v>3998</v>
      </c>
      <c r="AH118" s="72">
        <f t="shared" si="47"/>
        <v>2048</v>
      </c>
      <c r="AK118" s="253">
        <v>45044</v>
      </c>
      <c r="AL118" s="241">
        <f t="shared" ref="AL118:AL151" si="68">V118</f>
        <v>5163</v>
      </c>
      <c r="AM118" s="236">
        <f t="shared" si="53"/>
        <v>1024</v>
      </c>
      <c r="AN118" s="236">
        <f t="shared" si="54"/>
        <v>1024</v>
      </c>
      <c r="AO118" s="236">
        <f t="shared" si="55"/>
        <v>1024</v>
      </c>
      <c r="AP118" s="236">
        <f t="shared" si="56"/>
        <v>1365</v>
      </c>
      <c r="AQ118" s="236">
        <f t="shared" si="57"/>
        <v>585</v>
      </c>
      <c r="AR118" s="236">
        <f t="shared" si="58"/>
        <v>1365</v>
      </c>
      <c r="AS118" s="243">
        <f t="shared" ref="AS118:AS151" si="69">AL118/AH118</f>
        <v>2.52099609375</v>
      </c>
      <c r="AV118" s="253">
        <v>45044</v>
      </c>
      <c r="AW118" s="69">
        <f t="shared" si="60"/>
        <v>5163</v>
      </c>
      <c r="AX118" s="350"/>
      <c r="AY118" s="353"/>
      <c r="AZ118" s="344"/>
      <c r="BA118" s="357"/>
      <c r="BB118" s="344"/>
      <c r="BC118" s="344"/>
      <c r="BD118" s="341"/>
    </row>
    <row r="119" spans="2:56">
      <c r="B119" s="134" t="s">
        <v>238</v>
      </c>
      <c r="E119" s="253">
        <v>45045</v>
      </c>
      <c r="F119" s="67">
        <v>117</v>
      </c>
      <c r="G119" s="68">
        <v>17</v>
      </c>
      <c r="H119" s="134" t="s">
        <v>238</v>
      </c>
      <c r="I119" s="190">
        <v>332</v>
      </c>
      <c r="J119" s="69">
        <f t="shared" si="61"/>
        <v>1395</v>
      </c>
      <c r="K119" s="167">
        <v>600</v>
      </c>
      <c r="L119" s="68">
        <v>0</v>
      </c>
      <c r="M119" s="69">
        <f t="shared" si="48"/>
        <v>1395</v>
      </c>
      <c r="N119" s="69">
        <f t="shared" si="62"/>
        <v>1992</v>
      </c>
      <c r="O119" s="69">
        <f t="shared" si="63"/>
        <v>1395</v>
      </c>
      <c r="P119" s="69">
        <f t="shared" si="64"/>
        <v>698</v>
      </c>
      <c r="Q119" s="69">
        <f t="shared" si="41"/>
        <v>2093</v>
      </c>
      <c r="R119" s="69">
        <f t="shared" si="65"/>
        <v>1046.5</v>
      </c>
      <c r="S119" s="69">
        <f t="shared" si="42"/>
        <v>1395</v>
      </c>
      <c r="T119" s="69">
        <f t="shared" si="43"/>
        <v>996</v>
      </c>
      <c r="U119" s="70">
        <f t="shared" si="44"/>
        <v>1.029014598540146</v>
      </c>
      <c r="V119" s="69">
        <f t="shared" si="49"/>
        <v>5163</v>
      </c>
      <c r="W119" s="69">
        <f t="shared" si="50"/>
        <v>635</v>
      </c>
      <c r="X119" s="176">
        <v>159</v>
      </c>
      <c r="Y119" s="71">
        <f t="shared" si="45"/>
        <v>5639</v>
      </c>
      <c r="Z119" s="209">
        <f>'domanda settimanale A41002300'!Y120+'domanda settimanale A41000500'!U120</f>
        <v>0</v>
      </c>
      <c r="AA119" s="209">
        <v>0</v>
      </c>
      <c r="AB119" s="68">
        <f t="shared" si="46"/>
        <v>0</v>
      </c>
      <c r="AC119" s="68" t="s">
        <v>411</v>
      </c>
      <c r="AD119" s="68">
        <v>0</v>
      </c>
      <c r="AE119" s="68">
        <f t="shared" si="51"/>
        <v>0</v>
      </c>
      <c r="AF119" s="69">
        <f t="shared" si="66"/>
        <v>5480</v>
      </c>
      <c r="AG119" s="71">
        <f t="shared" si="67"/>
        <v>4085</v>
      </c>
      <c r="AH119" s="72">
        <f t="shared" si="47"/>
        <v>2093</v>
      </c>
      <c r="AK119" s="253">
        <v>45045</v>
      </c>
      <c r="AL119" s="241">
        <f t="shared" si="68"/>
        <v>5163</v>
      </c>
      <c r="AM119" s="236">
        <f t="shared" si="53"/>
        <v>1047</v>
      </c>
      <c r="AN119" s="236">
        <f t="shared" si="54"/>
        <v>1047</v>
      </c>
      <c r="AO119" s="236">
        <f t="shared" si="55"/>
        <v>1047</v>
      </c>
      <c r="AP119" s="236">
        <f t="shared" si="56"/>
        <v>1395</v>
      </c>
      <c r="AQ119" s="236">
        <f t="shared" si="57"/>
        <v>597</v>
      </c>
      <c r="AR119" s="236">
        <f t="shared" si="58"/>
        <v>1395</v>
      </c>
      <c r="AS119" s="243">
        <f t="shared" si="69"/>
        <v>2.4667940754897275</v>
      </c>
      <c r="AV119" s="253">
        <v>45045</v>
      </c>
      <c r="AW119" s="69">
        <f t="shared" si="60"/>
        <v>5163</v>
      </c>
      <c r="AX119" s="350"/>
      <c r="AY119" s="353"/>
      <c r="AZ119" s="344"/>
      <c r="BA119" s="357"/>
      <c r="BB119" s="344"/>
      <c r="BC119" s="344"/>
      <c r="BD119" s="341"/>
    </row>
    <row r="120" spans="2:56">
      <c r="B120" s="134" t="s">
        <v>239</v>
      </c>
      <c r="E120" s="253">
        <v>45046</v>
      </c>
      <c r="F120" s="67">
        <v>118</v>
      </c>
      <c r="G120" s="68">
        <v>17</v>
      </c>
      <c r="H120" s="134" t="s">
        <v>239</v>
      </c>
      <c r="I120" s="190">
        <v>340</v>
      </c>
      <c r="J120" s="69">
        <f t="shared" si="61"/>
        <v>1428</v>
      </c>
      <c r="K120" s="167">
        <v>600</v>
      </c>
      <c r="L120" s="68">
        <v>0</v>
      </c>
      <c r="M120" s="69">
        <f t="shared" si="48"/>
        <v>1428</v>
      </c>
      <c r="N120" s="69">
        <f t="shared" si="62"/>
        <v>2040</v>
      </c>
      <c r="O120" s="69">
        <f t="shared" si="63"/>
        <v>1428</v>
      </c>
      <c r="P120" s="69">
        <f t="shared" si="64"/>
        <v>714</v>
      </c>
      <c r="Q120" s="69">
        <f t="shared" si="41"/>
        <v>2142</v>
      </c>
      <c r="R120" s="69">
        <f t="shared" si="65"/>
        <v>1071</v>
      </c>
      <c r="S120" s="69">
        <f t="shared" si="42"/>
        <v>1428</v>
      </c>
      <c r="T120" s="69">
        <f t="shared" si="43"/>
        <v>1020</v>
      </c>
      <c r="U120" s="70">
        <f t="shared" si="44"/>
        <v>1.0051693404634581</v>
      </c>
      <c r="V120" s="69">
        <f t="shared" si="49"/>
        <v>5163</v>
      </c>
      <c r="W120" s="69">
        <f t="shared" si="50"/>
        <v>635</v>
      </c>
      <c r="X120" s="176">
        <v>159</v>
      </c>
      <c r="Y120" s="71">
        <f t="shared" si="45"/>
        <v>5639</v>
      </c>
      <c r="Z120" s="209">
        <f>'domanda settimanale A41002300'!Y121+'domanda settimanale A41000500'!U121</f>
        <v>0</v>
      </c>
      <c r="AA120" s="209">
        <v>0</v>
      </c>
      <c r="AB120" s="68">
        <f t="shared" si="46"/>
        <v>0</v>
      </c>
      <c r="AC120" s="68" t="s">
        <v>411</v>
      </c>
      <c r="AD120" s="68">
        <v>0</v>
      </c>
      <c r="AE120" s="68">
        <f t="shared" si="51"/>
        <v>0</v>
      </c>
      <c r="AF120" s="69">
        <f t="shared" si="66"/>
        <v>5610</v>
      </c>
      <c r="AG120" s="71">
        <f t="shared" si="67"/>
        <v>4182</v>
      </c>
      <c r="AH120" s="72">
        <f t="shared" si="47"/>
        <v>2142</v>
      </c>
      <c r="AK120" s="253">
        <v>45046</v>
      </c>
      <c r="AL120" s="241">
        <f t="shared" si="68"/>
        <v>5163</v>
      </c>
      <c r="AM120" s="236">
        <f t="shared" si="53"/>
        <v>1071</v>
      </c>
      <c r="AN120" s="236">
        <f t="shared" si="54"/>
        <v>1071</v>
      </c>
      <c r="AO120" s="236">
        <f t="shared" si="55"/>
        <v>1071</v>
      </c>
      <c r="AP120" s="236">
        <f t="shared" si="56"/>
        <v>1428</v>
      </c>
      <c r="AQ120" s="236">
        <f t="shared" si="57"/>
        <v>612</v>
      </c>
      <c r="AR120" s="236">
        <f t="shared" si="58"/>
        <v>1428</v>
      </c>
      <c r="AS120" s="243">
        <f t="shared" si="69"/>
        <v>2.4103641456582632</v>
      </c>
      <c r="AV120" s="253">
        <v>45046</v>
      </c>
      <c r="AW120" s="69">
        <f t="shared" si="60"/>
        <v>5163</v>
      </c>
      <c r="AX120" s="351"/>
      <c r="AY120" s="354"/>
      <c r="AZ120" s="345"/>
      <c r="BA120" s="358"/>
      <c r="BB120" s="345"/>
      <c r="BC120" s="345"/>
      <c r="BD120" s="342"/>
    </row>
    <row r="121" spans="2:56">
      <c r="B121" s="134" t="s">
        <v>182</v>
      </c>
      <c r="E121" s="253">
        <v>45047</v>
      </c>
      <c r="F121" s="67">
        <v>119</v>
      </c>
      <c r="G121" s="68">
        <v>18</v>
      </c>
      <c r="H121" s="134" t="s">
        <v>182</v>
      </c>
      <c r="I121" s="190">
        <v>350</v>
      </c>
      <c r="J121" s="69">
        <f t="shared" si="61"/>
        <v>1470</v>
      </c>
      <c r="K121" s="167">
        <v>600</v>
      </c>
      <c r="L121" s="68">
        <v>0</v>
      </c>
      <c r="M121" s="69">
        <f t="shared" si="48"/>
        <v>1470</v>
      </c>
      <c r="N121" s="69">
        <f t="shared" si="62"/>
        <v>2100</v>
      </c>
      <c r="O121" s="69">
        <f t="shared" si="63"/>
        <v>1470</v>
      </c>
      <c r="P121" s="69">
        <f t="shared" si="64"/>
        <v>735</v>
      </c>
      <c r="Q121" s="69">
        <f t="shared" si="41"/>
        <v>2205</v>
      </c>
      <c r="R121" s="69">
        <f t="shared" si="65"/>
        <v>1102.5</v>
      </c>
      <c r="S121" s="69">
        <f t="shared" si="42"/>
        <v>1470</v>
      </c>
      <c r="T121" s="69">
        <f t="shared" si="43"/>
        <v>1050</v>
      </c>
      <c r="U121" s="73">
        <f t="shared" si="44"/>
        <v>0.69523809523809521</v>
      </c>
      <c r="V121" s="69">
        <f t="shared" si="49"/>
        <v>3539</v>
      </c>
      <c r="W121" s="69">
        <f t="shared" si="50"/>
        <v>635</v>
      </c>
      <c r="X121" s="176">
        <v>159</v>
      </c>
      <c r="Y121" s="71">
        <f t="shared" si="45"/>
        <v>4015</v>
      </c>
      <c r="Z121" s="209">
        <f>'domanda settimanale A41002300'!Y122+'domanda settimanale A41000500'!U122</f>
        <v>1624</v>
      </c>
      <c r="AA121" s="209">
        <v>1800</v>
      </c>
      <c r="AB121" s="68">
        <f t="shared" si="46"/>
        <v>1760</v>
      </c>
      <c r="AC121" s="68" t="s">
        <v>411</v>
      </c>
      <c r="AD121" s="68">
        <v>0</v>
      </c>
      <c r="AE121" s="68">
        <f t="shared" si="51"/>
        <v>0</v>
      </c>
      <c r="AF121" s="69">
        <f t="shared" si="66"/>
        <v>5775</v>
      </c>
      <c r="AG121" s="71">
        <f t="shared" si="67"/>
        <v>4305</v>
      </c>
      <c r="AH121" s="72">
        <f t="shared" si="47"/>
        <v>2205</v>
      </c>
      <c r="AJ121" s="75"/>
      <c r="AK121" s="253">
        <v>45047</v>
      </c>
      <c r="AL121" s="241">
        <f t="shared" si="68"/>
        <v>3539</v>
      </c>
      <c r="AM121" s="236">
        <f t="shared" si="53"/>
        <v>1103</v>
      </c>
      <c r="AN121" s="236">
        <f t="shared" si="54"/>
        <v>1103</v>
      </c>
      <c r="AO121" s="236">
        <f t="shared" si="55"/>
        <v>1103</v>
      </c>
      <c r="AP121" s="236">
        <f t="shared" si="56"/>
        <v>1470</v>
      </c>
      <c r="AQ121" s="236">
        <f t="shared" si="57"/>
        <v>630</v>
      </c>
      <c r="AR121" s="236">
        <f t="shared" si="58"/>
        <v>1470</v>
      </c>
      <c r="AS121" s="243">
        <f t="shared" si="69"/>
        <v>1.6049886621315193</v>
      </c>
      <c r="AV121" s="253">
        <v>45047</v>
      </c>
      <c r="AW121" s="69">
        <f t="shared" si="60"/>
        <v>3539</v>
      </c>
      <c r="AX121" s="349">
        <f>_xlfn.CEILING.MATH(AVERAGE(AW121:AW151))</f>
        <v>2355</v>
      </c>
      <c r="AY121" s="397">
        <v>3391</v>
      </c>
      <c r="AZ121" s="355">
        <f>AX121-AY121</f>
        <v>-1036</v>
      </c>
      <c r="BA121" s="356">
        <f>AZ121/AX121</f>
        <v>-0.43991507430997878</v>
      </c>
      <c r="BB121" s="355">
        <f>AX121*'Giacenze medie'!L4</f>
        <v>159.43349999999998</v>
      </c>
      <c r="BC121" s="348">
        <v>229.57069999999999</v>
      </c>
      <c r="BD121" s="340">
        <f>BB121-BC121</f>
        <v>-70.137200000000007</v>
      </c>
    </row>
    <row r="122" spans="2:56">
      <c r="B122" s="134" t="s">
        <v>183</v>
      </c>
      <c r="E122" s="253">
        <v>45048</v>
      </c>
      <c r="F122" s="67">
        <v>120</v>
      </c>
      <c r="G122" s="68">
        <v>18</v>
      </c>
      <c r="H122" s="134" t="s">
        <v>183</v>
      </c>
      <c r="I122" s="190">
        <v>359</v>
      </c>
      <c r="J122" s="69">
        <f t="shared" si="61"/>
        <v>1508</v>
      </c>
      <c r="K122" s="167">
        <v>600</v>
      </c>
      <c r="L122" s="68">
        <v>0</v>
      </c>
      <c r="M122" s="69">
        <f t="shared" si="48"/>
        <v>1508</v>
      </c>
      <c r="N122" s="69">
        <f t="shared" si="62"/>
        <v>2154</v>
      </c>
      <c r="O122" s="69">
        <f t="shared" si="63"/>
        <v>1508</v>
      </c>
      <c r="P122" s="69">
        <f t="shared" si="64"/>
        <v>754</v>
      </c>
      <c r="Q122" s="69">
        <f t="shared" si="41"/>
        <v>2262</v>
      </c>
      <c r="R122" s="69">
        <f t="shared" si="65"/>
        <v>1131</v>
      </c>
      <c r="S122" s="69">
        <f t="shared" si="42"/>
        <v>1508</v>
      </c>
      <c r="T122" s="69">
        <f t="shared" si="43"/>
        <v>1077</v>
      </c>
      <c r="U122" s="70">
        <f t="shared" si="44"/>
        <v>0.95476029709655641</v>
      </c>
      <c r="V122" s="69">
        <f t="shared" si="49"/>
        <v>3539</v>
      </c>
      <c r="W122" s="69">
        <f t="shared" si="50"/>
        <v>2435</v>
      </c>
      <c r="X122" s="176">
        <v>318</v>
      </c>
      <c r="Y122" s="71">
        <f t="shared" si="45"/>
        <v>5656</v>
      </c>
      <c r="Z122" s="209">
        <f>'domanda settimanale A41002300'!Y123+'domanda settimanale A41000500'!U123</f>
        <v>0</v>
      </c>
      <c r="AA122" s="209">
        <v>0</v>
      </c>
      <c r="AB122" s="68">
        <f t="shared" si="46"/>
        <v>0</v>
      </c>
      <c r="AC122" s="68" t="s">
        <v>241</v>
      </c>
      <c r="AD122" s="68">
        <v>0</v>
      </c>
      <c r="AE122" s="68">
        <f t="shared" si="51"/>
        <v>0</v>
      </c>
      <c r="AF122" s="69">
        <f t="shared" si="66"/>
        <v>5924</v>
      </c>
      <c r="AG122" s="71">
        <f t="shared" si="67"/>
        <v>4416</v>
      </c>
      <c r="AH122" s="72">
        <f t="shared" si="47"/>
        <v>2262</v>
      </c>
      <c r="AK122" s="253">
        <v>45048</v>
      </c>
      <c r="AL122" s="241">
        <f t="shared" si="68"/>
        <v>3539</v>
      </c>
      <c r="AM122" s="236">
        <f t="shared" si="53"/>
        <v>1131</v>
      </c>
      <c r="AN122" s="236">
        <f t="shared" si="54"/>
        <v>1131</v>
      </c>
      <c r="AO122" s="236">
        <f t="shared" si="55"/>
        <v>1131</v>
      </c>
      <c r="AP122" s="236">
        <f t="shared" si="56"/>
        <v>1508</v>
      </c>
      <c r="AQ122" s="236">
        <f t="shared" si="57"/>
        <v>646</v>
      </c>
      <c r="AR122" s="236">
        <f t="shared" si="58"/>
        <v>1508</v>
      </c>
      <c r="AS122" s="243">
        <f t="shared" si="69"/>
        <v>1.5645446507515473</v>
      </c>
      <c r="AV122" s="253">
        <v>45048</v>
      </c>
      <c r="AW122" s="69">
        <f t="shared" si="60"/>
        <v>3539</v>
      </c>
      <c r="AX122" s="350"/>
      <c r="AY122" s="353"/>
      <c r="AZ122" s="344"/>
      <c r="BA122" s="357"/>
      <c r="BB122" s="344"/>
      <c r="BC122" s="344"/>
      <c r="BD122" s="341"/>
    </row>
    <row r="123" spans="2:56">
      <c r="B123" s="134" t="s">
        <v>184</v>
      </c>
      <c r="E123" s="253">
        <v>45049</v>
      </c>
      <c r="F123" s="67">
        <v>121</v>
      </c>
      <c r="G123" s="68">
        <v>18</v>
      </c>
      <c r="H123" s="134" t="s">
        <v>184</v>
      </c>
      <c r="I123" s="190">
        <v>363</v>
      </c>
      <c r="J123" s="69">
        <f t="shared" si="61"/>
        <v>1525</v>
      </c>
      <c r="K123" s="167">
        <v>600</v>
      </c>
      <c r="L123" s="68">
        <v>0</v>
      </c>
      <c r="M123" s="69">
        <f t="shared" si="48"/>
        <v>1525</v>
      </c>
      <c r="N123" s="69">
        <f t="shared" si="62"/>
        <v>2178</v>
      </c>
      <c r="O123" s="69">
        <f t="shared" si="63"/>
        <v>1525</v>
      </c>
      <c r="P123" s="69">
        <f t="shared" si="64"/>
        <v>763</v>
      </c>
      <c r="Q123" s="69">
        <f t="shared" si="41"/>
        <v>2288</v>
      </c>
      <c r="R123" s="69">
        <f t="shared" si="65"/>
        <v>1144</v>
      </c>
      <c r="S123" s="69">
        <f t="shared" si="42"/>
        <v>1525</v>
      </c>
      <c r="T123" s="69">
        <f t="shared" si="43"/>
        <v>1089</v>
      </c>
      <c r="U123" s="70">
        <f t="shared" si="44"/>
        <v>0.94408279085294611</v>
      </c>
      <c r="V123" s="69">
        <f t="shared" si="49"/>
        <v>3539</v>
      </c>
      <c r="W123" s="69">
        <f t="shared" si="50"/>
        <v>2435</v>
      </c>
      <c r="X123" s="176">
        <v>318</v>
      </c>
      <c r="Y123" s="71">
        <f t="shared" si="45"/>
        <v>5656</v>
      </c>
      <c r="Z123" s="209">
        <f>'domanda settimanale A41002300'!Y124+'domanda settimanale A41000500'!U124</f>
        <v>0</v>
      </c>
      <c r="AA123" s="209">
        <v>0</v>
      </c>
      <c r="AB123" s="68">
        <f t="shared" si="46"/>
        <v>0</v>
      </c>
      <c r="AC123" s="68" t="s">
        <v>411</v>
      </c>
      <c r="AD123" s="68">
        <v>0</v>
      </c>
      <c r="AE123" s="68">
        <f t="shared" si="51"/>
        <v>0</v>
      </c>
      <c r="AF123" s="69">
        <f t="shared" si="66"/>
        <v>5991</v>
      </c>
      <c r="AG123" s="71">
        <f t="shared" si="67"/>
        <v>4466</v>
      </c>
      <c r="AH123" s="72">
        <f t="shared" si="47"/>
        <v>2288</v>
      </c>
      <c r="AK123" s="253">
        <v>45049</v>
      </c>
      <c r="AL123" s="241">
        <f t="shared" si="68"/>
        <v>3539</v>
      </c>
      <c r="AM123" s="236">
        <f t="shared" si="53"/>
        <v>1144</v>
      </c>
      <c r="AN123" s="236">
        <f t="shared" si="54"/>
        <v>1144</v>
      </c>
      <c r="AO123" s="236">
        <f t="shared" si="55"/>
        <v>1144</v>
      </c>
      <c r="AP123" s="236">
        <f t="shared" si="56"/>
        <v>1525</v>
      </c>
      <c r="AQ123" s="236">
        <f t="shared" si="57"/>
        <v>653</v>
      </c>
      <c r="AR123" s="236">
        <f t="shared" si="58"/>
        <v>1525</v>
      </c>
      <c r="AS123" s="247">
        <f t="shared" si="69"/>
        <v>1.5467657342657342</v>
      </c>
      <c r="AV123" s="253">
        <v>45049</v>
      </c>
      <c r="AW123" s="69">
        <f t="shared" si="60"/>
        <v>3539</v>
      </c>
      <c r="AX123" s="350"/>
      <c r="AY123" s="353"/>
      <c r="AZ123" s="344"/>
      <c r="BA123" s="357"/>
      <c r="BB123" s="344"/>
      <c r="BC123" s="344"/>
      <c r="BD123" s="341"/>
    </row>
    <row r="124" spans="2:56">
      <c r="B124" s="134" t="s">
        <v>185</v>
      </c>
      <c r="E124" s="253">
        <v>45050</v>
      </c>
      <c r="F124" s="67">
        <v>122</v>
      </c>
      <c r="G124" s="68">
        <v>18</v>
      </c>
      <c r="H124" s="134" t="s">
        <v>185</v>
      </c>
      <c r="I124" s="190">
        <v>366</v>
      </c>
      <c r="J124" s="69">
        <f t="shared" si="61"/>
        <v>1538</v>
      </c>
      <c r="K124" s="167">
        <v>600</v>
      </c>
      <c r="L124" s="68">
        <v>0</v>
      </c>
      <c r="M124" s="69">
        <f t="shared" si="48"/>
        <v>1538</v>
      </c>
      <c r="N124" s="69">
        <f t="shared" si="62"/>
        <v>2196</v>
      </c>
      <c r="O124" s="69">
        <f t="shared" si="63"/>
        <v>1538</v>
      </c>
      <c r="P124" s="69">
        <f t="shared" si="64"/>
        <v>769</v>
      </c>
      <c r="Q124" s="69">
        <f t="shared" si="41"/>
        <v>2307</v>
      </c>
      <c r="R124" s="69">
        <f t="shared" si="65"/>
        <v>1153.5</v>
      </c>
      <c r="S124" s="69">
        <f t="shared" si="42"/>
        <v>1538</v>
      </c>
      <c r="T124" s="69">
        <f t="shared" si="43"/>
        <v>1098</v>
      </c>
      <c r="U124" s="70">
        <f t="shared" si="44"/>
        <v>0.93626882966396296</v>
      </c>
      <c r="V124" s="69">
        <f t="shared" si="49"/>
        <v>3539</v>
      </c>
      <c r="W124" s="69">
        <f t="shared" si="50"/>
        <v>2435</v>
      </c>
      <c r="X124" s="176">
        <v>318</v>
      </c>
      <c r="Y124" s="71">
        <f t="shared" si="45"/>
        <v>5656</v>
      </c>
      <c r="Z124" s="209">
        <f>'domanda settimanale A41002300'!Y125+'domanda settimanale A41000500'!U125</f>
        <v>0</v>
      </c>
      <c r="AA124" s="209">
        <v>0</v>
      </c>
      <c r="AB124" s="68">
        <f t="shared" si="46"/>
        <v>0</v>
      </c>
      <c r="AC124" s="68" t="s">
        <v>411</v>
      </c>
      <c r="AD124" s="68">
        <v>0</v>
      </c>
      <c r="AE124" s="68">
        <f t="shared" si="51"/>
        <v>0</v>
      </c>
      <c r="AF124" s="69">
        <f t="shared" si="66"/>
        <v>6041</v>
      </c>
      <c r="AG124" s="71">
        <f t="shared" si="67"/>
        <v>4503</v>
      </c>
      <c r="AH124" s="72">
        <f t="shared" si="47"/>
        <v>2307</v>
      </c>
      <c r="AK124" s="253">
        <v>45050</v>
      </c>
      <c r="AL124" s="241">
        <f t="shared" si="68"/>
        <v>3539</v>
      </c>
      <c r="AM124" s="236">
        <f t="shared" si="53"/>
        <v>1154</v>
      </c>
      <c r="AN124" s="236">
        <f t="shared" si="54"/>
        <v>1154</v>
      </c>
      <c r="AO124" s="236">
        <f t="shared" si="55"/>
        <v>1154</v>
      </c>
      <c r="AP124" s="236">
        <f t="shared" si="56"/>
        <v>1538</v>
      </c>
      <c r="AQ124" s="236">
        <f t="shared" si="57"/>
        <v>658</v>
      </c>
      <c r="AR124" s="236">
        <f t="shared" si="58"/>
        <v>1538</v>
      </c>
      <c r="AS124" s="247">
        <f t="shared" si="69"/>
        <v>1.5340268747290855</v>
      </c>
      <c r="AV124" s="253">
        <v>45050</v>
      </c>
      <c r="AW124" s="69">
        <f t="shared" si="60"/>
        <v>3539</v>
      </c>
      <c r="AX124" s="350"/>
      <c r="AY124" s="353"/>
      <c r="AZ124" s="344"/>
      <c r="BA124" s="357"/>
      <c r="BB124" s="344"/>
      <c r="BC124" s="344"/>
      <c r="BD124" s="341"/>
    </row>
    <row r="125" spans="2:56">
      <c r="B125" s="134" t="s">
        <v>186</v>
      </c>
      <c r="E125" s="253">
        <v>45051</v>
      </c>
      <c r="F125" s="67">
        <v>123</v>
      </c>
      <c r="G125" s="68">
        <v>18</v>
      </c>
      <c r="H125" s="134" t="s">
        <v>186</v>
      </c>
      <c r="I125" s="190">
        <v>370</v>
      </c>
      <c r="J125" s="69">
        <f t="shared" si="61"/>
        <v>1554</v>
      </c>
      <c r="K125" s="167">
        <v>600</v>
      </c>
      <c r="L125" s="68">
        <v>0</v>
      </c>
      <c r="M125" s="69">
        <f t="shared" si="48"/>
        <v>1554</v>
      </c>
      <c r="N125" s="69">
        <f t="shared" si="62"/>
        <v>2220</v>
      </c>
      <c r="O125" s="69">
        <f t="shared" si="63"/>
        <v>1554</v>
      </c>
      <c r="P125" s="69">
        <f t="shared" si="64"/>
        <v>777</v>
      </c>
      <c r="Q125" s="69">
        <f t="shared" si="41"/>
        <v>2331</v>
      </c>
      <c r="R125" s="69">
        <f t="shared" si="65"/>
        <v>1165.5</v>
      </c>
      <c r="S125" s="69">
        <f t="shared" si="42"/>
        <v>1554</v>
      </c>
      <c r="T125" s="69">
        <f t="shared" si="43"/>
        <v>1110</v>
      </c>
      <c r="U125" s="70">
        <f t="shared" si="44"/>
        <v>0.92645372645372648</v>
      </c>
      <c r="V125" s="69">
        <f t="shared" si="49"/>
        <v>3539</v>
      </c>
      <c r="W125" s="69">
        <f t="shared" si="50"/>
        <v>2435</v>
      </c>
      <c r="X125" s="176">
        <v>318</v>
      </c>
      <c r="Y125" s="71">
        <f t="shared" si="45"/>
        <v>5656</v>
      </c>
      <c r="Z125" s="209">
        <f>'domanda settimanale A41002300'!Y126+'domanda settimanale A41000500'!U126</f>
        <v>0</v>
      </c>
      <c r="AA125" s="209">
        <v>0</v>
      </c>
      <c r="AB125" s="68">
        <f t="shared" si="46"/>
        <v>0</v>
      </c>
      <c r="AC125" s="68" t="s">
        <v>411</v>
      </c>
      <c r="AD125" s="68">
        <v>0</v>
      </c>
      <c r="AE125" s="68">
        <f t="shared" si="51"/>
        <v>0</v>
      </c>
      <c r="AF125" s="69">
        <f t="shared" si="66"/>
        <v>6105</v>
      </c>
      <c r="AG125" s="71">
        <f t="shared" si="67"/>
        <v>4551</v>
      </c>
      <c r="AH125" s="72">
        <f t="shared" si="47"/>
        <v>2331</v>
      </c>
      <c r="AK125" s="253">
        <v>45051</v>
      </c>
      <c r="AL125" s="241">
        <f t="shared" si="68"/>
        <v>3539</v>
      </c>
      <c r="AM125" s="236">
        <f t="shared" si="53"/>
        <v>1166</v>
      </c>
      <c r="AN125" s="236">
        <f t="shared" si="54"/>
        <v>1166</v>
      </c>
      <c r="AO125" s="236">
        <f t="shared" si="55"/>
        <v>1166</v>
      </c>
      <c r="AP125" s="236">
        <f t="shared" si="56"/>
        <v>1554</v>
      </c>
      <c r="AQ125" s="236">
        <f t="shared" si="57"/>
        <v>666</v>
      </c>
      <c r="AR125" s="236">
        <f t="shared" si="58"/>
        <v>1554</v>
      </c>
      <c r="AS125" s="247">
        <f t="shared" si="69"/>
        <v>1.5182325182325183</v>
      </c>
      <c r="AV125" s="253">
        <v>45051</v>
      </c>
      <c r="AW125" s="69">
        <f t="shared" si="60"/>
        <v>3539</v>
      </c>
      <c r="AX125" s="350"/>
      <c r="AY125" s="353"/>
      <c r="AZ125" s="344"/>
      <c r="BA125" s="357"/>
      <c r="BB125" s="344"/>
      <c r="BC125" s="344"/>
      <c r="BD125" s="341"/>
    </row>
    <row r="126" spans="2:56">
      <c r="B126" s="134" t="s">
        <v>240</v>
      </c>
      <c r="E126" s="253">
        <v>45052</v>
      </c>
      <c r="F126" s="67">
        <v>124</v>
      </c>
      <c r="G126" s="68">
        <v>18</v>
      </c>
      <c r="H126" s="134" t="s">
        <v>240</v>
      </c>
      <c r="I126" s="190">
        <v>367</v>
      </c>
      <c r="J126" s="69">
        <f t="shared" si="61"/>
        <v>1542</v>
      </c>
      <c r="K126" s="167">
        <v>600</v>
      </c>
      <c r="L126" s="68">
        <v>0</v>
      </c>
      <c r="M126" s="69">
        <f t="shared" si="48"/>
        <v>1542</v>
      </c>
      <c r="N126" s="69">
        <f t="shared" si="62"/>
        <v>2202</v>
      </c>
      <c r="O126" s="69">
        <f t="shared" si="63"/>
        <v>1542</v>
      </c>
      <c r="P126" s="69">
        <f t="shared" si="64"/>
        <v>771</v>
      </c>
      <c r="Q126" s="69">
        <f t="shared" si="41"/>
        <v>2313</v>
      </c>
      <c r="R126" s="69">
        <f t="shared" si="65"/>
        <v>1156.5</v>
      </c>
      <c r="S126" s="69">
        <f t="shared" si="42"/>
        <v>1542</v>
      </c>
      <c r="T126" s="69">
        <f t="shared" si="43"/>
        <v>1101</v>
      </c>
      <c r="U126" s="70">
        <f t="shared" si="44"/>
        <v>0.93379560838699027</v>
      </c>
      <c r="V126" s="69">
        <f t="shared" si="49"/>
        <v>3539</v>
      </c>
      <c r="W126" s="69">
        <f t="shared" si="50"/>
        <v>2435</v>
      </c>
      <c r="X126" s="176">
        <v>318</v>
      </c>
      <c r="Y126" s="71">
        <f t="shared" si="45"/>
        <v>5656</v>
      </c>
      <c r="Z126" s="209">
        <f>'domanda settimanale A41002300'!Y127+'domanda settimanale A41000500'!U127</f>
        <v>0</v>
      </c>
      <c r="AA126" s="209">
        <v>0</v>
      </c>
      <c r="AB126" s="68">
        <f t="shared" si="46"/>
        <v>0</v>
      </c>
      <c r="AC126" s="68" t="s">
        <v>411</v>
      </c>
      <c r="AD126" s="68">
        <v>0</v>
      </c>
      <c r="AE126" s="68">
        <f t="shared" si="51"/>
        <v>0</v>
      </c>
      <c r="AF126" s="69">
        <f t="shared" si="66"/>
        <v>6057</v>
      </c>
      <c r="AG126" s="71">
        <f t="shared" si="67"/>
        <v>4515</v>
      </c>
      <c r="AH126" s="72">
        <f t="shared" si="47"/>
        <v>2313</v>
      </c>
      <c r="AK126" s="253">
        <v>45052</v>
      </c>
      <c r="AL126" s="241">
        <f t="shared" si="68"/>
        <v>3539</v>
      </c>
      <c r="AM126" s="236">
        <f t="shared" si="53"/>
        <v>1157</v>
      </c>
      <c r="AN126" s="236">
        <f t="shared" si="54"/>
        <v>1157</v>
      </c>
      <c r="AO126" s="236">
        <f t="shared" si="55"/>
        <v>1157</v>
      </c>
      <c r="AP126" s="236">
        <f t="shared" si="56"/>
        <v>1542</v>
      </c>
      <c r="AQ126" s="236">
        <f t="shared" si="57"/>
        <v>660</v>
      </c>
      <c r="AR126" s="236">
        <f t="shared" si="58"/>
        <v>1542</v>
      </c>
      <c r="AS126" s="247">
        <f t="shared" si="69"/>
        <v>1.5300475572849113</v>
      </c>
      <c r="AV126" s="253">
        <v>45052</v>
      </c>
      <c r="AW126" s="69">
        <f t="shared" si="60"/>
        <v>3539</v>
      </c>
      <c r="AX126" s="350"/>
      <c r="AY126" s="353"/>
      <c r="AZ126" s="344"/>
      <c r="BA126" s="357"/>
      <c r="BB126" s="344"/>
      <c r="BC126" s="344"/>
      <c r="BD126" s="341"/>
    </row>
    <row r="127" spans="2:56">
      <c r="B127" s="134" t="s">
        <v>241</v>
      </c>
      <c r="E127" s="253">
        <v>45053</v>
      </c>
      <c r="F127" s="67">
        <v>125</v>
      </c>
      <c r="G127" s="68">
        <v>18</v>
      </c>
      <c r="H127" s="134" t="s">
        <v>241</v>
      </c>
      <c r="I127" s="190">
        <v>365</v>
      </c>
      <c r="J127" s="69">
        <f t="shared" si="61"/>
        <v>1533</v>
      </c>
      <c r="K127" s="167">
        <v>600</v>
      </c>
      <c r="L127" s="68">
        <v>0</v>
      </c>
      <c r="M127" s="69">
        <f t="shared" si="48"/>
        <v>1533</v>
      </c>
      <c r="N127" s="69">
        <f t="shared" si="62"/>
        <v>2190</v>
      </c>
      <c r="O127" s="69">
        <f t="shared" si="63"/>
        <v>1533</v>
      </c>
      <c r="P127" s="69">
        <f t="shared" si="64"/>
        <v>767</v>
      </c>
      <c r="Q127" s="69">
        <f t="shared" si="41"/>
        <v>2300</v>
      </c>
      <c r="R127" s="69">
        <f t="shared" si="65"/>
        <v>1150</v>
      </c>
      <c r="S127" s="69">
        <f t="shared" si="42"/>
        <v>1533</v>
      </c>
      <c r="T127" s="69">
        <f t="shared" si="43"/>
        <v>1095</v>
      </c>
      <c r="U127" s="70">
        <f t="shared" si="44"/>
        <v>0.93906691017765231</v>
      </c>
      <c r="V127" s="69">
        <f t="shared" si="49"/>
        <v>5339</v>
      </c>
      <c r="W127" s="69">
        <f t="shared" si="50"/>
        <v>635</v>
      </c>
      <c r="X127" s="176">
        <v>318</v>
      </c>
      <c r="Y127" s="71">
        <f t="shared" si="45"/>
        <v>5656</v>
      </c>
      <c r="Z127" s="209">
        <f>'domanda settimanale A41002300'!Y128+'domanda settimanale A41000500'!U128</f>
        <v>0</v>
      </c>
      <c r="AA127" s="209">
        <v>0</v>
      </c>
      <c r="AB127" s="68">
        <f t="shared" si="46"/>
        <v>0</v>
      </c>
      <c r="AC127" s="68" t="s">
        <v>411</v>
      </c>
      <c r="AD127" s="68">
        <v>1800</v>
      </c>
      <c r="AE127" s="68">
        <f t="shared" si="51"/>
        <v>0</v>
      </c>
      <c r="AF127" s="69">
        <f t="shared" si="66"/>
        <v>6023</v>
      </c>
      <c r="AG127" s="71">
        <f t="shared" si="67"/>
        <v>4490</v>
      </c>
      <c r="AH127" s="72">
        <f t="shared" si="47"/>
        <v>2300</v>
      </c>
      <c r="AK127" s="253">
        <v>45053</v>
      </c>
      <c r="AL127" s="241">
        <f t="shared" si="68"/>
        <v>5339</v>
      </c>
      <c r="AM127" s="236">
        <f t="shared" si="53"/>
        <v>1150</v>
      </c>
      <c r="AN127" s="236">
        <f t="shared" si="54"/>
        <v>1150</v>
      </c>
      <c r="AO127" s="236">
        <f t="shared" si="55"/>
        <v>1150</v>
      </c>
      <c r="AP127" s="236">
        <f t="shared" si="56"/>
        <v>1533</v>
      </c>
      <c r="AQ127" s="236">
        <f t="shared" si="57"/>
        <v>657</v>
      </c>
      <c r="AR127" s="236">
        <f t="shared" si="58"/>
        <v>1533</v>
      </c>
      <c r="AS127" s="243">
        <f t="shared" si="69"/>
        <v>2.3213043478260871</v>
      </c>
      <c r="AV127" s="253">
        <v>45053</v>
      </c>
      <c r="AW127" s="69">
        <f t="shared" si="60"/>
        <v>5339</v>
      </c>
      <c r="AX127" s="350"/>
      <c r="AY127" s="353"/>
      <c r="AZ127" s="344"/>
      <c r="BA127" s="357"/>
      <c r="BB127" s="344"/>
      <c r="BC127" s="344"/>
      <c r="BD127" s="341"/>
    </row>
    <row r="128" spans="2:56">
      <c r="B128" s="134" t="s">
        <v>187</v>
      </c>
      <c r="E128" s="253">
        <v>45054</v>
      </c>
      <c r="F128" s="67">
        <v>126</v>
      </c>
      <c r="G128" s="68">
        <v>19</v>
      </c>
      <c r="H128" s="134" t="s">
        <v>187</v>
      </c>
      <c r="I128" s="190">
        <v>352</v>
      </c>
      <c r="J128" s="69">
        <f t="shared" si="61"/>
        <v>1479</v>
      </c>
      <c r="K128" s="167">
        <v>600</v>
      </c>
      <c r="L128" s="68">
        <v>0</v>
      </c>
      <c r="M128" s="69">
        <f t="shared" si="48"/>
        <v>1479</v>
      </c>
      <c r="N128" s="69">
        <f t="shared" si="62"/>
        <v>2112</v>
      </c>
      <c r="O128" s="69">
        <f t="shared" si="63"/>
        <v>1479</v>
      </c>
      <c r="P128" s="69">
        <f t="shared" si="64"/>
        <v>740</v>
      </c>
      <c r="Q128" s="69">
        <f t="shared" si="41"/>
        <v>2219</v>
      </c>
      <c r="R128" s="69">
        <f t="shared" si="65"/>
        <v>1109.5</v>
      </c>
      <c r="S128" s="69">
        <f t="shared" si="42"/>
        <v>1479</v>
      </c>
      <c r="T128" s="69">
        <f t="shared" si="43"/>
        <v>1056</v>
      </c>
      <c r="U128" s="70">
        <f t="shared" si="44"/>
        <v>0.76695352839931152</v>
      </c>
      <c r="V128" s="69">
        <f t="shared" si="49"/>
        <v>4139</v>
      </c>
      <c r="W128" s="69">
        <f t="shared" si="50"/>
        <v>635</v>
      </c>
      <c r="X128" s="176">
        <v>318</v>
      </c>
      <c r="Y128" s="71">
        <f t="shared" si="45"/>
        <v>4456</v>
      </c>
      <c r="Z128" s="209">
        <f>'domanda settimanale A41002300'!Y129+'domanda settimanale A41000500'!U129</f>
        <v>1200</v>
      </c>
      <c r="AA128" s="209">
        <v>0</v>
      </c>
      <c r="AB128" s="68">
        <f t="shared" si="46"/>
        <v>0</v>
      </c>
      <c r="AC128" s="68" t="s">
        <v>411</v>
      </c>
      <c r="AD128" s="68">
        <v>0</v>
      </c>
      <c r="AE128" s="68">
        <f t="shared" si="51"/>
        <v>0</v>
      </c>
      <c r="AF128" s="69">
        <f t="shared" si="66"/>
        <v>5810</v>
      </c>
      <c r="AG128" s="71">
        <f t="shared" si="67"/>
        <v>4331</v>
      </c>
      <c r="AH128" s="72">
        <f t="shared" si="47"/>
        <v>2219</v>
      </c>
      <c r="AK128" s="253">
        <v>45054</v>
      </c>
      <c r="AL128" s="241">
        <f t="shared" si="68"/>
        <v>4139</v>
      </c>
      <c r="AM128" s="236">
        <f t="shared" si="53"/>
        <v>1110</v>
      </c>
      <c r="AN128" s="236">
        <f t="shared" si="54"/>
        <v>1110</v>
      </c>
      <c r="AO128" s="236">
        <f t="shared" si="55"/>
        <v>1110</v>
      </c>
      <c r="AP128" s="236">
        <f t="shared" si="56"/>
        <v>1479</v>
      </c>
      <c r="AQ128" s="236">
        <f t="shared" si="57"/>
        <v>633</v>
      </c>
      <c r="AR128" s="236">
        <f t="shared" si="58"/>
        <v>1479</v>
      </c>
      <c r="AS128" s="243">
        <f t="shared" si="69"/>
        <v>1.865254619197837</v>
      </c>
      <c r="AV128" s="253">
        <v>45054</v>
      </c>
      <c r="AW128" s="69">
        <f t="shared" si="60"/>
        <v>4139</v>
      </c>
      <c r="AX128" s="350"/>
      <c r="AY128" s="353"/>
      <c r="AZ128" s="344"/>
      <c r="BA128" s="357"/>
      <c r="BB128" s="344"/>
      <c r="BC128" s="344"/>
      <c r="BD128" s="341"/>
    </row>
    <row r="129" spans="2:56">
      <c r="B129" s="134" t="s">
        <v>188</v>
      </c>
      <c r="E129" s="253">
        <v>45055</v>
      </c>
      <c r="F129" s="67">
        <v>127</v>
      </c>
      <c r="G129" s="68">
        <v>19</v>
      </c>
      <c r="H129" s="134" t="s">
        <v>188</v>
      </c>
      <c r="I129" s="190">
        <v>339</v>
      </c>
      <c r="J129" s="69">
        <f t="shared" si="61"/>
        <v>1424</v>
      </c>
      <c r="K129" s="167">
        <v>600</v>
      </c>
      <c r="L129" s="68">
        <v>0</v>
      </c>
      <c r="M129" s="69">
        <f t="shared" si="48"/>
        <v>1424</v>
      </c>
      <c r="N129" s="69">
        <f t="shared" si="62"/>
        <v>2034</v>
      </c>
      <c r="O129" s="69">
        <f t="shared" si="63"/>
        <v>1424</v>
      </c>
      <c r="P129" s="69">
        <f t="shared" si="64"/>
        <v>712</v>
      </c>
      <c r="Q129" s="69">
        <f t="shared" si="41"/>
        <v>2136</v>
      </c>
      <c r="R129" s="69">
        <f t="shared" si="65"/>
        <v>1068</v>
      </c>
      <c r="S129" s="69">
        <f t="shared" si="42"/>
        <v>1424</v>
      </c>
      <c r="T129" s="69">
        <f t="shared" si="43"/>
        <v>1017</v>
      </c>
      <c r="U129" s="70">
        <f t="shared" si="44"/>
        <v>0.78119413657490167</v>
      </c>
      <c r="V129" s="69">
        <f t="shared" si="49"/>
        <v>4139</v>
      </c>
      <c r="W129" s="69">
        <f t="shared" si="50"/>
        <v>635</v>
      </c>
      <c r="X129" s="176">
        <v>404</v>
      </c>
      <c r="Y129" s="71">
        <f t="shared" si="45"/>
        <v>4370</v>
      </c>
      <c r="Z129" s="209">
        <f>'domanda settimanale A41002300'!Y130+'domanda settimanale A41000500'!U130</f>
        <v>0</v>
      </c>
      <c r="AA129" s="209">
        <v>0</v>
      </c>
      <c r="AB129" s="68">
        <f t="shared" si="46"/>
        <v>0</v>
      </c>
      <c r="AC129" s="68" t="s">
        <v>411</v>
      </c>
      <c r="AD129" s="68">
        <v>0</v>
      </c>
      <c r="AE129" s="68">
        <f t="shared" si="51"/>
        <v>0</v>
      </c>
      <c r="AF129" s="69">
        <f t="shared" si="66"/>
        <v>5594</v>
      </c>
      <c r="AG129" s="71">
        <f t="shared" si="67"/>
        <v>4170</v>
      </c>
      <c r="AH129" s="72">
        <f t="shared" si="47"/>
        <v>2136</v>
      </c>
      <c r="AK129" s="253">
        <v>45055</v>
      </c>
      <c r="AL129" s="241">
        <f t="shared" si="68"/>
        <v>4139</v>
      </c>
      <c r="AM129" s="236">
        <f t="shared" si="53"/>
        <v>1068</v>
      </c>
      <c r="AN129" s="236">
        <f t="shared" si="54"/>
        <v>1068</v>
      </c>
      <c r="AO129" s="236">
        <f t="shared" si="55"/>
        <v>1068</v>
      </c>
      <c r="AP129" s="236">
        <f t="shared" si="56"/>
        <v>1424</v>
      </c>
      <c r="AQ129" s="236">
        <f t="shared" si="57"/>
        <v>610</v>
      </c>
      <c r="AR129" s="236">
        <f t="shared" si="58"/>
        <v>1424</v>
      </c>
      <c r="AS129" s="243">
        <f t="shared" si="69"/>
        <v>1.9377340823970037</v>
      </c>
      <c r="AV129" s="253">
        <v>45055</v>
      </c>
      <c r="AW129" s="69">
        <f t="shared" si="60"/>
        <v>4139</v>
      </c>
      <c r="AX129" s="350"/>
      <c r="AY129" s="353"/>
      <c r="AZ129" s="344"/>
      <c r="BA129" s="357"/>
      <c r="BB129" s="344"/>
      <c r="BC129" s="344"/>
      <c r="BD129" s="341"/>
    </row>
    <row r="130" spans="2:56">
      <c r="B130" s="134" t="s">
        <v>189</v>
      </c>
      <c r="E130" s="253">
        <v>45056</v>
      </c>
      <c r="F130" s="67">
        <v>128</v>
      </c>
      <c r="G130" s="68">
        <v>19</v>
      </c>
      <c r="H130" s="134" t="s">
        <v>189</v>
      </c>
      <c r="I130" s="190">
        <v>323</v>
      </c>
      <c r="J130" s="69">
        <f t="shared" ref="J130:J151" si="70">_xlfn.CEILING.MATH(I130*$D$6*$D$11)</f>
        <v>1357</v>
      </c>
      <c r="K130" s="167">
        <v>600</v>
      </c>
      <c r="L130" s="68">
        <v>0</v>
      </c>
      <c r="M130" s="69">
        <f t="shared" si="48"/>
        <v>1357</v>
      </c>
      <c r="N130" s="69">
        <f t="shared" ref="N130:N150" si="71">_xlfn.CEILING.MATH(I130*$D$6)</f>
        <v>1938</v>
      </c>
      <c r="O130" s="69">
        <f t="shared" ref="O130:O150" si="72">_xlfn.CEILING.MATH(I130*$D$6*$D$11)</f>
        <v>1357</v>
      </c>
      <c r="P130" s="69">
        <f t="shared" ref="P130:P150" si="73">_xlfn.CEILING.MATH(O130*$D$13)</f>
        <v>679</v>
      </c>
      <c r="Q130" s="69">
        <f t="shared" si="41"/>
        <v>2036</v>
      </c>
      <c r="R130" s="69">
        <f t="shared" ref="R130:R151" si="74">Q130*0.5</f>
        <v>1018</v>
      </c>
      <c r="S130" s="69">
        <f t="shared" si="42"/>
        <v>1357</v>
      </c>
      <c r="T130" s="69">
        <f t="shared" si="43"/>
        <v>969</v>
      </c>
      <c r="U130" s="70">
        <f t="shared" si="44"/>
        <v>0.81973363346464079</v>
      </c>
      <c r="V130" s="69">
        <f t="shared" si="49"/>
        <v>4139</v>
      </c>
      <c r="W130" s="69">
        <f t="shared" si="50"/>
        <v>635</v>
      </c>
      <c r="X130" s="176">
        <v>404</v>
      </c>
      <c r="Y130" s="71">
        <f t="shared" si="45"/>
        <v>4370</v>
      </c>
      <c r="Z130" s="209">
        <f>'domanda settimanale A41002300'!Y131+'domanda settimanale A41000500'!U131</f>
        <v>0</v>
      </c>
      <c r="AA130" s="209">
        <v>0</v>
      </c>
      <c r="AB130" s="68">
        <f t="shared" si="46"/>
        <v>0</v>
      </c>
      <c r="AC130" s="68" t="s">
        <v>411</v>
      </c>
      <c r="AD130" s="68">
        <v>0</v>
      </c>
      <c r="AE130" s="68">
        <f t="shared" si="51"/>
        <v>0</v>
      </c>
      <c r="AF130" s="69">
        <f t="shared" ref="AF130:AF151" si="75">AG130+M130</f>
        <v>5331</v>
      </c>
      <c r="AG130" s="71">
        <f t="shared" ref="AG130:AG151" si="76">AH130+N130</f>
        <v>3974</v>
      </c>
      <c r="AH130" s="72">
        <f t="shared" si="47"/>
        <v>2036</v>
      </c>
      <c r="AK130" s="253">
        <v>45056</v>
      </c>
      <c r="AL130" s="241">
        <f t="shared" si="68"/>
        <v>4139</v>
      </c>
      <c r="AM130" s="236">
        <f t="shared" si="53"/>
        <v>1018</v>
      </c>
      <c r="AN130" s="236">
        <f t="shared" si="54"/>
        <v>1018</v>
      </c>
      <c r="AO130" s="236">
        <f t="shared" si="55"/>
        <v>1018</v>
      </c>
      <c r="AP130" s="236">
        <f t="shared" si="56"/>
        <v>1357</v>
      </c>
      <c r="AQ130" s="236">
        <f t="shared" si="57"/>
        <v>581</v>
      </c>
      <c r="AR130" s="236">
        <f t="shared" si="58"/>
        <v>1357</v>
      </c>
      <c r="AS130" s="243">
        <f t="shared" si="69"/>
        <v>2.0329076620825148</v>
      </c>
      <c r="AV130" s="253">
        <v>45056</v>
      </c>
      <c r="AW130" s="69">
        <f t="shared" si="60"/>
        <v>4139</v>
      </c>
      <c r="AX130" s="350"/>
      <c r="AY130" s="353"/>
      <c r="AZ130" s="344"/>
      <c r="BA130" s="357"/>
      <c r="BB130" s="344"/>
      <c r="BC130" s="344"/>
      <c r="BD130" s="341"/>
    </row>
    <row r="131" spans="2:56">
      <c r="B131" s="134" t="s">
        <v>190</v>
      </c>
      <c r="E131" s="253">
        <v>45057</v>
      </c>
      <c r="F131" s="67">
        <v>129</v>
      </c>
      <c r="G131" s="68">
        <v>19</v>
      </c>
      <c r="H131" s="134" t="s">
        <v>190</v>
      </c>
      <c r="I131" s="190">
        <v>307</v>
      </c>
      <c r="J131" s="69">
        <f t="shared" si="70"/>
        <v>1290</v>
      </c>
      <c r="K131" s="167">
        <v>600</v>
      </c>
      <c r="L131" s="68">
        <v>0</v>
      </c>
      <c r="M131" s="69">
        <f t="shared" si="48"/>
        <v>1290</v>
      </c>
      <c r="N131" s="69">
        <f t="shared" si="71"/>
        <v>1842</v>
      </c>
      <c r="O131" s="69">
        <f t="shared" si="72"/>
        <v>1290</v>
      </c>
      <c r="P131" s="69">
        <f t="shared" si="73"/>
        <v>645</v>
      </c>
      <c r="Q131" s="69">
        <f t="shared" ref="Q131:Q151" si="77">O131+P131</f>
        <v>1935</v>
      </c>
      <c r="R131" s="69">
        <f t="shared" si="74"/>
        <v>967.5</v>
      </c>
      <c r="S131" s="69">
        <f t="shared" ref="S131:S151" si="78">O131</f>
        <v>1290</v>
      </c>
      <c r="T131" s="69">
        <f t="shared" ref="T131:T151" si="79">I131*3</f>
        <v>921</v>
      </c>
      <c r="U131" s="70">
        <f t="shared" ref="U131:U151" si="80">Y131/AF131</f>
        <v>0.86244326031182161</v>
      </c>
      <c r="V131" s="69">
        <f t="shared" si="49"/>
        <v>4139</v>
      </c>
      <c r="W131" s="69">
        <f t="shared" si="50"/>
        <v>635</v>
      </c>
      <c r="X131" s="176">
        <v>404</v>
      </c>
      <c r="Y131" s="71">
        <f t="shared" ref="Y131:Y151" si="81">V131+W131-X131</f>
        <v>4370</v>
      </c>
      <c r="Z131" s="209">
        <f>'domanda settimanale A41002300'!Y132+'domanda settimanale A41000500'!U132</f>
        <v>0</v>
      </c>
      <c r="AA131" s="209">
        <v>0</v>
      </c>
      <c r="AB131" s="68">
        <f t="shared" ref="AB131:AB151" si="82">IF(Y131&lt;AG131,AF131-Y131,0)</f>
        <v>0</v>
      </c>
      <c r="AC131" s="68" t="s">
        <v>411</v>
      </c>
      <c r="AD131" s="68">
        <v>0</v>
      </c>
      <c r="AE131" s="68">
        <f t="shared" si="51"/>
        <v>0</v>
      </c>
      <c r="AF131" s="69">
        <f t="shared" si="75"/>
        <v>5067</v>
      </c>
      <c r="AG131" s="71">
        <f t="shared" si="76"/>
        <v>3777</v>
      </c>
      <c r="AH131" s="72">
        <f t="shared" ref="AH131:AH151" si="83">Q131</f>
        <v>1935</v>
      </c>
      <c r="AK131" s="253">
        <v>45057</v>
      </c>
      <c r="AL131" s="241">
        <f t="shared" si="68"/>
        <v>4139</v>
      </c>
      <c r="AM131" s="236">
        <f t="shared" si="53"/>
        <v>968</v>
      </c>
      <c r="AN131" s="236">
        <f t="shared" si="54"/>
        <v>968</v>
      </c>
      <c r="AO131" s="236">
        <f t="shared" si="55"/>
        <v>968</v>
      </c>
      <c r="AP131" s="236">
        <f t="shared" si="56"/>
        <v>1290</v>
      </c>
      <c r="AQ131" s="236">
        <f t="shared" si="57"/>
        <v>552</v>
      </c>
      <c r="AR131" s="236">
        <f t="shared" si="58"/>
        <v>1290</v>
      </c>
      <c r="AS131" s="243">
        <f t="shared" si="69"/>
        <v>2.1390180878552973</v>
      </c>
      <c r="AV131" s="253">
        <v>45057</v>
      </c>
      <c r="AW131" s="69">
        <f t="shared" si="60"/>
        <v>4139</v>
      </c>
      <c r="AX131" s="350"/>
      <c r="AY131" s="353"/>
      <c r="AZ131" s="344"/>
      <c r="BA131" s="357"/>
      <c r="BB131" s="344"/>
      <c r="BC131" s="344"/>
      <c r="BD131" s="341"/>
    </row>
    <row r="132" spans="2:56">
      <c r="B132" s="134" t="s">
        <v>191</v>
      </c>
      <c r="E132" s="253">
        <v>45058</v>
      </c>
      <c r="F132" s="67">
        <v>130</v>
      </c>
      <c r="G132" s="68">
        <v>19</v>
      </c>
      <c r="H132" s="134" t="s">
        <v>191</v>
      </c>
      <c r="I132" s="190">
        <v>291</v>
      </c>
      <c r="J132" s="69">
        <f t="shared" si="70"/>
        <v>1223</v>
      </c>
      <c r="K132" s="167">
        <v>600</v>
      </c>
      <c r="L132" s="68">
        <v>0</v>
      </c>
      <c r="M132" s="69">
        <f t="shared" ref="M132:M144" si="84">MAX(J132:K132)</f>
        <v>1223</v>
      </c>
      <c r="N132" s="69">
        <f t="shared" si="71"/>
        <v>1746</v>
      </c>
      <c r="O132" s="69">
        <f t="shared" si="72"/>
        <v>1223</v>
      </c>
      <c r="P132" s="69">
        <f t="shared" si="73"/>
        <v>612</v>
      </c>
      <c r="Q132" s="69">
        <f t="shared" si="77"/>
        <v>1835</v>
      </c>
      <c r="R132" s="69">
        <f t="shared" si="74"/>
        <v>917.5</v>
      </c>
      <c r="S132" s="69">
        <f t="shared" si="78"/>
        <v>1223</v>
      </c>
      <c r="T132" s="69">
        <f t="shared" si="79"/>
        <v>873</v>
      </c>
      <c r="U132" s="70">
        <f t="shared" si="80"/>
        <v>0.90965861781848456</v>
      </c>
      <c r="V132" s="69">
        <f t="shared" ref="V132:V150" si="85">V131+AD132-Z132</f>
        <v>4139</v>
      </c>
      <c r="W132" s="69">
        <f t="shared" ref="W132:W150" si="86">W131+AA131-AD132</f>
        <v>635</v>
      </c>
      <c r="X132" s="176">
        <v>404</v>
      </c>
      <c r="Y132" s="71">
        <f t="shared" si="81"/>
        <v>4370</v>
      </c>
      <c r="Z132" s="209">
        <f>'domanda settimanale A41002300'!Y133+'domanda settimanale A41000500'!U133</f>
        <v>0</v>
      </c>
      <c r="AA132" s="209">
        <v>0</v>
      </c>
      <c r="AB132" s="68">
        <f t="shared" si="82"/>
        <v>0</v>
      </c>
      <c r="AC132" s="68" t="s">
        <v>411</v>
      </c>
      <c r="AD132" s="68">
        <v>0</v>
      </c>
      <c r="AE132" s="68">
        <f t="shared" ref="AE132:AE151" si="87">IF(AND(F132&lt;=$D$6,F132/(_xlfn.CEILING.MATH(M132/I132))=_xlfn.CEILING.MATH(F132/_xlfn.CEILING.MATH(M132/I132))),AF132-AG132,0)</f>
        <v>0</v>
      </c>
      <c r="AF132" s="69">
        <f t="shared" si="75"/>
        <v>4804</v>
      </c>
      <c r="AG132" s="71">
        <f t="shared" si="76"/>
        <v>3581</v>
      </c>
      <c r="AH132" s="72">
        <f t="shared" si="83"/>
        <v>1835</v>
      </c>
      <c r="AK132" s="253">
        <v>45058</v>
      </c>
      <c r="AL132" s="241">
        <f t="shared" si="68"/>
        <v>4139</v>
      </c>
      <c r="AM132" s="236">
        <f t="shared" ref="AM132:AM151" si="88">AN132</f>
        <v>918</v>
      </c>
      <c r="AN132" s="236">
        <f t="shared" ref="AN132:AN151" si="89">ROUNDUP((0.5*Q132),0)</f>
        <v>918</v>
      </c>
      <c r="AO132" s="236">
        <f t="shared" ref="AO132:AO151" si="90">AN132</f>
        <v>918</v>
      </c>
      <c r="AP132" s="236">
        <f t="shared" ref="AP132:AP151" si="91">M132</f>
        <v>1223</v>
      </c>
      <c r="AQ132" s="236">
        <f t="shared" ref="AQ132:AQ151" si="92">N132-M132</f>
        <v>523</v>
      </c>
      <c r="AR132" s="236">
        <f t="shared" ref="AR132:AR151" si="93">M132</f>
        <v>1223</v>
      </c>
      <c r="AS132" s="243">
        <f t="shared" si="69"/>
        <v>2.2555858310626702</v>
      </c>
      <c r="AV132" s="253">
        <v>45058</v>
      </c>
      <c r="AW132" s="69">
        <f t="shared" si="60"/>
        <v>4139</v>
      </c>
      <c r="AX132" s="350"/>
      <c r="AY132" s="353"/>
      <c r="AZ132" s="344"/>
      <c r="BA132" s="357"/>
      <c r="BB132" s="344"/>
      <c r="BC132" s="344"/>
      <c r="BD132" s="341"/>
    </row>
    <row r="133" spans="2:56">
      <c r="B133" s="134" t="s">
        <v>242</v>
      </c>
      <c r="E133" s="253">
        <v>45059</v>
      </c>
      <c r="F133" s="67">
        <v>131</v>
      </c>
      <c r="G133" s="68">
        <v>19</v>
      </c>
      <c r="H133" s="134" t="s">
        <v>242</v>
      </c>
      <c r="I133" s="190">
        <v>275</v>
      </c>
      <c r="J133" s="69">
        <f t="shared" si="70"/>
        <v>1155</v>
      </c>
      <c r="K133" s="167">
        <v>600</v>
      </c>
      <c r="L133" s="68">
        <v>0</v>
      </c>
      <c r="M133" s="69">
        <f t="shared" si="84"/>
        <v>1155</v>
      </c>
      <c r="N133" s="69">
        <f t="shared" si="71"/>
        <v>1650</v>
      </c>
      <c r="O133" s="69">
        <f t="shared" si="72"/>
        <v>1155</v>
      </c>
      <c r="P133" s="69">
        <f t="shared" si="73"/>
        <v>578</v>
      </c>
      <c r="Q133" s="69">
        <f t="shared" si="77"/>
        <v>1733</v>
      </c>
      <c r="R133" s="69">
        <f t="shared" si="74"/>
        <v>866.5</v>
      </c>
      <c r="S133" s="69">
        <f t="shared" si="78"/>
        <v>1155</v>
      </c>
      <c r="T133" s="69">
        <f t="shared" si="79"/>
        <v>825</v>
      </c>
      <c r="U133" s="70">
        <f t="shared" si="80"/>
        <v>0.96297928602908767</v>
      </c>
      <c r="V133" s="69">
        <f t="shared" si="85"/>
        <v>4139</v>
      </c>
      <c r="W133" s="69">
        <f t="shared" si="86"/>
        <v>635</v>
      </c>
      <c r="X133" s="176">
        <v>404</v>
      </c>
      <c r="Y133" s="71">
        <f t="shared" si="81"/>
        <v>4370</v>
      </c>
      <c r="Z133" s="209">
        <f>'domanda settimanale A41002300'!Y134+'domanda settimanale A41000500'!U134</f>
        <v>0</v>
      </c>
      <c r="AA133" s="209">
        <v>0</v>
      </c>
      <c r="AB133" s="68">
        <f t="shared" si="82"/>
        <v>0</v>
      </c>
      <c r="AC133" s="68" t="s">
        <v>411</v>
      </c>
      <c r="AD133" s="68">
        <v>0</v>
      </c>
      <c r="AE133" s="68">
        <f t="shared" si="87"/>
        <v>0</v>
      </c>
      <c r="AF133" s="69">
        <f t="shared" si="75"/>
        <v>4538</v>
      </c>
      <c r="AG133" s="71">
        <f t="shared" si="76"/>
        <v>3383</v>
      </c>
      <c r="AH133" s="72">
        <f t="shared" si="83"/>
        <v>1733</v>
      </c>
      <c r="AK133" s="253">
        <v>45059</v>
      </c>
      <c r="AL133" s="241">
        <f t="shared" si="68"/>
        <v>4139</v>
      </c>
      <c r="AM133" s="236">
        <f t="shared" si="88"/>
        <v>867</v>
      </c>
      <c r="AN133" s="236">
        <f t="shared" si="89"/>
        <v>867</v>
      </c>
      <c r="AO133" s="236">
        <f t="shared" si="90"/>
        <v>867</v>
      </c>
      <c r="AP133" s="236">
        <f t="shared" si="91"/>
        <v>1155</v>
      </c>
      <c r="AQ133" s="236">
        <f t="shared" si="92"/>
        <v>495</v>
      </c>
      <c r="AR133" s="236">
        <f t="shared" si="93"/>
        <v>1155</v>
      </c>
      <c r="AS133" s="243">
        <f t="shared" si="69"/>
        <v>2.388343912290825</v>
      </c>
      <c r="AV133" s="253">
        <v>45059</v>
      </c>
      <c r="AW133" s="69">
        <f t="shared" ref="AW133:AW151" si="94">AL133</f>
        <v>4139</v>
      </c>
      <c r="AX133" s="350"/>
      <c r="AY133" s="353"/>
      <c r="AZ133" s="344"/>
      <c r="BA133" s="357"/>
      <c r="BB133" s="344"/>
      <c r="BC133" s="344"/>
      <c r="BD133" s="341"/>
    </row>
    <row r="134" spans="2:56">
      <c r="B134" s="134" t="s">
        <v>243</v>
      </c>
      <c r="E134" s="253">
        <v>45060</v>
      </c>
      <c r="F134" s="67">
        <v>132</v>
      </c>
      <c r="G134" s="68">
        <v>19</v>
      </c>
      <c r="H134" s="134" t="s">
        <v>243</v>
      </c>
      <c r="I134" s="190">
        <v>259</v>
      </c>
      <c r="J134" s="69">
        <f t="shared" si="70"/>
        <v>1088</v>
      </c>
      <c r="K134" s="167">
        <v>600</v>
      </c>
      <c r="L134" s="68">
        <v>0</v>
      </c>
      <c r="M134" s="69">
        <f t="shared" si="84"/>
        <v>1088</v>
      </c>
      <c r="N134" s="69">
        <f t="shared" si="71"/>
        <v>1554</v>
      </c>
      <c r="O134" s="69">
        <f t="shared" si="72"/>
        <v>1088</v>
      </c>
      <c r="P134" s="69">
        <f t="shared" si="73"/>
        <v>544</v>
      </c>
      <c r="Q134" s="69">
        <f t="shared" si="77"/>
        <v>1632</v>
      </c>
      <c r="R134" s="69">
        <f t="shared" si="74"/>
        <v>816</v>
      </c>
      <c r="S134" s="69">
        <f t="shared" si="78"/>
        <v>1088</v>
      </c>
      <c r="T134" s="69">
        <f t="shared" si="79"/>
        <v>777</v>
      </c>
      <c r="U134" s="70">
        <f t="shared" si="80"/>
        <v>1.0224613944782406</v>
      </c>
      <c r="V134" s="69">
        <f t="shared" si="85"/>
        <v>4139</v>
      </c>
      <c r="W134" s="69">
        <f t="shared" si="86"/>
        <v>635</v>
      </c>
      <c r="X134" s="176">
        <v>404</v>
      </c>
      <c r="Y134" s="71">
        <f t="shared" si="81"/>
        <v>4370</v>
      </c>
      <c r="Z134" s="209">
        <f>'domanda settimanale A41002300'!Y135+'domanda settimanale A41000500'!U135</f>
        <v>0</v>
      </c>
      <c r="AA134" s="209">
        <v>0</v>
      </c>
      <c r="AB134" s="68">
        <f t="shared" si="82"/>
        <v>0</v>
      </c>
      <c r="AC134" s="68" t="s">
        <v>411</v>
      </c>
      <c r="AD134" s="68">
        <v>0</v>
      </c>
      <c r="AE134" s="68">
        <f t="shared" si="87"/>
        <v>0</v>
      </c>
      <c r="AF134" s="69">
        <f t="shared" si="75"/>
        <v>4274</v>
      </c>
      <c r="AG134" s="71">
        <f t="shared" si="76"/>
        <v>3186</v>
      </c>
      <c r="AH134" s="72">
        <f t="shared" si="83"/>
        <v>1632</v>
      </c>
      <c r="AK134" s="253">
        <v>45060</v>
      </c>
      <c r="AL134" s="241">
        <f t="shared" si="68"/>
        <v>4139</v>
      </c>
      <c r="AM134" s="236">
        <f t="shared" si="88"/>
        <v>816</v>
      </c>
      <c r="AN134" s="236">
        <f t="shared" si="89"/>
        <v>816</v>
      </c>
      <c r="AO134" s="236">
        <f t="shared" si="90"/>
        <v>816</v>
      </c>
      <c r="AP134" s="236">
        <f t="shared" si="91"/>
        <v>1088</v>
      </c>
      <c r="AQ134" s="236">
        <f t="shared" si="92"/>
        <v>466</v>
      </c>
      <c r="AR134" s="236">
        <f t="shared" si="93"/>
        <v>1088</v>
      </c>
      <c r="AS134" s="243">
        <f t="shared" si="69"/>
        <v>2.5361519607843137</v>
      </c>
      <c r="AV134" s="253">
        <v>45060</v>
      </c>
      <c r="AW134" s="69">
        <f t="shared" si="94"/>
        <v>4139</v>
      </c>
      <c r="AX134" s="350"/>
      <c r="AY134" s="353"/>
      <c r="AZ134" s="344"/>
      <c r="BA134" s="357"/>
      <c r="BB134" s="344"/>
      <c r="BC134" s="344"/>
      <c r="BD134" s="341"/>
    </row>
    <row r="135" spans="2:56">
      <c r="B135" s="134" t="s">
        <v>192</v>
      </c>
      <c r="E135" s="253">
        <v>45061</v>
      </c>
      <c r="F135" s="67">
        <v>133</v>
      </c>
      <c r="G135" s="74">
        <v>20</v>
      </c>
      <c r="H135" s="134" t="s">
        <v>192</v>
      </c>
      <c r="I135" s="190">
        <v>243</v>
      </c>
      <c r="J135" s="69">
        <f t="shared" si="70"/>
        <v>1021</v>
      </c>
      <c r="K135" s="167">
        <v>600</v>
      </c>
      <c r="L135" s="68">
        <v>0</v>
      </c>
      <c r="M135" s="69">
        <f t="shared" si="84"/>
        <v>1021</v>
      </c>
      <c r="N135" s="69">
        <f t="shared" si="71"/>
        <v>1458</v>
      </c>
      <c r="O135" s="69">
        <f t="shared" si="72"/>
        <v>1021</v>
      </c>
      <c r="P135" s="69">
        <f t="shared" si="73"/>
        <v>511</v>
      </c>
      <c r="Q135" s="69">
        <f t="shared" si="77"/>
        <v>1532</v>
      </c>
      <c r="R135" s="69">
        <f t="shared" si="74"/>
        <v>766</v>
      </c>
      <c r="S135" s="69">
        <f t="shared" si="78"/>
        <v>1021</v>
      </c>
      <c r="T135" s="69">
        <f t="shared" si="79"/>
        <v>729</v>
      </c>
      <c r="U135" s="174">
        <f t="shared" si="80"/>
        <v>0.13014210919970082</v>
      </c>
      <c r="V135" s="69">
        <f t="shared" si="85"/>
        <v>291</v>
      </c>
      <c r="W135" s="69">
        <f t="shared" si="86"/>
        <v>635</v>
      </c>
      <c r="X135" s="176">
        <v>404</v>
      </c>
      <c r="Y135" s="71">
        <f t="shared" si="81"/>
        <v>522</v>
      </c>
      <c r="Z135" s="209">
        <f>'domanda settimanale A41002300'!Y136+'domanda settimanale A41000500'!U136</f>
        <v>3848</v>
      </c>
      <c r="AA135" s="209">
        <v>3600</v>
      </c>
      <c r="AB135" s="68">
        <f t="shared" si="82"/>
        <v>3489</v>
      </c>
      <c r="AC135" s="68" t="s">
        <v>245</v>
      </c>
      <c r="AD135" s="68">
        <v>0</v>
      </c>
      <c r="AE135" s="68">
        <f t="shared" si="87"/>
        <v>0</v>
      </c>
      <c r="AF135" s="69">
        <f t="shared" si="75"/>
        <v>4011</v>
      </c>
      <c r="AG135" s="71">
        <f t="shared" si="76"/>
        <v>2990</v>
      </c>
      <c r="AH135" s="72">
        <f t="shared" si="83"/>
        <v>1532</v>
      </c>
      <c r="AK135" s="253">
        <v>45061</v>
      </c>
      <c r="AL135" s="241">
        <f t="shared" si="68"/>
        <v>291</v>
      </c>
      <c r="AM135" s="236">
        <f t="shared" si="88"/>
        <v>766</v>
      </c>
      <c r="AN135" s="236">
        <f t="shared" si="89"/>
        <v>766</v>
      </c>
      <c r="AO135" s="236">
        <f t="shared" si="90"/>
        <v>766</v>
      </c>
      <c r="AP135" s="236">
        <f t="shared" si="91"/>
        <v>1021</v>
      </c>
      <c r="AQ135" s="236">
        <f t="shared" si="92"/>
        <v>437</v>
      </c>
      <c r="AR135" s="236">
        <f t="shared" si="93"/>
        <v>1021</v>
      </c>
      <c r="AS135" s="248">
        <f t="shared" si="69"/>
        <v>0.18994778067885118</v>
      </c>
      <c r="AV135" s="253">
        <v>45061</v>
      </c>
      <c r="AW135" s="69">
        <f t="shared" si="94"/>
        <v>291</v>
      </c>
      <c r="AX135" s="350"/>
      <c r="AY135" s="353"/>
      <c r="AZ135" s="344"/>
      <c r="BA135" s="357"/>
      <c r="BB135" s="344"/>
      <c r="BC135" s="344"/>
      <c r="BD135" s="341"/>
    </row>
    <row r="136" spans="2:56">
      <c r="B136" s="134" t="s">
        <v>193</v>
      </c>
      <c r="E136" s="253">
        <v>45062</v>
      </c>
      <c r="F136" s="67">
        <v>134</v>
      </c>
      <c r="G136" s="74">
        <v>20</v>
      </c>
      <c r="H136" s="134" t="s">
        <v>193</v>
      </c>
      <c r="I136" s="190">
        <v>226</v>
      </c>
      <c r="J136" s="69">
        <f t="shared" si="70"/>
        <v>950</v>
      </c>
      <c r="K136" s="167">
        <v>600</v>
      </c>
      <c r="L136" s="68">
        <v>0</v>
      </c>
      <c r="M136" s="69">
        <f t="shared" si="84"/>
        <v>950</v>
      </c>
      <c r="N136" s="69">
        <f t="shared" si="71"/>
        <v>1356</v>
      </c>
      <c r="O136" s="69">
        <f t="shared" si="72"/>
        <v>950</v>
      </c>
      <c r="P136" s="69">
        <f t="shared" si="73"/>
        <v>475</v>
      </c>
      <c r="Q136" s="69">
        <f t="shared" si="77"/>
        <v>1425</v>
      </c>
      <c r="R136" s="69">
        <f t="shared" si="74"/>
        <v>712.5</v>
      </c>
      <c r="S136" s="69">
        <f t="shared" si="78"/>
        <v>950</v>
      </c>
      <c r="T136" s="69">
        <f t="shared" si="79"/>
        <v>678</v>
      </c>
      <c r="U136" s="70">
        <f t="shared" si="80"/>
        <v>1.1200750469043153</v>
      </c>
      <c r="V136" s="69">
        <f t="shared" si="85"/>
        <v>291</v>
      </c>
      <c r="W136" s="69">
        <f t="shared" si="86"/>
        <v>4235</v>
      </c>
      <c r="X136" s="176">
        <v>347</v>
      </c>
      <c r="Y136" s="71">
        <f t="shared" si="81"/>
        <v>4179</v>
      </c>
      <c r="Z136" s="209">
        <f>'domanda settimanale A41002300'!Y137+'domanda settimanale A41000500'!U137</f>
        <v>0</v>
      </c>
      <c r="AA136" s="209">
        <v>0</v>
      </c>
      <c r="AB136" s="68">
        <f t="shared" si="82"/>
        <v>0</v>
      </c>
      <c r="AC136" s="68" t="s">
        <v>411</v>
      </c>
      <c r="AD136" s="68">
        <v>0</v>
      </c>
      <c r="AE136" s="68">
        <f t="shared" si="87"/>
        <v>0</v>
      </c>
      <c r="AF136" s="69">
        <f t="shared" si="75"/>
        <v>3731</v>
      </c>
      <c r="AG136" s="71">
        <f t="shared" si="76"/>
        <v>2781</v>
      </c>
      <c r="AH136" s="72">
        <f t="shared" si="83"/>
        <v>1425</v>
      </c>
      <c r="AK136" s="253">
        <v>45062</v>
      </c>
      <c r="AL136" s="241">
        <f t="shared" si="68"/>
        <v>291</v>
      </c>
      <c r="AM136" s="236">
        <f t="shared" si="88"/>
        <v>713</v>
      </c>
      <c r="AN136" s="236">
        <f t="shared" si="89"/>
        <v>713</v>
      </c>
      <c r="AO136" s="236">
        <f t="shared" si="90"/>
        <v>713</v>
      </c>
      <c r="AP136" s="236">
        <f t="shared" si="91"/>
        <v>950</v>
      </c>
      <c r="AQ136" s="236">
        <f t="shared" si="92"/>
        <v>406</v>
      </c>
      <c r="AR136" s="236">
        <f t="shared" si="93"/>
        <v>950</v>
      </c>
      <c r="AS136" s="248">
        <f t="shared" si="69"/>
        <v>0.20421052631578948</v>
      </c>
      <c r="AV136" s="253">
        <v>45062</v>
      </c>
      <c r="AW136" s="69">
        <f t="shared" si="94"/>
        <v>291</v>
      </c>
      <c r="AX136" s="350"/>
      <c r="AY136" s="353"/>
      <c r="AZ136" s="344"/>
      <c r="BA136" s="357"/>
      <c r="BB136" s="344"/>
      <c r="BC136" s="344"/>
      <c r="BD136" s="341"/>
    </row>
    <row r="137" spans="2:56">
      <c r="B137" s="134" t="s">
        <v>194</v>
      </c>
      <c r="E137" s="253">
        <v>45063</v>
      </c>
      <c r="F137" s="67">
        <v>135</v>
      </c>
      <c r="G137" s="74">
        <v>20</v>
      </c>
      <c r="H137" s="134" t="s">
        <v>194</v>
      </c>
      <c r="I137" s="190">
        <v>213</v>
      </c>
      <c r="J137" s="69">
        <f t="shared" si="70"/>
        <v>895</v>
      </c>
      <c r="K137" s="167">
        <v>600</v>
      </c>
      <c r="L137" s="68">
        <v>0</v>
      </c>
      <c r="M137" s="69">
        <f t="shared" si="84"/>
        <v>895</v>
      </c>
      <c r="N137" s="69">
        <f t="shared" si="71"/>
        <v>1278</v>
      </c>
      <c r="O137" s="69">
        <f t="shared" si="72"/>
        <v>895</v>
      </c>
      <c r="P137" s="69">
        <f t="shared" si="73"/>
        <v>448</v>
      </c>
      <c r="Q137" s="69">
        <f t="shared" si="77"/>
        <v>1343</v>
      </c>
      <c r="R137" s="69">
        <f t="shared" si="74"/>
        <v>671.5</v>
      </c>
      <c r="S137" s="69">
        <f t="shared" si="78"/>
        <v>895</v>
      </c>
      <c r="T137" s="69">
        <f t="shared" si="79"/>
        <v>639</v>
      </c>
      <c r="U137" s="70">
        <f t="shared" si="80"/>
        <v>1.1885665529010239</v>
      </c>
      <c r="V137" s="69">
        <f t="shared" si="85"/>
        <v>291</v>
      </c>
      <c r="W137" s="69">
        <f t="shared" si="86"/>
        <v>4235</v>
      </c>
      <c r="X137" s="176">
        <v>347</v>
      </c>
      <c r="Y137" s="71">
        <f t="shared" si="81"/>
        <v>4179</v>
      </c>
      <c r="Z137" s="209">
        <f>'domanda settimanale A41002300'!Y138+'domanda settimanale A41000500'!U138</f>
        <v>0</v>
      </c>
      <c r="AA137" s="209">
        <v>0</v>
      </c>
      <c r="AB137" s="68">
        <f t="shared" si="82"/>
        <v>0</v>
      </c>
      <c r="AC137" s="68" t="s">
        <v>411</v>
      </c>
      <c r="AD137" s="68">
        <v>0</v>
      </c>
      <c r="AE137" s="68">
        <f t="shared" si="87"/>
        <v>0</v>
      </c>
      <c r="AF137" s="69">
        <f t="shared" si="75"/>
        <v>3516</v>
      </c>
      <c r="AG137" s="71">
        <f t="shared" si="76"/>
        <v>2621</v>
      </c>
      <c r="AH137" s="72">
        <f t="shared" si="83"/>
        <v>1343</v>
      </c>
      <c r="AK137" s="253">
        <v>45063</v>
      </c>
      <c r="AL137" s="241">
        <f t="shared" si="68"/>
        <v>291</v>
      </c>
      <c r="AM137" s="236">
        <f t="shared" si="88"/>
        <v>672</v>
      </c>
      <c r="AN137" s="236">
        <f t="shared" si="89"/>
        <v>672</v>
      </c>
      <c r="AO137" s="236">
        <f t="shared" si="90"/>
        <v>672</v>
      </c>
      <c r="AP137" s="236">
        <f t="shared" si="91"/>
        <v>895</v>
      </c>
      <c r="AQ137" s="236">
        <f t="shared" si="92"/>
        <v>383</v>
      </c>
      <c r="AR137" s="236">
        <f t="shared" si="93"/>
        <v>895</v>
      </c>
      <c r="AS137" s="248">
        <f t="shared" si="69"/>
        <v>0.21667907669396871</v>
      </c>
      <c r="AV137" s="253">
        <v>45063</v>
      </c>
      <c r="AW137" s="69">
        <f t="shared" si="94"/>
        <v>291</v>
      </c>
      <c r="AX137" s="350"/>
      <c r="AY137" s="353"/>
      <c r="AZ137" s="344"/>
      <c r="BA137" s="357"/>
      <c r="BB137" s="344"/>
      <c r="BC137" s="344"/>
      <c r="BD137" s="341"/>
    </row>
    <row r="138" spans="2:56">
      <c r="B138" s="134" t="s">
        <v>195</v>
      </c>
      <c r="E138" s="253">
        <v>45064</v>
      </c>
      <c r="F138" s="67">
        <v>136</v>
      </c>
      <c r="G138" s="74">
        <v>20</v>
      </c>
      <c r="H138" s="134" t="s">
        <v>195</v>
      </c>
      <c r="I138" s="190">
        <v>199</v>
      </c>
      <c r="J138" s="69">
        <f t="shared" si="70"/>
        <v>836</v>
      </c>
      <c r="K138" s="167">
        <v>600</v>
      </c>
      <c r="L138" s="68">
        <v>0</v>
      </c>
      <c r="M138" s="69">
        <f t="shared" si="84"/>
        <v>836</v>
      </c>
      <c r="N138" s="69">
        <f t="shared" si="71"/>
        <v>1194</v>
      </c>
      <c r="O138" s="69">
        <f t="shared" si="72"/>
        <v>836</v>
      </c>
      <c r="P138" s="69">
        <f t="shared" si="73"/>
        <v>418</v>
      </c>
      <c r="Q138" s="69">
        <f t="shared" si="77"/>
        <v>1254</v>
      </c>
      <c r="R138" s="69">
        <f t="shared" si="74"/>
        <v>627</v>
      </c>
      <c r="S138" s="69">
        <f t="shared" si="78"/>
        <v>836</v>
      </c>
      <c r="T138" s="69">
        <f t="shared" si="79"/>
        <v>597</v>
      </c>
      <c r="U138" s="70">
        <f t="shared" si="80"/>
        <v>1.2725334957369061</v>
      </c>
      <c r="V138" s="69">
        <f t="shared" si="85"/>
        <v>291</v>
      </c>
      <c r="W138" s="69">
        <f t="shared" si="86"/>
        <v>4235</v>
      </c>
      <c r="X138" s="176">
        <v>347</v>
      </c>
      <c r="Y138" s="71">
        <f t="shared" si="81"/>
        <v>4179</v>
      </c>
      <c r="Z138" s="209">
        <f>'domanda settimanale A41002300'!Y139+'domanda settimanale A41000500'!U139</f>
        <v>0</v>
      </c>
      <c r="AA138" s="209">
        <v>0</v>
      </c>
      <c r="AB138" s="68">
        <f t="shared" si="82"/>
        <v>0</v>
      </c>
      <c r="AC138" s="68" t="s">
        <v>411</v>
      </c>
      <c r="AD138" s="68">
        <v>0</v>
      </c>
      <c r="AE138" s="68">
        <f t="shared" si="87"/>
        <v>0</v>
      </c>
      <c r="AF138" s="69">
        <f t="shared" si="75"/>
        <v>3284</v>
      </c>
      <c r="AG138" s="71">
        <f t="shared" si="76"/>
        <v>2448</v>
      </c>
      <c r="AH138" s="72">
        <f t="shared" si="83"/>
        <v>1254</v>
      </c>
      <c r="AK138" s="253">
        <v>45064</v>
      </c>
      <c r="AL138" s="241">
        <f t="shared" si="68"/>
        <v>291</v>
      </c>
      <c r="AM138" s="236">
        <f t="shared" si="88"/>
        <v>627</v>
      </c>
      <c r="AN138" s="236">
        <f t="shared" si="89"/>
        <v>627</v>
      </c>
      <c r="AO138" s="236">
        <f t="shared" si="90"/>
        <v>627</v>
      </c>
      <c r="AP138" s="236">
        <f t="shared" si="91"/>
        <v>836</v>
      </c>
      <c r="AQ138" s="236">
        <f t="shared" si="92"/>
        <v>358</v>
      </c>
      <c r="AR138" s="236">
        <f t="shared" si="93"/>
        <v>836</v>
      </c>
      <c r="AS138" s="248">
        <f t="shared" si="69"/>
        <v>0.23205741626794257</v>
      </c>
      <c r="AV138" s="253">
        <v>45064</v>
      </c>
      <c r="AW138" s="69">
        <f t="shared" si="94"/>
        <v>291</v>
      </c>
      <c r="AX138" s="350"/>
      <c r="AY138" s="353"/>
      <c r="AZ138" s="344"/>
      <c r="BA138" s="357"/>
      <c r="BB138" s="344"/>
      <c r="BC138" s="344"/>
      <c r="BD138" s="341"/>
    </row>
    <row r="139" spans="2:56">
      <c r="B139" s="134" t="s">
        <v>196</v>
      </c>
      <c r="E139" s="253">
        <v>45065</v>
      </c>
      <c r="F139" s="67">
        <v>137</v>
      </c>
      <c r="G139" s="74">
        <v>20</v>
      </c>
      <c r="H139" s="134" t="s">
        <v>196</v>
      </c>
      <c r="I139" s="190">
        <v>185</v>
      </c>
      <c r="J139" s="69">
        <f t="shared" si="70"/>
        <v>777</v>
      </c>
      <c r="K139" s="167">
        <v>600</v>
      </c>
      <c r="L139" s="68">
        <v>0</v>
      </c>
      <c r="M139" s="69">
        <f t="shared" si="84"/>
        <v>777</v>
      </c>
      <c r="N139" s="69">
        <f t="shared" si="71"/>
        <v>1110</v>
      </c>
      <c r="O139" s="69">
        <f t="shared" si="72"/>
        <v>777</v>
      </c>
      <c r="P139" s="69">
        <f t="shared" si="73"/>
        <v>389</v>
      </c>
      <c r="Q139" s="69">
        <f t="shared" si="77"/>
        <v>1166</v>
      </c>
      <c r="R139" s="69">
        <f t="shared" si="74"/>
        <v>583</v>
      </c>
      <c r="S139" s="69">
        <f t="shared" si="78"/>
        <v>777</v>
      </c>
      <c r="T139" s="69">
        <f t="shared" si="79"/>
        <v>555</v>
      </c>
      <c r="U139" s="70">
        <f t="shared" si="80"/>
        <v>1.3688175565018015</v>
      </c>
      <c r="V139" s="69">
        <f t="shared" si="85"/>
        <v>291</v>
      </c>
      <c r="W139" s="69">
        <f t="shared" si="86"/>
        <v>4235</v>
      </c>
      <c r="X139" s="176">
        <v>347</v>
      </c>
      <c r="Y139" s="71">
        <f t="shared" si="81"/>
        <v>4179</v>
      </c>
      <c r="Z139" s="209">
        <f>'domanda settimanale A41002300'!Y140+'domanda settimanale A41000500'!U140</f>
        <v>0</v>
      </c>
      <c r="AA139" s="209">
        <v>0</v>
      </c>
      <c r="AB139" s="68">
        <f t="shared" si="82"/>
        <v>0</v>
      </c>
      <c r="AC139" s="68" t="s">
        <v>411</v>
      </c>
      <c r="AD139" s="68">
        <v>0</v>
      </c>
      <c r="AE139" s="68">
        <f t="shared" si="87"/>
        <v>0</v>
      </c>
      <c r="AF139" s="69">
        <f t="shared" si="75"/>
        <v>3053</v>
      </c>
      <c r="AG139" s="71">
        <f t="shared" si="76"/>
        <v>2276</v>
      </c>
      <c r="AH139" s="72">
        <f t="shared" si="83"/>
        <v>1166</v>
      </c>
      <c r="AK139" s="253">
        <v>45065</v>
      </c>
      <c r="AL139" s="241">
        <f t="shared" si="68"/>
        <v>291</v>
      </c>
      <c r="AM139" s="236">
        <f t="shared" si="88"/>
        <v>583</v>
      </c>
      <c r="AN139" s="236">
        <f t="shared" si="89"/>
        <v>583</v>
      </c>
      <c r="AO139" s="236">
        <f t="shared" si="90"/>
        <v>583</v>
      </c>
      <c r="AP139" s="236">
        <f t="shared" si="91"/>
        <v>777</v>
      </c>
      <c r="AQ139" s="236">
        <f t="shared" si="92"/>
        <v>333</v>
      </c>
      <c r="AR139" s="236">
        <f t="shared" si="93"/>
        <v>777</v>
      </c>
      <c r="AS139" s="248">
        <f t="shared" si="69"/>
        <v>0.24957118353344768</v>
      </c>
      <c r="AV139" s="253">
        <v>45065</v>
      </c>
      <c r="AW139" s="69">
        <f t="shared" si="94"/>
        <v>291</v>
      </c>
      <c r="AX139" s="350"/>
      <c r="AY139" s="353"/>
      <c r="AZ139" s="344"/>
      <c r="BA139" s="357"/>
      <c r="BB139" s="344"/>
      <c r="BC139" s="344"/>
      <c r="BD139" s="341"/>
    </row>
    <row r="140" spans="2:56">
      <c r="B140" s="134" t="s">
        <v>244</v>
      </c>
      <c r="E140" s="253">
        <v>45066</v>
      </c>
      <c r="F140" s="67">
        <v>138</v>
      </c>
      <c r="G140" s="74">
        <v>20</v>
      </c>
      <c r="H140" s="134" t="s">
        <v>244</v>
      </c>
      <c r="I140" s="190">
        <v>171</v>
      </c>
      <c r="J140" s="69">
        <f t="shared" si="70"/>
        <v>719</v>
      </c>
      <c r="K140" s="167">
        <v>600</v>
      </c>
      <c r="L140" s="68">
        <v>0</v>
      </c>
      <c r="M140" s="69">
        <f t="shared" si="84"/>
        <v>719</v>
      </c>
      <c r="N140" s="69">
        <f t="shared" si="71"/>
        <v>1026</v>
      </c>
      <c r="O140" s="69">
        <f t="shared" si="72"/>
        <v>719</v>
      </c>
      <c r="P140" s="69">
        <f t="shared" si="73"/>
        <v>360</v>
      </c>
      <c r="Q140" s="69">
        <f t="shared" si="77"/>
        <v>1079</v>
      </c>
      <c r="R140" s="69">
        <f t="shared" si="74"/>
        <v>539.5</v>
      </c>
      <c r="S140" s="69">
        <f t="shared" si="78"/>
        <v>719</v>
      </c>
      <c r="T140" s="69">
        <f t="shared" si="79"/>
        <v>513</v>
      </c>
      <c r="U140" s="70">
        <f t="shared" si="80"/>
        <v>1.4798158640226629</v>
      </c>
      <c r="V140" s="69">
        <f t="shared" si="85"/>
        <v>291</v>
      </c>
      <c r="W140" s="69">
        <f t="shared" si="86"/>
        <v>4235</v>
      </c>
      <c r="X140" s="176">
        <v>347</v>
      </c>
      <c r="Y140" s="71">
        <f t="shared" si="81"/>
        <v>4179</v>
      </c>
      <c r="Z140" s="209">
        <f>'domanda settimanale A41002300'!Y141+'domanda settimanale A41000500'!U141</f>
        <v>0</v>
      </c>
      <c r="AA140" s="209">
        <v>0</v>
      </c>
      <c r="AB140" s="68">
        <f t="shared" si="82"/>
        <v>0</v>
      </c>
      <c r="AC140" s="68" t="s">
        <v>411</v>
      </c>
      <c r="AD140" s="68">
        <v>0</v>
      </c>
      <c r="AE140" s="68">
        <f t="shared" si="87"/>
        <v>0</v>
      </c>
      <c r="AF140" s="69">
        <f t="shared" si="75"/>
        <v>2824</v>
      </c>
      <c r="AG140" s="71">
        <f t="shared" si="76"/>
        <v>2105</v>
      </c>
      <c r="AH140" s="72">
        <f t="shared" si="83"/>
        <v>1079</v>
      </c>
      <c r="AK140" s="253">
        <v>45066</v>
      </c>
      <c r="AL140" s="241">
        <f t="shared" si="68"/>
        <v>291</v>
      </c>
      <c r="AM140" s="236">
        <f t="shared" si="88"/>
        <v>540</v>
      </c>
      <c r="AN140" s="236">
        <f t="shared" si="89"/>
        <v>540</v>
      </c>
      <c r="AO140" s="236">
        <f t="shared" si="90"/>
        <v>540</v>
      </c>
      <c r="AP140" s="236">
        <f t="shared" si="91"/>
        <v>719</v>
      </c>
      <c r="AQ140" s="236">
        <f t="shared" si="92"/>
        <v>307</v>
      </c>
      <c r="AR140" s="236">
        <f t="shared" si="93"/>
        <v>719</v>
      </c>
      <c r="AS140" s="247">
        <f t="shared" si="69"/>
        <v>0.26969416126042633</v>
      </c>
      <c r="AV140" s="253">
        <v>45066</v>
      </c>
      <c r="AW140" s="69">
        <f t="shared" si="94"/>
        <v>291</v>
      </c>
      <c r="AX140" s="350"/>
      <c r="AY140" s="353"/>
      <c r="AZ140" s="344"/>
      <c r="BA140" s="357"/>
      <c r="BB140" s="344"/>
      <c r="BC140" s="344"/>
      <c r="BD140" s="341"/>
    </row>
    <row r="141" spans="2:56">
      <c r="B141" s="134" t="s">
        <v>245</v>
      </c>
      <c r="E141" s="253">
        <v>45067</v>
      </c>
      <c r="F141" s="67">
        <v>139</v>
      </c>
      <c r="G141" s="74">
        <v>20</v>
      </c>
      <c r="H141" s="134" t="s">
        <v>245</v>
      </c>
      <c r="I141" s="190">
        <v>157</v>
      </c>
      <c r="J141" s="69">
        <f t="shared" si="70"/>
        <v>660</v>
      </c>
      <c r="K141" s="167">
        <v>600</v>
      </c>
      <c r="L141" s="68">
        <v>0</v>
      </c>
      <c r="M141" s="69">
        <f t="shared" si="84"/>
        <v>660</v>
      </c>
      <c r="N141" s="69">
        <f t="shared" si="71"/>
        <v>942</v>
      </c>
      <c r="O141" s="69">
        <f t="shared" si="72"/>
        <v>660</v>
      </c>
      <c r="P141" s="69">
        <f t="shared" si="73"/>
        <v>330</v>
      </c>
      <c r="Q141" s="69">
        <f t="shared" si="77"/>
        <v>990</v>
      </c>
      <c r="R141" s="69">
        <f t="shared" si="74"/>
        <v>495</v>
      </c>
      <c r="S141" s="69">
        <f t="shared" si="78"/>
        <v>660</v>
      </c>
      <c r="T141" s="69">
        <f t="shared" si="79"/>
        <v>471</v>
      </c>
      <c r="U141" s="70">
        <f t="shared" si="80"/>
        <v>1.6122685185185186</v>
      </c>
      <c r="V141" s="69">
        <f t="shared" si="85"/>
        <v>3891</v>
      </c>
      <c r="W141" s="69">
        <f t="shared" si="86"/>
        <v>635</v>
      </c>
      <c r="X141" s="176">
        <v>347</v>
      </c>
      <c r="Y141" s="71">
        <f t="shared" si="81"/>
        <v>4179</v>
      </c>
      <c r="Z141" s="209">
        <f>'domanda settimanale A41002300'!Y142+'domanda settimanale A41000500'!U142</f>
        <v>0</v>
      </c>
      <c r="AA141" s="209">
        <v>0</v>
      </c>
      <c r="AB141" s="68">
        <f t="shared" si="82"/>
        <v>0</v>
      </c>
      <c r="AC141" s="68" t="s">
        <v>411</v>
      </c>
      <c r="AD141" s="68">
        <v>3600</v>
      </c>
      <c r="AE141" s="68">
        <f t="shared" si="87"/>
        <v>0</v>
      </c>
      <c r="AF141" s="69">
        <f t="shared" si="75"/>
        <v>2592</v>
      </c>
      <c r="AG141" s="71">
        <f t="shared" si="76"/>
        <v>1932</v>
      </c>
      <c r="AH141" s="72">
        <f t="shared" si="83"/>
        <v>990</v>
      </c>
      <c r="AK141" s="253">
        <v>45067</v>
      </c>
      <c r="AL141" s="241">
        <f t="shared" si="68"/>
        <v>3891</v>
      </c>
      <c r="AM141" s="236">
        <f t="shared" si="88"/>
        <v>495</v>
      </c>
      <c r="AN141" s="236">
        <f t="shared" si="89"/>
        <v>495</v>
      </c>
      <c r="AO141" s="236">
        <f t="shared" si="90"/>
        <v>495</v>
      </c>
      <c r="AP141" s="236">
        <f t="shared" si="91"/>
        <v>660</v>
      </c>
      <c r="AQ141" s="236">
        <f t="shared" si="92"/>
        <v>282</v>
      </c>
      <c r="AR141" s="236">
        <f t="shared" si="93"/>
        <v>660</v>
      </c>
      <c r="AS141" s="244">
        <f t="shared" si="69"/>
        <v>3.9303030303030302</v>
      </c>
      <c r="AV141" s="253">
        <v>45067</v>
      </c>
      <c r="AW141" s="69">
        <f t="shared" si="94"/>
        <v>3891</v>
      </c>
      <c r="AX141" s="350"/>
      <c r="AY141" s="353"/>
      <c r="AZ141" s="344"/>
      <c r="BA141" s="357"/>
      <c r="BB141" s="344"/>
      <c r="BC141" s="344"/>
      <c r="BD141" s="341"/>
    </row>
    <row r="142" spans="2:56">
      <c r="B142" s="134" t="s">
        <v>197</v>
      </c>
      <c r="E142" s="253">
        <v>45068</v>
      </c>
      <c r="F142" s="67">
        <v>140</v>
      </c>
      <c r="G142" s="74">
        <v>21</v>
      </c>
      <c r="H142" s="134" t="s">
        <v>197</v>
      </c>
      <c r="I142" s="190">
        <v>143</v>
      </c>
      <c r="J142" s="69">
        <f t="shared" si="70"/>
        <v>601</v>
      </c>
      <c r="K142" s="167">
        <v>600</v>
      </c>
      <c r="L142" s="68">
        <v>0</v>
      </c>
      <c r="M142" s="69">
        <f t="shared" si="84"/>
        <v>601</v>
      </c>
      <c r="N142" s="69">
        <f t="shared" si="71"/>
        <v>858</v>
      </c>
      <c r="O142" s="69">
        <f t="shared" si="72"/>
        <v>601</v>
      </c>
      <c r="P142" s="69">
        <f t="shared" si="73"/>
        <v>301</v>
      </c>
      <c r="Q142" s="69">
        <f t="shared" si="77"/>
        <v>902</v>
      </c>
      <c r="R142" s="69">
        <f t="shared" si="74"/>
        <v>451</v>
      </c>
      <c r="S142" s="69">
        <f t="shared" si="78"/>
        <v>601</v>
      </c>
      <c r="T142" s="69">
        <f t="shared" si="79"/>
        <v>429</v>
      </c>
      <c r="U142" s="70">
        <f t="shared" si="80"/>
        <v>1.336298178737823</v>
      </c>
      <c r="V142" s="69">
        <f t="shared" si="85"/>
        <v>2867</v>
      </c>
      <c r="W142" s="69">
        <f t="shared" si="86"/>
        <v>635</v>
      </c>
      <c r="X142" s="176">
        <v>347</v>
      </c>
      <c r="Y142" s="71">
        <f t="shared" si="81"/>
        <v>3155</v>
      </c>
      <c r="Z142" s="209">
        <f>'domanda settimanale A41002300'!Y143+'domanda settimanale A41000500'!U143</f>
        <v>1024</v>
      </c>
      <c r="AA142" s="209">
        <v>0</v>
      </c>
      <c r="AB142" s="68">
        <f t="shared" si="82"/>
        <v>0</v>
      </c>
      <c r="AC142" s="68" t="s">
        <v>411</v>
      </c>
      <c r="AD142" s="68">
        <v>0</v>
      </c>
      <c r="AE142" s="68">
        <f t="shared" si="87"/>
        <v>0</v>
      </c>
      <c r="AF142" s="69">
        <f t="shared" si="75"/>
        <v>2361</v>
      </c>
      <c r="AG142" s="71">
        <f t="shared" si="76"/>
        <v>1760</v>
      </c>
      <c r="AH142" s="72">
        <f t="shared" si="83"/>
        <v>902</v>
      </c>
      <c r="AK142" s="253">
        <v>45068</v>
      </c>
      <c r="AL142" s="241">
        <f t="shared" si="68"/>
        <v>2867</v>
      </c>
      <c r="AM142" s="236">
        <f t="shared" si="88"/>
        <v>451</v>
      </c>
      <c r="AN142" s="236">
        <f t="shared" si="89"/>
        <v>451</v>
      </c>
      <c r="AO142" s="236">
        <f t="shared" si="90"/>
        <v>451</v>
      </c>
      <c r="AP142" s="236">
        <f t="shared" si="91"/>
        <v>601</v>
      </c>
      <c r="AQ142" s="236">
        <f t="shared" si="92"/>
        <v>257</v>
      </c>
      <c r="AR142" s="236">
        <f t="shared" si="93"/>
        <v>601</v>
      </c>
      <c r="AS142" s="244">
        <f t="shared" si="69"/>
        <v>3.1784922394678494</v>
      </c>
      <c r="AV142" s="253">
        <v>45068</v>
      </c>
      <c r="AW142" s="69">
        <f t="shared" si="94"/>
        <v>2867</v>
      </c>
      <c r="AX142" s="350"/>
      <c r="AY142" s="353"/>
      <c r="AZ142" s="344"/>
      <c r="BA142" s="357"/>
      <c r="BB142" s="344"/>
      <c r="BC142" s="344"/>
      <c r="BD142" s="341"/>
    </row>
    <row r="143" spans="2:56">
      <c r="B143" s="134" t="s">
        <v>198</v>
      </c>
      <c r="E143" s="253">
        <v>45069</v>
      </c>
      <c r="F143" s="67">
        <v>141</v>
      </c>
      <c r="G143" s="74">
        <v>21</v>
      </c>
      <c r="H143" s="134" t="s">
        <v>198</v>
      </c>
      <c r="I143" s="190">
        <v>129</v>
      </c>
      <c r="J143" s="69">
        <f t="shared" si="70"/>
        <v>542</v>
      </c>
      <c r="K143" s="167">
        <v>600</v>
      </c>
      <c r="L143" s="68">
        <v>0</v>
      </c>
      <c r="M143" s="69">
        <f t="shared" si="84"/>
        <v>600</v>
      </c>
      <c r="N143" s="69">
        <f t="shared" si="71"/>
        <v>774</v>
      </c>
      <c r="O143" s="69">
        <f t="shared" si="72"/>
        <v>542</v>
      </c>
      <c r="P143" s="69">
        <f t="shared" si="73"/>
        <v>271</v>
      </c>
      <c r="Q143" s="69">
        <f t="shared" si="77"/>
        <v>813</v>
      </c>
      <c r="R143" s="69">
        <f t="shared" si="74"/>
        <v>406.5</v>
      </c>
      <c r="S143" s="69">
        <f t="shared" si="78"/>
        <v>542</v>
      </c>
      <c r="T143" s="69">
        <f t="shared" si="79"/>
        <v>387</v>
      </c>
      <c r="U143" s="70">
        <f t="shared" si="80"/>
        <v>1.4426154549611341</v>
      </c>
      <c r="V143" s="69">
        <f t="shared" si="85"/>
        <v>2867</v>
      </c>
      <c r="W143" s="69">
        <f t="shared" si="86"/>
        <v>635</v>
      </c>
      <c r="X143" s="176">
        <v>347</v>
      </c>
      <c r="Y143" s="71">
        <f t="shared" si="81"/>
        <v>3155</v>
      </c>
      <c r="Z143" s="209">
        <f>'domanda settimanale A41002300'!Y144+'domanda settimanale A41000500'!U144</f>
        <v>0</v>
      </c>
      <c r="AA143" s="209">
        <v>0</v>
      </c>
      <c r="AB143" s="68">
        <f t="shared" si="82"/>
        <v>0</v>
      </c>
      <c r="AC143" s="68" t="s">
        <v>411</v>
      </c>
      <c r="AD143" s="68">
        <v>0</v>
      </c>
      <c r="AE143" s="68">
        <f t="shared" si="87"/>
        <v>0</v>
      </c>
      <c r="AF143" s="69">
        <f t="shared" si="75"/>
        <v>2187</v>
      </c>
      <c r="AG143" s="71">
        <f t="shared" si="76"/>
        <v>1587</v>
      </c>
      <c r="AH143" s="72">
        <f t="shared" si="83"/>
        <v>813</v>
      </c>
      <c r="AK143" s="253">
        <v>45069</v>
      </c>
      <c r="AL143" s="241">
        <f t="shared" si="68"/>
        <v>2867</v>
      </c>
      <c r="AM143" s="236">
        <f t="shared" si="88"/>
        <v>407</v>
      </c>
      <c r="AN143" s="236">
        <f t="shared" si="89"/>
        <v>407</v>
      </c>
      <c r="AO143" s="236">
        <f t="shared" si="90"/>
        <v>407</v>
      </c>
      <c r="AP143" s="236">
        <f t="shared" si="91"/>
        <v>600</v>
      </c>
      <c r="AQ143" s="236">
        <f t="shared" si="92"/>
        <v>174</v>
      </c>
      <c r="AR143" s="236">
        <f t="shared" si="93"/>
        <v>600</v>
      </c>
      <c r="AS143" s="244">
        <f t="shared" si="69"/>
        <v>3.5264452644526445</v>
      </c>
      <c r="AV143" s="253">
        <v>45069</v>
      </c>
      <c r="AW143" s="69">
        <f t="shared" si="94"/>
        <v>2867</v>
      </c>
      <c r="AX143" s="350"/>
      <c r="AY143" s="353"/>
      <c r="AZ143" s="344"/>
      <c r="BA143" s="357"/>
      <c r="BB143" s="344"/>
      <c r="BC143" s="344"/>
      <c r="BD143" s="341"/>
    </row>
    <row r="144" spans="2:56">
      <c r="B144" s="134" t="s">
        <v>199</v>
      </c>
      <c r="E144" s="253">
        <v>45070</v>
      </c>
      <c r="F144" s="67">
        <v>142</v>
      </c>
      <c r="G144" s="74">
        <v>21</v>
      </c>
      <c r="H144" s="134" t="s">
        <v>199</v>
      </c>
      <c r="I144" s="190">
        <v>116</v>
      </c>
      <c r="J144" s="69">
        <f t="shared" si="70"/>
        <v>488</v>
      </c>
      <c r="K144" s="167">
        <v>600</v>
      </c>
      <c r="L144" s="68">
        <v>0</v>
      </c>
      <c r="M144" s="69">
        <f t="shared" si="84"/>
        <v>600</v>
      </c>
      <c r="N144" s="69">
        <f t="shared" si="71"/>
        <v>696</v>
      </c>
      <c r="O144" s="69">
        <f t="shared" si="72"/>
        <v>488</v>
      </c>
      <c r="P144" s="69">
        <f t="shared" si="73"/>
        <v>244</v>
      </c>
      <c r="Q144" s="69">
        <f t="shared" si="77"/>
        <v>732</v>
      </c>
      <c r="R144" s="69">
        <f t="shared" si="74"/>
        <v>366</v>
      </c>
      <c r="S144" s="69">
        <f t="shared" si="78"/>
        <v>488</v>
      </c>
      <c r="T144" s="69">
        <f t="shared" si="79"/>
        <v>348</v>
      </c>
      <c r="U144" s="73">
        <f t="shared" si="80"/>
        <v>0.6681459566074951</v>
      </c>
      <c r="V144" s="69">
        <f t="shared" si="85"/>
        <v>1067</v>
      </c>
      <c r="W144" s="69">
        <f t="shared" si="86"/>
        <v>635</v>
      </c>
      <c r="X144" s="176">
        <v>347</v>
      </c>
      <c r="Y144" s="71">
        <f t="shared" si="81"/>
        <v>1355</v>
      </c>
      <c r="Z144" s="209">
        <f>'domanda settimanale A41002300'!Y145+'domanda settimanale A41000500'!U145</f>
        <v>1800</v>
      </c>
      <c r="AA144" s="209">
        <v>1200</v>
      </c>
      <c r="AB144" s="68">
        <f t="shared" si="82"/>
        <v>673</v>
      </c>
      <c r="AC144" s="68" t="s">
        <v>203</v>
      </c>
      <c r="AD144" s="68">
        <v>0</v>
      </c>
      <c r="AE144" s="68">
        <f t="shared" si="87"/>
        <v>0</v>
      </c>
      <c r="AF144" s="69">
        <f t="shared" si="75"/>
        <v>2028</v>
      </c>
      <c r="AG144" s="71">
        <f t="shared" si="76"/>
        <v>1428</v>
      </c>
      <c r="AH144" s="72">
        <f t="shared" si="83"/>
        <v>732</v>
      </c>
      <c r="AK144" s="253">
        <v>45070</v>
      </c>
      <c r="AL144" s="241">
        <f t="shared" si="68"/>
        <v>1067</v>
      </c>
      <c r="AM144" s="236">
        <f t="shared" si="88"/>
        <v>366</v>
      </c>
      <c r="AN144" s="236">
        <f t="shared" si="89"/>
        <v>366</v>
      </c>
      <c r="AO144" s="236">
        <f t="shared" si="90"/>
        <v>366</v>
      </c>
      <c r="AP144" s="236">
        <f t="shared" si="91"/>
        <v>600</v>
      </c>
      <c r="AQ144" s="236">
        <f t="shared" si="92"/>
        <v>96</v>
      </c>
      <c r="AR144" s="236">
        <f t="shared" si="93"/>
        <v>600</v>
      </c>
      <c r="AS144" s="247">
        <f t="shared" si="69"/>
        <v>1.4576502732240437</v>
      </c>
      <c r="AV144" s="253">
        <v>45070</v>
      </c>
      <c r="AW144" s="69">
        <f t="shared" si="94"/>
        <v>1067</v>
      </c>
      <c r="AX144" s="350"/>
      <c r="AY144" s="353"/>
      <c r="AZ144" s="344"/>
      <c r="BA144" s="357"/>
      <c r="BB144" s="344"/>
      <c r="BC144" s="344"/>
      <c r="BD144" s="341"/>
    </row>
    <row r="145" spans="2:61">
      <c r="B145" s="134" t="s">
        <v>200</v>
      </c>
      <c r="E145" s="253">
        <v>45071</v>
      </c>
      <c r="F145" s="67">
        <v>143</v>
      </c>
      <c r="G145" s="74">
        <v>21</v>
      </c>
      <c r="H145" s="134" t="s">
        <v>200</v>
      </c>
      <c r="I145" s="190">
        <v>102</v>
      </c>
      <c r="J145" s="69">
        <f t="shared" si="70"/>
        <v>429</v>
      </c>
      <c r="K145" s="167">
        <v>600</v>
      </c>
      <c r="L145" s="68">
        <v>0</v>
      </c>
      <c r="M145" s="69">
        <f>MAX(J145:K145)*0.6</f>
        <v>360</v>
      </c>
      <c r="N145" s="69">
        <f t="shared" si="71"/>
        <v>612</v>
      </c>
      <c r="O145" s="69">
        <f t="shared" si="72"/>
        <v>429</v>
      </c>
      <c r="P145" s="69">
        <f t="shared" si="73"/>
        <v>215</v>
      </c>
      <c r="Q145" s="69">
        <f t="shared" si="77"/>
        <v>644</v>
      </c>
      <c r="R145" s="69">
        <f t="shared" si="74"/>
        <v>322</v>
      </c>
      <c r="S145" s="69">
        <f t="shared" si="78"/>
        <v>429</v>
      </c>
      <c r="T145" s="69">
        <f t="shared" si="79"/>
        <v>306</v>
      </c>
      <c r="U145" s="70">
        <f t="shared" si="80"/>
        <v>1.5457920792079207</v>
      </c>
      <c r="V145" s="69">
        <f t="shared" si="85"/>
        <v>1067</v>
      </c>
      <c r="W145" s="69">
        <f t="shared" si="86"/>
        <v>1835</v>
      </c>
      <c r="X145" s="176">
        <v>404</v>
      </c>
      <c r="Y145" s="71">
        <f t="shared" si="81"/>
        <v>2498</v>
      </c>
      <c r="Z145" s="209">
        <f>'domanda settimanale A41002300'!Y146+'domanda settimanale A41000500'!U146</f>
        <v>0</v>
      </c>
      <c r="AA145" s="209">
        <v>0</v>
      </c>
      <c r="AB145" s="68">
        <f t="shared" si="82"/>
        <v>0</v>
      </c>
      <c r="AC145" s="68" t="s">
        <v>411</v>
      </c>
      <c r="AD145" s="68">
        <v>0</v>
      </c>
      <c r="AE145" s="68">
        <f t="shared" si="87"/>
        <v>0</v>
      </c>
      <c r="AF145" s="69">
        <f t="shared" si="75"/>
        <v>1616</v>
      </c>
      <c r="AG145" s="71">
        <f t="shared" si="76"/>
        <v>1256</v>
      </c>
      <c r="AH145" s="72">
        <f t="shared" si="83"/>
        <v>644</v>
      </c>
      <c r="AK145" s="253">
        <v>45071</v>
      </c>
      <c r="AL145" s="241">
        <f t="shared" si="68"/>
        <v>1067</v>
      </c>
      <c r="AM145" s="236">
        <f t="shared" si="88"/>
        <v>322</v>
      </c>
      <c r="AN145" s="236">
        <f t="shared" si="89"/>
        <v>322</v>
      </c>
      <c r="AO145" s="236">
        <f t="shared" si="90"/>
        <v>322</v>
      </c>
      <c r="AP145" s="236">
        <f t="shared" si="91"/>
        <v>360</v>
      </c>
      <c r="AQ145" s="236">
        <f t="shared" si="92"/>
        <v>252</v>
      </c>
      <c r="AR145" s="236">
        <f t="shared" si="93"/>
        <v>360</v>
      </c>
      <c r="AS145" s="243">
        <f t="shared" si="69"/>
        <v>1.6568322981366459</v>
      </c>
      <c r="AV145" s="253">
        <v>45071</v>
      </c>
      <c r="AW145" s="69">
        <f t="shared" si="94"/>
        <v>1067</v>
      </c>
      <c r="AX145" s="350"/>
      <c r="AY145" s="353"/>
      <c r="AZ145" s="344"/>
      <c r="BA145" s="357"/>
      <c r="BB145" s="344"/>
      <c r="BC145" s="344"/>
      <c r="BD145" s="341"/>
    </row>
    <row r="146" spans="2:61">
      <c r="B146" s="134" t="s">
        <v>201</v>
      </c>
      <c r="E146" s="253">
        <v>45072</v>
      </c>
      <c r="F146" s="67">
        <v>144</v>
      </c>
      <c r="G146" s="74">
        <v>21</v>
      </c>
      <c r="H146" s="134" t="s">
        <v>201</v>
      </c>
      <c r="I146" s="190">
        <v>86</v>
      </c>
      <c r="J146" s="69">
        <f t="shared" si="70"/>
        <v>362</v>
      </c>
      <c r="K146" s="167">
        <v>600</v>
      </c>
      <c r="L146" s="68">
        <v>0</v>
      </c>
      <c r="M146" s="69">
        <f>MAX(J146:K146)*0.6</f>
        <v>360</v>
      </c>
      <c r="N146" s="69">
        <f t="shared" si="71"/>
        <v>516</v>
      </c>
      <c r="O146" s="69">
        <f t="shared" si="72"/>
        <v>362</v>
      </c>
      <c r="P146" s="69">
        <f t="shared" si="73"/>
        <v>181</v>
      </c>
      <c r="Q146" s="69">
        <f t="shared" si="77"/>
        <v>543</v>
      </c>
      <c r="R146" s="69">
        <f t="shared" si="74"/>
        <v>271.5</v>
      </c>
      <c r="S146" s="69">
        <f t="shared" si="78"/>
        <v>362</v>
      </c>
      <c r="T146" s="69">
        <f t="shared" si="79"/>
        <v>258</v>
      </c>
      <c r="U146" s="70">
        <f t="shared" si="80"/>
        <v>0.90768146582100073</v>
      </c>
      <c r="V146" s="69">
        <f t="shared" si="85"/>
        <v>1067</v>
      </c>
      <c r="W146" s="69">
        <f t="shared" si="86"/>
        <v>1835</v>
      </c>
      <c r="X146" s="176">
        <v>1614</v>
      </c>
      <c r="Y146" s="71">
        <f t="shared" si="81"/>
        <v>1288</v>
      </c>
      <c r="Z146" s="209">
        <f>'domanda settimanale A41002300'!Y147+'domanda settimanale A41000500'!U147</f>
        <v>0</v>
      </c>
      <c r="AA146" s="209">
        <v>0</v>
      </c>
      <c r="AB146" s="68">
        <f t="shared" si="82"/>
        <v>0</v>
      </c>
      <c r="AC146" s="68" t="s">
        <v>411</v>
      </c>
      <c r="AD146" s="68">
        <v>0</v>
      </c>
      <c r="AE146" s="68">
        <f t="shared" si="87"/>
        <v>0</v>
      </c>
      <c r="AF146" s="69">
        <f t="shared" si="75"/>
        <v>1419</v>
      </c>
      <c r="AG146" s="71">
        <f t="shared" si="76"/>
        <v>1059</v>
      </c>
      <c r="AH146" s="72">
        <f t="shared" si="83"/>
        <v>543</v>
      </c>
      <c r="AK146" s="253">
        <v>45072</v>
      </c>
      <c r="AL146" s="241">
        <f t="shared" si="68"/>
        <v>1067</v>
      </c>
      <c r="AM146" s="236">
        <f t="shared" si="88"/>
        <v>272</v>
      </c>
      <c r="AN146" s="236">
        <f t="shared" si="89"/>
        <v>272</v>
      </c>
      <c r="AO146" s="236">
        <f t="shared" si="90"/>
        <v>272</v>
      </c>
      <c r="AP146" s="236">
        <f t="shared" si="91"/>
        <v>360</v>
      </c>
      <c r="AQ146" s="236">
        <f t="shared" si="92"/>
        <v>156</v>
      </c>
      <c r="AR146" s="236">
        <f t="shared" si="93"/>
        <v>360</v>
      </c>
      <c r="AS146" s="244">
        <f t="shared" si="69"/>
        <v>1.9650092081031307</v>
      </c>
      <c r="AV146" s="253">
        <v>45072</v>
      </c>
      <c r="AW146" s="69">
        <f t="shared" si="94"/>
        <v>1067</v>
      </c>
      <c r="AX146" s="350"/>
      <c r="AY146" s="353"/>
      <c r="AZ146" s="344"/>
      <c r="BA146" s="357"/>
      <c r="BB146" s="344"/>
      <c r="BC146" s="344"/>
      <c r="BD146" s="341"/>
    </row>
    <row r="147" spans="2:61">
      <c r="B147" s="134" t="s">
        <v>246</v>
      </c>
      <c r="E147" s="253">
        <v>45073</v>
      </c>
      <c r="F147" s="67">
        <v>145</v>
      </c>
      <c r="G147" s="74">
        <v>21</v>
      </c>
      <c r="H147" s="134" t="s">
        <v>246</v>
      </c>
      <c r="I147" s="190">
        <v>69</v>
      </c>
      <c r="J147" s="69">
        <f t="shared" si="70"/>
        <v>290</v>
      </c>
      <c r="K147" s="167">
        <v>600</v>
      </c>
      <c r="L147" s="68">
        <v>0</v>
      </c>
      <c r="M147" s="69">
        <f>MAX(J147:K147)*0.6</f>
        <v>360</v>
      </c>
      <c r="N147" s="69">
        <f t="shared" si="71"/>
        <v>414</v>
      </c>
      <c r="O147" s="69">
        <f t="shared" si="72"/>
        <v>290</v>
      </c>
      <c r="P147" s="69">
        <f t="shared" si="73"/>
        <v>145</v>
      </c>
      <c r="Q147" s="69">
        <f t="shared" si="77"/>
        <v>435</v>
      </c>
      <c r="R147" s="69">
        <f t="shared" si="74"/>
        <v>217.5</v>
      </c>
      <c r="S147" s="69">
        <f t="shared" si="78"/>
        <v>290</v>
      </c>
      <c r="T147" s="69">
        <f t="shared" si="79"/>
        <v>207</v>
      </c>
      <c r="U147" s="70">
        <f t="shared" si="80"/>
        <v>1.3986765922249793</v>
      </c>
      <c r="V147" s="69">
        <f t="shared" si="85"/>
        <v>1067</v>
      </c>
      <c r="W147" s="69">
        <f t="shared" si="86"/>
        <v>1835</v>
      </c>
      <c r="X147" s="176">
        <v>1211</v>
      </c>
      <c r="Y147" s="71">
        <f t="shared" si="81"/>
        <v>1691</v>
      </c>
      <c r="Z147" s="209">
        <f>'domanda settimanale A41002300'!Y148+'domanda settimanale A41000500'!U148</f>
        <v>0</v>
      </c>
      <c r="AA147" s="209">
        <v>0</v>
      </c>
      <c r="AB147" s="68">
        <f t="shared" si="82"/>
        <v>0</v>
      </c>
      <c r="AC147" s="68" t="s">
        <v>411</v>
      </c>
      <c r="AD147" s="68">
        <v>0</v>
      </c>
      <c r="AE147" s="68">
        <f t="shared" si="87"/>
        <v>0</v>
      </c>
      <c r="AF147" s="69">
        <f t="shared" si="75"/>
        <v>1209</v>
      </c>
      <c r="AG147" s="71">
        <f t="shared" si="76"/>
        <v>849</v>
      </c>
      <c r="AH147" s="72">
        <f t="shared" si="83"/>
        <v>435</v>
      </c>
      <c r="AK147" s="253">
        <v>45073</v>
      </c>
      <c r="AL147" s="241">
        <f t="shared" si="68"/>
        <v>1067</v>
      </c>
      <c r="AM147" s="236">
        <f t="shared" si="88"/>
        <v>218</v>
      </c>
      <c r="AN147" s="236">
        <f t="shared" si="89"/>
        <v>218</v>
      </c>
      <c r="AO147" s="236">
        <f t="shared" si="90"/>
        <v>218</v>
      </c>
      <c r="AP147" s="236">
        <f t="shared" si="91"/>
        <v>360</v>
      </c>
      <c r="AQ147" s="236">
        <f t="shared" si="92"/>
        <v>54</v>
      </c>
      <c r="AR147" s="236">
        <f t="shared" si="93"/>
        <v>360</v>
      </c>
      <c r="AS147" s="244">
        <f t="shared" si="69"/>
        <v>2.4528735632183909</v>
      </c>
      <c r="AV147" s="253">
        <v>45073</v>
      </c>
      <c r="AW147" s="69">
        <f t="shared" si="94"/>
        <v>1067</v>
      </c>
      <c r="AX147" s="350"/>
      <c r="AY147" s="353"/>
      <c r="AZ147" s="344"/>
      <c r="BA147" s="357"/>
      <c r="BB147" s="344"/>
      <c r="BC147" s="344"/>
      <c r="BD147" s="341"/>
    </row>
    <row r="148" spans="2:61">
      <c r="B148" s="134" t="s">
        <v>247</v>
      </c>
      <c r="E148" s="253">
        <v>45074</v>
      </c>
      <c r="F148" s="67">
        <v>146</v>
      </c>
      <c r="G148" s="74">
        <v>21</v>
      </c>
      <c r="H148" s="134" t="s">
        <v>247</v>
      </c>
      <c r="I148" s="190">
        <v>53</v>
      </c>
      <c r="J148" s="69">
        <f t="shared" si="70"/>
        <v>223</v>
      </c>
      <c r="K148" s="167">
        <v>600</v>
      </c>
      <c r="L148" s="68">
        <v>0</v>
      </c>
      <c r="M148" s="69">
        <f>MAX(J148:K148)*0.4</f>
        <v>240</v>
      </c>
      <c r="N148" s="69">
        <f t="shared" si="71"/>
        <v>318</v>
      </c>
      <c r="O148" s="69">
        <f t="shared" si="72"/>
        <v>223</v>
      </c>
      <c r="P148" s="69">
        <f t="shared" si="73"/>
        <v>112</v>
      </c>
      <c r="Q148" s="69">
        <f t="shared" si="77"/>
        <v>335</v>
      </c>
      <c r="R148" s="69">
        <f t="shared" si="74"/>
        <v>167.5</v>
      </c>
      <c r="S148" s="69">
        <f t="shared" si="78"/>
        <v>223</v>
      </c>
      <c r="T148" s="69">
        <f t="shared" si="79"/>
        <v>159</v>
      </c>
      <c r="U148" s="70">
        <f t="shared" si="80"/>
        <v>1.7693169092945129</v>
      </c>
      <c r="V148" s="69">
        <f t="shared" si="85"/>
        <v>1067</v>
      </c>
      <c r="W148" s="69">
        <f t="shared" si="86"/>
        <v>1835</v>
      </c>
      <c r="X148" s="176">
        <v>1322</v>
      </c>
      <c r="Y148" s="71">
        <f t="shared" si="81"/>
        <v>1580</v>
      </c>
      <c r="Z148" s="209">
        <f>'domanda settimanale A41002300'!Y149+'domanda settimanale A41000500'!U149</f>
        <v>0</v>
      </c>
      <c r="AA148" s="209">
        <v>0</v>
      </c>
      <c r="AB148" s="68">
        <f t="shared" si="82"/>
        <v>0</v>
      </c>
      <c r="AC148" s="68" t="s">
        <v>411</v>
      </c>
      <c r="AD148" s="68">
        <v>0</v>
      </c>
      <c r="AE148" s="68">
        <f t="shared" si="87"/>
        <v>0</v>
      </c>
      <c r="AF148" s="69">
        <f t="shared" si="75"/>
        <v>893</v>
      </c>
      <c r="AG148" s="71">
        <f t="shared" si="76"/>
        <v>653</v>
      </c>
      <c r="AH148" s="72">
        <f t="shared" si="83"/>
        <v>335</v>
      </c>
      <c r="AK148" s="253">
        <v>45074</v>
      </c>
      <c r="AL148" s="241">
        <f t="shared" si="68"/>
        <v>1067</v>
      </c>
      <c r="AM148" s="236">
        <f t="shared" si="88"/>
        <v>168</v>
      </c>
      <c r="AN148" s="236">
        <f t="shared" si="89"/>
        <v>168</v>
      </c>
      <c r="AO148" s="236">
        <f t="shared" si="90"/>
        <v>168</v>
      </c>
      <c r="AP148" s="236">
        <f t="shared" si="91"/>
        <v>240</v>
      </c>
      <c r="AQ148" s="236">
        <f t="shared" si="92"/>
        <v>78</v>
      </c>
      <c r="AR148" s="236">
        <f t="shared" si="93"/>
        <v>240</v>
      </c>
      <c r="AS148" s="244">
        <f t="shared" si="69"/>
        <v>3.1850746268656716</v>
      </c>
      <c r="AV148" s="253">
        <v>45074</v>
      </c>
      <c r="AW148" s="69">
        <f t="shared" si="94"/>
        <v>1067</v>
      </c>
      <c r="AX148" s="350"/>
      <c r="AY148" s="353"/>
      <c r="AZ148" s="344"/>
      <c r="BA148" s="357"/>
      <c r="BB148" s="344"/>
      <c r="BC148" s="344"/>
      <c r="BD148" s="341"/>
    </row>
    <row r="149" spans="2:61">
      <c r="B149" s="134" t="s">
        <v>202</v>
      </c>
      <c r="E149" s="253">
        <v>45075</v>
      </c>
      <c r="F149" s="67">
        <v>147</v>
      </c>
      <c r="G149" s="134">
        <v>22</v>
      </c>
      <c r="H149" s="134" t="s">
        <v>202</v>
      </c>
      <c r="I149" s="190">
        <v>37</v>
      </c>
      <c r="J149" s="69">
        <f t="shared" si="70"/>
        <v>156</v>
      </c>
      <c r="K149" s="167">
        <v>600</v>
      </c>
      <c r="L149" s="68">
        <v>0</v>
      </c>
      <c r="M149" s="69">
        <f>MAX(J149:K149)*0.2</f>
        <v>120</v>
      </c>
      <c r="N149" s="69">
        <f t="shared" si="71"/>
        <v>222</v>
      </c>
      <c r="O149" s="69">
        <f t="shared" si="72"/>
        <v>156</v>
      </c>
      <c r="P149" s="69">
        <f t="shared" si="73"/>
        <v>78</v>
      </c>
      <c r="Q149" s="69">
        <f t="shared" si="77"/>
        <v>234</v>
      </c>
      <c r="R149" s="69">
        <f t="shared" si="74"/>
        <v>117</v>
      </c>
      <c r="S149" s="69">
        <f t="shared" si="78"/>
        <v>156</v>
      </c>
      <c r="T149" s="69">
        <f t="shared" si="79"/>
        <v>111</v>
      </c>
      <c r="U149" s="70">
        <f t="shared" si="80"/>
        <v>1.6666666666666667</v>
      </c>
      <c r="V149" s="69">
        <f t="shared" si="85"/>
        <v>43</v>
      </c>
      <c r="W149" s="69">
        <f t="shared" si="86"/>
        <v>1835</v>
      </c>
      <c r="X149" s="176">
        <v>918</v>
      </c>
      <c r="Y149" s="71">
        <f t="shared" si="81"/>
        <v>960</v>
      </c>
      <c r="Z149" s="209">
        <f>'domanda settimanale A41002300'!Y150+'domanda settimanale A41000500'!U150</f>
        <v>1024</v>
      </c>
      <c r="AA149" s="209">
        <v>0</v>
      </c>
      <c r="AB149" s="68">
        <f t="shared" si="82"/>
        <v>0</v>
      </c>
      <c r="AC149" s="68" t="s">
        <v>411</v>
      </c>
      <c r="AD149" s="68">
        <v>0</v>
      </c>
      <c r="AE149" s="68">
        <f t="shared" si="87"/>
        <v>0</v>
      </c>
      <c r="AF149" s="69">
        <f t="shared" si="75"/>
        <v>576</v>
      </c>
      <c r="AG149" s="71">
        <f t="shared" si="76"/>
        <v>456</v>
      </c>
      <c r="AH149" s="72">
        <f t="shared" si="83"/>
        <v>234</v>
      </c>
      <c r="AK149" s="253">
        <v>45075</v>
      </c>
      <c r="AL149" s="241">
        <f t="shared" si="68"/>
        <v>43</v>
      </c>
      <c r="AM149" s="236">
        <f t="shared" si="88"/>
        <v>117</v>
      </c>
      <c r="AN149" s="236">
        <f t="shared" si="89"/>
        <v>117</v>
      </c>
      <c r="AO149" s="236">
        <f t="shared" si="90"/>
        <v>117</v>
      </c>
      <c r="AP149" s="236">
        <f t="shared" si="91"/>
        <v>120</v>
      </c>
      <c r="AQ149" s="236">
        <f t="shared" si="92"/>
        <v>102</v>
      </c>
      <c r="AR149" s="236">
        <f t="shared" si="93"/>
        <v>120</v>
      </c>
      <c r="AS149" s="247">
        <f t="shared" si="69"/>
        <v>0.18376068376068377</v>
      </c>
      <c r="AV149" s="253">
        <v>45075</v>
      </c>
      <c r="AW149" s="69">
        <f t="shared" si="94"/>
        <v>43</v>
      </c>
      <c r="AX149" s="350"/>
      <c r="AY149" s="353"/>
      <c r="AZ149" s="344"/>
      <c r="BA149" s="357"/>
      <c r="BB149" s="344"/>
      <c r="BC149" s="344"/>
      <c r="BD149" s="341"/>
    </row>
    <row r="150" spans="2:61">
      <c r="B150" s="134" t="s">
        <v>203</v>
      </c>
      <c r="E150" s="253">
        <v>45076</v>
      </c>
      <c r="F150" s="67">
        <v>148</v>
      </c>
      <c r="G150" s="134">
        <v>22</v>
      </c>
      <c r="H150" s="134" t="s">
        <v>203</v>
      </c>
      <c r="I150" s="190">
        <v>21</v>
      </c>
      <c r="J150" s="69">
        <f t="shared" si="70"/>
        <v>89</v>
      </c>
      <c r="K150" s="167">
        <v>600</v>
      </c>
      <c r="L150" s="68">
        <v>0</v>
      </c>
      <c r="M150" s="69">
        <f>MAX(J150:K150)*0.1</f>
        <v>60</v>
      </c>
      <c r="N150" s="69">
        <f t="shared" si="71"/>
        <v>126</v>
      </c>
      <c r="O150" s="69">
        <f t="shared" si="72"/>
        <v>89</v>
      </c>
      <c r="P150" s="69">
        <f t="shared" si="73"/>
        <v>45</v>
      </c>
      <c r="Q150" s="69">
        <f t="shared" si="77"/>
        <v>134</v>
      </c>
      <c r="R150" s="69">
        <f t="shared" si="74"/>
        <v>67</v>
      </c>
      <c r="S150" s="69">
        <f t="shared" si="78"/>
        <v>89</v>
      </c>
      <c r="T150" s="69">
        <f t="shared" si="79"/>
        <v>63</v>
      </c>
      <c r="U150" s="70">
        <f t="shared" si="80"/>
        <v>4.2593750000000004</v>
      </c>
      <c r="V150" s="69">
        <f t="shared" si="85"/>
        <v>1243</v>
      </c>
      <c r="W150" s="69">
        <f t="shared" si="86"/>
        <v>635</v>
      </c>
      <c r="X150" s="176">
        <v>515</v>
      </c>
      <c r="Y150" s="71">
        <f t="shared" si="81"/>
        <v>1363</v>
      </c>
      <c r="Z150" s="209">
        <f>'domanda settimanale A41002300'!Y151+'domanda settimanale A41000500'!U151</f>
        <v>0</v>
      </c>
      <c r="AA150" s="209">
        <v>0</v>
      </c>
      <c r="AB150" s="68">
        <f t="shared" si="82"/>
        <v>0</v>
      </c>
      <c r="AC150" s="68" t="s">
        <v>411</v>
      </c>
      <c r="AD150" s="68">
        <v>1200</v>
      </c>
      <c r="AE150" s="68">
        <f t="shared" si="87"/>
        <v>0</v>
      </c>
      <c r="AF150" s="69">
        <f t="shared" si="75"/>
        <v>320</v>
      </c>
      <c r="AG150" s="71">
        <f t="shared" si="76"/>
        <v>260</v>
      </c>
      <c r="AH150" s="72">
        <f t="shared" si="83"/>
        <v>134</v>
      </c>
      <c r="AK150" s="253">
        <v>45076</v>
      </c>
      <c r="AL150" s="241">
        <f t="shared" si="68"/>
        <v>1243</v>
      </c>
      <c r="AM150" s="236">
        <f t="shared" si="88"/>
        <v>67</v>
      </c>
      <c r="AN150" s="236">
        <f t="shared" si="89"/>
        <v>67</v>
      </c>
      <c r="AO150" s="236">
        <f t="shared" si="90"/>
        <v>67</v>
      </c>
      <c r="AP150" s="236">
        <f t="shared" si="91"/>
        <v>60</v>
      </c>
      <c r="AQ150" s="236">
        <f t="shared" si="92"/>
        <v>66</v>
      </c>
      <c r="AR150" s="236">
        <f t="shared" si="93"/>
        <v>60</v>
      </c>
      <c r="AS150" s="244">
        <f t="shared" si="69"/>
        <v>9.2761194029850742</v>
      </c>
      <c r="AV150" s="253">
        <v>45076</v>
      </c>
      <c r="AW150" s="69">
        <f t="shared" si="94"/>
        <v>1243</v>
      </c>
      <c r="AX150" s="350"/>
      <c r="AY150" s="353"/>
      <c r="AZ150" s="344"/>
      <c r="BA150" s="357"/>
      <c r="BB150" s="344"/>
      <c r="BC150" s="344"/>
      <c r="BD150" s="341"/>
    </row>
    <row r="151" spans="2:61" ht="20" thickBot="1">
      <c r="B151" s="134" t="s">
        <v>204</v>
      </c>
      <c r="E151" s="253">
        <v>45077</v>
      </c>
      <c r="F151" s="67">
        <v>149</v>
      </c>
      <c r="G151" s="134">
        <v>22</v>
      </c>
      <c r="H151" s="134" t="s">
        <v>204</v>
      </c>
      <c r="I151" s="190">
        <v>11</v>
      </c>
      <c r="J151" s="69">
        <f t="shared" si="70"/>
        <v>47</v>
      </c>
      <c r="K151" s="167">
        <v>600</v>
      </c>
      <c r="L151" s="68">
        <v>0</v>
      </c>
      <c r="M151" s="69">
        <f>MAX(J151:K151)*0.08</f>
        <v>48</v>
      </c>
      <c r="N151" s="69">
        <f>_xlfn.CEILING.MATH(I151*$D$6)</f>
        <v>66</v>
      </c>
      <c r="O151" s="69">
        <f>_xlfn.CEILING.MATH(I151*$D$6*$D$11)</f>
        <v>47</v>
      </c>
      <c r="P151" s="69">
        <f>_xlfn.CEILING.MATH(O151*$D$13)</f>
        <v>24</v>
      </c>
      <c r="Q151" s="69">
        <f t="shared" si="77"/>
        <v>71</v>
      </c>
      <c r="R151" s="69">
        <f t="shared" si="74"/>
        <v>35.5</v>
      </c>
      <c r="S151" s="69">
        <f t="shared" si="78"/>
        <v>47</v>
      </c>
      <c r="T151" s="69">
        <f t="shared" si="79"/>
        <v>33</v>
      </c>
      <c r="U151" s="70">
        <f t="shared" si="80"/>
        <v>-0.97297297297297303</v>
      </c>
      <c r="V151" s="69">
        <f>V150+AD151-Z151</f>
        <v>-557</v>
      </c>
      <c r="W151" s="69">
        <f>W150+AA150-AD151</f>
        <v>635</v>
      </c>
      <c r="X151" s="176">
        <v>258</v>
      </c>
      <c r="Y151" s="71">
        <f t="shared" si="81"/>
        <v>-180</v>
      </c>
      <c r="Z151" s="209">
        <f>'domanda settimanale A41002300'!Y152+'domanda settimanale A41000500'!U152</f>
        <v>1800</v>
      </c>
      <c r="AA151" s="209">
        <v>0</v>
      </c>
      <c r="AB151" s="68">
        <f t="shared" si="82"/>
        <v>365</v>
      </c>
      <c r="AC151" s="68" t="s">
        <v>411</v>
      </c>
      <c r="AD151" s="68">
        <v>0</v>
      </c>
      <c r="AE151" s="68">
        <f t="shared" si="87"/>
        <v>0</v>
      </c>
      <c r="AF151" s="69">
        <f t="shared" si="75"/>
        <v>185</v>
      </c>
      <c r="AG151" s="71">
        <f t="shared" si="76"/>
        <v>137</v>
      </c>
      <c r="AH151" s="72">
        <f t="shared" si="83"/>
        <v>71</v>
      </c>
      <c r="AK151" s="253">
        <v>45077</v>
      </c>
      <c r="AL151" s="245">
        <f t="shared" si="68"/>
        <v>-557</v>
      </c>
      <c r="AM151" s="236">
        <f t="shared" si="88"/>
        <v>36</v>
      </c>
      <c r="AN151" s="236">
        <f t="shared" si="89"/>
        <v>36</v>
      </c>
      <c r="AO151" s="236">
        <f t="shared" si="90"/>
        <v>36</v>
      </c>
      <c r="AP151" s="236">
        <f t="shared" si="91"/>
        <v>48</v>
      </c>
      <c r="AQ151" s="236">
        <f t="shared" si="92"/>
        <v>18</v>
      </c>
      <c r="AR151" s="236">
        <f t="shared" si="93"/>
        <v>48</v>
      </c>
      <c r="AS151" s="246">
        <f t="shared" si="69"/>
        <v>-7.845070422535211</v>
      </c>
      <c r="AV151" s="253">
        <v>45077</v>
      </c>
      <c r="AW151" s="69">
        <f t="shared" si="94"/>
        <v>-557</v>
      </c>
      <c r="AX151" s="351"/>
      <c r="AY151" s="354"/>
      <c r="AZ151" s="345"/>
      <c r="BA151" s="358"/>
      <c r="BB151" s="345"/>
      <c r="BC151" s="345"/>
      <c r="BD151" s="342"/>
    </row>
    <row r="152" spans="2:61">
      <c r="E152" s="252"/>
    </row>
    <row r="157" spans="2:61" ht="20" thickBot="1"/>
    <row r="158" spans="2:61" ht="61" thickBot="1">
      <c r="B158" s="215"/>
      <c r="C158" s="75"/>
      <c r="D158" s="264"/>
      <c r="E158" s="275"/>
      <c r="F158" s="76" t="s">
        <v>321</v>
      </c>
      <c r="G158" s="77" t="s">
        <v>322</v>
      </c>
      <c r="H158" s="77" t="s">
        <v>323</v>
      </c>
      <c r="I158" s="78" t="s">
        <v>412</v>
      </c>
      <c r="J158" s="79" t="s">
        <v>429</v>
      </c>
      <c r="K158" s="79" t="s">
        <v>430</v>
      </c>
      <c r="L158" s="79" t="s">
        <v>431</v>
      </c>
      <c r="M158" s="80" t="s">
        <v>432</v>
      </c>
      <c r="N158" s="81" t="s">
        <v>433</v>
      </c>
      <c r="O158" s="82" t="s">
        <v>434</v>
      </c>
      <c r="P158" s="82" t="s">
        <v>435</v>
      </c>
      <c r="Q158" s="83" t="s">
        <v>436</v>
      </c>
      <c r="R158" s="84" t="s">
        <v>437</v>
      </c>
      <c r="S158" s="84" t="s">
        <v>438</v>
      </c>
      <c r="T158" s="84" t="s">
        <v>439</v>
      </c>
      <c r="U158" s="77" t="s">
        <v>335</v>
      </c>
      <c r="V158" s="85" t="s">
        <v>421</v>
      </c>
      <c r="W158" s="85" t="s">
        <v>422</v>
      </c>
      <c r="X158" s="85" t="s">
        <v>423</v>
      </c>
      <c r="Y158" s="86" t="s">
        <v>424</v>
      </c>
      <c r="Z158" s="208" t="s">
        <v>340</v>
      </c>
      <c r="AA158" s="219" t="s">
        <v>425</v>
      </c>
      <c r="AB158" s="87" t="s">
        <v>342</v>
      </c>
      <c r="AC158" s="77" t="s">
        <v>343</v>
      </c>
      <c r="AD158" s="77" t="s">
        <v>344</v>
      </c>
      <c r="AE158" s="77" t="s">
        <v>345</v>
      </c>
      <c r="AF158" s="80" t="s">
        <v>440</v>
      </c>
      <c r="AG158" s="81" t="s">
        <v>441</v>
      </c>
      <c r="AH158" s="88" t="s">
        <v>442</v>
      </c>
      <c r="AL158" s="76" t="s">
        <v>336</v>
      </c>
      <c r="AM158" s="77" t="s">
        <v>444</v>
      </c>
      <c r="AN158" s="238" t="s">
        <v>445</v>
      </c>
      <c r="AO158" s="239" t="s">
        <v>446</v>
      </c>
      <c r="AP158" s="80" t="s">
        <v>447</v>
      </c>
      <c r="AQ158" s="81" t="s">
        <v>448</v>
      </c>
      <c r="AR158" s="83" t="s">
        <v>449</v>
      </c>
      <c r="AS158" s="240" t="s">
        <v>450</v>
      </c>
      <c r="AW158" s="257" t="s">
        <v>465</v>
      </c>
      <c r="AX158" s="258" t="s">
        <v>466</v>
      </c>
      <c r="AY158" s="261" t="s">
        <v>467</v>
      </c>
      <c r="AZ158" s="257" t="s">
        <v>468</v>
      </c>
      <c r="BA158" s="259" t="s">
        <v>469</v>
      </c>
      <c r="BB158" s="259" t="s">
        <v>470</v>
      </c>
      <c r="BC158" s="259" t="s">
        <v>471</v>
      </c>
      <c r="BD158" s="259" t="s">
        <v>482</v>
      </c>
    </row>
    <row r="159" spans="2:61" ht="26">
      <c r="B159" s="134" t="s">
        <v>98</v>
      </c>
      <c r="C159" s="265" t="s">
        <v>302</v>
      </c>
      <c r="D159" s="268" t="s">
        <v>265</v>
      </c>
      <c r="E159" s="276">
        <v>44929</v>
      </c>
      <c r="F159" s="67">
        <v>1</v>
      </c>
      <c r="G159" s="68">
        <v>1</v>
      </c>
      <c r="H159" s="134" t="s">
        <v>98</v>
      </c>
      <c r="I159" s="274">
        <v>183</v>
      </c>
      <c r="J159" s="69">
        <f>_xlfn.CEILING.MATH(I159*$D$162*$D$167)</f>
        <v>641</v>
      </c>
      <c r="K159" s="134">
        <f>1300</f>
        <v>1300</v>
      </c>
      <c r="L159" s="68">
        <v>0</v>
      </c>
      <c r="M159" s="69">
        <f t="shared" ref="M159:M165" si="95">MAX(J159,K159)*0.5</f>
        <v>650</v>
      </c>
      <c r="N159" s="69">
        <f t="shared" ref="N159:N222" si="96">_xlfn.CEILING.MATH(I159*$D$162)</f>
        <v>915</v>
      </c>
      <c r="O159" s="69">
        <f t="shared" ref="O159:O222" si="97">_xlfn.CEILING.MATH(I159*$D$162*$D$167)</f>
        <v>641</v>
      </c>
      <c r="P159" s="69">
        <f t="shared" ref="P159:P222" si="98">_xlfn.CEILING.MATH(O159*$D$169)</f>
        <v>321</v>
      </c>
      <c r="Q159" s="69">
        <f t="shared" ref="Q159:Q222" si="99">O159+P159</f>
        <v>962</v>
      </c>
      <c r="R159" s="69">
        <f t="shared" ref="R159:R222" si="100">Q159*0.5</f>
        <v>481</v>
      </c>
      <c r="S159" s="69">
        <f t="shared" ref="S159:S222" si="101">O159</f>
        <v>641</v>
      </c>
      <c r="T159" s="69">
        <f t="shared" ref="T159:T222" si="102">I159*3</f>
        <v>549</v>
      </c>
      <c r="U159" s="70">
        <f t="shared" ref="U159:U222" si="103">Y159/AF159</f>
        <v>0.78789077958053022</v>
      </c>
      <c r="V159" s="69">
        <f>D175+AD159-Z159</f>
        <v>1612</v>
      </c>
      <c r="W159" s="69">
        <f>D176-AD159</f>
        <v>650</v>
      </c>
      <c r="X159" s="178">
        <v>271</v>
      </c>
      <c r="Y159" s="71">
        <f t="shared" ref="Y159:Y222" si="104">V159+W159-X159</f>
        <v>1991</v>
      </c>
      <c r="Z159" s="209">
        <f>'domanda settimanale A41000500'!V4+'domanda settimanale A41002300'!Z4</f>
        <v>0</v>
      </c>
      <c r="AA159" s="209">
        <v>0</v>
      </c>
      <c r="AB159" s="68">
        <f t="shared" ref="AB159:AB222" si="105">IF(Y159&lt;AG159,AF159-Y159,0)</f>
        <v>0</v>
      </c>
      <c r="AC159" s="68" t="s">
        <v>411</v>
      </c>
      <c r="AD159" s="68">
        <v>0</v>
      </c>
      <c r="AE159" s="68">
        <f>IF(AND(F159&lt;=$D$162,F159/(_xlfn.CEILING.MATH(M159/I159))=_xlfn.CEILING.MATH(F159/_xlfn.CEILING.MATH(M159/I159))),AF159-AG159,0)</f>
        <v>0</v>
      </c>
      <c r="AF159" s="69">
        <f t="shared" ref="AF159:AF222" si="106">AG159+M159</f>
        <v>2527</v>
      </c>
      <c r="AG159" s="71">
        <f t="shared" ref="AG159:AG222" si="107">AH159+N159</f>
        <v>1877</v>
      </c>
      <c r="AH159" s="72">
        <f t="shared" ref="AH159:AH222" si="108">Q159</f>
        <v>962</v>
      </c>
      <c r="AL159" s="241">
        <f>V159</f>
        <v>1612</v>
      </c>
      <c r="AM159" s="236">
        <f>AN159</f>
        <v>481</v>
      </c>
      <c r="AN159" s="236">
        <f>ROUNDUP((0.5*Q159),0)</f>
        <v>481</v>
      </c>
      <c r="AO159" s="236">
        <f>AN159</f>
        <v>481</v>
      </c>
      <c r="AP159" s="236">
        <f>M159</f>
        <v>650</v>
      </c>
      <c r="AQ159" s="236">
        <f>N159-M159</f>
        <v>265</v>
      </c>
      <c r="AR159" s="236">
        <f>AP159</f>
        <v>650</v>
      </c>
      <c r="AS159" s="242">
        <f>AL159/AH159</f>
        <v>1.6756756756756757</v>
      </c>
      <c r="AV159" s="253">
        <v>44929</v>
      </c>
      <c r="AW159" s="69">
        <f>AL159</f>
        <v>1612</v>
      </c>
      <c r="AX159" s="364">
        <f>_xlfn.CEILING.MATH(AVERAGE(AW159:AW187))</f>
        <v>1161</v>
      </c>
      <c r="AY159" s="397">
        <v>960</v>
      </c>
      <c r="AZ159" s="355">
        <f>AX159-AY159</f>
        <v>201</v>
      </c>
      <c r="BA159" s="356">
        <f>AZ159/AX159</f>
        <v>0.1731266149870801</v>
      </c>
      <c r="BB159" s="340">
        <f>AX159*'Giacenze medie'!L5</f>
        <v>92.299499999999995</v>
      </c>
      <c r="BC159" s="340">
        <v>76.320000000000007</v>
      </c>
      <c r="BD159" s="340">
        <f>BB159-BC159</f>
        <v>15.979499999999987</v>
      </c>
      <c r="BG159" s="334" t="s">
        <v>472</v>
      </c>
      <c r="BH159" s="337" t="s">
        <v>473</v>
      </c>
      <c r="BI159" s="346" t="s">
        <v>474</v>
      </c>
    </row>
    <row r="160" spans="2:61">
      <c r="B160" s="134" t="s">
        <v>99</v>
      </c>
      <c r="C160" s="266" t="s">
        <v>303</v>
      </c>
      <c r="D160" s="195" t="s">
        <v>403</v>
      </c>
      <c r="E160" s="276">
        <v>44930</v>
      </c>
      <c r="F160" s="67">
        <v>2</v>
      </c>
      <c r="G160" s="68">
        <v>1</v>
      </c>
      <c r="H160" s="134" t="s">
        <v>99</v>
      </c>
      <c r="I160" s="274">
        <v>175</v>
      </c>
      <c r="J160" s="69">
        <f t="shared" ref="J160:J222" si="109">_xlfn.CEILING.MATH(I160*$D$162*$D$167)</f>
        <v>613</v>
      </c>
      <c r="K160" s="134">
        <f>1300</f>
        <v>1300</v>
      </c>
      <c r="L160" s="68">
        <v>0</v>
      </c>
      <c r="M160" s="69">
        <f t="shared" si="95"/>
        <v>650</v>
      </c>
      <c r="N160" s="69">
        <f t="shared" si="96"/>
        <v>875</v>
      </c>
      <c r="O160" s="69">
        <f t="shared" si="97"/>
        <v>613</v>
      </c>
      <c r="P160" s="69">
        <f t="shared" si="98"/>
        <v>307</v>
      </c>
      <c r="Q160" s="69">
        <f t="shared" si="99"/>
        <v>920</v>
      </c>
      <c r="R160" s="69">
        <f t="shared" si="100"/>
        <v>460</v>
      </c>
      <c r="S160" s="69">
        <f t="shared" si="101"/>
        <v>613</v>
      </c>
      <c r="T160" s="69">
        <f t="shared" si="102"/>
        <v>525</v>
      </c>
      <c r="U160" s="70">
        <f t="shared" si="103"/>
        <v>0.81431492842535791</v>
      </c>
      <c r="V160" s="69">
        <f>V159+AD160-Z160</f>
        <v>1612</v>
      </c>
      <c r="W160" s="69">
        <f t="shared" ref="W160:W223" si="110">W159+AA159-AD160</f>
        <v>650</v>
      </c>
      <c r="X160" s="178">
        <v>271</v>
      </c>
      <c r="Y160" s="71">
        <f t="shared" si="104"/>
        <v>1991</v>
      </c>
      <c r="Z160" s="209">
        <f>'domanda settimanale A41000500'!V5+'domanda settimanale A41002300'!Z5</f>
        <v>0</v>
      </c>
      <c r="AA160" s="209">
        <v>0</v>
      </c>
      <c r="AB160" s="68">
        <f t="shared" si="105"/>
        <v>0</v>
      </c>
      <c r="AC160" s="68" t="s">
        <v>411</v>
      </c>
      <c r="AD160" s="68">
        <v>0</v>
      </c>
      <c r="AE160" s="68">
        <f t="shared" ref="AE160:AE223" si="111">IF(AND(F160&lt;=$D$162,F160/(_xlfn.CEILING.MATH(M160/I160))=_xlfn.CEILING.MATH(F160/_xlfn.CEILING.MATH(M160/I160))),AF160-AG160,0)</f>
        <v>0</v>
      </c>
      <c r="AF160" s="69">
        <f t="shared" si="106"/>
        <v>2445</v>
      </c>
      <c r="AG160" s="71">
        <f t="shared" si="107"/>
        <v>1795</v>
      </c>
      <c r="AH160" s="72">
        <f t="shared" si="108"/>
        <v>920</v>
      </c>
      <c r="AL160" s="241">
        <f t="shared" ref="AL160:AL223" si="112">V160</f>
        <v>1612</v>
      </c>
      <c r="AM160" s="236">
        <f t="shared" ref="AM160:AM223" si="113">AN160</f>
        <v>460</v>
      </c>
      <c r="AN160" s="236">
        <f t="shared" ref="AN160:AN223" si="114">ROUNDUP((0.5*Q160),0)</f>
        <v>460</v>
      </c>
      <c r="AO160" s="236">
        <f t="shared" ref="AO160:AO223" si="115">AN160</f>
        <v>460</v>
      </c>
      <c r="AP160" s="236">
        <f t="shared" ref="AP160:AP223" si="116">M160</f>
        <v>650</v>
      </c>
      <c r="AQ160" s="236">
        <f t="shared" ref="AQ160:AQ223" si="117">N160-M160</f>
        <v>225</v>
      </c>
      <c r="AR160" s="236">
        <f t="shared" ref="AR160:AR223" si="118">AP160</f>
        <v>650</v>
      </c>
      <c r="AS160" s="242">
        <f>AL160/AH160</f>
        <v>1.7521739130434784</v>
      </c>
      <c r="AV160" s="253">
        <v>44930</v>
      </c>
      <c r="AW160" s="69">
        <f>AL160</f>
        <v>1612</v>
      </c>
      <c r="AX160" s="365"/>
      <c r="AY160" s="353"/>
      <c r="AZ160" s="398"/>
      <c r="BA160" s="357"/>
      <c r="BB160" s="341"/>
      <c r="BC160" s="341"/>
      <c r="BD160" s="341"/>
      <c r="BG160" s="335"/>
      <c r="BH160" s="338"/>
      <c r="BI160" s="347"/>
    </row>
    <row r="161" spans="2:61" ht="20" thickBot="1">
      <c r="B161" s="134" t="s">
        <v>100</v>
      </c>
      <c r="C161" s="267" t="s">
        <v>304</v>
      </c>
      <c r="D161" s="195" t="s">
        <v>404</v>
      </c>
      <c r="E161" s="276">
        <v>44931</v>
      </c>
      <c r="F161" s="67">
        <v>3</v>
      </c>
      <c r="G161" s="68">
        <v>1</v>
      </c>
      <c r="H161" s="134" t="s">
        <v>100</v>
      </c>
      <c r="I161" s="274">
        <v>167</v>
      </c>
      <c r="J161" s="69">
        <f t="shared" si="109"/>
        <v>585</v>
      </c>
      <c r="K161" s="134">
        <f>1300</f>
        <v>1300</v>
      </c>
      <c r="L161" s="68">
        <v>0</v>
      </c>
      <c r="M161" s="69">
        <f t="shared" si="95"/>
        <v>650</v>
      </c>
      <c r="N161" s="69">
        <f t="shared" si="96"/>
        <v>835</v>
      </c>
      <c r="O161" s="69">
        <f t="shared" si="97"/>
        <v>585</v>
      </c>
      <c r="P161" s="69">
        <f>_xlfn.CEILING.MATH(O161*$D$169)</f>
        <v>293</v>
      </c>
      <c r="Q161" s="69">
        <f t="shared" si="99"/>
        <v>878</v>
      </c>
      <c r="R161" s="69">
        <f t="shared" si="100"/>
        <v>439</v>
      </c>
      <c r="S161" s="69">
        <f t="shared" si="101"/>
        <v>585</v>
      </c>
      <c r="T161" s="69">
        <f t="shared" si="102"/>
        <v>501</v>
      </c>
      <c r="U161" s="70">
        <f t="shared" si="103"/>
        <v>0.84257300042319083</v>
      </c>
      <c r="V161" s="69">
        <f t="shared" ref="V161:V223" si="119">V160+AD161-Z161</f>
        <v>1612</v>
      </c>
      <c r="W161" s="69">
        <f t="shared" si="110"/>
        <v>650</v>
      </c>
      <c r="X161" s="178">
        <v>271</v>
      </c>
      <c r="Y161" s="71">
        <f t="shared" si="104"/>
        <v>1991</v>
      </c>
      <c r="Z161" s="209">
        <f>'domanda settimanale A41000500'!V6+'domanda settimanale A41002300'!Z6</f>
        <v>0</v>
      </c>
      <c r="AA161" s="209">
        <v>0</v>
      </c>
      <c r="AB161" s="68">
        <f t="shared" si="105"/>
        <v>0</v>
      </c>
      <c r="AC161" s="68" t="s">
        <v>411</v>
      </c>
      <c r="AD161" s="68">
        <v>0</v>
      </c>
      <c r="AE161" s="68">
        <f t="shared" si="111"/>
        <v>0</v>
      </c>
      <c r="AF161" s="69">
        <f t="shared" si="106"/>
        <v>2363</v>
      </c>
      <c r="AG161" s="71">
        <f t="shared" si="107"/>
        <v>1713</v>
      </c>
      <c r="AH161" s="72">
        <f t="shared" si="108"/>
        <v>878</v>
      </c>
      <c r="AL161" s="241">
        <f t="shared" si="112"/>
        <v>1612</v>
      </c>
      <c r="AM161" s="236">
        <f t="shared" si="113"/>
        <v>439</v>
      </c>
      <c r="AN161" s="236">
        <f t="shared" si="114"/>
        <v>439</v>
      </c>
      <c r="AO161" s="236">
        <f t="shared" si="115"/>
        <v>439</v>
      </c>
      <c r="AP161" s="236">
        <f t="shared" si="116"/>
        <v>650</v>
      </c>
      <c r="AQ161" s="236">
        <f t="shared" si="117"/>
        <v>185</v>
      </c>
      <c r="AR161" s="236">
        <f t="shared" si="118"/>
        <v>650</v>
      </c>
      <c r="AS161" s="242">
        <f>AL161/AH161</f>
        <v>1.8359908883826879</v>
      </c>
      <c r="AV161" s="253">
        <v>44931</v>
      </c>
      <c r="AW161" s="69">
        <f t="shared" ref="AW161:AW224" si="120">AL161</f>
        <v>1612</v>
      </c>
      <c r="AX161" s="365"/>
      <c r="AY161" s="353"/>
      <c r="AZ161" s="398"/>
      <c r="BA161" s="357"/>
      <c r="BB161" s="341"/>
      <c r="BC161" s="341"/>
      <c r="BD161" s="341"/>
      <c r="BG161" s="336"/>
      <c r="BH161" s="339"/>
      <c r="BI161" s="347"/>
    </row>
    <row r="162" spans="2:61">
      <c r="B162" s="134" t="s">
        <v>101</v>
      </c>
      <c r="C162" s="266" t="s">
        <v>305</v>
      </c>
      <c r="D162" s="269">
        <f>Input!D32</f>
        <v>5</v>
      </c>
      <c r="E162" s="276">
        <v>44932</v>
      </c>
      <c r="F162" s="67">
        <v>4</v>
      </c>
      <c r="G162" s="68">
        <v>1</v>
      </c>
      <c r="H162" s="134" t="s">
        <v>101</v>
      </c>
      <c r="I162" s="274">
        <v>159</v>
      </c>
      <c r="J162" s="69">
        <f t="shared" si="109"/>
        <v>557</v>
      </c>
      <c r="K162" s="134">
        <f>1300</f>
        <v>1300</v>
      </c>
      <c r="L162" s="68">
        <v>0</v>
      </c>
      <c r="M162" s="69">
        <f t="shared" si="95"/>
        <v>650</v>
      </c>
      <c r="N162" s="69">
        <f t="shared" si="96"/>
        <v>795</v>
      </c>
      <c r="O162" s="69">
        <f t="shared" si="97"/>
        <v>557</v>
      </c>
      <c r="P162" s="69">
        <f t="shared" si="98"/>
        <v>279</v>
      </c>
      <c r="Q162" s="69">
        <f t="shared" si="99"/>
        <v>836</v>
      </c>
      <c r="R162" s="69">
        <f t="shared" si="100"/>
        <v>418</v>
      </c>
      <c r="S162" s="69">
        <f t="shared" si="101"/>
        <v>557</v>
      </c>
      <c r="T162" s="69">
        <f t="shared" si="102"/>
        <v>477</v>
      </c>
      <c r="U162" s="70">
        <f t="shared" si="103"/>
        <v>0.87286277948268298</v>
      </c>
      <c r="V162" s="69">
        <f t="shared" si="119"/>
        <v>1612</v>
      </c>
      <c r="W162" s="69">
        <f t="shared" si="110"/>
        <v>650</v>
      </c>
      <c r="X162" s="178">
        <v>271</v>
      </c>
      <c r="Y162" s="71">
        <f t="shared" si="104"/>
        <v>1991</v>
      </c>
      <c r="Z162" s="209">
        <f>'domanda settimanale A41000500'!V7+'domanda settimanale A41002300'!Z7</f>
        <v>0</v>
      </c>
      <c r="AA162" s="209">
        <v>0</v>
      </c>
      <c r="AB162" s="68">
        <f t="shared" si="105"/>
        <v>0</v>
      </c>
      <c r="AC162" s="68" t="s">
        <v>411</v>
      </c>
      <c r="AD162" s="68">
        <v>0</v>
      </c>
      <c r="AE162" s="68">
        <f t="shared" si="111"/>
        <v>0</v>
      </c>
      <c r="AF162" s="69">
        <f t="shared" si="106"/>
        <v>2281</v>
      </c>
      <c r="AG162" s="71">
        <f t="shared" si="107"/>
        <v>1631</v>
      </c>
      <c r="AH162" s="72">
        <f t="shared" si="108"/>
        <v>836</v>
      </c>
      <c r="AL162" s="241">
        <f t="shared" si="112"/>
        <v>1612</v>
      </c>
      <c r="AM162" s="236">
        <f t="shared" si="113"/>
        <v>418</v>
      </c>
      <c r="AN162" s="236">
        <f t="shared" si="114"/>
        <v>418</v>
      </c>
      <c r="AO162" s="236">
        <f t="shared" si="115"/>
        <v>418</v>
      </c>
      <c r="AP162" s="236">
        <f t="shared" si="116"/>
        <v>650</v>
      </c>
      <c r="AQ162" s="236">
        <f t="shared" si="117"/>
        <v>145</v>
      </c>
      <c r="AR162" s="236">
        <f t="shared" si="118"/>
        <v>650</v>
      </c>
      <c r="AS162" s="243">
        <f>AL162/AH162</f>
        <v>1.9282296650717703</v>
      </c>
      <c r="AV162" s="253">
        <v>44932</v>
      </c>
      <c r="AW162" s="69">
        <f t="shared" si="120"/>
        <v>1612</v>
      </c>
      <c r="AX162" s="365"/>
      <c r="AY162" s="353"/>
      <c r="AZ162" s="398"/>
      <c r="BA162" s="357"/>
      <c r="BB162" s="341"/>
      <c r="BC162" s="341"/>
      <c r="BD162" s="341"/>
      <c r="BG162" s="262">
        <f>AVERAGE(AZ159:AZ307)</f>
        <v>577.79999999999995</v>
      </c>
      <c r="BH162" s="299">
        <f>AVERAGE(BD159:BD307)</f>
        <v>45.935099999999991</v>
      </c>
      <c r="BI162" s="280">
        <f>AVERAGE(BA159:BA307)</f>
        <v>9.0542373862752296E-2</v>
      </c>
    </row>
    <row r="163" spans="2:61">
      <c r="B163" s="134" t="s">
        <v>206</v>
      </c>
      <c r="C163" s="267" t="s">
        <v>306</v>
      </c>
      <c r="D163" s="195">
        <v>0</v>
      </c>
      <c r="E163" s="276">
        <v>44933</v>
      </c>
      <c r="F163" s="67">
        <v>5</v>
      </c>
      <c r="G163" s="68">
        <v>1</v>
      </c>
      <c r="H163" s="134" t="s">
        <v>206</v>
      </c>
      <c r="I163" s="274">
        <v>151</v>
      </c>
      <c r="J163" s="69">
        <f t="shared" si="109"/>
        <v>529</v>
      </c>
      <c r="K163" s="134">
        <f>1300</f>
        <v>1300</v>
      </c>
      <c r="L163" s="68">
        <v>0</v>
      </c>
      <c r="M163" s="69">
        <f t="shared" si="95"/>
        <v>650</v>
      </c>
      <c r="N163" s="69">
        <f t="shared" si="96"/>
        <v>755</v>
      </c>
      <c r="O163" s="69">
        <f t="shared" si="97"/>
        <v>529</v>
      </c>
      <c r="P163" s="69">
        <f t="shared" si="98"/>
        <v>265</v>
      </c>
      <c r="Q163" s="69">
        <f t="shared" si="99"/>
        <v>794</v>
      </c>
      <c r="R163" s="69">
        <f t="shared" si="100"/>
        <v>397</v>
      </c>
      <c r="S163" s="69">
        <f t="shared" si="101"/>
        <v>529</v>
      </c>
      <c r="T163" s="69">
        <f t="shared" si="102"/>
        <v>453</v>
      </c>
      <c r="U163" s="70">
        <f t="shared" si="103"/>
        <v>0.9054115507048659</v>
      </c>
      <c r="V163" s="69">
        <f t="shared" si="119"/>
        <v>1612</v>
      </c>
      <c r="W163" s="69">
        <f t="shared" si="110"/>
        <v>650</v>
      </c>
      <c r="X163" s="178">
        <v>271</v>
      </c>
      <c r="Y163" s="71">
        <f t="shared" si="104"/>
        <v>1991</v>
      </c>
      <c r="Z163" s="209">
        <f>'domanda settimanale A41000500'!V8+'domanda settimanale A41002300'!Z8</f>
        <v>0</v>
      </c>
      <c r="AA163" s="209">
        <v>0</v>
      </c>
      <c r="AB163" s="68">
        <f t="shared" si="105"/>
        <v>0</v>
      </c>
      <c r="AC163" s="68" t="s">
        <v>411</v>
      </c>
      <c r="AD163" s="68">
        <v>0</v>
      </c>
      <c r="AE163" s="68">
        <f t="shared" si="111"/>
        <v>650</v>
      </c>
      <c r="AF163" s="69">
        <f t="shared" si="106"/>
        <v>2199</v>
      </c>
      <c r="AG163" s="71">
        <f t="shared" si="107"/>
        <v>1549</v>
      </c>
      <c r="AH163" s="72">
        <f t="shared" si="108"/>
        <v>794</v>
      </c>
      <c r="AL163" s="241">
        <f t="shared" si="112"/>
        <v>1612</v>
      </c>
      <c r="AM163" s="236">
        <f t="shared" si="113"/>
        <v>397</v>
      </c>
      <c r="AN163" s="236">
        <f t="shared" si="114"/>
        <v>397</v>
      </c>
      <c r="AO163" s="236">
        <f t="shared" si="115"/>
        <v>397</v>
      </c>
      <c r="AP163" s="236">
        <f t="shared" si="116"/>
        <v>650</v>
      </c>
      <c r="AQ163" s="236">
        <f t="shared" si="117"/>
        <v>105</v>
      </c>
      <c r="AR163" s="236">
        <f t="shared" si="118"/>
        <v>650</v>
      </c>
      <c r="AS163" s="243">
        <f t="shared" ref="AS163:AS226" si="121">AL163/AH163</f>
        <v>2.0302267002518892</v>
      </c>
      <c r="AV163" s="253">
        <v>44933</v>
      </c>
      <c r="AW163" s="69">
        <f t="shared" si="120"/>
        <v>1612</v>
      </c>
      <c r="AX163" s="365"/>
      <c r="AY163" s="353"/>
      <c r="AZ163" s="398"/>
      <c r="BA163" s="357"/>
      <c r="BB163" s="341"/>
      <c r="BC163" s="341"/>
      <c r="BD163" s="341"/>
    </row>
    <row r="164" spans="2:61">
      <c r="B164" s="134" t="s">
        <v>207</v>
      </c>
      <c r="C164" s="266" t="s">
        <v>307</v>
      </c>
      <c r="D164" s="195">
        <f>Input!F32</f>
        <v>1300</v>
      </c>
      <c r="E164" s="276">
        <v>44934</v>
      </c>
      <c r="F164" s="67">
        <v>6</v>
      </c>
      <c r="G164" s="68">
        <v>1</v>
      </c>
      <c r="H164" s="134" t="s">
        <v>207</v>
      </c>
      <c r="I164" s="274">
        <v>143</v>
      </c>
      <c r="J164" s="69">
        <f t="shared" si="109"/>
        <v>501</v>
      </c>
      <c r="K164" s="134">
        <f>1300</f>
        <v>1300</v>
      </c>
      <c r="L164" s="68">
        <v>0</v>
      </c>
      <c r="M164" s="69">
        <f t="shared" si="95"/>
        <v>650</v>
      </c>
      <c r="N164" s="69">
        <f t="shared" si="96"/>
        <v>715</v>
      </c>
      <c r="O164" s="69">
        <f t="shared" si="97"/>
        <v>501</v>
      </c>
      <c r="P164" s="69">
        <f t="shared" si="98"/>
        <v>251</v>
      </c>
      <c r="Q164" s="69">
        <f t="shared" si="99"/>
        <v>752</v>
      </c>
      <c r="R164" s="69">
        <f t="shared" si="100"/>
        <v>376</v>
      </c>
      <c r="S164" s="69">
        <f t="shared" si="101"/>
        <v>501</v>
      </c>
      <c r="T164" s="69">
        <f t="shared" si="102"/>
        <v>429</v>
      </c>
      <c r="U164" s="70">
        <f t="shared" si="103"/>
        <v>0.94048181388757679</v>
      </c>
      <c r="V164" s="69">
        <f t="shared" si="119"/>
        <v>1612</v>
      </c>
      <c r="W164" s="69">
        <f t="shared" si="110"/>
        <v>650</v>
      </c>
      <c r="X164" s="178">
        <v>271</v>
      </c>
      <c r="Y164" s="71">
        <f t="shared" si="104"/>
        <v>1991</v>
      </c>
      <c r="Z164" s="209">
        <f>'domanda settimanale A41000500'!V9+'domanda settimanale A41002300'!Z9</f>
        <v>0</v>
      </c>
      <c r="AA164" s="209">
        <v>0</v>
      </c>
      <c r="AB164" s="68">
        <f t="shared" si="105"/>
        <v>0</v>
      </c>
      <c r="AC164" s="68" t="s">
        <v>411</v>
      </c>
      <c r="AD164" s="68">
        <v>0</v>
      </c>
      <c r="AE164" s="68">
        <f t="shared" si="111"/>
        <v>0</v>
      </c>
      <c r="AF164" s="69">
        <f t="shared" si="106"/>
        <v>2117</v>
      </c>
      <c r="AG164" s="71">
        <f t="shared" si="107"/>
        <v>1467</v>
      </c>
      <c r="AH164" s="72">
        <f t="shared" si="108"/>
        <v>752</v>
      </c>
      <c r="AL164" s="241">
        <f t="shared" si="112"/>
        <v>1612</v>
      </c>
      <c r="AM164" s="236">
        <f t="shared" si="113"/>
        <v>376</v>
      </c>
      <c r="AN164" s="236">
        <f t="shared" si="114"/>
        <v>376</v>
      </c>
      <c r="AO164" s="236">
        <f t="shared" si="115"/>
        <v>376</v>
      </c>
      <c r="AP164" s="236">
        <f t="shared" si="116"/>
        <v>650</v>
      </c>
      <c r="AQ164" s="236">
        <f t="shared" si="117"/>
        <v>65</v>
      </c>
      <c r="AR164" s="236">
        <f t="shared" si="118"/>
        <v>650</v>
      </c>
      <c r="AS164" s="243">
        <f t="shared" si="121"/>
        <v>2.1436170212765959</v>
      </c>
      <c r="AV164" s="253">
        <v>44934</v>
      </c>
      <c r="AW164" s="69">
        <f t="shared" si="120"/>
        <v>1612</v>
      </c>
      <c r="AX164" s="365"/>
      <c r="AY164" s="353"/>
      <c r="AZ164" s="398"/>
      <c r="BA164" s="357"/>
      <c r="BB164" s="341"/>
      <c r="BC164" s="341"/>
      <c r="BD164" s="341"/>
    </row>
    <row r="165" spans="2:61">
      <c r="B165" s="134" t="s">
        <v>102</v>
      </c>
      <c r="C165" s="266" t="s">
        <v>406</v>
      </c>
      <c r="D165" s="195" t="s">
        <v>401</v>
      </c>
      <c r="E165" s="276">
        <v>44935</v>
      </c>
      <c r="F165" s="67">
        <v>7</v>
      </c>
      <c r="G165" s="68">
        <v>2</v>
      </c>
      <c r="H165" s="134" t="s">
        <v>102</v>
      </c>
      <c r="I165" s="274">
        <v>135</v>
      </c>
      <c r="J165" s="69">
        <f t="shared" si="109"/>
        <v>473</v>
      </c>
      <c r="K165" s="134">
        <f>1300</f>
        <v>1300</v>
      </c>
      <c r="L165" s="68">
        <v>0</v>
      </c>
      <c r="M165" s="69">
        <f t="shared" si="95"/>
        <v>650</v>
      </c>
      <c r="N165" s="69">
        <f t="shared" si="96"/>
        <v>675</v>
      </c>
      <c r="O165" s="69">
        <f t="shared" si="97"/>
        <v>473</v>
      </c>
      <c r="P165" s="69">
        <f t="shared" si="98"/>
        <v>237</v>
      </c>
      <c r="Q165" s="69">
        <f t="shared" si="99"/>
        <v>710</v>
      </c>
      <c r="R165" s="69">
        <f t="shared" si="100"/>
        <v>355</v>
      </c>
      <c r="S165" s="69">
        <f t="shared" si="101"/>
        <v>473</v>
      </c>
      <c r="T165" s="69">
        <f t="shared" si="102"/>
        <v>405</v>
      </c>
      <c r="U165" s="174">
        <f t="shared" si="103"/>
        <v>0.22358722358722358</v>
      </c>
      <c r="V165" s="69">
        <f t="shared" si="119"/>
        <v>76</v>
      </c>
      <c r="W165" s="69">
        <f t="shared" si="110"/>
        <v>650</v>
      </c>
      <c r="X165" s="178">
        <v>271</v>
      </c>
      <c r="Y165" s="71">
        <f t="shared" si="104"/>
        <v>455</v>
      </c>
      <c r="Z165" s="209">
        <f>'domanda settimanale A41000500'!V10+'domanda settimanale A41002300'!Z10</f>
        <v>1536</v>
      </c>
      <c r="AA165" s="209">
        <v>2600</v>
      </c>
      <c r="AB165" s="68">
        <f t="shared" si="105"/>
        <v>1580</v>
      </c>
      <c r="AC165" s="68" t="s">
        <v>411</v>
      </c>
      <c r="AD165" s="68">
        <v>0</v>
      </c>
      <c r="AE165" s="68">
        <f t="shared" si="111"/>
        <v>0</v>
      </c>
      <c r="AF165" s="69">
        <f t="shared" si="106"/>
        <v>2035</v>
      </c>
      <c r="AG165" s="71">
        <f t="shared" si="107"/>
        <v>1385</v>
      </c>
      <c r="AH165" s="72">
        <f t="shared" si="108"/>
        <v>710</v>
      </c>
      <c r="AL165" s="241">
        <f t="shared" si="112"/>
        <v>76</v>
      </c>
      <c r="AM165" s="236">
        <f t="shared" si="113"/>
        <v>355</v>
      </c>
      <c r="AN165" s="236">
        <f t="shared" si="114"/>
        <v>355</v>
      </c>
      <c r="AO165" s="236">
        <f t="shared" si="115"/>
        <v>355</v>
      </c>
      <c r="AP165" s="236">
        <f t="shared" si="116"/>
        <v>650</v>
      </c>
      <c r="AQ165" s="236">
        <f t="shared" si="117"/>
        <v>25</v>
      </c>
      <c r="AR165" s="236">
        <f t="shared" si="118"/>
        <v>650</v>
      </c>
      <c r="AS165" s="248">
        <f t="shared" si="121"/>
        <v>0.10704225352112676</v>
      </c>
      <c r="AV165" s="253">
        <v>44935</v>
      </c>
      <c r="AW165" s="69">
        <f t="shared" si="120"/>
        <v>76</v>
      </c>
      <c r="AX165" s="365"/>
      <c r="AY165" s="353"/>
      <c r="AZ165" s="398"/>
      <c r="BA165" s="357"/>
      <c r="BB165" s="341"/>
      <c r="BC165" s="341"/>
      <c r="BD165" s="341"/>
    </row>
    <row r="166" spans="2:61">
      <c r="B166" s="134" t="s">
        <v>103</v>
      </c>
      <c r="C166" s="267" t="s">
        <v>308</v>
      </c>
      <c r="D166" s="270" t="s">
        <v>407</v>
      </c>
      <c r="E166" s="276">
        <v>44936</v>
      </c>
      <c r="F166" s="67">
        <v>8</v>
      </c>
      <c r="G166" s="68">
        <v>2</v>
      </c>
      <c r="H166" s="134" t="s">
        <v>103</v>
      </c>
      <c r="I166" s="274">
        <v>127</v>
      </c>
      <c r="J166" s="69">
        <f t="shared" si="109"/>
        <v>445</v>
      </c>
      <c r="K166" s="134">
        <f>1300</f>
        <v>1300</v>
      </c>
      <c r="L166" s="68">
        <v>0</v>
      </c>
      <c r="M166" s="69">
        <f>MAX(J166,K166)*0.4</f>
        <v>520</v>
      </c>
      <c r="N166" s="69">
        <f t="shared" si="96"/>
        <v>635</v>
      </c>
      <c r="O166" s="69">
        <f t="shared" si="97"/>
        <v>445</v>
      </c>
      <c r="P166" s="69">
        <f t="shared" si="98"/>
        <v>223</v>
      </c>
      <c r="Q166" s="69">
        <f t="shared" si="99"/>
        <v>668</v>
      </c>
      <c r="R166" s="69">
        <f t="shared" si="100"/>
        <v>334</v>
      </c>
      <c r="S166" s="69">
        <f t="shared" si="101"/>
        <v>445</v>
      </c>
      <c r="T166" s="69">
        <f t="shared" si="102"/>
        <v>381</v>
      </c>
      <c r="U166" s="70">
        <f t="shared" si="103"/>
        <v>1.675809105869446</v>
      </c>
      <c r="V166" s="69">
        <f t="shared" si="119"/>
        <v>76</v>
      </c>
      <c r="W166" s="69">
        <f t="shared" si="110"/>
        <v>3250</v>
      </c>
      <c r="X166" s="178">
        <v>271</v>
      </c>
      <c r="Y166" s="71">
        <f t="shared" si="104"/>
        <v>3055</v>
      </c>
      <c r="Z166" s="209">
        <f>'domanda settimanale A41000500'!V11+'domanda settimanale A41002300'!Z11</f>
        <v>0</v>
      </c>
      <c r="AA166" s="209">
        <v>0</v>
      </c>
      <c r="AB166" s="68">
        <f t="shared" si="105"/>
        <v>0</v>
      </c>
      <c r="AC166" s="68" t="s">
        <v>411</v>
      </c>
      <c r="AD166" s="68">
        <v>0</v>
      </c>
      <c r="AE166" s="68">
        <f t="shared" si="111"/>
        <v>0</v>
      </c>
      <c r="AF166" s="69">
        <f t="shared" si="106"/>
        <v>1823</v>
      </c>
      <c r="AG166" s="71">
        <f t="shared" si="107"/>
        <v>1303</v>
      </c>
      <c r="AH166" s="72">
        <f t="shared" si="108"/>
        <v>668</v>
      </c>
      <c r="AL166" s="241">
        <f t="shared" si="112"/>
        <v>76</v>
      </c>
      <c r="AM166" s="236">
        <f t="shared" si="113"/>
        <v>334</v>
      </c>
      <c r="AN166" s="236">
        <f t="shared" si="114"/>
        <v>334</v>
      </c>
      <c r="AO166" s="236">
        <f t="shared" si="115"/>
        <v>334</v>
      </c>
      <c r="AP166" s="236">
        <f t="shared" si="116"/>
        <v>520</v>
      </c>
      <c r="AQ166" s="236">
        <f t="shared" si="117"/>
        <v>115</v>
      </c>
      <c r="AR166" s="236">
        <f t="shared" si="118"/>
        <v>520</v>
      </c>
      <c r="AS166" s="248">
        <f t="shared" si="121"/>
        <v>0.11377245508982035</v>
      </c>
      <c r="AV166" s="253">
        <v>44936</v>
      </c>
      <c r="AW166" s="69">
        <f t="shared" si="120"/>
        <v>76</v>
      </c>
      <c r="AX166" s="365"/>
      <c r="AY166" s="353"/>
      <c r="AZ166" s="398"/>
      <c r="BA166" s="357"/>
      <c r="BB166" s="341"/>
      <c r="BC166" s="341"/>
      <c r="BD166" s="341"/>
    </row>
    <row r="167" spans="2:61">
      <c r="B167" s="134" t="s">
        <v>104</v>
      </c>
      <c r="C167" s="266" t="s">
        <v>309</v>
      </c>
      <c r="D167" s="270">
        <f>Input!I32</f>
        <v>0.7</v>
      </c>
      <c r="E167" s="276">
        <v>44937</v>
      </c>
      <c r="F167" s="67">
        <v>9</v>
      </c>
      <c r="G167" s="68">
        <v>2</v>
      </c>
      <c r="H167" s="134" t="s">
        <v>104</v>
      </c>
      <c r="I167" s="274">
        <v>118</v>
      </c>
      <c r="J167" s="69">
        <f t="shared" si="109"/>
        <v>413</v>
      </c>
      <c r="K167" s="134">
        <f>1300</f>
        <v>1300</v>
      </c>
      <c r="L167" s="68">
        <v>0</v>
      </c>
      <c r="M167" s="69">
        <f t="shared" ref="M167:M174" si="122">MAX(J167,K167)*0.3</f>
        <v>390</v>
      </c>
      <c r="N167" s="69">
        <f t="shared" si="96"/>
        <v>590</v>
      </c>
      <c r="O167" s="69">
        <f t="shared" si="97"/>
        <v>413</v>
      </c>
      <c r="P167" s="69">
        <f t="shared" si="98"/>
        <v>207</v>
      </c>
      <c r="Q167" s="69">
        <f t="shared" si="99"/>
        <v>620</v>
      </c>
      <c r="R167" s="69">
        <f t="shared" si="100"/>
        <v>310</v>
      </c>
      <c r="S167" s="69">
        <f t="shared" si="101"/>
        <v>413</v>
      </c>
      <c r="T167" s="69">
        <f t="shared" si="102"/>
        <v>354</v>
      </c>
      <c r="U167" s="70">
        <f t="shared" si="103"/>
        <v>1.909375</v>
      </c>
      <c r="V167" s="69">
        <f t="shared" si="119"/>
        <v>76</v>
      </c>
      <c r="W167" s="69">
        <f t="shared" si="110"/>
        <v>3250</v>
      </c>
      <c r="X167" s="178">
        <v>271</v>
      </c>
      <c r="Y167" s="71">
        <f t="shared" si="104"/>
        <v>3055</v>
      </c>
      <c r="Z167" s="209">
        <f>'domanda settimanale A41000500'!V12+'domanda settimanale A41002300'!Z12</f>
        <v>0</v>
      </c>
      <c r="AA167" s="209">
        <v>0</v>
      </c>
      <c r="AB167" s="68">
        <f t="shared" si="105"/>
        <v>0</v>
      </c>
      <c r="AC167" s="68" t="s">
        <v>411</v>
      </c>
      <c r="AD167" s="68">
        <v>0</v>
      </c>
      <c r="AE167" s="68">
        <f t="shared" si="111"/>
        <v>0</v>
      </c>
      <c r="AF167" s="69">
        <f t="shared" si="106"/>
        <v>1600</v>
      </c>
      <c r="AG167" s="71">
        <f t="shared" si="107"/>
        <v>1210</v>
      </c>
      <c r="AH167" s="72">
        <f t="shared" si="108"/>
        <v>620</v>
      </c>
      <c r="AL167" s="241">
        <f t="shared" si="112"/>
        <v>76</v>
      </c>
      <c r="AM167" s="236">
        <f t="shared" si="113"/>
        <v>310</v>
      </c>
      <c r="AN167" s="236">
        <f t="shared" si="114"/>
        <v>310</v>
      </c>
      <c r="AO167" s="236">
        <f t="shared" si="115"/>
        <v>310</v>
      </c>
      <c r="AP167" s="236">
        <f t="shared" si="116"/>
        <v>390</v>
      </c>
      <c r="AQ167" s="236">
        <f t="shared" si="117"/>
        <v>200</v>
      </c>
      <c r="AR167" s="236">
        <f t="shared" si="118"/>
        <v>390</v>
      </c>
      <c r="AS167" s="248">
        <f t="shared" si="121"/>
        <v>0.12258064516129032</v>
      </c>
      <c r="AV167" s="253">
        <v>44937</v>
      </c>
      <c r="AW167" s="69">
        <f t="shared" si="120"/>
        <v>76</v>
      </c>
      <c r="AX167" s="365"/>
      <c r="AY167" s="353"/>
      <c r="AZ167" s="398"/>
      <c r="BA167" s="357"/>
      <c r="BB167" s="341"/>
      <c r="BC167" s="341"/>
      <c r="BD167" s="341"/>
    </row>
    <row r="168" spans="2:61">
      <c r="B168" s="134" t="s">
        <v>105</v>
      </c>
      <c r="C168" s="267" t="s">
        <v>310</v>
      </c>
      <c r="D168" s="270" t="s">
        <v>398</v>
      </c>
      <c r="E168" s="276">
        <v>44938</v>
      </c>
      <c r="F168" s="67">
        <v>10</v>
      </c>
      <c r="G168" s="68">
        <v>2</v>
      </c>
      <c r="H168" s="134" t="s">
        <v>105</v>
      </c>
      <c r="I168" s="274">
        <v>110</v>
      </c>
      <c r="J168" s="69">
        <f t="shared" si="109"/>
        <v>385</v>
      </c>
      <c r="K168" s="134">
        <f>1300</f>
        <v>1300</v>
      </c>
      <c r="L168" s="68">
        <v>0</v>
      </c>
      <c r="M168" s="69">
        <f t="shared" si="122"/>
        <v>390</v>
      </c>
      <c r="N168" s="69">
        <f t="shared" si="96"/>
        <v>550</v>
      </c>
      <c r="O168" s="69">
        <f t="shared" si="97"/>
        <v>385</v>
      </c>
      <c r="P168" s="69">
        <f t="shared" si="98"/>
        <v>193</v>
      </c>
      <c r="Q168" s="69">
        <f t="shared" si="99"/>
        <v>578</v>
      </c>
      <c r="R168" s="69">
        <f t="shared" si="100"/>
        <v>289</v>
      </c>
      <c r="S168" s="69">
        <f t="shared" si="101"/>
        <v>385</v>
      </c>
      <c r="T168" s="69">
        <f t="shared" si="102"/>
        <v>330</v>
      </c>
      <c r="U168" s="70">
        <f t="shared" si="103"/>
        <v>2.012516469038208</v>
      </c>
      <c r="V168" s="69">
        <f t="shared" si="119"/>
        <v>76</v>
      </c>
      <c r="W168" s="69">
        <f t="shared" si="110"/>
        <v>3250</v>
      </c>
      <c r="X168" s="178">
        <v>271</v>
      </c>
      <c r="Y168" s="71">
        <f t="shared" si="104"/>
        <v>3055</v>
      </c>
      <c r="Z168" s="209">
        <f>'domanda settimanale A41000500'!V13+'domanda settimanale A41002300'!Z13</f>
        <v>0</v>
      </c>
      <c r="AA168" s="209">
        <v>0</v>
      </c>
      <c r="AB168" s="68">
        <f t="shared" si="105"/>
        <v>0</v>
      </c>
      <c r="AC168" s="68" t="s">
        <v>411</v>
      </c>
      <c r="AD168" s="68">
        <v>0</v>
      </c>
      <c r="AE168" s="68">
        <f t="shared" si="111"/>
        <v>0</v>
      </c>
      <c r="AF168" s="69">
        <f t="shared" si="106"/>
        <v>1518</v>
      </c>
      <c r="AG168" s="71">
        <f t="shared" si="107"/>
        <v>1128</v>
      </c>
      <c r="AH168" s="72">
        <f t="shared" si="108"/>
        <v>578</v>
      </c>
      <c r="AL168" s="241">
        <f t="shared" si="112"/>
        <v>76</v>
      </c>
      <c r="AM168" s="236">
        <f t="shared" si="113"/>
        <v>289</v>
      </c>
      <c r="AN168" s="236">
        <f t="shared" si="114"/>
        <v>289</v>
      </c>
      <c r="AO168" s="236">
        <f t="shared" si="115"/>
        <v>289</v>
      </c>
      <c r="AP168" s="236">
        <f t="shared" si="116"/>
        <v>390</v>
      </c>
      <c r="AQ168" s="236">
        <f t="shared" si="117"/>
        <v>160</v>
      </c>
      <c r="AR168" s="236">
        <f t="shared" si="118"/>
        <v>390</v>
      </c>
      <c r="AS168" s="248">
        <f t="shared" si="121"/>
        <v>0.13148788927335639</v>
      </c>
      <c r="AV168" s="253">
        <v>44938</v>
      </c>
      <c r="AW168" s="69">
        <f t="shared" si="120"/>
        <v>76</v>
      </c>
      <c r="AX168" s="365"/>
      <c r="AY168" s="353"/>
      <c r="AZ168" s="398"/>
      <c r="BA168" s="357"/>
      <c r="BB168" s="341"/>
      <c r="BC168" s="341"/>
      <c r="BD168" s="341"/>
    </row>
    <row r="169" spans="2:61">
      <c r="B169" s="134" t="s">
        <v>106</v>
      </c>
      <c r="C169" s="266" t="s">
        <v>311</v>
      </c>
      <c r="D169" s="270">
        <f>Input!K32</f>
        <v>0.5</v>
      </c>
      <c r="E169" s="276">
        <v>44939</v>
      </c>
      <c r="F169" s="67">
        <v>11</v>
      </c>
      <c r="G169" s="68">
        <v>2</v>
      </c>
      <c r="H169" s="134" t="s">
        <v>106</v>
      </c>
      <c r="I169" s="274">
        <v>102</v>
      </c>
      <c r="J169" s="69">
        <f t="shared" si="109"/>
        <v>357</v>
      </c>
      <c r="K169" s="134">
        <f>1300</f>
        <v>1300</v>
      </c>
      <c r="L169" s="68">
        <v>0</v>
      </c>
      <c r="M169" s="69">
        <f t="shared" si="122"/>
        <v>390</v>
      </c>
      <c r="N169" s="69">
        <f t="shared" si="96"/>
        <v>510</v>
      </c>
      <c r="O169" s="69">
        <f t="shared" si="97"/>
        <v>357</v>
      </c>
      <c r="P169" s="69">
        <f t="shared" si="98"/>
        <v>179</v>
      </c>
      <c r="Q169" s="69">
        <f t="shared" si="99"/>
        <v>536</v>
      </c>
      <c r="R169" s="69">
        <f t="shared" si="100"/>
        <v>268</v>
      </c>
      <c r="S169" s="69">
        <f t="shared" si="101"/>
        <v>357</v>
      </c>
      <c r="T169" s="69">
        <f t="shared" si="102"/>
        <v>306</v>
      </c>
      <c r="U169" s="70">
        <f t="shared" si="103"/>
        <v>2.1274373259052926</v>
      </c>
      <c r="V169" s="69">
        <f t="shared" si="119"/>
        <v>76</v>
      </c>
      <c r="W169" s="69">
        <f t="shared" si="110"/>
        <v>3250</v>
      </c>
      <c r="X169" s="178">
        <v>271</v>
      </c>
      <c r="Y169" s="71">
        <f t="shared" si="104"/>
        <v>3055</v>
      </c>
      <c r="Z169" s="209">
        <f>'domanda settimanale A41000500'!V14+'domanda settimanale A41002300'!Z14</f>
        <v>0</v>
      </c>
      <c r="AA169" s="209">
        <v>0</v>
      </c>
      <c r="AB169" s="68">
        <f t="shared" si="105"/>
        <v>0</v>
      </c>
      <c r="AC169" s="68" t="s">
        <v>411</v>
      </c>
      <c r="AD169" s="68">
        <v>0</v>
      </c>
      <c r="AE169" s="68">
        <f t="shared" si="111"/>
        <v>0</v>
      </c>
      <c r="AF169" s="69">
        <f t="shared" si="106"/>
        <v>1436</v>
      </c>
      <c r="AG169" s="71">
        <f t="shared" si="107"/>
        <v>1046</v>
      </c>
      <c r="AH169" s="72">
        <f t="shared" si="108"/>
        <v>536</v>
      </c>
      <c r="AL169" s="241">
        <f t="shared" si="112"/>
        <v>76</v>
      </c>
      <c r="AM169" s="236">
        <f t="shared" si="113"/>
        <v>268</v>
      </c>
      <c r="AN169" s="236">
        <f t="shared" si="114"/>
        <v>268</v>
      </c>
      <c r="AO169" s="236">
        <f t="shared" si="115"/>
        <v>268</v>
      </c>
      <c r="AP169" s="236">
        <f t="shared" si="116"/>
        <v>390</v>
      </c>
      <c r="AQ169" s="236">
        <f t="shared" si="117"/>
        <v>120</v>
      </c>
      <c r="AR169" s="236">
        <f t="shared" si="118"/>
        <v>390</v>
      </c>
      <c r="AS169" s="248">
        <f t="shared" si="121"/>
        <v>0.1417910447761194</v>
      </c>
      <c r="AV169" s="253">
        <v>44939</v>
      </c>
      <c r="AW169" s="69">
        <f t="shared" si="120"/>
        <v>76</v>
      </c>
      <c r="AX169" s="365"/>
      <c r="AY169" s="353"/>
      <c r="AZ169" s="398"/>
      <c r="BA169" s="357"/>
      <c r="BB169" s="341"/>
      <c r="BC169" s="341"/>
      <c r="BD169" s="341"/>
    </row>
    <row r="170" spans="2:61">
      <c r="B170" s="134" t="s">
        <v>208</v>
      </c>
      <c r="C170" s="267" t="s">
        <v>312</v>
      </c>
      <c r="D170" s="270">
        <v>0</v>
      </c>
      <c r="E170" s="276">
        <v>44940</v>
      </c>
      <c r="F170" s="67">
        <v>12</v>
      </c>
      <c r="G170" s="68">
        <v>2</v>
      </c>
      <c r="H170" s="134" t="s">
        <v>208</v>
      </c>
      <c r="I170" s="274">
        <v>103</v>
      </c>
      <c r="J170" s="69">
        <f t="shared" si="109"/>
        <v>361</v>
      </c>
      <c r="K170" s="134">
        <f>1300</f>
        <v>1300</v>
      </c>
      <c r="L170" s="68">
        <v>0</v>
      </c>
      <c r="M170" s="69">
        <f t="shared" si="122"/>
        <v>390</v>
      </c>
      <c r="N170" s="69">
        <f t="shared" si="96"/>
        <v>515</v>
      </c>
      <c r="O170" s="69">
        <f t="shared" si="97"/>
        <v>361</v>
      </c>
      <c r="P170" s="69">
        <f t="shared" si="98"/>
        <v>181</v>
      </c>
      <c r="Q170" s="69">
        <f t="shared" si="99"/>
        <v>542</v>
      </c>
      <c r="R170" s="69">
        <f t="shared" si="100"/>
        <v>271</v>
      </c>
      <c r="S170" s="69">
        <f t="shared" si="101"/>
        <v>361</v>
      </c>
      <c r="T170" s="69">
        <f t="shared" si="102"/>
        <v>309</v>
      </c>
      <c r="U170" s="70">
        <f t="shared" si="103"/>
        <v>2.1112646855563235</v>
      </c>
      <c r="V170" s="69">
        <f t="shared" si="119"/>
        <v>2676</v>
      </c>
      <c r="W170" s="69">
        <f t="shared" si="110"/>
        <v>650</v>
      </c>
      <c r="X170" s="178">
        <v>271</v>
      </c>
      <c r="Y170" s="71">
        <f t="shared" si="104"/>
        <v>3055</v>
      </c>
      <c r="Z170" s="209">
        <f>'domanda settimanale A41000500'!V15+'domanda settimanale A41002300'!Z15</f>
        <v>0</v>
      </c>
      <c r="AA170" s="209">
        <v>0</v>
      </c>
      <c r="AB170" s="68">
        <f t="shared" si="105"/>
        <v>0</v>
      </c>
      <c r="AC170" s="68" t="s">
        <v>411</v>
      </c>
      <c r="AD170" s="68">
        <v>2600</v>
      </c>
      <c r="AE170" s="68">
        <f t="shared" si="111"/>
        <v>0</v>
      </c>
      <c r="AF170" s="69">
        <f t="shared" si="106"/>
        <v>1447</v>
      </c>
      <c r="AG170" s="71">
        <f t="shared" si="107"/>
        <v>1057</v>
      </c>
      <c r="AH170" s="72">
        <f t="shared" si="108"/>
        <v>542</v>
      </c>
      <c r="AL170" s="241">
        <f t="shared" si="112"/>
        <v>2676</v>
      </c>
      <c r="AM170" s="236">
        <f t="shared" si="113"/>
        <v>271</v>
      </c>
      <c r="AN170" s="236">
        <f t="shared" si="114"/>
        <v>271</v>
      </c>
      <c r="AO170" s="236">
        <f t="shared" si="115"/>
        <v>271</v>
      </c>
      <c r="AP170" s="236">
        <f t="shared" si="116"/>
        <v>390</v>
      </c>
      <c r="AQ170" s="236">
        <f t="shared" si="117"/>
        <v>125</v>
      </c>
      <c r="AR170" s="236">
        <f t="shared" si="118"/>
        <v>390</v>
      </c>
      <c r="AS170" s="244">
        <f t="shared" si="121"/>
        <v>4.9372693726937271</v>
      </c>
      <c r="AV170" s="253">
        <v>44940</v>
      </c>
      <c r="AW170" s="69">
        <f t="shared" si="120"/>
        <v>2676</v>
      </c>
      <c r="AX170" s="365"/>
      <c r="AY170" s="353"/>
      <c r="AZ170" s="398"/>
      <c r="BA170" s="357"/>
      <c r="BB170" s="341"/>
      <c r="BC170" s="341"/>
      <c r="BD170" s="341"/>
    </row>
    <row r="171" spans="2:61">
      <c r="B171" s="134" t="s">
        <v>209</v>
      </c>
      <c r="C171" s="266" t="s">
        <v>313</v>
      </c>
      <c r="D171" s="270">
        <v>0</v>
      </c>
      <c r="E171" s="276">
        <v>44941</v>
      </c>
      <c r="F171" s="67">
        <v>13</v>
      </c>
      <c r="G171" s="68">
        <v>2</v>
      </c>
      <c r="H171" s="134" t="s">
        <v>209</v>
      </c>
      <c r="I171" s="274">
        <v>103</v>
      </c>
      <c r="J171" s="69">
        <f t="shared" si="109"/>
        <v>361</v>
      </c>
      <c r="K171" s="134">
        <f>1300</f>
        <v>1300</v>
      </c>
      <c r="L171" s="68">
        <v>0</v>
      </c>
      <c r="M171" s="69">
        <f t="shared" si="122"/>
        <v>390</v>
      </c>
      <c r="N171" s="69">
        <f t="shared" si="96"/>
        <v>515</v>
      </c>
      <c r="O171" s="69">
        <f t="shared" si="97"/>
        <v>361</v>
      </c>
      <c r="P171" s="69">
        <f t="shared" si="98"/>
        <v>181</v>
      </c>
      <c r="Q171" s="69">
        <f t="shared" si="99"/>
        <v>542</v>
      </c>
      <c r="R171" s="69">
        <f t="shared" si="100"/>
        <v>271</v>
      </c>
      <c r="S171" s="69">
        <f t="shared" si="101"/>
        <v>361</v>
      </c>
      <c r="T171" s="69">
        <f t="shared" si="102"/>
        <v>309</v>
      </c>
      <c r="U171" s="70">
        <f t="shared" si="103"/>
        <v>2.1112646855563235</v>
      </c>
      <c r="V171" s="69">
        <f t="shared" si="119"/>
        <v>2676</v>
      </c>
      <c r="W171" s="69">
        <f t="shared" si="110"/>
        <v>650</v>
      </c>
      <c r="X171" s="178">
        <v>271</v>
      </c>
      <c r="Y171" s="71">
        <f t="shared" si="104"/>
        <v>3055</v>
      </c>
      <c r="Z171" s="209">
        <f>'domanda settimanale A41000500'!V16+'domanda settimanale A41002300'!Z16</f>
        <v>0</v>
      </c>
      <c r="AA171" s="209">
        <v>0</v>
      </c>
      <c r="AB171" s="68">
        <f t="shared" si="105"/>
        <v>0</v>
      </c>
      <c r="AC171" s="68" t="s">
        <v>411</v>
      </c>
      <c r="AD171" s="68">
        <v>0</v>
      </c>
      <c r="AE171" s="68">
        <f t="shared" si="111"/>
        <v>0</v>
      </c>
      <c r="AF171" s="69">
        <f t="shared" si="106"/>
        <v>1447</v>
      </c>
      <c r="AG171" s="71">
        <f t="shared" si="107"/>
        <v>1057</v>
      </c>
      <c r="AH171" s="72">
        <f t="shared" si="108"/>
        <v>542</v>
      </c>
      <c r="AL171" s="241">
        <f t="shared" si="112"/>
        <v>2676</v>
      </c>
      <c r="AM171" s="236">
        <f t="shared" si="113"/>
        <v>271</v>
      </c>
      <c r="AN171" s="236">
        <f t="shared" si="114"/>
        <v>271</v>
      </c>
      <c r="AO171" s="236">
        <f t="shared" si="115"/>
        <v>271</v>
      </c>
      <c r="AP171" s="236">
        <f t="shared" si="116"/>
        <v>390</v>
      </c>
      <c r="AQ171" s="236">
        <f t="shared" si="117"/>
        <v>125</v>
      </c>
      <c r="AR171" s="236">
        <f t="shared" si="118"/>
        <v>390</v>
      </c>
      <c r="AS171" s="244">
        <f t="shared" si="121"/>
        <v>4.9372693726937271</v>
      </c>
      <c r="AV171" s="253">
        <v>44941</v>
      </c>
      <c r="AW171" s="69">
        <f t="shared" si="120"/>
        <v>2676</v>
      </c>
      <c r="AX171" s="365"/>
      <c r="AY171" s="353"/>
      <c r="AZ171" s="398"/>
      <c r="BA171" s="357"/>
      <c r="BB171" s="341"/>
      <c r="BC171" s="341"/>
      <c r="BD171" s="341"/>
    </row>
    <row r="172" spans="2:61">
      <c r="B172" s="134" t="s">
        <v>107</v>
      </c>
      <c r="C172" s="267" t="s">
        <v>314</v>
      </c>
      <c r="D172" s="270">
        <v>25</v>
      </c>
      <c r="E172" s="276">
        <v>44942</v>
      </c>
      <c r="F172" s="67">
        <v>14</v>
      </c>
      <c r="G172" s="74">
        <v>3</v>
      </c>
      <c r="H172" s="134" t="s">
        <v>107</v>
      </c>
      <c r="I172" s="274">
        <v>103</v>
      </c>
      <c r="J172" s="69">
        <f t="shared" si="109"/>
        <v>361</v>
      </c>
      <c r="K172" s="134">
        <f>1300</f>
        <v>1300</v>
      </c>
      <c r="L172" s="68">
        <v>0</v>
      </c>
      <c r="M172" s="69">
        <f t="shared" si="122"/>
        <v>390</v>
      </c>
      <c r="N172" s="69">
        <f t="shared" si="96"/>
        <v>515</v>
      </c>
      <c r="O172" s="69">
        <f t="shared" si="97"/>
        <v>361</v>
      </c>
      <c r="P172" s="69">
        <f t="shared" si="98"/>
        <v>181</v>
      </c>
      <c r="Q172" s="69">
        <f t="shared" si="99"/>
        <v>542</v>
      </c>
      <c r="R172" s="69">
        <f t="shared" si="100"/>
        <v>271</v>
      </c>
      <c r="S172" s="69">
        <f t="shared" si="101"/>
        <v>361</v>
      </c>
      <c r="T172" s="69">
        <f t="shared" si="102"/>
        <v>309</v>
      </c>
      <c r="U172" s="70">
        <f t="shared" si="103"/>
        <v>1.0497581202487907</v>
      </c>
      <c r="V172" s="69">
        <f t="shared" si="119"/>
        <v>1140</v>
      </c>
      <c r="W172" s="69">
        <f t="shared" si="110"/>
        <v>650</v>
      </c>
      <c r="X172" s="178">
        <v>271</v>
      </c>
      <c r="Y172" s="71">
        <f t="shared" si="104"/>
        <v>1519</v>
      </c>
      <c r="Z172" s="209">
        <f>'domanda settimanale A41000500'!V17+'domanda settimanale A41002300'!Z17</f>
        <v>1536</v>
      </c>
      <c r="AA172" s="209">
        <v>0</v>
      </c>
      <c r="AB172" s="68">
        <f t="shared" si="105"/>
        <v>0</v>
      </c>
      <c r="AC172" s="68" t="s">
        <v>411</v>
      </c>
      <c r="AD172" s="68">
        <v>0</v>
      </c>
      <c r="AE172" s="68">
        <f t="shared" si="111"/>
        <v>0</v>
      </c>
      <c r="AF172" s="69">
        <f t="shared" si="106"/>
        <v>1447</v>
      </c>
      <c r="AG172" s="71">
        <f t="shared" si="107"/>
        <v>1057</v>
      </c>
      <c r="AH172" s="72">
        <f t="shared" si="108"/>
        <v>542</v>
      </c>
      <c r="AL172" s="241">
        <f t="shared" si="112"/>
        <v>1140</v>
      </c>
      <c r="AM172" s="236">
        <f t="shared" si="113"/>
        <v>271</v>
      </c>
      <c r="AN172" s="236">
        <f t="shared" si="114"/>
        <v>271</v>
      </c>
      <c r="AO172" s="236">
        <f t="shared" si="115"/>
        <v>271</v>
      </c>
      <c r="AP172" s="236">
        <f t="shared" si="116"/>
        <v>390</v>
      </c>
      <c r="AQ172" s="236">
        <f t="shared" si="117"/>
        <v>125</v>
      </c>
      <c r="AR172" s="236">
        <f t="shared" si="118"/>
        <v>390</v>
      </c>
      <c r="AS172" s="244">
        <f t="shared" si="121"/>
        <v>2.103321033210332</v>
      </c>
      <c r="AV172" s="253">
        <v>44942</v>
      </c>
      <c r="AW172" s="69">
        <f t="shared" si="120"/>
        <v>1140</v>
      </c>
      <c r="AX172" s="365"/>
      <c r="AY172" s="353"/>
      <c r="AZ172" s="398"/>
      <c r="BA172" s="357"/>
      <c r="BB172" s="341"/>
      <c r="BC172" s="341"/>
      <c r="BD172" s="341"/>
    </row>
    <row r="173" spans="2:61">
      <c r="B173" s="134" t="s">
        <v>108</v>
      </c>
      <c r="C173" s="266" t="s">
        <v>315</v>
      </c>
      <c r="D173" s="270" t="s">
        <v>481</v>
      </c>
      <c r="E173" s="276">
        <v>44943</v>
      </c>
      <c r="F173" s="67">
        <v>15</v>
      </c>
      <c r="G173" s="74">
        <v>3</v>
      </c>
      <c r="H173" s="134" t="s">
        <v>108</v>
      </c>
      <c r="I173" s="274">
        <v>103</v>
      </c>
      <c r="J173" s="69">
        <f t="shared" si="109"/>
        <v>361</v>
      </c>
      <c r="K173" s="134">
        <f>1300</f>
        <v>1300</v>
      </c>
      <c r="L173" s="68">
        <v>0</v>
      </c>
      <c r="M173" s="69">
        <f t="shared" si="122"/>
        <v>390</v>
      </c>
      <c r="N173" s="69">
        <f t="shared" si="96"/>
        <v>515</v>
      </c>
      <c r="O173" s="69">
        <f t="shared" si="97"/>
        <v>361</v>
      </c>
      <c r="P173" s="69">
        <f t="shared" si="98"/>
        <v>181</v>
      </c>
      <c r="Q173" s="69">
        <f t="shared" si="99"/>
        <v>542</v>
      </c>
      <c r="R173" s="69">
        <f t="shared" si="100"/>
        <v>271</v>
      </c>
      <c r="S173" s="69">
        <f t="shared" si="101"/>
        <v>361</v>
      </c>
      <c r="T173" s="69">
        <f t="shared" si="102"/>
        <v>309</v>
      </c>
      <c r="U173" s="70">
        <f t="shared" si="103"/>
        <v>1.1886662059433311</v>
      </c>
      <c r="V173" s="69">
        <f t="shared" si="119"/>
        <v>1140</v>
      </c>
      <c r="W173" s="69">
        <f t="shared" si="110"/>
        <v>650</v>
      </c>
      <c r="X173" s="178">
        <v>70</v>
      </c>
      <c r="Y173" s="71">
        <f t="shared" si="104"/>
        <v>1720</v>
      </c>
      <c r="Z173" s="209">
        <f>'domanda settimanale A41000500'!V18+'domanda settimanale A41002300'!Z18</f>
        <v>0</v>
      </c>
      <c r="AA173" s="209">
        <v>0</v>
      </c>
      <c r="AB173" s="68">
        <f t="shared" si="105"/>
        <v>0</v>
      </c>
      <c r="AC173" s="68" t="s">
        <v>411</v>
      </c>
      <c r="AD173" s="68">
        <v>0</v>
      </c>
      <c r="AE173" s="68">
        <f t="shared" si="111"/>
        <v>0</v>
      </c>
      <c r="AF173" s="69">
        <f t="shared" si="106"/>
        <v>1447</v>
      </c>
      <c r="AG173" s="71">
        <f t="shared" si="107"/>
        <v>1057</v>
      </c>
      <c r="AH173" s="72">
        <f t="shared" si="108"/>
        <v>542</v>
      </c>
      <c r="AL173" s="241">
        <f t="shared" si="112"/>
        <v>1140</v>
      </c>
      <c r="AM173" s="236">
        <f t="shared" si="113"/>
        <v>271</v>
      </c>
      <c r="AN173" s="236">
        <f t="shared" si="114"/>
        <v>271</v>
      </c>
      <c r="AO173" s="236">
        <f t="shared" si="115"/>
        <v>271</v>
      </c>
      <c r="AP173" s="236">
        <f t="shared" si="116"/>
        <v>390</v>
      </c>
      <c r="AQ173" s="236">
        <f t="shared" si="117"/>
        <v>125</v>
      </c>
      <c r="AR173" s="236">
        <f t="shared" si="118"/>
        <v>390</v>
      </c>
      <c r="AS173" s="244">
        <f t="shared" si="121"/>
        <v>2.103321033210332</v>
      </c>
      <c r="AV173" s="253">
        <v>44943</v>
      </c>
      <c r="AW173" s="69">
        <f t="shared" si="120"/>
        <v>1140</v>
      </c>
      <c r="AX173" s="365"/>
      <c r="AY173" s="353"/>
      <c r="AZ173" s="398"/>
      <c r="BA173" s="357"/>
      <c r="BB173" s="341"/>
      <c r="BC173" s="341"/>
      <c r="BD173" s="341"/>
    </row>
    <row r="174" spans="2:61">
      <c r="B174" s="134" t="s">
        <v>109</v>
      </c>
      <c r="C174" s="267" t="s">
        <v>316</v>
      </c>
      <c r="D174" s="271"/>
      <c r="E174" s="276">
        <v>44944</v>
      </c>
      <c r="F174" s="67">
        <v>16</v>
      </c>
      <c r="G174" s="74">
        <v>3</v>
      </c>
      <c r="H174" s="134" t="s">
        <v>109</v>
      </c>
      <c r="I174" s="274">
        <v>111</v>
      </c>
      <c r="J174" s="69">
        <f t="shared" si="109"/>
        <v>389</v>
      </c>
      <c r="K174" s="134">
        <f>1300</f>
        <v>1300</v>
      </c>
      <c r="L174" s="68">
        <v>0</v>
      </c>
      <c r="M174" s="69">
        <f t="shared" si="122"/>
        <v>390</v>
      </c>
      <c r="N174" s="69">
        <f t="shared" si="96"/>
        <v>555</v>
      </c>
      <c r="O174" s="69">
        <f t="shared" si="97"/>
        <v>389</v>
      </c>
      <c r="P174" s="69">
        <f t="shared" si="98"/>
        <v>195</v>
      </c>
      <c r="Q174" s="69">
        <f t="shared" si="99"/>
        <v>584</v>
      </c>
      <c r="R174" s="69">
        <f t="shared" si="100"/>
        <v>292</v>
      </c>
      <c r="S174" s="69">
        <f t="shared" si="101"/>
        <v>389</v>
      </c>
      <c r="T174" s="69">
        <f t="shared" si="102"/>
        <v>333</v>
      </c>
      <c r="U174" s="70">
        <f t="shared" si="103"/>
        <v>1.1249182472204056</v>
      </c>
      <c r="V174" s="69">
        <f t="shared" si="119"/>
        <v>1140</v>
      </c>
      <c r="W174" s="69">
        <f t="shared" si="110"/>
        <v>650</v>
      </c>
      <c r="X174" s="178">
        <v>70</v>
      </c>
      <c r="Y174" s="71">
        <f t="shared" si="104"/>
        <v>1720</v>
      </c>
      <c r="Z174" s="209">
        <f>'domanda settimanale A41000500'!V19+'domanda settimanale A41002300'!Z19</f>
        <v>0</v>
      </c>
      <c r="AA174" s="209">
        <v>0</v>
      </c>
      <c r="AB174" s="68">
        <f t="shared" si="105"/>
        <v>0</v>
      </c>
      <c r="AC174" s="68" t="s">
        <v>411</v>
      </c>
      <c r="AD174" s="68">
        <v>0</v>
      </c>
      <c r="AE174" s="68">
        <f t="shared" si="111"/>
        <v>0</v>
      </c>
      <c r="AF174" s="69">
        <f t="shared" si="106"/>
        <v>1529</v>
      </c>
      <c r="AG174" s="71">
        <f t="shared" si="107"/>
        <v>1139</v>
      </c>
      <c r="AH174" s="72">
        <f t="shared" si="108"/>
        <v>584</v>
      </c>
      <c r="AL174" s="241">
        <f t="shared" si="112"/>
        <v>1140</v>
      </c>
      <c r="AM174" s="236">
        <f t="shared" si="113"/>
        <v>292</v>
      </c>
      <c r="AN174" s="236">
        <f t="shared" si="114"/>
        <v>292</v>
      </c>
      <c r="AO174" s="236">
        <f t="shared" si="115"/>
        <v>292</v>
      </c>
      <c r="AP174" s="236">
        <f t="shared" si="116"/>
        <v>390</v>
      </c>
      <c r="AQ174" s="236">
        <f t="shared" si="117"/>
        <v>165</v>
      </c>
      <c r="AR174" s="236">
        <f t="shared" si="118"/>
        <v>390</v>
      </c>
      <c r="AS174" s="243">
        <f t="shared" si="121"/>
        <v>1.952054794520548</v>
      </c>
      <c r="AV174" s="253">
        <v>44944</v>
      </c>
      <c r="AW174" s="69">
        <f t="shared" si="120"/>
        <v>1140</v>
      </c>
      <c r="AX174" s="365"/>
      <c r="AY174" s="353"/>
      <c r="AZ174" s="398"/>
      <c r="BA174" s="357"/>
      <c r="BB174" s="341"/>
      <c r="BC174" s="341"/>
      <c r="BD174" s="341"/>
    </row>
    <row r="175" spans="2:61">
      <c r="B175" s="134" t="s">
        <v>110</v>
      </c>
      <c r="C175" s="267" t="s">
        <v>317</v>
      </c>
      <c r="D175" s="272">
        <f>M159+Q159</f>
        <v>1612</v>
      </c>
      <c r="E175" s="276">
        <v>44945</v>
      </c>
      <c r="F175" s="67">
        <v>17</v>
      </c>
      <c r="G175" s="74">
        <v>3</v>
      </c>
      <c r="H175" s="134" t="s">
        <v>110</v>
      </c>
      <c r="I175" s="274">
        <v>120</v>
      </c>
      <c r="J175" s="69">
        <f t="shared" si="109"/>
        <v>420</v>
      </c>
      <c r="K175" s="134">
        <f>1300</f>
        <v>1300</v>
      </c>
      <c r="L175" s="68">
        <v>0</v>
      </c>
      <c r="M175" s="69">
        <f>MAX(J175,K175)*0.3</f>
        <v>390</v>
      </c>
      <c r="N175" s="69">
        <f t="shared" si="96"/>
        <v>600</v>
      </c>
      <c r="O175" s="69">
        <f t="shared" si="97"/>
        <v>420</v>
      </c>
      <c r="P175" s="69">
        <f t="shared" si="98"/>
        <v>210</v>
      </c>
      <c r="Q175" s="69">
        <f t="shared" si="99"/>
        <v>630</v>
      </c>
      <c r="R175" s="69">
        <f t="shared" si="100"/>
        <v>315</v>
      </c>
      <c r="S175" s="69">
        <f t="shared" si="101"/>
        <v>420</v>
      </c>
      <c r="T175" s="69">
        <f t="shared" si="102"/>
        <v>360</v>
      </c>
      <c r="U175" s="70">
        <f t="shared" si="103"/>
        <v>1.0617283950617284</v>
      </c>
      <c r="V175" s="69">
        <f t="shared" si="119"/>
        <v>1140</v>
      </c>
      <c r="W175" s="69">
        <f t="shared" si="110"/>
        <v>650</v>
      </c>
      <c r="X175" s="178">
        <v>70</v>
      </c>
      <c r="Y175" s="71">
        <f t="shared" si="104"/>
        <v>1720</v>
      </c>
      <c r="Z175" s="209">
        <f>'domanda settimanale A41000500'!V20+'domanda settimanale A41002300'!Z20</f>
        <v>0</v>
      </c>
      <c r="AA175" s="209">
        <v>0</v>
      </c>
      <c r="AB175" s="68">
        <f t="shared" si="105"/>
        <v>0</v>
      </c>
      <c r="AC175" s="68" t="s">
        <v>411</v>
      </c>
      <c r="AD175" s="68">
        <v>0</v>
      </c>
      <c r="AE175" s="68">
        <f t="shared" si="111"/>
        <v>0</v>
      </c>
      <c r="AF175" s="69">
        <f t="shared" si="106"/>
        <v>1620</v>
      </c>
      <c r="AG175" s="71">
        <f t="shared" si="107"/>
        <v>1230</v>
      </c>
      <c r="AH175" s="72">
        <f t="shared" si="108"/>
        <v>630</v>
      </c>
      <c r="AL175" s="241">
        <f t="shared" si="112"/>
        <v>1140</v>
      </c>
      <c r="AM175" s="236">
        <f t="shared" si="113"/>
        <v>315</v>
      </c>
      <c r="AN175" s="236">
        <f t="shared" si="114"/>
        <v>315</v>
      </c>
      <c r="AO175" s="236">
        <f t="shared" si="115"/>
        <v>315</v>
      </c>
      <c r="AP175" s="236">
        <f t="shared" si="116"/>
        <v>390</v>
      </c>
      <c r="AQ175" s="236">
        <f t="shared" si="117"/>
        <v>210</v>
      </c>
      <c r="AR175" s="236">
        <f t="shared" si="118"/>
        <v>390</v>
      </c>
      <c r="AS175" s="243">
        <f t="shared" si="121"/>
        <v>1.8095238095238095</v>
      </c>
      <c r="AV175" s="253">
        <v>44945</v>
      </c>
      <c r="AW175" s="69">
        <f t="shared" si="120"/>
        <v>1140</v>
      </c>
      <c r="AX175" s="365"/>
      <c r="AY175" s="353"/>
      <c r="AZ175" s="398"/>
      <c r="BA175" s="357"/>
      <c r="BB175" s="341"/>
      <c r="BC175" s="341"/>
      <c r="BD175" s="341"/>
    </row>
    <row r="176" spans="2:61">
      <c r="B176" s="134" t="s">
        <v>111</v>
      </c>
      <c r="C176" s="266" t="s">
        <v>318</v>
      </c>
      <c r="D176" s="273">
        <f>SUM(AE159:AE163)</f>
        <v>650</v>
      </c>
      <c r="E176" s="276">
        <v>44946</v>
      </c>
      <c r="F176" s="67">
        <v>18</v>
      </c>
      <c r="G176" s="74">
        <v>3</v>
      </c>
      <c r="H176" s="134" t="s">
        <v>111</v>
      </c>
      <c r="I176" s="274">
        <v>128</v>
      </c>
      <c r="J176" s="69">
        <f t="shared" si="109"/>
        <v>448</v>
      </c>
      <c r="K176" s="134">
        <f>1300</f>
        <v>1300</v>
      </c>
      <c r="L176" s="68">
        <v>0</v>
      </c>
      <c r="M176" s="69">
        <f>MAX(J176,K176)*0.3</f>
        <v>390</v>
      </c>
      <c r="N176" s="69">
        <f t="shared" si="96"/>
        <v>640</v>
      </c>
      <c r="O176" s="69">
        <f t="shared" si="97"/>
        <v>448</v>
      </c>
      <c r="P176" s="69">
        <f t="shared" si="98"/>
        <v>224</v>
      </c>
      <c r="Q176" s="69">
        <f t="shared" si="99"/>
        <v>672</v>
      </c>
      <c r="R176" s="69">
        <f t="shared" si="100"/>
        <v>336</v>
      </c>
      <c r="S176" s="69">
        <f t="shared" si="101"/>
        <v>448</v>
      </c>
      <c r="T176" s="69">
        <f t="shared" si="102"/>
        <v>384</v>
      </c>
      <c r="U176" s="70">
        <f t="shared" si="103"/>
        <v>1.0105757931844888</v>
      </c>
      <c r="V176" s="69">
        <f t="shared" si="119"/>
        <v>1140</v>
      </c>
      <c r="W176" s="69">
        <f t="shared" si="110"/>
        <v>650</v>
      </c>
      <c r="X176" s="179">
        <v>70</v>
      </c>
      <c r="Y176" s="71">
        <f t="shared" si="104"/>
        <v>1720</v>
      </c>
      <c r="Z176" s="209">
        <f>'domanda settimanale A41000500'!V21+'domanda settimanale A41002300'!Z21</f>
        <v>0</v>
      </c>
      <c r="AA176" s="209">
        <v>0</v>
      </c>
      <c r="AB176" s="68">
        <f t="shared" si="105"/>
        <v>0</v>
      </c>
      <c r="AC176" s="68" t="s">
        <v>411</v>
      </c>
      <c r="AD176" s="68">
        <v>0</v>
      </c>
      <c r="AE176" s="68">
        <f t="shared" si="111"/>
        <v>0</v>
      </c>
      <c r="AF176" s="69">
        <f t="shared" si="106"/>
        <v>1702</v>
      </c>
      <c r="AG176" s="71">
        <f t="shared" si="107"/>
        <v>1312</v>
      </c>
      <c r="AH176" s="72">
        <f t="shared" si="108"/>
        <v>672</v>
      </c>
      <c r="AL176" s="241">
        <f t="shared" si="112"/>
        <v>1140</v>
      </c>
      <c r="AM176" s="236">
        <f t="shared" si="113"/>
        <v>336</v>
      </c>
      <c r="AN176" s="236">
        <f t="shared" si="114"/>
        <v>336</v>
      </c>
      <c r="AO176" s="236">
        <f t="shared" si="115"/>
        <v>336</v>
      </c>
      <c r="AP176" s="236">
        <f t="shared" si="116"/>
        <v>390</v>
      </c>
      <c r="AQ176" s="236">
        <f t="shared" si="117"/>
        <v>250</v>
      </c>
      <c r="AR176" s="236">
        <f t="shared" si="118"/>
        <v>390</v>
      </c>
      <c r="AS176" s="243">
        <f t="shared" si="121"/>
        <v>1.6964285714285714</v>
      </c>
      <c r="AV176" s="253">
        <v>44946</v>
      </c>
      <c r="AW176" s="69">
        <f t="shared" si="120"/>
        <v>1140</v>
      </c>
      <c r="AX176" s="365"/>
      <c r="AY176" s="353"/>
      <c r="AZ176" s="398"/>
      <c r="BA176" s="357"/>
      <c r="BB176" s="341"/>
      <c r="BC176" s="341"/>
      <c r="BD176" s="341"/>
    </row>
    <row r="177" spans="2:56">
      <c r="B177" s="134" t="s">
        <v>210</v>
      </c>
      <c r="C177" s="267" t="s">
        <v>319</v>
      </c>
      <c r="D177" s="272"/>
      <c r="E177" s="276">
        <v>44947</v>
      </c>
      <c r="F177" s="67">
        <v>19</v>
      </c>
      <c r="G177" s="74">
        <v>3</v>
      </c>
      <c r="H177" s="134" t="s">
        <v>210</v>
      </c>
      <c r="I177" s="274">
        <v>130</v>
      </c>
      <c r="J177" s="69">
        <f t="shared" si="109"/>
        <v>455</v>
      </c>
      <c r="K177" s="134">
        <f>1300</f>
        <v>1300</v>
      </c>
      <c r="L177" s="68">
        <v>0</v>
      </c>
      <c r="M177" s="69">
        <f>MAX(J177,K177)*0.3</f>
        <v>390</v>
      </c>
      <c r="N177" s="69">
        <f t="shared" si="96"/>
        <v>650</v>
      </c>
      <c r="O177" s="69">
        <f t="shared" si="97"/>
        <v>455</v>
      </c>
      <c r="P177" s="69">
        <f t="shared" si="98"/>
        <v>228</v>
      </c>
      <c r="Q177" s="69">
        <f t="shared" si="99"/>
        <v>683</v>
      </c>
      <c r="R177" s="69">
        <f t="shared" si="100"/>
        <v>341.5</v>
      </c>
      <c r="S177" s="69">
        <f t="shared" si="101"/>
        <v>455</v>
      </c>
      <c r="T177" s="69">
        <f t="shared" si="102"/>
        <v>390</v>
      </c>
      <c r="U177" s="70">
        <f t="shared" si="103"/>
        <v>0.99825885084155541</v>
      </c>
      <c r="V177" s="69">
        <f t="shared" si="119"/>
        <v>1140</v>
      </c>
      <c r="W177" s="69">
        <f t="shared" si="110"/>
        <v>650</v>
      </c>
      <c r="X177" s="178">
        <v>70</v>
      </c>
      <c r="Y177" s="71">
        <f t="shared" si="104"/>
        <v>1720</v>
      </c>
      <c r="Z177" s="209">
        <f>'domanda settimanale A41000500'!V22+'domanda settimanale A41002300'!Z22</f>
        <v>0</v>
      </c>
      <c r="AA177" s="209">
        <v>0</v>
      </c>
      <c r="AB177" s="68">
        <f t="shared" si="105"/>
        <v>0</v>
      </c>
      <c r="AC177" s="68" t="s">
        <v>411</v>
      </c>
      <c r="AD177" s="68">
        <v>0</v>
      </c>
      <c r="AE177" s="68">
        <f t="shared" si="111"/>
        <v>0</v>
      </c>
      <c r="AF177" s="69">
        <f t="shared" si="106"/>
        <v>1723</v>
      </c>
      <c r="AG177" s="71">
        <f t="shared" si="107"/>
        <v>1333</v>
      </c>
      <c r="AH177" s="72">
        <f t="shared" si="108"/>
        <v>683</v>
      </c>
      <c r="AL177" s="241">
        <f t="shared" si="112"/>
        <v>1140</v>
      </c>
      <c r="AM177" s="236">
        <f t="shared" si="113"/>
        <v>342</v>
      </c>
      <c r="AN177" s="236">
        <f t="shared" si="114"/>
        <v>342</v>
      </c>
      <c r="AO177" s="236">
        <f t="shared" si="115"/>
        <v>342</v>
      </c>
      <c r="AP177" s="236">
        <f t="shared" si="116"/>
        <v>390</v>
      </c>
      <c r="AQ177" s="236">
        <f t="shared" si="117"/>
        <v>260</v>
      </c>
      <c r="AR177" s="236">
        <f t="shared" si="118"/>
        <v>390</v>
      </c>
      <c r="AS177" s="243">
        <f t="shared" si="121"/>
        <v>1.6691068814055636</v>
      </c>
      <c r="AV177" s="253">
        <v>44947</v>
      </c>
      <c r="AW177" s="69">
        <f t="shared" si="120"/>
        <v>1140</v>
      </c>
      <c r="AX177" s="365"/>
      <c r="AY177" s="353"/>
      <c r="AZ177" s="398"/>
      <c r="BA177" s="357"/>
      <c r="BB177" s="341"/>
      <c r="BC177" s="341"/>
      <c r="BD177" s="341"/>
    </row>
    <row r="178" spans="2:56">
      <c r="B178" s="134" t="s">
        <v>211</v>
      </c>
      <c r="C178" s="266" t="s">
        <v>320</v>
      </c>
      <c r="D178" s="272"/>
      <c r="E178" s="276">
        <v>44948</v>
      </c>
      <c r="F178" s="67">
        <v>20</v>
      </c>
      <c r="G178" s="74">
        <v>3</v>
      </c>
      <c r="H178" s="134" t="s">
        <v>211</v>
      </c>
      <c r="I178" s="274">
        <v>133</v>
      </c>
      <c r="J178" s="69">
        <f t="shared" si="109"/>
        <v>466</v>
      </c>
      <c r="K178" s="134">
        <f>1300</f>
        <v>1300</v>
      </c>
      <c r="L178" s="68">
        <v>0</v>
      </c>
      <c r="M178" s="69">
        <f>MAX(J178,K178)*0.3</f>
        <v>390</v>
      </c>
      <c r="N178" s="69">
        <f t="shared" si="96"/>
        <v>665</v>
      </c>
      <c r="O178" s="69">
        <f t="shared" si="97"/>
        <v>466</v>
      </c>
      <c r="P178" s="69">
        <f t="shared" si="98"/>
        <v>233</v>
      </c>
      <c r="Q178" s="69">
        <f t="shared" si="99"/>
        <v>699</v>
      </c>
      <c r="R178" s="69">
        <f t="shared" si="100"/>
        <v>349.5</v>
      </c>
      <c r="S178" s="69">
        <f t="shared" si="101"/>
        <v>466</v>
      </c>
      <c r="T178" s="69">
        <f t="shared" si="102"/>
        <v>399</v>
      </c>
      <c r="U178" s="70">
        <f t="shared" si="103"/>
        <v>0.98061573546180159</v>
      </c>
      <c r="V178" s="69">
        <f t="shared" si="119"/>
        <v>1140</v>
      </c>
      <c r="W178" s="69">
        <f t="shared" si="110"/>
        <v>650</v>
      </c>
      <c r="X178" s="178">
        <v>70</v>
      </c>
      <c r="Y178" s="71">
        <f t="shared" si="104"/>
        <v>1720</v>
      </c>
      <c r="Z178" s="209">
        <f>'domanda settimanale A41000500'!V23+'domanda settimanale A41002300'!Z23</f>
        <v>0</v>
      </c>
      <c r="AA178" s="209">
        <v>0</v>
      </c>
      <c r="AB178" s="68">
        <f t="shared" si="105"/>
        <v>0</v>
      </c>
      <c r="AC178" s="68" t="s">
        <v>411</v>
      </c>
      <c r="AD178" s="68">
        <v>0</v>
      </c>
      <c r="AE178" s="68">
        <f t="shared" si="111"/>
        <v>0</v>
      </c>
      <c r="AF178" s="69">
        <f t="shared" si="106"/>
        <v>1754</v>
      </c>
      <c r="AG178" s="71">
        <f t="shared" si="107"/>
        <v>1364</v>
      </c>
      <c r="AH178" s="72">
        <f t="shared" si="108"/>
        <v>699</v>
      </c>
      <c r="AL178" s="241">
        <f t="shared" si="112"/>
        <v>1140</v>
      </c>
      <c r="AM178" s="236">
        <f t="shared" si="113"/>
        <v>350</v>
      </c>
      <c r="AN178" s="236">
        <f t="shared" si="114"/>
        <v>350</v>
      </c>
      <c r="AO178" s="236">
        <f t="shared" si="115"/>
        <v>350</v>
      </c>
      <c r="AP178" s="236">
        <f t="shared" si="116"/>
        <v>390</v>
      </c>
      <c r="AQ178" s="236">
        <f t="shared" si="117"/>
        <v>275</v>
      </c>
      <c r="AR178" s="236">
        <f t="shared" si="118"/>
        <v>390</v>
      </c>
      <c r="AS178" s="243">
        <f t="shared" si="121"/>
        <v>1.6309012875536482</v>
      </c>
      <c r="AV178" s="253">
        <v>44948</v>
      </c>
      <c r="AW178" s="69">
        <f t="shared" si="120"/>
        <v>1140</v>
      </c>
      <c r="AX178" s="365"/>
      <c r="AY178" s="353"/>
      <c r="AZ178" s="398"/>
      <c r="BA178" s="357"/>
      <c r="BB178" s="341"/>
      <c r="BC178" s="341"/>
      <c r="BD178" s="341"/>
    </row>
    <row r="179" spans="2:56">
      <c r="B179" s="134" t="s">
        <v>112</v>
      </c>
      <c r="C179" s="75"/>
      <c r="D179" s="264"/>
      <c r="E179" s="276">
        <v>44949</v>
      </c>
      <c r="F179" s="67">
        <v>21</v>
      </c>
      <c r="G179" s="74">
        <v>4</v>
      </c>
      <c r="H179" s="134" t="s">
        <v>112</v>
      </c>
      <c r="I179" s="274">
        <v>135</v>
      </c>
      <c r="J179" s="69">
        <f t="shared" si="109"/>
        <v>473</v>
      </c>
      <c r="K179" s="134">
        <f>1300</f>
        <v>1300</v>
      </c>
      <c r="L179" s="68">
        <v>0</v>
      </c>
      <c r="M179" s="69">
        <f t="shared" ref="M179:M184" si="123">MAX(J179,K179)*0.4</f>
        <v>520</v>
      </c>
      <c r="N179" s="69">
        <f t="shared" si="96"/>
        <v>675</v>
      </c>
      <c r="O179" s="69">
        <f t="shared" si="97"/>
        <v>473</v>
      </c>
      <c r="P179" s="69">
        <f t="shared" si="98"/>
        <v>237</v>
      </c>
      <c r="Q179" s="69">
        <f t="shared" si="99"/>
        <v>710</v>
      </c>
      <c r="R179" s="69">
        <f t="shared" si="100"/>
        <v>355</v>
      </c>
      <c r="S179" s="69">
        <f t="shared" si="101"/>
        <v>473</v>
      </c>
      <c r="T179" s="69">
        <f t="shared" si="102"/>
        <v>405</v>
      </c>
      <c r="U179" s="70">
        <f t="shared" si="103"/>
        <v>0.90288713910761154</v>
      </c>
      <c r="V179" s="69">
        <f t="shared" si="119"/>
        <v>1140</v>
      </c>
      <c r="W179" s="69">
        <f t="shared" si="110"/>
        <v>650</v>
      </c>
      <c r="X179" s="178">
        <v>70</v>
      </c>
      <c r="Y179" s="71">
        <f t="shared" si="104"/>
        <v>1720</v>
      </c>
      <c r="Z179" s="209">
        <f>'domanda settimanale A41000500'!V24+'domanda settimanale A41002300'!Z24</f>
        <v>0</v>
      </c>
      <c r="AA179" s="209">
        <v>0</v>
      </c>
      <c r="AB179" s="68">
        <f t="shared" si="105"/>
        <v>0</v>
      </c>
      <c r="AC179" s="68" t="s">
        <v>411</v>
      </c>
      <c r="AD179" s="68">
        <v>0</v>
      </c>
      <c r="AE179" s="68">
        <f t="shared" si="111"/>
        <v>0</v>
      </c>
      <c r="AF179" s="69">
        <f t="shared" si="106"/>
        <v>1905</v>
      </c>
      <c r="AG179" s="71">
        <f t="shared" si="107"/>
        <v>1385</v>
      </c>
      <c r="AH179" s="72">
        <f t="shared" si="108"/>
        <v>710</v>
      </c>
      <c r="AL179" s="241">
        <f t="shared" si="112"/>
        <v>1140</v>
      </c>
      <c r="AM179" s="236">
        <f t="shared" si="113"/>
        <v>355</v>
      </c>
      <c r="AN179" s="236">
        <f t="shared" si="114"/>
        <v>355</v>
      </c>
      <c r="AO179" s="236">
        <f t="shared" si="115"/>
        <v>355</v>
      </c>
      <c r="AP179" s="236">
        <f>M179</f>
        <v>520</v>
      </c>
      <c r="AQ179" s="236">
        <f>N179-M179</f>
        <v>155</v>
      </c>
      <c r="AR179" s="236">
        <f>AP179</f>
        <v>520</v>
      </c>
      <c r="AS179" s="242">
        <f t="shared" si="121"/>
        <v>1.6056338028169015</v>
      </c>
      <c r="AV179" s="253">
        <v>44949</v>
      </c>
      <c r="AW179" s="69">
        <f t="shared" si="120"/>
        <v>1140</v>
      </c>
      <c r="AX179" s="365"/>
      <c r="AY179" s="353"/>
      <c r="AZ179" s="398"/>
      <c r="BA179" s="357"/>
      <c r="BB179" s="341"/>
      <c r="BC179" s="341"/>
      <c r="BD179" s="341"/>
    </row>
    <row r="180" spans="2:56">
      <c r="B180" s="134" t="s">
        <v>113</v>
      </c>
      <c r="C180" s="75"/>
      <c r="D180" s="264"/>
      <c r="E180" s="276">
        <v>44950</v>
      </c>
      <c r="F180" s="67">
        <v>22</v>
      </c>
      <c r="G180" s="74">
        <v>4</v>
      </c>
      <c r="H180" s="134" t="s">
        <v>113</v>
      </c>
      <c r="I180" s="274">
        <v>138</v>
      </c>
      <c r="J180" s="69">
        <f t="shared" si="109"/>
        <v>483</v>
      </c>
      <c r="K180" s="134">
        <f>1300</f>
        <v>1300</v>
      </c>
      <c r="L180" s="68">
        <v>0</v>
      </c>
      <c r="M180" s="69">
        <f t="shared" si="123"/>
        <v>520</v>
      </c>
      <c r="N180" s="69">
        <f t="shared" si="96"/>
        <v>690</v>
      </c>
      <c r="O180" s="69">
        <f t="shared" si="97"/>
        <v>483</v>
      </c>
      <c r="P180" s="69">
        <f t="shared" si="98"/>
        <v>242</v>
      </c>
      <c r="Q180" s="69">
        <f t="shared" si="99"/>
        <v>725</v>
      </c>
      <c r="R180" s="69">
        <f t="shared" si="100"/>
        <v>362.5</v>
      </c>
      <c r="S180" s="69">
        <f t="shared" si="101"/>
        <v>483</v>
      </c>
      <c r="T180" s="69">
        <f t="shared" si="102"/>
        <v>414</v>
      </c>
      <c r="U180" s="70">
        <f t="shared" si="103"/>
        <v>0.88888888888888884</v>
      </c>
      <c r="V180" s="69">
        <f t="shared" si="119"/>
        <v>1140</v>
      </c>
      <c r="W180" s="69">
        <f t="shared" si="110"/>
        <v>650</v>
      </c>
      <c r="X180" s="178">
        <v>70</v>
      </c>
      <c r="Y180" s="71">
        <f t="shared" si="104"/>
        <v>1720</v>
      </c>
      <c r="Z180" s="209">
        <f>'domanda settimanale A41000500'!V25+'domanda settimanale A41002300'!Z25</f>
        <v>0</v>
      </c>
      <c r="AA180" s="209">
        <v>0</v>
      </c>
      <c r="AB180" s="68">
        <f t="shared" si="105"/>
        <v>0</v>
      </c>
      <c r="AC180" s="68" t="s">
        <v>411</v>
      </c>
      <c r="AD180" s="68">
        <v>0</v>
      </c>
      <c r="AE180" s="68">
        <f t="shared" si="111"/>
        <v>0</v>
      </c>
      <c r="AF180" s="69">
        <f t="shared" si="106"/>
        <v>1935</v>
      </c>
      <c r="AG180" s="71">
        <f t="shared" si="107"/>
        <v>1415</v>
      </c>
      <c r="AH180" s="72">
        <f t="shared" si="108"/>
        <v>725</v>
      </c>
      <c r="AL180" s="241">
        <f t="shared" si="112"/>
        <v>1140</v>
      </c>
      <c r="AM180" s="236">
        <f t="shared" si="113"/>
        <v>363</v>
      </c>
      <c r="AN180" s="236">
        <f t="shared" si="114"/>
        <v>363</v>
      </c>
      <c r="AO180" s="236">
        <f t="shared" si="115"/>
        <v>363</v>
      </c>
      <c r="AP180" s="236">
        <f t="shared" si="116"/>
        <v>520</v>
      </c>
      <c r="AQ180" s="236">
        <f t="shared" si="117"/>
        <v>170</v>
      </c>
      <c r="AR180" s="236">
        <f t="shared" si="118"/>
        <v>520</v>
      </c>
      <c r="AS180" s="242">
        <f t="shared" si="121"/>
        <v>1.5724137931034483</v>
      </c>
      <c r="AV180" s="253">
        <v>44950</v>
      </c>
      <c r="AW180" s="69">
        <f t="shared" si="120"/>
        <v>1140</v>
      </c>
      <c r="AX180" s="365"/>
      <c r="AY180" s="353"/>
      <c r="AZ180" s="398"/>
      <c r="BA180" s="357"/>
      <c r="BB180" s="341"/>
      <c r="BC180" s="341"/>
      <c r="BD180" s="341"/>
    </row>
    <row r="181" spans="2:56">
      <c r="B181" s="134" t="s">
        <v>114</v>
      </c>
      <c r="C181" s="75"/>
      <c r="D181" s="264"/>
      <c r="E181" s="276">
        <v>44951</v>
      </c>
      <c r="F181" s="67">
        <v>23</v>
      </c>
      <c r="G181" s="74">
        <v>4</v>
      </c>
      <c r="H181" s="134" t="s">
        <v>114</v>
      </c>
      <c r="I181" s="274">
        <v>140</v>
      </c>
      <c r="J181" s="69">
        <f t="shared" si="109"/>
        <v>490</v>
      </c>
      <c r="K181" s="134">
        <f>1300</f>
        <v>1300</v>
      </c>
      <c r="L181" s="68">
        <v>0</v>
      </c>
      <c r="M181" s="69">
        <f t="shared" si="123"/>
        <v>520</v>
      </c>
      <c r="N181" s="69">
        <f t="shared" si="96"/>
        <v>700</v>
      </c>
      <c r="O181" s="69">
        <f t="shared" si="97"/>
        <v>490</v>
      </c>
      <c r="P181" s="69">
        <f t="shared" si="98"/>
        <v>245</v>
      </c>
      <c r="Q181" s="69">
        <f t="shared" si="99"/>
        <v>735</v>
      </c>
      <c r="R181" s="69">
        <f t="shared" si="100"/>
        <v>367.5</v>
      </c>
      <c r="S181" s="69">
        <f t="shared" si="101"/>
        <v>490</v>
      </c>
      <c r="T181" s="69">
        <f t="shared" si="102"/>
        <v>420</v>
      </c>
      <c r="U181" s="70">
        <f t="shared" si="103"/>
        <v>0.87979539641943738</v>
      </c>
      <c r="V181" s="69">
        <f t="shared" si="119"/>
        <v>1140</v>
      </c>
      <c r="W181" s="69">
        <f t="shared" si="110"/>
        <v>650</v>
      </c>
      <c r="X181" s="178">
        <v>70</v>
      </c>
      <c r="Y181" s="71">
        <f t="shared" si="104"/>
        <v>1720</v>
      </c>
      <c r="Z181" s="209">
        <f>'domanda settimanale A41000500'!V26+'domanda settimanale A41002300'!Z26</f>
        <v>0</v>
      </c>
      <c r="AA181" s="209">
        <v>0</v>
      </c>
      <c r="AB181" s="68">
        <f t="shared" si="105"/>
        <v>0</v>
      </c>
      <c r="AC181" s="68" t="s">
        <v>411</v>
      </c>
      <c r="AD181" s="68">
        <v>0</v>
      </c>
      <c r="AE181" s="68">
        <f t="shared" si="111"/>
        <v>0</v>
      </c>
      <c r="AF181" s="69">
        <f t="shared" si="106"/>
        <v>1955</v>
      </c>
      <c r="AG181" s="71">
        <f t="shared" si="107"/>
        <v>1435</v>
      </c>
      <c r="AH181" s="72">
        <f t="shared" si="108"/>
        <v>735</v>
      </c>
      <c r="AL181" s="241">
        <f t="shared" si="112"/>
        <v>1140</v>
      </c>
      <c r="AM181" s="236">
        <f t="shared" si="113"/>
        <v>368</v>
      </c>
      <c r="AN181" s="236">
        <f t="shared" si="114"/>
        <v>368</v>
      </c>
      <c r="AO181" s="236">
        <f t="shared" si="115"/>
        <v>368</v>
      </c>
      <c r="AP181" s="236">
        <f t="shared" si="116"/>
        <v>520</v>
      </c>
      <c r="AQ181" s="236">
        <f t="shared" si="117"/>
        <v>180</v>
      </c>
      <c r="AR181" s="236">
        <f t="shared" si="118"/>
        <v>520</v>
      </c>
      <c r="AS181" s="242">
        <f t="shared" si="121"/>
        <v>1.5510204081632653</v>
      </c>
      <c r="AV181" s="253">
        <v>44951</v>
      </c>
      <c r="AW181" s="69">
        <f t="shared" si="120"/>
        <v>1140</v>
      </c>
      <c r="AX181" s="365"/>
      <c r="AY181" s="353"/>
      <c r="AZ181" s="398"/>
      <c r="BA181" s="357"/>
      <c r="BB181" s="341"/>
      <c r="BC181" s="341"/>
      <c r="BD181" s="341"/>
    </row>
    <row r="182" spans="2:56">
      <c r="B182" s="134" t="s">
        <v>115</v>
      </c>
      <c r="C182" s="75"/>
      <c r="D182" s="264"/>
      <c r="E182" s="276">
        <v>44952</v>
      </c>
      <c r="F182" s="67">
        <v>24</v>
      </c>
      <c r="G182" s="74">
        <v>4</v>
      </c>
      <c r="H182" s="134" t="s">
        <v>115</v>
      </c>
      <c r="I182" s="274">
        <v>142</v>
      </c>
      <c r="J182" s="69">
        <f t="shared" si="109"/>
        <v>497</v>
      </c>
      <c r="K182" s="134">
        <f>1300</f>
        <v>1300</v>
      </c>
      <c r="L182" s="68">
        <v>0</v>
      </c>
      <c r="M182" s="69">
        <f t="shared" si="123"/>
        <v>520</v>
      </c>
      <c r="N182" s="69">
        <f t="shared" si="96"/>
        <v>710</v>
      </c>
      <c r="O182" s="69">
        <f t="shared" si="97"/>
        <v>497</v>
      </c>
      <c r="P182" s="69">
        <f t="shared" si="98"/>
        <v>249</v>
      </c>
      <c r="Q182" s="69">
        <f t="shared" si="99"/>
        <v>746</v>
      </c>
      <c r="R182" s="69">
        <f t="shared" si="100"/>
        <v>373</v>
      </c>
      <c r="S182" s="69">
        <f t="shared" si="101"/>
        <v>497</v>
      </c>
      <c r="T182" s="69">
        <f t="shared" si="102"/>
        <v>426</v>
      </c>
      <c r="U182" s="70">
        <f t="shared" si="103"/>
        <v>0.87044534412955465</v>
      </c>
      <c r="V182" s="69">
        <f t="shared" si="119"/>
        <v>1140</v>
      </c>
      <c r="W182" s="69">
        <f t="shared" si="110"/>
        <v>650</v>
      </c>
      <c r="X182" s="178">
        <v>70</v>
      </c>
      <c r="Y182" s="71">
        <f t="shared" si="104"/>
        <v>1720</v>
      </c>
      <c r="Z182" s="209">
        <f>'domanda settimanale A41000500'!V27+'domanda settimanale A41002300'!Z27</f>
        <v>0</v>
      </c>
      <c r="AA182" s="209">
        <v>0</v>
      </c>
      <c r="AB182" s="68">
        <f t="shared" si="105"/>
        <v>0</v>
      </c>
      <c r="AC182" s="68" t="s">
        <v>411</v>
      </c>
      <c r="AD182" s="68">
        <v>0</v>
      </c>
      <c r="AE182" s="68">
        <f t="shared" si="111"/>
        <v>0</v>
      </c>
      <c r="AF182" s="69">
        <f t="shared" si="106"/>
        <v>1976</v>
      </c>
      <c r="AG182" s="71">
        <f t="shared" si="107"/>
        <v>1456</v>
      </c>
      <c r="AH182" s="72">
        <f t="shared" si="108"/>
        <v>746</v>
      </c>
      <c r="AL182" s="241">
        <f t="shared" si="112"/>
        <v>1140</v>
      </c>
      <c r="AM182" s="236">
        <f t="shared" si="113"/>
        <v>373</v>
      </c>
      <c r="AN182" s="236">
        <f t="shared" si="114"/>
        <v>373</v>
      </c>
      <c r="AO182" s="236">
        <f t="shared" si="115"/>
        <v>373</v>
      </c>
      <c r="AP182" s="236">
        <f t="shared" si="116"/>
        <v>520</v>
      </c>
      <c r="AQ182" s="236">
        <f t="shared" si="117"/>
        <v>190</v>
      </c>
      <c r="AR182" s="236">
        <f t="shared" si="118"/>
        <v>520</v>
      </c>
      <c r="AS182" s="242">
        <f t="shared" si="121"/>
        <v>1.5281501340482573</v>
      </c>
      <c r="AV182" s="253">
        <v>44952</v>
      </c>
      <c r="AW182" s="69">
        <f t="shared" si="120"/>
        <v>1140</v>
      </c>
      <c r="AX182" s="365"/>
      <c r="AY182" s="353"/>
      <c r="AZ182" s="398"/>
      <c r="BA182" s="357"/>
      <c r="BB182" s="341"/>
      <c r="BC182" s="341"/>
      <c r="BD182" s="341"/>
    </row>
    <row r="183" spans="2:56">
      <c r="B183" s="134" t="s">
        <v>116</v>
      </c>
      <c r="C183" s="75"/>
      <c r="D183" s="264"/>
      <c r="E183" s="276">
        <v>44953</v>
      </c>
      <c r="F183" s="67">
        <v>25</v>
      </c>
      <c r="G183" s="74">
        <v>4</v>
      </c>
      <c r="H183" s="134" t="s">
        <v>116</v>
      </c>
      <c r="I183" s="274">
        <v>145</v>
      </c>
      <c r="J183" s="69">
        <f t="shared" si="109"/>
        <v>508</v>
      </c>
      <c r="K183" s="134">
        <f>1300</f>
        <v>1300</v>
      </c>
      <c r="L183" s="68">
        <v>0</v>
      </c>
      <c r="M183" s="69">
        <f t="shared" si="123"/>
        <v>520</v>
      </c>
      <c r="N183" s="69">
        <f t="shared" si="96"/>
        <v>725</v>
      </c>
      <c r="O183" s="69">
        <f t="shared" si="97"/>
        <v>508</v>
      </c>
      <c r="P183" s="69">
        <f t="shared" si="98"/>
        <v>254</v>
      </c>
      <c r="Q183" s="69">
        <f t="shared" si="99"/>
        <v>762</v>
      </c>
      <c r="R183" s="69">
        <f t="shared" si="100"/>
        <v>381</v>
      </c>
      <c r="S183" s="69">
        <f t="shared" si="101"/>
        <v>508</v>
      </c>
      <c r="T183" s="69">
        <f t="shared" si="102"/>
        <v>435</v>
      </c>
      <c r="U183" s="70">
        <f t="shared" si="103"/>
        <v>0.85700049825610358</v>
      </c>
      <c r="V183" s="69">
        <f t="shared" si="119"/>
        <v>1140</v>
      </c>
      <c r="W183" s="69">
        <f t="shared" si="110"/>
        <v>650</v>
      </c>
      <c r="X183" s="178">
        <v>70</v>
      </c>
      <c r="Y183" s="71">
        <f t="shared" si="104"/>
        <v>1720</v>
      </c>
      <c r="Z183" s="209">
        <f>'domanda settimanale A41000500'!V28+'domanda settimanale A41002300'!Z28</f>
        <v>0</v>
      </c>
      <c r="AA183" s="209">
        <v>0</v>
      </c>
      <c r="AB183" s="68">
        <f t="shared" si="105"/>
        <v>0</v>
      </c>
      <c r="AC183" s="68" t="s">
        <v>411</v>
      </c>
      <c r="AD183" s="68">
        <v>0</v>
      </c>
      <c r="AE183" s="68">
        <f t="shared" si="111"/>
        <v>0</v>
      </c>
      <c r="AF183" s="69">
        <f t="shared" si="106"/>
        <v>2007</v>
      </c>
      <c r="AG183" s="71">
        <f t="shared" si="107"/>
        <v>1487</v>
      </c>
      <c r="AH183" s="72">
        <f t="shared" si="108"/>
        <v>762</v>
      </c>
      <c r="AL183" s="241">
        <f t="shared" si="112"/>
        <v>1140</v>
      </c>
      <c r="AM183" s="236">
        <f t="shared" si="113"/>
        <v>381</v>
      </c>
      <c r="AN183" s="236">
        <f t="shared" si="114"/>
        <v>381</v>
      </c>
      <c r="AO183" s="236">
        <f t="shared" si="115"/>
        <v>381</v>
      </c>
      <c r="AP183" s="236">
        <f t="shared" si="116"/>
        <v>520</v>
      </c>
      <c r="AQ183" s="236">
        <f t="shared" si="117"/>
        <v>205</v>
      </c>
      <c r="AR183" s="236">
        <f t="shared" si="118"/>
        <v>520</v>
      </c>
      <c r="AS183" s="242">
        <f t="shared" si="121"/>
        <v>1.4960629921259843</v>
      </c>
      <c r="AV183" s="253">
        <v>44953</v>
      </c>
      <c r="AW183" s="69">
        <f t="shared" si="120"/>
        <v>1140</v>
      </c>
      <c r="AX183" s="365"/>
      <c r="AY183" s="353"/>
      <c r="AZ183" s="398"/>
      <c r="BA183" s="357"/>
      <c r="BB183" s="341"/>
      <c r="BC183" s="341"/>
      <c r="BD183" s="341"/>
    </row>
    <row r="184" spans="2:56">
      <c r="B184" s="134" t="s">
        <v>212</v>
      </c>
      <c r="C184" s="75"/>
      <c r="D184" s="264"/>
      <c r="E184" s="276">
        <v>44954</v>
      </c>
      <c r="F184" s="67">
        <v>26</v>
      </c>
      <c r="G184" s="74">
        <v>4</v>
      </c>
      <c r="H184" s="134" t="s">
        <v>212</v>
      </c>
      <c r="I184" s="274">
        <v>147</v>
      </c>
      <c r="J184" s="69">
        <f t="shared" si="109"/>
        <v>515</v>
      </c>
      <c r="K184" s="134">
        <f>1300</f>
        <v>1300</v>
      </c>
      <c r="L184" s="68">
        <v>0</v>
      </c>
      <c r="M184" s="69">
        <f t="shared" si="123"/>
        <v>520</v>
      </c>
      <c r="N184" s="69">
        <f t="shared" si="96"/>
        <v>735</v>
      </c>
      <c r="O184" s="69">
        <f t="shared" si="97"/>
        <v>515</v>
      </c>
      <c r="P184" s="69">
        <f t="shared" si="98"/>
        <v>258</v>
      </c>
      <c r="Q184" s="69">
        <f t="shared" si="99"/>
        <v>773</v>
      </c>
      <c r="R184" s="69">
        <f t="shared" si="100"/>
        <v>386.5</v>
      </c>
      <c r="S184" s="69">
        <f t="shared" si="101"/>
        <v>515</v>
      </c>
      <c r="T184" s="69">
        <f t="shared" si="102"/>
        <v>441</v>
      </c>
      <c r="U184" s="70">
        <f t="shared" si="103"/>
        <v>0.84812623274161736</v>
      </c>
      <c r="V184" s="69">
        <f t="shared" si="119"/>
        <v>1140</v>
      </c>
      <c r="W184" s="69">
        <f t="shared" si="110"/>
        <v>650</v>
      </c>
      <c r="X184" s="178">
        <v>70</v>
      </c>
      <c r="Y184" s="71">
        <f t="shared" si="104"/>
        <v>1720</v>
      </c>
      <c r="Z184" s="209">
        <f>'domanda settimanale A41000500'!V29+'domanda settimanale A41002300'!Z29</f>
        <v>0</v>
      </c>
      <c r="AA184" s="209">
        <v>0</v>
      </c>
      <c r="AB184" s="68">
        <f t="shared" si="105"/>
        <v>0</v>
      </c>
      <c r="AC184" s="68" t="s">
        <v>411</v>
      </c>
      <c r="AD184" s="68">
        <v>0</v>
      </c>
      <c r="AE184" s="68">
        <f t="shared" si="111"/>
        <v>0</v>
      </c>
      <c r="AF184" s="69">
        <f t="shared" si="106"/>
        <v>2028</v>
      </c>
      <c r="AG184" s="71">
        <f t="shared" si="107"/>
        <v>1508</v>
      </c>
      <c r="AH184" s="72">
        <f t="shared" si="108"/>
        <v>773</v>
      </c>
      <c r="AL184" s="241">
        <f t="shared" si="112"/>
        <v>1140</v>
      </c>
      <c r="AM184" s="236">
        <f t="shared" si="113"/>
        <v>387</v>
      </c>
      <c r="AN184" s="236">
        <f t="shared" si="114"/>
        <v>387</v>
      </c>
      <c r="AO184" s="236">
        <f t="shared" si="115"/>
        <v>387</v>
      </c>
      <c r="AP184" s="236">
        <f t="shared" si="116"/>
        <v>520</v>
      </c>
      <c r="AQ184" s="236">
        <f t="shared" si="117"/>
        <v>215</v>
      </c>
      <c r="AR184" s="236">
        <f t="shared" si="118"/>
        <v>520</v>
      </c>
      <c r="AS184" s="242">
        <f t="shared" si="121"/>
        <v>1.4747736093143597</v>
      </c>
      <c r="AV184" s="253">
        <v>44954</v>
      </c>
      <c r="AW184" s="69">
        <f t="shared" si="120"/>
        <v>1140</v>
      </c>
      <c r="AX184" s="365"/>
      <c r="AY184" s="353"/>
      <c r="AZ184" s="398"/>
      <c r="BA184" s="357"/>
      <c r="BB184" s="341"/>
      <c r="BC184" s="341"/>
      <c r="BD184" s="341"/>
    </row>
    <row r="185" spans="2:56">
      <c r="B185" s="134" t="s">
        <v>213</v>
      </c>
      <c r="C185" s="75"/>
      <c r="D185" s="264"/>
      <c r="E185" s="276">
        <v>44955</v>
      </c>
      <c r="F185" s="67">
        <v>27</v>
      </c>
      <c r="G185" s="74">
        <v>4</v>
      </c>
      <c r="H185" s="134" t="s">
        <v>213</v>
      </c>
      <c r="I185" s="274">
        <v>150</v>
      </c>
      <c r="J185" s="69">
        <f t="shared" si="109"/>
        <v>525</v>
      </c>
      <c r="K185" s="134">
        <f>1300</f>
        <v>1300</v>
      </c>
      <c r="L185" s="68">
        <v>0</v>
      </c>
      <c r="M185" s="69">
        <f t="shared" ref="M185:M191" si="124">MAX(J185,K185)*0.5</f>
        <v>650</v>
      </c>
      <c r="N185" s="69">
        <f t="shared" si="96"/>
        <v>750</v>
      </c>
      <c r="O185" s="69">
        <f t="shared" si="97"/>
        <v>525</v>
      </c>
      <c r="P185" s="69">
        <f t="shared" si="98"/>
        <v>263</v>
      </c>
      <c r="Q185" s="69">
        <f t="shared" si="99"/>
        <v>788</v>
      </c>
      <c r="R185" s="69">
        <f t="shared" si="100"/>
        <v>394</v>
      </c>
      <c r="S185" s="69">
        <f t="shared" si="101"/>
        <v>525</v>
      </c>
      <c r="T185" s="69">
        <f t="shared" si="102"/>
        <v>450</v>
      </c>
      <c r="U185" s="70">
        <f t="shared" si="103"/>
        <v>0.78610603290676417</v>
      </c>
      <c r="V185" s="69">
        <f t="shared" si="119"/>
        <v>1140</v>
      </c>
      <c r="W185" s="69">
        <f t="shared" si="110"/>
        <v>650</v>
      </c>
      <c r="X185" s="178">
        <v>70</v>
      </c>
      <c r="Y185" s="71">
        <f t="shared" si="104"/>
        <v>1720</v>
      </c>
      <c r="Z185" s="209">
        <f>'domanda settimanale A41000500'!V30+'domanda settimanale A41002300'!Z30</f>
        <v>0</v>
      </c>
      <c r="AA185" s="209">
        <v>0</v>
      </c>
      <c r="AB185" s="68">
        <f t="shared" si="105"/>
        <v>0</v>
      </c>
      <c r="AC185" s="68" t="s">
        <v>411</v>
      </c>
      <c r="AD185" s="68">
        <v>0</v>
      </c>
      <c r="AE185" s="68">
        <f t="shared" si="111"/>
        <v>0</v>
      </c>
      <c r="AF185" s="69">
        <f t="shared" si="106"/>
        <v>2188</v>
      </c>
      <c r="AG185" s="71">
        <f t="shared" si="107"/>
        <v>1538</v>
      </c>
      <c r="AH185" s="72">
        <f t="shared" si="108"/>
        <v>788</v>
      </c>
      <c r="AL185" s="241">
        <f t="shared" si="112"/>
        <v>1140</v>
      </c>
      <c r="AM185" s="236">
        <f t="shared" si="113"/>
        <v>394</v>
      </c>
      <c r="AN185" s="236">
        <f t="shared" si="114"/>
        <v>394</v>
      </c>
      <c r="AO185" s="236">
        <f t="shared" si="115"/>
        <v>394</v>
      </c>
      <c r="AP185" s="236">
        <f t="shared" si="116"/>
        <v>650</v>
      </c>
      <c r="AQ185" s="236">
        <f t="shared" si="117"/>
        <v>100</v>
      </c>
      <c r="AR185" s="236">
        <f t="shared" si="118"/>
        <v>650</v>
      </c>
      <c r="AS185" s="242">
        <f t="shared" si="121"/>
        <v>1.4467005076142132</v>
      </c>
      <c r="AV185" s="253">
        <v>44955</v>
      </c>
      <c r="AW185" s="69">
        <f t="shared" si="120"/>
        <v>1140</v>
      </c>
      <c r="AX185" s="365"/>
      <c r="AY185" s="353"/>
      <c r="AZ185" s="398"/>
      <c r="BA185" s="357"/>
      <c r="BB185" s="341"/>
      <c r="BC185" s="341"/>
      <c r="BD185" s="341"/>
    </row>
    <row r="186" spans="2:56">
      <c r="B186" s="134" t="s">
        <v>117</v>
      </c>
      <c r="C186" s="75"/>
      <c r="D186" s="264"/>
      <c r="E186" s="276">
        <v>44956</v>
      </c>
      <c r="F186" s="67">
        <v>28</v>
      </c>
      <c r="G186" s="74">
        <v>5</v>
      </c>
      <c r="H186" s="134" t="s">
        <v>117</v>
      </c>
      <c r="I186" s="274">
        <v>152</v>
      </c>
      <c r="J186" s="69">
        <f t="shared" si="109"/>
        <v>532</v>
      </c>
      <c r="K186" s="134">
        <f>1300</f>
        <v>1300</v>
      </c>
      <c r="L186" s="68">
        <v>0</v>
      </c>
      <c r="M186" s="69">
        <f t="shared" si="124"/>
        <v>650</v>
      </c>
      <c r="N186" s="69">
        <f t="shared" si="96"/>
        <v>760</v>
      </c>
      <c r="O186" s="69">
        <f t="shared" si="97"/>
        <v>532</v>
      </c>
      <c r="P186" s="69">
        <f t="shared" si="98"/>
        <v>266</v>
      </c>
      <c r="Q186" s="69">
        <f t="shared" si="99"/>
        <v>798</v>
      </c>
      <c r="R186" s="69">
        <f t="shared" si="100"/>
        <v>399</v>
      </c>
      <c r="S186" s="69">
        <f t="shared" si="101"/>
        <v>532</v>
      </c>
      <c r="T186" s="69">
        <f t="shared" si="102"/>
        <v>456</v>
      </c>
      <c r="U186" s="70">
        <f t="shared" si="103"/>
        <v>0.77898550724637683</v>
      </c>
      <c r="V186" s="69">
        <f t="shared" si="119"/>
        <v>1140</v>
      </c>
      <c r="W186" s="69">
        <f t="shared" si="110"/>
        <v>650</v>
      </c>
      <c r="X186" s="178">
        <v>70</v>
      </c>
      <c r="Y186" s="71">
        <f t="shared" si="104"/>
        <v>1720</v>
      </c>
      <c r="Z186" s="209">
        <f>'domanda settimanale A41000500'!V31+'domanda settimanale A41002300'!Z31</f>
        <v>0</v>
      </c>
      <c r="AA186" s="209">
        <v>0</v>
      </c>
      <c r="AB186" s="68">
        <f t="shared" si="105"/>
        <v>0</v>
      </c>
      <c r="AC186" s="68" t="s">
        <v>411</v>
      </c>
      <c r="AD186" s="68">
        <v>0</v>
      </c>
      <c r="AE186" s="68">
        <f t="shared" si="111"/>
        <v>0</v>
      </c>
      <c r="AF186" s="69">
        <f t="shared" si="106"/>
        <v>2208</v>
      </c>
      <c r="AG186" s="71">
        <f t="shared" si="107"/>
        <v>1558</v>
      </c>
      <c r="AH186" s="72">
        <f t="shared" si="108"/>
        <v>798</v>
      </c>
      <c r="AL186" s="241">
        <f t="shared" si="112"/>
        <v>1140</v>
      </c>
      <c r="AM186" s="236">
        <f t="shared" si="113"/>
        <v>399</v>
      </c>
      <c r="AN186" s="236">
        <f t="shared" si="114"/>
        <v>399</v>
      </c>
      <c r="AO186" s="236">
        <f t="shared" si="115"/>
        <v>399</v>
      </c>
      <c r="AP186" s="236">
        <f t="shared" si="116"/>
        <v>650</v>
      </c>
      <c r="AQ186" s="236">
        <f t="shared" si="117"/>
        <v>110</v>
      </c>
      <c r="AR186" s="236">
        <f t="shared" si="118"/>
        <v>650</v>
      </c>
      <c r="AS186" s="242">
        <f t="shared" si="121"/>
        <v>1.4285714285714286</v>
      </c>
      <c r="AV186" s="253">
        <v>44956</v>
      </c>
      <c r="AW186" s="69">
        <f t="shared" si="120"/>
        <v>1140</v>
      </c>
      <c r="AX186" s="365"/>
      <c r="AY186" s="353"/>
      <c r="AZ186" s="398"/>
      <c r="BA186" s="357"/>
      <c r="BB186" s="341"/>
      <c r="BC186" s="341"/>
      <c r="BD186" s="341"/>
    </row>
    <row r="187" spans="2:56">
      <c r="B187" s="134" t="s">
        <v>118</v>
      </c>
      <c r="C187" s="75"/>
      <c r="D187" s="264"/>
      <c r="E187" s="276">
        <v>44957</v>
      </c>
      <c r="F187" s="67">
        <v>29</v>
      </c>
      <c r="G187" s="134">
        <v>5</v>
      </c>
      <c r="H187" s="134" t="s">
        <v>118</v>
      </c>
      <c r="I187" s="274">
        <v>155</v>
      </c>
      <c r="J187" s="69">
        <f t="shared" si="109"/>
        <v>543</v>
      </c>
      <c r="K187" s="134">
        <f>1300</f>
        <v>1300</v>
      </c>
      <c r="L187" s="68">
        <v>0</v>
      </c>
      <c r="M187" s="69">
        <f t="shared" si="124"/>
        <v>650</v>
      </c>
      <c r="N187" s="69">
        <f t="shared" si="96"/>
        <v>775</v>
      </c>
      <c r="O187" s="69">
        <f t="shared" si="97"/>
        <v>543</v>
      </c>
      <c r="P187" s="69">
        <f t="shared" si="98"/>
        <v>272</v>
      </c>
      <c r="Q187" s="69">
        <f t="shared" si="99"/>
        <v>815</v>
      </c>
      <c r="R187" s="69">
        <f t="shared" si="100"/>
        <v>407.5</v>
      </c>
      <c r="S187" s="69">
        <f t="shared" si="101"/>
        <v>543</v>
      </c>
      <c r="T187" s="69">
        <f t="shared" si="102"/>
        <v>465</v>
      </c>
      <c r="U187" s="70">
        <f t="shared" si="103"/>
        <v>0.7678571428571429</v>
      </c>
      <c r="V187" s="69">
        <f t="shared" si="119"/>
        <v>1140</v>
      </c>
      <c r="W187" s="69">
        <f t="shared" si="110"/>
        <v>650</v>
      </c>
      <c r="X187" s="178">
        <v>70</v>
      </c>
      <c r="Y187" s="71">
        <f t="shared" si="104"/>
        <v>1720</v>
      </c>
      <c r="Z187" s="209">
        <f>'domanda settimanale A41000500'!V32+'domanda settimanale A41002300'!Z32</f>
        <v>0</v>
      </c>
      <c r="AA187" s="209">
        <v>0</v>
      </c>
      <c r="AB187" s="68">
        <f t="shared" si="105"/>
        <v>0</v>
      </c>
      <c r="AC187" s="68" t="s">
        <v>411</v>
      </c>
      <c r="AD187" s="68">
        <v>0</v>
      </c>
      <c r="AE187" s="68">
        <f t="shared" si="111"/>
        <v>0</v>
      </c>
      <c r="AF187" s="69">
        <f t="shared" si="106"/>
        <v>2240</v>
      </c>
      <c r="AG187" s="71">
        <f t="shared" si="107"/>
        <v>1590</v>
      </c>
      <c r="AH187" s="72">
        <f t="shared" si="108"/>
        <v>815</v>
      </c>
      <c r="AL187" s="241">
        <f t="shared" si="112"/>
        <v>1140</v>
      </c>
      <c r="AM187" s="236">
        <f t="shared" si="113"/>
        <v>408</v>
      </c>
      <c r="AN187" s="236">
        <f t="shared" si="114"/>
        <v>408</v>
      </c>
      <c r="AO187" s="236">
        <f t="shared" si="115"/>
        <v>408</v>
      </c>
      <c r="AP187" s="236">
        <f t="shared" si="116"/>
        <v>650</v>
      </c>
      <c r="AQ187" s="236">
        <f t="shared" si="117"/>
        <v>125</v>
      </c>
      <c r="AR187" s="236">
        <f t="shared" si="118"/>
        <v>650</v>
      </c>
      <c r="AS187" s="242">
        <f t="shared" si="121"/>
        <v>1.3987730061349692</v>
      </c>
      <c r="AV187" s="253">
        <v>44957</v>
      </c>
      <c r="AW187" s="69">
        <f t="shared" si="120"/>
        <v>1140</v>
      </c>
      <c r="AX187" s="366"/>
      <c r="AY187" s="354"/>
      <c r="AZ187" s="399"/>
      <c r="BA187" s="358"/>
      <c r="BB187" s="342"/>
      <c r="BC187" s="342"/>
      <c r="BD187" s="342"/>
    </row>
    <row r="188" spans="2:56">
      <c r="B188" s="134" t="s">
        <v>119</v>
      </c>
      <c r="C188" s="75"/>
      <c r="D188" s="264"/>
      <c r="E188" s="276">
        <v>44958</v>
      </c>
      <c r="F188" s="67">
        <v>30</v>
      </c>
      <c r="G188" s="134">
        <v>5</v>
      </c>
      <c r="H188" s="134" t="s">
        <v>119</v>
      </c>
      <c r="I188" s="274">
        <v>157</v>
      </c>
      <c r="J188" s="69">
        <f t="shared" si="109"/>
        <v>550</v>
      </c>
      <c r="K188" s="134">
        <f>1300</f>
        <v>1300</v>
      </c>
      <c r="L188" s="68">
        <v>0</v>
      </c>
      <c r="M188" s="69">
        <f t="shared" si="124"/>
        <v>650</v>
      </c>
      <c r="N188" s="69">
        <f t="shared" si="96"/>
        <v>785</v>
      </c>
      <c r="O188" s="69">
        <f t="shared" si="97"/>
        <v>550</v>
      </c>
      <c r="P188" s="69">
        <f t="shared" si="98"/>
        <v>275</v>
      </c>
      <c r="Q188" s="69">
        <f t="shared" si="99"/>
        <v>825</v>
      </c>
      <c r="R188" s="69">
        <f t="shared" si="100"/>
        <v>412.5</v>
      </c>
      <c r="S188" s="69">
        <f t="shared" si="101"/>
        <v>550</v>
      </c>
      <c r="T188" s="69">
        <f t="shared" si="102"/>
        <v>471</v>
      </c>
      <c r="U188" s="70">
        <f t="shared" si="103"/>
        <v>0.76106194690265483</v>
      </c>
      <c r="V188" s="69">
        <f t="shared" si="119"/>
        <v>1140</v>
      </c>
      <c r="W188" s="69">
        <f t="shared" si="110"/>
        <v>650</v>
      </c>
      <c r="X188" s="178">
        <v>70</v>
      </c>
      <c r="Y188" s="71">
        <f t="shared" si="104"/>
        <v>1720</v>
      </c>
      <c r="Z188" s="209">
        <f>'domanda settimanale A41000500'!V33+'domanda settimanale A41002300'!Z33</f>
        <v>0</v>
      </c>
      <c r="AA188" s="209">
        <v>0</v>
      </c>
      <c r="AB188" s="68">
        <f t="shared" si="105"/>
        <v>0</v>
      </c>
      <c r="AC188" s="68" t="s">
        <v>411</v>
      </c>
      <c r="AD188" s="68">
        <v>0</v>
      </c>
      <c r="AE188" s="68">
        <f t="shared" si="111"/>
        <v>0</v>
      </c>
      <c r="AF188" s="69">
        <f t="shared" si="106"/>
        <v>2260</v>
      </c>
      <c r="AG188" s="71">
        <f t="shared" si="107"/>
        <v>1610</v>
      </c>
      <c r="AH188" s="72">
        <f t="shared" si="108"/>
        <v>825</v>
      </c>
      <c r="AL188" s="241">
        <f t="shared" si="112"/>
        <v>1140</v>
      </c>
      <c r="AM188" s="236">
        <f t="shared" si="113"/>
        <v>413</v>
      </c>
      <c r="AN188" s="236">
        <f t="shared" si="114"/>
        <v>413</v>
      </c>
      <c r="AO188" s="236">
        <f t="shared" si="115"/>
        <v>413</v>
      </c>
      <c r="AP188" s="236">
        <f t="shared" si="116"/>
        <v>650</v>
      </c>
      <c r="AQ188" s="236">
        <f t="shared" si="117"/>
        <v>135</v>
      </c>
      <c r="AR188" s="236">
        <f t="shared" si="118"/>
        <v>650</v>
      </c>
      <c r="AS188" s="242">
        <f t="shared" si="121"/>
        <v>1.3818181818181818</v>
      </c>
      <c r="AV188" s="253">
        <v>44958</v>
      </c>
      <c r="AW188" s="69">
        <f t="shared" si="120"/>
        <v>1140</v>
      </c>
      <c r="AX188" s="364">
        <f>_xlfn.CEILING.MATH(AVERAGE(AW188:AW215))</f>
        <v>2162</v>
      </c>
      <c r="AY188" s="391">
        <v>3007</v>
      </c>
      <c r="AZ188" s="355">
        <f>AX188-AY188</f>
        <v>-845</v>
      </c>
      <c r="BA188" s="356">
        <f>AZ188/AX188</f>
        <v>-0.39084181313598521</v>
      </c>
      <c r="BB188" s="340">
        <f>AX188*'Giacenze medie'!L5</f>
        <v>171.87899999999999</v>
      </c>
      <c r="BC188" s="340">
        <v>239.0565</v>
      </c>
      <c r="BD188" s="340">
        <f>BB188-BC188</f>
        <v>-67.177500000000009</v>
      </c>
    </row>
    <row r="189" spans="2:56">
      <c r="B189" s="134" t="s">
        <v>120</v>
      </c>
      <c r="C189" s="75"/>
      <c r="D189" s="264"/>
      <c r="E189" s="276">
        <v>44959</v>
      </c>
      <c r="F189" s="67">
        <v>31</v>
      </c>
      <c r="G189" s="134">
        <v>5</v>
      </c>
      <c r="H189" s="134" t="s">
        <v>120</v>
      </c>
      <c r="I189" s="274">
        <v>160</v>
      </c>
      <c r="J189" s="69">
        <f t="shared" si="109"/>
        <v>560</v>
      </c>
      <c r="K189" s="134">
        <f>1300</f>
        <v>1300</v>
      </c>
      <c r="L189" s="68">
        <v>0</v>
      </c>
      <c r="M189" s="69">
        <f t="shared" si="124"/>
        <v>650</v>
      </c>
      <c r="N189" s="69">
        <f t="shared" si="96"/>
        <v>800</v>
      </c>
      <c r="O189" s="69">
        <f t="shared" si="97"/>
        <v>560</v>
      </c>
      <c r="P189" s="69">
        <f t="shared" si="98"/>
        <v>280</v>
      </c>
      <c r="Q189" s="69">
        <f t="shared" si="99"/>
        <v>840</v>
      </c>
      <c r="R189" s="69">
        <f t="shared" si="100"/>
        <v>420</v>
      </c>
      <c r="S189" s="69">
        <f t="shared" si="101"/>
        <v>560</v>
      </c>
      <c r="T189" s="69">
        <f t="shared" si="102"/>
        <v>480</v>
      </c>
      <c r="U189" s="70">
        <f t="shared" si="103"/>
        <v>0.75109170305676853</v>
      </c>
      <c r="V189" s="69">
        <f t="shared" si="119"/>
        <v>1140</v>
      </c>
      <c r="W189" s="69">
        <f t="shared" si="110"/>
        <v>650</v>
      </c>
      <c r="X189" s="178">
        <v>70</v>
      </c>
      <c r="Y189" s="71">
        <f t="shared" si="104"/>
        <v>1720</v>
      </c>
      <c r="Z189" s="209">
        <f>'domanda settimanale A41000500'!V34+'domanda settimanale A41002300'!Z34</f>
        <v>0</v>
      </c>
      <c r="AA189" s="209">
        <v>0</v>
      </c>
      <c r="AB189" s="68">
        <f t="shared" si="105"/>
        <v>0</v>
      </c>
      <c r="AC189" s="68" t="s">
        <v>411</v>
      </c>
      <c r="AD189" s="68">
        <v>0</v>
      </c>
      <c r="AE189" s="68">
        <f t="shared" si="111"/>
        <v>0</v>
      </c>
      <c r="AF189" s="69">
        <f t="shared" si="106"/>
        <v>2290</v>
      </c>
      <c r="AG189" s="71">
        <f t="shared" si="107"/>
        <v>1640</v>
      </c>
      <c r="AH189" s="72">
        <f t="shared" si="108"/>
        <v>840</v>
      </c>
      <c r="AL189" s="241">
        <f t="shared" si="112"/>
        <v>1140</v>
      </c>
      <c r="AM189" s="236">
        <f t="shared" si="113"/>
        <v>420</v>
      </c>
      <c r="AN189" s="236">
        <f t="shared" si="114"/>
        <v>420</v>
      </c>
      <c r="AO189" s="236">
        <f t="shared" si="115"/>
        <v>420</v>
      </c>
      <c r="AP189" s="236">
        <f t="shared" si="116"/>
        <v>650</v>
      </c>
      <c r="AQ189" s="236">
        <f t="shared" si="117"/>
        <v>150</v>
      </c>
      <c r="AR189" s="236">
        <f t="shared" si="118"/>
        <v>650</v>
      </c>
      <c r="AS189" s="242">
        <f t="shared" si="121"/>
        <v>1.3571428571428572</v>
      </c>
      <c r="AV189" s="253">
        <v>44959</v>
      </c>
      <c r="AW189" s="69">
        <f t="shared" si="120"/>
        <v>1140</v>
      </c>
      <c r="AX189" s="365"/>
      <c r="AY189" s="392"/>
      <c r="AZ189" s="344"/>
      <c r="BA189" s="357"/>
      <c r="BB189" s="341"/>
      <c r="BC189" s="341"/>
      <c r="BD189" s="341"/>
    </row>
    <row r="190" spans="2:56">
      <c r="B190" s="134" t="s">
        <v>121</v>
      </c>
      <c r="C190" s="75"/>
      <c r="D190" s="264"/>
      <c r="E190" s="276">
        <v>44960</v>
      </c>
      <c r="F190" s="67">
        <v>32</v>
      </c>
      <c r="G190" s="134">
        <v>5</v>
      </c>
      <c r="H190" s="134" t="s">
        <v>121</v>
      </c>
      <c r="I190" s="274">
        <v>162</v>
      </c>
      <c r="J190" s="69">
        <f t="shared" si="109"/>
        <v>567</v>
      </c>
      <c r="K190" s="134">
        <f>1300</f>
        <v>1300</v>
      </c>
      <c r="L190" s="68">
        <v>0</v>
      </c>
      <c r="M190" s="69">
        <f t="shared" si="124"/>
        <v>650</v>
      </c>
      <c r="N190" s="69">
        <f t="shared" si="96"/>
        <v>810</v>
      </c>
      <c r="O190" s="69">
        <f t="shared" si="97"/>
        <v>567</v>
      </c>
      <c r="P190" s="69">
        <f t="shared" si="98"/>
        <v>284</v>
      </c>
      <c r="Q190" s="69">
        <f t="shared" si="99"/>
        <v>851</v>
      </c>
      <c r="R190" s="69">
        <f t="shared" si="100"/>
        <v>425.5</v>
      </c>
      <c r="S190" s="69">
        <f t="shared" si="101"/>
        <v>567</v>
      </c>
      <c r="T190" s="69">
        <f t="shared" si="102"/>
        <v>486</v>
      </c>
      <c r="U190" s="70">
        <f t="shared" si="103"/>
        <v>0.74426655127650365</v>
      </c>
      <c r="V190" s="69">
        <f t="shared" si="119"/>
        <v>1140</v>
      </c>
      <c r="W190" s="69">
        <f t="shared" si="110"/>
        <v>650</v>
      </c>
      <c r="X190" s="178">
        <v>70</v>
      </c>
      <c r="Y190" s="71">
        <f t="shared" si="104"/>
        <v>1720</v>
      </c>
      <c r="Z190" s="209">
        <f>'domanda settimanale A41000500'!V35+'domanda settimanale A41002300'!Z35</f>
        <v>0</v>
      </c>
      <c r="AA190" s="209">
        <v>0</v>
      </c>
      <c r="AB190" s="68">
        <f t="shared" si="105"/>
        <v>0</v>
      </c>
      <c r="AC190" s="68" t="s">
        <v>411</v>
      </c>
      <c r="AD190" s="68">
        <v>0</v>
      </c>
      <c r="AE190" s="68">
        <f t="shared" si="111"/>
        <v>0</v>
      </c>
      <c r="AF190" s="69">
        <f t="shared" si="106"/>
        <v>2311</v>
      </c>
      <c r="AG190" s="71">
        <f t="shared" si="107"/>
        <v>1661</v>
      </c>
      <c r="AH190" s="72">
        <f t="shared" si="108"/>
        <v>851</v>
      </c>
      <c r="AL190" s="241">
        <f t="shared" si="112"/>
        <v>1140</v>
      </c>
      <c r="AM190" s="236">
        <f t="shared" si="113"/>
        <v>426</v>
      </c>
      <c r="AN190" s="236">
        <f t="shared" si="114"/>
        <v>426</v>
      </c>
      <c r="AO190" s="236">
        <f t="shared" si="115"/>
        <v>426</v>
      </c>
      <c r="AP190" s="236">
        <f t="shared" si="116"/>
        <v>650</v>
      </c>
      <c r="AQ190" s="236">
        <f t="shared" si="117"/>
        <v>160</v>
      </c>
      <c r="AR190" s="236">
        <f t="shared" si="118"/>
        <v>650</v>
      </c>
      <c r="AS190" s="242">
        <f t="shared" si="121"/>
        <v>1.3396004700352526</v>
      </c>
      <c r="AV190" s="253">
        <v>44960</v>
      </c>
      <c r="AW190" s="69">
        <f t="shared" si="120"/>
        <v>1140</v>
      </c>
      <c r="AX190" s="365"/>
      <c r="AY190" s="392"/>
      <c r="AZ190" s="344"/>
      <c r="BA190" s="357"/>
      <c r="BB190" s="341"/>
      <c r="BC190" s="341"/>
      <c r="BD190" s="341"/>
    </row>
    <row r="191" spans="2:56">
      <c r="B191" s="134" t="s">
        <v>214</v>
      </c>
      <c r="C191" s="75"/>
      <c r="D191" s="264"/>
      <c r="E191" s="276">
        <v>44961</v>
      </c>
      <c r="F191" s="67">
        <v>33</v>
      </c>
      <c r="G191" s="134">
        <v>5</v>
      </c>
      <c r="H191" s="134" t="s">
        <v>214</v>
      </c>
      <c r="I191" s="274">
        <v>164</v>
      </c>
      <c r="J191" s="69">
        <f t="shared" si="109"/>
        <v>574</v>
      </c>
      <c r="K191" s="134">
        <f>1300</f>
        <v>1300</v>
      </c>
      <c r="L191" s="68">
        <v>0</v>
      </c>
      <c r="M191" s="69">
        <f t="shared" si="124"/>
        <v>650</v>
      </c>
      <c r="N191" s="69">
        <f t="shared" si="96"/>
        <v>820</v>
      </c>
      <c r="O191" s="69">
        <f t="shared" si="97"/>
        <v>574</v>
      </c>
      <c r="P191" s="69">
        <f t="shared" si="98"/>
        <v>287</v>
      </c>
      <c r="Q191" s="69">
        <f t="shared" si="99"/>
        <v>861</v>
      </c>
      <c r="R191" s="69">
        <f t="shared" si="100"/>
        <v>430.5</v>
      </c>
      <c r="S191" s="69">
        <f t="shared" si="101"/>
        <v>574</v>
      </c>
      <c r="T191" s="69">
        <f t="shared" si="102"/>
        <v>492</v>
      </c>
      <c r="U191" s="70">
        <f t="shared" si="103"/>
        <v>0.73788073788073794</v>
      </c>
      <c r="V191" s="69">
        <f t="shared" si="119"/>
        <v>1140</v>
      </c>
      <c r="W191" s="69">
        <f t="shared" si="110"/>
        <v>650</v>
      </c>
      <c r="X191" s="178">
        <v>70</v>
      </c>
      <c r="Y191" s="71">
        <f t="shared" si="104"/>
        <v>1720</v>
      </c>
      <c r="Z191" s="209">
        <f>'domanda settimanale A41000500'!V36+'domanda settimanale A41002300'!Z36</f>
        <v>0</v>
      </c>
      <c r="AA191" s="209">
        <v>0</v>
      </c>
      <c r="AB191" s="68">
        <f t="shared" si="105"/>
        <v>0</v>
      </c>
      <c r="AC191" s="68" t="s">
        <v>411</v>
      </c>
      <c r="AD191" s="68">
        <v>0</v>
      </c>
      <c r="AE191" s="68">
        <f t="shared" si="111"/>
        <v>0</v>
      </c>
      <c r="AF191" s="69">
        <f t="shared" si="106"/>
        <v>2331</v>
      </c>
      <c r="AG191" s="71">
        <f t="shared" si="107"/>
        <v>1681</v>
      </c>
      <c r="AH191" s="72">
        <f t="shared" si="108"/>
        <v>861</v>
      </c>
      <c r="AL191" s="241">
        <f t="shared" si="112"/>
        <v>1140</v>
      </c>
      <c r="AM191" s="236">
        <f t="shared" si="113"/>
        <v>431</v>
      </c>
      <c r="AN191" s="236">
        <f t="shared" si="114"/>
        <v>431</v>
      </c>
      <c r="AO191" s="236">
        <f t="shared" si="115"/>
        <v>431</v>
      </c>
      <c r="AP191" s="236">
        <f t="shared" si="116"/>
        <v>650</v>
      </c>
      <c r="AQ191" s="236">
        <f t="shared" si="117"/>
        <v>170</v>
      </c>
      <c r="AR191" s="236">
        <f t="shared" si="118"/>
        <v>650</v>
      </c>
      <c r="AS191" s="242">
        <f t="shared" si="121"/>
        <v>1.3240418118466899</v>
      </c>
      <c r="AV191" s="253">
        <v>44961</v>
      </c>
      <c r="AW191" s="69">
        <f t="shared" si="120"/>
        <v>1140</v>
      </c>
      <c r="AX191" s="365"/>
      <c r="AY191" s="392"/>
      <c r="AZ191" s="344"/>
      <c r="BA191" s="357"/>
      <c r="BB191" s="341"/>
      <c r="BC191" s="341"/>
      <c r="BD191" s="341"/>
    </row>
    <row r="192" spans="2:56">
      <c r="B192" s="134" t="s">
        <v>215</v>
      </c>
      <c r="C192" s="75"/>
      <c r="D192" s="264"/>
      <c r="E192" s="276">
        <v>44962</v>
      </c>
      <c r="F192" s="67">
        <v>34</v>
      </c>
      <c r="G192" s="134">
        <v>5</v>
      </c>
      <c r="H192" s="134" t="s">
        <v>215</v>
      </c>
      <c r="I192" s="274">
        <v>167</v>
      </c>
      <c r="J192" s="69">
        <f t="shared" si="109"/>
        <v>585</v>
      </c>
      <c r="K192" s="134">
        <f>1300</f>
        <v>1300</v>
      </c>
      <c r="L192" s="68">
        <v>0</v>
      </c>
      <c r="M192" s="69">
        <f>MAX(J192,K192)*0.5</f>
        <v>650</v>
      </c>
      <c r="N192" s="69">
        <f t="shared" si="96"/>
        <v>835</v>
      </c>
      <c r="O192" s="69">
        <f t="shared" si="97"/>
        <v>585</v>
      </c>
      <c r="P192" s="69">
        <f t="shared" si="98"/>
        <v>293</v>
      </c>
      <c r="Q192" s="69">
        <f t="shared" si="99"/>
        <v>878</v>
      </c>
      <c r="R192" s="69">
        <f t="shared" si="100"/>
        <v>439</v>
      </c>
      <c r="S192" s="69">
        <f t="shared" si="101"/>
        <v>585</v>
      </c>
      <c r="T192" s="69">
        <f t="shared" si="102"/>
        <v>501</v>
      </c>
      <c r="U192" s="70">
        <f t="shared" si="103"/>
        <v>0.72788827761320352</v>
      </c>
      <c r="V192" s="69">
        <f t="shared" si="119"/>
        <v>1140</v>
      </c>
      <c r="W192" s="69">
        <f t="shared" si="110"/>
        <v>650</v>
      </c>
      <c r="X192" s="178">
        <v>70</v>
      </c>
      <c r="Y192" s="71">
        <f t="shared" si="104"/>
        <v>1720</v>
      </c>
      <c r="Z192" s="209">
        <f>'domanda settimanale A41000500'!V37+'domanda settimanale A41002300'!Z37</f>
        <v>0</v>
      </c>
      <c r="AA192" s="209">
        <v>0</v>
      </c>
      <c r="AB192" s="68">
        <f t="shared" si="105"/>
        <v>0</v>
      </c>
      <c r="AC192" s="68" t="s">
        <v>411</v>
      </c>
      <c r="AD192" s="68">
        <v>0</v>
      </c>
      <c r="AE192" s="68">
        <f t="shared" si="111"/>
        <v>0</v>
      </c>
      <c r="AF192" s="69">
        <f t="shared" si="106"/>
        <v>2363</v>
      </c>
      <c r="AG192" s="71">
        <f t="shared" si="107"/>
        <v>1713</v>
      </c>
      <c r="AH192" s="72">
        <f t="shared" si="108"/>
        <v>878</v>
      </c>
      <c r="AL192" s="241">
        <f t="shared" si="112"/>
        <v>1140</v>
      </c>
      <c r="AM192" s="236">
        <f t="shared" si="113"/>
        <v>439</v>
      </c>
      <c r="AN192" s="236">
        <f t="shared" si="114"/>
        <v>439</v>
      </c>
      <c r="AO192" s="236">
        <f t="shared" si="115"/>
        <v>439</v>
      </c>
      <c r="AP192" s="236">
        <f t="shared" si="116"/>
        <v>650</v>
      </c>
      <c r="AQ192" s="236">
        <f t="shared" si="117"/>
        <v>185</v>
      </c>
      <c r="AR192" s="236">
        <f t="shared" si="118"/>
        <v>650</v>
      </c>
      <c r="AS192" s="242">
        <f t="shared" si="121"/>
        <v>1.2984054669703873</v>
      </c>
      <c r="AV192" s="253">
        <v>44962</v>
      </c>
      <c r="AW192" s="69">
        <f t="shared" si="120"/>
        <v>1140</v>
      </c>
      <c r="AX192" s="365"/>
      <c r="AY192" s="392"/>
      <c r="AZ192" s="344"/>
      <c r="BA192" s="357"/>
      <c r="BB192" s="341"/>
      <c r="BC192" s="341"/>
      <c r="BD192" s="341"/>
    </row>
    <row r="193" spans="2:56">
      <c r="B193" s="134" t="s">
        <v>122</v>
      </c>
      <c r="C193" s="75"/>
      <c r="D193" s="264"/>
      <c r="E193" s="276">
        <v>44963</v>
      </c>
      <c r="F193" s="67">
        <v>35</v>
      </c>
      <c r="G193" s="134">
        <v>6</v>
      </c>
      <c r="H193" s="134" t="s">
        <v>122</v>
      </c>
      <c r="I193" s="274">
        <v>179</v>
      </c>
      <c r="J193" s="69">
        <f t="shared" si="109"/>
        <v>627</v>
      </c>
      <c r="K193" s="134">
        <f>1300</f>
        <v>1300</v>
      </c>
      <c r="L193" s="68">
        <v>0</v>
      </c>
      <c r="M193" s="69">
        <f t="shared" ref="M193:M201" si="125">MAX(J193,K193)*0.7</f>
        <v>909.99999999999989</v>
      </c>
      <c r="N193" s="69">
        <f t="shared" si="96"/>
        <v>895</v>
      </c>
      <c r="O193" s="69">
        <f t="shared" si="97"/>
        <v>627</v>
      </c>
      <c r="P193" s="69">
        <f t="shared" si="98"/>
        <v>314</v>
      </c>
      <c r="Q193" s="69">
        <f t="shared" si="99"/>
        <v>941</v>
      </c>
      <c r="R193" s="69">
        <f t="shared" si="100"/>
        <v>470.5</v>
      </c>
      <c r="S193" s="69">
        <f t="shared" si="101"/>
        <v>627</v>
      </c>
      <c r="T193" s="69">
        <f t="shared" si="102"/>
        <v>537</v>
      </c>
      <c r="U193" s="174">
        <f t="shared" si="103"/>
        <v>-2.9133284777858703E-2</v>
      </c>
      <c r="V193" s="69">
        <f t="shared" si="119"/>
        <v>-660</v>
      </c>
      <c r="W193" s="69">
        <f t="shared" si="110"/>
        <v>650</v>
      </c>
      <c r="X193" s="178">
        <v>70</v>
      </c>
      <c r="Y193" s="71">
        <f t="shared" si="104"/>
        <v>-80</v>
      </c>
      <c r="Z193" s="209">
        <f>'domanda settimanale A41000500'!V38+'domanda settimanale A41002300'!Z38</f>
        <v>1800</v>
      </c>
      <c r="AA193" s="209">
        <v>3900</v>
      </c>
      <c r="AB193" s="68">
        <f t="shared" si="105"/>
        <v>2826</v>
      </c>
      <c r="AC193" s="68" t="s">
        <v>411</v>
      </c>
      <c r="AD193" s="68">
        <v>0</v>
      </c>
      <c r="AE193" s="68">
        <f t="shared" si="111"/>
        <v>0</v>
      </c>
      <c r="AF193" s="69">
        <f t="shared" si="106"/>
        <v>2746</v>
      </c>
      <c r="AG193" s="71">
        <f t="shared" si="107"/>
        <v>1836</v>
      </c>
      <c r="AH193" s="72">
        <f t="shared" si="108"/>
        <v>941</v>
      </c>
      <c r="AL193" s="241">
        <f t="shared" si="112"/>
        <v>-660</v>
      </c>
      <c r="AM193" s="236">
        <f t="shared" si="113"/>
        <v>471</v>
      </c>
      <c r="AN193" s="236">
        <f t="shared" si="114"/>
        <v>471</v>
      </c>
      <c r="AO193" s="236">
        <f t="shared" si="115"/>
        <v>471</v>
      </c>
      <c r="AP193" s="236">
        <f t="shared" si="116"/>
        <v>909.99999999999989</v>
      </c>
      <c r="AQ193" s="236">
        <f t="shared" si="117"/>
        <v>-14.999999999999886</v>
      </c>
      <c r="AR193" s="236">
        <f t="shared" si="118"/>
        <v>909.99999999999989</v>
      </c>
      <c r="AS193" s="248">
        <f t="shared" si="121"/>
        <v>-0.70138150903294372</v>
      </c>
      <c r="AV193" s="253">
        <v>44963</v>
      </c>
      <c r="AW193" s="69">
        <f t="shared" si="120"/>
        <v>-660</v>
      </c>
      <c r="AX193" s="365"/>
      <c r="AY193" s="392"/>
      <c r="AZ193" s="344"/>
      <c r="BA193" s="357"/>
      <c r="BB193" s="341"/>
      <c r="BC193" s="341"/>
      <c r="BD193" s="341"/>
    </row>
    <row r="194" spans="2:56">
      <c r="B194" s="134" t="s">
        <v>123</v>
      </c>
      <c r="C194" s="75"/>
      <c r="D194" s="264"/>
      <c r="E194" s="276">
        <v>44964</v>
      </c>
      <c r="F194" s="67">
        <v>36</v>
      </c>
      <c r="G194" s="134">
        <v>6</v>
      </c>
      <c r="H194" s="134" t="s">
        <v>123</v>
      </c>
      <c r="I194" s="274">
        <v>192</v>
      </c>
      <c r="J194" s="69">
        <f t="shared" si="109"/>
        <v>672</v>
      </c>
      <c r="K194" s="134">
        <f>1300</f>
        <v>1300</v>
      </c>
      <c r="L194" s="68">
        <v>0</v>
      </c>
      <c r="M194" s="69">
        <f t="shared" si="125"/>
        <v>909.99999999999989</v>
      </c>
      <c r="N194" s="69">
        <f t="shared" si="96"/>
        <v>960</v>
      </c>
      <c r="O194" s="69">
        <f t="shared" si="97"/>
        <v>672</v>
      </c>
      <c r="P194" s="69">
        <f t="shared" si="98"/>
        <v>336</v>
      </c>
      <c r="Q194" s="69">
        <f t="shared" si="99"/>
        <v>1008</v>
      </c>
      <c r="R194" s="69">
        <f t="shared" si="100"/>
        <v>504</v>
      </c>
      <c r="S194" s="69">
        <f t="shared" si="101"/>
        <v>672</v>
      </c>
      <c r="T194" s="69">
        <f t="shared" si="102"/>
        <v>576</v>
      </c>
      <c r="U194" s="70">
        <f t="shared" si="103"/>
        <v>1.255733148019458</v>
      </c>
      <c r="V194" s="69">
        <f t="shared" si="119"/>
        <v>-660</v>
      </c>
      <c r="W194" s="69">
        <f t="shared" si="110"/>
        <v>4550</v>
      </c>
      <c r="X194" s="178">
        <v>276</v>
      </c>
      <c r="Y194" s="71">
        <f t="shared" si="104"/>
        <v>3614</v>
      </c>
      <c r="Z194" s="209">
        <f>'domanda settimanale A41000500'!V39+'domanda settimanale A41002300'!Z39</f>
        <v>0</v>
      </c>
      <c r="AA194" s="209">
        <v>0</v>
      </c>
      <c r="AB194" s="68">
        <f t="shared" si="105"/>
        <v>0</v>
      </c>
      <c r="AC194" s="68" t="s">
        <v>411</v>
      </c>
      <c r="AD194" s="68">
        <v>0</v>
      </c>
      <c r="AE194" s="68">
        <f t="shared" si="111"/>
        <v>0</v>
      </c>
      <c r="AF194" s="69">
        <f t="shared" si="106"/>
        <v>2878</v>
      </c>
      <c r="AG194" s="71">
        <f t="shared" si="107"/>
        <v>1968</v>
      </c>
      <c r="AH194" s="72">
        <f t="shared" si="108"/>
        <v>1008</v>
      </c>
      <c r="AL194" s="241">
        <f t="shared" si="112"/>
        <v>-660</v>
      </c>
      <c r="AM194" s="236">
        <f t="shared" si="113"/>
        <v>504</v>
      </c>
      <c r="AN194" s="236">
        <f t="shared" si="114"/>
        <v>504</v>
      </c>
      <c r="AO194" s="236">
        <f t="shared" si="115"/>
        <v>504</v>
      </c>
      <c r="AP194" s="236">
        <f t="shared" si="116"/>
        <v>909.99999999999989</v>
      </c>
      <c r="AQ194" s="236">
        <f t="shared" si="117"/>
        <v>50.000000000000114</v>
      </c>
      <c r="AR194" s="236">
        <f t="shared" si="118"/>
        <v>909.99999999999989</v>
      </c>
      <c r="AS194" s="248">
        <f t="shared" si="121"/>
        <v>-0.65476190476190477</v>
      </c>
      <c r="AV194" s="253">
        <v>44964</v>
      </c>
      <c r="AW194" s="69">
        <f t="shared" si="120"/>
        <v>-660</v>
      </c>
      <c r="AX194" s="365"/>
      <c r="AY194" s="392"/>
      <c r="AZ194" s="344"/>
      <c r="BA194" s="357"/>
      <c r="BB194" s="341"/>
      <c r="BC194" s="341"/>
      <c r="BD194" s="341"/>
    </row>
    <row r="195" spans="2:56">
      <c r="B195" s="134" t="s">
        <v>124</v>
      </c>
      <c r="C195" s="75"/>
      <c r="D195" s="264"/>
      <c r="E195" s="276">
        <v>44965</v>
      </c>
      <c r="F195" s="67">
        <v>37</v>
      </c>
      <c r="G195" s="134">
        <v>6</v>
      </c>
      <c r="H195" s="134" t="s">
        <v>124</v>
      </c>
      <c r="I195" s="274">
        <v>196</v>
      </c>
      <c r="J195" s="69">
        <f t="shared" si="109"/>
        <v>686</v>
      </c>
      <c r="K195" s="134">
        <f>1300</f>
        <v>1300</v>
      </c>
      <c r="L195" s="68">
        <v>0</v>
      </c>
      <c r="M195" s="69">
        <f t="shared" si="125"/>
        <v>909.99999999999989</v>
      </c>
      <c r="N195" s="69">
        <f t="shared" si="96"/>
        <v>980</v>
      </c>
      <c r="O195" s="69">
        <f t="shared" si="97"/>
        <v>686</v>
      </c>
      <c r="P195" s="69">
        <f t="shared" si="98"/>
        <v>343</v>
      </c>
      <c r="Q195" s="69">
        <f t="shared" si="99"/>
        <v>1029</v>
      </c>
      <c r="R195" s="69">
        <f t="shared" si="100"/>
        <v>514.5</v>
      </c>
      <c r="S195" s="69">
        <f t="shared" si="101"/>
        <v>686</v>
      </c>
      <c r="T195" s="69">
        <f t="shared" si="102"/>
        <v>588</v>
      </c>
      <c r="U195" s="70">
        <f t="shared" si="103"/>
        <v>1.2380952380952381</v>
      </c>
      <c r="V195" s="69">
        <f t="shared" si="119"/>
        <v>-660</v>
      </c>
      <c r="W195" s="69">
        <f t="shared" si="110"/>
        <v>4550</v>
      </c>
      <c r="X195" s="178">
        <v>276</v>
      </c>
      <c r="Y195" s="71">
        <f t="shared" si="104"/>
        <v>3614</v>
      </c>
      <c r="Z195" s="209">
        <f>'domanda settimanale A41000500'!V40+'domanda settimanale A41002300'!Z40</f>
        <v>0</v>
      </c>
      <c r="AA195" s="209">
        <v>0</v>
      </c>
      <c r="AB195" s="68">
        <f t="shared" si="105"/>
        <v>0</v>
      </c>
      <c r="AC195" s="68" t="s">
        <v>411</v>
      </c>
      <c r="AD195" s="68">
        <v>0</v>
      </c>
      <c r="AE195" s="68">
        <f t="shared" si="111"/>
        <v>0</v>
      </c>
      <c r="AF195" s="69">
        <f t="shared" si="106"/>
        <v>2919</v>
      </c>
      <c r="AG195" s="71">
        <f t="shared" si="107"/>
        <v>2009</v>
      </c>
      <c r="AH195" s="72">
        <f t="shared" si="108"/>
        <v>1029</v>
      </c>
      <c r="AL195" s="241">
        <f t="shared" si="112"/>
        <v>-660</v>
      </c>
      <c r="AM195" s="236">
        <f t="shared" si="113"/>
        <v>515</v>
      </c>
      <c r="AN195" s="236">
        <f t="shared" si="114"/>
        <v>515</v>
      </c>
      <c r="AO195" s="236">
        <f t="shared" si="115"/>
        <v>515</v>
      </c>
      <c r="AP195" s="236">
        <f t="shared" si="116"/>
        <v>909.99999999999989</v>
      </c>
      <c r="AQ195" s="236">
        <f t="shared" si="117"/>
        <v>70.000000000000114</v>
      </c>
      <c r="AR195" s="236">
        <f t="shared" si="118"/>
        <v>909.99999999999989</v>
      </c>
      <c r="AS195" s="248">
        <f t="shared" si="121"/>
        <v>-0.64139941690962099</v>
      </c>
      <c r="AV195" s="253">
        <v>44965</v>
      </c>
      <c r="AW195" s="69">
        <f t="shared" si="120"/>
        <v>-660</v>
      </c>
      <c r="AX195" s="365"/>
      <c r="AY195" s="392"/>
      <c r="AZ195" s="344"/>
      <c r="BA195" s="357"/>
      <c r="BB195" s="341"/>
      <c r="BC195" s="341"/>
      <c r="BD195" s="341"/>
    </row>
    <row r="196" spans="2:56">
      <c r="B196" s="134" t="s">
        <v>125</v>
      </c>
      <c r="C196" s="75"/>
      <c r="D196" s="264"/>
      <c r="E196" s="276">
        <v>44966</v>
      </c>
      <c r="F196" s="67">
        <v>38</v>
      </c>
      <c r="G196" s="134">
        <v>6</v>
      </c>
      <c r="H196" s="134" t="s">
        <v>125</v>
      </c>
      <c r="I196" s="274">
        <v>200</v>
      </c>
      <c r="J196" s="69">
        <f t="shared" si="109"/>
        <v>700</v>
      </c>
      <c r="K196" s="134">
        <f>1300</f>
        <v>1300</v>
      </c>
      <c r="L196" s="68">
        <v>0</v>
      </c>
      <c r="M196" s="69">
        <f t="shared" si="125"/>
        <v>909.99999999999989</v>
      </c>
      <c r="N196" s="69">
        <f t="shared" si="96"/>
        <v>1000</v>
      </c>
      <c r="O196" s="69">
        <f t="shared" si="97"/>
        <v>700</v>
      </c>
      <c r="P196" s="69">
        <f t="shared" si="98"/>
        <v>350</v>
      </c>
      <c r="Q196" s="69">
        <f t="shared" si="99"/>
        <v>1050</v>
      </c>
      <c r="R196" s="69">
        <f t="shared" si="100"/>
        <v>525</v>
      </c>
      <c r="S196" s="69">
        <f t="shared" si="101"/>
        <v>700</v>
      </c>
      <c r="T196" s="69">
        <f t="shared" si="102"/>
        <v>600</v>
      </c>
      <c r="U196" s="70">
        <f t="shared" si="103"/>
        <v>1.220945945945946</v>
      </c>
      <c r="V196" s="69">
        <f t="shared" si="119"/>
        <v>-660</v>
      </c>
      <c r="W196" s="69">
        <f t="shared" si="110"/>
        <v>4550</v>
      </c>
      <c r="X196" s="178">
        <v>276</v>
      </c>
      <c r="Y196" s="71">
        <f t="shared" si="104"/>
        <v>3614</v>
      </c>
      <c r="Z196" s="209">
        <f>'domanda settimanale A41000500'!V41+'domanda settimanale A41002300'!Z41</f>
        <v>0</v>
      </c>
      <c r="AA196" s="209">
        <v>0</v>
      </c>
      <c r="AB196" s="68">
        <f t="shared" si="105"/>
        <v>0</v>
      </c>
      <c r="AC196" s="68" t="s">
        <v>411</v>
      </c>
      <c r="AD196" s="68">
        <v>0</v>
      </c>
      <c r="AE196" s="68">
        <f t="shared" si="111"/>
        <v>0</v>
      </c>
      <c r="AF196" s="69">
        <f t="shared" si="106"/>
        <v>2960</v>
      </c>
      <c r="AG196" s="71">
        <f t="shared" si="107"/>
        <v>2050</v>
      </c>
      <c r="AH196" s="72">
        <f t="shared" si="108"/>
        <v>1050</v>
      </c>
      <c r="AL196" s="241">
        <f t="shared" si="112"/>
        <v>-660</v>
      </c>
      <c r="AM196" s="236">
        <f t="shared" si="113"/>
        <v>525</v>
      </c>
      <c r="AN196" s="236">
        <f t="shared" si="114"/>
        <v>525</v>
      </c>
      <c r="AO196" s="236">
        <f t="shared" si="115"/>
        <v>525</v>
      </c>
      <c r="AP196" s="236">
        <f t="shared" si="116"/>
        <v>909.99999999999989</v>
      </c>
      <c r="AQ196" s="236">
        <f t="shared" si="117"/>
        <v>90.000000000000114</v>
      </c>
      <c r="AR196" s="236">
        <f t="shared" si="118"/>
        <v>909.99999999999989</v>
      </c>
      <c r="AS196" s="248">
        <f t="shared" si="121"/>
        <v>-0.62857142857142856</v>
      </c>
      <c r="AV196" s="253">
        <v>44966</v>
      </c>
      <c r="AW196" s="69">
        <f t="shared" si="120"/>
        <v>-660</v>
      </c>
      <c r="AX196" s="365"/>
      <c r="AY196" s="392"/>
      <c r="AZ196" s="344"/>
      <c r="BA196" s="357"/>
      <c r="BB196" s="341"/>
      <c r="BC196" s="341"/>
      <c r="BD196" s="341"/>
    </row>
    <row r="197" spans="2:56">
      <c r="B197" s="134" t="s">
        <v>126</v>
      </c>
      <c r="C197" s="75"/>
      <c r="D197" s="264"/>
      <c r="E197" s="276">
        <v>44967</v>
      </c>
      <c r="F197" s="67">
        <v>39</v>
      </c>
      <c r="G197" s="134">
        <v>6</v>
      </c>
      <c r="H197" s="134" t="s">
        <v>126</v>
      </c>
      <c r="I197" s="274">
        <v>204</v>
      </c>
      <c r="J197" s="69">
        <f t="shared" si="109"/>
        <v>714</v>
      </c>
      <c r="K197" s="134">
        <f>1300</f>
        <v>1300</v>
      </c>
      <c r="L197" s="68">
        <v>0</v>
      </c>
      <c r="M197" s="69">
        <f t="shared" si="125"/>
        <v>909.99999999999989</v>
      </c>
      <c r="N197" s="69">
        <f t="shared" si="96"/>
        <v>1020</v>
      </c>
      <c r="O197" s="69">
        <f t="shared" si="97"/>
        <v>714</v>
      </c>
      <c r="P197" s="69">
        <f t="shared" si="98"/>
        <v>357</v>
      </c>
      <c r="Q197" s="69">
        <f t="shared" si="99"/>
        <v>1071</v>
      </c>
      <c r="R197" s="69">
        <f t="shared" si="100"/>
        <v>535.5</v>
      </c>
      <c r="S197" s="69">
        <f t="shared" si="101"/>
        <v>714</v>
      </c>
      <c r="T197" s="69">
        <f t="shared" si="102"/>
        <v>612</v>
      </c>
      <c r="U197" s="70">
        <f t="shared" si="103"/>
        <v>1.2042652449183606</v>
      </c>
      <c r="V197" s="69">
        <f t="shared" si="119"/>
        <v>-660</v>
      </c>
      <c r="W197" s="69">
        <f t="shared" si="110"/>
        <v>4550</v>
      </c>
      <c r="X197" s="178">
        <v>276</v>
      </c>
      <c r="Y197" s="71">
        <f t="shared" si="104"/>
        <v>3614</v>
      </c>
      <c r="Z197" s="209">
        <f>'domanda settimanale A41000500'!V42+'domanda settimanale A41002300'!Z42</f>
        <v>0</v>
      </c>
      <c r="AA197" s="209">
        <v>0</v>
      </c>
      <c r="AB197" s="68">
        <f t="shared" si="105"/>
        <v>0</v>
      </c>
      <c r="AC197" s="68" t="s">
        <v>411</v>
      </c>
      <c r="AD197" s="68">
        <v>0</v>
      </c>
      <c r="AE197" s="68">
        <f t="shared" si="111"/>
        <v>0</v>
      </c>
      <c r="AF197" s="69">
        <f t="shared" si="106"/>
        <v>3001</v>
      </c>
      <c r="AG197" s="71">
        <f t="shared" si="107"/>
        <v>2091</v>
      </c>
      <c r="AH197" s="72">
        <f t="shared" si="108"/>
        <v>1071</v>
      </c>
      <c r="AL197" s="241">
        <f t="shared" si="112"/>
        <v>-660</v>
      </c>
      <c r="AM197" s="236">
        <f t="shared" si="113"/>
        <v>536</v>
      </c>
      <c r="AN197" s="236">
        <f t="shared" si="114"/>
        <v>536</v>
      </c>
      <c r="AO197" s="236">
        <f t="shared" si="115"/>
        <v>536</v>
      </c>
      <c r="AP197" s="236">
        <f t="shared" si="116"/>
        <v>909.99999999999989</v>
      </c>
      <c r="AQ197" s="236">
        <f t="shared" si="117"/>
        <v>110.00000000000011</v>
      </c>
      <c r="AR197" s="236">
        <f t="shared" si="118"/>
        <v>909.99999999999989</v>
      </c>
      <c r="AS197" s="248">
        <f t="shared" si="121"/>
        <v>-0.61624649859943981</v>
      </c>
      <c r="AV197" s="253">
        <v>44967</v>
      </c>
      <c r="AW197" s="69">
        <f t="shared" si="120"/>
        <v>-660</v>
      </c>
      <c r="AX197" s="365"/>
      <c r="AY197" s="392"/>
      <c r="AZ197" s="344"/>
      <c r="BA197" s="357"/>
      <c r="BB197" s="341"/>
      <c r="BC197" s="341"/>
      <c r="BD197" s="341"/>
    </row>
    <row r="198" spans="2:56">
      <c r="B198" s="134" t="s">
        <v>216</v>
      </c>
      <c r="C198" s="75"/>
      <c r="D198" s="264"/>
      <c r="E198" s="276">
        <v>44968</v>
      </c>
      <c r="F198" s="67">
        <v>40</v>
      </c>
      <c r="G198" s="134">
        <v>6</v>
      </c>
      <c r="H198" s="134" t="s">
        <v>216</v>
      </c>
      <c r="I198" s="274">
        <v>204</v>
      </c>
      <c r="J198" s="69">
        <f t="shared" si="109"/>
        <v>714</v>
      </c>
      <c r="K198" s="134">
        <f>1300</f>
        <v>1300</v>
      </c>
      <c r="L198" s="68">
        <v>0</v>
      </c>
      <c r="M198" s="69">
        <f t="shared" si="125"/>
        <v>909.99999999999989</v>
      </c>
      <c r="N198" s="69">
        <f t="shared" si="96"/>
        <v>1020</v>
      </c>
      <c r="O198" s="69">
        <f t="shared" si="97"/>
        <v>714</v>
      </c>
      <c r="P198" s="69">
        <f t="shared" si="98"/>
        <v>357</v>
      </c>
      <c r="Q198" s="69">
        <f t="shared" si="99"/>
        <v>1071</v>
      </c>
      <c r="R198" s="69">
        <f t="shared" si="100"/>
        <v>535.5</v>
      </c>
      <c r="S198" s="69">
        <f t="shared" si="101"/>
        <v>714</v>
      </c>
      <c r="T198" s="69">
        <f t="shared" si="102"/>
        <v>612</v>
      </c>
      <c r="U198" s="70">
        <f t="shared" si="103"/>
        <v>1.2042652449183606</v>
      </c>
      <c r="V198" s="69">
        <f t="shared" si="119"/>
        <v>3240</v>
      </c>
      <c r="W198" s="69">
        <f t="shared" si="110"/>
        <v>650</v>
      </c>
      <c r="X198" s="178">
        <v>276</v>
      </c>
      <c r="Y198" s="71">
        <f t="shared" si="104"/>
        <v>3614</v>
      </c>
      <c r="Z198" s="209">
        <f>'domanda settimanale A41000500'!V43+'domanda settimanale A41002300'!Z43</f>
        <v>0</v>
      </c>
      <c r="AA198" s="209">
        <v>0</v>
      </c>
      <c r="AB198" s="68">
        <f t="shared" si="105"/>
        <v>0</v>
      </c>
      <c r="AC198" s="68" t="s">
        <v>411</v>
      </c>
      <c r="AD198" s="68">
        <v>3900</v>
      </c>
      <c r="AE198" s="68">
        <f t="shared" si="111"/>
        <v>0</v>
      </c>
      <c r="AF198" s="69">
        <f t="shared" si="106"/>
        <v>3001</v>
      </c>
      <c r="AG198" s="71">
        <f t="shared" si="107"/>
        <v>2091</v>
      </c>
      <c r="AH198" s="72">
        <f t="shared" si="108"/>
        <v>1071</v>
      </c>
      <c r="AL198" s="241">
        <f t="shared" si="112"/>
        <v>3240</v>
      </c>
      <c r="AM198" s="236">
        <f t="shared" si="113"/>
        <v>536</v>
      </c>
      <c r="AN198" s="236">
        <f t="shared" si="114"/>
        <v>536</v>
      </c>
      <c r="AO198" s="236">
        <f t="shared" si="115"/>
        <v>536</v>
      </c>
      <c r="AP198" s="236">
        <f t="shared" si="116"/>
        <v>909.99999999999989</v>
      </c>
      <c r="AQ198" s="236">
        <f t="shared" si="117"/>
        <v>110.00000000000011</v>
      </c>
      <c r="AR198" s="236">
        <f t="shared" si="118"/>
        <v>909.99999999999989</v>
      </c>
      <c r="AS198" s="244">
        <f t="shared" si="121"/>
        <v>3.0252100840336134</v>
      </c>
      <c r="AV198" s="253">
        <v>44968</v>
      </c>
      <c r="AW198" s="69">
        <f t="shared" si="120"/>
        <v>3240</v>
      </c>
      <c r="AX198" s="365"/>
      <c r="AY198" s="392"/>
      <c r="AZ198" s="344"/>
      <c r="BA198" s="357"/>
      <c r="BB198" s="341"/>
      <c r="BC198" s="341"/>
      <c r="BD198" s="341"/>
    </row>
    <row r="199" spans="2:56">
      <c r="B199" s="134" t="s">
        <v>217</v>
      </c>
      <c r="C199" s="75"/>
      <c r="D199" s="264"/>
      <c r="E199" s="276">
        <v>44969</v>
      </c>
      <c r="F199" s="67">
        <v>41</v>
      </c>
      <c r="G199" s="134">
        <v>6</v>
      </c>
      <c r="H199" s="134" t="s">
        <v>217</v>
      </c>
      <c r="I199" s="274">
        <v>204</v>
      </c>
      <c r="J199" s="69">
        <f t="shared" si="109"/>
        <v>714</v>
      </c>
      <c r="K199" s="134">
        <f>1300</f>
        <v>1300</v>
      </c>
      <c r="L199" s="68">
        <v>0</v>
      </c>
      <c r="M199" s="69">
        <f t="shared" si="125"/>
        <v>909.99999999999989</v>
      </c>
      <c r="N199" s="69">
        <f t="shared" si="96"/>
        <v>1020</v>
      </c>
      <c r="O199" s="69">
        <f t="shared" si="97"/>
        <v>714</v>
      </c>
      <c r="P199" s="69">
        <f t="shared" si="98"/>
        <v>357</v>
      </c>
      <c r="Q199" s="69">
        <f t="shared" si="99"/>
        <v>1071</v>
      </c>
      <c r="R199" s="69">
        <f t="shared" si="100"/>
        <v>535.5</v>
      </c>
      <c r="S199" s="69">
        <f t="shared" si="101"/>
        <v>714</v>
      </c>
      <c r="T199" s="69">
        <f t="shared" si="102"/>
        <v>612</v>
      </c>
      <c r="U199" s="70">
        <f t="shared" si="103"/>
        <v>1.2042652449183606</v>
      </c>
      <c r="V199" s="69">
        <f t="shared" si="119"/>
        <v>3240</v>
      </c>
      <c r="W199" s="69">
        <f t="shared" si="110"/>
        <v>650</v>
      </c>
      <c r="X199" s="178">
        <v>276</v>
      </c>
      <c r="Y199" s="71">
        <f t="shared" si="104"/>
        <v>3614</v>
      </c>
      <c r="Z199" s="209">
        <f>'domanda settimanale A41000500'!V44+'domanda settimanale A41002300'!Z44</f>
        <v>0</v>
      </c>
      <c r="AA199" s="209">
        <v>0</v>
      </c>
      <c r="AB199" s="68">
        <f t="shared" si="105"/>
        <v>0</v>
      </c>
      <c r="AC199" s="68" t="s">
        <v>411</v>
      </c>
      <c r="AD199" s="68">
        <v>0</v>
      </c>
      <c r="AE199" s="68">
        <f t="shared" si="111"/>
        <v>0</v>
      </c>
      <c r="AF199" s="69">
        <f t="shared" si="106"/>
        <v>3001</v>
      </c>
      <c r="AG199" s="71">
        <f t="shared" si="107"/>
        <v>2091</v>
      </c>
      <c r="AH199" s="72">
        <f t="shared" si="108"/>
        <v>1071</v>
      </c>
      <c r="AL199" s="241">
        <f t="shared" si="112"/>
        <v>3240</v>
      </c>
      <c r="AM199" s="236">
        <f t="shared" si="113"/>
        <v>536</v>
      </c>
      <c r="AN199" s="236">
        <f t="shared" si="114"/>
        <v>536</v>
      </c>
      <c r="AO199" s="236">
        <f t="shared" si="115"/>
        <v>536</v>
      </c>
      <c r="AP199" s="236">
        <f t="shared" si="116"/>
        <v>909.99999999999989</v>
      </c>
      <c r="AQ199" s="236">
        <f t="shared" si="117"/>
        <v>110.00000000000011</v>
      </c>
      <c r="AR199" s="236">
        <f t="shared" si="118"/>
        <v>909.99999999999989</v>
      </c>
      <c r="AS199" s="244">
        <f t="shared" si="121"/>
        <v>3.0252100840336134</v>
      </c>
      <c r="AV199" s="253">
        <v>44969</v>
      </c>
      <c r="AW199" s="69">
        <f t="shared" si="120"/>
        <v>3240</v>
      </c>
      <c r="AX199" s="365"/>
      <c r="AY199" s="392"/>
      <c r="AZ199" s="344"/>
      <c r="BA199" s="357"/>
      <c r="BB199" s="341"/>
      <c r="BC199" s="341"/>
      <c r="BD199" s="341"/>
    </row>
    <row r="200" spans="2:56">
      <c r="B200" s="134" t="s">
        <v>127</v>
      </c>
      <c r="C200" s="75"/>
      <c r="D200" s="264"/>
      <c r="E200" s="276">
        <v>44970</v>
      </c>
      <c r="F200" s="67">
        <v>42</v>
      </c>
      <c r="G200" s="68">
        <v>7</v>
      </c>
      <c r="H200" s="134" t="s">
        <v>127</v>
      </c>
      <c r="I200" s="274">
        <v>204</v>
      </c>
      <c r="J200" s="69">
        <f t="shared" si="109"/>
        <v>714</v>
      </c>
      <c r="K200" s="134">
        <f>1300</f>
        <v>1300</v>
      </c>
      <c r="L200" s="68">
        <v>0</v>
      </c>
      <c r="M200" s="69">
        <f t="shared" si="125"/>
        <v>909.99999999999989</v>
      </c>
      <c r="N200" s="69">
        <f t="shared" si="96"/>
        <v>1020</v>
      </c>
      <c r="O200" s="69">
        <f t="shared" si="97"/>
        <v>714</v>
      </c>
      <c r="P200" s="69">
        <f t="shared" si="98"/>
        <v>357</v>
      </c>
      <c r="Q200" s="69">
        <f t="shared" si="99"/>
        <v>1071</v>
      </c>
      <c r="R200" s="69">
        <f t="shared" si="100"/>
        <v>535.5</v>
      </c>
      <c r="S200" s="69">
        <f t="shared" si="101"/>
        <v>714</v>
      </c>
      <c r="T200" s="69">
        <f t="shared" si="102"/>
        <v>612</v>
      </c>
      <c r="U200" s="73">
        <f t="shared" si="103"/>
        <v>0.60446517827390867</v>
      </c>
      <c r="V200" s="69">
        <f t="shared" si="119"/>
        <v>1440</v>
      </c>
      <c r="W200" s="69">
        <f t="shared" si="110"/>
        <v>650</v>
      </c>
      <c r="X200" s="178">
        <v>276</v>
      </c>
      <c r="Y200" s="71">
        <f t="shared" si="104"/>
        <v>1814</v>
      </c>
      <c r="Z200" s="209">
        <f>'domanda settimanale A41000500'!V45+'domanda settimanale A41002300'!Z45</f>
        <v>1800</v>
      </c>
      <c r="AA200" s="209">
        <v>2600</v>
      </c>
      <c r="AB200" s="68">
        <f t="shared" si="105"/>
        <v>1187</v>
      </c>
      <c r="AC200" s="68" t="s">
        <v>411</v>
      </c>
      <c r="AD200" s="68">
        <v>0</v>
      </c>
      <c r="AE200" s="68">
        <f t="shared" si="111"/>
        <v>0</v>
      </c>
      <c r="AF200" s="69">
        <f t="shared" si="106"/>
        <v>3001</v>
      </c>
      <c r="AG200" s="71">
        <f t="shared" si="107"/>
        <v>2091</v>
      </c>
      <c r="AH200" s="72">
        <f t="shared" si="108"/>
        <v>1071</v>
      </c>
      <c r="AL200" s="241">
        <f t="shared" si="112"/>
        <v>1440</v>
      </c>
      <c r="AM200" s="236">
        <f t="shared" si="113"/>
        <v>536</v>
      </c>
      <c r="AN200" s="236">
        <f t="shared" si="114"/>
        <v>536</v>
      </c>
      <c r="AO200" s="236">
        <f t="shared" si="115"/>
        <v>536</v>
      </c>
      <c r="AP200" s="236">
        <f t="shared" si="116"/>
        <v>909.99999999999989</v>
      </c>
      <c r="AQ200" s="236">
        <f t="shared" si="117"/>
        <v>110.00000000000011</v>
      </c>
      <c r="AR200" s="236">
        <f t="shared" si="118"/>
        <v>909.99999999999989</v>
      </c>
      <c r="AS200" s="247">
        <f t="shared" si="121"/>
        <v>1.3445378151260505</v>
      </c>
      <c r="AV200" s="253">
        <v>44970</v>
      </c>
      <c r="AW200" s="69">
        <f t="shared" si="120"/>
        <v>1440</v>
      </c>
      <c r="AX200" s="365"/>
      <c r="AY200" s="392"/>
      <c r="AZ200" s="344"/>
      <c r="BA200" s="357"/>
      <c r="BB200" s="341"/>
      <c r="BC200" s="341"/>
      <c r="BD200" s="341"/>
    </row>
    <row r="201" spans="2:56">
      <c r="B201" s="134" t="s">
        <v>128</v>
      </c>
      <c r="C201" s="75"/>
      <c r="D201" s="264"/>
      <c r="E201" s="276">
        <v>44971</v>
      </c>
      <c r="F201" s="67">
        <v>43</v>
      </c>
      <c r="G201" s="68">
        <v>7</v>
      </c>
      <c r="H201" s="134" t="s">
        <v>128</v>
      </c>
      <c r="I201" s="274">
        <v>204</v>
      </c>
      <c r="J201" s="69">
        <f t="shared" si="109"/>
        <v>714</v>
      </c>
      <c r="K201" s="134">
        <f>1300</f>
        <v>1300</v>
      </c>
      <c r="L201" s="68">
        <v>0</v>
      </c>
      <c r="M201" s="69">
        <f t="shared" si="125"/>
        <v>909.99999999999989</v>
      </c>
      <c r="N201" s="69">
        <f t="shared" si="96"/>
        <v>1020</v>
      </c>
      <c r="O201" s="69">
        <f t="shared" si="97"/>
        <v>714</v>
      </c>
      <c r="P201" s="69">
        <f t="shared" si="98"/>
        <v>357</v>
      </c>
      <c r="Q201" s="69">
        <f t="shared" si="99"/>
        <v>1071</v>
      </c>
      <c r="R201" s="69">
        <f t="shared" si="100"/>
        <v>535.5</v>
      </c>
      <c r="S201" s="69">
        <f t="shared" si="101"/>
        <v>714</v>
      </c>
      <c r="T201" s="69">
        <f t="shared" si="102"/>
        <v>612</v>
      </c>
      <c r="U201" s="70">
        <f t="shared" si="103"/>
        <v>1.5191602799066977</v>
      </c>
      <c r="V201" s="69">
        <f t="shared" si="119"/>
        <v>1440</v>
      </c>
      <c r="W201" s="69">
        <f t="shared" si="110"/>
        <v>3250</v>
      </c>
      <c r="X201" s="178">
        <v>131</v>
      </c>
      <c r="Y201" s="71">
        <f t="shared" si="104"/>
        <v>4559</v>
      </c>
      <c r="Z201" s="209">
        <f>'domanda settimanale A41000500'!V46+'domanda settimanale A41002300'!Z46</f>
        <v>0</v>
      </c>
      <c r="AA201" s="209">
        <v>0</v>
      </c>
      <c r="AB201" s="68">
        <f t="shared" si="105"/>
        <v>0</v>
      </c>
      <c r="AC201" s="68" t="s">
        <v>411</v>
      </c>
      <c r="AD201" s="68">
        <v>0</v>
      </c>
      <c r="AE201" s="68">
        <f t="shared" si="111"/>
        <v>0</v>
      </c>
      <c r="AF201" s="69">
        <f t="shared" si="106"/>
        <v>3001</v>
      </c>
      <c r="AG201" s="71">
        <f t="shared" si="107"/>
        <v>2091</v>
      </c>
      <c r="AH201" s="72">
        <f t="shared" si="108"/>
        <v>1071</v>
      </c>
      <c r="AL201" s="241">
        <f t="shared" si="112"/>
        <v>1440</v>
      </c>
      <c r="AM201" s="236">
        <f t="shared" si="113"/>
        <v>536</v>
      </c>
      <c r="AN201" s="236">
        <f t="shared" si="114"/>
        <v>536</v>
      </c>
      <c r="AO201" s="236">
        <f t="shared" si="115"/>
        <v>536</v>
      </c>
      <c r="AP201" s="236">
        <f t="shared" si="116"/>
        <v>909.99999999999989</v>
      </c>
      <c r="AQ201" s="236">
        <f t="shared" si="117"/>
        <v>110.00000000000011</v>
      </c>
      <c r="AR201" s="236">
        <f t="shared" si="118"/>
        <v>909.99999999999989</v>
      </c>
      <c r="AS201" s="247">
        <f t="shared" si="121"/>
        <v>1.3445378151260505</v>
      </c>
      <c r="AV201" s="253">
        <v>44971</v>
      </c>
      <c r="AW201" s="69">
        <f t="shared" si="120"/>
        <v>1440</v>
      </c>
      <c r="AX201" s="365"/>
      <c r="AY201" s="392"/>
      <c r="AZ201" s="344"/>
      <c r="BA201" s="357"/>
      <c r="BB201" s="341"/>
      <c r="BC201" s="341"/>
      <c r="BD201" s="341"/>
    </row>
    <row r="202" spans="2:56">
      <c r="B202" s="134" t="s">
        <v>129</v>
      </c>
      <c r="C202" s="75"/>
      <c r="D202" s="264"/>
      <c r="E202" s="276">
        <v>44972</v>
      </c>
      <c r="F202" s="67">
        <v>44</v>
      </c>
      <c r="G202" s="68">
        <v>7</v>
      </c>
      <c r="H202" s="134" t="s">
        <v>129</v>
      </c>
      <c r="I202" s="274">
        <v>210</v>
      </c>
      <c r="J202" s="69">
        <f t="shared" si="109"/>
        <v>735</v>
      </c>
      <c r="K202" s="134">
        <f>1300</f>
        <v>1300</v>
      </c>
      <c r="L202" s="68">
        <v>0</v>
      </c>
      <c r="M202" s="69">
        <f>MAX(J202,K202)*0.8</f>
        <v>1040</v>
      </c>
      <c r="N202" s="69">
        <f t="shared" si="96"/>
        <v>1050</v>
      </c>
      <c r="O202" s="69">
        <f t="shared" si="97"/>
        <v>735</v>
      </c>
      <c r="P202" s="69">
        <f t="shared" si="98"/>
        <v>368</v>
      </c>
      <c r="Q202" s="69">
        <f t="shared" si="99"/>
        <v>1103</v>
      </c>
      <c r="R202" s="69">
        <f t="shared" si="100"/>
        <v>551.5</v>
      </c>
      <c r="S202" s="69">
        <f t="shared" si="101"/>
        <v>735</v>
      </c>
      <c r="T202" s="69">
        <f t="shared" si="102"/>
        <v>630</v>
      </c>
      <c r="U202" s="70">
        <f t="shared" si="103"/>
        <v>1.4278108362041966</v>
      </c>
      <c r="V202" s="69">
        <f t="shared" si="119"/>
        <v>1440</v>
      </c>
      <c r="W202" s="69">
        <f t="shared" si="110"/>
        <v>3250</v>
      </c>
      <c r="X202" s="178">
        <v>131</v>
      </c>
      <c r="Y202" s="71">
        <f t="shared" si="104"/>
        <v>4559</v>
      </c>
      <c r="Z202" s="209">
        <f>'domanda settimanale A41000500'!V47+'domanda settimanale A41002300'!Z47</f>
        <v>0</v>
      </c>
      <c r="AA202" s="209">
        <v>0</v>
      </c>
      <c r="AB202" s="68">
        <f t="shared" si="105"/>
        <v>0</v>
      </c>
      <c r="AC202" s="68" t="s">
        <v>411</v>
      </c>
      <c r="AD202" s="68">
        <v>0</v>
      </c>
      <c r="AE202" s="68">
        <f t="shared" si="111"/>
        <v>0</v>
      </c>
      <c r="AF202" s="69">
        <f t="shared" si="106"/>
        <v>3193</v>
      </c>
      <c r="AG202" s="71">
        <f t="shared" si="107"/>
        <v>2153</v>
      </c>
      <c r="AH202" s="72">
        <f t="shared" si="108"/>
        <v>1103</v>
      </c>
      <c r="AL202" s="241">
        <f t="shared" si="112"/>
        <v>1440</v>
      </c>
      <c r="AM202" s="236">
        <f t="shared" si="113"/>
        <v>552</v>
      </c>
      <c r="AN202" s="236">
        <f t="shared" si="114"/>
        <v>552</v>
      </c>
      <c r="AO202" s="236">
        <f t="shared" si="115"/>
        <v>552</v>
      </c>
      <c r="AP202" s="236">
        <f t="shared" si="116"/>
        <v>1040</v>
      </c>
      <c r="AQ202" s="236">
        <f t="shared" si="117"/>
        <v>10</v>
      </c>
      <c r="AR202" s="236">
        <f t="shared" si="118"/>
        <v>1040</v>
      </c>
      <c r="AS202" s="247">
        <f t="shared" si="121"/>
        <v>1.3055303717135087</v>
      </c>
      <c r="AV202" s="253">
        <v>44972</v>
      </c>
      <c r="AW202" s="69">
        <f t="shared" si="120"/>
        <v>1440</v>
      </c>
      <c r="AX202" s="365"/>
      <c r="AY202" s="392"/>
      <c r="AZ202" s="344"/>
      <c r="BA202" s="357"/>
      <c r="BB202" s="341"/>
      <c r="BC202" s="341"/>
      <c r="BD202" s="341"/>
    </row>
    <row r="203" spans="2:56">
      <c r="B203" s="134" t="s">
        <v>130</v>
      </c>
      <c r="C203" s="75"/>
      <c r="D203" s="264"/>
      <c r="E203" s="276">
        <v>44973</v>
      </c>
      <c r="F203" s="67">
        <v>45</v>
      </c>
      <c r="G203" s="68">
        <v>7</v>
      </c>
      <c r="H203" s="134" t="s">
        <v>130</v>
      </c>
      <c r="I203" s="274">
        <v>215</v>
      </c>
      <c r="J203" s="69">
        <f t="shared" si="109"/>
        <v>753</v>
      </c>
      <c r="K203" s="134">
        <f>1300</f>
        <v>1300</v>
      </c>
      <c r="L203" s="68">
        <v>0</v>
      </c>
      <c r="M203" s="69">
        <f>MAX(J203,K203)*0.8</f>
        <v>1040</v>
      </c>
      <c r="N203" s="69">
        <f t="shared" si="96"/>
        <v>1075</v>
      </c>
      <c r="O203" s="69">
        <f t="shared" si="97"/>
        <v>753</v>
      </c>
      <c r="P203" s="69">
        <f t="shared" si="98"/>
        <v>377</v>
      </c>
      <c r="Q203" s="69">
        <f t="shared" si="99"/>
        <v>1130</v>
      </c>
      <c r="R203" s="69">
        <f t="shared" si="100"/>
        <v>565</v>
      </c>
      <c r="S203" s="69">
        <f t="shared" si="101"/>
        <v>753</v>
      </c>
      <c r="T203" s="69">
        <f t="shared" si="102"/>
        <v>645</v>
      </c>
      <c r="U203" s="70">
        <f t="shared" si="103"/>
        <v>1.4049306625577811</v>
      </c>
      <c r="V203" s="69">
        <f t="shared" si="119"/>
        <v>1440</v>
      </c>
      <c r="W203" s="69">
        <f t="shared" si="110"/>
        <v>3250</v>
      </c>
      <c r="X203" s="178">
        <v>131</v>
      </c>
      <c r="Y203" s="71">
        <f t="shared" si="104"/>
        <v>4559</v>
      </c>
      <c r="Z203" s="209">
        <f>'domanda settimanale A41000500'!V48+'domanda settimanale A41002300'!Z48</f>
        <v>0</v>
      </c>
      <c r="AA203" s="209">
        <v>0</v>
      </c>
      <c r="AB203" s="68">
        <f t="shared" si="105"/>
        <v>0</v>
      </c>
      <c r="AC203" s="68" t="s">
        <v>411</v>
      </c>
      <c r="AD203" s="68">
        <v>0</v>
      </c>
      <c r="AE203" s="68">
        <f t="shared" si="111"/>
        <v>0</v>
      </c>
      <c r="AF203" s="69">
        <f t="shared" si="106"/>
        <v>3245</v>
      </c>
      <c r="AG203" s="71">
        <f t="shared" si="107"/>
        <v>2205</v>
      </c>
      <c r="AH203" s="72">
        <f t="shared" si="108"/>
        <v>1130</v>
      </c>
      <c r="AL203" s="241">
        <f t="shared" si="112"/>
        <v>1440</v>
      </c>
      <c r="AM203" s="236">
        <f t="shared" si="113"/>
        <v>565</v>
      </c>
      <c r="AN203" s="236">
        <f t="shared" si="114"/>
        <v>565</v>
      </c>
      <c r="AO203" s="236">
        <f t="shared" si="115"/>
        <v>565</v>
      </c>
      <c r="AP203" s="236">
        <f t="shared" si="116"/>
        <v>1040</v>
      </c>
      <c r="AQ203" s="236">
        <f t="shared" si="117"/>
        <v>35</v>
      </c>
      <c r="AR203" s="236">
        <f t="shared" si="118"/>
        <v>1040</v>
      </c>
      <c r="AS203" s="247">
        <f t="shared" si="121"/>
        <v>1.2743362831858407</v>
      </c>
      <c r="AV203" s="253">
        <v>44973</v>
      </c>
      <c r="AW203" s="69">
        <f t="shared" si="120"/>
        <v>1440</v>
      </c>
      <c r="AX203" s="365"/>
      <c r="AY203" s="392"/>
      <c r="AZ203" s="344"/>
      <c r="BA203" s="357"/>
      <c r="BB203" s="341"/>
      <c r="BC203" s="341"/>
      <c r="BD203" s="341"/>
    </row>
    <row r="204" spans="2:56">
      <c r="B204" s="134" t="s">
        <v>131</v>
      </c>
      <c r="C204" s="75"/>
      <c r="D204" s="264"/>
      <c r="E204" s="276">
        <v>44974</v>
      </c>
      <c r="F204" s="67">
        <v>46</v>
      </c>
      <c r="G204" s="68">
        <v>7</v>
      </c>
      <c r="H204" s="134" t="s">
        <v>131</v>
      </c>
      <c r="I204" s="274">
        <v>221</v>
      </c>
      <c r="J204" s="69">
        <f t="shared" si="109"/>
        <v>774</v>
      </c>
      <c r="K204" s="134">
        <f>1300</f>
        <v>1300</v>
      </c>
      <c r="L204" s="68">
        <v>0</v>
      </c>
      <c r="M204" s="69">
        <f>MAX(J204,K204)*0.8</f>
        <v>1040</v>
      </c>
      <c r="N204" s="69">
        <f t="shared" si="96"/>
        <v>1105</v>
      </c>
      <c r="O204" s="69">
        <f t="shared" si="97"/>
        <v>774</v>
      </c>
      <c r="P204" s="69">
        <f t="shared" si="98"/>
        <v>387</v>
      </c>
      <c r="Q204" s="69">
        <f t="shared" si="99"/>
        <v>1161</v>
      </c>
      <c r="R204" s="69">
        <f t="shared" si="100"/>
        <v>580.5</v>
      </c>
      <c r="S204" s="69">
        <f t="shared" si="101"/>
        <v>774</v>
      </c>
      <c r="T204" s="69">
        <f t="shared" si="102"/>
        <v>663</v>
      </c>
      <c r="U204" s="70">
        <f t="shared" si="103"/>
        <v>1.3790078644888082</v>
      </c>
      <c r="V204" s="69">
        <f t="shared" si="119"/>
        <v>1440</v>
      </c>
      <c r="W204" s="69">
        <f t="shared" si="110"/>
        <v>3250</v>
      </c>
      <c r="X204" s="178">
        <v>131</v>
      </c>
      <c r="Y204" s="71">
        <f t="shared" si="104"/>
        <v>4559</v>
      </c>
      <c r="Z204" s="209">
        <f>'domanda settimanale A41000500'!V49+'domanda settimanale A41002300'!Z49</f>
        <v>0</v>
      </c>
      <c r="AA204" s="209">
        <v>0</v>
      </c>
      <c r="AB204" s="68">
        <f t="shared" si="105"/>
        <v>0</v>
      </c>
      <c r="AC204" s="68" t="s">
        <v>411</v>
      </c>
      <c r="AD204" s="68">
        <v>0</v>
      </c>
      <c r="AE204" s="68">
        <f t="shared" si="111"/>
        <v>0</v>
      </c>
      <c r="AF204" s="69">
        <f t="shared" si="106"/>
        <v>3306</v>
      </c>
      <c r="AG204" s="71">
        <f t="shared" si="107"/>
        <v>2266</v>
      </c>
      <c r="AH204" s="72">
        <f t="shared" si="108"/>
        <v>1161</v>
      </c>
      <c r="AL204" s="241">
        <f t="shared" si="112"/>
        <v>1440</v>
      </c>
      <c r="AM204" s="236">
        <f t="shared" si="113"/>
        <v>581</v>
      </c>
      <c r="AN204" s="236">
        <f t="shared" si="114"/>
        <v>581</v>
      </c>
      <c r="AO204" s="236">
        <f t="shared" si="115"/>
        <v>581</v>
      </c>
      <c r="AP204" s="236">
        <f t="shared" si="116"/>
        <v>1040</v>
      </c>
      <c r="AQ204" s="236">
        <f t="shared" si="117"/>
        <v>65</v>
      </c>
      <c r="AR204" s="236">
        <f t="shared" si="118"/>
        <v>1040</v>
      </c>
      <c r="AS204" s="247">
        <f t="shared" si="121"/>
        <v>1.2403100775193798</v>
      </c>
      <c r="AV204" s="253">
        <v>44974</v>
      </c>
      <c r="AW204" s="69">
        <f t="shared" si="120"/>
        <v>1440</v>
      </c>
      <c r="AX204" s="365"/>
      <c r="AY204" s="392"/>
      <c r="AZ204" s="344"/>
      <c r="BA204" s="357"/>
      <c r="BB204" s="341"/>
      <c r="BC204" s="341"/>
      <c r="BD204" s="341"/>
    </row>
    <row r="205" spans="2:56">
      <c r="B205" s="134" t="s">
        <v>218</v>
      </c>
      <c r="C205" s="75"/>
      <c r="D205" s="264"/>
      <c r="E205" s="276">
        <v>44975</v>
      </c>
      <c r="F205" s="67">
        <v>47</v>
      </c>
      <c r="G205" s="68">
        <v>7</v>
      </c>
      <c r="H205" s="134" t="s">
        <v>218</v>
      </c>
      <c r="I205" s="274">
        <v>244</v>
      </c>
      <c r="J205" s="69">
        <f t="shared" si="109"/>
        <v>854</v>
      </c>
      <c r="K205" s="134">
        <f>1300</f>
        <v>1300</v>
      </c>
      <c r="L205" s="68">
        <v>0</v>
      </c>
      <c r="M205" s="69">
        <f>MAX(J205,K205)*0.9</f>
        <v>1170</v>
      </c>
      <c r="N205" s="69">
        <f t="shared" si="96"/>
        <v>1220</v>
      </c>
      <c r="O205" s="69">
        <f t="shared" si="97"/>
        <v>854</v>
      </c>
      <c r="P205" s="69">
        <f t="shared" si="98"/>
        <v>427</v>
      </c>
      <c r="Q205" s="69">
        <f t="shared" si="99"/>
        <v>1281</v>
      </c>
      <c r="R205" s="69">
        <f t="shared" si="100"/>
        <v>640.5</v>
      </c>
      <c r="S205" s="69">
        <f t="shared" si="101"/>
        <v>854</v>
      </c>
      <c r="T205" s="69">
        <f t="shared" si="102"/>
        <v>732</v>
      </c>
      <c r="U205" s="70">
        <f t="shared" si="103"/>
        <v>1.2418959411604467</v>
      </c>
      <c r="V205" s="69">
        <f t="shared" si="119"/>
        <v>4040</v>
      </c>
      <c r="W205" s="69">
        <f t="shared" si="110"/>
        <v>650</v>
      </c>
      <c r="X205" s="178">
        <v>131</v>
      </c>
      <c r="Y205" s="71">
        <f t="shared" si="104"/>
        <v>4559</v>
      </c>
      <c r="Z205" s="209">
        <f>'domanda settimanale A41000500'!V50+'domanda settimanale A41002300'!Z50</f>
        <v>0</v>
      </c>
      <c r="AA205" s="209">
        <v>0</v>
      </c>
      <c r="AB205" s="68">
        <f t="shared" si="105"/>
        <v>0</v>
      </c>
      <c r="AC205" s="68" t="s">
        <v>411</v>
      </c>
      <c r="AD205" s="68">
        <v>2600</v>
      </c>
      <c r="AE205" s="68">
        <f t="shared" si="111"/>
        <v>0</v>
      </c>
      <c r="AF205" s="69">
        <f t="shared" si="106"/>
        <v>3671</v>
      </c>
      <c r="AG205" s="71">
        <f t="shared" si="107"/>
        <v>2501</v>
      </c>
      <c r="AH205" s="72">
        <f t="shared" si="108"/>
        <v>1281</v>
      </c>
      <c r="AL205" s="241">
        <f t="shared" si="112"/>
        <v>4040</v>
      </c>
      <c r="AM205" s="236">
        <f t="shared" si="113"/>
        <v>641</v>
      </c>
      <c r="AN205" s="236">
        <f t="shared" si="114"/>
        <v>641</v>
      </c>
      <c r="AO205" s="236">
        <f t="shared" si="115"/>
        <v>641</v>
      </c>
      <c r="AP205" s="236">
        <f t="shared" si="116"/>
        <v>1170</v>
      </c>
      <c r="AQ205" s="236">
        <f t="shared" si="117"/>
        <v>50</v>
      </c>
      <c r="AR205" s="236">
        <f t="shared" si="118"/>
        <v>1170</v>
      </c>
      <c r="AS205" s="244">
        <f t="shared" si="121"/>
        <v>3.1537861046057767</v>
      </c>
      <c r="AV205" s="253">
        <v>44975</v>
      </c>
      <c r="AW205" s="69">
        <f t="shared" si="120"/>
        <v>4040</v>
      </c>
      <c r="AX205" s="365"/>
      <c r="AY205" s="392"/>
      <c r="AZ205" s="344"/>
      <c r="BA205" s="357"/>
      <c r="BB205" s="341"/>
      <c r="BC205" s="341"/>
      <c r="BD205" s="341"/>
    </row>
    <row r="206" spans="2:56">
      <c r="B206" s="134" t="s">
        <v>219</v>
      </c>
      <c r="C206" s="75"/>
      <c r="D206" s="264"/>
      <c r="E206" s="276">
        <v>44976</v>
      </c>
      <c r="F206" s="67">
        <v>48</v>
      </c>
      <c r="G206" s="68">
        <v>7</v>
      </c>
      <c r="H206" s="134" t="s">
        <v>219</v>
      </c>
      <c r="I206" s="274">
        <v>267</v>
      </c>
      <c r="J206" s="69">
        <f t="shared" si="109"/>
        <v>935</v>
      </c>
      <c r="K206" s="134">
        <f>1300</f>
        <v>1300</v>
      </c>
      <c r="L206" s="68">
        <v>0</v>
      </c>
      <c r="M206" s="69">
        <f t="shared" ref="M206:M223" si="126">MAX(J206,K206)</f>
        <v>1300</v>
      </c>
      <c r="N206" s="69">
        <f t="shared" si="96"/>
        <v>1335</v>
      </c>
      <c r="O206" s="69">
        <f t="shared" si="97"/>
        <v>935</v>
      </c>
      <c r="P206" s="69">
        <f t="shared" si="98"/>
        <v>468</v>
      </c>
      <c r="Q206" s="69">
        <f t="shared" si="99"/>
        <v>1403</v>
      </c>
      <c r="R206" s="69">
        <f t="shared" si="100"/>
        <v>701.5</v>
      </c>
      <c r="S206" s="69">
        <f t="shared" si="101"/>
        <v>935</v>
      </c>
      <c r="T206" s="69">
        <f t="shared" si="102"/>
        <v>801</v>
      </c>
      <c r="U206" s="70">
        <f t="shared" si="103"/>
        <v>1.129024269440317</v>
      </c>
      <c r="V206" s="69">
        <f t="shared" si="119"/>
        <v>4040</v>
      </c>
      <c r="W206" s="69">
        <f t="shared" si="110"/>
        <v>650</v>
      </c>
      <c r="X206" s="178">
        <v>131</v>
      </c>
      <c r="Y206" s="71">
        <f t="shared" si="104"/>
        <v>4559</v>
      </c>
      <c r="Z206" s="209">
        <f>'domanda settimanale A41000500'!V51+'domanda settimanale A41002300'!Z51</f>
        <v>0</v>
      </c>
      <c r="AA206" s="209">
        <v>0</v>
      </c>
      <c r="AB206" s="68">
        <f t="shared" si="105"/>
        <v>0</v>
      </c>
      <c r="AC206" s="68" t="s">
        <v>411</v>
      </c>
      <c r="AD206" s="68">
        <v>0</v>
      </c>
      <c r="AE206" s="68">
        <f t="shared" si="111"/>
        <v>0</v>
      </c>
      <c r="AF206" s="69">
        <f t="shared" si="106"/>
        <v>4038</v>
      </c>
      <c r="AG206" s="71">
        <f t="shared" si="107"/>
        <v>2738</v>
      </c>
      <c r="AH206" s="72">
        <f t="shared" si="108"/>
        <v>1403</v>
      </c>
      <c r="AL206" s="241">
        <f t="shared" si="112"/>
        <v>4040</v>
      </c>
      <c r="AM206" s="236">
        <f t="shared" si="113"/>
        <v>702</v>
      </c>
      <c r="AN206" s="236">
        <f t="shared" si="114"/>
        <v>702</v>
      </c>
      <c r="AO206" s="236">
        <f t="shared" si="115"/>
        <v>702</v>
      </c>
      <c r="AP206" s="236">
        <f t="shared" si="116"/>
        <v>1300</v>
      </c>
      <c r="AQ206" s="236">
        <f t="shared" si="117"/>
        <v>35</v>
      </c>
      <c r="AR206" s="236">
        <f t="shared" si="118"/>
        <v>1300</v>
      </c>
      <c r="AS206" s="243">
        <f t="shared" si="121"/>
        <v>2.879543834640057</v>
      </c>
      <c r="AV206" s="253">
        <v>44976</v>
      </c>
      <c r="AW206" s="69">
        <f t="shared" si="120"/>
        <v>4040</v>
      </c>
      <c r="AX206" s="365"/>
      <c r="AY206" s="392"/>
      <c r="AZ206" s="344"/>
      <c r="BA206" s="357"/>
      <c r="BB206" s="341"/>
      <c r="BC206" s="341"/>
      <c r="BD206" s="341"/>
    </row>
    <row r="207" spans="2:56">
      <c r="B207" s="134" t="s">
        <v>132</v>
      </c>
      <c r="C207" s="75"/>
      <c r="D207" s="264"/>
      <c r="E207" s="276">
        <v>44977</v>
      </c>
      <c r="F207" s="67">
        <v>49</v>
      </c>
      <c r="G207" s="68">
        <v>8</v>
      </c>
      <c r="H207" s="134" t="s">
        <v>132</v>
      </c>
      <c r="I207" s="274">
        <v>289</v>
      </c>
      <c r="J207" s="69">
        <f t="shared" si="109"/>
        <v>1012</v>
      </c>
      <c r="K207" s="134">
        <f>1300</f>
        <v>1300</v>
      </c>
      <c r="L207" s="68">
        <v>0</v>
      </c>
      <c r="M207" s="69">
        <f t="shared" si="126"/>
        <v>1300</v>
      </c>
      <c r="N207" s="69">
        <f t="shared" si="96"/>
        <v>1445</v>
      </c>
      <c r="O207" s="69">
        <f t="shared" si="97"/>
        <v>1012</v>
      </c>
      <c r="P207" s="69">
        <f t="shared" si="98"/>
        <v>506</v>
      </c>
      <c r="Q207" s="69">
        <f t="shared" si="99"/>
        <v>1518</v>
      </c>
      <c r="R207" s="69">
        <f t="shared" si="100"/>
        <v>759</v>
      </c>
      <c r="S207" s="69">
        <f t="shared" si="101"/>
        <v>1012</v>
      </c>
      <c r="T207" s="69">
        <f t="shared" si="102"/>
        <v>867</v>
      </c>
      <c r="U207" s="70">
        <f t="shared" si="103"/>
        <v>1.069434670419892</v>
      </c>
      <c r="V207" s="69">
        <f t="shared" si="119"/>
        <v>4040</v>
      </c>
      <c r="W207" s="69">
        <f t="shared" si="110"/>
        <v>650</v>
      </c>
      <c r="X207" s="178">
        <v>131</v>
      </c>
      <c r="Y207" s="71">
        <f t="shared" si="104"/>
        <v>4559</v>
      </c>
      <c r="Z207" s="209">
        <f>'domanda settimanale A41000500'!V52+'domanda settimanale A41002300'!Z52</f>
        <v>0</v>
      </c>
      <c r="AA207" s="209">
        <v>0</v>
      </c>
      <c r="AB207" s="68">
        <f t="shared" si="105"/>
        <v>0</v>
      </c>
      <c r="AC207" s="68" t="s">
        <v>411</v>
      </c>
      <c r="AD207" s="68">
        <v>0</v>
      </c>
      <c r="AE207" s="68">
        <f t="shared" si="111"/>
        <v>0</v>
      </c>
      <c r="AF207" s="69">
        <f t="shared" si="106"/>
        <v>4263</v>
      </c>
      <c r="AG207" s="71">
        <f t="shared" si="107"/>
        <v>2963</v>
      </c>
      <c r="AH207" s="72">
        <f t="shared" si="108"/>
        <v>1518</v>
      </c>
      <c r="AL207" s="241">
        <f t="shared" si="112"/>
        <v>4040</v>
      </c>
      <c r="AM207" s="236">
        <f t="shared" si="113"/>
        <v>759</v>
      </c>
      <c r="AN207" s="236">
        <f t="shared" si="114"/>
        <v>759</v>
      </c>
      <c r="AO207" s="236">
        <f t="shared" si="115"/>
        <v>759</v>
      </c>
      <c r="AP207" s="236">
        <f t="shared" si="116"/>
        <v>1300</v>
      </c>
      <c r="AQ207" s="236">
        <f t="shared" si="117"/>
        <v>145</v>
      </c>
      <c r="AR207" s="236">
        <f t="shared" si="118"/>
        <v>1300</v>
      </c>
      <c r="AS207" s="243">
        <f t="shared" si="121"/>
        <v>2.6613965744400527</v>
      </c>
      <c r="AV207" s="253">
        <v>44977</v>
      </c>
      <c r="AW207" s="69">
        <f t="shared" si="120"/>
        <v>4040</v>
      </c>
      <c r="AX207" s="365"/>
      <c r="AY207" s="392"/>
      <c r="AZ207" s="344"/>
      <c r="BA207" s="357"/>
      <c r="BB207" s="341"/>
      <c r="BC207" s="341"/>
      <c r="BD207" s="341"/>
    </row>
    <row r="208" spans="2:56">
      <c r="B208" s="134" t="s">
        <v>133</v>
      </c>
      <c r="C208" s="75"/>
      <c r="D208" s="264"/>
      <c r="E208" s="276">
        <v>44978</v>
      </c>
      <c r="F208" s="67">
        <v>50</v>
      </c>
      <c r="G208" s="68">
        <v>8</v>
      </c>
      <c r="H208" s="134" t="s">
        <v>133</v>
      </c>
      <c r="I208" s="274">
        <v>312</v>
      </c>
      <c r="J208" s="69">
        <f t="shared" si="109"/>
        <v>1092</v>
      </c>
      <c r="K208" s="134">
        <f>1300</f>
        <v>1300</v>
      </c>
      <c r="L208" s="68">
        <v>0</v>
      </c>
      <c r="M208" s="69">
        <f t="shared" si="126"/>
        <v>1300</v>
      </c>
      <c r="N208" s="69">
        <f t="shared" si="96"/>
        <v>1560</v>
      </c>
      <c r="O208" s="69">
        <f t="shared" si="97"/>
        <v>1092</v>
      </c>
      <c r="P208" s="69">
        <f t="shared" si="98"/>
        <v>546</v>
      </c>
      <c r="Q208" s="69">
        <f t="shared" si="99"/>
        <v>1638</v>
      </c>
      <c r="R208" s="69">
        <f t="shared" si="100"/>
        <v>819</v>
      </c>
      <c r="S208" s="69">
        <f t="shared" si="101"/>
        <v>1092</v>
      </c>
      <c r="T208" s="69">
        <f t="shared" si="102"/>
        <v>936</v>
      </c>
      <c r="U208" s="70">
        <f t="shared" si="103"/>
        <v>1.0135615829257447</v>
      </c>
      <c r="V208" s="69">
        <f t="shared" si="119"/>
        <v>4040</v>
      </c>
      <c r="W208" s="69">
        <f t="shared" si="110"/>
        <v>650</v>
      </c>
      <c r="X208" s="178">
        <v>131</v>
      </c>
      <c r="Y208" s="71">
        <f t="shared" si="104"/>
        <v>4559</v>
      </c>
      <c r="Z208" s="209">
        <f>'domanda settimanale A41000500'!V53+'domanda settimanale A41002300'!Z53</f>
        <v>0</v>
      </c>
      <c r="AA208" s="209">
        <v>0</v>
      </c>
      <c r="AB208" s="68">
        <f t="shared" si="105"/>
        <v>0</v>
      </c>
      <c r="AC208" s="68" t="s">
        <v>411</v>
      </c>
      <c r="AD208" s="68">
        <v>0</v>
      </c>
      <c r="AE208" s="68">
        <f t="shared" si="111"/>
        <v>0</v>
      </c>
      <c r="AF208" s="69">
        <f t="shared" si="106"/>
        <v>4498</v>
      </c>
      <c r="AG208" s="71">
        <f t="shared" si="107"/>
        <v>3198</v>
      </c>
      <c r="AH208" s="72">
        <f t="shared" si="108"/>
        <v>1638</v>
      </c>
      <c r="AL208" s="241">
        <f t="shared" si="112"/>
        <v>4040</v>
      </c>
      <c r="AM208" s="236">
        <f t="shared" si="113"/>
        <v>819</v>
      </c>
      <c r="AN208" s="236">
        <f t="shared" si="114"/>
        <v>819</v>
      </c>
      <c r="AO208" s="236">
        <f t="shared" si="115"/>
        <v>819</v>
      </c>
      <c r="AP208" s="236">
        <f t="shared" si="116"/>
        <v>1300</v>
      </c>
      <c r="AQ208" s="236">
        <f t="shared" si="117"/>
        <v>260</v>
      </c>
      <c r="AR208" s="236">
        <f t="shared" si="118"/>
        <v>1300</v>
      </c>
      <c r="AS208" s="243">
        <f t="shared" si="121"/>
        <v>2.4664224664224665</v>
      </c>
      <c r="AV208" s="253">
        <v>44978</v>
      </c>
      <c r="AW208" s="69">
        <f t="shared" si="120"/>
        <v>4040</v>
      </c>
      <c r="AX208" s="365"/>
      <c r="AY208" s="392"/>
      <c r="AZ208" s="344"/>
      <c r="BA208" s="357"/>
      <c r="BB208" s="341"/>
      <c r="BC208" s="341"/>
      <c r="BD208" s="341"/>
    </row>
    <row r="209" spans="2:56">
      <c r="B209" s="134" t="s">
        <v>134</v>
      </c>
      <c r="C209" s="75"/>
      <c r="D209" s="264"/>
      <c r="E209" s="276">
        <v>44979</v>
      </c>
      <c r="F209" s="67">
        <v>51</v>
      </c>
      <c r="G209" s="68">
        <v>8</v>
      </c>
      <c r="H209" s="134" t="s">
        <v>134</v>
      </c>
      <c r="I209" s="274">
        <v>334</v>
      </c>
      <c r="J209" s="69">
        <f t="shared" si="109"/>
        <v>1169</v>
      </c>
      <c r="K209" s="134">
        <f>1300</f>
        <v>1300</v>
      </c>
      <c r="L209" s="68">
        <v>0</v>
      </c>
      <c r="M209" s="69">
        <f t="shared" si="126"/>
        <v>1300</v>
      </c>
      <c r="N209" s="69">
        <f t="shared" si="96"/>
        <v>1670</v>
      </c>
      <c r="O209" s="69">
        <f t="shared" si="97"/>
        <v>1169</v>
      </c>
      <c r="P209" s="69">
        <f t="shared" si="98"/>
        <v>585</v>
      </c>
      <c r="Q209" s="69">
        <f t="shared" si="99"/>
        <v>1754</v>
      </c>
      <c r="R209" s="69">
        <f t="shared" si="100"/>
        <v>877</v>
      </c>
      <c r="S209" s="69">
        <f t="shared" si="101"/>
        <v>1169</v>
      </c>
      <c r="T209" s="69">
        <f t="shared" si="102"/>
        <v>1002</v>
      </c>
      <c r="U209" s="70">
        <f t="shared" si="103"/>
        <v>0.96507197290431834</v>
      </c>
      <c r="V209" s="69">
        <f t="shared" si="119"/>
        <v>4040</v>
      </c>
      <c r="W209" s="69">
        <f t="shared" si="110"/>
        <v>650</v>
      </c>
      <c r="X209" s="178">
        <v>131</v>
      </c>
      <c r="Y209" s="71">
        <f t="shared" si="104"/>
        <v>4559</v>
      </c>
      <c r="Z209" s="209">
        <f>'domanda settimanale A41000500'!V54+'domanda settimanale A41002300'!Z54</f>
        <v>0</v>
      </c>
      <c r="AA209" s="209">
        <v>0</v>
      </c>
      <c r="AB209" s="68">
        <f t="shared" si="105"/>
        <v>0</v>
      </c>
      <c r="AC209" s="68" t="s">
        <v>411</v>
      </c>
      <c r="AD209" s="68">
        <v>0</v>
      </c>
      <c r="AE209" s="68">
        <f t="shared" si="111"/>
        <v>0</v>
      </c>
      <c r="AF209" s="69">
        <f t="shared" si="106"/>
        <v>4724</v>
      </c>
      <c r="AG209" s="71">
        <f t="shared" si="107"/>
        <v>3424</v>
      </c>
      <c r="AH209" s="72">
        <f t="shared" si="108"/>
        <v>1754</v>
      </c>
      <c r="AL209" s="241">
        <f t="shared" si="112"/>
        <v>4040</v>
      </c>
      <c r="AM209" s="236">
        <f t="shared" si="113"/>
        <v>877</v>
      </c>
      <c r="AN209" s="236">
        <f t="shared" si="114"/>
        <v>877</v>
      </c>
      <c r="AO209" s="236">
        <f t="shared" si="115"/>
        <v>877</v>
      </c>
      <c r="AP209" s="236">
        <f t="shared" si="116"/>
        <v>1300</v>
      </c>
      <c r="AQ209" s="236">
        <f t="shared" si="117"/>
        <v>370</v>
      </c>
      <c r="AR209" s="236">
        <f t="shared" si="118"/>
        <v>1300</v>
      </c>
      <c r="AS209" s="243">
        <f t="shared" si="121"/>
        <v>2.3033067274800456</v>
      </c>
      <c r="AV209" s="253">
        <v>44979</v>
      </c>
      <c r="AW209" s="69">
        <f t="shared" si="120"/>
        <v>4040</v>
      </c>
      <c r="AX209" s="365"/>
      <c r="AY209" s="392"/>
      <c r="AZ209" s="344"/>
      <c r="BA209" s="357"/>
      <c r="BB209" s="341"/>
      <c r="BC209" s="341"/>
      <c r="BD209" s="341"/>
    </row>
    <row r="210" spans="2:56">
      <c r="B210" s="134" t="s">
        <v>135</v>
      </c>
      <c r="C210" s="75"/>
      <c r="D210" s="264"/>
      <c r="E210" s="276">
        <v>44980</v>
      </c>
      <c r="F210" s="67">
        <v>52</v>
      </c>
      <c r="G210" s="68">
        <v>8</v>
      </c>
      <c r="H210" s="134" t="s">
        <v>135</v>
      </c>
      <c r="I210" s="274">
        <v>357</v>
      </c>
      <c r="J210" s="69">
        <f t="shared" si="109"/>
        <v>1250</v>
      </c>
      <c r="K210" s="134">
        <f>1300</f>
        <v>1300</v>
      </c>
      <c r="L210" s="68">
        <v>0</v>
      </c>
      <c r="M210" s="69">
        <f t="shared" si="126"/>
        <v>1300</v>
      </c>
      <c r="N210" s="69">
        <f t="shared" si="96"/>
        <v>1785</v>
      </c>
      <c r="O210" s="69">
        <f t="shared" si="97"/>
        <v>1250</v>
      </c>
      <c r="P210" s="69">
        <f t="shared" si="98"/>
        <v>625</v>
      </c>
      <c r="Q210" s="69">
        <f t="shared" si="99"/>
        <v>1875</v>
      </c>
      <c r="R210" s="69">
        <f t="shared" si="100"/>
        <v>937.5</v>
      </c>
      <c r="S210" s="69">
        <f t="shared" si="101"/>
        <v>1250</v>
      </c>
      <c r="T210" s="69">
        <f t="shared" si="102"/>
        <v>1071</v>
      </c>
      <c r="U210" s="70">
        <f t="shared" si="103"/>
        <v>0.91915322580645165</v>
      </c>
      <c r="V210" s="69">
        <f t="shared" si="119"/>
        <v>4040</v>
      </c>
      <c r="W210" s="69">
        <f t="shared" si="110"/>
        <v>650</v>
      </c>
      <c r="X210" s="178">
        <v>131</v>
      </c>
      <c r="Y210" s="71">
        <f t="shared" si="104"/>
        <v>4559</v>
      </c>
      <c r="Z210" s="209">
        <f>'domanda settimanale A41000500'!V55+'domanda settimanale A41002300'!Z55</f>
        <v>0</v>
      </c>
      <c r="AA210" s="209">
        <v>0</v>
      </c>
      <c r="AB210" s="68">
        <f t="shared" si="105"/>
        <v>0</v>
      </c>
      <c r="AC210" s="68" t="s">
        <v>411</v>
      </c>
      <c r="AD210" s="68">
        <v>0</v>
      </c>
      <c r="AE210" s="68">
        <f t="shared" si="111"/>
        <v>0</v>
      </c>
      <c r="AF210" s="69">
        <f t="shared" si="106"/>
        <v>4960</v>
      </c>
      <c r="AG210" s="71">
        <f t="shared" si="107"/>
        <v>3660</v>
      </c>
      <c r="AH210" s="72">
        <f t="shared" si="108"/>
        <v>1875</v>
      </c>
      <c r="AL210" s="241">
        <f t="shared" si="112"/>
        <v>4040</v>
      </c>
      <c r="AM210" s="236">
        <f t="shared" si="113"/>
        <v>938</v>
      </c>
      <c r="AN210" s="236">
        <f t="shared" si="114"/>
        <v>938</v>
      </c>
      <c r="AO210" s="236">
        <f t="shared" si="115"/>
        <v>938</v>
      </c>
      <c r="AP210" s="236">
        <f t="shared" si="116"/>
        <v>1300</v>
      </c>
      <c r="AQ210" s="236">
        <f t="shared" si="117"/>
        <v>485</v>
      </c>
      <c r="AR210" s="236">
        <f t="shared" si="118"/>
        <v>1300</v>
      </c>
      <c r="AS210" s="243">
        <f t="shared" si="121"/>
        <v>2.1546666666666665</v>
      </c>
      <c r="AV210" s="253">
        <v>44980</v>
      </c>
      <c r="AW210" s="69">
        <f t="shared" si="120"/>
        <v>4040</v>
      </c>
      <c r="AX210" s="365"/>
      <c r="AY210" s="392"/>
      <c r="AZ210" s="344"/>
      <c r="BA210" s="357"/>
      <c r="BB210" s="341"/>
      <c r="BC210" s="341"/>
      <c r="BD210" s="341"/>
    </row>
    <row r="211" spans="2:56">
      <c r="B211" s="134" t="s">
        <v>136</v>
      </c>
      <c r="C211" s="75"/>
      <c r="D211" s="264"/>
      <c r="E211" s="276">
        <v>44981</v>
      </c>
      <c r="F211" s="67">
        <v>53</v>
      </c>
      <c r="G211" s="68">
        <v>8</v>
      </c>
      <c r="H211" s="134" t="s">
        <v>136</v>
      </c>
      <c r="I211" s="274">
        <v>380</v>
      </c>
      <c r="J211" s="69">
        <f t="shared" si="109"/>
        <v>1330</v>
      </c>
      <c r="K211" s="134">
        <f>1300</f>
        <v>1300</v>
      </c>
      <c r="L211" s="68">
        <v>0</v>
      </c>
      <c r="M211" s="69">
        <f t="shared" si="126"/>
        <v>1330</v>
      </c>
      <c r="N211" s="69">
        <f t="shared" si="96"/>
        <v>1900</v>
      </c>
      <c r="O211" s="69">
        <f t="shared" si="97"/>
        <v>1330</v>
      </c>
      <c r="P211" s="69">
        <f t="shared" si="98"/>
        <v>665</v>
      </c>
      <c r="Q211" s="69">
        <f t="shared" si="99"/>
        <v>1995</v>
      </c>
      <c r="R211" s="69">
        <f t="shared" si="100"/>
        <v>997.5</v>
      </c>
      <c r="S211" s="69">
        <f t="shared" si="101"/>
        <v>1330</v>
      </c>
      <c r="T211" s="69">
        <f t="shared" si="102"/>
        <v>1140</v>
      </c>
      <c r="U211" s="70">
        <f t="shared" si="103"/>
        <v>0.87253588516746416</v>
      </c>
      <c r="V211" s="69">
        <f t="shared" si="119"/>
        <v>4040</v>
      </c>
      <c r="W211" s="69">
        <f t="shared" si="110"/>
        <v>650</v>
      </c>
      <c r="X211" s="178">
        <v>131</v>
      </c>
      <c r="Y211" s="71">
        <f t="shared" si="104"/>
        <v>4559</v>
      </c>
      <c r="Z211" s="209">
        <f>'domanda settimanale A41000500'!V56+'domanda settimanale A41002300'!Z56</f>
        <v>0</v>
      </c>
      <c r="AA211" s="209">
        <v>0</v>
      </c>
      <c r="AB211" s="68">
        <f t="shared" si="105"/>
        <v>0</v>
      </c>
      <c r="AC211" s="68" t="s">
        <v>411</v>
      </c>
      <c r="AD211" s="68">
        <v>0</v>
      </c>
      <c r="AE211" s="68">
        <f t="shared" si="111"/>
        <v>0</v>
      </c>
      <c r="AF211" s="69">
        <f t="shared" si="106"/>
        <v>5225</v>
      </c>
      <c r="AG211" s="71">
        <f t="shared" si="107"/>
        <v>3895</v>
      </c>
      <c r="AH211" s="72">
        <f t="shared" si="108"/>
        <v>1995</v>
      </c>
      <c r="AL211" s="241">
        <f t="shared" si="112"/>
        <v>4040</v>
      </c>
      <c r="AM211" s="236">
        <f t="shared" si="113"/>
        <v>998</v>
      </c>
      <c r="AN211" s="236">
        <f t="shared" si="114"/>
        <v>998</v>
      </c>
      <c r="AO211" s="236">
        <f t="shared" si="115"/>
        <v>998</v>
      </c>
      <c r="AP211" s="236">
        <f t="shared" si="116"/>
        <v>1330</v>
      </c>
      <c r="AQ211" s="236">
        <f t="shared" si="117"/>
        <v>570</v>
      </c>
      <c r="AR211" s="236">
        <f t="shared" si="118"/>
        <v>1330</v>
      </c>
      <c r="AS211" s="243">
        <f t="shared" si="121"/>
        <v>2.0250626566416039</v>
      </c>
      <c r="AV211" s="253">
        <v>44981</v>
      </c>
      <c r="AW211" s="69">
        <f t="shared" si="120"/>
        <v>4040</v>
      </c>
      <c r="AX211" s="365"/>
      <c r="AY211" s="392"/>
      <c r="AZ211" s="344"/>
      <c r="BA211" s="357"/>
      <c r="BB211" s="341"/>
      <c r="BC211" s="341"/>
      <c r="BD211" s="341"/>
    </row>
    <row r="212" spans="2:56">
      <c r="B212" s="134" t="s">
        <v>220</v>
      </c>
      <c r="C212" s="75"/>
      <c r="D212" s="264"/>
      <c r="E212" s="276">
        <v>44982</v>
      </c>
      <c r="F212" s="67">
        <v>54</v>
      </c>
      <c r="G212" s="68">
        <v>8</v>
      </c>
      <c r="H212" s="134" t="s">
        <v>220</v>
      </c>
      <c r="I212" s="274">
        <v>388</v>
      </c>
      <c r="J212" s="69">
        <f t="shared" si="109"/>
        <v>1358</v>
      </c>
      <c r="K212" s="134">
        <f>1300</f>
        <v>1300</v>
      </c>
      <c r="L212" s="68">
        <v>0</v>
      </c>
      <c r="M212" s="69">
        <f t="shared" si="126"/>
        <v>1358</v>
      </c>
      <c r="N212" s="69">
        <f t="shared" si="96"/>
        <v>1940</v>
      </c>
      <c r="O212" s="69">
        <f t="shared" si="97"/>
        <v>1358</v>
      </c>
      <c r="P212" s="69">
        <f t="shared" si="98"/>
        <v>679</v>
      </c>
      <c r="Q212" s="69">
        <f t="shared" si="99"/>
        <v>2037</v>
      </c>
      <c r="R212" s="69">
        <f t="shared" si="100"/>
        <v>1018.5</v>
      </c>
      <c r="S212" s="69">
        <f t="shared" si="101"/>
        <v>1358</v>
      </c>
      <c r="T212" s="69">
        <f t="shared" si="102"/>
        <v>1164</v>
      </c>
      <c r="U212" s="70">
        <f t="shared" si="103"/>
        <v>0.8545454545454545</v>
      </c>
      <c r="V212" s="69">
        <f t="shared" si="119"/>
        <v>4040</v>
      </c>
      <c r="W212" s="69">
        <f t="shared" si="110"/>
        <v>650</v>
      </c>
      <c r="X212" s="178">
        <v>131</v>
      </c>
      <c r="Y212" s="71">
        <f t="shared" si="104"/>
        <v>4559</v>
      </c>
      <c r="Z212" s="209">
        <f>'domanda settimanale A41000500'!V57+'domanda settimanale A41002300'!Z57</f>
        <v>0</v>
      </c>
      <c r="AA212" s="209">
        <v>0</v>
      </c>
      <c r="AB212" s="68">
        <f t="shared" si="105"/>
        <v>0</v>
      </c>
      <c r="AC212" s="68" t="s">
        <v>411</v>
      </c>
      <c r="AD212" s="68">
        <v>0</v>
      </c>
      <c r="AE212" s="68">
        <f t="shared" si="111"/>
        <v>0</v>
      </c>
      <c r="AF212" s="69">
        <f t="shared" si="106"/>
        <v>5335</v>
      </c>
      <c r="AG212" s="71">
        <f t="shared" si="107"/>
        <v>3977</v>
      </c>
      <c r="AH212" s="72">
        <f t="shared" si="108"/>
        <v>2037</v>
      </c>
      <c r="AL212" s="241">
        <f t="shared" si="112"/>
        <v>4040</v>
      </c>
      <c r="AM212" s="236">
        <f t="shared" si="113"/>
        <v>1019</v>
      </c>
      <c r="AN212" s="236">
        <f t="shared" si="114"/>
        <v>1019</v>
      </c>
      <c r="AO212" s="236">
        <f t="shared" si="115"/>
        <v>1019</v>
      </c>
      <c r="AP212" s="236">
        <f t="shared" si="116"/>
        <v>1358</v>
      </c>
      <c r="AQ212" s="236">
        <f t="shared" si="117"/>
        <v>582</v>
      </c>
      <c r="AR212" s="236">
        <f t="shared" si="118"/>
        <v>1358</v>
      </c>
      <c r="AS212" s="243">
        <f t="shared" si="121"/>
        <v>1.9833087874324988</v>
      </c>
      <c r="AV212" s="253">
        <v>44982</v>
      </c>
      <c r="AW212" s="69">
        <f t="shared" si="120"/>
        <v>4040</v>
      </c>
      <c r="AX212" s="365"/>
      <c r="AY212" s="392"/>
      <c r="AZ212" s="344"/>
      <c r="BA212" s="357"/>
      <c r="BB212" s="341"/>
      <c r="BC212" s="341"/>
      <c r="BD212" s="341"/>
    </row>
    <row r="213" spans="2:56">
      <c r="B213" s="134" t="s">
        <v>221</v>
      </c>
      <c r="C213" s="75"/>
      <c r="D213" s="264"/>
      <c r="E213" s="276">
        <v>44983</v>
      </c>
      <c r="F213" s="67">
        <v>55</v>
      </c>
      <c r="G213" s="68">
        <v>8</v>
      </c>
      <c r="H213" s="134" t="s">
        <v>221</v>
      </c>
      <c r="I213" s="274">
        <v>399</v>
      </c>
      <c r="J213" s="69">
        <f t="shared" si="109"/>
        <v>1397</v>
      </c>
      <c r="K213" s="134">
        <f>1300</f>
        <v>1300</v>
      </c>
      <c r="L213" s="68">
        <v>0</v>
      </c>
      <c r="M213" s="69">
        <f t="shared" si="126"/>
        <v>1397</v>
      </c>
      <c r="N213" s="69">
        <f t="shared" si="96"/>
        <v>1995</v>
      </c>
      <c r="O213" s="69">
        <f t="shared" si="97"/>
        <v>1397</v>
      </c>
      <c r="P213" s="69">
        <f t="shared" si="98"/>
        <v>699</v>
      </c>
      <c r="Q213" s="69">
        <f t="shared" si="99"/>
        <v>2096</v>
      </c>
      <c r="R213" s="69">
        <f t="shared" si="100"/>
        <v>1048</v>
      </c>
      <c r="S213" s="69">
        <f t="shared" si="101"/>
        <v>1397</v>
      </c>
      <c r="T213" s="69">
        <f t="shared" si="102"/>
        <v>1197</v>
      </c>
      <c r="U213" s="70">
        <f t="shared" si="103"/>
        <v>0.83072157434402327</v>
      </c>
      <c r="V213" s="69">
        <f t="shared" si="119"/>
        <v>4040</v>
      </c>
      <c r="W213" s="69">
        <f t="shared" si="110"/>
        <v>650</v>
      </c>
      <c r="X213" s="178">
        <v>131</v>
      </c>
      <c r="Y213" s="71">
        <f t="shared" si="104"/>
        <v>4559</v>
      </c>
      <c r="Z213" s="209">
        <f>'domanda settimanale A41000500'!V58+'domanda settimanale A41002300'!Z58</f>
        <v>0</v>
      </c>
      <c r="AA213" s="209">
        <v>0</v>
      </c>
      <c r="AB213" s="68">
        <f t="shared" si="105"/>
        <v>0</v>
      </c>
      <c r="AC213" s="68" t="s">
        <v>411</v>
      </c>
      <c r="AD213" s="68">
        <v>0</v>
      </c>
      <c r="AE213" s="68">
        <f t="shared" si="111"/>
        <v>0</v>
      </c>
      <c r="AF213" s="69">
        <f t="shared" si="106"/>
        <v>5488</v>
      </c>
      <c r="AG213" s="71">
        <f t="shared" si="107"/>
        <v>4091</v>
      </c>
      <c r="AH213" s="72">
        <f t="shared" si="108"/>
        <v>2096</v>
      </c>
      <c r="AL213" s="241">
        <f t="shared" si="112"/>
        <v>4040</v>
      </c>
      <c r="AM213" s="236">
        <f t="shared" si="113"/>
        <v>1048</v>
      </c>
      <c r="AN213" s="236">
        <f t="shared" si="114"/>
        <v>1048</v>
      </c>
      <c r="AO213" s="236">
        <f t="shared" si="115"/>
        <v>1048</v>
      </c>
      <c r="AP213" s="236">
        <f t="shared" si="116"/>
        <v>1397</v>
      </c>
      <c r="AQ213" s="236">
        <f t="shared" si="117"/>
        <v>598</v>
      </c>
      <c r="AR213" s="236">
        <f t="shared" si="118"/>
        <v>1397</v>
      </c>
      <c r="AS213" s="243">
        <f t="shared" si="121"/>
        <v>1.9274809160305344</v>
      </c>
      <c r="AV213" s="253">
        <v>44983</v>
      </c>
      <c r="AW213" s="69">
        <f t="shared" si="120"/>
        <v>4040</v>
      </c>
      <c r="AX213" s="365"/>
      <c r="AY213" s="392"/>
      <c r="AZ213" s="344"/>
      <c r="BA213" s="357"/>
      <c r="BB213" s="341"/>
      <c r="BC213" s="341"/>
      <c r="BD213" s="341"/>
    </row>
    <row r="214" spans="2:56">
      <c r="B214" s="134" t="s">
        <v>137</v>
      </c>
      <c r="C214" s="75"/>
      <c r="D214" s="264"/>
      <c r="E214" s="276">
        <v>44984</v>
      </c>
      <c r="F214" s="67">
        <v>56</v>
      </c>
      <c r="G214" s="68">
        <v>9</v>
      </c>
      <c r="H214" s="134" t="s">
        <v>137</v>
      </c>
      <c r="I214" s="274">
        <v>410</v>
      </c>
      <c r="J214" s="69">
        <f t="shared" si="109"/>
        <v>1435</v>
      </c>
      <c r="K214" s="134">
        <f>1300</f>
        <v>1300</v>
      </c>
      <c r="L214" s="68">
        <v>0</v>
      </c>
      <c r="M214" s="69">
        <f t="shared" si="126"/>
        <v>1435</v>
      </c>
      <c r="N214" s="69">
        <f t="shared" si="96"/>
        <v>2050</v>
      </c>
      <c r="O214" s="69">
        <f t="shared" si="97"/>
        <v>1435</v>
      </c>
      <c r="P214" s="69">
        <f t="shared" si="98"/>
        <v>718</v>
      </c>
      <c r="Q214" s="69">
        <f t="shared" si="99"/>
        <v>2153</v>
      </c>
      <c r="R214" s="69">
        <f t="shared" si="100"/>
        <v>1076.5</v>
      </c>
      <c r="S214" s="69">
        <f t="shared" si="101"/>
        <v>1435</v>
      </c>
      <c r="T214" s="69">
        <f t="shared" si="102"/>
        <v>1230</v>
      </c>
      <c r="U214" s="70">
        <f t="shared" si="103"/>
        <v>0.80862007804185887</v>
      </c>
      <c r="V214" s="69">
        <f t="shared" si="119"/>
        <v>4040</v>
      </c>
      <c r="W214" s="69">
        <f t="shared" si="110"/>
        <v>650</v>
      </c>
      <c r="X214" s="178">
        <v>131</v>
      </c>
      <c r="Y214" s="71">
        <f t="shared" si="104"/>
        <v>4559</v>
      </c>
      <c r="Z214" s="209">
        <f>'domanda settimanale A41000500'!V59+'domanda settimanale A41002300'!Z59</f>
        <v>0</v>
      </c>
      <c r="AA214" s="209">
        <v>0</v>
      </c>
      <c r="AB214" s="68">
        <f t="shared" si="105"/>
        <v>0</v>
      </c>
      <c r="AC214" s="68" t="s">
        <v>411</v>
      </c>
      <c r="AD214" s="68">
        <v>0</v>
      </c>
      <c r="AE214" s="68">
        <f t="shared" si="111"/>
        <v>0</v>
      </c>
      <c r="AF214" s="69">
        <f t="shared" si="106"/>
        <v>5638</v>
      </c>
      <c r="AG214" s="71">
        <f t="shared" si="107"/>
        <v>4203</v>
      </c>
      <c r="AH214" s="72">
        <f t="shared" si="108"/>
        <v>2153</v>
      </c>
      <c r="AL214" s="241">
        <f t="shared" si="112"/>
        <v>4040</v>
      </c>
      <c r="AM214" s="236">
        <f t="shared" si="113"/>
        <v>1077</v>
      </c>
      <c r="AN214" s="236">
        <f t="shared" si="114"/>
        <v>1077</v>
      </c>
      <c r="AO214" s="236">
        <f t="shared" si="115"/>
        <v>1077</v>
      </c>
      <c r="AP214" s="236">
        <f t="shared" si="116"/>
        <v>1435</v>
      </c>
      <c r="AQ214" s="236">
        <f t="shared" si="117"/>
        <v>615</v>
      </c>
      <c r="AR214" s="236">
        <f t="shared" si="118"/>
        <v>1435</v>
      </c>
      <c r="AS214" s="243">
        <f t="shared" si="121"/>
        <v>1.8764514630747793</v>
      </c>
      <c r="AV214" s="253">
        <v>44984</v>
      </c>
      <c r="AW214" s="69">
        <f t="shared" si="120"/>
        <v>4040</v>
      </c>
      <c r="AX214" s="365"/>
      <c r="AY214" s="392"/>
      <c r="AZ214" s="344"/>
      <c r="BA214" s="357"/>
      <c r="BB214" s="341"/>
      <c r="BC214" s="341"/>
      <c r="BD214" s="341"/>
    </row>
    <row r="215" spans="2:56">
      <c r="B215" s="134" t="s">
        <v>138</v>
      </c>
      <c r="C215" s="75"/>
      <c r="D215" s="264"/>
      <c r="E215" s="276">
        <v>44985</v>
      </c>
      <c r="F215" s="67">
        <v>57</v>
      </c>
      <c r="G215" s="68">
        <v>9</v>
      </c>
      <c r="H215" s="134" t="s">
        <v>138</v>
      </c>
      <c r="I215" s="274">
        <v>420</v>
      </c>
      <c r="J215" s="69">
        <f t="shared" si="109"/>
        <v>1470</v>
      </c>
      <c r="K215" s="134">
        <f>1300</f>
        <v>1300</v>
      </c>
      <c r="L215" s="68">
        <v>0</v>
      </c>
      <c r="M215" s="69">
        <f t="shared" si="126"/>
        <v>1470</v>
      </c>
      <c r="N215" s="69">
        <f t="shared" si="96"/>
        <v>2100</v>
      </c>
      <c r="O215" s="69">
        <f t="shared" si="97"/>
        <v>1470</v>
      </c>
      <c r="P215" s="69">
        <f t="shared" si="98"/>
        <v>735</v>
      </c>
      <c r="Q215" s="69">
        <f t="shared" si="99"/>
        <v>2205</v>
      </c>
      <c r="R215" s="69">
        <f t="shared" si="100"/>
        <v>1102.5</v>
      </c>
      <c r="S215" s="69">
        <f t="shared" si="101"/>
        <v>1470</v>
      </c>
      <c r="T215" s="69">
        <f t="shared" si="102"/>
        <v>1260</v>
      </c>
      <c r="U215" s="70">
        <f t="shared" si="103"/>
        <v>0.78943722943722938</v>
      </c>
      <c r="V215" s="69">
        <f t="shared" si="119"/>
        <v>4040</v>
      </c>
      <c r="W215" s="69">
        <f t="shared" si="110"/>
        <v>650</v>
      </c>
      <c r="X215" s="178">
        <v>131</v>
      </c>
      <c r="Y215" s="71">
        <f t="shared" si="104"/>
        <v>4559</v>
      </c>
      <c r="Z215" s="209">
        <f>'domanda settimanale A41000500'!V60+'domanda settimanale A41002300'!Z60</f>
        <v>0</v>
      </c>
      <c r="AA215" s="209">
        <v>0</v>
      </c>
      <c r="AB215" s="68">
        <f t="shared" si="105"/>
        <v>0</v>
      </c>
      <c r="AC215" s="68" t="s">
        <v>411</v>
      </c>
      <c r="AD215" s="68">
        <v>0</v>
      </c>
      <c r="AE215" s="68">
        <f t="shared" si="111"/>
        <v>0</v>
      </c>
      <c r="AF215" s="69">
        <f t="shared" si="106"/>
        <v>5775</v>
      </c>
      <c r="AG215" s="71">
        <f t="shared" si="107"/>
        <v>4305</v>
      </c>
      <c r="AH215" s="72">
        <f t="shared" si="108"/>
        <v>2205</v>
      </c>
      <c r="AL215" s="241">
        <f t="shared" si="112"/>
        <v>4040</v>
      </c>
      <c r="AM215" s="236">
        <f t="shared" si="113"/>
        <v>1103</v>
      </c>
      <c r="AN215" s="236">
        <f t="shared" si="114"/>
        <v>1103</v>
      </c>
      <c r="AO215" s="236">
        <f t="shared" si="115"/>
        <v>1103</v>
      </c>
      <c r="AP215" s="236">
        <f t="shared" si="116"/>
        <v>1470</v>
      </c>
      <c r="AQ215" s="236">
        <f t="shared" si="117"/>
        <v>630</v>
      </c>
      <c r="AR215" s="236">
        <f t="shared" si="118"/>
        <v>1470</v>
      </c>
      <c r="AS215" s="243">
        <f t="shared" si="121"/>
        <v>1.8321995464852607</v>
      </c>
      <c r="AV215" s="253">
        <v>44985</v>
      </c>
      <c r="AW215" s="69">
        <f t="shared" si="120"/>
        <v>4040</v>
      </c>
      <c r="AX215" s="366"/>
      <c r="AY215" s="393"/>
      <c r="AZ215" s="345"/>
      <c r="BA215" s="358"/>
      <c r="BB215" s="342"/>
      <c r="BC215" s="342"/>
      <c r="BD215" s="342"/>
    </row>
    <row r="216" spans="2:56">
      <c r="B216" s="134" t="s">
        <v>139</v>
      </c>
      <c r="C216" s="75"/>
      <c r="D216" s="264"/>
      <c r="E216" s="276">
        <v>44986</v>
      </c>
      <c r="F216" s="67">
        <v>58</v>
      </c>
      <c r="G216" s="68">
        <v>9</v>
      </c>
      <c r="H216" s="134" t="s">
        <v>139</v>
      </c>
      <c r="I216" s="274">
        <v>431</v>
      </c>
      <c r="J216" s="69">
        <f t="shared" si="109"/>
        <v>1509</v>
      </c>
      <c r="K216" s="134">
        <f>1300</f>
        <v>1300</v>
      </c>
      <c r="L216" s="68">
        <v>0</v>
      </c>
      <c r="M216" s="69">
        <f t="shared" si="126"/>
        <v>1509</v>
      </c>
      <c r="N216" s="69">
        <f t="shared" si="96"/>
        <v>2155</v>
      </c>
      <c r="O216" s="69">
        <f t="shared" si="97"/>
        <v>1509</v>
      </c>
      <c r="P216" s="69">
        <f t="shared" si="98"/>
        <v>755</v>
      </c>
      <c r="Q216" s="69">
        <f t="shared" si="99"/>
        <v>2264</v>
      </c>
      <c r="R216" s="69">
        <f t="shared" si="100"/>
        <v>1132</v>
      </c>
      <c r="S216" s="69">
        <f t="shared" si="101"/>
        <v>1509</v>
      </c>
      <c r="T216" s="69">
        <f t="shared" si="102"/>
        <v>1293</v>
      </c>
      <c r="U216" s="73">
        <f t="shared" si="103"/>
        <v>0.46541835357624833</v>
      </c>
      <c r="V216" s="69">
        <f t="shared" si="119"/>
        <v>2240</v>
      </c>
      <c r="W216" s="69">
        <f t="shared" si="110"/>
        <v>650</v>
      </c>
      <c r="X216" s="178">
        <v>131</v>
      </c>
      <c r="Y216" s="71">
        <f t="shared" si="104"/>
        <v>2759</v>
      </c>
      <c r="Z216" s="209">
        <f>'domanda settimanale A41000500'!V61+'domanda settimanale A41002300'!Z61</f>
        <v>1800</v>
      </c>
      <c r="AA216" s="209">
        <v>3900</v>
      </c>
      <c r="AB216" s="68">
        <f t="shared" si="105"/>
        <v>3169</v>
      </c>
      <c r="AC216" s="68" t="s">
        <v>411</v>
      </c>
      <c r="AD216" s="68">
        <v>0</v>
      </c>
      <c r="AE216" s="68">
        <f t="shared" si="111"/>
        <v>0</v>
      </c>
      <c r="AF216" s="69">
        <f t="shared" si="106"/>
        <v>5928</v>
      </c>
      <c r="AG216" s="71">
        <f t="shared" si="107"/>
        <v>4419</v>
      </c>
      <c r="AH216" s="72">
        <f t="shared" si="108"/>
        <v>2264</v>
      </c>
      <c r="AL216" s="241">
        <f t="shared" si="112"/>
        <v>2240</v>
      </c>
      <c r="AM216" s="236">
        <f t="shared" si="113"/>
        <v>1132</v>
      </c>
      <c r="AN216" s="236">
        <f t="shared" si="114"/>
        <v>1132</v>
      </c>
      <c r="AO216" s="236">
        <f t="shared" si="115"/>
        <v>1132</v>
      </c>
      <c r="AP216" s="236">
        <f t="shared" si="116"/>
        <v>1509</v>
      </c>
      <c r="AQ216" s="236">
        <f t="shared" si="117"/>
        <v>646</v>
      </c>
      <c r="AR216" s="236">
        <f t="shared" si="118"/>
        <v>1509</v>
      </c>
      <c r="AS216" s="247">
        <f t="shared" si="121"/>
        <v>0.98939929328621912</v>
      </c>
      <c r="AV216" s="253">
        <v>44986</v>
      </c>
      <c r="AW216" s="69">
        <f t="shared" si="120"/>
        <v>2240</v>
      </c>
      <c r="AX216" s="364">
        <f>_xlfn.CEILING.MATH(AVERAGE(AW216:AW246))</f>
        <v>4243</v>
      </c>
      <c r="AY216" s="397">
        <v>4305</v>
      </c>
      <c r="AZ216" s="355">
        <f>AX216-AY216</f>
        <v>-62</v>
      </c>
      <c r="BA216" s="356">
        <f>AZ216/AX216</f>
        <v>-1.4612302616073533E-2</v>
      </c>
      <c r="BB216" s="340">
        <f>AX216*'Giacenze medie'!L5</f>
        <v>337.31850000000003</v>
      </c>
      <c r="BC216" s="340">
        <v>342.2475</v>
      </c>
      <c r="BD216" s="340">
        <f>BB216-BC216</f>
        <v>-4.9289999999999736</v>
      </c>
    </row>
    <row r="217" spans="2:56">
      <c r="B217" s="134" t="s">
        <v>140</v>
      </c>
      <c r="C217" s="75"/>
      <c r="D217" s="264"/>
      <c r="E217" s="276">
        <v>44987</v>
      </c>
      <c r="F217" s="67">
        <v>59</v>
      </c>
      <c r="G217" s="68">
        <v>9</v>
      </c>
      <c r="H217" s="134" t="s">
        <v>140</v>
      </c>
      <c r="I217" s="274">
        <v>441</v>
      </c>
      <c r="J217" s="69">
        <f t="shared" si="109"/>
        <v>1544</v>
      </c>
      <c r="K217" s="134">
        <f>1300</f>
        <v>1300</v>
      </c>
      <c r="L217" s="68">
        <v>0</v>
      </c>
      <c r="M217" s="69">
        <f t="shared" si="126"/>
        <v>1544</v>
      </c>
      <c r="N217" s="69">
        <f t="shared" si="96"/>
        <v>2205</v>
      </c>
      <c r="O217" s="69">
        <f t="shared" si="97"/>
        <v>1544</v>
      </c>
      <c r="P217" s="69">
        <f t="shared" si="98"/>
        <v>772</v>
      </c>
      <c r="Q217" s="69">
        <f t="shared" si="99"/>
        <v>2316</v>
      </c>
      <c r="R217" s="69">
        <f t="shared" si="100"/>
        <v>1158</v>
      </c>
      <c r="S217" s="69">
        <f t="shared" si="101"/>
        <v>1544</v>
      </c>
      <c r="T217" s="69">
        <f t="shared" si="102"/>
        <v>1323</v>
      </c>
      <c r="U217" s="70">
        <f t="shared" si="103"/>
        <v>1.0570486397361913</v>
      </c>
      <c r="V217" s="69">
        <f t="shared" si="119"/>
        <v>2240</v>
      </c>
      <c r="W217" s="69">
        <f t="shared" si="110"/>
        <v>4550</v>
      </c>
      <c r="X217" s="178">
        <v>379</v>
      </c>
      <c r="Y217" s="71">
        <f t="shared" si="104"/>
        <v>6411</v>
      </c>
      <c r="Z217" s="209">
        <f>'domanda settimanale A41000500'!V62+'domanda settimanale A41002300'!Z62</f>
        <v>0</v>
      </c>
      <c r="AA217" s="209">
        <v>0</v>
      </c>
      <c r="AB217" s="68">
        <f t="shared" si="105"/>
        <v>0</v>
      </c>
      <c r="AC217" s="68" t="s">
        <v>411</v>
      </c>
      <c r="AD217" s="68">
        <v>0</v>
      </c>
      <c r="AE217" s="68">
        <f t="shared" si="111"/>
        <v>0</v>
      </c>
      <c r="AF217" s="69">
        <f t="shared" si="106"/>
        <v>6065</v>
      </c>
      <c r="AG217" s="71">
        <f t="shared" si="107"/>
        <v>4521</v>
      </c>
      <c r="AH217" s="72">
        <f t="shared" si="108"/>
        <v>2316</v>
      </c>
      <c r="AL217" s="241">
        <f t="shared" si="112"/>
        <v>2240</v>
      </c>
      <c r="AM217" s="236">
        <f t="shared" si="113"/>
        <v>1158</v>
      </c>
      <c r="AN217" s="236">
        <f t="shared" si="114"/>
        <v>1158</v>
      </c>
      <c r="AO217" s="236">
        <f t="shared" si="115"/>
        <v>1158</v>
      </c>
      <c r="AP217" s="236">
        <f t="shared" si="116"/>
        <v>1544</v>
      </c>
      <c r="AQ217" s="236">
        <f t="shared" si="117"/>
        <v>661</v>
      </c>
      <c r="AR217" s="236">
        <f t="shared" si="118"/>
        <v>1544</v>
      </c>
      <c r="AS217" s="247">
        <f t="shared" si="121"/>
        <v>0.9671848013816926</v>
      </c>
      <c r="AV217" s="253">
        <v>44987</v>
      </c>
      <c r="AW217" s="69">
        <f t="shared" si="120"/>
        <v>2240</v>
      </c>
      <c r="AX217" s="365"/>
      <c r="AY217" s="353"/>
      <c r="AZ217" s="344"/>
      <c r="BA217" s="357"/>
      <c r="BB217" s="341"/>
      <c r="BC217" s="341"/>
      <c r="BD217" s="341"/>
    </row>
    <row r="218" spans="2:56">
      <c r="B218" s="134" t="s">
        <v>141</v>
      </c>
      <c r="C218" s="75"/>
      <c r="D218" s="264"/>
      <c r="E218" s="276">
        <v>44988</v>
      </c>
      <c r="F218" s="67">
        <v>60</v>
      </c>
      <c r="G218" s="68">
        <v>9</v>
      </c>
      <c r="H218" s="134" t="s">
        <v>141</v>
      </c>
      <c r="I218" s="274">
        <v>442</v>
      </c>
      <c r="J218" s="69">
        <f t="shared" si="109"/>
        <v>1547</v>
      </c>
      <c r="K218" s="134">
        <f>1300</f>
        <v>1300</v>
      </c>
      <c r="L218" s="68">
        <v>0</v>
      </c>
      <c r="M218" s="69">
        <f t="shared" si="126"/>
        <v>1547</v>
      </c>
      <c r="N218" s="69">
        <f t="shared" si="96"/>
        <v>2210</v>
      </c>
      <c r="O218" s="69">
        <f t="shared" si="97"/>
        <v>1547</v>
      </c>
      <c r="P218" s="69">
        <f t="shared" si="98"/>
        <v>774</v>
      </c>
      <c r="Q218" s="69">
        <f t="shared" si="99"/>
        <v>2321</v>
      </c>
      <c r="R218" s="69">
        <f t="shared" si="100"/>
        <v>1160.5</v>
      </c>
      <c r="S218" s="69">
        <f t="shared" si="101"/>
        <v>1547</v>
      </c>
      <c r="T218" s="69">
        <f t="shared" si="102"/>
        <v>1326</v>
      </c>
      <c r="U218" s="70">
        <f t="shared" si="103"/>
        <v>1.0547877591312931</v>
      </c>
      <c r="V218" s="69">
        <f t="shared" si="119"/>
        <v>2240</v>
      </c>
      <c r="W218" s="69">
        <f t="shared" si="110"/>
        <v>4550</v>
      </c>
      <c r="X218" s="178">
        <v>379</v>
      </c>
      <c r="Y218" s="71">
        <f t="shared" si="104"/>
        <v>6411</v>
      </c>
      <c r="Z218" s="209">
        <f>'domanda settimanale A41000500'!V63+'domanda settimanale A41002300'!Z63</f>
        <v>0</v>
      </c>
      <c r="AA218" s="209">
        <v>0</v>
      </c>
      <c r="AB218" s="68">
        <f t="shared" si="105"/>
        <v>0</v>
      </c>
      <c r="AC218" s="68" t="s">
        <v>411</v>
      </c>
      <c r="AD218" s="68">
        <v>0</v>
      </c>
      <c r="AE218" s="68">
        <f t="shared" si="111"/>
        <v>0</v>
      </c>
      <c r="AF218" s="69">
        <f t="shared" si="106"/>
        <v>6078</v>
      </c>
      <c r="AG218" s="71">
        <f t="shared" si="107"/>
        <v>4531</v>
      </c>
      <c r="AH218" s="72">
        <f t="shared" si="108"/>
        <v>2321</v>
      </c>
      <c r="AL218" s="241">
        <f t="shared" si="112"/>
        <v>2240</v>
      </c>
      <c r="AM218" s="236">
        <f t="shared" si="113"/>
        <v>1161</v>
      </c>
      <c r="AN218" s="236">
        <f t="shared" si="114"/>
        <v>1161</v>
      </c>
      <c r="AO218" s="236">
        <f t="shared" si="115"/>
        <v>1161</v>
      </c>
      <c r="AP218" s="236">
        <f t="shared" si="116"/>
        <v>1547</v>
      </c>
      <c r="AQ218" s="236">
        <f t="shared" si="117"/>
        <v>663</v>
      </c>
      <c r="AR218" s="236">
        <f t="shared" si="118"/>
        <v>1547</v>
      </c>
      <c r="AS218" s="247">
        <f t="shared" si="121"/>
        <v>0.96510124946143905</v>
      </c>
      <c r="AV218" s="253">
        <v>44988</v>
      </c>
      <c r="AW218" s="69">
        <f t="shared" si="120"/>
        <v>2240</v>
      </c>
      <c r="AX218" s="365"/>
      <c r="AY218" s="353"/>
      <c r="AZ218" s="344"/>
      <c r="BA218" s="357"/>
      <c r="BB218" s="341"/>
      <c r="BC218" s="341"/>
      <c r="BD218" s="341"/>
    </row>
    <row r="219" spans="2:56">
      <c r="B219" s="134" t="s">
        <v>222</v>
      </c>
      <c r="C219" s="75"/>
      <c r="D219" s="264"/>
      <c r="E219" s="276">
        <v>44989</v>
      </c>
      <c r="F219" s="67">
        <v>61</v>
      </c>
      <c r="G219" s="68">
        <v>9</v>
      </c>
      <c r="H219" s="134" t="s">
        <v>222</v>
      </c>
      <c r="I219" s="274">
        <v>482</v>
      </c>
      <c r="J219" s="69">
        <f t="shared" si="109"/>
        <v>1687</v>
      </c>
      <c r="K219" s="134">
        <f>1300</f>
        <v>1300</v>
      </c>
      <c r="L219" s="68">
        <v>0</v>
      </c>
      <c r="M219" s="69">
        <f t="shared" si="126"/>
        <v>1687</v>
      </c>
      <c r="N219" s="69">
        <f t="shared" si="96"/>
        <v>2410</v>
      </c>
      <c r="O219" s="69">
        <f t="shared" si="97"/>
        <v>1687</v>
      </c>
      <c r="P219" s="69">
        <f t="shared" si="98"/>
        <v>844</v>
      </c>
      <c r="Q219" s="69">
        <f t="shared" si="99"/>
        <v>2531</v>
      </c>
      <c r="R219" s="69">
        <f t="shared" si="100"/>
        <v>1265.5</v>
      </c>
      <c r="S219" s="69">
        <f t="shared" si="101"/>
        <v>1687</v>
      </c>
      <c r="T219" s="69">
        <f t="shared" si="102"/>
        <v>1446</v>
      </c>
      <c r="U219" s="70">
        <f t="shared" si="103"/>
        <v>0.96726010863005429</v>
      </c>
      <c r="V219" s="69">
        <f t="shared" si="119"/>
        <v>2240</v>
      </c>
      <c r="W219" s="69">
        <f t="shared" si="110"/>
        <v>4550</v>
      </c>
      <c r="X219" s="178">
        <v>379</v>
      </c>
      <c r="Y219" s="71">
        <f t="shared" si="104"/>
        <v>6411</v>
      </c>
      <c r="Z219" s="209">
        <f>'domanda settimanale A41000500'!V64+'domanda settimanale A41002300'!Z64</f>
        <v>0</v>
      </c>
      <c r="AA219" s="209">
        <v>0</v>
      </c>
      <c r="AB219" s="68">
        <f t="shared" si="105"/>
        <v>0</v>
      </c>
      <c r="AC219" s="68" t="s">
        <v>411</v>
      </c>
      <c r="AD219" s="68">
        <v>0</v>
      </c>
      <c r="AE219" s="68">
        <f t="shared" si="111"/>
        <v>0</v>
      </c>
      <c r="AF219" s="69">
        <f t="shared" si="106"/>
        <v>6628</v>
      </c>
      <c r="AG219" s="71">
        <f t="shared" si="107"/>
        <v>4941</v>
      </c>
      <c r="AH219" s="72">
        <f t="shared" si="108"/>
        <v>2531</v>
      </c>
      <c r="AL219" s="241">
        <f t="shared" si="112"/>
        <v>2240</v>
      </c>
      <c r="AM219" s="236">
        <f t="shared" si="113"/>
        <v>1266</v>
      </c>
      <c r="AN219" s="236">
        <f t="shared" si="114"/>
        <v>1266</v>
      </c>
      <c r="AO219" s="236">
        <f t="shared" si="115"/>
        <v>1266</v>
      </c>
      <c r="AP219" s="236">
        <f t="shared" si="116"/>
        <v>1687</v>
      </c>
      <c r="AQ219" s="236">
        <f t="shared" si="117"/>
        <v>723</v>
      </c>
      <c r="AR219" s="236">
        <f t="shared" si="118"/>
        <v>1687</v>
      </c>
      <c r="AS219" s="247">
        <f t="shared" si="121"/>
        <v>0.88502568154879491</v>
      </c>
      <c r="AV219" s="253">
        <v>44989</v>
      </c>
      <c r="AW219" s="69">
        <f t="shared" si="120"/>
        <v>2240</v>
      </c>
      <c r="AX219" s="365"/>
      <c r="AY219" s="353"/>
      <c r="AZ219" s="344"/>
      <c r="BA219" s="357"/>
      <c r="BB219" s="341"/>
      <c r="BC219" s="341"/>
      <c r="BD219" s="341"/>
    </row>
    <row r="220" spans="2:56">
      <c r="B220" s="134" t="s">
        <v>223</v>
      </c>
      <c r="C220" s="75"/>
      <c r="D220" s="264"/>
      <c r="E220" s="276">
        <v>44990</v>
      </c>
      <c r="F220" s="67">
        <v>62</v>
      </c>
      <c r="G220" s="68">
        <v>9</v>
      </c>
      <c r="H220" s="134" t="s">
        <v>223</v>
      </c>
      <c r="I220" s="274">
        <v>484</v>
      </c>
      <c r="J220" s="69">
        <f t="shared" si="109"/>
        <v>1694</v>
      </c>
      <c r="K220" s="134">
        <f>1300</f>
        <v>1300</v>
      </c>
      <c r="L220" s="68">
        <v>0</v>
      </c>
      <c r="M220" s="69">
        <f t="shared" si="126"/>
        <v>1694</v>
      </c>
      <c r="N220" s="69">
        <f t="shared" si="96"/>
        <v>2420</v>
      </c>
      <c r="O220" s="69">
        <f t="shared" si="97"/>
        <v>1694</v>
      </c>
      <c r="P220" s="69">
        <f t="shared" si="98"/>
        <v>847</v>
      </c>
      <c r="Q220" s="69">
        <f t="shared" si="99"/>
        <v>2541</v>
      </c>
      <c r="R220" s="69">
        <f t="shared" si="100"/>
        <v>1270.5</v>
      </c>
      <c r="S220" s="69">
        <f t="shared" si="101"/>
        <v>1694</v>
      </c>
      <c r="T220" s="69">
        <f t="shared" si="102"/>
        <v>1452</v>
      </c>
      <c r="U220" s="70">
        <f t="shared" si="103"/>
        <v>0.96333583771600295</v>
      </c>
      <c r="V220" s="69">
        <f t="shared" si="119"/>
        <v>2240</v>
      </c>
      <c r="W220" s="69">
        <f t="shared" si="110"/>
        <v>4550</v>
      </c>
      <c r="X220" s="178">
        <v>379</v>
      </c>
      <c r="Y220" s="71">
        <f t="shared" si="104"/>
        <v>6411</v>
      </c>
      <c r="Z220" s="209">
        <f>'domanda settimanale A41000500'!V65+'domanda settimanale A41002300'!Z65</f>
        <v>0</v>
      </c>
      <c r="AA220" s="209">
        <v>0</v>
      </c>
      <c r="AB220" s="68">
        <f t="shared" si="105"/>
        <v>0</v>
      </c>
      <c r="AC220" s="68" t="s">
        <v>411</v>
      </c>
      <c r="AD220" s="68">
        <v>0</v>
      </c>
      <c r="AE220" s="68">
        <f t="shared" si="111"/>
        <v>0</v>
      </c>
      <c r="AF220" s="69">
        <f t="shared" si="106"/>
        <v>6655</v>
      </c>
      <c r="AG220" s="71">
        <f t="shared" si="107"/>
        <v>4961</v>
      </c>
      <c r="AH220" s="72">
        <f t="shared" si="108"/>
        <v>2541</v>
      </c>
      <c r="AL220" s="241">
        <f t="shared" si="112"/>
        <v>2240</v>
      </c>
      <c r="AM220" s="236">
        <f t="shared" si="113"/>
        <v>1271</v>
      </c>
      <c r="AN220" s="236">
        <f t="shared" si="114"/>
        <v>1271</v>
      </c>
      <c r="AO220" s="236">
        <f t="shared" si="115"/>
        <v>1271</v>
      </c>
      <c r="AP220" s="236">
        <f t="shared" si="116"/>
        <v>1694</v>
      </c>
      <c r="AQ220" s="236">
        <f t="shared" si="117"/>
        <v>726</v>
      </c>
      <c r="AR220" s="236">
        <f t="shared" si="118"/>
        <v>1694</v>
      </c>
      <c r="AS220" s="247">
        <f t="shared" si="121"/>
        <v>0.88154269972451793</v>
      </c>
      <c r="AV220" s="253">
        <v>44990</v>
      </c>
      <c r="AW220" s="69">
        <f t="shared" si="120"/>
        <v>2240</v>
      </c>
      <c r="AX220" s="365"/>
      <c r="AY220" s="353"/>
      <c r="AZ220" s="344"/>
      <c r="BA220" s="357"/>
      <c r="BB220" s="341"/>
      <c r="BC220" s="341"/>
      <c r="BD220" s="341"/>
    </row>
    <row r="221" spans="2:56">
      <c r="B221" s="134" t="s">
        <v>142</v>
      </c>
      <c r="C221" s="75"/>
      <c r="D221" s="264"/>
      <c r="E221" s="276">
        <v>44991</v>
      </c>
      <c r="F221" s="67">
        <v>63</v>
      </c>
      <c r="G221" s="68">
        <v>10</v>
      </c>
      <c r="H221" s="134" t="s">
        <v>142</v>
      </c>
      <c r="I221" s="274">
        <v>487</v>
      </c>
      <c r="J221" s="69">
        <f t="shared" si="109"/>
        <v>1705</v>
      </c>
      <c r="K221" s="134">
        <f>1300</f>
        <v>1300</v>
      </c>
      <c r="L221" s="68">
        <v>0</v>
      </c>
      <c r="M221" s="69">
        <f t="shared" si="126"/>
        <v>1705</v>
      </c>
      <c r="N221" s="69">
        <f t="shared" si="96"/>
        <v>2435</v>
      </c>
      <c r="O221" s="69">
        <f t="shared" si="97"/>
        <v>1705</v>
      </c>
      <c r="P221" s="69">
        <f t="shared" si="98"/>
        <v>853</v>
      </c>
      <c r="Q221" s="69">
        <f t="shared" si="99"/>
        <v>2558</v>
      </c>
      <c r="R221" s="69">
        <f t="shared" si="100"/>
        <v>1279</v>
      </c>
      <c r="S221" s="69">
        <f t="shared" si="101"/>
        <v>1705</v>
      </c>
      <c r="T221" s="69">
        <f t="shared" si="102"/>
        <v>1461</v>
      </c>
      <c r="U221" s="70">
        <f t="shared" si="103"/>
        <v>0.68841445207524632</v>
      </c>
      <c r="V221" s="69">
        <f t="shared" si="119"/>
        <v>4340</v>
      </c>
      <c r="W221" s="69">
        <f t="shared" si="110"/>
        <v>650</v>
      </c>
      <c r="X221" s="178">
        <v>379</v>
      </c>
      <c r="Y221" s="71">
        <f t="shared" si="104"/>
        <v>4611</v>
      </c>
      <c r="Z221" s="209">
        <f>'domanda settimanale A41000500'!V66+'domanda settimanale A41002300'!Z66</f>
        <v>1800</v>
      </c>
      <c r="AA221" s="209">
        <v>2600</v>
      </c>
      <c r="AB221" s="68">
        <f t="shared" si="105"/>
        <v>2087</v>
      </c>
      <c r="AC221" s="68" t="s">
        <v>411</v>
      </c>
      <c r="AD221" s="68">
        <v>3900</v>
      </c>
      <c r="AE221" s="68">
        <f t="shared" si="111"/>
        <v>0</v>
      </c>
      <c r="AF221" s="69">
        <f t="shared" si="106"/>
        <v>6698</v>
      </c>
      <c r="AG221" s="71">
        <f t="shared" si="107"/>
        <v>4993</v>
      </c>
      <c r="AH221" s="72">
        <f t="shared" si="108"/>
        <v>2558</v>
      </c>
      <c r="AL221" s="241">
        <f t="shared" si="112"/>
        <v>4340</v>
      </c>
      <c r="AM221" s="236">
        <f t="shared" si="113"/>
        <v>1279</v>
      </c>
      <c r="AN221" s="236">
        <f t="shared" si="114"/>
        <v>1279</v>
      </c>
      <c r="AO221" s="236">
        <f t="shared" si="115"/>
        <v>1279</v>
      </c>
      <c r="AP221" s="236">
        <f t="shared" si="116"/>
        <v>1705</v>
      </c>
      <c r="AQ221" s="236">
        <f t="shared" si="117"/>
        <v>730</v>
      </c>
      <c r="AR221" s="236">
        <f t="shared" si="118"/>
        <v>1705</v>
      </c>
      <c r="AS221" s="242">
        <f t="shared" si="121"/>
        <v>1.6966379984362783</v>
      </c>
      <c r="AV221" s="253">
        <v>44991</v>
      </c>
      <c r="AW221" s="69">
        <f t="shared" si="120"/>
        <v>4340</v>
      </c>
      <c r="AX221" s="365"/>
      <c r="AY221" s="353"/>
      <c r="AZ221" s="344"/>
      <c r="BA221" s="357"/>
      <c r="BB221" s="341"/>
      <c r="BC221" s="341"/>
      <c r="BD221" s="341"/>
    </row>
    <row r="222" spans="2:56">
      <c r="B222" s="134" t="s">
        <v>143</v>
      </c>
      <c r="C222" s="75"/>
      <c r="D222" s="264"/>
      <c r="E222" s="276">
        <v>44992</v>
      </c>
      <c r="F222" s="67">
        <v>64</v>
      </c>
      <c r="G222" s="68">
        <v>10</v>
      </c>
      <c r="H222" s="134" t="s">
        <v>143</v>
      </c>
      <c r="I222" s="274">
        <v>489</v>
      </c>
      <c r="J222" s="69">
        <f t="shared" si="109"/>
        <v>1712</v>
      </c>
      <c r="K222" s="134">
        <f>1300</f>
        <v>1300</v>
      </c>
      <c r="L222" s="68">
        <v>0</v>
      </c>
      <c r="M222" s="69">
        <f t="shared" si="126"/>
        <v>1712</v>
      </c>
      <c r="N222" s="69">
        <f t="shared" si="96"/>
        <v>2445</v>
      </c>
      <c r="O222" s="69">
        <f t="shared" si="97"/>
        <v>1712</v>
      </c>
      <c r="P222" s="69">
        <f t="shared" si="98"/>
        <v>856</v>
      </c>
      <c r="Q222" s="69">
        <f t="shared" si="99"/>
        <v>2568</v>
      </c>
      <c r="R222" s="69">
        <f t="shared" si="100"/>
        <v>1284</v>
      </c>
      <c r="S222" s="69">
        <f t="shared" si="101"/>
        <v>1712</v>
      </c>
      <c r="T222" s="69">
        <f t="shared" si="102"/>
        <v>1467</v>
      </c>
      <c r="U222" s="70">
        <f t="shared" si="103"/>
        <v>1.0875836431226766</v>
      </c>
      <c r="V222" s="69">
        <f t="shared" si="119"/>
        <v>4340</v>
      </c>
      <c r="W222" s="69">
        <f t="shared" si="110"/>
        <v>3250</v>
      </c>
      <c r="X222" s="178">
        <v>276</v>
      </c>
      <c r="Y222" s="71">
        <f t="shared" si="104"/>
        <v>7314</v>
      </c>
      <c r="Z222" s="209">
        <f>'domanda settimanale A41000500'!V67+'domanda settimanale A41002300'!Z67</f>
        <v>0</v>
      </c>
      <c r="AA222" s="209">
        <v>0</v>
      </c>
      <c r="AB222" s="68">
        <f t="shared" si="105"/>
        <v>0</v>
      </c>
      <c r="AC222" s="68" t="s">
        <v>411</v>
      </c>
      <c r="AD222" s="68">
        <v>0</v>
      </c>
      <c r="AE222" s="68">
        <f t="shared" si="111"/>
        <v>0</v>
      </c>
      <c r="AF222" s="69">
        <f t="shared" si="106"/>
        <v>6725</v>
      </c>
      <c r="AG222" s="71">
        <f t="shared" si="107"/>
        <v>5013</v>
      </c>
      <c r="AH222" s="72">
        <f t="shared" si="108"/>
        <v>2568</v>
      </c>
      <c r="AL222" s="241">
        <f t="shared" si="112"/>
        <v>4340</v>
      </c>
      <c r="AM222" s="236">
        <f t="shared" si="113"/>
        <v>1284</v>
      </c>
      <c r="AN222" s="236">
        <f t="shared" si="114"/>
        <v>1284</v>
      </c>
      <c r="AO222" s="236">
        <f t="shared" si="115"/>
        <v>1284</v>
      </c>
      <c r="AP222" s="236">
        <f t="shared" si="116"/>
        <v>1712</v>
      </c>
      <c r="AQ222" s="236">
        <f t="shared" si="117"/>
        <v>733</v>
      </c>
      <c r="AR222" s="236">
        <f t="shared" si="118"/>
        <v>1712</v>
      </c>
      <c r="AS222" s="242">
        <f t="shared" si="121"/>
        <v>1.690031152647975</v>
      </c>
      <c r="AV222" s="253">
        <v>44992</v>
      </c>
      <c r="AW222" s="69">
        <f t="shared" si="120"/>
        <v>4340</v>
      </c>
      <c r="AX222" s="365"/>
      <c r="AY222" s="353"/>
      <c r="AZ222" s="344"/>
      <c r="BA222" s="357"/>
      <c r="BB222" s="341"/>
      <c r="BC222" s="341"/>
      <c r="BD222" s="341"/>
    </row>
    <row r="223" spans="2:56">
      <c r="B223" s="134" t="s">
        <v>144</v>
      </c>
      <c r="C223" s="75"/>
      <c r="D223" s="264"/>
      <c r="E223" s="276">
        <v>44993</v>
      </c>
      <c r="F223" s="67">
        <v>65</v>
      </c>
      <c r="G223" s="68">
        <v>10</v>
      </c>
      <c r="H223" s="134" t="s">
        <v>144</v>
      </c>
      <c r="I223" s="274">
        <v>496</v>
      </c>
      <c r="J223" s="69">
        <f t="shared" ref="J223:J286" si="127">_xlfn.CEILING.MATH(I223*$D$162*$D$167)</f>
        <v>1736</v>
      </c>
      <c r="K223" s="134">
        <f>1300</f>
        <v>1300</v>
      </c>
      <c r="L223" s="68">
        <v>0</v>
      </c>
      <c r="M223" s="69">
        <f t="shared" si="126"/>
        <v>1736</v>
      </c>
      <c r="N223" s="69">
        <f t="shared" ref="N223:N286" si="128">_xlfn.CEILING.MATH(I223*$D$162)</f>
        <v>2480</v>
      </c>
      <c r="O223" s="69">
        <f t="shared" ref="O223:O286" si="129">_xlfn.CEILING.MATH(I223*$D$162*$D$167)</f>
        <v>1736</v>
      </c>
      <c r="P223" s="69">
        <f t="shared" ref="P223:P286" si="130">_xlfn.CEILING.MATH(O223*$D$169)</f>
        <v>868</v>
      </c>
      <c r="Q223" s="69">
        <f t="shared" ref="Q223:Q286" si="131">O223+P223</f>
        <v>2604</v>
      </c>
      <c r="R223" s="69">
        <f t="shared" ref="R223:R286" si="132">Q223*0.5</f>
        <v>1302</v>
      </c>
      <c r="S223" s="69">
        <f t="shared" ref="S223:S286" si="133">O223</f>
        <v>1736</v>
      </c>
      <c r="T223" s="69">
        <f t="shared" ref="T223:T286" si="134">I223*3</f>
        <v>1488</v>
      </c>
      <c r="U223" s="70">
        <f t="shared" ref="U223:U286" si="135">Y223/AF223</f>
        <v>1.072434017595308</v>
      </c>
      <c r="V223" s="69">
        <f t="shared" si="119"/>
        <v>4340</v>
      </c>
      <c r="W223" s="69">
        <f t="shared" si="110"/>
        <v>3250</v>
      </c>
      <c r="X223" s="178">
        <v>276</v>
      </c>
      <c r="Y223" s="71">
        <f t="shared" ref="Y223:Y286" si="136">V223+W223-X223</f>
        <v>7314</v>
      </c>
      <c r="Z223" s="209">
        <f>'domanda settimanale A41000500'!V68+'domanda settimanale A41002300'!Z68</f>
        <v>0</v>
      </c>
      <c r="AA223" s="209">
        <v>0</v>
      </c>
      <c r="AB223" s="68">
        <f t="shared" ref="AB223:AB286" si="137">IF(Y223&lt;AG223,AF223-Y223,0)</f>
        <v>0</v>
      </c>
      <c r="AC223" s="68" t="s">
        <v>411</v>
      </c>
      <c r="AD223" s="68">
        <v>0</v>
      </c>
      <c r="AE223" s="68">
        <f t="shared" si="111"/>
        <v>0</v>
      </c>
      <c r="AF223" s="69">
        <f t="shared" ref="AF223:AF286" si="138">AG223+M223</f>
        <v>6820</v>
      </c>
      <c r="AG223" s="71">
        <f t="shared" ref="AG223:AG286" si="139">AH223+N223</f>
        <v>5084</v>
      </c>
      <c r="AH223" s="72">
        <f t="shared" ref="AH223:AH286" si="140">Q223</f>
        <v>2604</v>
      </c>
      <c r="AL223" s="241">
        <f t="shared" si="112"/>
        <v>4340</v>
      </c>
      <c r="AM223" s="236">
        <f t="shared" si="113"/>
        <v>1302</v>
      </c>
      <c r="AN223" s="236">
        <f t="shared" si="114"/>
        <v>1302</v>
      </c>
      <c r="AO223" s="236">
        <f t="shared" si="115"/>
        <v>1302</v>
      </c>
      <c r="AP223" s="236">
        <f t="shared" si="116"/>
        <v>1736</v>
      </c>
      <c r="AQ223" s="236">
        <f t="shared" si="117"/>
        <v>744</v>
      </c>
      <c r="AR223" s="236">
        <f t="shared" si="118"/>
        <v>1736</v>
      </c>
      <c r="AS223" s="242">
        <f t="shared" si="121"/>
        <v>1.6666666666666667</v>
      </c>
      <c r="AV223" s="253">
        <v>44993</v>
      </c>
      <c r="AW223" s="69">
        <f t="shared" si="120"/>
        <v>4340</v>
      </c>
      <c r="AX223" s="365"/>
      <c r="AY223" s="353"/>
      <c r="AZ223" s="344"/>
      <c r="BA223" s="357"/>
      <c r="BB223" s="341"/>
      <c r="BC223" s="341"/>
      <c r="BD223" s="341"/>
    </row>
    <row r="224" spans="2:56">
      <c r="B224" s="134" t="s">
        <v>145</v>
      </c>
      <c r="C224" s="75"/>
      <c r="D224" s="264"/>
      <c r="E224" s="276">
        <v>44994</v>
      </c>
      <c r="F224" s="67">
        <v>66</v>
      </c>
      <c r="G224" s="68">
        <v>10</v>
      </c>
      <c r="H224" s="134" t="s">
        <v>145</v>
      </c>
      <c r="I224" s="274">
        <v>502</v>
      </c>
      <c r="J224" s="69">
        <f t="shared" si="127"/>
        <v>1757</v>
      </c>
      <c r="K224" s="134">
        <f>1300</f>
        <v>1300</v>
      </c>
      <c r="L224" s="68">
        <v>0</v>
      </c>
      <c r="M224" s="69">
        <f t="shared" ref="M224:M287" si="141">MAX(J224,K224)</f>
        <v>1757</v>
      </c>
      <c r="N224" s="69">
        <f t="shared" si="128"/>
        <v>2510</v>
      </c>
      <c r="O224" s="69">
        <f t="shared" si="129"/>
        <v>1757</v>
      </c>
      <c r="P224" s="69">
        <f t="shared" si="130"/>
        <v>879</v>
      </c>
      <c r="Q224" s="69">
        <f t="shared" si="131"/>
        <v>2636</v>
      </c>
      <c r="R224" s="69">
        <f t="shared" si="132"/>
        <v>1318</v>
      </c>
      <c r="S224" s="69">
        <f t="shared" si="133"/>
        <v>1757</v>
      </c>
      <c r="T224" s="69">
        <f t="shared" si="134"/>
        <v>1506</v>
      </c>
      <c r="U224" s="70">
        <f t="shared" si="135"/>
        <v>1.0595393307257714</v>
      </c>
      <c r="V224" s="69">
        <f t="shared" ref="V224:V287" si="142">V223+AD224-Z224</f>
        <v>4340</v>
      </c>
      <c r="W224" s="69">
        <f t="shared" ref="W224:W287" si="143">W223+AA223-AD224</f>
        <v>3250</v>
      </c>
      <c r="X224" s="178">
        <v>276</v>
      </c>
      <c r="Y224" s="71">
        <f t="shared" si="136"/>
        <v>7314</v>
      </c>
      <c r="Z224" s="209">
        <f>'domanda settimanale A41000500'!V69+'domanda settimanale A41002300'!Z69</f>
        <v>0</v>
      </c>
      <c r="AA224" s="209">
        <v>0</v>
      </c>
      <c r="AB224" s="68">
        <f t="shared" si="137"/>
        <v>0</v>
      </c>
      <c r="AC224" s="68" t="s">
        <v>411</v>
      </c>
      <c r="AD224" s="68">
        <v>0</v>
      </c>
      <c r="AE224" s="68">
        <f t="shared" ref="AE224:AE287" si="144">IF(AND(F224&lt;=$D$162,F224/(_xlfn.CEILING.MATH(M224/I224))=_xlfn.CEILING.MATH(F224/_xlfn.CEILING.MATH(M224/I224))),AF224-AG224,0)</f>
        <v>0</v>
      </c>
      <c r="AF224" s="69">
        <f t="shared" si="138"/>
        <v>6903</v>
      </c>
      <c r="AG224" s="71">
        <f t="shared" si="139"/>
        <v>5146</v>
      </c>
      <c r="AH224" s="72">
        <f t="shared" si="140"/>
        <v>2636</v>
      </c>
      <c r="AL224" s="241">
        <f t="shared" ref="AL224:AL272" si="145">V224</f>
        <v>4340</v>
      </c>
      <c r="AM224" s="236">
        <f t="shared" ref="AM224:AM287" si="146">AN224</f>
        <v>1318</v>
      </c>
      <c r="AN224" s="236">
        <f t="shared" ref="AN224:AN287" si="147">ROUNDUP((0.5*Q224),0)</f>
        <v>1318</v>
      </c>
      <c r="AO224" s="236">
        <f t="shared" ref="AO224:AO287" si="148">AN224</f>
        <v>1318</v>
      </c>
      <c r="AP224" s="236">
        <f t="shared" ref="AP224:AP287" si="149">M224</f>
        <v>1757</v>
      </c>
      <c r="AQ224" s="236">
        <f t="shared" ref="AQ224:AQ287" si="150">N224-M224</f>
        <v>753</v>
      </c>
      <c r="AR224" s="236">
        <f t="shared" ref="AR224:AR287" si="151">AP224</f>
        <v>1757</v>
      </c>
      <c r="AS224" s="242">
        <f t="shared" si="121"/>
        <v>1.6464339908952959</v>
      </c>
      <c r="AV224" s="253">
        <v>44994</v>
      </c>
      <c r="AW224" s="69">
        <f t="shared" si="120"/>
        <v>4340</v>
      </c>
      <c r="AX224" s="365"/>
      <c r="AY224" s="353"/>
      <c r="AZ224" s="344"/>
      <c r="BA224" s="357"/>
      <c r="BB224" s="341"/>
      <c r="BC224" s="341"/>
      <c r="BD224" s="341"/>
    </row>
    <row r="225" spans="2:56">
      <c r="B225" s="134" t="s">
        <v>146</v>
      </c>
      <c r="C225" s="75"/>
      <c r="D225" s="264"/>
      <c r="E225" s="276">
        <v>44995</v>
      </c>
      <c r="F225" s="67">
        <v>67</v>
      </c>
      <c r="G225" s="68">
        <v>10</v>
      </c>
      <c r="H225" s="134" t="s">
        <v>146</v>
      </c>
      <c r="I225" s="274">
        <v>508</v>
      </c>
      <c r="J225" s="69">
        <f t="shared" si="127"/>
        <v>1778</v>
      </c>
      <c r="K225" s="134">
        <f>1300</f>
        <v>1300</v>
      </c>
      <c r="L225" s="68">
        <v>0</v>
      </c>
      <c r="M225" s="69">
        <f t="shared" si="141"/>
        <v>1778</v>
      </c>
      <c r="N225" s="69">
        <f t="shared" si="128"/>
        <v>2540</v>
      </c>
      <c r="O225" s="69">
        <f t="shared" si="129"/>
        <v>1778</v>
      </c>
      <c r="P225" s="69">
        <f t="shared" si="130"/>
        <v>889</v>
      </c>
      <c r="Q225" s="69">
        <f t="shared" si="131"/>
        <v>2667</v>
      </c>
      <c r="R225" s="69">
        <f t="shared" si="132"/>
        <v>1333.5</v>
      </c>
      <c r="S225" s="69">
        <f t="shared" si="133"/>
        <v>1778</v>
      </c>
      <c r="T225" s="69">
        <f t="shared" si="134"/>
        <v>1524</v>
      </c>
      <c r="U225" s="70">
        <f t="shared" si="135"/>
        <v>1.0471009305654975</v>
      </c>
      <c r="V225" s="69">
        <f t="shared" si="142"/>
        <v>4340</v>
      </c>
      <c r="W225" s="69">
        <f t="shared" si="143"/>
        <v>3250</v>
      </c>
      <c r="X225" s="178">
        <v>276</v>
      </c>
      <c r="Y225" s="71">
        <f t="shared" si="136"/>
        <v>7314</v>
      </c>
      <c r="Z225" s="209">
        <f>'domanda settimanale A41000500'!V70+'domanda settimanale A41002300'!Z70</f>
        <v>0</v>
      </c>
      <c r="AA225" s="209">
        <v>0</v>
      </c>
      <c r="AB225" s="68">
        <f t="shared" si="137"/>
        <v>0</v>
      </c>
      <c r="AC225" s="68" t="s">
        <v>411</v>
      </c>
      <c r="AD225" s="68">
        <v>0</v>
      </c>
      <c r="AE225" s="68">
        <f t="shared" si="144"/>
        <v>0</v>
      </c>
      <c r="AF225" s="69">
        <f t="shared" si="138"/>
        <v>6985</v>
      </c>
      <c r="AG225" s="71">
        <f t="shared" si="139"/>
        <v>5207</v>
      </c>
      <c r="AH225" s="72">
        <f t="shared" si="140"/>
        <v>2667</v>
      </c>
      <c r="AL225" s="241">
        <f t="shared" si="145"/>
        <v>4340</v>
      </c>
      <c r="AM225" s="236">
        <f t="shared" si="146"/>
        <v>1334</v>
      </c>
      <c r="AN225" s="236">
        <f t="shared" si="147"/>
        <v>1334</v>
      </c>
      <c r="AO225" s="236">
        <f t="shared" si="148"/>
        <v>1334</v>
      </c>
      <c r="AP225" s="236">
        <f t="shared" si="149"/>
        <v>1778</v>
      </c>
      <c r="AQ225" s="236">
        <f t="shared" si="150"/>
        <v>762</v>
      </c>
      <c r="AR225" s="236">
        <f t="shared" si="151"/>
        <v>1778</v>
      </c>
      <c r="AS225" s="242">
        <f t="shared" si="121"/>
        <v>1.6272965879265091</v>
      </c>
      <c r="AV225" s="253">
        <v>44995</v>
      </c>
      <c r="AW225" s="69">
        <f t="shared" ref="AW225:AW288" si="152">AL225</f>
        <v>4340</v>
      </c>
      <c r="AX225" s="365"/>
      <c r="AY225" s="353"/>
      <c r="AZ225" s="344"/>
      <c r="BA225" s="357"/>
      <c r="BB225" s="341"/>
      <c r="BC225" s="341"/>
      <c r="BD225" s="341"/>
    </row>
    <row r="226" spans="2:56">
      <c r="B226" s="134" t="s">
        <v>224</v>
      </c>
      <c r="C226" s="75"/>
      <c r="D226" s="264"/>
      <c r="E226" s="276">
        <v>44996</v>
      </c>
      <c r="F226" s="67">
        <v>68</v>
      </c>
      <c r="G226" s="68">
        <v>10</v>
      </c>
      <c r="H226" s="134" t="s">
        <v>224</v>
      </c>
      <c r="I226" s="274">
        <v>517</v>
      </c>
      <c r="J226" s="69">
        <f t="shared" si="127"/>
        <v>1810</v>
      </c>
      <c r="K226" s="134">
        <f>1300</f>
        <v>1300</v>
      </c>
      <c r="L226" s="68">
        <v>0</v>
      </c>
      <c r="M226" s="69">
        <f t="shared" si="141"/>
        <v>1810</v>
      </c>
      <c r="N226" s="69">
        <f t="shared" si="128"/>
        <v>2585</v>
      </c>
      <c r="O226" s="69">
        <f t="shared" si="129"/>
        <v>1810</v>
      </c>
      <c r="P226" s="69">
        <f t="shared" si="130"/>
        <v>905</v>
      </c>
      <c r="Q226" s="69">
        <f t="shared" si="131"/>
        <v>2715</v>
      </c>
      <c r="R226" s="69">
        <f t="shared" si="132"/>
        <v>1357.5</v>
      </c>
      <c r="S226" s="69">
        <f t="shared" si="133"/>
        <v>1810</v>
      </c>
      <c r="T226" s="69">
        <f t="shared" si="134"/>
        <v>1551</v>
      </c>
      <c r="U226" s="70">
        <f t="shared" si="135"/>
        <v>1.0286919831223629</v>
      </c>
      <c r="V226" s="69">
        <f t="shared" si="142"/>
        <v>6940</v>
      </c>
      <c r="W226" s="69">
        <f t="shared" si="143"/>
        <v>650</v>
      </c>
      <c r="X226" s="178">
        <v>276</v>
      </c>
      <c r="Y226" s="71">
        <f t="shared" si="136"/>
        <v>7314</v>
      </c>
      <c r="Z226" s="209">
        <f>'domanda settimanale A41000500'!V71+'domanda settimanale A41002300'!Z71</f>
        <v>0</v>
      </c>
      <c r="AA226" s="209">
        <v>0</v>
      </c>
      <c r="AB226" s="68">
        <f t="shared" si="137"/>
        <v>0</v>
      </c>
      <c r="AC226" s="68" t="s">
        <v>411</v>
      </c>
      <c r="AD226" s="68">
        <v>2600</v>
      </c>
      <c r="AE226" s="68">
        <f t="shared" si="144"/>
        <v>0</v>
      </c>
      <c r="AF226" s="69">
        <f t="shared" si="138"/>
        <v>7110</v>
      </c>
      <c r="AG226" s="71">
        <f t="shared" si="139"/>
        <v>5300</v>
      </c>
      <c r="AH226" s="72">
        <f t="shared" si="140"/>
        <v>2715</v>
      </c>
      <c r="AL226" s="241">
        <f t="shared" si="145"/>
        <v>6940</v>
      </c>
      <c r="AM226" s="236">
        <f t="shared" si="146"/>
        <v>1358</v>
      </c>
      <c r="AN226" s="236">
        <f t="shared" si="147"/>
        <v>1358</v>
      </c>
      <c r="AO226" s="236">
        <f t="shared" si="148"/>
        <v>1358</v>
      </c>
      <c r="AP226" s="236">
        <f t="shared" si="149"/>
        <v>1810</v>
      </c>
      <c r="AQ226" s="236">
        <f t="shared" si="150"/>
        <v>775</v>
      </c>
      <c r="AR226" s="236">
        <f t="shared" si="151"/>
        <v>1810</v>
      </c>
      <c r="AS226" s="243">
        <f t="shared" si="121"/>
        <v>2.556169429097606</v>
      </c>
      <c r="AV226" s="253">
        <v>44996</v>
      </c>
      <c r="AW226" s="69">
        <f t="shared" si="152"/>
        <v>6940</v>
      </c>
      <c r="AX226" s="365"/>
      <c r="AY226" s="353"/>
      <c r="AZ226" s="344"/>
      <c r="BA226" s="357"/>
      <c r="BB226" s="341"/>
      <c r="BC226" s="341"/>
      <c r="BD226" s="341"/>
    </row>
    <row r="227" spans="2:56">
      <c r="B227" s="134" t="s">
        <v>225</v>
      </c>
      <c r="C227" s="75"/>
      <c r="D227" s="264"/>
      <c r="E227" s="276">
        <v>44997</v>
      </c>
      <c r="F227" s="67">
        <v>69</v>
      </c>
      <c r="G227" s="68">
        <v>10</v>
      </c>
      <c r="H227" s="134" t="s">
        <v>225</v>
      </c>
      <c r="I227" s="274">
        <v>525</v>
      </c>
      <c r="J227" s="69">
        <f t="shared" si="127"/>
        <v>1838</v>
      </c>
      <c r="K227" s="134">
        <f>1300</f>
        <v>1300</v>
      </c>
      <c r="L227" s="68">
        <v>0</v>
      </c>
      <c r="M227" s="69">
        <f t="shared" si="141"/>
        <v>1838</v>
      </c>
      <c r="N227" s="69">
        <f t="shared" si="128"/>
        <v>2625</v>
      </c>
      <c r="O227" s="69">
        <f t="shared" si="129"/>
        <v>1838</v>
      </c>
      <c r="P227" s="69">
        <f t="shared" si="130"/>
        <v>919</v>
      </c>
      <c r="Q227" s="69">
        <f t="shared" si="131"/>
        <v>2757</v>
      </c>
      <c r="R227" s="69">
        <f t="shared" si="132"/>
        <v>1378.5</v>
      </c>
      <c r="S227" s="69">
        <f t="shared" si="133"/>
        <v>1838</v>
      </c>
      <c r="T227" s="69">
        <f t="shared" si="134"/>
        <v>1575</v>
      </c>
      <c r="U227" s="70">
        <f t="shared" si="135"/>
        <v>1.0130193905817175</v>
      </c>
      <c r="V227" s="69">
        <f t="shared" si="142"/>
        <v>6940</v>
      </c>
      <c r="W227" s="69">
        <f t="shared" si="143"/>
        <v>650</v>
      </c>
      <c r="X227" s="178">
        <v>276</v>
      </c>
      <c r="Y227" s="71">
        <f t="shared" si="136"/>
        <v>7314</v>
      </c>
      <c r="Z227" s="209">
        <f>'domanda settimanale A41000500'!V72+'domanda settimanale A41002300'!Z72</f>
        <v>0</v>
      </c>
      <c r="AA227" s="209">
        <v>0</v>
      </c>
      <c r="AB227" s="68">
        <f t="shared" si="137"/>
        <v>0</v>
      </c>
      <c r="AC227" s="68" t="s">
        <v>411</v>
      </c>
      <c r="AD227" s="68">
        <v>0</v>
      </c>
      <c r="AE227" s="68">
        <f t="shared" si="144"/>
        <v>0</v>
      </c>
      <c r="AF227" s="69">
        <f t="shared" si="138"/>
        <v>7220</v>
      </c>
      <c r="AG227" s="71">
        <f t="shared" si="139"/>
        <v>5382</v>
      </c>
      <c r="AH227" s="72">
        <f t="shared" si="140"/>
        <v>2757</v>
      </c>
      <c r="AL227" s="241">
        <f t="shared" si="145"/>
        <v>6940</v>
      </c>
      <c r="AM227" s="236">
        <f t="shared" si="146"/>
        <v>1379</v>
      </c>
      <c r="AN227" s="236">
        <f t="shared" si="147"/>
        <v>1379</v>
      </c>
      <c r="AO227" s="236">
        <f t="shared" si="148"/>
        <v>1379</v>
      </c>
      <c r="AP227" s="236">
        <f t="shared" si="149"/>
        <v>1838</v>
      </c>
      <c r="AQ227" s="236">
        <f t="shared" si="150"/>
        <v>787</v>
      </c>
      <c r="AR227" s="236">
        <f t="shared" si="151"/>
        <v>1838</v>
      </c>
      <c r="AS227" s="243">
        <f t="shared" ref="AS227:AS290" si="153">AL227/AH227</f>
        <v>2.5172288719622777</v>
      </c>
      <c r="AV227" s="253">
        <v>44997</v>
      </c>
      <c r="AW227" s="69">
        <f t="shared" si="152"/>
        <v>6940</v>
      </c>
      <c r="AX227" s="365"/>
      <c r="AY227" s="353"/>
      <c r="AZ227" s="344"/>
      <c r="BA227" s="357"/>
      <c r="BB227" s="341"/>
      <c r="BC227" s="341"/>
      <c r="BD227" s="341"/>
    </row>
    <row r="228" spans="2:56">
      <c r="B228" s="134" t="s">
        <v>147</v>
      </c>
      <c r="C228" s="75"/>
      <c r="D228" s="264"/>
      <c r="E228" s="276">
        <v>44998</v>
      </c>
      <c r="F228" s="67">
        <v>70</v>
      </c>
      <c r="G228" s="68">
        <v>11</v>
      </c>
      <c r="H228" s="134" t="s">
        <v>147</v>
      </c>
      <c r="I228" s="274">
        <v>534</v>
      </c>
      <c r="J228" s="69">
        <f t="shared" si="127"/>
        <v>1869</v>
      </c>
      <c r="K228" s="134">
        <f>1300</f>
        <v>1300</v>
      </c>
      <c r="L228" s="68">
        <v>0</v>
      </c>
      <c r="M228" s="69">
        <f t="shared" si="141"/>
        <v>1869</v>
      </c>
      <c r="N228" s="69">
        <f t="shared" si="128"/>
        <v>2670</v>
      </c>
      <c r="O228" s="69">
        <f t="shared" si="129"/>
        <v>1869</v>
      </c>
      <c r="P228" s="69">
        <f t="shared" si="130"/>
        <v>935</v>
      </c>
      <c r="Q228" s="69">
        <f t="shared" si="131"/>
        <v>2804</v>
      </c>
      <c r="R228" s="69">
        <f t="shared" si="132"/>
        <v>1402</v>
      </c>
      <c r="S228" s="69">
        <f t="shared" si="133"/>
        <v>1869</v>
      </c>
      <c r="T228" s="69">
        <f t="shared" si="134"/>
        <v>1602</v>
      </c>
      <c r="U228" s="73">
        <f t="shared" si="135"/>
        <v>0.61146670298243222</v>
      </c>
      <c r="V228" s="69">
        <f t="shared" si="142"/>
        <v>4116</v>
      </c>
      <c r="W228" s="69">
        <f t="shared" si="143"/>
        <v>650</v>
      </c>
      <c r="X228" s="178">
        <v>276</v>
      </c>
      <c r="Y228" s="71">
        <f t="shared" si="136"/>
        <v>4490</v>
      </c>
      <c r="Z228" s="209">
        <f>'domanda settimanale A41000500'!V73+'domanda settimanale A41002300'!Z73</f>
        <v>2824</v>
      </c>
      <c r="AA228" s="209">
        <v>3900</v>
      </c>
      <c r="AB228" s="68">
        <f>IF(Y228&lt;AG228,AF228-Y228,0)</f>
        <v>2853</v>
      </c>
      <c r="AC228" s="68" t="s">
        <v>411</v>
      </c>
      <c r="AD228" s="68">
        <v>0</v>
      </c>
      <c r="AE228" s="68">
        <f t="shared" si="144"/>
        <v>0</v>
      </c>
      <c r="AF228" s="69">
        <f t="shared" si="138"/>
        <v>7343</v>
      </c>
      <c r="AG228" s="71">
        <f t="shared" si="139"/>
        <v>5474</v>
      </c>
      <c r="AH228" s="72">
        <f t="shared" si="140"/>
        <v>2804</v>
      </c>
      <c r="AL228" s="241">
        <f t="shared" si="145"/>
        <v>4116</v>
      </c>
      <c r="AM228" s="236">
        <f t="shared" si="146"/>
        <v>1402</v>
      </c>
      <c r="AN228" s="236">
        <f t="shared" si="147"/>
        <v>1402</v>
      </c>
      <c r="AO228" s="236">
        <f t="shared" si="148"/>
        <v>1402</v>
      </c>
      <c r="AP228" s="236">
        <f t="shared" si="149"/>
        <v>1869</v>
      </c>
      <c r="AQ228" s="236">
        <f t="shared" si="150"/>
        <v>801</v>
      </c>
      <c r="AR228" s="236">
        <f t="shared" si="151"/>
        <v>1869</v>
      </c>
      <c r="AS228" s="247">
        <f t="shared" si="153"/>
        <v>1.4679029957203995</v>
      </c>
      <c r="AV228" s="253">
        <v>44998</v>
      </c>
      <c r="AW228" s="69">
        <f t="shared" si="152"/>
        <v>4116</v>
      </c>
      <c r="AX228" s="365"/>
      <c r="AY228" s="353"/>
      <c r="AZ228" s="344"/>
      <c r="BA228" s="357"/>
      <c r="BB228" s="341"/>
      <c r="BC228" s="341"/>
      <c r="BD228" s="341"/>
    </row>
    <row r="229" spans="2:56">
      <c r="B229" s="134" t="s">
        <v>148</v>
      </c>
      <c r="C229" s="75"/>
      <c r="D229" s="264"/>
      <c r="E229" s="276">
        <v>44999</v>
      </c>
      <c r="F229" s="67">
        <v>71</v>
      </c>
      <c r="G229" s="68">
        <v>11</v>
      </c>
      <c r="H229" s="134" t="s">
        <v>148</v>
      </c>
      <c r="I229" s="274">
        <v>542</v>
      </c>
      <c r="J229" s="69">
        <f t="shared" si="127"/>
        <v>1897</v>
      </c>
      <c r="K229" s="134">
        <f>1300</f>
        <v>1300</v>
      </c>
      <c r="L229" s="68">
        <v>0</v>
      </c>
      <c r="M229" s="69">
        <f t="shared" si="141"/>
        <v>1897</v>
      </c>
      <c r="N229" s="69">
        <f t="shared" si="128"/>
        <v>2710</v>
      </c>
      <c r="O229" s="69">
        <f t="shared" si="129"/>
        <v>1897</v>
      </c>
      <c r="P229" s="69">
        <f t="shared" si="130"/>
        <v>949</v>
      </c>
      <c r="Q229" s="69">
        <f t="shared" si="131"/>
        <v>2846</v>
      </c>
      <c r="R229" s="69">
        <f t="shared" si="132"/>
        <v>1423</v>
      </c>
      <c r="S229" s="69">
        <f t="shared" si="133"/>
        <v>1897</v>
      </c>
      <c r="T229" s="69">
        <f t="shared" si="134"/>
        <v>1626</v>
      </c>
      <c r="U229" s="70">
        <f t="shared" si="135"/>
        <v>1.0693680397155507</v>
      </c>
      <c r="V229" s="69">
        <f t="shared" si="142"/>
        <v>4116</v>
      </c>
      <c r="W229" s="69">
        <f t="shared" si="143"/>
        <v>4550</v>
      </c>
      <c r="X229" s="178">
        <v>696</v>
      </c>
      <c r="Y229" s="71">
        <f t="shared" si="136"/>
        <v>7970</v>
      </c>
      <c r="Z229" s="209">
        <f>'domanda settimanale A41000500'!V74+'domanda settimanale A41002300'!Z74</f>
        <v>0</v>
      </c>
      <c r="AA229" s="209">
        <v>0</v>
      </c>
      <c r="AB229" s="68">
        <f t="shared" si="137"/>
        <v>0</v>
      </c>
      <c r="AC229" s="68" t="s">
        <v>411</v>
      </c>
      <c r="AD229" s="68">
        <v>0</v>
      </c>
      <c r="AE229" s="68">
        <f t="shared" si="144"/>
        <v>0</v>
      </c>
      <c r="AF229" s="69">
        <f t="shared" si="138"/>
        <v>7453</v>
      </c>
      <c r="AG229" s="71">
        <f t="shared" si="139"/>
        <v>5556</v>
      </c>
      <c r="AH229" s="72">
        <f t="shared" si="140"/>
        <v>2846</v>
      </c>
      <c r="AL229" s="241">
        <f t="shared" si="145"/>
        <v>4116</v>
      </c>
      <c r="AM229" s="236">
        <f t="shared" si="146"/>
        <v>1423</v>
      </c>
      <c r="AN229" s="236">
        <f t="shared" si="147"/>
        <v>1423</v>
      </c>
      <c r="AO229" s="236">
        <f t="shared" si="148"/>
        <v>1423</v>
      </c>
      <c r="AP229" s="236">
        <f t="shared" si="149"/>
        <v>1897</v>
      </c>
      <c r="AQ229" s="236">
        <f t="shared" si="150"/>
        <v>813</v>
      </c>
      <c r="AR229" s="236">
        <f t="shared" si="151"/>
        <v>1897</v>
      </c>
      <c r="AS229" s="247">
        <f t="shared" si="153"/>
        <v>1.4462403373155306</v>
      </c>
      <c r="AV229" s="253">
        <v>44999</v>
      </c>
      <c r="AW229" s="69">
        <f t="shared" si="152"/>
        <v>4116</v>
      </c>
      <c r="AX229" s="365"/>
      <c r="AY229" s="353"/>
      <c r="AZ229" s="344"/>
      <c r="BA229" s="357"/>
      <c r="BB229" s="341"/>
      <c r="BC229" s="341"/>
      <c r="BD229" s="341"/>
    </row>
    <row r="230" spans="2:56">
      <c r="B230" s="134" t="s">
        <v>149</v>
      </c>
      <c r="C230" s="75"/>
      <c r="D230" s="264"/>
      <c r="E230" s="276">
        <v>45000</v>
      </c>
      <c r="F230" s="67">
        <v>72</v>
      </c>
      <c r="G230" s="68">
        <v>11</v>
      </c>
      <c r="H230" s="134" t="s">
        <v>149</v>
      </c>
      <c r="I230" s="274">
        <v>534</v>
      </c>
      <c r="J230" s="69">
        <f t="shared" si="127"/>
        <v>1869</v>
      </c>
      <c r="K230" s="134">
        <f>1300</f>
        <v>1300</v>
      </c>
      <c r="L230" s="68">
        <v>0</v>
      </c>
      <c r="M230" s="69">
        <f t="shared" si="141"/>
        <v>1869</v>
      </c>
      <c r="N230" s="69">
        <f t="shared" si="128"/>
        <v>2670</v>
      </c>
      <c r="O230" s="69">
        <f t="shared" si="129"/>
        <v>1869</v>
      </c>
      <c r="P230" s="69">
        <f t="shared" si="130"/>
        <v>935</v>
      </c>
      <c r="Q230" s="69">
        <f t="shared" si="131"/>
        <v>2804</v>
      </c>
      <c r="R230" s="69">
        <f t="shared" si="132"/>
        <v>1402</v>
      </c>
      <c r="S230" s="69">
        <f t="shared" si="133"/>
        <v>1869</v>
      </c>
      <c r="T230" s="69">
        <f t="shared" si="134"/>
        <v>1602</v>
      </c>
      <c r="U230" s="70">
        <f t="shared" si="135"/>
        <v>1.0853874438240501</v>
      </c>
      <c r="V230" s="69">
        <f t="shared" si="142"/>
        <v>4116</v>
      </c>
      <c r="W230" s="69">
        <f t="shared" si="143"/>
        <v>4550</v>
      </c>
      <c r="X230" s="178">
        <v>696</v>
      </c>
      <c r="Y230" s="71">
        <f t="shared" si="136"/>
        <v>7970</v>
      </c>
      <c r="Z230" s="209">
        <f>'domanda settimanale A41000500'!V75+'domanda settimanale A41002300'!Z75</f>
        <v>0</v>
      </c>
      <c r="AA230" s="209">
        <v>0</v>
      </c>
      <c r="AB230" s="68">
        <f t="shared" si="137"/>
        <v>0</v>
      </c>
      <c r="AC230" s="68" t="s">
        <v>411</v>
      </c>
      <c r="AD230" s="68">
        <v>0</v>
      </c>
      <c r="AE230" s="68">
        <f t="shared" si="144"/>
        <v>0</v>
      </c>
      <c r="AF230" s="69">
        <f t="shared" si="138"/>
        <v>7343</v>
      </c>
      <c r="AG230" s="71">
        <f t="shared" si="139"/>
        <v>5474</v>
      </c>
      <c r="AH230" s="72">
        <f t="shared" si="140"/>
        <v>2804</v>
      </c>
      <c r="AL230" s="241">
        <f t="shared" si="145"/>
        <v>4116</v>
      </c>
      <c r="AM230" s="236">
        <f t="shared" si="146"/>
        <v>1402</v>
      </c>
      <c r="AN230" s="236">
        <f t="shared" si="147"/>
        <v>1402</v>
      </c>
      <c r="AO230" s="236">
        <f t="shared" si="148"/>
        <v>1402</v>
      </c>
      <c r="AP230" s="236">
        <f t="shared" si="149"/>
        <v>1869</v>
      </c>
      <c r="AQ230" s="236">
        <f t="shared" si="150"/>
        <v>801</v>
      </c>
      <c r="AR230" s="236">
        <f t="shared" si="151"/>
        <v>1869</v>
      </c>
      <c r="AS230" s="247">
        <f t="shared" si="153"/>
        <v>1.4679029957203995</v>
      </c>
      <c r="AV230" s="253">
        <v>45000</v>
      </c>
      <c r="AW230" s="69">
        <f t="shared" si="152"/>
        <v>4116</v>
      </c>
      <c r="AX230" s="365"/>
      <c r="AY230" s="353"/>
      <c r="AZ230" s="344"/>
      <c r="BA230" s="357"/>
      <c r="BB230" s="341"/>
      <c r="BC230" s="341"/>
      <c r="BD230" s="341"/>
    </row>
    <row r="231" spans="2:56">
      <c r="B231" s="134" t="s">
        <v>150</v>
      </c>
      <c r="C231" s="75"/>
      <c r="D231" s="264"/>
      <c r="E231" s="276">
        <v>45001</v>
      </c>
      <c r="F231" s="67">
        <v>73</v>
      </c>
      <c r="G231" s="68">
        <v>11</v>
      </c>
      <c r="H231" s="134" t="s">
        <v>150</v>
      </c>
      <c r="I231" s="274">
        <v>525</v>
      </c>
      <c r="J231" s="69">
        <f t="shared" si="127"/>
        <v>1838</v>
      </c>
      <c r="K231" s="134">
        <f>1300</f>
        <v>1300</v>
      </c>
      <c r="L231" s="68">
        <v>0</v>
      </c>
      <c r="M231" s="69">
        <f t="shared" si="141"/>
        <v>1838</v>
      </c>
      <c r="N231" s="69">
        <f t="shared" si="128"/>
        <v>2625</v>
      </c>
      <c r="O231" s="69">
        <f t="shared" si="129"/>
        <v>1838</v>
      </c>
      <c r="P231" s="69">
        <f t="shared" si="130"/>
        <v>919</v>
      </c>
      <c r="Q231" s="69">
        <f t="shared" si="131"/>
        <v>2757</v>
      </c>
      <c r="R231" s="69">
        <f t="shared" si="132"/>
        <v>1378.5</v>
      </c>
      <c r="S231" s="69">
        <f t="shared" si="133"/>
        <v>1838</v>
      </c>
      <c r="T231" s="69">
        <f t="shared" si="134"/>
        <v>1575</v>
      </c>
      <c r="U231" s="70">
        <f t="shared" si="135"/>
        <v>1.1038781163434903</v>
      </c>
      <c r="V231" s="69">
        <f t="shared" si="142"/>
        <v>4116</v>
      </c>
      <c r="W231" s="69">
        <f t="shared" si="143"/>
        <v>4550</v>
      </c>
      <c r="X231" s="178">
        <v>696</v>
      </c>
      <c r="Y231" s="71">
        <f t="shared" si="136"/>
        <v>7970</v>
      </c>
      <c r="Z231" s="209">
        <f>'domanda settimanale A41000500'!V76+'domanda settimanale A41002300'!Z76</f>
        <v>0</v>
      </c>
      <c r="AA231" s="209">
        <v>0</v>
      </c>
      <c r="AB231" s="68">
        <f t="shared" si="137"/>
        <v>0</v>
      </c>
      <c r="AC231" s="68" t="s">
        <v>411</v>
      </c>
      <c r="AD231" s="68">
        <v>0</v>
      </c>
      <c r="AE231" s="68">
        <f t="shared" si="144"/>
        <v>0</v>
      </c>
      <c r="AF231" s="69">
        <f t="shared" si="138"/>
        <v>7220</v>
      </c>
      <c r="AG231" s="71">
        <f t="shared" si="139"/>
        <v>5382</v>
      </c>
      <c r="AH231" s="72">
        <f t="shared" si="140"/>
        <v>2757</v>
      </c>
      <c r="AL231" s="241">
        <f t="shared" si="145"/>
        <v>4116</v>
      </c>
      <c r="AM231" s="236">
        <f t="shared" si="146"/>
        <v>1379</v>
      </c>
      <c r="AN231" s="236">
        <f t="shared" si="147"/>
        <v>1379</v>
      </c>
      <c r="AO231" s="236">
        <f t="shared" si="148"/>
        <v>1379</v>
      </c>
      <c r="AP231" s="236">
        <f t="shared" si="149"/>
        <v>1838</v>
      </c>
      <c r="AQ231" s="236">
        <f t="shared" si="150"/>
        <v>787</v>
      </c>
      <c r="AR231" s="236">
        <f t="shared" si="151"/>
        <v>1838</v>
      </c>
      <c r="AS231" s="247">
        <f t="shared" si="153"/>
        <v>1.4929270946681175</v>
      </c>
      <c r="AV231" s="253">
        <v>45001</v>
      </c>
      <c r="AW231" s="69">
        <f t="shared" si="152"/>
        <v>4116</v>
      </c>
      <c r="AX231" s="365"/>
      <c r="AY231" s="353"/>
      <c r="AZ231" s="344"/>
      <c r="BA231" s="357"/>
      <c r="BB231" s="341"/>
      <c r="BC231" s="341"/>
      <c r="BD231" s="341"/>
    </row>
    <row r="232" spans="2:56">
      <c r="B232" s="134" t="s">
        <v>151</v>
      </c>
      <c r="C232" s="75"/>
      <c r="D232" s="264"/>
      <c r="E232" s="276">
        <v>45002</v>
      </c>
      <c r="F232" s="67">
        <v>74</v>
      </c>
      <c r="G232" s="68">
        <v>11</v>
      </c>
      <c r="H232" s="134" t="s">
        <v>151</v>
      </c>
      <c r="I232" s="274">
        <v>517</v>
      </c>
      <c r="J232" s="69">
        <f t="shared" si="127"/>
        <v>1810</v>
      </c>
      <c r="K232" s="134">
        <f>1300</f>
        <v>1300</v>
      </c>
      <c r="L232" s="68">
        <v>0</v>
      </c>
      <c r="M232" s="69">
        <f t="shared" si="141"/>
        <v>1810</v>
      </c>
      <c r="N232" s="69">
        <f t="shared" si="128"/>
        <v>2585</v>
      </c>
      <c r="O232" s="69">
        <f t="shared" si="129"/>
        <v>1810</v>
      </c>
      <c r="P232" s="69">
        <f t="shared" si="130"/>
        <v>905</v>
      </c>
      <c r="Q232" s="69">
        <f t="shared" si="131"/>
        <v>2715</v>
      </c>
      <c r="R232" s="69">
        <f t="shared" si="132"/>
        <v>1357.5</v>
      </c>
      <c r="S232" s="69">
        <f t="shared" si="133"/>
        <v>1810</v>
      </c>
      <c r="T232" s="69">
        <f t="shared" si="134"/>
        <v>1551</v>
      </c>
      <c r="U232" s="70">
        <f t="shared" si="135"/>
        <v>1.1209563994374121</v>
      </c>
      <c r="V232" s="69">
        <f t="shared" si="142"/>
        <v>4116</v>
      </c>
      <c r="W232" s="69">
        <f t="shared" si="143"/>
        <v>4550</v>
      </c>
      <c r="X232" s="178">
        <v>696</v>
      </c>
      <c r="Y232" s="71">
        <f t="shared" si="136"/>
        <v>7970</v>
      </c>
      <c r="Z232" s="209">
        <f>'domanda settimanale A41000500'!V77+'domanda settimanale A41002300'!Z77</f>
        <v>0</v>
      </c>
      <c r="AA232" s="209">
        <v>0</v>
      </c>
      <c r="AB232" s="68">
        <f t="shared" si="137"/>
        <v>0</v>
      </c>
      <c r="AC232" s="68" t="s">
        <v>411</v>
      </c>
      <c r="AD232" s="68">
        <v>0</v>
      </c>
      <c r="AE232" s="68">
        <f t="shared" si="144"/>
        <v>0</v>
      </c>
      <c r="AF232" s="69">
        <f t="shared" si="138"/>
        <v>7110</v>
      </c>
      <c r="AG232" s="71">
        <f t="shared" si="139"/>
        <v>5300</v>
      </c>
      <c r="AH232" s="72">
        <f t="shared" si="140"/>
        <v>2715</v>
      </c>
      <c r="AL232" s="241">
        <f t="shared" si="145"/>
        <v>4116</v>
      </c>
      <c r="AM232" s="236">
        <f t="shared" si="146"/>
        <v>1358</v>
      </c>
      <c r="AN232" s="236">
        <f t="shared" si="147"/>
        <v>1358</v>
      </c>
      <c r="AO232" s="236">
        <f t="shared" si="148"/>
        <v>1358</v>
      </c>
      <c r="AP232" s="236">
        <f t="shared" si="149"/>
        <v>1810</v>
      </c>
      <c r="AQ232" s="236">
        <f t="shared" si="150"/>
        <v>775</v>
      </c>
      <c r="AR232" s="236">
        <f t="shared" si="151"/>
        <v>1810</v>
      </c>
      <c r="AS232" s="247">
        <f t="shared" si="153"/>
        <v>1.5160220994475138</v>
      </c>
      <c r="AV232" s="253">
        <v>45002</v>
      </c>
      <c r="AW232" s="69">
        <f t="shared" si="152"/>
        <v>4116</v>
      </c>
      <c r="AX232" s="365"/>
      <c r="AY232" s="353"/>
      <c r="AZ232" s="344"/>
      <c r="BA232" s="357"/>
      <c r="BB232" s="341"/>
      <c r="BC232" s="341"/>
      <c r="BD232" s="341"/>
    </row>
    <row r="233" spans="2:56">
      <c r="B233" s="134" t="s">
        <v>226</v>
      </c>
      <c r="C233" s="75"/>
      <c r="D233" s="264"/>
      <c r="E233" s="276">
        <v>45003</v>
      </c>
      <c r="F233" s="67">
        <v>75</v>
      </c>
      <c r="G233" s="68">
        <v>11</v>
      </c>
      <c r="H233" s="134" t="s">
        <v>226</v>
      </c>
      <c r="I233" s="274">
        <v>507</v>
      </c>
      <c r="J233" s="69">
        <f t="shared" si="127"/>
        <v>1775</v>
      </c>
      <c r="K233" s="134">
        <f>1300</f>
        <v>1300</v>
      </c>
      <c r="L233" s="68">
        <v>0</v>
      </c>
      <c r="M233" s="69">
        <f t="shared" si="141"/>
        <v>1775</v>
      </c>
      <c r="N233" s="69">
        <f t="shared" si="128"/>
        <v>2535</v>
      </c>
      <c r="O233" s="69">
        <f t="shared" si="129"/>
        <v>1775</v>
      </c>
      <c r="P233" s="69">
        <f t="shared" si="130"/>
        <v>888</v>
      </c>
      <c r="Q233" s="69">
        <f t="shared" si="131"/>
        <v>2663</v>
      </c>
      <c r="R233" s="69">
        <f t="shared" si="132"/>
        <v>1331.5</v>
      </c>
      <c r="S233" s="69">
        <f t="shared" si="133"/>
        <v>1775</v>
      </c>
      <c r="T233" s="69">
        <f t="shared" si="134"/>
        <v>1521</v>
      </c>
      <c r="U233" s="70">
        <f t="shared" si="135"/>
        <v>1.1429800659687366</v>
      </c>
      <c r="V233" s="69">
        <f t="shared" si="142"/>
        <v>8016</v>
      </c>
      <c r="W233" s="69">
        <f t="shared" si="143"/>
        <v>650</v>
      </c>
      <c r="X233" s="178">
        <v>696</v>
      </c>
      <c r="Y233" s="71">
        <f t="shared" si="136"/>
        <v>7970</v>
      </c>
      <c r="Z233" s="209">
        <f>'domanda settimanale A41000500'!V78+'domanda settimanale A41002300'!Z78</f>
        <v>0</v>
      </c>
      <c r="AA233" s="209">
        <v>0</v>
      </c>
      <c r="AB233" s="68">
        <f t="shared" si="137"/>
        <v>0</v>
      </c>
      <c r="AC233" s="68" t="s">
        <v>411</v>
      </c>
      <c r="AD233" s="68">
        <v>3900</v>
      </c>
      <c r="AE233" s="68">
        <f t="shared" si="144"/>
        <v>0</v>
      </c>
      <c r="AF233" s="69">
        <f t="shared" si="138"/>
        <v>6973</v>
      </c>
      <c r="AG233" s="71">
        <f t="shared" si="139"/>
        <v>5198</v>
      </c>
      <c r="AH233" s="72">
        <f t="shared" si="140"/>
        <v>2663</v>
      </c>
      <c r="AL233" s="241">
        <f t="shared" si="145"/>
        <v>8016</v>
      </c>
      <c r="AM233" s="236">
        <f t="shared" si="146"/>
        <v>1332</v>
      </c>
      <c r="AN233" s="236">
        <f t="shared" si="147"/>
        <v>1332</v>
      </c>
      <c r="AO233" s="236">
        <f t="shared" si="148"/>
        <v>1332</v>
      </c>
      <c r="AP233" s="236">
        <f t="shared" si="149"/>
        <v>1775</v>
      </c>
      <c r="AQ233" s="236">
        <f t="shared" si="150"/>
        <v>760</v>
      </c>
      <c r="AR233" s="236">
        <f t="shared" si="151"/>
        <v>1775</v>
      </c>
      <c r="AS233" s="244">
        <f t="shared" si="153"/>
        <v>3.0101389410439352</v>
      </c>
      <c r="AV233" s="253">
        <v>45003</v>
      </c>
      <c r="AW233" s="69">
        <f t="shared" si="152"/>
        <v>8016</v>
      </c>
      <c r="AX233" s="365"/>
      <c r="AY233" s="353"/>
      <c r="AZ233" s="344"/>
      <c r="BA233" s="357"/>
      <c r="BB233" s="341"/>
      <c r="BC233" s="341"/>
      <c r="BD233" s="341"/>
    </row>
    <row r="234" spans="2:56">
      <c r="B234" s="134" t="s">
        <v>227</v>
      </c>
      <c r="C234" s="75"/>
      <c r="D234" s="264"/>
      <c r="E234" s="276">
        <v>45004</v>
      </c>
      <c r="F234" s="67">
        <v>76</v>
      </c>
      <c r="G234" s="68">
        <v>11</v>
      </c>
      <c r="H234" s="134" t="s">
        <v>227</v>
      </c>
      <c r="I234" s="274">
        <v>496</v>
      </c>
      <c r="J234" s="69">
        <f t="shared" si="127"/>
        <v>1736</v>
      </c>
      <c r="K234" s="134">
        <f>1300</f>
        <v>1300</v>
      </c>
      <c r="L234" s="68">
        <v>0</v>
      </c>
      <c r="M234" s="69">
        <f t="shared" si="141"/>
        <v>1736</v>
      </c>
      <c r="N234" s="69">
        <f t="shared" si="128"/>
        <v>2480</v>
      </c>
      <c r="O234" s="69">
        <f t="shared" si="129"/>
        <v>1736</v>
      </c>
      <c r="P234" s="69">
        <f t="shared" si="130"/>
        <v>868</v>
      </c>
      <c r="Q234" s="69">
        <f t="shared" si="131"/>
        <v>2604</v>
      </c>
      <c r="R234" s="69">
        <f t="shared" si="132"/>
        <v>1302</v>
      </c>
      <c r="S234" s="69">
        <f t="shared" si="133"/>
        <v>1736</v>
      </c>
      <c r="T234" s="69">
        <f t="shared" si="134"/>
        <v>1488</v>
      </c>
      <c r="U234" s="70">
        <f t="shared" si="135"/>
        <v>1.1686217008797655</v>
      </c>
      <c r="V234" s="69">
        <f t="shared" si="142"/>
        <v>8016</v>
      </c>
      <c r="W234" s="69">
        <f t="shared" si="143"/>
        <v>650</v>
      </c>
      <c r="X234" s="178">
        <v>696</v>
      </c>
      <c r="Y234" s="71">
        <f t="shared" si="136"/>
        <v>7970</v>
      </c>
      <c r="Z234" s="209">
        <f>'domanda settimanale A41000500'!V79+'domanda settimanale A41002300'!Z79</f>
        <v>0</v>
      </c>
      <c r="AA234" s="209">
        <v>0</v>
      </c>
      <c r="AB234" s="68">
        <f t="shared" si="137"/>
        <v>0</v>
      </c>
      <c r="AC234" s="68" t="s">
        <v>411</v>
      </c>
      <c r="AD234" s="68">
        <v>0</v>
      </c>
      <c r="AE234" s="68">
        <f t="shared" si="144"/>
        <v>0</v>
      </c>
      <c r="AF234" s="69">
        <f t="shared" si="138"/>
        <v>6820</v>
      </c>
      <c r="AG234" s="71">
        <f t="shared" si="139"/>
        <v>5084</v>
      </c>
      <c r="AH234" s="72">
        <f t="shared" si="140"/>
        <v>2604</v>
      </c>
      <c r="AL234" s="241">
        <f t="shared" si="145"/>
        <v>8016</v>
      </c>
      <c r="AM234" s="236">
        <f t="shared" si="146"/>
        <v>1302</v>
      </c>
      <c r="AN234" s="236">
        <f t="shared" si="147"/>
        <v>1302</v>
      </c>
      <c r="AO234" s="236">
        <f t="shared" si="148"/>
        <v>1302</v>
      </c>
      <c r="AP234" s="236">
        <f t="shared" si="149"/>
        <v>1736</v>
      </c>
      <c r="AQ234" s="236">
        <f t="shared" si="150"/>
        <v>744</v>
      </c>
      <c r="AR234" s="236">
        <f t="shared" si="151"/>
        <v>1736</v>
      </c>
      <c r="AS234" s="244">
        <f t="shared" si="153"/>
        <v>3.0783410138248848</v>
      </c>
      <c r="AV234" s="253">
        <v>45004</v>
      </c>
      <c r="AW234" s="69">
        <f t="shared" si="152"/>
        <v>8016</v>
      </c>
      <c r="AX234" s="365"/>
      <c r="AY234" s="353"/>
      <c r="AZ234" s="344"/>
      <c r="BA234" s="357"/>
      <c r="BB234" s="341"/>
      <c r="BC234" s="341"/>
      <c r="BD234" s="341"/>
    </row>
    <row r="235" spans="2:56">
      <c r="B235" s="134" t="s">
        <v>152</v>
      </c>
      <c r="C235" s="75"/>
      <c r="D235" s="264"/>
      <c r="E235" s="276">
        <v>45005</v>
      </c>
      <c r="F235" s="67">
        <v>77</v>
      </c>
      <c r="G235" s="68">
        <v>12</v>
      </c>
      <c r="H235" s="134" t="s">
        <v>152</v>
      </c>
      <c r="I235" s="274">
        <v>486</v>
      </c>
      <c r="J235" s="69">
        <f t="shared" si="127"/>
        <v>1701</v>
      </c>
      <c r="K235" s="134">
        <f>1300</f>
        <v>1300</v>
      </c>
      <c r="L235" s="68">
        <v>0</v>
      </c>
      <c r="M235" s="69">
        <f t="shared" si="141"/>
        <v>1701</v>
      </c>
      <c r="N235" s="69">
        <f t="shared" si="128"/>
        <v>2430</v>
      </c>
      <c r="O235" s="69">
        <f t="shared" si="129"/>
        <v>1701</v>
      </c>
      <c r="P235" s="69">
        <f t="shared" si="130"/>
        <v>851</v>
      </c>
      <c r="Q235" s="69">
        <f t="shared" si="131"/>
        <v>2552</v>
      </c>
      <c r="R235" s="69">
        <f t="shared" si="132"/>
        <v>1276</v>
      </c>
      <c r="S235" s="69">
        <f t="shared" si="133"/>
        <v>1701</v>
      </c>
      <c r="T235" s="69">
        <f t="shared" si="134"/>
        <v>1458</v>
      </c>
      <c r="U235" s="73">
        <f t="shared" si="135"/>
        <v>0.46356426754451596</v>
      </c>
      <c r="V235" s="69">
        <f t="shared" si="142"/>
        <v>3144</v>
      </c>
      <c r="W235" s="69">
        <f t="shared" si="143"/>
        <v>650</v>
      </c>
      <c r="X235" s="178">
        <v>696</v>
      </c>
      <c r="Y235" s="71">
        <f t="shared" si="136"/>
        <v>3098</v>
      </c>
      <c r="Z235" s="209">
        <f>'domanda settimanale A41000500'!V80+'domanda settimanale A41002300'!Z80</f>
        <v>4872</v>
      </c>
      <c r="AA235" s="209">
        <v>3900</v>
      </c>
      <c r="AB235" s="68">
        <f t="shared" si="137"/>
        <v>3585</v>
      </c>
      <c r="AC235" s="68" t="s">
        <v>411</v>
      </c>
      <c r="AD235" s="68">
        <v>0</v>
      </c>
      <c r="AE235" s="68">
        <f t="shared" si="144"/>
        <v>0</v>
      </c>
      <c r="AF235" s="69">
        <f t="shared" si="138"/>
        <v>6683</v>
      </c>
      <c r="AG235" s="71">
        <f t="shared" si="139"/>
        <v>4982</v>
      </c>
      <c r="AH235" s="72">
        <f t="shared" si="140"/>
        <v>2552</v>
      </c>
      <c r="AL235" s="241">
        <f t="shared" si="145"/>
        <v>3144</v>
      </c>
      <c r="AM235" s="236">
        <f t="shared" si="146"/>
        <v>1276</v>
      </c>
      <c r="AN235" s="236">
        <f t="shared" si="147"/>
        <v>1276</v>
      </c>
      <c r="AO235" s="236">
        <f t="shared" si="148"/>
        <v>1276</v>
      </c>
      <c r="AP235" s="236">
        <f t="shared" si="149"/>
        <v>1701</v>
      </c>
      <c r="AQ235" s="236">
        <f t="shared" si="150"/>
        <v>729</v>
      </c>
      <c r="AR235" s="236">
        <f t="shared" si="151"/>
        <v>1701</v>
      </c>
      <c r="AS235" s="247">
        <f t="shared" si="153"/>
        <v>1.2319749216300941</v>
      </c>
      <c r="AV235" s="253">
        <v>45005</v>
      </c>
      <c r="AW235" s="69">
        <f t="shared" si="152"/>
        <v>3144</v>
      </c>
      <c r="AX235" s="365"/>
      <c r="AY235" s="353"/>
      <c r="AZ235" s="344"/>
      <c r="BA235" s="357"/>
      <c r="BB235" s="341"/>
      <c r="BC235" s="341"/>
      <c r="BD235" s="341"/>
    </row>
    <row r="236" spans="2:56">
      <c r="B236" s="134" t="s">
        <v>153</v>
      </c>
      <c r="C236" s="75"/>
      <c r="D236" s="264"/>
      <c r="E236" s="276">
        <v>45006</v>
      </c>
      <c r="F236" s="67">
        <v>78</v>
      </c>
      <c r="G236" s="68">
        <v>12</v>
      </c>
      <c r="H236" s="134" t="s">
        <v>153</v>
      </c>
      <c r="I236" s="274">
        <v>476</v>
      </c>
      <c r="J236" s="69">
        <f t="shared" si="127"/>
        <v>1666</v>
      </c>
      <c r="K236" s="134">
        <f>1300</f>
        <v>1300</v>
      </c>
      <c r="L236" s="68">
        <v>0</v>
      </c>
      <c r="M236" s="69">
        <f t="shared" si="141"/>
        <v>1666</v>
      </c>
      <c r="N236" s="69">
        <f t="shared" si="128"/>
        <v>2380</v>
      </c>
      <c r="O236" s="69">
        <f t="shared" si="129"/>
        <v>1666</v>
      </c>
      <c r="P236" s="69">
        <f t="shared" si="130"/>
        <v>833</v>
      </c>
      <c r="Q236" s="69">
        <f t="shared" si="131"/>
        <v>2499</v>
      </c>
      <c r="R236" s="69">
        <f t="shared" si="132"/>
        <v>1249.5</v>
      </c>
      <c r="S236" s="69">
        <f t="shared" si="133"/>
        <v>1666</v>
      </c>
      <c r="T236" s="69">
        <f t="shared" si="134"/>
        <v>1428</v>
      </c>
      <c r="U236" s="70">
        <f t="shared" si="135"/>
        <v>1.082505729564553</v>
      </c>
      <c r="V236" s="69">
        <f t="shared" si="142"/>
        <v>2888</v>
      </c>
      <c r="W236" s="69">
        <f t="shared" si="143"/>
        <v>4550</v>
      </c>
      <c r="X236" s="178">
        <v>353</v>
      </c>
      <c r="Y236" s="71">
        <f t="shared" si="136"/>
        <v>7085</v>
      </c>
      <c r="Z236" s="209">
        <f>'domanda settimanale A41000500'!V81+'domanda settimanale A41002300'!Z81</f>
        <v>256</v>
      </c>
      <c r="AA236" s="209">
        <v>0</v>
      </c>
      <c r="AB236" s="68">
        <f t="shared" si="137"/>
        <v>0</v>
      </c>
      <c r="AC236" s="68" t="s">
        <v>411</v>
      </c>
      <c r="AD236" s="68">
        <v>0</v>
      </c>
      <c r="AE236" s="68">
        <f t="shared" si="144"/>
        <v>0</v>
      </c>
      <c r="AF236" s="69">
        <f t="shared" si="138"/>
        <v>6545</v>
      </c>
      <c r="AG236" s="71">
        <f t="shared" si="139"/>
        <v>4879</v>
      </c>
      <c r="AH236" s="72">
        <f t="shared" si="140"/>
        <v>2499</v>
      </c>
      <c r="AL236" s="241">
        <f t="shared" si="145"/>
        <v>2888</v>
      </c>
      <c r="AM236" s="236">
        <f t="shared" si="146"/>
        <v>1250</v>
      </c>
      <c r="AN236" s="236">
        <f t="shared" si="147"/>
        <v>1250</v>
      </c>
      <c r="AO236" s="236">
        <f t="shared" si="148"/>
        <v>1250</v>
      </c>
      <c r="AP236" s="236">
        <f t="shared" si="149"/>
        <v>1666</v>
      </c>
      <c r="AQ236" s="236">
        <f t="shared" si="150"/>
        <v>714</v>
      </c>
      <c r="AR236" s="236">
        <f t="shared" si="151"/>
        <v>1666</v>
      </c>
      <c r="AS236" s="247">
        <f t="shared" si="153"/>
        <v>1.1556622649059625</v>
      </c>
      <c r="AV236" s="253">
        <v>45006</v>
      </c>
      <c r="AW236" s="69">
        <f t="shared" si="152"/>
        <v>2888</v>
      </c>
      <c r="AX236" s="365"/>
      <c r="AY236" s="353"/>
      <c r="AZ236" s="344"/>
      <c r="BA236" s="357"/>
      <c r="BB236" s="341"/>
      <c r="BC236" s="341"/>
      <c r="BD236" s="341"/>
    </row>
    <row r="237" spans="2:56">
      <c r="B237" s="134" t="s">
        <v>154</v>
      </c>
      <c r="C237" s="75"/>
      <c r="D237" s="264"/>
      <c r="E237" s="276">
        <v>45007</v>
      </c>
      <c r="F237" s="67">
        <v>79</v>
      </c>
      <c r="G237" s="68">
        <v>12</v>
      </c>
      <c r="H237" s="134" t="s">
        <v>154</v>
      </c>
      <c r="I237" s="274">
        <v>479</v>
      </c>
      <c r="J237" s="69">
        <f t="shared" si="127"/>
        <v>1677</v>
      </c>
      <c r="K237" s="134">
        <f>1300</f>
        <v>1300</v>
      </c>
      <c r="L237" s="68">
        <v>0</v>
      </c>
      <c r="M237" s="69">
        <f t="shared" si="141"/>
        <v>1677</v>
      </c>
      <c r="N237" s="69">
        <f t="shared" si="128"/>
        <v>2395</v>
      </c>
      <c r="O237" s="69">
        <f t="shared" si="129"/>
        <v>1677</v>
      </c>
      <c r="P237" s="69">
        <f t="shared" si="130"/>
        <v>839</v>
      </c>
      <c r="Q237" s="69">
        <f t="shared" si="131"/>
        <v>2516</v>
      </c>
      <c r="R237" s="69">
        <f t="shared" si="132"/>
        <v>1258</v>
      </c>
      <c r="S237" s="69">
        <f t="shared" si="133"/>
        <v>1677</v>
      </c>
      <c r="T237" s="69">
        <f t="shared" si="134"/>
        <v>1437</v>
      </c>
      <c r="U237" s="70">
        <f t="shared" si="135"/>
        <v>1.0689131754705525</v>
      </c>
      <c r="V237" s="69">
        <f t="shared" si="142"/>
        <v>2888</v>
      </c>
      <c r="W237" s="69">
        <f t="shared" si="143"/>
        <v>4550</v>
      </c>
      <c r="X237" s="178">
        <v>396</v>
      </c>
      <c r="Y237" s="71">
        <f t="shared" si="136"/>
        <v>7042</v>
      </c>
      <c r="Z237" s="209">
        <f>'domanda settimanale A41000500'!V82+'domanda settimanale A41002300'!Z82</f>
        <v>0</v>
      </c>
      <c r="AA237" s="209">
        <v>0</v>
      </c>
      <c r="AB237" s="68">
        <f t="shared" si="137"/>
        <v>0</v>
      </c>
      <c r="AC237" s="68" t="s">
        <v>411</v>
      </c>
      <c r="AD237" s="68">
        <v>0</v>
      </c>
      <c r="AE237" s="68">
        <f t="shared" si="144"/>
        <v>0</v>
      </c>
      <c r="AF237" s="69">
        <f t="shared" si="138"/>
        <v>6588</v>
      </c>
      <c r="AG237" s="71">
        <f t="shared" si="139"/>
        <v>4911</v>
      </c>
      <c r="AH237" s="72">
        <f t="shared" si="140"/>
        <v>2516</v>
      </c>
      <c r="AL237" s="241">
        <f t="shared" si="145"/>
        <v>2888</v>
      </c>
      <c r="AM237" s="236">
        <f t="shared" si="146"/>
        <v>1258</v>
      </c>
      <c r="AN237" s="236">
        <f t="shared" si="147"/>
        <v>1258</v>
      </c>
      <c r="AO237" s="236">
        <f t="shared" si="148"/>
        <v>1258</v>
      </c>
      <c r="AP237" s="236">
        <f t="shared" si="149"/>
        <v>1677</v>
      </c>
      <c r="AQ237" s="236">
        <f t="shared" si="150"/>
        <v>718</v>
      </c>
      <c r="AR237" s="236">
        <f t="shared" si="151"/>
        <v>1677</v>
      </c>
      <c r="AS237" s="247">
        <f t="shared" si="153"/>
        <v>1.1478537360890302</v>
      </c>
      <c r="AV237" s="253">
        <v>45007</v>
      </c>
      <c r="AW237" s="69">
        <f t="shared" si="152"/>
        <v>2888</v>
      </c>
      <c r="AX237" s="365"/>
      <c r="AY237" s="353"/>
      <c r="AZ237" s="344"/>
      <c r="BA237" s="357"/>
      <c r="BB237" s="341"/>
      <c r="BC237" s="341"/>
      <c r="BD237" s="341"/>
    </row>
    <row r="238" spans="2:56">
      <c r="B238" s="134" t="s">
        <v>155</v>
      </c>
      <c r="C238" s="75"/>
      <c r="D238" s="264"/>
      <c r="E238" s="276">
        <v>45008</v>
      </c>
      <c r="F238" s="67">
        <v>80</v>
      </c>
      <c r="G238" s="68">
        <v>12</v>
      </c>
      <c r="H238" s="134" t="s">
        <v>155</v>
      </c>
      <c r="I238" s="274">
        <v>481</v>
      </c>
      <c r="J238" s="69">
        <f t="shared" si="127"/>
        <v>1684</v>
      </c>
      <c r="K238" s="134">
        <f>1300</f>
        <v>1300</v>
      </c>
      <c r="L238" s="68">
        <v>0</v>
      </c>
      <c r="M238" s="69">
        <f t="shared" si="141"/>
        <v>1684</v>
      </c>
      <c r="N238" s="69">
        <f t="shared" si="128"/>
        <v>2405</v>
      </c>
      <c r="O238" s="69">
        <f t="shared" si="129"/>
        <v>1684</v>
      </c>
      <c r="P238" s="69">
        <f t="shared" si="130"/>
        <v>842</v>
      </c>
      <c r="Q238" s="69">
        <f t="shared" si="131"/>
        <v>2526</v>
      </c>
      <c r="R238" s="69">
        <f t="shared" si="132"/>
        <v>1263</v>
      </c>
      <c r="S238" s="69">
        <f t="shared" si="133"/>
        <v>1684</v>
      </c>
      <c r="T238" s="69">
        <f t="shared" si="134"/>
        <v>1443</v>
      </c>
      <c r="U238" s="70">
        <f t="shared" si="135"/>
        <v>1.0645502645502645</v>
      </c>
      <c r="V238" s="69">
        <f t="shared" si="142"/>
        <v>2888</v>
      </c>
      <c r="W238" s="69">
        <f t="shared" si="143"/>
        <v>4550</v>
      </c>
      <c r="X238" s="178">
        <v>396</v>
      </c>
      <c r="Y238" s="71">
        <f t="shared" si="136"/>
        <v>7042</v>
      </c>
      <c r="Z238" s="209">
        <f>'domanda settimanale A41000500'!V83+'domanda settimanale A41002300'!Z83</f>
        <v>0</v>
      </c>
      <c r="AA238" s="209">
        <v>0</v>
      </c>
      <c r="AB238" s="68">
        <f t="shared" si="137"/>
        <v>0</v>
      </c>
      <c r="AC238" s="68" t="s">
        <v>411</v>
      </c>
      <c r="AD238" s="68">
        <v>0</v>
      </c>
      <c r="AE238" s="68">
        <f t="shared" si="144"/>
        <v>0</v>
      </c>
      <c r="AF238" s="69">
        <f t="shared" si="138"/>
        <v>6615</v>
      </c>
      <c r="AG238" s="71">
        <f t="shared" si="139"/>
        <v>4931</v>
      </c>
      <c r="AH238" s="72">
        <f t="shared" si="140"/>
        <v>2526</v>
      </c>
      <c r="AL238" s="241">
        <f t="shared" si="145"/>
        <v>2888</v>
      </c>
      <c r="AM238" s="236">
        <f t="shared" si="146"/>
        <v>1263</v>
      </c>
      <c r="AN238" s="236">
        <f t="shared" si="147"/>
        <v>1263</v>
      </c>
      <c r="AO238" s="236">
        <f t="shared" si="148"/>
        <v>1263</v>
      </c>
      <c r="AP238" s="236">
        <f t="shared" si="149"/>
        <v>1684</v>
      </c>
      <c r="AQ238" s="236">
        <f t="shared" si="150"/>
        <v>721</v>
      </c>
      <c r="AR238" s="236">
        <f t="shared" si="151"/>
        <v>1684</v>
      </c>
      <c r="AS238" s="247">
        <f t="shared" si="153"/>
        <v>1.1433095803642122</v>
      </c>
      <c r="AV238" s="253">
        <v>45008</v>
      </c>
      <c r="AW238" s="69">
        <f t="shared" si="152"/>
        <v>2888</v>
      </c>
      <c r="AX238" s="365"/>
      <c r="AY238" s="353"/>
      <c r="AZ238" s="344"/>
      <c r="BA238" s="357"/>
      <c r="BB238" s="341"/>
      <c r="BC238" s="341"/>
      <c r="BD238" s="341"/>
    </row>
    <row r="239" spans="2:56">
      <c r="B239" s="134" t="s">
        <v>156</v>
      </c>
      <c r="C239" s="75"/>
      <c r="D239" s="264"/>
      <c r="E239" s="276">
        <v>45009</v>
      </c>
      <c r="F239" s="67">
        <v>81</v>
      </c>
      <c r="G239" s="68">
        <v>12</v>
      </c>
      <c r="H239" s="134" t="s">
        <v>156</v>
      </c>
      <c r="I239" s="274">
        <v>482</v>
      </c>
      <c r="J239" s="69">
        <f t="shared" si="127"/>
        <v>1687</v>
      </c>
      <c r="K239" s="134">
        <f>1300</f>
        <v>1300</v>
      </c>
      <c r="L239" s="68">
        <v>0</v>
      </c>
      <c r="M239" s="69">
        <f t="shared" si="141"/>
        <v>1687</v>
      </c>
      <c r="N239" s="69">
        <f t="shared" si="128"/>
        <v>2410</v>
      </c>
      <c r="O239" s="69">
        <f t="shared" si="129"/>
        <v>1687</v>
      </c>
      <c r="P239" s="69">
        <f t="shared" si="130"/>
        <v>844</v>
      </c>
      <c r="Q239" s="69">
        <f t="shared" si="131"/>
        <v>2531</v>
      </c>
      <c r="R239" s="69">
        <f t="shared" si="132"/>
        <v>1265.5</v>
      </c>
      <c r="S239" s="69">
        <f t="shared" si="133"/>
        <v>1687</v>
      </c>
      <c r="T239" s="69">
        <f t="shared" si="134"/>
        <v>1446</v>
      </c>
      <c r="U239" s="70">
        <f t="shared" si="135"/>
        <v>1.0624622812311406</v>
      </c>
      <c r="V239" s="69">
        <f t="shared" si="142"/>
        <v>2888</v>
      </c>
      <c r="W239" s="69">
        <f t="shared" si="143"/>
        <v>4550</v>
      </c>
      <c r="X239" s="178">
        <v>396</v>
      </c>
      <c r="Y239" s="71">
        <f t="shared" si="136"/>
        <v>7042</v>
      </c>
      <c r="Z239" s="209">
        <f>'domanda settimanale A41000500'!V84+'domanda settimanale A41002300'!Z84</f>
        <v>0</v>
      </c>
      <c r="AA239" s="209">
        <v>0</v>
      </c>
      <c r="AB239" s="68">
        <f t="shared" si="137"/>
        <v>0</v>
      </c>
      <c r="AC239" s="68" t="s">
        <v>411</v>
      </c>
      <c r="AD239" s="68">
        <v>0</v>
      </c>
      <c r="AE239" s="68">
        <f t="shared" si="144"/>
        <v>0</v>
      </c>
      <c r="AF239" s="69">
        <f t="shared" si="138"/>
        <v>6628</v>
      </c>
      <c r="AG239" s="71">
        <f t="shared" si="139"/>
        <v>4941</v>
      </c>
      <c r="AH239" s="72">
        <f t="shared" si="140"/>
        <v>2531</v>
      </c>
      <c r="AL239" s="241">
        <f t="shared" si="145"/>
        <v>2888</v>
      </c>
      <c r="AM239" s="236">
        <f t="shared" si="146"/>
        <v>1266</v>
      </c>
      <c r="AN239" s="236">
        <f t="shared" si="147"/>
        <v>1266</v>
      </c>
      <c r="AO239" s="236">
        <f t="shared" si="148"/>
        <v>1266</v>
      </c>
      <c r="AP239" s="236">
        <f t="shared" si="149"/>
        <v>1687</v>
      </c>
      <c r="AQ239" s="236">
        <f t="shared" si="150"/>
        <v>723</v>
      </c>
      <c r="AR239" s="236">
        <f t="shared" si="151"/>
        <v>1687</v>
      </c>
      <c r="AS239" s="247">
        <f t="shared" si="153"/>
        <v>1.1410509679968392</v>
      </c>
      <c r="AV239" s="253">
        <v>45009</v>
      </c>
      <c r="AW239" s="69">
        <f t="shared" si="152"/>
        <v>2888</v>
      </c>
      <c r="AX239" s="365"/>
      <c r="AY239" s="353"/>
      <c r="AZ239" s="344"/>
      <c r="BA239" s="357"/>
      <c r="BB239" s="341"/>
      <c r="BC239" s="341"/>
      <c r="BD239" s="341"/>
    </row>
    <row r="240" spans="2:56">
      <c r="B240" s="134" t="s">
        <v>228</v>
      </c>
      <c r="C240" s="75"/>
      <c r="D240" s="264"/>
      <c r="E240" s="276">
        <v>45010</v>
      </c>
      <c r="F240" s="67">
        <v>82</v>
      </c>
      <c r="G240" s="68">
        <v>12</v>
      </c>
      <c r="H240" s="134" t="s">
        <v>228</v>
      </c>
      <c r="I240" s="274">
        <v>566</v>
      </c>
      <c r="J240" s="69">
        <f t="shared" si="127"/>
        <v>1981</v>
      </c>
      <c r="K240" s="134">
        <f>1300</f>
        <v>1300</v>
      </c>
      <c r="L240" s="68">
        <v>0</v>
      </c>
      <c r="M240" s="69">
        <f t="shared" si="141"/>
        <v>1981</v>
      </c>
      <c r="N240" s="69">
        <f t="shared" si="128"/>
        <v>2830</v>
      </c>
      <c r="O240" s="69">
        <f t="shared" si="129"/>
        <v>1981</v>
      </c>
      <c r="P240" s="69">
        <f t="shared" si="130"/>
        <v>991</v>
      </c>
      <c r="Q240" s="69">
        <f t="shared" si="131"/>
        <v>2972</v>
      </c>
      <c r="R240" s="69">
        <f t="shared" si="132"/>
        <v>1486</v>
      </c>
      <c r="S240" s="69">
        <f t="shared" si="133"/>
        <v>1981</v>
      </c>
      <c r="T240" s="69">
        <f t="shared" si="134"/>
        <v>1698</v>
      </c>
      <c r="U240" s="70">
        <f t="shared" si="135"/>
        <v>0.90479249646665805</v>
      </c>
      <c r="V240" s="69">
        <f t="shared" si="142"/>
        <v>6788</v>
      </c>
      <c r="W240" s="69">
        <f t="shared" si="143"/>
        <v>650</v>
      </c>
      <c r="X240" s="178">
        <v>396</v>
      </c>
      <c r="Y240" s="71">
        <f t="shared" si="136"/>
        <v>7042</v>
      </c>
      <c r="Z240" s="209">
        <f>'domanda settimanale A41000500'!V85+'domanda settimanale A41002300'!Z85</f>
        <v>0</v>
      </c>
      <c r="AA240" s="209">
        <v>0</v>
      </c>
      <c r="AB240" s="68">
        <f t="shared" si="137"/>
        <v>0</v>
      </c>
      <c r="AC240" s="68" t="s">
        <v>411</v>
      </c>
      <c r="AD240" s="68">
        <v>3900</v>
      </c>
      <c r="AE240" s="68">
        <f t="shared" si="144"/>
        <v>0</v>
      </c>
      <c r="AF240" s="69">
        <f t="shared" si="138"/>
        <v>7783</v>
      </c>
      <c r="AG240" s="71">
        <f t="shared" si="139"/>
        <v>5802</v>
      </c>
      <c r="AH240" s="72">
        <f t="shared" si="140"/>
        <v>2972</v>
      </c>
      <c r="AL240" s="241">
        <f t="shared" si="145"/>
        <v>6788</v>
      </c>
      <c r="AM240" s="236">
        <f t="shared" si="146"/>
        <v>1486</v>
      </c>
      <c r="AN240" s="236">
        <f t="shared" si="147"/>
        <v>1486</v>
      </c>
      <c r="AO240" s="236">
        <f t="shared" si="148"/>
        <v>1486</v>
      </c>
      <c r="AP240" s="236">
        <f t="shared" si="149"/>
        <v>1981</v>
      </c>
      <c r="AQ240" s="236">
        <f t="shared" si="150"/>
        <v>849</v>
      </c>
      <c r="AR240" s="236">
        <f t="shared" si="151"/>
        <v>1981</v>
      </c>
      <c r="AS240" s="243">
        <f t="shared" si="153"/>
        <v>2.2839838492597577</v>
      </c>
      <c r="AV240" s="253">
        <v>45010</v>
      </c>
      <c r="AW240" s="69">
        <f t="shared" si="152"/>
        <v>6788</v>
      </c>
      <c r="AX240" s="365"/>
      <c r="AY240" s="353"/>
      <c r="AZ240" s="344"/>
      <c r="BA240" s="357"/>
      <c r="BB240" s="341"/>
      <c r="BC240" s="341"/>
      <c r="BD240" s="341"/>
    </row>
    <row r="241" spans="2:56">
      <c r="B241" s="134" t="s">
        <v>229</v>
      </c>
      <c r="C241" s="75"/>
      <c r="D241" s="264"/>
      <c r="E241" s="276">
        <v>45011</v>
      </c>
      <c r="F241" s="67">
        <v>83</v>
      </c>
      <c r="G241" s="68">
        <v>12</v>
      </c>
      <c r="H241" s="134" t="s">
        <v>229</v>
      </c>
      <c r="I241" s="274">
        <v>561</v>
      </c>
      <c r="J241" s="69">
        <f t="shared" si="127"/>
        <v>1964</v>
      </c>
      <c r="K241" s="134">
        <f>1300</f>
        <v>1300</v>
      </c>
      <c r="L241" s="68">
        <v>0</v>
      </c>
      <c r="M241" s="69">
        <f t="shared" si="141"/>
        <v>1964</v>
      </c>
      <c r="N241" s="69">
        <f t="shared" si="128"/>
        <v>2805</v>
      </c>
      <c r="O241" s="69">
        <f t="shared" si="129"/>
        <v>1964</v>
      </c>
      <c r="P241" s="69">
        <f t="shared" si="130"/>
        <v>982</v>
      </c>
      <c r="Q241" s="69">
        <f t="shared" si="131"/>
        <v>2946</v>
      </c>
      <c r="R241" s="69">
        <f t="shared" si="132"/>
        <v>1473</v>
      </c>
      <c r="S241" s="69">
        <f t="shared" si="133"/>
        <v>1964</v>
      </c>
      <c r="T241" s="69">
        <f t="shared" si="134"/>
        <v>1683</v>
      </c>
      <c r="U241" s="70">
        <f t="shared" si="135"/>
        <v>0.91276733635774465</v>
      </c>
      <c r="V241" s="69">
        <f t="shared" si="142"/>
        <v>6788</v>
      </c>
      <c r="W241" s="69">
        <f t="shared" si="143"/>
        <v>650</v>
      </c>
      <c r="X241" s="178">
        <v>396</v>
      </c>
      <c r="Y241" s="71">
        <f t="shared" si="136"/>
        <v>7042</v>
      </c>
      <c r="Z241" s="209">
        <f>'domanda settimanale A41000500'!V86+'domanda settimanale A41002300'!Z86</f>
        <v>0</v>
      </c>
      <c r="AA241" s="209">
        <v>0</v>
      </c>
      <c r="AB241" s="68">
        <f t="shared" si="137"/>
        <v>0</v>
      </c>
      <c r="AC241" s="68" t="s">
        <v>411</v>
      </c>
      <c r="AD241" s="68">
        <v>0</v>
      </c>
      <c r="AE241" s="68">
        <f t="shared" si="144"/>
        <v>0</v>
      </c>
      <c r="AF241" s="69">
        <f t="shared" si="138"/>
        <v>7715</v>
      </c>
      <c r="AG241" s="71">
        <f t="shared" si="139"/>
        <v>5751</v>
      </c>
      <c r="AH241" s="72">
        <f t="shared" si="140"/>
        <v>2946</v>
      </c>
      <c r="AL241" s="241">
        <f t="shared" si="145"/>
        <v>6788</v>
      </c>
      <c r="AM241" s="236">
        <f t="shared" si="146"/>
        <v>1473</v>
      </c>
      <c r="AN241" s="236">
        <f t="shared" si="147"/>
        <v>1473</v>
      </c>
      <c r="AO241" s="236">
        <f t="shared" si="148"/>
        <v>1473</v>
      </c>
      <c r="AP241" s="236">
        <f t="shared" si="149"/>
        <v>1964</v>
      </c>
      <c r="AQ241" s="236">
        <f t="shared" si="150"/>
        <v>841</v>
      </c>
      <c r="AR241" s="236">
        <f t="shared" si="151"/>
        <v>1964</v>
      </c>
      <c r="AS241" s="243">
        <f t="shared" si="153"/>
        <v>2.3041412084181943</v>
      </c>
      <c r="AV241" s="253">
        <v>45011</v>
      </c>
      <c r="AW241" s="69">
        <f t="shared" si="152"/>
        <v>6788</v>
      </c>
      <c r="AX241" s="365"/>
      <c r="AY241" s="353"/>
      <c r="AZ241" s="344"/>
      <c r="BA241" s="357"/>
      <c r="BB241" s="341"/>
      <c r="BC241" s="341"/>
      <c r="BD241" s="341"/>
    </row>
    <row r="242" spans="2:56">
      <c r="B242" s="134" t="s">
        <v>157</v>
      </c>
      <c r="C242" s="75"/>
      <c r="D242" s="264"/>
      <c r="E242" s="276">
        <v>45012</v>
      </c>
      <c r="F242" s="67">
        <v>84</v>
      </c>
      <c r="G242" s="68">
        <v>13</v>
      </c>
      <c r="H242" s="134" t="s">
        <v>157</v>
      </c>
      <c r="I242" s="274">
        <v>556</v>
      </c>
      <c r="J242" s="69">
        <f t="shared" si="127"/>
        <v>1946</v>
      </c>
      <c r="K242" s="134">
        <f>1300</f>
        <v>1300</v>
      </c>
      <c r="L242" s="68">
        <v>0</v>
      </c>
      <c r="M242" s="69">
        <f t="shared" si="141"/>
        <v>1946</v>
      </c>
      <c r="N242" s="69">
        <f t="shared" si="128"/>
        <v>2780</v>
      </c>
      <c r="O242" s="69">
        <f t="shared" si="129"/>
        <v>1946</v>
      </c>
      <c r="P242" s="69">
        <f t="shared" si="130"/>
        <v>973</v>
      </c>
      <c r="Q242" s="69">
        <f t="shared" si="131"/>
        <v>2919</v>
      </c>
      <c r="R242" s="69">
        <f t="shared" si="132"/>
        <v>1459.5</v>
      </c>
      <c r="S242" s="69">
        <f t="shared" si="133"/>
        <v>1946</v>
      </c>
      <c r="T242" s="69">
        <f t="shared" si="134"/>
        <v>1668</v>
      </c>
      <c r="U242" s="73">
        <f t="shared" si="135"/>
        <v>0.6867233485938522</v>
      </c>
      <c r="V242" s="69">
        <f t="shared" si="142"/>
        <v>4996</v>
      </c>
      <c r="W242" s="69">
        <f t="shared" si="143"/>
        <v>650</v>
      </c>
      <c r="X242" s="178">
        <v>396</v>
      </c>
      <c r="Y242" s="71">
        <f t="shared" si="136"/>
        <v>5250</v>
      </c>
      <c r="Z242" s="209">
        <f>'domanda settimanale A41000500'!V87+'domanda settimanale A41002300'!Z87</f>
        <v>1792</v>
      </c>
      <c r="AA242" s="209">
        <v>2600</v>
      </c>
      <c r="AB242" s="68">
        <f t="shared" si="137"/>
        <v>2395</v>
      </c>
      <c r="AC242" s="68" t="s">
        <v>411</v>
      </c>
      <c r="AD242" s="68">
        <v>0</v>
      </c>
      <c r="AE242" s="68">
        <f t="shared" si="144"/>
        <v>0</v>
      </c>
      <c r="AF242" s="69">
        <f t="shared" si="138"/>
        <v>7645</v>
      </c>
      <c r="AG242" s="71">
        <f t="shared" si="139"/>
        <v>5699</v>
      </c>
      <c r="AH242" s="72">
        <f t="shared" si="140"/>
        <v>2919</v>
      </c>
      <c r="AL242" s="241">
        <f t="shared" si="145"/>
        <v>4996</v>
      </c>
      <c r="AM242" s="236">
        <f t="shared" si="146"/>
        <v>1460</v>
      </c>
      <c r="AN242" s="236">
        <f t="shared" si="147"/>
        <v>1460</v>
      </c>
      <c r="AO242" s="236">
        <f t="shared" si="148"/>
        <v>1460</v>
      </c>
      <c r="AP242" s="236">
        <f t="shared" si="149"/>
        <v>1946</v>
      </c>
      <c r="AQ242" s="236">
        <f t="shared" si="150"/>
        <v>834</v>
      </c>
      <c r="AR242" s="236">
        <f t="shared" si="151"/>
        <v>1946</v>
      </c>
      <c r="AS242" s="242">
        <f t="shared" si="153"/>
        <v>1.7115450496745461</v>
      </c>
      <c r="AV242" s="253">
        <v>45012</v>
      </c>
      <c r="AW242" s="69">
        <f t="shared" si="152"/>
        <v>4996</v>
      </c>
      <c r="AX242" s="365"/>
      <c r="AY242" s="353"/>
      <c r="AZ242" s="344"/>
      <c r="BA242" s="357"/>
      <c r="BB242" s="341"/>
      <c r="BC242" s="341"/>
      <c r="BD242" s="341"/>
    </row>
    <row r="243" spans="2:56">
      <c r="B243" s="134" t="s">
        <v>158</v>
      </c>
      <c r="C243" s="75"/>
      <c r="D243" s="264"/>
      <c r="E243" s="276">
        <v>45013</v>
      </c>
      <c r="F243" s="67">
        <v>85</v>
      </c>
      <c r="G243" s="68">
        <v>13</v>
      </c>
      <c r="H243" s="134" t="s">
        <v>158</v>
      </c>
      <c r="I243" s="274">
        <v>551</v>
      </c>
      <c r="J243" s="69">
        <f t="shared" si="127"/>
        <v>1929</v>
      </c>
      <c r="K243" s="134">
        <f>1300</f>
        <v>1300</v>
      </c>
      <c r="L243" s="68">
        <v>0</v>
      </c>
      <c r="M243" s="69">
        <f t="shared" si="141"/>
        <v>1929</v>
      </c>
      <c r="N243" s="69">
        <f t="shared" si="128"/>
        <v>2755</v>
      </c>
      <c r="O243" s="69">
        <f t="shared" si="129"/>
        <v>1929</v>
      </c>
      <c r="P243" s="69">
        <f t="shared" si="130"/>
        <v>965</v>
      </c>
      <c r="Q243" s="69">
        <f t="shared" si="131"/>
        <v>2894</v>
      </c>
      <c r="R243" s="69">
        <f t="shared" si="132"/>
        <v>1447</v>
      </c>
      <c r="S243" s="69">
        <f t="shared" si="133"/>
        <v>1929</v>
      </c>
      <c r="T243" s="69">
        <f t="shared" si="134"/>
        <v>1653</v>
      </c>
      <c r="U243" s="73">
        <f t="shared" si="135"/>
        <v>0.73752969121140144</v>
      </c>
      <c r="V243" s="69">
        <f t="shared" si="142"/>
        <v>3716</v>
      </c>
      <c r="W243" s="69">
        <f t="shared" si="143"/>
        <v>3250</v>
      </c>
      <c r="X243" s="178">
        <v>1377</v>
      </c>
      <c r="Y243" s="71">
        <f t="shared" si="136"/>
        <v>5589</v>
      </c>
      <c r="Z243" s="209">
        <f>'domanda settimanale A41000500'!V88+'domanda settimanale A41002300'!Z88</f>
        <v>1280</v>
      </c>
      <c r="AA243" s="209">
        <v>2600</v>
      </c>
      <c r="AB243" s="68">
        <f t="shared" si="137"/>
        <v>1989</v>
      </c>
      <c r="AC243" s="68" t="s">
        <v>411</v>
      </c>
      <c r="AD243" s="68">
        <v>0</v>
      </c>
      <c r="AE243" s="68">
        <f t="shared" si="144"/>
        <v>0</v>
      </c>
      <c r="AF243" s="69">
        <f t="shared" si="138"/>
        <v>7578</v>
      </c>
      <c r="AG243" s="71">
        <f t="shared" si="139"/>
        <v>5649</v>
      </c>
      <c r="AH243" s="72">
        <f t="shared" si="140"/>
        <v>2894</v>
      </c>
      <c r="AL243" s="241">
        <f t="shared" si="145"/>
        <v>3716</v>
      </c>
      <c r="AM243" s="236">
        <f t="shared" si="146"/>
        <v>1447</v>
      </c>
      <c r="AN243" s="236">
        <f t="shared" si="147"/>
        <v>1447</v>
      </c>
      <c r="AO243" s="236">
        <f t="shared" si="148"/>
        <v>1447</v>
      </c>
      <c r="AP243" s="236">
        <f t="shared" si="149"/>
        <v>1929</v>
      </c>
      <c r="AQ243" s="236">
        <f t="shared" si="150"/>
        <v>826</v>
      </c>
      <c r="AR243" s="236">
        <f t="shared" si="151"/>
        <v>1929</v>
      </c>
      <c r="AS243" s="247">
        <f t="shared" si="153"/>
        <v>1.2840359364201797</v>
      </c>
      <c r="AV243" s="253">
        <v>45013</v>
      </c>
      <c r="AW243" s="69">
        <f t="shared" si="152"/>
        <v>3716</v>
      </c>
      <c r="AX243" s="365"/>
      <c r="AY243" s="353"/>
      <c r="AZ243" s="344"/>
      <c r="BA243" s="357"/>
      <c r="BB243" s="341"/>
      <c r="BC243" s="341"/>
      <c r="BD243" s="341"/>
    </row>
    <row r="244" spans="2:56">
      <c r="B244" s="134" t="s">
        <v>159</v>
      </c>
      <c r="C244" s="75"/>
      <c r="D244" s="264"/>
      <c r="E244" s="276">
        <v>45014</v>
      </c>
      <c r="F244" s="67">
        <v>86</v>
      </c>
      <c r="G244" s="68">
        <v>13</v>
      </c>
      <c r="H244" s="134" t="s">
        <v>159</v>
      </c>
      <c r="I244" s="274">
        <v>507</v>
      </c>
      <c r="J244" s="69">
        <f t="shared" si="127"/>
        <v>1775</v>
      </c>
      <c r="K244" s="134">
        <f>1300</f>
        <v>1300</v>
      </c>
      <c r="L244" s="68">
        <v>0</v>
      </c>
      <c r="M244" s="69">
        <f t="shared" si="141"/>
        <v>1775</v>
      </c>
      <c r="N244" s="69">
        <f t="shared" si="128"/>
        <v>2535</v>
      </c>
      <c r="O244" s="69">
        <f t="shared" si="129"/>
        <v>1775</v>
      </c>
      <c r="P244" s="69">
        <f t="shared" si="130"/>
        <v>888</v>
      </c>
      <c r="Q244" s="69">
        <f t="shared" si="131"/>
        <v>2663</v>
      </c>
      <c r="R244" s="69">
        <f t="shared" si="132"/>
        <v>1331.5</v>
      </c>
      <c r="S244" s="69">
        <f t="shared" si="133"/>
        <v>1775</v>
      </c>
      <c r="T244" s="69">
        <f t="shared" si="134"/>
        <v>1521</v>
      </c>
      <c r="U244" s="70">
        <f t="shared" si="135"/>
        <v>1.3090491897318228</v>
      </c>
      <c r="V244" s="69">
        <f t="shared" si="142"/>
        <v>3716</v>
      </c>
      <c r="W244" s="69">
        <f t="shared" si="143"/>
        <v>5850</v>
      </c>
      <c r="X244" s="178">
        <v>438</v>
      </c>
      <c r="Y244" s="71">
        <f t="shared" si="136"/>
        <v>9128</v>
      </c>
      <c r="Z244" s="209">
        <f>'domanda settimanale A41000500'!V89+'domanda settimanale A41002300'!Z89</f>
        <v>0</v>
      </c>
      <c r="AA244" s="209">
        <v>0</v>
      </c>
      <c r="AB244" s="68">
        <f t="shared" si="137"/>
        <v>0</v>
      </c>
      <c r="AC244" s="68" t="s">
        <v>411</v>
      </c>
      <c r="AD244" s="68">
        <v>0</v>
      </c>
      <c r="AE244" s="68">
        <f t="shared" si="144"/>
        <v>0</v>
      </c>
      <c r="AF244" s="69">
        <f t="shared" si="138"/>
        <v>6973</v>
      </c>
      <c r="AG244" s="71">
        <f t="shared" si="139"/>
        <v>5198</v>
      </c>
      <c r="AH244" s="72">
        <f t="shared" si="140"/>
        <v>2663</v>
      </c>
      <c r="AL244" s="241">
        <f t="shared" si="145"/>
        <v>3716</v>
      </c>
      <c r="AM244" s="236">
        <f t="shared" si="146"/>
        <v>1332</v>
      </c>
      <c r="AN244" s="236">
        <f t="shared" si="147"/>
        <v>1332</v>
      </c>
      <c r="AO244" s="236">
        <f t="shared" si="148"/>
        <v>1332</v>
      </c>
      <c r="AP244" s="236">
        <f t="shared" si="149"/>
        <v>1775</v>
      </c>
      <c r="AQ244" s="236">
        <f t="shared" si="150"/>
        <v>760</v>
      </c>
      <c r="AR244" s="236">
        <f t="shared" si="151"/>
        <v>1775</v>
      </c>
      <c r="AS244" s="247">
        <f t="shared" si="153"/>
        <v>1.3954187007134811</v>
      </c>
      <c r="AV244" s="253">
        <v>45014</v>
      </c>
      <c r="AW244" s="69">
        <f t="shared" si="152"/>
        <v>3716</v>
      </c>
      <c r="AX244" s="365"/>
      <c r="AY244" s="353"/>
      <c r="AZ244" s="344"/>
      <c r="BA244" s="357"/>
      <c r="BB244" s="341"/>
      <c r="BC244" s="341"/>
      <c r="BD244" s="341"/>
    </row>
    <row r="245" spans="2:56">
      <c r="B245" s="134" t="s">
        <v>160</v>
      </c>
      <c r="C245" s="75"/>
      <c r="D245" s="264"/>
      <c r="E245" s="276">
        <v>45015</v>
      </c>
      <c r="F245" s="67">
        <v>87</v>
      </c>
      <c r="G245" s="68">
        <v>13</v>
      </c>
      <c r="H245" s="134" t="s">
        <v>160</v>
      </c>
      <c r="I245" s="274">
        <v>500</v>
      </c>
      <c r="J245" s="69">
        <f t="shared" si="127"/>
        <v>1750</v>
      </c>
      <c r="K245" s="134">
        <f>1300</f>
        <v>1300</v>
      </c>
      <c r="L245" s="68">
        <v>0</v>
      </c>
      <c r="M245" s="69">
        <f t="shared" si="141"/>
        <v>1750</v>
      </c>
      <c r="N245" s="69">
        <f t="shared" si="128"/>
        <v>2500</v>
      </c>
      <c r="O245" s="69">
        <f t="shared" si="129"/>
        <v>1750</v>
      </c>
      <c r="P245" s="69">
        <f t="shared" si="130"/>
        <v>875</v>
      </c>
      <c r="Q245" s="69">
        <f t="shared" si="131"/>
        <v>2625</v>
      </c>
      <c r="R245" s="69">
        <f t="shared" si="132"/>
        <v>1312.5</v>
      </c>
      <c r="S245" s="69">
        <f t="shared" si="133"/>
        <v>1750</v>
      </c>
      <c r="T245" s="69">
        <f t="shared" si="134"/>
        <v>1500</v>
      </c>
      <c r="U245" s="70">
        <f t="shared" si="135"/>
        <v>1.3277090909090909</v>
      </c>
      <c r="V245" s="69">
        <f t="shared" si="142"/>
        <v>3716</v>
      </c>
      <c r="W245" s="69">
        <f t="shared" si="143"/>
        <v>5850</v>
      </c>
      <c r="X245" s="178">
        <v>438</v>
      </c>
      <c r="Y245" s="71">
        <f t="shared" si="136"/>
        <v>9128</v>
      </c>
      <c r="Z245" s="209">
        <f>'domanda settimanale A41000500'!V90+'domanda settimanale A41002300'!Z90</f>
        <v>0</v>
      </c>
      <c r="AA245" s="209">
        <v>0</v>
      </c>
      <c r="AB245" s="68">
        <f t="shared" si="137"/>
        <v>0</v>
      </c>
      <c r="AC245" s="68" t="s">
        <v>411</v>
      </c>
      <c r="AD245" s="68">
        <v>0</v>
      </c>
      <c r="AE245" s="68">
        <f t="shared" si="144"/>
        <v>0</v>
      </c>
      <c r="AF245" s="69">
        <f t="shared" si="138"/>
        <v>6875</v>
      </c>
      <c r="AG245" s="71">
        <f t="shared" si="139"/>
        <v>5125</v>
      </c>
      <c r="AH245" s="72">
        <f t="shared" si="140"/>
        <v>2625</v>
      </c>
      <c r="AL245" s="241">
        <f t="shared" si="145"/>
        <v>3716</v>
      </c>
      <c r="AM245" s="236">
        <f t="shared" si="146"/>
        <v>1313</v>
      </c>
      <c r="AN245" s="236">
        <f t="shared" si="147"/>
        <v>1313</v>
      </c>
      <c r="AO245" s="236">
        <f t="shared" si="148"/>
        <v>1313</v>
      </c>
      <c r="AP245" s="236">
        <f t="shared" si="149"/>
        <v>1750</v>
      </c>
      <c r="AQ245" s="236">
        <f t="shared" si="150"/>
        <v>750</v>
      </c>
      <c r="AR245" s="236">
        <f t="shared" si="151"/>
        <v>1750</v>
      </c>
      <c r="AS245" s="247">
        <f t="shared" si="153"/>
        <v>1.4156190476190476</v>
      </c>
      <c r="AV245" s="253">
        <v>45015</v>
      </c>
      <c r="AW245" s="69">
        <f t="shared" si="152"/>
        <v>3716</v>
      </c>
      <c r="AX245" s="365"/>
      <c r="AY245" s="353"/>
      <c r="AZ245" s="344"/>
      <c r="BA245" s="357"/>
      <c r="BB245" s="341"/>
      <c r="BC245" s="341"/>
      <c r="BD245" s="341"/>
    </row>
    <row r="246" spans="2:56">
      <c r="B246" s="134" t="s">
        <v>161</v>
      </c>
      <c r="C246" s="75"/>
      <c r="D246" s="264"/>
      <c r="E246" s="276">
        <v>45016</v>
      </c>
      <c r="F246" s="67">
        <v>88</v>
      </c>
      <c r="G246" s="68">
        <v>13</v>
      </c>
      <c r="H246" s="134" t="s">
        <v>161</v>
      </c>
      <c r="I246" s="274">
        <v>494</v>
      </c>
      <c r="J246" s="69">
        <f t="shared" si="127"/>
        <v>1729</v>
      </c>
      <c r="K246" s="134">
        <f>1300</f>
        <v>1300</v>
      </c>
      <c r="L246" s="68">
        <v>0</v>
      </c>
      <c r="M246" s="69">
        <f t="shared" si="141"/>
        <v>1729</v>
      </c>
      <c r="N246" s="69">
        <f t="shared" si="128"/>
        <v>2470</v>
      </c>
      <c r="O246" s="69">
        <f t="shared" si="129"/>
        <v>1729</v>
      </c>
      <c r="P246" s="69">
        <f t="shared" si="130"/>
        <v>865</v>
      </c>
      <c r="Q246" s="69">
        <f t="shared" si="131"/>
        <v>2594</v>
      </c>
      <c r="R246" s="69">
        <f t="shared" si="132"/>
        <v>1297</v>
      </c>
      <c r="S246" s="69">
        <f t="shared" si="133"/>
        <v>1729</v>
      </c>
      <c r="T246" s="69">
        <f t="shared" si="134"/>
        <v>1482</v>
      </c>
      <c r="U246" s="70">
        <f t="shared" si="135"/>
        <v>1.3437361990284116</v>
      </c>
      <c r="V246" s="69">
        <f t="shared" si="142"/>
        <v>3716</v>
      </c>
      <c r="W246" s="69">
        <f t="shared" si="143"/>
        <v>5850</v>
      </c>
      <c r="X246" s="178">
        <v>438</v>
      </c>
      <c r="Y246" s="71">
        <f t="shared" si="136"/>
        <v>9128</v>
      </c>
      <c r="Z246" s="209">
        <f>'domanda settimanale A41000500'!V91+'domanda settimanale A41002300'!Z91</f>
        <v>0</v>
      </c>
      <c r="AA246" s="209">
        <v>0</v>
      </c>
      <c r="AB246" s="68">
        <f t="shared" si="137"/>
        <v>0</v>
      </c>
      <c r="AC246" s="68" t="s">
        <v>411</v>
      </c>
      <c r="AD246" s="68">
        <v>0</v>
      </c>
      <c r="AE246" s="68">
        <f t="shared" si="144"/>
        <v>0</v>
      </c>
      <c r="AF246" s="69">
        <f t="shared" si="138"/>
        <v>6793</v>
      </c>
      <c r="AG246" s="71">
        <f t="shared" si="139"/>
        <v>5064</v>
      </c>
      <c r="AH246" s="72">
        <f t="shared" si="140"/>
        <v>2594</v>
      </c>
      <c r="AL246" s="241">
        <f t="shared" si="145"/>
        <v>3716</v>
      </c>
      <c r="AM246" s="236">
        <f t="shared" si="146"/>
        <v>1297</v>
      </c>
      <c r="AN246" s="236">
        <f t="shared" si="147"/>
        <v>1297</v>
      </c>
      <c r="AO246" s="236">
        <f t="shared" si="148"/>
        <v>1297</v>
      </c>
      <c r="AP246" s="236">
        <f t="shared" si="149"/>
        <v>1729</v>
      </c>
      <c r="AQ246" s="236">
        <f t="shared" si="150"/>
        <v>741</v>
      </c>
      <c r="AR246" s="236">
        <f t="shared" si="151"/>
        <v>1729</v>
      </c>
      <c r="AS246" s="247">
        <f t="shared" si="153"/>
        <v>1.4325366229760987</v>
      </c>
      <c r="AV246" s="253">
        <v>45016</v>
      </c>
      <c r="AW246" s="69">
        <f t="shared" si="152"/>
        <v>3716</v>
      </c>
      <c r="AX246" s="366"/>
      <c r="AY246" s="354"/>
      <c r="AZ246" s="345"/>
      <c r="BA246" s="358"/>
      <c r="BB246" s="342"/>
      <c r="BC246" s="342"/>
      <c r="BD246" s="342"/>
    </row>
    <row r="247" spans="2:56">
      <c r="B247" s="134" t="s">
        <v>230</v>
      </c>
      <c r="C247" s="75"/>
      <c r="D247" s="264"/>
      <c r="E247" s="276">
        <v>45017</v>
      </c>
      <c r="F247" s="67">
        <v>89</v>
      </c>
      <c r="G247" s="68">
        <v>13</v>
      </c>
      <c r="H247" s="134" t="s">
        <v>230</v>
      </c>
      <c r="I247" s="274">
        <v>483</v>
      </c>
      <c r="J247" s="69">
        <f t="shared" si="127"/>
        <v>1691</v>
      </c>
      <c r="K247" s="134">
        <f>1300</f>
        <v>1300</v>
      </c>
      <c r="L247" s="68">
        <v>0</v>
      </c>
      <c r="M247" s="69">
        <f t="shared" si="141"/>
        <v>1691</v>
      </c>
      <c r="N247" s="69">
        <f t="shared" si="128"/>
        <v>2415</v>
      </c>
      <c r="O247" s="69">
        <f t="shared" si="129"/>
        <v>1691</v>
      </c>
      <c r="P247" s="69">
        <f t="shared" si="130"/>
        <v>846</v>
      </c>
      <c r="Q247" s="69">
        <f t="shared" si="131"/>
        <v>2537</v>
      </c>
      <c r="R247" s="69">
        <f t="shared" si="132"/>
        <v>1268.5</v>
      </c>
      <c r="S247" s="69">
        <f t="shared" si="133"/>
        <v>1691</v>
      </c>
      <c r="T247" s="69">
        <f t="shared" si="134"/>
        <v>1449</v>
      </c>
      <c r="U247" s="70">
        <f t="shared" si="135"/>
        <v>1.3740779768177029</v>
      </c>
      <c r="V247" s="69">
        <f t="shared" si="142"/>
        <v>6316</v>
      </c>
      <c r="W247" s="69">
        <f t="shared" si="143"/>
        <v>3250</v>
      </c>
      <c r="X247" s="178">
        <v>438</v>
      </c>
      <c r="Y247" s="71">
        <f t="shared" si="136"/>
        <v>9128</v>
      </c>
      <c r="Z247" s="209">
        <f>'domanda settimanale A41000500'!V92+'domanda settimanale A41002300'!Z92</f>
        <v>0</v>
      </c>
      <c r="AA247" s="209">
        <v>0</v>
      </c>
      <c r="AB247" s="68">
        <f t="shared" si="137"/>
        <v>0</v>
      </c>
      <c r="AC247" s="68" t="s">
        <v>411</v>
      </c>
      <c r="AD247" s="68">
        <v>2600</v>
      </c>
      <c r="AE247" s="68">
        <f t="shared" si="144"/>
        <v>0</v>
      </c>
      <c r="AF247" s="69">
        <f t="shared" si="138"/>
        <v>6643</v>
      </c>
      <c r="AG247" s="71">
        <f t="shared" si="139"/>
        <v>4952</v>
      </c>
      <c r="AH247" s="72">
        <f t="shared" si="140"/>
        <v>2537</v>
      </c>
      <c r="AL247" s="241">
        <f t="shared" si="145"/>
        <v>6316</v>
      </c>
      <c r="AM247" s="236">
        <f t="shared" si="146"/>
        <v>1269</v>
      </c>
      <c r="AN247" s="236">
        <f t="shared" si="147"/>
        <v>1269</v>
      </c>
      <c r="AO247" s="236">
        <f t="shared" si="148"/>
        <v>1269</v>
      </c>
      <c r="AP247" s="236">
        <f t="shared" si="149"/>
        <v>1691</v>
      </c>
      <c r="AQ247" s="236">
        <f t="shared" si="150"/>
        <v>724</v>
      </c>
      <c r="AR247" s="236">
        <f t="shared" si="151"/>
        <v>1691</v>
      </c>
      <c r="AS247" s="243">
        <f t="shared" si="153"/>
        <v>2.4895545920378401</v>
      </c>
      <c r="AV247" s="253">
        <v>45017</v>
      </c>
      <c r="AW247" s="69">
        <f t="shared" si="152"/>
        <v>6316</v>
      </c>
      <c r="AX247" s="349">
        <f>_xlfn.CEILING.MATH(AVERAGE(AW247:AW276))</f>
        <v>4515</v>
      </c>
      <c r="AY247" s="397">
        <v>0</v>
      </c>
      <c r="AZ247" s="355">
        <f>AX247-AY247</f>
        <v>4515</v>
      </c>
      <c r="BA247" s="356">
        <f>AZ247/AX247</f>
        <v>1</v>
      </c>
      <c r="BB247" s="340">
        <f>AX247*'Giacenze medie'!L5</f>
        <v>358.9425</v>
      </c>
      <c r="BC247" s="340">
        <v>0</v>
      </c>
      <c r="BD247" s="343">
        <f>BB247-BC247</f>
        <v>358.9425</v>
      </c>
    </row>
    <row r="248" spans="2:56">
      <c r="B248" s="134" t="s">
        <v>231</v>
      </c>
      <c r="C248" s="75"/>
      <c r="D248" s="264"/>
      <c r="E248" s="276">
        <v>45018</v>
      </c>
      <c r="F248" s="67">
        <v>90</v>
      </c>
      <c r="G248" s="68">
        <v>13</v>
      </c>
      <c r="H248" s="134" t="s">
        <v>231</v>
      </c>
      <c r="I248" s="274">
        <v>471</v>
      </c>
      <c r="J248" s="69">
        <f t="shared" si="127"/>
        <v>1649</v>
      </c>
      <c r="K248" s="134">
        <f>1300</f>
        <v>1300</v>
      </c>
      <c r="L248" s="68">
        <v>0</v>
      </c>
      <c r="M248" s="69">
        <f t="shared" si="141"/>
        <v>1649</v>
      </c>
      <c r="N248" s="69">
        <f t="shared" si="128"/>
        <v>2355</v>
      </c>
      <c r="O248" s="69">
        <f t="shared" si="129"/>
        <v>1649</v>
      </c>
      <c r="P248" s="69">
        <f t="shared" si="130"/>
        <v>825</v>
      </c>
      <c r="Q248" s="69">
        <f t="shared" si="131"/>
        <v>2474</v>
      </c>
      <c r="R248" s="69">
        <f t="shared" si="132"/>
        <v>1237</v>
      </c>
      <c r="S248" s="69">
        <f t="shared" si="133"/>
        <v>1649</v>
      </c>
      <c r="T248" s="69">
        <f t="shared" si="134"/>
        <v>1413</v>
      </c>
      <c r="U248" s="70">
        <f t="shared" si="135"/>
        <v>1.4090768755788823</v>
      </c>
      <c r="V248" s="69">
        <f t="shared" si="142"/>
        <v>8916</v>
      </c>
      <c r="W248" s="69">
        <f t="shared" si="143"/>
        <v>650</v>
      </c>
      <c r="X248" s="178">
        <v>438</v>
      </c>
      <c r="Y248" s="71">
        <f t="shared" si="136"/>
        <v>9128</v>
      </c>
      <c r="Z248" s="209">
        <f>'domanda settimanale A41000500'!V93+'domanda settimanale A41002300'!Z93</f>
        <v>0</v>
      </c>
      <c r="AA248" s="209">
        <v>0</v>
      </c>
      <c r="AB248" s="68">
        <f t="shared" si="137"/>
        <v>0</v>
      </c>
      <c r="AC248" s="68" t="s">
        <v>411</v>
      </c>
      <c r="AD248" s="68">
        <v>2600</v>
      </c>
      <c r="AE248" s="68">
        <f t="shared" si="144"/>
        <v>0</v>
      </c>
      <c r="AF248" s="69">
        <f t="shared" si="138"/>
        <v>6478</v>
      </c>
      <c r="AG248" s="71">
        <f t="shared" si="139"/>
        <v>4829</v>
      </c>
      <c r="AH248" s="72">
        <f t="shared" si="140"/>
        <v>2474</v>
      </c>
      <c r="AL248" s="241">
        <f t="shared" si="145"/>
        <v>8916</v>
      </c>
      <c r="AM248" s="236">
        <f t="shared" si="146"/>
        <v>1237</v>
      </c>
      <c r="AN248" s="236">
        <f t="shared" si="147"/>
        <v>1237</v>
      </c>
      <c r="AO248" s="236">
        <f t="shared" si="148"/>
        <v>1237</v>
      </c>
      <c r="AP248" s="236">
        <f t="shared" si="149"/>
        <v>1649</v>
      </c>
      <c r="AQ248" s="236">
        <f t="shared" si="150"/>
        <v>706</v>
      </c>
      <c r="AR248" s="236">
        <f t="shared" si="151"/>
        <v>1649</v>
      </c>
      <c r="AS248" s="244">
        <f t="shared" si="153"/>
        <v>3.6038803556992725</v>
      </c>
      <c r="AV248" s="253">
        <v>45018</v>
      </c>
      <c r="AW248" s="69">
        <f t="shared" si="152"/>
        <v>8916</v>
      </c>
      <c r="AX248" s="350"/>
      <c r="AY248" s="353"/>
      <c r="AZ248" s="344"/>
      <c r="BA248" s="357"/>
      <c r="BB248" s="341"/>
      <c r="BC248" s="341"/>
      <c r="BD248" s="344"/>
    </row>
    <row r="249" spans="2:56">
      <c r="B249" s="134" t="s">
        <v>162</v>
      </c>
      <c r="C249" s="75"/>
      <c r="D249" s="264"/>
      <c r="E249" s="276">
        <v>45019</v>
      </c>
      <c r="F249" s="67">
        <v>91</v>
      </c>
      <c r="G249" s="68">
        <v>14</v>
      </c>
      <c r="H249" s="134" t="s">
        <v>162</v>
      </c>
      <c r="I249" s="274">
        <v>460</v>
      </c>
      <c r="J249" s="69">
        <f t="shared" si="127"/>
        <v>1610</v>
      </c>
      <c r="K249" s="134">
        <f>1300</f>
        <v>1300</v>
      </c>
      <c r="L249" s="68">
        <v>0</v>
      </c>
      <c r="M249" s="69">
        <f t="shared" si="141"/>
        <v>1610</v>
      </c>
      <c r="N249" s="69">
        <f t="shared" si="128"/>
        <v>2300</v>
      </c>
      <c r="O249" s="69">
        <f t="shared" si="129"/>
        <v>1610</v>
      </c>
      <c r="P249" s="69">
        <f t="shared" si="130"/>
        <v>805</v>
      </c>
      <c r="Q249" s="69">
        <f t="shared" si="131"/>
        <v>2415</v>
      </c>
      <c r="R249" s="69">
        <f t="shared" si="132"/>
        <v>1207.5</v>
      </c>
      <c r="S249" s="69">
        <f t="shared" si="133"/>
        <v>1610</v>
      </c>
      <c r="T249" s="69">
        <f t="shared" si="134"/>
        <v>1380</v>
      </c>
      <c r="U249" s="70">
        <f t="shared" si="135"/>
        <v>0.9059288537549407</v>
      </c>
      <c r="V249" s="69">
        <f t="shared" si="142"/>
        <v>5518</v>
      </c>
      <c r="W249" s="69">
        <f t="shared" si="143"/>
        <v>650</v>
      </c>
      <c r="X249" s="178">
        <v>438</v>
      </c>
      <c r="Y249" s="71">
        <f t="shared" si="136"/>
        <v>5730</v>
      </c>
      <c r="Z249" s="209">
        <f>'domanda settimanale A41000500'!V94+'domanda settimanale A41002300'!Z94</f>
        <v>3398</v>
      </c>
      <c r="AA249" s="209">
        <v>0</v>
      </c>
      <c r="AB249" s="68">
        <f t="shared" si="137"/>
        <v>0</v>
      </c>
      <c r="AC249" s="68" t="s">
        <v>411</v>
      </c>
      <c r="AD249" s="68">
        <v>0</v>
      </c>
      <c r="AE249" s="68">
        <f t="shared" si="144"/>
        <v>0</v>
      </c>
      <c r="AF249" s="69">
        <f t="shared" si="138"/>
        <v>6325</v>
      </c>
      <c r="AG249" s="71">
        <f t="shared" si="139"/>
        <v>4715</v>
      </c>
      <c r="AH249" s="72">
        <f t="shared" si="140"/>
        <v>2415</v>
      </c>
      <c r="AL249" s="241">
        <f t="shared" si="145"/>
        <v>5518</v>
      </c>
      <c r="AM249" s="236">
        <f t="shared" si="146"/>
        <v>1208</v>
      </c>
      <c r="AN249" s="236">
        <f t="shared" si="147"/>
        <v>1208</v>
      </c>
      <c r="AO249" s="236">
        <f t="shared" si="148"/>
        <v>1208</v>
      </c>
      <c r="AP249" s="236">
        <f t="shared" si="149"/>
        <v>1610</v>
      </c>
      <c r="AQ249" s="236">
        <f t="shared" si="150"/>
        <v>690</v>
      </c>
      <c r="AR249" s="236">
        <f t="shared" si="151"/>
        <v>1610</v>
      </c>
      <c r="AS249" s="243">
        <f t="shared" si="153"/>
        <v>2.2848861283643891</v>
      </c>
      <c r="AV249" s="253">
        <v>45019</v>
      </c>
      <c r="AW249" s="69">
        <f t="shared" si="152"/>
        <v>5518</v>
      </c>
      <c r="AX249" s="350"/>
      <c r="AY249" s="353"/>
      <c r="AZ249" s="344"/>
      <c r="BA249" s="357"/>
      <c r="BB249" s="341"/>
      <c r="BC249" s="341"/>
      <c r="BD249" s="344"/>
    </row>
    <row r="250" spans="2:56">
      <c r="B250" s="134" t="s">
        <v>163</v>
      </c>
      <c r="C250" s="75"/>
      <c r="D250" s="264"/>
      <c r="E250" s="276">
        <v>45020</v>
      </c>
      <c r="F250" s="67">
        <v>92</v>
      </c>
      <c r="G250" s="68">
        <v>14</v>
      </c>
      <c r="H250" s="134" t="s">
        <v>163</v>
      </c>
      <c r="I250" s="274">
        <v>449</v>
      </c>
      <c r="J250" s="69">
        <f t="shared" si="127"/>
        <v>1572</v>
      </c>
      <c r="K250" s="134">
        <f>1300</f>
        <v>1300</v>
      </c>
      <c r="L250" s="68">
        <v>0</v>
      </c>
      <c r="M250" s="69">
        <f t="shared" si="141"/>
        <v>1572</v>
      </c>
      <c r="N250" s="69">
        <f t="shared" si="128"/>
        <v>2245</v>
      </c>
      <c r="O250" s="69">
        <f t="shared" si="129"/>
        <v>1572</v>
      </c>
      <c r="P250" s="69">
        <f t="shared" si="130"/>
        <v>786</v>
      </c>
      <c r="Q250" s="69">
        <f t="shared" si="131"/>
        <v>2358</v>
      </c>
      <c r="R250" s="69">
        <f t="shared" si="132"/>
        <v>1179</v>
      </c>
      <c r="S250" s="69">
        <f t="shared" si="133"/>
        <v>1572</v>
      </c>
      <c r="T250" s="69">
        <f t="shared" si="134"/>
        <v>1347</v>
      </c>
      <c r="U250" s="70">
        <f t="shared" si="135"/>
        <v>0.92016194331983803</v>
      </c>
      <c r="V250" s="69">
        <f t="shared" si="142"/>
        <v>5518</v>
      </c>
      <c r="W250" s="69">
        <f t="shared" si="143"/>
        <v>650</v>
      </c>
      <c r="X250" s="178">
        <v>486</v>
      </c>
      <c r="Y250" s="71">
        <f t="shared" si="136"/>
        <v>5682</v>
      </c>
      <c r="Z250" s="209">
        <f>'domanda settimanale A41000500'!V95+'domanda settimanale A41002300'!Z95</f>
        <v>0</v>
      </c>
      <c r="AA250" s="209">
        <v>0</v>
      </c>
      <c r="AB250" s="68">
        <f t="shared" si="137"/>
        <v>0</v>
      </c>
      <c r="AC250" s="68" t="s">
        <v>411</v>
      </c>
      <c r="AD250" s="68">
        <v>0</v>
      </c>
      <c r="AE250" s="68">
        <f t="shared" si="144"/>
        <v>0</v>
      </c>
      <c r="AF250" s="69">
        <f t="shared" si="138"/>
        <v>6175</v>
      </c>
      <c r="AG250" s="71">
        <f t="shared" si="139"/>
        <v>4603</v>
      </c>
      <c r="AH250" s="72">
        <f t="shared" si="140"/>
        <v>2358</v>
      </c>
      <c r="AL250" s="241">
        <f t="shared" si="145"/>
        <v>5518</v>
      </c>
      <c r="AM250" s="236">
        <f t="shared" si="146"/>
        <v>1179</v>
      </c>
      <c r="AN250" s="236">
        <f t="shared" si="147"/>
        <v>1179</v>
      </c>
      <c r="AO250" s="236">
        <f t="shared" si="148"/>
        <v>1179</v>
      </c>
      <c r="AP250" s="236">
        <f t="shared" si="149"/>
        <v>1572</v>
      </c>
      <c r="AQ250" s="236">
        <f t="shared" si="150"/>
        <v>673</v>
      </c>
      <c r="AR250" s="236">
        <f t="shared" si="151"/>
        <v>1572</v>
      </c>
      <c r="AS250" s="243">
        <f t="shared" si="153"/>
        <v>2.3401187446988976</v>
      </c>
      <c r="AV250" s="253">
        <v>45020</v>
      </c>
      <c r="AW250" s="69">
        <f t="shared" si="152"/>
        <v>5518</v>
      </c>
      <c r="AX250" s="350"/>
      <c r="AY250" s="353"/>
      <c r="AZ250" s="344"/>
      <c r="BA250" s="357"/>
      <c r="BB250" s="341"/>
      <c r="BC250" s="341"/>
      <c r="BD250" s="344"/>
    </row>
    <row r="251" spans="2:56">
      <c r="B251" s="134" t="s">
        <v>164</v>
      </c>
      <c r="C251" s="75"/>
      <c r="D251" s="264"/>
      <c r="E251" s="276">
        <v>45021</v>
      </c>
      <c r="F251" s="67">
        <v>93</v>
      </c>
      <c r="G251" s="68">
        <v>14</v>
      </c>
      <c r="H251" s="134" t="s">
        <v>164</v>
      </c>
      <c r="I251" s="274">
        <v>436</v>
      </c>
      <c r="J251" s="69">
        <f t="shared" si="127"/>
        <v>1526</v>
      </c>
      <c r="K251" s="134">
        <f>1300</f>
        <v>1300</v>
      </c>
      <c r="L251" s="68">
        <v>0</v>
      </c>
      <c r="M251" s="69">
        <f t="shared" si="141"/>
        <v>1526</v>
      </c>
      <c r="N251" s="69">
        <f t="shared" si="128"/>
        <v>2180</v>
      </c>
      <c r="O251" s="69">
        <f t="shared" si="129"/>
        <v>1526</v>
      </c>
      <c r="P251" s="69">
        <f t="shared" si="130"/>
        <v>763</v>
      </c>
      <c r="Q251" s="69">
        <f t="shared" si="131"/>
        <v>2289</v>
      </c>
      <c r="R251" s="69">
        <f t="shared" si="132"/>
        <v>1144.5</v>
      </c>
      <c r="S251" s="69">
        <f t="shared" si="133"/>
        <v>1526</v>
      </c>
      <c r="T251" s="69">
        <f t="shared" si="134"/>
        <v>1308</v>
      </c>
      <c r="U251" s="70">
        <f t="shared" si="135"/>
        <v>0.94778982485404506</v>
      </c>
      <c r="V251" s="69">
        <f t="shared" si="142"/>
        <v>5518</v>
      </c>
      <c r="W251" s="69">
        <f t="shared" si="143"/>
        <v>650</v>
      </c>
      <c r="X251" s="178">
        <v>486</v>
      </c>
      <c r="Y251" s="71">
        <f t="shared" si="136"/>
        <v>5682</v>
      </c>
      <c r="Z251" s="209">
        <f>'domanda settimanale A41000500'!V96+'domanda settimanale A41002300'!Z96</f>
        <v>0</v>
      </c>
      <c r="AA251" s="209">
        <v>0</v>
      </c>
      <c r="AB251" s="68">
        <f t="shared" si="137"/>
        <v>0</v>
      </c>
      <c r="AC251" s="68" t="s">
        <v>411</v>
      </c>
      <c r="AD251" s="68">
        <v>0</v>
      </c>
      <c r="AE251" s="68">
        <f t="shared" si="144"/>
        <v>0</v>
      </c>
      <c r="AF251" s="69">
        <f t="shared" si="138"/>
        <v>5995</v>
      </c>
      <c r="AG251" s="71">
        <f t="shared" si="139"/>
        <v>4469</v>
      </c>
      <c r="AH251" s="72">
        <f t="shared" si="140"/>
        <v>2289</v>
      </c>
      <c r="AL251" s="241">
        <f t="shared" si="145"/>
        <v>5518</v>
      </c>
      <c r="AM251" s="236">
        <f t="shared" si="146"/>
        <v>1145</v>
      </c>
      <c r="AN251" s="236">
        <f t="shared" si="147"/>
        <v>1145</v>
      </c>
      <c r="AO251" s="236">
        <f t="shared" si="148"/>
        <v>1145</v>
      </c>
      <c r="AP251" s="236">
        <f t="shared" si="149"/>
        <v>1526</v>
      </c>
      <c r="AQ251" s="236">
        <f t="shared" si="150"/>
        <v>654</v>
      </c>
      <c r="AR251" s="236">
        <f t="shared" si="151"/>
        <v>1526</v>
      </c>
      <c r="AS251" s="243">
        <f t="shared" si="153"/>
        <v>2.4106596767147224</v>
      </c>
      <c r="AV251" s="253">
        <v>45021</v>
      </c>
      <c r="AW251" s="69">
        <f t="shared" si="152"/>
        <v>5518</v>
      </c>
      <c r="AX251" s="350"/>
      <c r="AY251" s="353"/>
      <c r="AZ251" s="344"/>
      <c r="BA251" s="357"/>
      <c r="BB251" s="341"/>
      <c r="BC251" s="341"/>
      <c r="BD251" s="344"/>
    </row>
    <row r="252" spans="2:56">
      <c r="B252" s="134" t="s">
        <v>165</v>
      </c>
      <c r="C252" s="75"/>
      <c r="D252" s="264"/>
      <c r="E252" s="276">
        <v>45022</v>
      </c>
      <c r="F252" s="67">
        <v>94</v>
      </c>
      <c r="G252" s="68">
        <v>14</v>
      </c>
      <c r="H252" s="134" t="s">
        <v>165</v>
      </c>
      <c r="I252" s="274">
        <v>423</v>
      </c>
      <c r="J252" s="69">
        <f t="shared" si="127"/>
        <v>1481</v>
      </c>
      <c r="K252" s="134">
        <f>1300</f>
        <v>1300</v>
      </c>
      <c r="L252" s="68">
        <v>0</v>
      </c>
      <c r="M252" s="69">
        <f t="shared" si="141"/>
        <v>1481</v>
      </c>
      <c r="N252" s="69">
        <f t="shared" si="128"/>
        <v>2115</v>
      </c>
      <c r="O252" s="69">
        <f t="shared" si="129"/>
        <v>1481</v>
      </c>
      <c r="P252" s="69">
        <f t="shared" si="130"/>
        <v>741</v>
      </c>
      <c r="Q252" s="69">
        <f t="shared" si="131"/>
        <v>2222</v>
      </c>
      <c r="R252" s="69">
        <f t="shared" si="132"/>
        <v>1111</v>
      </c>
      <c r="S252" s="69">
        <f t="shared" si="133"/>
        <v>1481</v>
      </c>
      <c r="T252" s="69">
        <f t="shared" si="134"/>
        <v>1269</v>
      </c>
      <c r="U252" s="70">
        <f t="shared" si="135"/>
        <v>0.97662426950842218</v>
      </c>
      <c r="V252" s="69">
        <f t="shared" si="142"/>
        <v>5518</v>
      </c>
      <c r="W252" s="69">
        <f t="shared" si="143"/>
        <v>650</v>
      </c>
      <c r="X252" s="178">
        <v>486</v>
      </c>
      <c r="Y252" s="71">
        <f t="shared" si="136"/>
        <v>5682</v>
      </c>
      <c r="Z252" s="209">
        <f>'domanda settimanale A41000500'!V97+'domanda settimanale A41002300'!Z97</f>
        <v>0</v>
      </c>
      <c r="AA252" s="209">
        <v>0</v>
      </c>
      <c r="AB252" s="68">
        <f t="shared" si="137"/>
        <v>0</v>
      </c>
      <c r="AC252" s="68" t="s">
        <v>411</v>
      </c>
      <c r="AD252" s="68">
        <v>0</v>
      </c>
      <c r="AE252" s="68">
        <f t="shared" si="144"/>
        <v>0</v>
      </c>
      <c r="AF252" s="69">
        <f t="shared" si="138"/>
        <v>5818</v>
      </c>
      <c r="AG252" s="71">
        <f t="shared" si="139"/>
        <v>4337</v>
      </c>
      <c r="AH252" s="72">
        <f t="shared" si="140"/>
        <v>2222</v>
      </c>
      <c r="AL252" s="241">
        <f t="shared" si="145"/>
        <v>5518</v>
      </c>
      <c r="AM252" s="236">
        <f t="shared" si="146"/>
        <v>1111</v>
      </c>
      <c r="AN252" s="236">
        <f t="shared" si="147"/>
        <v>1111</v>
      </c>
      <c r="AO252" s="236">
        <f t="shared" si="148"/>
        <v>1111</v>
      </c>
      <c r="AP252" s="236">
        <f t="shared" si="149"/>
        <v>1481</v>
      </c>
      <c r="AQ252" s="236">
        <f t="shared" si="150"/>
        <v>634</v>
      </c>
      <c r="AR252" s="236">
        <f t="shared" si="151"/>
        <v>1481</v>
      </c>
      <c r="AS252" s="243">
        <f t="shared" si="153"/>
        <v>2.4833483348334835</v>
      </c>
      <c r="AV252" s="253">
        <v>45022</v>
      </c>
      <c r="AW252" s="69">
        <f t="shared" si="152"/>
        <v>5518</v>
      </c>
      <c r="AX252" s="350"/>
      <c r="AY252" s="353"/>
      <c r="AZ252" s="344"/>
      <c r="BA252" s="357"/>
      <c r="BB252" s="341"/>
      <c r="BC252" s="341"/>
      <c r="BD252" s="344"/>
    </row>
    <row r="253" spans="2:56">
      <c r="B253" s="134" t="s">
        <v>166</v>
      </c>
      <c r="C253" s="75"/>
      <c r="D253" s="264"/>
      <c r="E253" s="276">
        <v>45023</v>
      </c>
      <c r="F253" s="67">
        <v>95</v>
      </c>
      <c r="G253" s="68">
        <v>14</v>
      </c>
      <c r="H253" s="134" t="s">
        <v>166</v>
      </c>
      <c r="I253" s="274">
        <v>410</v>
      </c>
      <c r="J253" s="69">
        <f t="shared" si="127"/>
        <v>1435</v>
      </c>
      <c r="K253" s="134">
        <f>1300</f>
        <v>1300</v>
      </c>
      <c r="L253" s="68">
        <v>0</v>
      </c>
      <c r="M253" s="69">
        <f t="shared" si="141"/>
        <v>1435</v>
      </c>
      <c r="N253" s="69">
        <f t="shared" si="128"/>
        <v>2050</v>
      </c>
      <c r="O253" s="69">
        <f t="shared" si="129"/>
        <v>1435</v>
      </c>
      <c r="P253" s="69">
        <f t="shared" si="130"/>
        <v>718</v>
      </c>
      <c r="Q253" s="69">
        <f t="shared" si="131"/>
        <v>2153</v>
      </c>
      <c r="R253" s="69">
        <f t="shared" si="132"/>
        <v>1076.5</v>
      </c>
      <c r="S253" s="69">
        <f t="shared" si="133"/>
        <v>1435</v>
      </c>
      <c r="T253" s="69">
        <f t="shared" si="134"/>
        <v>1230</v>
      </c>
      <c r="U253" s="70">
        <f t="shared" si="135"/>
        <v>1.0078041858815183</v>
      </c>
      <c r="V253" s="69">
        <f t="shared" si="142"/>
        <v>5518</v>
      </c>
      <c r="W253" s="69">
        <f t="shared" si="143"/>
        <v>650</v>
      </c>
      <c r="X253" s="178">
        <v>486</v>
      </c>
      <c r="Y253" s="71">
        <f t="shared" si="136"/>
        <v>5682</v>
      </c>
      <c r="Z253" s="209">
        <f>'domanda settimanale A41000500'!V98+'domanda settimanale A41002300'!Z98</f>
        <v>0</v>
      </c>
      <c r="AA253" s="209">
        <v>0</v>
      </c>
      <c r="AB253" s="68">
        <f t="shared" si="137"/>
        <v>0</v>
      </c>
      <c r="AC253" s="68" t="s">
        <v>411</v>
      </c>
      <c r="AD253" s="68">
        <v>0</v>
      </c>
      <c r="AE253" s="68">
        <f t="shared" si="144"/>
        <v>0</v>
      </c>
      <c r="AF253" s="69">
        <f t="shared" si="138"/>
        <v>5638</v>
      </c>
      <c r="AG253" s="71">
        <f t="shared" si="139"/>
        <v>4203</v>
      </c>
      <c r="AH253" s="72">
        <f t="shared" si="140"/>
        <v>2153</v>
      </c>
      <c r="AL253" s="241">
        <f t="shared" si="145"/>
        <v>5518</v>
      </c>
      <c r="AM253" s="236">
        <f t="shared" si="146"/>
        <v>1077</v>
      </c>
      <c r="AN253" s="236">
        <f t="shared" si="147"/>
        <v>1077</v>
      </c>
      <c r="AO253" s="236">
        <f t="shared" si="148"/>
        <v>1077</v>
      </c>
      <c r="AP253" s="236">
        <f t="shared" si="149"/>
        <v>1435</v>
      </c>
      <c r="AQ253" s="236">
        <f t="shared" si="150"/>
        <v>615</v>
      </c>
      <c r="AR253" s="236">
        <f t="shared" si="151"/>
        <v>1435</v>
      </c>
      <c r="AS253" s="243">
        <f t="shared" si="153"/>
        <v>2.5629354389224339</v>
      </c>
      <c r="AV253" s="253">
        <v>45023</v>
      </c>
      <c r="AW253" s="69">
        <f t="shared" si="152"/>
        <v>5518</v>
      </c>
      <c r="AX253" s="350"/>
      <c r="AY253" s="353"/>
      <c r="AZ253" s="344"/>
      <c r="BA253" s="357"/>
      <c r="BB253" s="341"/>
      <c r="BC253" s="341"/>
      <c r="BD253" s="344"/>
    </row>
    <row r="254" spans="2:56">
      <c r="B254" s="134" t="s">
        <v>232</v>
      </c>
      <c r="C254" s="75"/>
      <c r="D254" s="264"/>
      <c r="E254" s="276">
        <v>45024</v>
      </c>
      <c r="F254" s="67">
        <v>96</v>
      </c>
      <c r="G254" s="68">
        <v>14</v>
      </c>
      <c r="H254" s="134" t="s">
        <v>232</v>
      </c>
      <c r="I254" s="274">
        <v>403</v>
      </c>
      <c r="J254" s="69">
        <f t="shared" si="127"/>
        <v>1411</v>
      </c>
      <c r="K254" s="134">
        <f>1300</f>
        <v>1300</v>
      </c>
      <c r="L254" s="68">
        <v>0</v>
      </c>
      <c r="M254" s="69">
        <f t="shared" si="141"/>
        <v>1411</v>
      </c>
      <c r="N254" s="69">
        <f t="shared" si="128"/>
        <v>2015</v>
      </c>
      <c r="O254" s="69">
        <f t="shared" si="129"/>
        <v>1411</v>
      </c>
      <c r="P254" s="69">
        <f t="shared" si="130"/>
        <v>706</v>
      </c>
      <c r="Q254" s="69">
        <f t="shared" si="131"/>
        <v>2117</v>
      </c>
      <c r="R254" s="69">
        <f t="shared" si="132"/>
        <v>1058.5</v>
      </c>
      <c r="S254" s="69">
        <f t="shared" si="133"/>
        <v>1411</v>
      </c>
      <c r="T254" s="69">
        <f t="shared" si="134"/>
        <v>1209</v>
      </c>
      <c r="U254" s="70">
        <f t="shared" si="135"/>
        <v>1.0250766732816166</v>
      </c>
      <c r="V254" s="69">
        <f t="shared" si="142"/>
        <v>5518</v>
      </c>
      <c r="W254" s="69">
        <f t="shared" si="143"/>
        <v>650</v>
      </c>
      <c r="X254" s="178">
        <v>486</v>
      </c>
      <c r="Y254" s="71">
        <f t="shared" si="136"/>
        <v>5682</v>
      </c>
      <c r="Z254" s="209">
        <f>'domanda settimanale A41000500'!V99+'domanda settimanale A41002300'!Z99</f>
        <v>0</v>
      </c>
      <c r="AA254" s="209">
        <v>0</v>
      </c>
      <c r="AB254" s="68">
        <f t="shared" si="137"/>
        <v>0</v>
      </c>
      <c r="AC254" s="68" t="s">
        <v>411</v>
      </c>
      <c r="AD254" s="68">
        <v>0</v>
      </c>
      <c r="AE254" s="68">
        <f t="shared" si="144"/>
        <v>0</v>
      </c>
      <c r="AF254" s="69">
        <f t="shared" si="138"/>
        <v>5543</v>
      </c>
      <c r="AG254" s="71">
        <f t="shared" si="139"/>
        <v>4132</v>
      </c>
      <c r="AH254" s="72">
        <f t="shared" si="140"/>
        <v>2117</v>
      </c>
      <c r="AL254" s="241">
        <f t="shared" si="145"/>
        <v>5518</v>
      </c>
      <c r="AM254" s="236">
        <f t="shared" si="146"/>
        <v>1059</v>
      </c>
      <c r="AN254" s="236">
        <f t="shared" si="147"/>
        <v>1059</v>
      </c>
      <c r="AO254" s="236">
        <f t="shared" si="148"/>
        <v>1059</v>
      </c>
      <c r="AP254" s="236">
        <f t="shared" si="149"/>
        <v>1411</v>
      </c>
      <c r="AQ254" s="236">
        <f t="shared" si="150"/>
        <v>604</v>
      </c>
      <c r="AR254" s="236">
        <f t="shared" si="151"/>
        <v>1411</v>
      </c>
      <c r="AS254" s="243">
        <f t="shared" si="153"/>
        <v>2.6065186584789797</v>
      </c>
      <c r="AV254" s="253">
        <v>45024</v>
      </c>
      <c r="AW254" s="69">
        <f t="shared" si="152"/>
        <v>5518</v>
      </c>
      <c r="AX254" s="350"/>
      <c r="AY254" s="353"/>
      <c r="AZ254" s="344"/>
      <c r="BA254" s="357"/>
      <c r="BB254" s="341"/>
      <c r="BC254" s="341"/>
      <c r="BD254" s="344"/>
    </row>
    <row r="255" spans="2:56">
      <c r="B255" s="134" t="s">
        <v>233</v>
      </c>
      <c r="C255" s="75"/>
      <c r="D255" s="264"/>
      <c r="E255" s="276">
        <v>45025</v>
      </c>
      <c r="F255" s="67">
        <v>97</v>
      </c>
      <c r="G255" s="68">
        <v>14</v>
      </c>
      <c r="H255" s="134" t="s">
        <v>233</v>
      </c>
      <c r="I255" s="274">
        <v>396</v>
      </c>
      <c r="J255" s="69">
        <f t="shared" si="127"/>
        <v>1386</v>
      </c>
      <c r="K255" s="134">
        <f>1300</f>
        <v>1300</v>
      </c>
      <c r="L255" s="68">
        <v>0</v>
      </c>
      <c r="M255" s="69">
        <f t="shared" si="141"/>
        <v>1386</v>
      </c>
      <c r="N255" s="69">
        <f t="shared" si="128"/>
        <v>1980</v>
      </c>
      <c r="O255" s="69">
        <f t="shared" si="129"/>
        <v>1386</v>
      </c>
      <c r="P255" s="69">
        <f t="shared" si="130"/>
        <v>693</v>
      </c>
      <c r="Q255" s="69">
        <f t="shared" si="131"/>
        <v>2079</v>
      </c>
      <c r="R255" s="69">
        <f t="shared" si="132"/>
        <v>1039.5</v>
      </c>
      <c r="S255" s="69">
        <f t="shared" si="133"/>
        <v>1386</v>
      </c>
      <c r="T255" s="69">
        <f t="shared" si="134"/>
        <v>1188</v>
      </c>
      <c r="U255" s="70">
        <f t="shared" si="135"/>
        <v>1.0435261707988981</v>
      </c>
      <c r="V255" s="69">
        <f t="shared" si="142"/>
        <v>5518</v>
      </c>
      <c r="W255" s="69">
        <f t="shared" si="143"/>
        <v>650</v>
      </c>
      <c r="X255" s="178">
        <v>486</v>
      </c>
      <c r="Y255" s="71">
        <f t="shared" si="136"/>
        <v>5682</v>
      </c>
      <c r="Z255" s="209">
        <f>'domanda settimanale A41000500'!V100+'domanda settimanale A41002300'!Z100</f>
        <v>0</v>
      </c>
      <c r="AA255" s="209">
        <v>0</v>
      </c>
      <c r="AB255" s="68">
        <f t="shared" si="137"/>
        <v>0</v>
      </c>
      <c r="AC255" s="68" t="s">
        <v>411</v>
      </c>
      <c r="AD255" s="68">
        <v>0</v>
      </c>
      <c r="AE255" s="68">
        <f t="shared" si="144"/>
        <v>0</v>
      </c>
      <c r="AF255" s="69">
        <f t="shared" si="138"/>
        <v>5445</v>
      </c>
      <c r="AG255" s="71">
        <f t="shared" si="139"/>
        <v>4059</v>
      </c>
      <c r="AH255" s="72">
        <f t="shared" si="140"/>
        <v>2079</v>
      </c>
      <c r="AL255" s="241">
        <f t="shared" si="145"/>
        <v>5518</v>
      </c>
      <c r="AM255" s="236">
        <f t="shared" si="146"/>
        <v>1040</v>
      </c>
      <c r="AN255" s="236">
        <f t="shared" si="147"/>
        <v>1040</v>
      </c>
      <c r="AO255" s="236">
        <f t="shared" si="148"/>
        <v>1040</v>
      </c>
      <c r="AP255" s="236">
        <f t="shared" si="149"/>
        <v>1386</v>
      </c>
      <c r="AQ255" s="236">
        <f t="shared" si="150"/>
        <v>594</v>
      </c>
      <c r="AR255" s="236">
        <f t="shared" si="151"/>
        <v>1386</v>
      </c>
      <c r="AS255" s="244">
        <f t="shared" si="153"/>
        <v>2.6541606541606542</v>
      </c>
      <c r="AV255" s="253">
        <v>45025</v>
      </c>
      <c r="AW255" s="69">
        <f t="shared" si="152"/>
        <v>5518</v>
      </c>
      <c r="AX255" s="350"/>
      <c r="AY255" s="353"/>
      <c r="AZ255" s="344"/>
      <c r="BA255" s="357"/>
      <c r="BB255" s="341"/>
      <c r="BC255" s="341"/>
      <c r="BD255" s="344"/>
    </row>
    <row r="256" spans="2:56">
      <c r="B256" s="134" t="s">
        <v>167</v>
      </c>
      <c r="C256" s="75"/>
      <c r="D256" s="264"/>
      <c r="E256" s="276">
        <v>45026</v>
      </c>
      <c r="F256" s="67">
        <v>98</v>
      </c>
      <c r="G256" s="68">
        <v>15</v>
      </c>
      <c r="H256" s="134" t="s">
        <v>167</v>
      </c>
      <c r="I256" s="274">
        <v>390</v>
      </c>
      <c r="J256" s="69">
        <f t="shared" si="127"/>
        <v>1365</v>
      </c>
      <c r="K256" s="134">
        <f>1300</f>
        <v>1300</v>
      </c>
      <c r="L256" s="68">
        <v>0</v>
      </c>
      <c r="M256" s="69">
        <f t="shared" si="141"/>
        <v>1365</v>
      </c>
      <c r="N256" s="69">
        <f t="shared" si="128"/>
        <v>1950</v>
      </c>
      <c r="O256" s="69">
        <f t="shared" si="129"/>
        <v>1365</v>
      </c>
      <c r="P256" s="69">
        <f t="shared" si="130"/>
        <v>683</v>
      </c>
      <c r="Q256" s="69">
        <f t="shared" si="131"/>
        <v>2048</v>
      </c>
      <c r="R256" s="69">
        <f t="shared" si="132"/>
        <v>1024</v>
      </c>
      <c r="S256" s="69">
        <f t="shared" si="133"/>
        <v>1365</v>
      </c>
      <c r="T256" s="69">
        <f t="shared" si="134"/>
        <v>1170</v>
      </c>
      <c r="U256" s="73">
        <f t="shared" si="135"/>
        <v>0.42588103673317174</v>
      </c>
      <c r="V256" s="69">
        <f t="shared" si="142"/>
        <v>2120</v>
      </c>
      <c r="W256" s="69">
        <f t="shared" si="143"/>
        <v>650</v>
      </c>
      <c r="X256" s="178">
        <v>486</v>
      </c>
      <c r="Y256" s="71">
        <f t="shared" si="136"/>
        <v>2284</v>
      </c>
      <c r="Z256" s="209">
        <f>'domanda settimanale A41000500'!V101+'domanda settimanale A41002300'!Z101</f>
        <v>3398</v>
      </c>
      <c r="AA256" s="209">
        <v>2600</v>
      </c>
      <c r="AB256" s="68">
        <f t="shared" si="137"/>
        <v>3079</v>
      </c>
      <c r="AC256" s="68" t="s">
        <v>411</v>
      </c>
      <c r="AD256" s="68">
        <v>0</v>
      </c>
      <c r="AE256" s="68">
        <f t="shared" si="144"/>
        <v>0</v>
      </c>
      <c r="AF256" s="69">
        <f t="shared" si="138"/>
        <v>5363</v>
      </c>
      <c r="AG256" s="71">
        <f t="shared" si="139"/>
        <v>3998</v>
      </c>
      <c r="AH256" s="72">
        <f t="shared" si="140"/>
        <v>2048</v>
      </c>
      <c r="AL256" s="241">
        <f t="shared" si="145"/>
        <v>2120</v>
      </c>
      <c r="AM256" s="236">
        <f t="shared" si="146"/>
        <v>1024</v>
      </c>
      <c r="AN256" s="236">
        <f t="shared" si="147"/>
        <v>1024</v>
      </c>
      <c r="AO256" s="236">
        <f t="shared" si="148"/>
        <v>1024</v>
      </c>
      <c r="AP256" s="236">
        <f t="shared" si="149"/>
        <v>1365</v>
      </c>
      <c r="AQ256" s="236">
        <f t="shared" si="150"/>
        <v>585</v>
      </c>
      <c r="AR256" s="236">
        <f t="shared" si="151"/>
        <v>1365</v>
      </c>
      <c r="AS256" s="247">
        <f t="shared" si="153"/>
        <v>1.03515625</v>
      </c>
      <c r="AV256" s="253">
        <v>45026</v>
      </c>
      <c r="AW256" s="69">
        <f t="shared" si="152"/>
        <v>2120</v>
      </c>
      <c r="AX256" s="350"/>
      <c r="AY256" s="353"/>
      <c r="AZ256" s="344"/>
      <c r="BA256" s="357"/>
      <c r="BB256" s="341"/>
      <c r="BC256" s="341"/>
      <c r="BD256" s="344"/>
    </row>
    <row r="257" spans="2:56">
      <c r="B257" s="134" t="s">
        <v>168</v>
      </c>
      <c r="C257" s="75"/>
      <c r="D257" s="264"/>
      <c r="E257" s="276">
        <v>45027</v>
      </c>
      <c r="F257" s="67">
        <v>99</v>
      </c>
      <c r="G257" s="68">
        <v>15</v>
      </c>
      <c r="H257" s="134" t="s">
        <v>168</v>
      </c>
      <c r="I257" s="274">
        <v>383</v>
      </c>
      <c r="J257" s="69">
        <f t="shared" si="127"/>
        <v>1341</v>
      </c>
      <c r="K257" s="134">
        <f>1300</f>
        <v>1300</v>
      </c>
      <c r="L257" s="68">
        <v>0</v>
      </c>
      <c r="M257" s="69">
        <f t="shared" si="141"/>
        <v>1341</v>
      </c>
      <c r="N257" s="69">
        <f t="shared" si="128"/>
        <v>1915</v>
      </c>
      <c r="O257" s="69">
        <f t="shared" si="129"/>
        <v>1341</v>
      </c>
      <c r="P257" s="69">
        <f t="shared" si="130"/>
        <v>671</v>
      </c>
      <c r="Q257" s="69">
        <f t="shared" si="131"/>
        <v>2012</v>
      </c>
      <c r="R257" s="69">
        <f t="shared" si="132"/>
        <v>1006</v>
      </c>
      <c r="S257" s="69">
        <f t="shared" si="133"/>
        <v>1341</v>
      </c>
      <c r="T257" s="69">
        <f t="shared" si="134"/>
        <v>1149</v>
      </c>
      <c r="U257" s="70">
        <f t="shared" si="135"/>
        <v>0.93602885345482156</v>
      </c>
      <c r="V257" s="69">
        <f t="shared" si="142"/>
        <v>2120</v>
      </c>
      <c r="W257" s="69">
        <f t="shared" si="143"/>
        <v>3250</v>
      </c>
      <c r="X257" s="178">
        <v>439</v>
      </c>
      <c r="Y257" s="71">
        <f t="shared" si="136"/>
        <v>4931</v>
      </c>
      <c r="Z257" s="209">
        <f>'domanda settimanale A41000500'!V102+'domanda settimanale A41002300'!Z102</f>
        <v>0</v>
      </c>
      <c r="AA257" s="209">
        <v>0</v>
      </c>
      <c r="AB257" s="68">
        <f t="shared" si="137"/>
        <v>0</v>
      </c>
      <c r="AC257" s="68" t="s">
        <v>411</v>
      </c>
      <c r="AD257" s="68">
        <v>0</v>
      </c>
      <c r="AE257" s="68">
        <f t="shared" si="144"/>
        <v>0</v>
      </c>
      <c r="AF257" s="69">
        <f t="shared" si="138"/>
        <v>5268</v>
      </c>
      <c r="AG257" s="71">
        <f t="shared" si="139"/>
        <v>3927</v>
      </c>
      <c r="AH257" s="72">
        <f t="shared" si="140"/>
        <v>2012</v>
      </c>
      <c r="AL257" s="241">
        <f t="shared" si="145"/>
        <v>2120</v>
      </c>
      <c r="AM257" s="236">
        <f t="shared" si="146"/>
        <v>1006</v>
      </c>
      <c r="AN257" s="236">
        <f t="shared" si="147"/>
        <v>1006</v>
      </c>
      <c r="AO257" s="236">
        <f t="shared" si="148"/>
        <v>1006</v>
      </c>
      <c r="AP257" s="236">
        <f t="shared" si="149"/>
        <v>1341</v>
      </c>
      <c r="AQ257" s="236">
        <f t="shared" si="150"/>
        <v>574</v>
      </c>
      <c r="AR257" s="236">
        <f t="shared" si="151"/>
        <v>1341</v>
      </c>
      <c r="AS257" s="247">
        <f t="shared" si="153"/>
        <v>1.0536779324055665</v>
      </c>
      <c r="AV257" s="253">
        <v>45027</v>
      </c>
      <c r="AW257" s="69">
        <f t="shared" si="152"/>
        <v>2120</v>
      </c>
      <c r="AX257" s="350"/>
      <c r="AY257" s="353"/>
      <c r="AZ257" s="344"/>
      <c r="BA257" s="357"/>
      <c r="BB257" s="341"/>
      <c r="BC257" s="341"/>
      <c r="BD257" s="344"/>
    </row>
    <row r="258" spans="2:56">
      <c r="B258" s="134" t="s">
        <v>169</v>
      </c>
      <c r="C258" s="75"/>
      <c r="D258" s="264"/>
      <c r="E258" s="276">
        <v>45028</v>
      </c>
      <c r="F258" s="67">
        <v>100</v>
      </c>
      <c r="G258" s="68">
        <v>15</v>
      </c>
      <c r="H258" s="134" t="s">
        <v>169</v>
      </c>
      <c r="I258" s="274">
        <v>378</v>
      </c>
      <c r="J258" s="69">
        <f t="shared" si="127"/>
        <v>1323</v>
      </c>
      <c r="K258" s="134">
        <f>1300</f>
        <v>1300</v>
      </c>
      <c r="L258" s="68">
        <v>0</v>
      </c>
      <c r="M258" s="69">
        <f t="shared" si="141"/>
        <v>1323</v>
      </c>
      <c r="N258" s="69">
        <f t="shared" si="128"/>
        <v>1890</v>
      </c>
      <c r="O258" s="69">
        <f t="shared" si="129"/>
        <v>1323</v>
      </c>
      <c r="P258" s="69">
        <f t="shared" si="130"/>
        <v>662</v>
      </c>
      <c r="Q258" s="69">
        <f t="shared" si="131"/>
        <v>1985</v>
      </c>
      <c r="R258" s="69">
        <f t="shared" si="132"/>
        <v>992.5</v>
      </c>
      <c r="S258" s="69">
        <f t="shared" si="133"/>
        <v>1323</v>
      </c>
      <c r="T258" s="69">
        <f t="shared" si="134"/>
        <v>1134</v>
      </c>
      <c r="U258" s="70">
        <f t="shared" si="135"/>
        <v>0.94863409003462873</v>
      </c>
      <c r="V258" s="69">
        <f t="shared" si="142"/>
        <v>2120</v>
      </c>
      <c r="W258" s="69">
        <f t="shared" si="143"/>
        <v>3250</v>
      </c>
      <c r="X258" s="178">
        <v>439</v>
      </c>
      <c r="Y258" s="71">
        <f t="shared" si="136"/>
        <v>4931</v>
      </c>
      <c r="Z258" s="209">
        <f>'domanda settimanale A41000500'!V103+'domanda settimanale A41002300'!Z103</f>
        <v>0</v>
      </c>
      <c r="AA258" s="209">
        <v>0</v>
      </c>
      <c r="AB258" s="68">
        <f t="shared" si="137"/>
        <v>0</v>
      </c>
      <c r="AC258" s="68" t="s">
        <v>411</v>
      </c>
      <c r="AD258" s="68">
        <v>0</v>
      </c>
      <c r="AE258" s="68">
        <f t="shared" si="144"/>
        <v>0</v>
      </c>
      <c r="AF258" s="69">
        <f t="shared" si="138"/>
        <v>5198</v>
      </c>
      <c r="AG258" s="71">
        <f t="shared" si="139"/>
        <v>3875</v>
      </c>
      <c r="AH258" s="72">
        <f t="shared" si="140"/>
        <v>1985</v>
      </c>
      <c r="AL258" s="241">
        <f t="shared" si="145"/>
        <v>2120</v>
      </c>
      <c r="AM258" s="236">
        <f t="shared" si="146"/>
        <v>993</v>
      </c>
      <c r="AN258" s="236">
        <f t="shared" si="147"/>
        <v>993</v>
      </c>
      <c r="AO258" s="236">
        <f t="shared" si="148"/>
        <v>993</v>
      </c>
      <c r="AP258" s="236">
        <f t="shared" si="149"/>
        <v>1323</v>
      </c>
      <c r="AQ258" s="236">
        <f t="shared" si="150"/>
        <v>567</v>
      </c>
      <c r="AR258" s="236">
        <f t="shared" si="151"/>
        <v>1323</v>
      </c>
      <c r="AS258" s="247">
        <f>AL258/AH258</f>
        <v>1.0680100755667505</v>
      </c>
      <c r="AV258" s="253">
        <v>45028</v>
      </c>
      <c r="AW258" s="69">
        <f t="shared" si="152"/>
        <v>2120</v>
      </c>
      <c r="AX258" s="350"/>
      <c r="AY258" s="353"/>
      <c r="AZ258" s="344"/>
      <c r="BA258" s="357"/>
      <c r="BB258" s="341"/>
      <c r="BC258" s="341"/>
      <c r="BD258" s="344"/>
    </row>
    <row r="259" spans="2:56">
      <c r="B259" s="134" t="s">
        <v>170</v>
      </c>
      <c r="C259" s="75"/>
      <c r="D259" s="264"/>
      <c r="E259" s="276">
        <v>45029</v>
      </c>
      <c r="F259" s="67">
        <v>101</v>
      </c>
      <c r="G259" s="68">
        <v>15</v>
      </c>
      <c r="H259" s="134" t="s">
        <v>170</v>
      </c>
      <c r="I259" s="274">
        <v>373</v>
      </c>
      <c r="J259" s="69">
        <f t="shared" si="127"/>
        <v>1306</v>
      </c>
      <c r="K259" s="134">
        <f>1300</f>
        <v>1300</v>
      </c>
      <c r="L259" s="68">
        <v>0</v>
      </c>
      <c r="M259" s="69">
        <f t="shared" si="141"/>
        <v>1306</v>
      </c>
      <c r="N259" s="69">
        <f t="shared" si="128"/>
        <v>1865</v>
      </c>
      <c r="O259" s="69">
        <f t="shared" si="129"/>
        <v>1306</v>
      </c>
      <c r="P259" s="69">
        <f t="shared" si="130"/>
        <v>653</v>
      </c>
      <c r="Q259" s="69">
        <f t="shared" si="131"/>
        <v>1959</v>
      </c>
      <c r="R259" s="69">
        <f t="shared" si="132"/>
        <v>979.5</v>
      </c>
      <c r="S259" s="69">
        <f t="shared" si="133"/>
        <v>1306</v>
      </c>
      <c r="T259" s="69">
        <f t="shared" si="134"/>
        <v>1119</v>
      </c>
      <c r="U259" s="73">
        <f t="shared" si="135"/>
        <v>0.47914230019493176</v>
      </c>
      <c r="V259" s="69">
        <f t="shared" si="142"/>
        <v>2120</v>
      </c>
      <c r="W259" s="69">
        <f t="shared" si="143"/>
        <v>3250</v>
      </c>
      <c r="X259" s="178">
        <v>2912</v>
      </c>
      <c r="Y259" s="71">
        <f t="shared" si="136"/>
        <v>2458</v>
      </c>
      <c r="Z259" s="209">
        <f>'domanda settimanale A41000500'!V104+'domanda settimanale A41002300'!Z104</f>
        <v>0</v>
      </c>
      <c r="AA259" s="209">
        <v>2600</v>
      </c>
      <c r="AB259" s="68">
        <f t="shared" si="137"/>
        <v>2672</v>
      </c>
      <c r="AC259" s="68" t="s">
        <v>411</v>
      </c>
      <c r="AD259" s="68">
        <v>0</v>
      </c>
      <c r="AE259" s="68">
        <f t="shared" si="144"/>
        <v>0</v>
      </c>
      <c r="AF259" s="69">
        <f t="shared" si="138"/>
        <v>5130</v>
      </c>
      <c r="AG259" s="71">
        <f t="shared" si="139"/>
        <v>3824</v>
      </c>
      <c r="AH259" s="72">
        <f t="shared" si="140"/>
        <v>1959</v>
      </c>
      <c r="AL259" s="241">
        <f t="shared" si="145"/>
        <v>2120</v>
      </c>
      <c r="AM259" s="236">
        <f t="shared" si="146"/>
        <v>980</v>
      </c>
      <c r="AN259" s="236">
        <f t="shared" si="147"/>
        <v>980</v>
      </c>
      <c r="AO259" s="236">
        <f t="shared" si="148"/>
        <v>980</v>
      </c>
      <c r="AP259" s="236">
        <f t="shared" si="149"/>
        <v>1306</v>
      </c>
      <c r="AQ259" s="236">
        <f t="shared" si="150"/>
        <v>559</v>
      </c>
      <c r="AR259" s="236">
        <f t="shared" si="151"/>
        <v>1306</v>
      </c>
      <c r="AS259" s="247">
        <f t="shared" si="153"/>
        <v>1.0821847881572231</v>
      </c>
      <c r="AV259" s="253">
        <v>45029</v>
      </c>
      <c r="AW259" s="69">
        <f t="shared" si="152"/>
        <v>2120</v>
      </c>
      <c r="AX259" s="350"/>
      <c r="AY259" s="353"/>
      <c r="AZ259" s="344"/>
      <c r="BA259" s="357"/>
      <c r="BB259" s="341"/>
      <c r="BC259" s="341"/>
      <c r="BD259" s="344"/>
    </row>
    <row r="260" spans="2:56">
      <c r="B260" s="134" t="s">
        <v>171</v>
      </c>
      <c r="C260" s="75"/>
      <c r="D260" s="264"/>
      <c r="E260" s="276">
        <v>45030</v>
      </c>
      <c r="F260" s="67">
        <v>102</v>
      </c>
      <c r="G260" s="68">
        <v>15</v>
      </c>
      <c r="H260" s="134" t="s">
        <v>171</v>
      </c>
      <c r="I260" s="274">
        <v>369</v>
      </c>
      <c r="J260" s="69">
        <f t="shared" si="127"/>
        <v>1292</v>
      </c>
      <c r="K260" s="134">
        <f>1300</f>
        <v>1300</v>
      </c>
      <c r="L260" s="68">
        <v>0</v>
      </c>
      <c r="M260" s="69">
        <f t="shared" si="141"/>
        <v>1300</v>
      </c>
      <c r="N260" s="69">
        <f t="shared" si="128"/>
        <v>1845</v>
      </c>
      <c r="O260" s="69">
        <f t="shared" si="129"/>
        <v>1292</v>
      </c>
      <c r="P260" s="69">
        <f t="shared" si="130"/>
        <v>646</v>
      </c>
      <c r="Q260" s="69">
        <f t="shared" si="131"/>
        <v>1938</v>
      </c>
      <c r="R260" s="69">
        <f t="shared" si="132"/>
        <v>969</v>
      </c>
      <c r="S260" s="69">
        <f t="shared" si="133"/>
        <v>1292</v>
      </c>
      <c r="T260" s="69">
        <f t="shared" si="134"/>
        <v>1107</v>
      </c>
      <c r="U260" s="70">
        <f t="shared" si="135"/>
        <v>0.99508164469801297</v>
      </c>
      <c r="V260" s="69">
        <f t="shared" si="142"/>
        <v>2120</v>
      </c>
      <c r="W260" s="69">
        <f t="shared" si="143"/>
        <v>5850</v>
      </c>
      <c r="X260" s="178">
        <v>2912</v>
      </c>
      <c r="Y260" s="71">
        <f t="shared" si="136"/>
        <v>5058</v>
      </c>
      <c r="Z260" s="209">
        <f>'domanda settimanale A41000500'!V105+'domanda settimanale A41002300'!Z105</f>
        <v>0</v>
      </c>
      <c r="AA260" s="209">
        <v>0</v>
      </c>
      <c r="AB260" s="68">
        <f t="shared" si="137"/>
        <v>0</v>
      </c>
      <c r="AC260" s="68" t="s">
        <v>411</v>
      </c>
      <c r="AD260" s="68">
        <v>0</v>
      </c>
      <c r="AE260" s="68">
        <f t="shared" si="144"/>
        <v>0</v>
      </c>
      <c r="AF260" s="69">
        <f t="shared" si="138"/>
        <v>5083</v>
      </c>
      <c r="AG260" s="71">
        <f t="shared" si="139"/>
        <v>3783</v>
      </c>
      <c r="AH260" s="72">
        <f t="shared" si="140"/>
        <v>1938</v>
      </c>
      <c r="AL260" s="241">
        <f t="shared" si="145"/>
        <v>2120</v>
      </c>
      <c r="AM260" s="236">
        <f t="shared" si="146"/>
        <v>969</v>
      </c>
      <c r="AN260" s="236">
        <f t="shared" si="147"/>
        <v>969</v>
      </c>
      <c r="AO260" s="236">
        <f t="shared" si="148"/>
        <v>969</v>
      </c>
      <c r="AP260" s="236">
        <f t="shared" si="149"/>
        <v>1300</v>
      </c>
      <c r="AQ260" s="236">
        <f t="shared" si="150"/>
        <v>545</v>
      </c>
      <c r="AR260" s="236">
        <f t="shared" si="151"/>
        <v>1300</v>
      </c>
      <c r="AS260" s="247">
        <f t="shared" si="153"/>
        <v>1.0939112487100102</v>
      </c>
      <c r="AV260" s="253">
        <v>45030</v>
      </c>
      <c r="AW260" s="69">
        <f t="shared" si="152"/>
        <v>2120</v>
      </c>
      <c r="AX260" s="350"/>
      <c r="AY260" s="353"/>
      <c r="AZ260" s="344"/>
      <c r="BA260" s="357"/>
      <c r="BB260" s="341"/>
      <c r="BC260" s="341"/>
      <c r="BD260" s="344"/>
    </row>
    <row r="261" spans="2:56">
      <c r="B261" s="134" t="s">
        <v>234</v>
      </c>
      <c r="C261" s="75"/>
      <c r="D261" s="264"/>
      <c r="E261" s="276">
        <v>45031</v>
      </c>
      <c r="F261" s="67">
        <v>103</v>
      </c>
      <c r="G261" s="68">
        <v>15</v>
      </c>
      <c r="H261" s="134" t="s">
        <v>234</v>
      </c>
      <c r="I261" s="274">
        <v>367</v>
      </c>
      <c r="J261" s="69">
        <f t="shared" si="127"/>
        <v>1285</v>
      </c>
      <c r="K261" s="134">
        <f>1300</f>
        <v>1300</v>
      </c>
      <c r="L261" s="68">
        <v>0</v>
      </c>
      <c r="M261" s="69">
        <f t="shared" si="141"/>
        <v>1300</v>
      </c>
      <c r="N261" s="69">
        <f t="shared" si="128"/>
        <v>1835</v>
      </c>
      <c r="O261" s="69">
        <f t="shared" si="129"/>
        <v>1285</v>
      </c>
      <c r="P261" s="69">
        <f t="shared" si="130"/>
        <v>643</v>
      </c>
      <c r="Q261" s="69">
        <f t="shared" si="131"/>
        <v>1928</v>
      </c>
      <c r="R261" s="69">
        <f t="shared" si="132"/>
        <v>964</v>
      </c>
      <c r="S261" s="69">
        <f t="shared" si="133"/>
        <v>1285</v>
      </c>
      <c r="T261" s="69">
        <f t="shared" si="134"/>
        <v>1101</v>
      </c>
      <c r="U261" s="70">
        <f t="shared" si="135"/>
        <v>0.99901244321548488</v>
      </c>
      <c r="V261" s="69">
        <f t="shared" si="142"/>
        <v>4720</v>
      </c>
      <c r="W261" s="69">
        <f t="shared" si="143"/>
        <v>3250</v>
      </c>
      <c r="X261" s="178">
        <v>2912</v>
      </c>
      <c r="Y261" s="71">
        <f t="shared" si="136"/>
        <v>5058</v>
      </c>
      <c r="Z261" s="209">
        <f>'domanda settimanale A41000500'!V106+'domanda settimanale A41002300'!Z106</f>
        <v>0</v>
      </c>
      <c r="AA261" s="209">
        <v>0</v>
      </c>
      <c r="AB261" s="68">
        <f t="shared" si="137"/>
        <v>0</v>
      </c>
      <c r="AC261" s="68" t="s">
        <v>411</v>
      </c>
      <c r="AD261" s="68">
        <v>2600</v>
      </c>
      <c r="AE261" s="68">
        <f t="shared" si="144"/>
        <v>0</v>
      </c>
      <c r="AF261" s="69">
        <f t="shared" si="138"/>
        <v>5063</v>
      </c>
      <c r="AG261" s="71">
        <f t="shared" si="139"/>
        <v>3763</v>
      </c>
      <c r="AH261" s="72">
        <f t="shared" si="140"/>
        <v>1928</v>
      </c>
      <c r="AL261" s="241">
        <f t="shared" si="145"/>
        <v>4720</v>
      </c>
      <c r="AM261" s="236">
        <f t="shared" si="146"/>
        <v>964</v>
      </c>
      <c r="AN261" s="236">
        <f t="shared" si="147"/>
        <v>964</v>
      </c>
      <c r="AO261" s="236">
        <f t="shared" si="148"/>
        <v>964</v>
      </c>
      <c r="AP261" s="236">
        <f t="shared" si="149"/>
        <v>1300</v>
      </c>
      <c r="AQ261" s="236">
        <f t="shared" si="150"/>
        <v>535</v>
      </c>
      <c r="AR261" s="236">
        <f t="shared" si="151"/>
        <v>1300</v>
      </c>
      <c r="AS261" s="243">
        <f t="shared" si="153"/>
        <v>2.4481327800829877</v>
      </c>
      <c r="AV261" s="253">
        <v>45031</v>
      </c>
      <c r="AW261" s="69">
        <f t="shared" si="152"/>
        <v>4720</v>
      </c>
      <c r="AX261" s="350"/>
      <c r="AY261" s="353"/>
      <c r="AZ261" s="344"/>
      <c r="BA261" s="357"/>
      <c r="BB261" s="341"/>
      <c r="BC261" s="341"/>
      <c r="BD261" s="344"/>
    </row>
    <row r="262" spans="2:56">
      <c r="B262" s="134" t="s">
        <v>235</v>
      </c>
      <c r="C262" s="75"/>
      <c r="D262" s="264"/>
      <c r="E262" s="276">
        <v>45032</v>
      </c>
      <c r="F262" s="67">
        <v>104</v>
      </c>
      <c r="G262" s="68">
        <v>15</v>
      </c>
      <c r="H262" s="134" t="s">
        <v>235</v>
      </c>
      <c r="I262" s="274">
        <v>366</v>
      </c>
      <c r="J262" s="69">
        <f t="shared" si="127"/>
        <v>1281</v>
      </c>
      <c r="K262" s="134">
        <f>1300</f>
        <v>1300</v>
      </c>
      <c r="L262" s="68">
        <v>0</v>
      </c>
      <c r="M262" s="69">
        <f t="shared" si="141"/>
        <v>1300</v>
      </c>
      <c r="N262" s="69">
        <f t="shared" si="128"/>
        <v>1830</v>
      </c>
      <c r="O262" s="69">
        <f t="shared" si="129"/>
        <v>1281</v>
      </c>
      <c r="P262" s="69">
        <f t="shared" si="130"/>
        <v>641</v>
      </c>
      <c r="Q262" s="69">
        <f t="shared" si="131"/>
        <v>1922</v>
      </c>
      <c r="R262" s="69">
        <f t="shared" si="132"/>
        <v>961</v>
      </c>
      <c r="S262" s="69">
        <f t="shared" si="133"/>
        <v>1281</v>
      </c>
      <c r="T262" s="69">
        <f t="shared" si="134"/>
        <v>1098</v>
      </c>
      <c r="U262" s="70">
        <f t="shared" si="135"/>
        <v>1.0011876484560569</v>
      </c>
      <c r="V262" s="69">
        <f t="shared" si="142"/>
        <v>4720</v>
      </c>
      <c r="W262" s="69">
        <f t="shared" si="143"/>
        <v>3250</v>
      </c>
      <c r="X262" s="178">
        <v>2912</v>
      </c>
      <c r="Y262" s="71">
        <f t="shared" si="136"/>
        <v>5058</v>
      </c>
      <c r="Z262" s="209">
        <f>'domanda settimanale A41000500'!V107+'domanda settimanale A41002300'!Z107</f>
        <v>0</v>
      </c>
      <c r="AA262" s="209">
        <v>0</v>
      </c>
      <c r="AB262" s="68">
        <f t="shared" si="137"/>
        <v>0</v>
      </c>
      <c r="AC262" s="68" t="s">
        <v>411</v>
      </c>
      <c r="AD262" s="68">
        <v>0</v>
      </c>
      <c r="AE262" s="68">
        <f t="shared" si="144"/>
        <v>0</v>
      </c>
      <c r="AF262" s="69">
        <f t="shared" si="138"/>
        <v>5052</v>
      </c>
      <c r="AG262" s="71">
        <f t="shared" si="139"/>
        <v>3752</v>
      </c>
      <c r="AH262" s="72">
        <f t="shared" si="140"/>
        <v>1922</v>
      </c>
      <c r="AL262" s="241">
        <f t="shared" si="145"/>
        <v>4720</v>
      </c>
      <c r="AM262" s="236">
        <f t="shared" si="146"/>
        <v>961</v>
      </c>
      <c r="AN262" s="236">
        <f t="shared" si="147"/>
        <v>961</v>
      </c>
      <c r="AO262" s="236">
        <f t="shared" si="148"/>
        <v>961</v>
      </c>
      <c r="AP262" s="236">
        <f t="shared" si="149"/>
        <v>1300</v>
      </c>
      <c r="AQ262" s="236">
        <f t="shared" si="150"/>
        <v>530</v>
      </c>
      <c r="AR262" s="236">
        <f t="shared" si="151"/>
        <v>1300</v>
      </c>
      <c r="AS262" s="243">
        <f t="shared" si="153"/>
        <v>2.4557752341311132</v>
      </c>
      <c r="AV262" s="253">
        <v>45032</v>
      </c>
      <c r="AW262" s="69">
        <f t="shared" si="152"/>
        <v>4720</v>
      </c>
      <c r="AX262" s="350"/>
      <c r="AY262" s="353"/>
      <c r="AZ262" s="344"/>
      <c r="BA262" s="357"/>
      <c r="BB262" s="341"/>
      <c r="BC262" s="341"/>
      <c r="BD262" s="344"/>
    </row>
    <row r="263" spans="2:56">
      <c r="B263" s="134" t="s">
        <v>172</v>
      </c>
      <c r="C263" s="75"/>
      <c r="D263" s="264"/>
      <c r="E263" s="276">
        <v>45033</v>
      </c>
      <c r="F263" s="67">
        <v>105</v>
      </c>
      <c r="G263" s="68">
        <v>16</v>
      </c>
      <c r="H263" s="134" t="s">
        <v>172</v>
      </c>
      <c r="I263" s="274">
        <v>364</v>
      </c>
      <c r="J263" s="69">
        <f t="shared" si="127"/>
        <v>1274</v>
      </c>
      <c r="K263" s="134">
        <f>1300</f>
        <v>1300</v>
      </c>
      <c r="L263" s="68">
        <v>0</v>
      </c>
      <c r="M263" s="69">
        <f t="shared" si="141"/>
        <v>1300</v>
      </c>
      <c r="N263" s="69">
        <f t="shared" si="128"/>
        <v>1820</v>
      </c>
      <c r="O263" s="69">
        <f t="shared" si="129"/>
        <v>1274</v>
      </c>
      <c r="P263" s="69">
        <f t="shared" si="130"/>
        <v>637</v>
      </c>
      <c r="Q263" s="69">
        <f t="shared" si="131"/>
        <v>1911</v>
      </c>
      <c r="R263" s="69">
        <f t="shared" si="132"/>
        <v>955.5</v>
      </c>
      <c r="S263" s="69">
        <f t="shared" si="133"/>
        <v>1274</v>
      </c>
      <c r="T263" s="69">
        <f t="shared" si="134"/>
        <v>1092</v>
      </c>
      <c r="U263" s="73">
        <f t="shared" si="135"/>
        <v>0.39554760484993046</v>
      </c>
      <c r="V263" s="69">
        <f t="shared" si="142"/>
        <v>1652</v>
      </c>
      <c r="W263" s="69">
        <f t="shared" si="143"/>
        <v>3250</v>
      </c>
      <c r="X263" s="178">
        <v>2912</v>
      </c>
      <c r="Y263" s="71">
        <f t="shared" si="136"/>
        <v>1990</v>
      </c>
      <c r="Z263" s="209">
        <f>'domanda settimanale A41000500'!V108+'domanda settimanale A41002300'!Z108</f>
        <v>3068</v>
      </c>
      <c r="AA263" s="209">
        <v>2600</v>
      </c>
      <c r="AB263" s="68">
        <f t="shared" si="137"/>
        <v>3041</v>
      </c>
      <c r="AC263" s="68" t="s">
        <v>411</v>
      </c>
      <c r="AD263" s="68">
        <v>0</v>
      </c>
      <c r="AE263" s="68">
        <f t="shared" si="144"/>
        <v>0</v>
      </c>
      <c r="AF263" s="69">
        <f t="shared" si="138"/>
        <v>5031</v>
      </c>
      <c r="AG263" s="71">
        <f t="shared" si="139"/>
        <v>3731</v>
      </c>
      <c r="AH263" s="72">
        <f t="shared" si="140"/>
        <v>1911</v>
      </c>
      <c r="AL263" s="241">
        <f t="shared" si="145"/>
        <v>1652</v>
      </c>
      <c r="AM263" s="236">
        <f t="shared" si="146"/>
        <v>956</v>
      </c>
      <c r="AN263" s="236">
        <f t="shared" si="147"/>
        <v>956</v>
      </c>
      <c r="AO263" s="236">
        <f t="shared" si="148"/>
        <v>956</v>
      </c>
      <c r="AP263" s="236">
        <f t="shared" si="149"/>
        <v>1300</v>
      </c>
      <c r="AQ263" s="236">
        <f t="shared" si="150"/>
        <v>520</v>
      </c>
      <c r="AR263" s="236">
        <f t="shared" si="151"/>
        <v>1300</v>
      </c>
      <c r="AS263" s="247">
        <f t="shared" si="153"/>
        <v>0.86446886446886451</v>
      </c>
      <c r="AV263" s="253">
        <v>45033</v>
      </c>
      <c r="AW263" s="69">
        <f t="shared" si="152"/>
        <v>1652</v>
      </c>
      <c r="AX263" s="350"/>
      <c r="AY263" s="353"/>
      <c r="AZ263" s="344"/>
      <c r="BA263" s="357"/>
      <c r="BB263" s="341"/>
      <c r="BC263" s="341"/>
      <c r="BD263" s="344"/>
    </row>
    <row r="264" spans="2:56">
      <c r="B264" s="134" t="s">
        <v>173</v>
      </c>
      <c r="C264" s="75"/>
      <c r="D264" s="264"/>
      <c r="E264" s="276">
        <v>45034</v>
      </c>
      <c r="F264" s="67">
        <v>106</v>
      </c>
      <c r="G264" s="68">
        <v>16</v>
      </c>
      <c r="H264" s="134" t="s">
        <v>173</v>
      </c>
      <c r="I264" s="274">
        <v>363</v>
      </c>
      <c r="J264" s="69">
        <f t="shared" si="127"/>
        <v>1271</v>
      </c>
      <c r="K264" s="134">
        <f>1300</f>
        <v>1300</v>
      </c>
      <c r="L264" s="68">
        <v>0</v>
      </c>
      <c r="M264" s="69">
        <f t="shared" si="141"/>
        <v>1300</v>
      </c>
      <c r="N264" s="69">
        <f t="shared" si="128"/>
        <v>1815</v>
      </c>
      <c r="O264" s="69">
        <f t="shared" si="129"/>
        <v>1271</v>
      </c>
      <c r="P264" s="69">
        <f t="shared" si="130"/>
        <v>636</v>
      </c>
      <c r="Q264" s="69">
        <f t="shared" si="131"/>
        <v>1907</v>
      </c>
      <c r="R264" s="69">
        <f t="shared" si="132"/>
        <v>953.5</v>
      </c>
      <c r="S264" s="69">
        <f t="shared" si="133"/>
        <v>1271</v>
      </c>
      <c r="T264" s="69">
        <f t="shared" si="134"/>
        <v>1089</v>
      </c>
      <c r="U264" s="70">
        <f t="shared" si="135"/>
        <v>0.52329749103942658</v>
      </c>
      <c r="V264" s="69">
        <f t="shared" si="142"/>
        <v>1852</v>
      </c>
      <c r="W264" s="69">
        <f t="shared" si="143"/>
        <v>3250</v>
      </c>
      <c r="X264" s="178">
        <v>2474</v>
      </c>
      <c r="Y264" s="71">
        <f t="shared" si="136"/>
        <v>2628</v>
      </c>
      <c r="Z264" s="209">
        <f>'domanda settimanale A41000500'!V109+'domanda settimanale A41002300'!Z109</f>
        <v>2400</v>
      </c>
      <c r="AA264" s="209">
        <v>2600</v>
      </c>
      <c r="AB264" s="68">
        <f t="shared" si="137"/>
        <v>2394</v>
      </c>
      <c r="AC264" s="68" t="s">
        <v>411</v>
      </c>
      <c r="AD264" s="68">
        <v>2600</v>
      </c>
      <c r="AE264" s="68">
        <f t="shared" si="144"/>
        <v>0</v>
      </c>
      <c r="AF264" s="69">
        <f t="shared" si="138"/>
        <v>5022</v>
      </c>
      <c r="AG264" s="71">
        <f t="shared" si="139"/>
        <v>3722</v>
      </c>
      <c r="AH264" s="72">
        <f t="shared" si="140"/>
        <v>1907</v>
      </c>
      <c r="AL264" s="241">
        <f t="shared" si="145"/>
        <v>1852</v>
      </c>
      <c r="AM264" s="236">
        <f t="shared" si="146"/>
        <v>954</v>
      </c>
      <c r="AN264" s="236">
        <f t="shared" si="147"/>
        <v>954</v>
      </c>
      <c r="AO264" s="236">
        <f t="shared" si="148"/>
        <v>954</v>
      </c>
      <c r="AP264" s="236">
        <f t="shared" si="149"/>
        <v>1300</v>
      </c>
      <c r="AQ264" s="236">
        <f t="shared" si="150"/>
        <v>515</v>
      </c>
      <c r="AR264" s="236">
        <f t="shared" si="151"/>
        <v>1300</v>
      </c>
      <c r="AS264" s="247">
        <f t="shared" si="153"/>
        <v>0.9711588883062402</v>
      </c>
      <c r="AV264" s="253">
        <v>45034</v>
      </c>
      <c r="AW264" s="69">
        <f t="shared" si="152"/>
        <v>1852</v>
      </c>
      <c r="AX264" s="350"/>
      <c r="AY264" s="353"/>
      <c r="AZ264" s="344"/>
      <c r="BA264" s="357"/>
      <c r="BB264" s="341"/>
      <c r="BC264" s="341"/>
      <c r="BD264" s="344"/>
    </row>
    <row r="265" spans="2:56">
      <c r="B265" s="134" t="s">
        <v>174</v>
      </c>
      <c r="C265" s="75"/>
      <c r="D265" s="264"/>
      <c r="E265" s="276">
        <v>45035</v>
      </c>
      <c r="F265" s="67">
        <v>107</v>
      </c>
      <c r="G265" s="68">
        <v>16</v>
      </c>
      <c r="H265" s="134" t="s">
        <v>174</v>
      </c>
      <c r="I265" s="274">
        <v>280</v>
      </c>
      <c r="J265" s="69">
        <f t="shared" si="127"/>
        <v>980</v>
      </c>
      <c r="K265" s="134">
        <f>1300</f>
        <v>1300</v>
      </c>
      <c r="L265" s="68">
        <v>0</v>
      </c>
      <c r="M265" s="69">
        <f t="shared" si="141"/>
        <v>1300</v>
      </c>
      <c r="N265" s="69">
        <f t="shared" si="128"/>
        <v>1400</v>
      </c>
      <c r="O265" s="69">
        <f t="shared" si="129"/>
        <v>980</v>
      </c>
      <c r="P265" s="69">
        <f t="shared" si="130"/>
        <v>490</v>
      </c>
      <c r="Q265" s="69">
        <f t="shared" si="131"/>
        <v>1470</v>
      </c>
      <c r="R265" s="69">
        <f t="shared" si="132"/>
        <v>735</v>
      </c>
      <c r="S265" s="69">
        <f t="shared" si="133"/>
        <v>980</v>
      </c>
      <c r="T265" s="69">
        <f t="shared" si="134"/>
        <v>840</v>
      </c>
      <c r="U265" s="70">
        <f t="shared" si="135"/>
        <v>1.781294964028777</v>
      </c>
      <c r="V265" s="69">
        <f t="shared" si="142"/>
        <v>1852</v>
      </c>
      <c r="W265" s="69">
        <f t="shared" si="143"/>
        <v>5850</v>
      </c>
      <c r="X265" s="178">
        <v>274</v>
      </c>
      <c r="Y265" s="71">
        <f t="shared" si="136"/>
        <v>7428</v>
      </c>
      <c r="Z265" s="209">
        <f>'domanda settimanale A41000500'!V110+'domanda settimanale A41002300'!Z110</f>
        <v>0</v>
      </c>
      <c r="AA265" s="209">
        <v>0</v>
      </c>
      <c r="AB265" s="68">
        <f t="shared" si="137"/>
        <v>0</v>
      </c>
      <c r="AC265" s="68" t="s">
        <v>411</v>
      </c>
      <c r="AD265" s="68">
        <v>0</v>
      </c>
      <c r="AE265" s="68">
        <f t="shared" si="144"/>
        <v>0</v>
      </c>
      <c r="AF265" s="69">
        <f t="shared" si="138"/>
        <v>4170</v>
      </c>
      <c r="AG265" s="71">
        <f t="shared" si="139"/>
        <v>2870</v>
      </c>
      <c r="AH265" s="72">
        <f t="shared" si="140"/>
        <v>1470</v>
      </c>
      <c r="AL265" s="241">
        <f t="shared" si="145"/>
        <v>1852</v>
      </c>
      <c r="AM265" s="236">
        <f t="shared" si="146"/>
        <v>735</v>
      </c>
      <c r="AN265" s="236">
        <f t="shared" si="147"/>
        <v>735</v>
      </c>
      <c r="AO265" s="236">
        <f t="shared" si="148"/>
        <v>735</v>
      </c>
      <c r="AP265" s="236">
        <f t="shared" si="149"/>
        <v>1300</v>
      </c>
      <c r="AQ265" s="236">
        <f t="shared" si="150"/>
        <v>100</v>
      </c>
      <c r="AR265" s="236">
        <f t="shared" si="151"/>
        <v>1300</v>
      </c>
      <c r="AS265" s="247">
        <f t="shared" si="153"/>
        <v>1.2598639455782312</v>
      </c>
      <c r="AV265" s="253">
        <v>45035</v>
      </c>
      <c r="AW265" s="69">
        <f t="shared" si="152"/>
        <v>1852</v>
      </c>
      <c r="AX265" s="350"/>
      <c r="AY265" s="353"/>
      <c r="AZ265" s="344"/>
      <c r="BA265" s="357"/>
      <c r="BB265" s="341"/>
      <c r="BC265" s="341"/>
      <c r="BD265" s="344"/>
    </row>
    <row r="266" spans="2:56">
      <c r="B266" s="134" t="s">
        <v>175</v>
      </c>
      <c r="C266" s="75"/>
      <c r="D266" s="264"/>
      <c r="E266" s="276">
        <v>45036</v>
      </c>
      <c r="F266" s="67">
        <v>108</v>
      </c>
      <c r="G266" s="68">
        <v>16</v>
      </c>
      <c r="H266" s="134" t="s">
        <v>175</v>
      </c>
      <c r="I266" s="274">
        <v>285</v>
      </c>
      <c r="J266" s="69">
        <f t="shared" si="127"/>
        <v>998</v>
      </c>
      <c r="K266" s="134">
        <f>1300</f>
        <v>1300</v>
      </c>
      <c r="L266" s="68">
        <v>0</v>
      </c>
      <c r="M266" s="69">
        <f t="shared" si="141"/>
        <v>1300</v>
      </c>
      <c r="N266" s="69">
        <f t="shared" si="128"/>
        <v>1425</v>
      </c>
      <c r="O266" s="69">
        <f t="shared" si="129"/>
        <v>998</v>
      </c>
      <c r="P266" s="69">
        <f t="shared" si="130"/>
        <v>499</v>
      </c>
      <c r="Q266" s="69">
        <f t="shared" si="131"/>
        <v>1497</v>
      </c>
      <c r="R266" s="69">
        <f t="shared" si="132"/>
        <v>748.5</v>
      </c>
      <c r="S266" s="69">
        <f t="shared" si="133"/>
        <v>998</v>
      </c>
      <c r="T266" s="69">
        <f t="shared" si="134"/>
        <v>855</v>
      </c>
      <c r="U266" s="70">
        <f t="shared" si="135"/>
        <v>1.7593557555660824</v>
      </c>
      <c r="V266" s="69">
        <f t="shared" si="142"/>
        <v>1852</v>
      </c>
      <c r="W266" s="69">
        <f t="shared" si="143"/>
        <v>5850</v>
      </c>
      <c r="X266" s="178">
        <v>274</v>
      </c>
      <c r="Y266" s="71">
        <f t="shared" si="136"/>
        <v>7428</v>
      </c>
      <c r="Z266" s="209">
        <f>'domanda settimanale A41000500'!V111+'domanda settimanale A41002300'!Z111</f>
        <v>0</v>
      </c>
      <c r="AA266" s="209">
        <v>0</v>
      </c>
      <c r="AB266" s="68">
        <f t="shared" si="137"/>
        <v>0</v>
      </c>
      <c r="AC266" s="68" t="s">
        <v>411</v>
      </c>
      <c r="AD266" s="68">
        <v>0</v>
      </c>
      <c r="AE266" s="68">
        <f t="shared" si="144"/>
        <v>0</v>
      </c>
      <c r="AF266" s="69">
        <f t="shared" si="138"/>
        <v>4222</v>
      </c>
      <c r="AG266" s="71">
        <f t="shared" si="139"/>
        <v>2922</v>
      </c>
      <c r="AH266" s="72">
        <f t="shared" si="140"/>
        <v>1497</v>
      </c>
      <c r="AL266" s="241">
        <f t="shared" si="145"/>
        <v>1852</v>
      </c>
      <c r="AM266" s="236">
        <f t="shared" si="146"/>
        <v>749</v>
      </c>
      <c r="AN266" s="236">
        <f t="shared" si="147"/>
        <v>749</v>
      </c>
      <c r="AO266" s="236">
        <f t="shared" si="148"/>
        <v>749</v>
      </c>
      <c r="AP266" s="236">
        <f t="shared" si="149"/>
        <v>1300</v>
      </c>
      <c r="AQ266" s="236">
        <f t="shared" si="150"/>
        <v>125</v>
      </c>
      <c r="AR266" s="236">
        <f t="shared" si="151"/>
        <v>1300</v>
      </c>
      <c r="AS266" s="247">
        <f t="shared" si="153"/>
        <v>1.2371409485637943</v>
      </c>
      <c r="AV266" s="253">
        <v>45036</v>
      </c>
      <c r="AW266" s="69">
        <f t="shared" si="152"/>
        <v>1852</v>
      </c>
      <c r="AX266" s="350"/>
      <c r="AY266" s="353"/>
      <c r="AZ266" s="344"/>
      <c r="BA266" s="357"/>
      <c r="BB266" s="341"/>
      <c r="BC266" s="341"/>
      <c r="BD266" s="344"/>
    </row>
    <row r="267" spans="2:56">
      <c r="B267" s="134" t="s">
        <v>176</v>
      </c>
      <c r="C267" s="75"/>
      <c r="D267" s="264"/>
      <c r="E267" s="276">
        <v>45037</v>
      </c>
      <c r="F267" s="67">
        <v>109</v>
      </c>
      <c r="G267" s="68">
        <v>16</v>
      </c>
      <c r="H267" s="134" t="s">
        <v>176</v>
      </c>
      <c r="I267" s="274">
        <v>291</v>
      </c>
      <c r="J267" s="69">
        <f t="shared" si="127"/>
        <v>1019</v>
      </c>
      <c r="K267" s="134">
        <f>1300</f>
        <v>1300</v>
      </c>
      <c r="L267" s="68">
        <v>0</v>
      </c>
      <c r="M267" s="69">
        <f t="shared" si="141"/>
        <v>1300</v>
      </c>
      <c r="N267" s="69">
        <f t="shared" si="128"/>
        <v>1455</v>
      </c>
      <c r="O267" s="69">
        <f t="shared" si="129"/>
        <v>1019</v>
      </c>
      <c r="P267" s="69">
        <f t="shared" si="130"/>
        <v>510</v>
      </c>
      <c r="Q267" s="69">
        <f t="shared" si="131"/>
        <v>1529</v>
      </c>
      <c r="R267" s="69">
        <f t="shared" si="132"/>
        <v>764.5</v>
      </c>
      <c r="S267" s="69">
        <f t="shared" si="133"/>
        <v>1019</v>
      </c>
      <c r="T267" s="69">
        <f t="shared" si="134"/>
        <v>873</v>
      </c>
      <c r="U267" s="70">
        <f t="shared" si="135"/>
        <v>1.7338935574229692</v>
      </c>
      <c r="V267" s="69">
        <f t="shared" si="142"/>
        <v>1852</v>
      </c>
      <c r="W267" s="69">
        <f t="shared" si="143"/>
        <v>5850</v>
      </c>
      <c r="X267" s="178">
        <v>274</v>
      </c>
      <c r="Y267" s="71">
        <f t="shared" si="136"/>
        <v>7428</v>
      </c>
      <c r="Z267" s="209">
        <f>'domanda settimanale A41000500'!V112+'domanda settimanale A41002300'!Z112</f>
        <v>0</v>
      </c>
      <c r="AA267" s="209">
        <v>0</v>
      </c>
      <c r="AB267" s="68">
        <f t="shared" si="137"/>
        <v>0</v>
      </c>
      <c r="AC267" s="68" t="s">
        <v>411</v>
      </c>
      <c r="AD267" s="68">
        <v>0</v>
      </c>
      <c r="AE267" s="68">
        <f t="shared" si="144"/>
        <v>0</v>
      </c>
      <c r="AF267" s="69">
        <f t="shared" si="138"/>
        <v>4284</v>
      </c>
      <c r="AG267" s="71">
        <f t="shared" si="139"/>
        <v>2984</v>
      </c>
      <c r="AH267" s="72">
        <f t="shared" si="140"/>
        <v>1529</v>
      </c>
      <c r="AL267" s="241">
        <f t="shared" si="145"/>
        <v>1852</v>
      </c>
      <c r="AM267" s="236">
        <f t="shared" si="146"/>
        <v>765</v>
      </c>
      <c r="AN267" s="236">
        <f t="shared" si="147"/>
        <v>765</v>
      </c>
      <c r="AO267" s="236">
        <f t="shared" si="148"/>
        <v>765</v>
      </c>
      <c r="AP267" s="236">
        <f t="shared" si="149"/>
        <v>1300</v>
      </c>
      <c r="AQ267" s="236">
        <f t="shared" si="150"/>
        <v>155</v>
      </c>
      <c r="AR267" s="236">
        <f t="shared" si="151"/>
        <v>1300</v>
      </c>
      <c r="AS267" s="247">
        <f t="shared" si="153"/>
        <v>1.211249182472204</v>
      </c>
      <c r="AV267" s="253">
        <v>45037</v>
      </c>
      <c r="AW267" s="69">
        <f t="shared" si="152"/>
        <v>1852</v>
      </c>
      <c r="AX267" s="350"/>
      <c r="AY267" s="353"/>
      <c r="AZ267" s="344"/>
      <c r="BA267" s="357"/>
      <c r="BB267" s="341"/>
      <c r="BC267" s="341"/>
      <c r="BD267" s="344"/>
    </row>
    <row r="268" spans="2:56">
      <c r="B268" s="134" t="s">
        <v>236</v>
      </c>
      <c r="C268" s="75"/>
      <c r="D268" s="264"/>
      <c r="E268" s="276">
        <v>45038</v>
      </c>
      <c r="F268" s="67">
        <v>110</v>
      </c>
      <c r="G268" s="68">
        <v>16</v>
      </c>
      <c r="H268" s="134" t="s">
        <v>236</v>
      </c>
      <c r="I268" s="274">
        <v>294</v>
      </c>
      <c r="J268" s="69">
        <f t="shared" si="127"/>
        <v>1029</v>
      </c>
      <c r="K268" s="134">
        <f>1300</f>
        <v>1300</v>
      </c>
      <c r="L268" s="68">
        <v>0</v>
      </c>
      <c r="M268" s="69">
        <f t="shared" si="141"/>
        <v>1300</v>
      </c>
      <c r="N268" s="69">
        <f t="shared" si="128"/>
        <v>1470</v>
      </c>
      <c r="O268" s="69">
        <f t="shared" si="129"/>
        <v>1029</v>
      </c>
      <c r="P268" s="69">
        <f t="shared" si="130"/>
        <v>515</v>
      </c>
      <c r="Q268" s="69">
        <f t="shared" si="131"/>
        <v>1544</v>
      </c>
      <c r="R268" s="69">
        <f t="shared" si="132"/>
        <v>772</v>
      </c>
      <c r="S268" s="69">
        <f t="shared" si="133"/>
        <v>1029</v>
      </c>
      <c r="T268" s="69">
        <f t="shared" si="134"/>
        <v>882</v>
      </c>
      <c r="U268" s="70">
        <f t="shared" si="135"/>
        <v>1.7218358831710709</v>
      </c>
      <c r="V268" s="69">
        <f t="shared" si="142"/>
        <v>4452</v>
      </c>
      <c r="W268" s="69">
        <f t="shared" si="143"/>
        <v>3250</v>
      </c>
      <c r="X268" s="178">
        <v>274</v>
      </c>
      <c r="Y268" s="71">
        <f t="shared" si="136"/>
        <v>7428</v>
      </c>
      <c r="Z268" s="209">
        <f>'domanda settimanale A41000500'!V113+'domanda settimanale A41002300'!Z113</f>
        <v>0</v>
      </c>
      <c r="AA268" s="209">
        <v>0</v>
      </c>
      <c r="AB268" s="68">
        <f t="shared" si="137"/>
        <v>0</v>
      </c>
      <c r="AC268" s="68" t="s">
        <v>411</v>
      </c>
      <c r="AD268" s="68">
        <v>2600</v>
      </c>
      <c r="AE268" s="68">
        <f t="shared" si="144"/>
        <v>0</v>
      </c>
      <c r="AF268" s="69">
        <f t="shared" si="138"/>
        <v>4314</v>
      </c>
      <c r="AG268" s="71">
        <f t="shared" si="139"/>
        <v>3014</v>
      </c>
      <c r="AH268" s="72">
        <f t="shared" si="140"/>
        <v>1544</v>
      </c>
      <c r="AL268" s="241">
        <f t="shared" si="145"/>
        <v>4452</v>
      </c>
      <c r="AM268" s="236">
        <f t="shared" si="146"/>
        <v>772</v>
      </c>
      <c r="AN268" s="236">
        <f t="shared" si="147"/>
        <v>772</v>
      </c>
      <c r="AO268" s="236">
        <f t="shared" si="148"/>
        <v>772</v>
      </c>
      <c r="AP268" s="236">
        <f t="shared" si="149"/>
        <v>1300</v>
      </c>
      <c r="AQ268" s="236">
        <f t="shared" si="150"/>
        <v>170</v>
      </c>
      <c r="AR268" s="236">
        <f t="shared" si="151"/>
        <v>1300</v>
      </c>
      <c r="AS268" s="244">
        <f t="shared" si="153"/>
        <v>2.883419689119171</v>
      </c>
      <c r="AV268" s="253">
        <v>45038</v>
      </c>
      <c r="AW268" s="69">
        <f t="shared" si="152"/>
        <v>4452</v>
      </c>
      <c r="AX268" s="350"/>
      <c r="AY268" s="353"/>
      <c r="AZ268" s="344"/>
      <c r="BA268" s="357"/>
      <c r="BB268" s="341"/>
      <c r="BC268" s="341"/>
      <c r="BD268" s="344"/>
    </row>
    <row r="269" spans="2:56">
      <c r="B269" s="134" t="s">
        <v>237</v>
      </c>
      <c r="C269" s="75"/>
      <c r="D269" s="264"/>
      <c r="E269" s="276">
        <v>45039</v>
      </c>
      <c r="F269" s="67">
        <v>111</v>
      </c>
      <c r="G269" s="68">
        <v>16</v>
      </c>
      <c r="H269" s="134" t="s">
        <v>237</v>
      </c>
      <c r="I269" s="274">
        <v>296</v>
      </c>
      <c r="J269" s="69">
        <f t="shared" si="127"/>
        <v>1036</v>
      </c>
      <c r="K269" s="134">
        <f>1300</f>
        <v>1300</v>
      </c>
      <c r="L269" s="68">
        <v>0</v>
      </c>
      <c r="M269" s="69">
        <f t="shared" si="141"/>
        <v>1300</v>
      </c>
      <c r="N269" s="69">
        <f t="shared" si="128"/>
        <v>1480</v>
      </c>
      <c r="O269" s="69">
        <f t="shared" si="129"/>
        <v>1036</v>
      </c>
      <c r="P269" s="69">
        <f t="shared" si="130"/>
        <v>518</v>
      </c>
      <c r="Q269" s="69">
        <f t="shared" si="131"/>
        <v>1554</v>
      </c>
      <c r="R269" s="69">
        <f t="shared" si="132"/>
        <v>777</v>
      </c>
      <c r="S269" s="69">
        <f t="shared" si="133"/>
        <v>1036</v>
      </c>
      <c r="T269" s="69">
        <f t="shared" si="134"/>
        <v>888</v>
      </c>
      <c r="U269" s="70">
        <f t="shared" si="135"/>
        <v>1.7138901707429626</v>
      </c>
      <c r="V269" s="69">
        <f t="shared" si="142"/>
        <v>7052</v>
      </c>
      <c r="W269" s="69">
        <f t="shared" si="143"/>
        <v>650</v>
      </c>
      <c r="X269" s="178">
        <v>274</v>
      </c>
      <c r="Y269" s="71">
        <f t="shared" si="136"/>
        <v>7428</v>
      </c>
      <c r="Z269" s="209">
        <f>'domanda settimanale A41000500'!V114+'domanda settimanale A41002300'!Z114</f>
        <v>0</v>
      </c>
      <c r="AA269" s="209">
        <v>0</v>
      </c>
      <c r="AB269" s="68">
        <f t="shared" si="137"/>
        <v>0</v>
      </c>
      <c r="AC269" s="68" t="s">
        <v>411</v>
      </c>
      <c r="AD269" s="68">
        <v>2600</v>
      </c>
      <c r="AE269" s="68">
        <f t="shared" si="144"/>
        <v>0</v>
      </c>
      <c r="AF269" s="69">
        <f t="shared" si="138"/>
        <v>4334</v>
      </c>
      <c r="AG269" s="71">
        <f t="shared" si="139"/>
        <v>3034</v>
      </c>
      <c r="AH269" s="72">
        <f t="shared" si="140"/>
        <v>1554</v>
      </c>
      <c r="AL269" s="241">
        <f t="shared" si="145"/>
        <v>7052</v>
      </c>
      <c r="AM269" s="236">
        <f t="shared" si="146"/>
        <v>777</v>
      </c>
      <c r="AN269" s="236">
        <f t="shared" si="147"/>
        <v>777</v>
      </c>
      <c r="AO269" s="236">
        <f t="shared" si="148"/>
        <v>777</v>
      </c>
      <c r="AP269" s="236">
        <f t="shared" si="149"/>
        <v>1300</v>
      </c>
      <c r="AQ269" s="236">
        <f t="shared" si="150"/>
        <v>180</v>
      </c>
      <c r="AR269" s="236">
        <f t="shared" si="151"/>
        <v>1300</v>
      </c>
      <c r="AS269" s="244">
        <f t="shared" si="153"/>
        <v>4.5379665379665379</v>
      </c>
      <c r="AV269" s="253">
        <v>45039</v>
      </c>
      <c r="AW269" s="69">
        <f t="shared" si="152"/>
        <v>7052</v>
      </c>
      <c r="AX269" s="350"/>
      <c r="AY269" s="353"/>
      <c r="AZ269" s="344"/>
      <c r="BA269" s="357"/>
      <c r="BB269" s="341"/>
      <c r="BC269" s="341"/>
      <c r="BD269" s="344"/>
    </row>
    <row r="270" spans="2:56">
      <c r="B270" s="134" t="s">
        <v>177</v>
      </c>
      <c r="C270" s="75"/>
      <c r="D270" s="264"/>
      <c r="E270" s="276">
        <v>45040</v>
      </c>
      <c r="F270" s="67">
        <v>112</v>
      </c>
      <c r="G270" s="68">
        <v>17</v>
      </c>
      <c r="H270" s="134" t="s">
        <v>177</v>
      </c>
      <c r="I270" s="274">
        <v>299</v>
      </c>
      <c r="J270" s="69">
        <f t="shared" si="127"/>
        <v>1047</v>
      </c>
      <c r="K270" s="134">
        <f>1300</f>
        <v>1300</v>
      </c>
      <c r="L270" s="68">
        <v>0</v>
      </c>
      <c r="M270" s="69">
        <f t="shared" si="141"/>
        <v>1300</v>
      </c>
      <c r="N270" s="69">
        <f t="shared" si="128"/>
        <v>1495</v>
      </c>
      <c r="O270" s="69">
        <f t="shared" si="129"/>
        <v>1047</v>
      </c>
      <c r="P270" s="69">
        <f t="shared" si="130"/>
        <v>524</v>
      </c>
      <c r="Q270" s="69">
        <f t="shared" si="131"/>
        <v>1571</v>
      </c>
      <c r="R270" s="69">
        <f t="shared" si="132"/>
        <v>785.5</v>
      </c>
      <c r="S270" s="69">
        <f t="shared" si="133"/>
        <v>1047</v>
      </c>
      <c r="T270" s="69">
        <f t="shared" si="134"/>
        <v>897</v>
      </c>
      <c r="U270" s="70">
        <f t="shared" si="135"/>
        <v>1.4264773247824096</v>
      </c>
      <c r="V270" s="69">
        <f t="shared" si="142"/>
        <v>5852</v>
      </c>
      <c r="W270" s="69">
        <f t="shared" si="143"/>
        <v>650</v>
      </c>
      <c r="X270" s="178">
        <v>274</v>
      </c>
      <c r="Y270" s="71">
        <f t="shared" si="136"/>
        <v>6228</v>
      </c>
      <c r="Z270" s="209">
        <f>'domanda settimanale A41000500'!V115+'domanda settimanale A41002300'!Z115</f>
        <v>1200</v>
      </c>
      <c r="AA270" s="209">
        <v>0</v>
      </c>
      <c r="AB270" s="68">
        <f t="shared" si="137"/>
        <v>0</v>
      </c>
      <c r="AC270" s="68" t="s">
        <v>411</v>
      </c>
      <c r="AD270" s="68">
        <v>0</v>
      </c>
      <c r="AE270" s="68">
        <f t="shared" si="144"/>
        <v>0</v>
      </c>
      <c r="AF270" s="69">
        <f t="shared" si="138"/>
        <v>4366</v>
      </c>
      <c r="AG270" s="71">
        <f t="shared" si="139"/>
        <v>3066</v>
      </c>
      <c r="AH270" s="72">
        <f t="shared" si="140"/>
        <v>1571</v>
      </c>
      <c r="AL270" s="241">
        <f t="shared" si="145"/>
        <v>5852</v>
      </c>
      <c r="AM270" s="236">
        <f t="shared" si="146"/>
        <v>786</v>
      </c>
      <c r="AN270" s="236">
        <f t="shared" si="147"/>
        <v>786</v>
      </c>
      <c r="AO270" s="236">
        <f t="shared" si="148"/>
        <v>786</v>
      </c>
      <c r="AP270" s="236">
        <f t="shared" si="149"/>
        <v>1300</v>
      </c>
      <c r="AQ270" s="236">
        <f t="shared" si="150"/>
        <v>195</v>
      </c>
      <c r="AR270" s="236">
        <f t="shared" si="151"/>
        <v>1300</v>
      </c>
      <c r="AS270" s="244">
        <f t="shared" si="153"/>
        <v>3.7250159134309357</v>
      </c>
      <c r="AV270" s="253">
        <v>45040</v>
      </c>
      <c r="AW270" s="69">
        <f t="shared" si="152"/>
        <v>5852</v>
      </c>
      <c r="AX270" s="350"/>
      <c r="AY270" s="353"/>
      <c r="AZ270" s="344"/>
      <c r="BA270" s="357"/>
      <c r="BB270" s="341"/>
      <c r="BC270" s="341"/>
      <c r="BD270" s="344"/>
    </row>
    <row r="271" spans="2:56">
      <c r="B271" s="134" t="s">
        <v>178</v>
      </c>
      <c r="C271" s="75"/>
      <c r="D271" s="264"/>
      <c r="E271" s="276">
        <v>45041</v>
      </c>
      <c r="F271" s="67">
        <v>113</v>
      </c>
      <c r="G271" s="68">
        <v>17</v>
      </c>
      <c r="H271" s="134" t="s">
        <v>178</v>
      </c>
      <c r="I271" s="274">
        <v>302</v>
      </c>
      <c r="J271" s="69">
        <f t="shared" si="127"/>
        <v>1057</v>
      </c>
      <c r="K271" s="134">
        <f>1300</f>
        <v>1300</v>
      </c>
      <c r="L271" s="68">
        <v>0</v>
      </c>
      <c r="M271" s="69">
        <f t="shared" si="141"/>
        <v>1300</v>
      </c>
      <c r="N271" s="69">
        <f t="shared" si="128"/>
        <v>1510</v>
      </c>
      <c r="O271" s="69">
        <f t="shared" si="129"/>
        <v>1057</v>
      </c>
      <c r="P271" s="69">
        <f t="shared" si="130"/>
        <v>529</v>
      </c>
      <c r="Q271" s="69">
        <f t="shared" si="131"/>
        <v>1586</v>
      </c>
      <c r="R271" s="69">
        <f t="shared" si="132"/>
        <v>793</v>
      </c>
      <c r="S271" s="69">
        <f t="shared" si="133"/>
        <v>1057</v>
      </c>
      <c r="T271" s="69">
        <f t="shared" si="134"/>
        <v>906</v>
      </c>
      <c r="U271" s="70">
        <f t="shared" si="135"/>
        <v>1.4429026387625115</v>
      </c>
      <c r="V271" s="69">
        <f t="shared" si="142"/>
        <v>5852</v>
      </c>
      <c r="W271" s="69">
        <f t="shared" si="143"/>
        <v>650</v>
      </c>
      <c r="X271" s="178">
        <v>159</v>
      </c>
      <c r="Y271" s="71">
        <f t="shared" si="136"/>
        <v>6343</v>
      </c>
      <c r="Z271" s="209">
        <f>'domanda settimanale A41000500'!V116+'domanda settimanale A41002300'!Z116</f>
        <v>0</v>
      </c>
      <c r="AA271" s="209">
        <v>0</v>
      </c>
      <c r="AB271" s="68">
        <f t="shared" si="137"/>
        <v>0</v>
      </c>
      <c r="AC271" s="68" t="s">
        <v>411</v>
      </c>
      <c r="AD271" s="68">
        <v>0</v>
      </c>
      <c r="AE271" s="68">
        <f t="shared" si="144"/>
        <v>0</v>
      </c>
      <c r="AF271" s="69">
        <f t="shared" si="138"/>
        <v>4396</v>
      </c>
      <c r="AG271" s="71">
        <f t="shared" si="139"/>
        <v>3096</v>
      </c>
      <c r="AH271" s="72">
        <f t="shared" si="140"/>
        <v>1586</v>
      </c>
      <c r="AL271" s="241">
        <f t="shared" si="145"/>
        <v>5852</v>
      </c>
      <c r="AM271" s="236">
        <f t="shared" si="146"/>
        <v>793</v>
      </c>
      <c r="AN271" s="236">
        <f t="shared" si="147"/>
        <v>793</v>
      </c>
      <c r="AO271" s="236">
        <f t="shared" si="148"/>
        <v>793</v>
      </c>
      <c r="AP271" s="236">
        <f t="shared" si="149"/>
        <v>1300</v>
      </c>
      <c r="AQ271" s="236">
        <f t="shared" si="150"/>
        <v>210</v>
      </c>
      <c r="AR271" s="236">
        <f t="shared" si="151"/>
        <v>1300</v>
      </c>
      <c r="AS271" s="244">
        <f t="shared" si="153"/>
        <v>3.6897856242118539</v>
      </c>
      <c r="AV271" s="253">
        <v>45041</v>
      </c>
      <c r="AW271" s="69">
        <f t="shared" si="152"/>
        <v>5852</v>
      </c>
      <c r="AX271" s="350"/>
      <c r="AY271" s="353"/>
      <c r="AZ271" s="344"/>
      <c r="BA271" s="357"/>
      <c r="BB271" s="341"/>
      <c r="BC271" s="341"/>
      <c r="BD271" s="344"/>
    </row>
    <row r="272" spans="2:56">
      <c r="B272" s="134" t="s">
        <v>179</v>
      </c>
      <c r="C272" s="75"/>
      <c r="D272" s="264"/>
      <c r="E272" s="276">
        <v>45042</v>
      </c>
      <c r="F272" s="67">
        <v>114</v>
      </c>
      <c r="G272" s="68">
        <v>17</v>
      </c>
      <c r="H272" s="134" t="s">
        <v>179</v>
      </c>
      <c r="I272" s="274">
        <v>310</v>
      </c>
      <c r="J272" s="69">
        <f t="shared" si="127"/>
        <v>1085</v>
      </c>
      <c r="K272" s="134">
        <f>1300</f>
        <v>1300</v>
      </c>
      <c r="L272" s="68">
        <v>0</v>
      </c>
      <c r="M272" s="69">
        <f t="shared" si="141"/>
        <v>1300</v>
      </c>
      <c r="N272" s="69">
        <f t="shared" si="128"/>
        <v>1550</v>
      </c>
      <c r="O272" s="69">
        <f t="shared" si="129"/>
        <v>1085</v>
      </c>
      <c r="P272" s="69">
        <f t="shared" si="130"/>
        <v>543</v>
      </c>
      <c r="Q272" s="69">
        <f t="shared" si="131"/>
        <v>1628</v>
      </c>
      <c r="R272" s="69">
        <f t="shared" si="132"/>
        <v>814</v>
      </c>
      <c r="S272" s="69">
        <f t="shared" si="133"/>
        <v>1085</v>
      </c>
      <c r="T272" s="69">
        <f t="shared" si="134"/>
        <v>930</v>
      </c>
      <c r="U272" s="70">
        <f t="shared" si="135"/>
        <v>1.4164805716837874</v>
      </c>
      <c r="V272" s="69">
        <f t="shared" si="142"/>
        <v>5852</v>
      </c>
      <c r="W272" s="69">
        <f t="shared" si="143"/>
        <v>650</v>
      </c>
      <c r="X272" s="178">
        <v>159</v>
      </c>
      <c r="Y272" s="71">
        <f t="shared" si="136"/>
        <v>6343</v>
      </c>
      <c r="Z272" s="209">
        <f>'domanda settimanale A41000500'!V117+'domanda settimanale A41002300'!Z117</f>
        <v>0</v>
      </c>
      <c r="AA272" s="209">
        <v>0</v>
      </c>
      <c r="AB272" s="68">
        <f t="shared" si="137"/>
        <v>0</v>
      </c>
      <c r="AC272" s="68" t="s">
        <v>411</v>
      </c>
      <c r="AD272" s="68">
        <v>0</v>
      </c>
      <c r="AE272" s="68">
        <f t="shared" si="144"/>
        <v>0</v>
      </c>
      <c r="AF272" s="69">
        <f t="shared" si="138"/>
        <v>4478</v>
      </c>
      <c r="AG272" s="71">
        <f t="shared" si="139"/>
        <v>3178</v>
      </c>
      <c r="AH272" s="72">
        <f t="shared" si="140"/>
        <v>1628</v>
      </c>
      <c r="AL272" s="241">
        <f t="shared" si="145"/>
        <v>5852</v>
      </c>
      <c r="AM272" s="236">
        <f t="shared" si="146"/>
        <v>814</v>
      </c>
      <c r="AN272" s="236">
        <f t="shared" si="147"/>
        <v>814</v>
      </c>
      <c r="AO272" s="236">
        <f t="shared" si="148"/>
        <v>814</v>
      </c>
      <c r="AP272" s="236">
        <f t="shared" si="149"/>
        <v>1300</v>
      </c>
      <c r="AQ272" s="236">
        <f t="shared" si="150"/>
        <v>250</v>
      </c>
      <c r="AR272" s="236">
        <f t="shared" si="151"/>
        <v>1300</v>
      </c>
      <c r="AS272" s="244">
        <f t="shared" si="153"/>
        <v>3.5945945945945947</v>
      </c>
      <c r="AV272" s="253">
        <v>45042</v>
      </c>
      <c r="AW272" s="69">
        <f t="shared" si="152"/>
        <v>5852</v>
      </c>
      <c r="AX272" s="350"/>
      <c r="AY272" s="353"/>
      <c r="AZ272" s="344"/>
      <c r="BA272" s="357"/>
      <c r="BB272" s="341"/>
      <c r="BC272" s="341"/>
      <c r="BD272" s="344"/>
    </row>
    <row r="273" spans="2:56">
      <c r="B273" s="134" t="s">
        <v>180</v>
      </c>
      <c r="C273" s="75"/>
      <c r="D273" s="264"/>
      <c r="E273" s="276">
        <v>45043</v>
      </c>
      <c r="F273" s="67">
        <v>115</v>
      </c>
      <c r="G273" s="68">
        <v>17</v>
      </c>
      <c r="H273" s="134" t="s">
        <v>180</v>
      </c>
      <c r="I273" s="274">
        <v>317</v>
      </c>
      <c r="J273" s="69">
        <f t="shared" si="127"/>
        <v>1110</v>
      </c>
      <c r="K273" s="134">
        <f>1300</f>
        <v>1300</v>
      </c>
      <c r="L273" s="68">
        <v>0</v>
      </c>
      <c r="M273" s="69">
        <f t="shared" si="141"/>
        <v>1300</v>
      </c>
      <c r="N273" s="69">
        <f t="shared" si="128"/>
        <v>1585</v>
      </c>
      <c r="O273" s="69">
        <f t="shared" si="129"/>
        <v>1110</v>
      </c>
      <c r="P273" s="69">
        <f t="shared" si="130"/>
        <v>555</v>
      </c>
      <c r="Q273" s="69">
        <f t="shared" si="131"/>
        <v>1665</v>
      </c>
      <c r="R273" s="69">
        <f t="shared" si="132"/>
        <v>832.5</v>
      </c>
      <c r="S273" s="69">
        <f t="shared" si="133"/>
        <v>1110</v>
      </c>
      <c r="T273" s="69">
        <f t="shared" si="134"/>
        <v>951</v>
      </c>
      <c r="U273" s="70">
        <f t="shared" si="135"/>
        <v>1.394065934065934</v>
      </c>
      <c r="V273" s="69">
        <f t="shared" si="142"/>
        <v>5852</v>
      </c>
      <c r="W273" s="69">
        <f t="shared" si="143"/>
        <v>650</v>
      </c>
      <c r="X273" s="179">
        <v>159</v>
      </c>
      <c r="Y273" s="71">
        <f t="shared" si="136"/>
        <v>6343</v>
      </c>
      <c r="Z273" s="209">
        <f>'domanda settimanale A41000500'!V118+'domanda settimanale A41002300'!Z118</f>
        <v>0</v>
      </c>
      <c r="AA273" s="209">
        <v>0</v>
      </c>
      <c r="AB273" s="68">
        <f t="shared" si="137"/>
        <v>0</v>
      </c>
      <c r="AC273" s="68" t="s">
        <v>411</v>
      </c>
      <c r="AD273" s="68">
        <v>0</v>
      </c>
      <c r="AE273" s="68">
        <f t="shared" si="144"/>
        <v>0</v>
      </c>
      <c r="AF273" s="69">
        <f t="shared" si="138"/>
        <v>4550</v>
      </c>
      <c r="AG273" s="71">
        <f t="shared" si="139"/>
        <v>3250</v>
      </c>
      <c r="AH273" s="72">
        <f t="shared" si="140"/>
        <v>1665</v>
      </c>
      <c r="AL273" s="241">
        <f>V273</f>
        <v>5852</v>
      </c>
      <c r="AM273" s="236">
        <f t="shared" si="146"/>
        <v>833</v>
      </c>
      <c r="AN273" s="236">
        <f t="shared" si="147"/>
        <v>833</v>
      </c>
      <c r="AO273" s="236">
        <f t="shared" si="148"/>
        <v>833</v>
      </c>
      <c r="AP273" s="236">
        <f t="shared" si="149"/>
        <v>1300</v>
      </c>
      <c r="AQ273" s="236">
        <f t="shared" si="150"/>
        <v>285</v>
      </c>
      <c r="AR273" s="236">
        <f t="shared" si="151"/>
        <v>1300</v>
      </c>
      <c r="AS273" s="244">
        <f t="shared" si="153"/>
        <v>3.5147147147147146</v>
      </c>
      <c r="AV273" s="253">
        <v>45043</v>
      </c>
      <c r="AW273" s="69">
        <f t="shared" si="152"/>
        <v>5852</v>
      </c>
      <c r="AX273" s="350"/>
      <c r="AY273" s="353"/>
      <c r="AZ273" s="344"/>
      <c r="BA273" s="357"/>
      <c r="BB273" s="341"/>
      <c r="BC273" s="341"/>
      <c r="BD273" s="344"/>
    </row>
    <row r="274" spans="2:56">
      <c r="B274" s="134" t="s">
        <v>181</v>
      </c>
      <c r="C274" s="75"/>
      <c r="D274" s="264"/>
      <c r="E274" s="276">
        <v>45044</v>
      </c>
      <c r="F274" s="67">
        <v>116</v>
      </c>
      <c r="G274" s="68">
        <v>17</v>
      </c>
      <c r="H274" s="134" t="s">
        <v>181</v>
      </c>
      <c r="I274" s="274">
        <v>325</v>
      </c>
      <c r="J274" s="69">
        <f t="shared" si="127"/>
        <v>1138</v>
      </c>
      <c r="K274" s="134">
        <f>1300</f>
        <v>1300</v>
      </c>
      <c r="L274" s="68">
        <v>0</v>
      </c>
      <c r="M274" s="69">
        <f t="shared" si="141"/>
        <v>1300</v>
      </c>
      <c r="N274" s="69">
        <f t="shared" si="128"/>
        <v>1625</v>
      </c>
      <c r="O274" s="69">
        <f t="shared" si="129"/>
        <v>1138</v>
      </c>
      <c r="P274" s="69">
        <f t="shared" si="130"/>
        <v>569</v>
      </c>
      <c r="Q274" s="69">
        <f t="shared" si="131"/>
        <v>1707</v>
      </c>
      <c r="R274" s="69">
        <f t="shared" si="132"/>
        <v>853.5</v>
      </c>
      <c r="S274" s="69">
        <f t="shared" si="133"/>
        <v>1138</v>
      </c>
      <c r="T274" s="69">
        <f t="shared" si="134"/>
        <v>975</v>
      </c>
      <c r="U274" s="70">
        <f t="shared" si="135"/>
        <v>1.3693868739205526</v>
      </c>
      <c r="V274" s="69">
        <f t="shared" si="142"/>
        <v>5852</v>
      </c>
      <c r="W274" s="69">
        <f t="shared" si="143"/>
        <v>650</v>
      </c>
      <c r="X274" s="179">
        <v>159</v>
      </c>
      <c r="Y274" s="71">
        <f t="shared" si="136"/>
        <v>6343</v>
      </c>
      <c r="Z274" s="209">
        <f>'domanda settimanale A41000500'!V119+'domanda settimanale A41002300'!Z119</f>
        <v>0</v>
      </c>
      <c r="AA274" s="209">
        <v>0</v>
      </c>
      <c r="AB274" s="68">
        <f t="shared" si="137"/>
        <v>0</v>
      </c>
      <c r="AC274" s="68" t="s">
        <v>411</v>
      </c>
      <c r="AD274" s="68">
        <v>0</v>
      </c>
      <c r="AE274" s="68">
        <f t="shared" si="144"/>
        <v>0</v>
      </c>
      <c r="AF274" s="69">
        <f t="shared" si="138"/>
        <v>4632</v>
      </c>
      <c r="AG274" s="71">
        <f t="shared" si="139"/>
        <v>3332</v>
      </c>
      <c r="AH274" s="72">
        <f t="shared" si="140"/>
        <v>1707</v>
      </c>
      <c r="AL274" s="241">
        <f t="shared" ref="AL274:AL307" si="154">V274</f>
        <v>5852</v>
      </c>
      <c r="AM274" s="236">
        <f t="shared" si="146"/>
        <v>854</v>
      </c>
      <c r="AN274" s="236">
        <f t="shared" si="147"/>
        <v>854</v>
      </c>
      <c r="AO274" s="236">
        <f t="shared" si="148"/>
        <v>854</v>
      </c>
      <c r="AP274" s="236">
        <f t="shared" si="149"/>
        <v>1300</v>
      </c>
      <c r="AQ274" s="236">
        <f t="shared" si="150"/>
        <v>325</v>
      </c>
      <c r="AR274" s="236">
        <f t="shared" si="151"/>
        <v>1300</v>
      </c>
      <c r="AS274" s="244">
        <f t="shared" si="153"/>
        <v>3.4282366725248976</v>
      </c>
      <c r="AV274" s="253">
        <v>45044</v>
      </c>
      <c r="AW274" s="69">
        <f t="shared" si="152"/>
        <v>5852</v>
      </c>
      <c r="AX274" s="350"/>
      <c r="AY274" s="353"/>
      <c r="AZ274" s="344"/>
      <c r="BA274" s="357"/>
      <c r="BB274" s="341"/>
      <c r="BC274" s="341"/>
      <c r="BD274" s="344"/>
    </row>
    <row r="275" spans="2:56">
      <c r="B275" s="134" t="s">
        <v>238</v>
      </c>
      <c r="C275" s="75"/>
      <c r="D275" s="264"/>
      <c r="E275" s="276">
        <v>45045</v>
      </c>
      <c r="F275" s="67">
        <v>117</v>
      </c>
      <c r="G275" s="68">
        <v>17</v>
      </c>
      <c r="H275" s="134" t="s">
        <v>238</v>
      </c>
      <c r="I275" s="274">
        <v>332</v>
      </c>
      <c r="J275" s="69">
        <f t="shared" si="127"/>
        <v>1162</v>
      </c>
      <c r="K275" s="134">
        <f>1300</f>
        <v>1300</v>
      </c>
      <c r="L275" s="68">
        <v>0</v>
      </c>
      <c r="M275" s="69">
        <f t="shared" si="141"/>
        <v>1300</v>
      </c>
      <c r="N275" s="69">
        <f t="shared" si="128"/>
        <v>1660</v>
      </c>
      <c r="O275" s="69">
        <f>_xlfn.CEILING.MATH(I275*$D$162*$D$167)</f>
        <v>1162</v>
      </c>
      <c r="P275" s="69">
        <f t="shared" si="130"/>
        <v>581</v>
      </c>
      <c r="Q275" s="69">
        <f t="shared" si="131"/>
        <v>1743</v>
      </c>
      <c r="R275" s="69">
        <f t="shared" si="132"/>
        <v>871.5</v>
      </c>
      <c r="S275" s="69">
        <f t="shared" si="133"/>
        <v>1162</v>
      </c>
      <c r="T275" s="69">
        <f t="shared" si="134"/>
        <v>996</v>
      </c>
      <c r="U275" s="70">
        <f t="shared" si="135"/>
        <v>1.3487135870720817</v>
      </c>
      <c r="V275" s="69">
        <f t="shared" si="142"/>
        <v>5852</v>
      </c>
      <c r="W275" s="69">
        <f t="shared" si="143"/>
        <v>650</v>
      </c>
      <c r="X275" s="179">
        <v>159</v>
      </c>
      <c r="Y275" s="71">
        <f t="shared" si="136"/>
        <v>6343</v>
      </c>
      <c r="Z275" s="209">
        <f>'domanda settimanale A41000500'!V120+'domanda settimanale A41002300'!Z120</f>
        <v>0</v>
      </c>
      <c r="AA275" s="209">
        <v>0</v>
      </c>
      <c r="AB275" s="68">
        <f t="shared" si="137"/>
        <v>0</v>
      </c>
      <c r="AC275" s="68" t="s">
        <v>411</v>
      </c>
      <c r="AD275" s="68">
        <v>0</v>
      </c>
      <c r="AE275" s="68">
        <f t="shared" si="144"/>
        <v>0</v>
      </c>
      <c r="AF275" s="69">
        <f t="shared" si="138"/>
        <v>4703</v>
      </c>
      <c r="AG275" s="71">
        <f t="shared" si="139"/>
        <v>3403</v>
      </c>
      <c r="AH275" s="72">
        <f t="shared" si="140"/>
        <v>1743</v>
      </c>
      <c r="AL275" s="241">
        <f t="shared" si="154"/>
        <v>5852</v>
      </c>
      <c r="AM275" s="236">
        <f t="shared" si="146"/>
        <v>872</v>
      </c>
      <c r="AN275" s="236">
        <f t="shared" si="147"/>
        <v>872</v>
      </c>
      <c r="AO275" s="236">
        <f t="shared" si="148"/>
        <v>872</v>
      </c>
      <c r="AP275" s="236">
        <f t="shared" si="149"/>
        <v>1300</v>
      </c>
      <c r="AQ275" s="236">
        <f t="shared" si="150"/>
        <v>360</v>
      </c>
      <c r="AR275" s="236">
        <f t="shared" si="151"/>
        <v>1300</v>
      </c>
      <c r="AS275" s="244">
        <f t="shared" si="153"/>
        <v>3.357429718875502</v>
      </c>
      <c r="AV275" s="253">
        <v>45045</v>
      </c>
      <c r="AW275" s="69">
        <f t="shared" si="152"/>
        <v>5852</v>
      </c>
      <c r="AX275" s="350"/>
      <c r="AY275" s="353"/>
      <c r="AZ275" s="344"/>
      <c r="BA275" s="357"/>
      <c r="BB275" s="341"/>
      <c r="BC275" s="341"/>
      <c r="BD275" s="344"/>
    </row>
    <row r="276" spans="2:56">
      <c r="B276" s="134" t="s">
        <v>239</v>
      </c>
      <c r="C276" s="75"/>
      <c r="D276" s="264"/>
      <c r="E276" s="276">
        <v>45046</v>
      </c>
      <c r="F276" s="67">
        <v>118</v>
      </c>
      <c r="G276" s="68">
        <v>17</v>
      </c>
      <c r="H276" s="134" t="s">
        <v>239</v>
      </c>
      <c r="I276" s="274">
        <v>340</v>
      </c>
      <c r="J276" s="69">
        <f t="shared" si="127"/>
        <v>1190</v>
      </c>
      <c r="K276" s="134">
        <f>1300</f>
        <v>1300</v>
      </c>
      <c r="L276" s="68">
        <v>0</v>
      </c>
      <c r="M276" s="69">
        <f t="shared" si="141"/>
        <v>1300</v>
      </c>
      <c r="N276" s="69">
        <f t="shared" si="128"/>
        <v>1700</v>
      </c>
      <c r="O276" s="69">
        <f t="shared" si="129"/>
        <v>1190</v>
      </c>
      <c r="P276" s="69">
        <f t="shared" si="130"/>
        <v>595</v>
      </c>
      <c r="Q276" s="69">
        <f t="shared" si="131"/>
        <v>1785</v>
      </c>
      <c r="R276" s="69">
        <f t="shared" si="132"/>
        <v>892.5</v>
      </c>
      <c r="S276" s="69">
        <f t="shared" si="133"/>
        <v>1190</v>
      </c>
      <c r="T276" s="69">
        <f t="shared" si="134"/>
        <v>1020</v>
      </c>
      <c r="U276" s="70">
        <f t="shared" si="135"/>
        <v>1.3256008359456635</v>
      </c>
      <c r="V276" s="69">
        <f t="shared" si="142"/>
        <v>5852</v>
      </c>
      <c r="W276" s="69">
        <f t="shared" si="143"/>
        <v>650</v>
      </c>
      <c r="X276" s="179">
        <v>159</v>
      </c>
      <c r="Y276" s="71">
        <f t="shared" si="136"/>
        <v>6343</v>
      </c>
      <c r="Z276" s="209">
        <f>'domanda settimanale A41000500'!V121+'domanda settimanale A41002300'!Z121</f>
        <v>0</v>
      </c>
      <c r="AA276" s="209">
        <v>0</v>
      </c>
      <c r="AB276" s="68">
        <f t="shared" si="137"/>
        <v>0</v>
      </c>
      <c r="AC276" s="68" t="s">
        <v>411</v>
      </c>
      <c r="AD276" s="68">
        <v>0</v>
      </c>
      <c r="AE276" s="68">
        <f t="shared" si="144"/>
        <v>0</v>
      </c>
      <c r="AF276" s="69">
        <f t="shared" si="138"/>
        <v>4785</v>
      </c>
      <c r="AG276" s="71">
        <f t="shared" si="139"/>
        <v>3485</v>
      </c>
      <c r="AH276" s="72">
        <f t="shared" si="140"/>
        <v>1785</v>
      </c>
      <c r="AL276" s="241">
        <f t="shared" si="154"/>
        <v>5852</v>
      </c>
      <c r="AM276" s="236">
        <f t="shared" si="146"/>
        <v>893</v>
      </c>
      <c r="AN276" s="236">
        <f t="shared" si="147"/>
        <v>893</v>
      </c>
      <c r="AO276" s="236">
        <f t="shared" si="148"/>
        <v>893</v>
      </c>
      <c r="AP276" s="236">
        <f t="shared" si="149"/>
        <v>1300</v>
      </c>
      <c r="AQ276" s="236">
        <f t="shared" si="150"/>
        <v>400</v>
      </c>
      <c r="AR276" s="236">
        <f t="shared" si="151"/>
        <v>1300</v>
      </c>
      <c r="AS276" s="244">
        <f t="shared" si="153"/>
        <v>3.2784313725490195</v>
      </c>
      <c r="AV276" s="253">
        <v>45046</v>
      </c>
      <c r="AW276" s="69">
        <f t="shared" si="152"/>
        <v>5852</v>
      </c>
      <c r="AX276" s="351"/>
      <c r="AY276" s="354"/>
      <c r="AZ276" s="345"/>
      <c r="BA276" s="358"/>
      <c r="BB276" s="342"/>
      <c r="BC276" s="342"/>
      <c r="BD276" s="345"/>
    </row>
    <row r="277" spans="2:56">
      <c r="B277" s="134" t="s">
        <v>182</v>
      </c>
      <c r="C277" s="75"/>
      <c r="D277" s="264"/>
      <c r="E277" s="276">
        <v>45047</v>
      </c>
      <c r="F277" s="67">
        <v>119</v>
      </c>
      <c r="G277" s="68">
        <v>18</v>
      </c>
      <c r="H277" s="134" t="s">
        <v>182</v>
      </c>
      <c r="I277" s="274">
        <v>350</v>
      </c>
      <c r="J277" s="69">
        <f t="shared" si="127"/>
        <v>1225</v>
      </c>
      <c r="K277" s="134">
        <f>1300</f>
        <v>1300</v>
      </c>
      <c r="L277" s="68">
        <v>0</v>
      </c>
      <c r="M277" s="69">
        <f t="shared" si="141"/>
        <v>1300</v>
      </c>
      <c r="N277" s="69">
        <f t="shared" si="128"/>
        <v>1750</v>
      </c>
      <c r="O277" s="69">
        <f t="shared" si="129"/>
        <v>1225</v>
      </c>
      <c r="P277" s="69">
        <f t="shared" si="130"/>
        <v>613</v>
      </c>
      <c r="Q277" s="69">
        <f t="shared" si="131"/>
        <v>1838</v>
      </c>
      <c r="R277" s="69">
        <f t="shared" si="132"/>
        <v>919</v>
      </c>
      <c r="S277" s="69">
        <f t="shared" si="133"/>
        <v>1225</v>
      </c>
      <c r="T277" s="69">
        <f t="shared" si="134"/>
        <v>1050</v>
      </c>
      <c r="U277" s="73">
        <f t="shared" si="135"/>
        <v>0.96542553191489366</v>
      </c>
      <c r="V277" s="69">
        <f t="shared" si="142"/>
        <v>4228</v>
      </c>
      <c r="W277" s="69">
        <f t="shared" si="143"/>
        <v>650</v>
      </c>
      <c r="X277" s="179">
        <v>159</v>
      </c>
      <c r="Y277" s="71">
        <f t="shared" si="136"/>
        <v>4719</v>
      </c>
      <c r="Z277" s="209">
        <f>'domanda settimanale A41000500'!V122+'domanda settimanale A41002300'!Z122</f>
        <v>1624</v>
      </c>
      <c r="AA277" s="209">
        <v>0</v>
      </c>
      <c r="AB277" s="68">
        <f t="shared" si="137"/>
        <v>0</v>
      </c>
      <c r="AC277" s="68" t="s">
        <v>411</v>
      </c>
      <c r="AD277" s="68">
        <v>0</v>
      </c>
      <c r="AE277" s="68">
        <f t="shared" si="144"/>
        <v>0</v>
      </c>
      <c r="AF277" s="69">
        <f t="shared" si="138"/>
        <v>4888</v>
      </c>
      <c r="AG277" s="71">
        <f t="shared" si="139"/>
        <v>3588</v>
      </c>
      <c r="AH277" s="72">
        <f t="shared" si="140"/>
        <v>1838</v>
      </c>
      <c r="AL277" s="241">
        <f t="shared" si="154"/>
        <v>4228</v>
      </c>
      <c r="AM277" s="236">
        <f t="shared" si="146"/>
        <v>919</v>
      </c>
      <c r="AN277" s="236">
        <f t="shared" si="147"/>
        <v>919</v>
      </c>
      <c r="AO277" s="236">
        <f t="shared" si="148"/>
        <v>919</v>
      </c>
      <c r="AP277" s="236">
        <f t="shared" si="149"/>
        <v>1300</v>
      </c>
      <c r="AQ277" s="236">
        <f t="shared" si="150"/>
        <v>450</v>
      </c>
      <c r="AR277" s="236">
        <f t="shared" si="151"/>
        <v>1300</v>
      </c>
      <c r="AS277" s="243">
        <f t="shared" si="153"/>
        <v>2.3003264417845486</v>
      </c>
      <c r="AV277" s="253">
        <v>45047</v>
      </c>
      <c r="AW277" s="69">
        <f t="shared" si="152"/>
        <v>4228</v>
      </c>
      <c r="AX277" s="349">
        <f>_xlfn.CEILING.MATH(AVERAGE(AW277:AW307))</f>
        <v>2921</v>
      </c>
      <c r="AY277" s="397">
        <v>3841</v>
      </c>
      <c r="AZ277" s="355">
        <f>AX277-AY277</f>
        <v>-920</v>
      </c>
      <c r="BA277" s="356">
        <f>AZ277/AX277</f>
        <v>-0.31496062992125984</v>
      </c>
      <c r="BB277" s="340">
        <f>AX277*'Giacenze medie'!L5</f>
        <v>232.21950000000001</v>
      </c>
      <c r="BC277" s="340">
        <f>'Giacenze medie'!K5</f>
        <v>305.35950000000003</v>
      </c>
      <c r="BD277" s="343">
        <f>BB277-BC277</f>
        <v>-73.140000000000015</v>
      </c>
    </row>
    <row r="278" spans="2:56">
      <c r="B278" s="134" t="s">
        <v>183</v>
      </c>
      <c r="C278" s="75"/>
      <c r="D278" s="264"/>
      <c r="E278" s="276">
        <v>45048</v>
      </c>
      <c r="F278" s="67">
        <v>120</v>
      </c>
      <c r="G278" s="68">
        <v>18</v>
      </c>
      <c r="H278" s="134" t="s">
        <v>183</v>
      </c>
      <c r="I278" s="274">
        <v>359</v>
      </c>
      <c r="J278" s="69">
        <f t="shared" si="127"/>
        <v>1257</v>
      </c>
      <c r="K278" s="134">
        <f>1300</f>
        <v>1300</v>
      </c>
      <c r="L278" s="68">
        <v>0</v>
      </c>
      <c r="M278" s="69">
        <f t="shared" si="141"/>
        <v>1300</v>
      </c>
      <c r="N278" s="69">
        <f t="shared" si="128"/>
        <v>1795</v>
      </c>
      <c r="O278" s="69">
        <f t="shared" si="129"/>
        <v>1257</v>
      </c>
      <c r="P278" s="69">
        <f t="shared" si="130"/>
        <v>629</v>
      </c>
      <c r="Q278" s="69">
        <f t="shared" si="131"/>
        <v>1886</v>
      </c>
      <c r="R278" s="69">
        <f t="shared" si="132"/>
        <v>943</v>
      </c>
      <c r="S278" s="69">
        <f t="shared" si="133"/>
        <v>1257</v>
      </c>
      <c r="T278" s="69">
        <f t="shared" si="134"/>
        <v>1077</v>
      </c>
      <c r="U278" s="70">
        <f t="shared" si="135"/>
        <v>0.91547881951415377</v>
      </c>
      <c r="V278" s="69">
        <f t="shared" si="142"/>
        <v>4228</v>
      </c>
      <c r="W278" s="69">
        <f t="shared" si="143"/>
        <v>650</v>
      </c>
      <c r="X278" s="179">
        <v>318</v>
      </c>
      <c r="Y278" s="71">
        <f t="shared" si="136"/>
        <v>4560</v>
      </c>
      <c r="Z278" s="209">
        <f>'domanda settimanale A41000500'!V123+'domanda settimanale A41002300'!Z123</f>
        <v>0</v>
      </c>
      <c r="AA278" s="209">
        <v>0</v>
      </c>
      <c r="AB278" s="68">
        <f t="shared" si="137"/>
        <v>0</v>
      </c>
      <c r="AC278" s="68" t="s">
        <v>411</v>
      </c>
      <c r="AD278" s="68">
        <v>0</v>
      </c>
      <c r="AE278" s="68">
        <f t="shared" si="144"/>
        <v>0</v>
      </c>
      <c r="AF278" s="69">
        <f t="shared" si="138"/>
        <v>4981</v>
      </c>
      <c r="AG278" s="71">
        <f t="shared" si="139"/>
        <v>3681</v>
      </c>
      <c r="AH278" s="72">
        <f t="shared" si="140"/>
        <v>1886</v>
      </c>
      <c r="AL278" s="241">
        <f t="shared" si="154"/>
        <v>4228</v>
      </c>
      <c r="AM278" s="236">
        <f t="shared" si="146"/>
        <v>943</v>
      </c>
      <c r="AN278" s="236">
        <f t="shared" si="147"/>
        <v>943</v>
      </c>
      <c r="AO278" s="236">
        <f t="shared" si="148"/>
        <v>943</v>
      </c>
      <c r="AP278" s="236">
        <f t="shared" si="149"/>
        <v>1300</v>
      </c>
      <c r="AQ278" s="236">
        <f t="shared" si="150"/>
        <v>495</v>
      </c>
      <c r="AR278" s="236">
        <f t="shared" si="151"/>
        <v>1300</v>
      </c>
      <c r="AS278" s="243">
        <f t="shared" si="153"/>
        <v>2.2417815482502652</v>
      </c>
      <c r="AV278" s="253">
        <v>45048</v>
      </c>
      <c r="AW278" s="69">
        <f t="shared" si="152"/>
        <v>4228</v>
      </c>
      <c r="AX278" s="350"/>
      <c r="AY278" s="353"/>
      <c r="AZ278" s="344"/>
      <c r="BA278" s="357"/>
      <c r="BB278" s="341"/>
      <c r="BC278" s="341"/>
      <c r="BD278" s="344"/>
    </row>
    <row r="279" spans="2:56">
      <c r="B279" s="134" t="s">
        <v>184</v>
      </c>
      <c r="C279" s="75"/>
      <c r="D279" s="264"/>
      <c r="E279" s="276">
        <v>45049</v>
      </c>
      <c r="F279" s="67">
        <v>121</v>
      </c>
      <c r="G279" s="68">
        <v>18</v>
      </c>
      <c r="H279" s="134" t="s">
        <v>184</v>
      </c>
      <c r="I279" s="274">
        <v>363</v>
      </c>
      <c r="J279" s="69">
        <f t="shared" si="127"/>
        <v>1271</v>
      </c>
      <c r="K279" s="134">
        <f>1300</f>
        <v>1300</v>
      </c>
      <c r="L279" s="68">
        <v>0</v>
      </c>
      <c r="M279" s="69">
        <f t="shared" si="141"/>
        <v>1300</v>
      </c>
      <c r="N279" s="69">
        <f t="shared" si="128"/>
        <v>1815</v>
      </c>
      <c r="O279" s="69">
        <f t="shared" si="129"/>
        <v>1271</v>
      </c>
      <c r="P279" s="69">
        <f t="shared" si="130"/>
        <v>636</v>
      </c>
      <c r="Q279" s="69">
        <f t="shared" si="131"/>
        <v>1907</v>
      </c>
      <c r="R279" s="69">
        <f t="shared" si="132"/>
        <v>953.5</v>
      </c>
      <c r="S279" s="69">
        <f t="shared" si="133"/>
        <v>1271</v>
      </c>
      <c r="T279" s="69">
        <f t="shared" si="134"/>
        <v>1089</v>
      </c>
      <c r="U279" s="70">
        <f t="shared" si="135"/>
        <v>0.90800477897252085</v>
      </c>
      <c r="V279" s="69">
        <f t="shared" si="142"/>
        <v>4228</v>
      </c>
      <c r="W279" s="69">
        <f t="shared" si="143"/>
        <v>650</v>
      </c>
      <c r="X279" s="179">
        <v>318</v>
      </c>
      <c r="Y279" s="71">
        <f t="shared" si="136"/>
        <v>4560</v>
      </c>
      <c r="Z279" s="209">
        <f>'domanda settimanale A41000500'!V124+'domanda settimanale A41002300'!Z124</f>
        <v>0</v>
      </c>
      <c r="AA279" s="209">
        <v>0</v>
      </c>
      <c r="AB279" s="68">
        <f t="shared" si="137"/>
        <v>0</v>
      </c>
      <c r="AC279" s="68" t="s">
        <v>411</v>
      </c>
      <c r="AD279" s="68">
        <v>0</v>
      </c>
      <c r="AE279" s="68">
        <f t="shared" si="144"/>
        <v>0</v>
      </c>
      <c r="AF279" s="69">
        <f t="shared" si="138"/>
        <v>5022</v>
      </c>
      <c r="AG279" s="71">
        <f t="shared" si="139"/>
        <v>3722</v>
      </c>
      <c r="AH279" s="72">
        <f t="shared" si="140"/>
        <v>1907</v>
      </c>
      <c r="AL279" s="241">
        <f t="shared" si="154"/>
        <v>4228</v>
      </c>
      <c r="AM279" s="236">
        <f t="shared" si="146"/>
        <v>954</v>
      </c>
      <c r="AN279" s="236">
        <f t="shared" si="147"/>
        <v>954</v>
      </c>
      <c r="AO279" s="236">
        <f t="shared" si="148"/>
        <v>954</v>
      </c>
      <c r="AP279" s="236">
        <f t="shared" si="149"/>
        <v>1300</v>
      </c>
      <c r="AQ279" s="236">
        <f t="shared" si="150"/>
        <v>515</v>
      </c>
      <c r="AR279" s="236">
        <f t="shared" si="151"/>
        <v>1300</v>
      </c>
      <c r="AS279" s="243">
        <f t="shared" si="153"/>
        <v>2.2170949134766649</v>
      </c>
      <c r="AV279" s="253">
        <v>45049</v>
      </c>
      <c r="AW279" s="69">
        <f t="shared" si="152"/>
        <v>4228</v>
      </c>
      <c r="AX279" s="350"/>
      <c r="AY279" s="353"/>
      <c r="AZ279" s="344"/>
      <c r="BA279" s="357"/>
      <c r="BB279" s="341"/>
      <c r="BC279" s="341"/>
      <c r="BD279" s="344"/>
    </row>
    <row r="280" spans="2:56">
      <c r="B280" s="134" t="s">
        <v>185</v>
      </c>
      <c r="C280" s="75"/>
      <c r="D280" s="264"/>
      <c r="E280" s="276">
        <v>45050</v>
      </c>
      <c r="F280" s="67">
        <v>122</v>
      </c>
      <c r="G280" s="68">
        <v>18</v>
      </c>
      <c r="H280" s="134" t="s">
        <v>185</v>
      </c>
      <c r="I280" s="274">
        <v>366</v>
      </c>
      <c r="J280" s="69">
        <f t="shared" si="127"/>
        <v>1281</v>
      </c>
      <c r="K280" s="134">
        <f>1300</f>
        <v>1300</v>
      </c>
      <c r="L280" s="68">
        <v>0</v>
      </c>
      <c r="M280" s="69">
        <f t="shared" si="141"/>
        <v>1300</v>
      </c>
      <c r="N280" s="69">
        <f t="shared" si="128"/>
        <v>1830</v>
      </c>
      <c r="O280" s="69">
        <f t="shared" si="129"/>
        <v>1281</v>
      </c>
      <c r="P280" s="69">
        <f t="shared" si="130"/>
        <v>641</v>
      </c>
      <c r="Q280" s="69">
        <f t="shared" si="131"/>
        <v>1922</v>
      </c>
      <c r="R280" s="69">
        <f t="shared" si="132"/>
        <v>961</v>
      </c>
      <c r="S280" s="69">
        <f t="shared" si="133"/>
        <v>1281</v>
      </c>
      <c r="T280" s="69">
        <f t="shared" si="134"/>
        <v>1098</v>
      </c>
      <c r="U280" s="70">
        <f t="shared" si="135"/>
        <v>0.90261282660332542</v>
      </c>
      <c r="V280" s="69">
        <f t="shared" si="142"/>
        <v>4228</v>
      </c>
      <c r="W280" s="69">
        <f t="shared" si="143"/>
        <v>650</v>
      </c>
      <c r="X280" s="179">
        <v>318</v>
      </c>
      <c r="Y280" s="71">
        <f t="shared" si="136"/>
        <v>4560</v>
      </c>
      <c r="Z280" s="209">
        <f>'domanda settimanale A41000500'!V125+'domanda settimanale A41002300'!Z125</f>
        <v>0</v>
      </c>
      <c r="AA280" s="209">
        <v>0</v>
      </c>
      <c r="AB280" s="68">
        <f t="shared" si="137"/>
        <v>0</v>
      </c>
      <c r="AC280" s="68" t="s">
        <v>411</v>
      </c>
      <c r="AD280" s="68">
        <v>0</v>
      </c>
      <c r="AE280" s="68">
        <f t="shared" si="144"/>
        <v>0</v>
      </c>
      <c r="AF280" s="69">
        <f t="shared" si="138"/>
        <v>5052</v>
      </c>
      <c r="AG280" s="71">
        <f t="shared" si="139"/>
        <v>3752</v>
      </c>
      <c r="AH280" s="72">
        <f t="shared" si="140"/>
        <v>1922</v>
      </c>
      <c r="AL280" s="241">
        <f t="shared" si="154"/>
        <v>4228</v>
      </c>
      <c r="AM280" s="236">
        <f t="shared" si="146"/>
        <v>961</v>
      </c>
      <c r="AN280" s="236">
        <f t="shared" si="147"/>
        <v>961</v>
      </c>
      <c r="AO280" s="236">
        <f t="shared" si="148"/>
        <v>961</v>
      </c>
      <c r="AP280" s="236">
        <f t="shared" si="149"/>
        <v>1300</v>
      </c>
      <c r="AQ280" s="236">
        <f t="shared" si="150"/>
        <v>530</v>
      </c>
      <c r="AR280" s="236">
        <f t="shared" si="151"/>
        <v>1300</v>
      </c>
      <c r="AS280" s="243">
        <f t="shared" si="153"/>
        <v>2.1997918834547345</v>
      </c>
      <c r="AV280" s="253">
        <v>45050</v>
      </c>
      <c r="AW280" s="69">
        <f t="shared" si="152"/>
        <v>4228</v>
      </c>
      <c r="AX280" s="350"/>
      <c r="AY280" s="353"/>
      <c r="AZ280" s="344"/>
      <c r="BA280" s="357"/>
      <c r="BB280" s="341"/>
      <c r="BC280" s="341"/>
      <c r="BD280" s="344"/>
    </row>
    <row r="281" spans="2:56">
      <c r="B281" s="134" t="s">
        <v>186</v>
      </c>
      <c r="C281" s="75"/>
      <c r="D281" s="264"/>
      <c r="E281" s="276">
        <v>45051</v>
      </c>
      <c r="F281" s="67">
        <v>123</v>
      </c>
      <c r="G281" s="68">
        <v>18</v>
      </c>
      <c r="H281" s="134" t="s">
        <v>186</v>
      </c>
      <c r="I281" s="274">
        <v>370</v>
      </c>
      <c r="J281" s="69">
        <f t="shared" si="127"/>
        <v>1295</v>
      </c>
      <c r="K281" s="134">
        <f>1300</f>
        <v>1300</v>
      </c>
      <c r="L281" s="68">
        <v>0</v>
      </c>
      <c r="M281" s="69">
        <f t="shared" si="141"/>
        <v>1300</v>
      </c>
      <c r="N281" s="69">
        <f t="shared" si="128"/>
        <v>1850</v>
      </c>
      <c r="O281" s="69">
        <f t="shared" si="129"/>
        <v>1295</v>
      </c>
      <c r="P281" s="69">
        <f t="shared" si="130"/>
        <v>648</v>
      </c>
      <c r="Q281" s="69">
        <f t="shared" si="131"/>
        <v>1943</v>
      </c>
      <c r="R281" s="69">
        <f t="shared" si="132"/>
        <v>971.5</v>
      </c>
      <c r="S281" s="69">
        <f t="shared" si="133"/>
        <v>1295</v>
      </c>
      <c r="T281" s="69">
        <f t="shared" si="134"/>
        <v>1110</v>
      </c>
      <c r="U281" s="70">
        <f t="shared" si="135"/>
        <v>0.89534655409385433</v>
      </c>
      <c r="V281" s="69">
        <f t="shared" si="142"/>
        <v>4228</v>
      </c>
      <c r="W281" s="69">
        <f t="shared" si="143"/>
        <v>650</v>
      </c>
      <c r="X281" s="179">
        <v>318</v>
      </c>
      <c r="Y281" s="71">
        <f t="shared" si="136"/>
        <v>4560</v>
      </c>
      <c r="Z281" s="209">
        <f>'domanda settimanale A41000500'!V126+'domanda settimanale A41002300'!Z126</f>
        <v>0</v>
      </c>
      <c r="AA281" s="209">
        <v>0</v>
      </c>
      <c r="AB281" s="68">
        <f t="shared" si="137"/>
        <v>0</v>
      </c>
      <c r="AC281" s="68" t="s">
        <v>411</v>
      </c>
      <c r="AD281" s="68">
        <v>0</v>
      </c>
      <c r="AE281" s="68">
        <f t="shared" si="144"/>
        <v>0</v>
      </c>
      <c r="AF281" s="69">
        <f t="shared" si="138"/>
        <v>5093</v>
      </c>
      <c r="AG281" s="71">
        <f t="shared" si="139"/>
        <v>3793</v>
      </c>
      <c r="AH281" s="72">
        <f t="shared" si="140"/>
        <v>1943</v>
      </c>
      <c r="AL281" s="241">
        <f t="shared" si="154"/>
        <v>4228</v>
      </c>
      <c r="AM281" s="236">
        <f t="shared" si="146"/>
        <v>972</v>
      </c>
      <c r="AN281" s="236">
        <f t="shared" si="147"/>
        <v>972</v>
      </c>
      <c r="AO281" s="236">
        <f t="shared" si="148"/>
        <v>972</v>
      </c>
      <c r="AP281" s="236">
        <f t="shared" si="149"/>
        <v>1300</v>
      </c>
      <c r="AQ281" s="236">
        <f t="shared" si="150"/>
        <v>550</v>
      </c>
      <c r="AR281" s="236">
        <f t="shared" si="151"/>
        <v>1300</v>
      </c>
      <c r="AS281" s="243">
        <f t="shared" si="153"/>
        <v>2.1760164693772515</v>
      </c>
      <c r="AV281" s="253">
        <v>45051</v>
      </c>
      <c r="AW281" s="69">
        <f t="shared" si="152"/>
        <v>4228</v>
      </c>
      <c r="AX281" s="350"/>
      <c r="AY281" s="353"/>
      <c r="AZ281" s="344"/>
      <c r="BA281" s="357"/>
      <c r="BB281" s="341"/>
      <c r="BC281" s="341"/>
      <c r="BD281" s="344"/>
    </row>
    <row r="282" spans="2:56">
      <c r="B282" s="134" t="s">
        <v>240</v>
      </c>
      <c r="C282" s="75"/>
      <c r="D282" s="264"/>
      <c r="E282" s="276">
        <v>45052</v>
      </c>
      <c r="F282" s="67">
        <v>124</v>
      </c>
      <c r="G282" s="68">
        <v>18</v>
      </c>
      <c r="H282" s="134" t="s">
        <v>240</v>
      </c>
      <c r="I282" s="274">
        <v>367</v>
      </c>
      <c r="J282" s="69">
        <f t="shared" si="127"/>
        <v>1285</v>
      </c>
      <c r="K282" s="134">
        <f>1300</f>
        <v>1300</v>
      </c>
      <c r="L282" s="68">
        <v>0</v>
      </c>
      <c r="M282" s="69">
        <f t="shared" si="141"/>
        <v>1300</v>
      </c>
      <c r="N282" s="69">
        <f t="shared" si="128"/>
        <v>1835</v>
      </c>
      <c r="O282" s="69">
        <f t="shared" si="129"/>
        <v>1285</v>
      </c>
      <c r="P282" s="69">
        <f t="shared" si="130"/>
        <v>643</v>
      </c>
      <c r="Q282" s="69">
        <f t="shared" si="131"/>
        <v>1928</v>
      </c>
      <c r="R282" s="69">
        <f t="shared" si="132"/>
        <v>964</v>
      </c>
      <c r="S282" s="69">
        <f t="shared" si="133"/>
        <v>1285</v>
      </c>
      <c r="T282" s="69">
        <f t="shared" si="134"/>
        <v>1101</v>
      </c>
      <c r="U282" s="70">
        <f t="shared" si="135"/>
        <v>0.90065178747777996</v>
      </c>
      <c r="V282" s="69">
        <f t="shared" si="142"/>
        <v>4228</v>
      </c>
      <c r="W282" s="69">
        <f t="shared" si="143"/>
        <v>650</v>
      </c>
      <c r="X282" s="179">
        <v>318</v>
      </c>
      <c r="Y282" s="71">
        <f t="shared" si="136"/>
        <v>4560</v>
      </c>
      <c r="Z282" s="209">
        <f>'domanda settimanale A41000500'!V127+'domanda settimanale A41002300'!Z127</f>
        <v>0</v>
      </c>
      <c r="AA282" s="209">
        <v>0</v>
      </c>
      <c r="AB282" s="68">
        <f t="shared" si="137"/>
        <v>0</v>
      </c>
      <c r="AC282" s="68" t="s">
        <v>411</v>
      </c>
      <c r="AD282" s="68">
        <v>0</v>
      </c>
      <c r="AE282" s="68">
        <f t="shared" si="144"/>
        <v>0</v>
      </c>
      <c r="AF282" s="69">
        <f t="shared" si="138"/>
        <v>5063</v>
      </c>
      <c r="AG282" s="71">
        <f t="shared" si="139"/>
        <v>3763</v>
      </c>
      <c r="AH282" s="72">
        <f t="shared" si="140"/>
        <v>1928</v>
      </c>
      <c r="AL282" s="241">
        <f t="shared" si="154"/>
        <v>4228</v>
      </c>
      <c r="AM282" s="236">
        <f t="shared" si="146"/>
        <v>964</v>
      </c>
      <c r="AN282" s="236">
        <f t="shared" si="147"/>
        <v>964</v>
      </c>
      <c r="AO282" s="236">
        <f t="shared" si="148"/>
        <v>964</v>
      </c>
      <c r="AP282" s="236">
        <f t="shared" si="149"/>
        <v>1300</v>
      </c>
      <c r="AQ282" s="236">
        <f t="shared" si="150"/>
        <v>535</v>
      </c>
      <c r="AR282" s="236">
        <f t="shared" si="151"/>
        <v>1300</v>
      </c>
      <c r="AS282" s="243">
        <f t="shared" si="153"/>
        <v>2.1929460580912865</v>
      </c>
      <c r="AV282" s="253">
        <v>45052</v>
      </c>
      <c r="AW282" s="69">
        <f t="shared" si="152"/>
        <v>4228</v>
      </c>
      <c r="AX282" s="350"/>
      <c r="AY282" s="353"/>
      <c r="AZ282" s="344"/>
      <c r="BA282" s="357"/>
      <c r="BB282" s="341"/>
      <c r="BC282" s="341"/>
      <c r="BD282" s="344"/>
    </row>
    <row r="283" spans="2:56">
      <c r="B283" s="134" t="s">
        <v>241</v>
      </c>
      <c r="C283" s="75"/>
      <c r="D283" s="264"/>
      <c r="E283" s="276">
        <v>45053</v>
      </c>
      <c r="F283" s="67">
        <v>125</v>
      </c>
      <c r="G283" s="68">
        <v>18</v>
      </c>
      <c r="H283" s="134" t="s">
        <v>241</v>
      </c>
      <c r="I283" s="274">
        <v>365</v>
      </c>
      <c r="J283" s="69">
        <f t="shared" si="127"/>
        <v>1278</v>
      </c>
      <c r="K283" s="134">
        <f>1300</f>
        <v>1300</v>
      </c>
      <c r="L283" s="68">
        <v>0</v>
      </c>
      <c r="M283" s="69">
        <f t="shared" si="141"/>
        <v>1300</v>
      </c>
      <c r="N283" s="69">
        <f t="shared" si="128"/>
        <v>1825</v>
      </c>
      <c r="O283" s="69">
        <f t="shared" si="129"/>
        <v>1278</v>
      </c>
      <c r="P283" s="69">
        <f t="shared" si="130"/>
        <v>639</v>
      </c>
      <c r="Q283" s="69">
        <f t="shared" si="131"/>
        <v>1917</v>
      </c>
      <c r="R283" s="69">
        <f t="shared" si="132"/>
        <v>958.5</v>
      </c>
      <c r="S283" s="69">
        <f t="shared" si="133"/>
        <v>1278</v>
      </c>
      <c r="T283" s="69">
        <f t="shared" si="134"/>
        <v>1095</v>
      </c>
      <c r="U283" s="70">
        <f t="shared" si="135"/>
        <v>0.90440301467671558</v>
      </c>
      <c r="V283" s="69">
        <f t="shared" si="142"/>
        <v>4228</v>
      </c>
      <c r="W283" s="69">
        <f t="shared" si="143"/>
        <v>650</v>
      </c>
      <c r="X283" s="179">
        <v>318</v>
      </c>
      <c r="Y283" s="71">
        <f t="shared" si="136"/>
        <v>4560</v>
      </c>
      <c r="Z283" s="209">
        <f>'domanda settimanale A41000500'!V128+'domanda settimanale A41002300'!Z128</f>
        <v>0</v>
      </c>
      <c r="AA283" s="209">
        <v>0</v>
      </c>
      <c r="AB283" s="68">
        <f t="shared" si="137"/>
        <v>0</v>
      </c>
      <c r="AC283" s="68" t="s">
        <v>411</v>
      </c>
      <c r="AD283" s="68">
        <v>0</v>
      </c>
      <c r="AE283" s="68">
        <f t="shared" si="144"/>
        <v>0</v>
      </c>
      <c r="AF283" s="69">
        <f t="shared" si="138"/>
        <v>5042</v>
      </c>
      <c r="AG283" s="71">
        <f t="shared" si="139"/>
        <v>3742</v>
      </c>
      <c r="AH283" s="72">
        <f t="shared" si="140"/>
        <v>1917</v>
      </c>
      <c r="AL283" s="241">
        <f t="shared" si="154"/>
        <v>4228</v>
      </c>
      <c r="AM283" s="236">
        <f t="shared" si="146"/>
        <v>959</v>
      </c>
      <c r="AN283" s="236">
        <f t="shared" si="147"/>
        <v>959</v>
      </c>
      <c r="AO283" s="236">
        <f t="shared" si="148"/>
        <v>959</v>
      </c>
      <c r="AP283" s="236">
        <f t="shared" si="149"/>
        <v>1300</v>
      </c>
      <c r="AQ283" s="236">
        <f t="shared" si="150"/>
        <v>525</v>
      </c>
      <c r="AR283" s="236">
        <f t="shared" si="151"/>
        <v>1300</v>
      </c>
      <c r="AS283" s="243">
        <f t="shared" si="153"/>
        <v>2.2055294731351069</v>
      </c>
      <c r="AV283" s="253">
        <v>45053</v>
      </c>
      <c r="AW283" s="69">
        <f t="shared" si="152"/>
        <v>4228</v>
      </c>
      <c r="AX283" s="350"/>
      <c r="AY283" s="353"/>
      <c r="AZ283" s="344"/>
      <c r="BA283" s="357"/>
      <c r="BB283" s="341"/>
      <c r="BC283" s="341"/>
      <c r="BD283" s="344"/>
    </row>
    <row r="284" spans="2:56">
      <c r="B284" s="134" t="s">
        <v>187</v>
      </c>
      <c r="C284" s="75"/>
      <c r="D284" s="264"/>
      <c r="E284" s="276">
        <v>45054</v>
      </c>
      <c r="F284" s="67">
        <v>126</v>
      </c>
      <c r="G284" s="68">
        <v>19</v>
      </c>
      <c r="H284" s="134" t="s">
        <v>187</v>
      </c>
      <c r="I284" s="274">
        <v>352</v>
      </c>
      <c r="J284" s="69">
        <f t="shared" si="127"/>
        <v>1232</v>
      </c>
      <c r="K284" s="134">
        <f>1300</f>
        <v>1300</v>
      </c>
      <c r="L284" s="68">
        <v>0</v>
      </c>
      <c r="M284" s="69">
        <f t="shared" si="141"/>
        <v>1300</v>
      </c>
      <c r="N284" s="69">
        <f t="shared" si="128"/>
        <v>1760</v>
      </c>
      <c r="O284" s="69">
        <f t="shared" si="129"/>
        <v>1232</v>
      </c>
      <c r="P284" s="69">
        <f t="shared" si="130"/>
        <v>616</v>
      </c>
      <c r="Q284" s="69">
        <f t="shared" si="131"/>
        <v>1848</v>
      </c>
      <c r="R284" s="69">
        <f t="shared" si="132"/>
        <v>924</v>
      </c>
      <c r="S284" s="69">
        <f t="shared" si="133"/>
        <v>1232</v>
      </c>
      <c r="T284" s="69">
        <f t="shared" si="134"/>
        <v>1056</v>
      </c>
      <c r="U284" s="70">
        <f t="shared" si="135"/>
        <v>0.68459657701711496</v>
      </c>
      <c r="V284" s="69">
        <f t="shared" si="142"/>
        <v>3028</v>
      </c>
      <c r="W284" s="69">
        <f t="shared" si="143"/>
        <v>650</v>
      </c>
      <c r="X284" s="179">
        <v>318</v>
      </c>
      <c r="Y284" s="71">
        <f t="shared" si="136"/>
        <v>3360</v>
      </c>
      <c r="Z284" s="209">
        <f>'domanda settimanale A41000500'!V129+'domanda settimanale A41002300'!Z129</f>
        <v>1200</v>
      </c>
      <c r="AA284" s="209">
        <v>2600</v>
      </c>
      <c r="AB284" s="68">
        <f t="shared" si="137"/>
        <v>1548</v>
      </c>
      <c r="AC284" s="68" t="s">
        <v>411</v>
      </c>
      <c r="AD284" s="68">
        <v>0</v>
      </c>
      <c r="AE284" s="68">
        <f t="shared" si="144"/>
        <v>0</v>
      </c>
      <c r="AF284" s="69">
        <f t="shared" si="138"/>
        <v>4908</v>
      </c>
      <c r="AG284" s="71">
        <f t="shared" si="139"/>
        <v>3608</v>
      </c>
      <c r="AH284" s="72">
        <f t="shared" si="140"/>
        <v>1848</v>
      </c>
      <c r="AL284" s="241">
        <f t="shared" si="154"/>
        <v>3028</v>
      </c>
      <c r="AM284" s="236">
        <f t="shared" si="146"/>
        <v>924</v>
      </c>
      <c r="AN284" s="236">
        <f t="shared" si="147"/>
        <v>924</v>
      </c>
      <c r="AO284" s="236">
        <f t="shared" si="148"/>
        <v>924</v>
      </c>
      <c r="AP284" s="236">
        <f t="shared" si="149"/>
        <v>1300</v>
      </c>
      <c r="AQ284" s="236">
        <f t="shared" si="150"/>
        <v>460</v>
      </c>
      <c r="AR284" s="236">
        <f t="shared" si="151"/>
        <v>1300</v>
      </c>
      <c r="AS284" s="242">
        <f t="shared" si="153"/>
        <v>1.6385281385281385</v>
      </c>
      <c r="AV284" s="253">
        <v>45054</v>
      </c>
      <c r="AW284" s="69">
        <f t="shared" si="152"/>
        <v>3028</v>
      </c>
      <c r="AX284" s="350"/>
      <c r="AY284" s="353"/>
      <c r="AZ284" s="344"/>
      <c r="BA284" s="357"/>
      <c r="BB284" s="341"/>
      <c r="BC284" s="341"/>
      <c r="BD284" s="344"/>
    </row>
    <row r="285" spans="2:56">
      <c r="B285" s="134" t="s">
        <v>188</v>
      </c>
      <c r="C285" s="75"/>
      <c r="D285" s="264"/>
      <c r="E285" s="276">
        <v>45055</v>
      </c>
      <c r="F285" s="67">
        <v>127</v>
      </c>
      <c r="G285" s="68">
        <v>19</v>
      </c>
      <c r="H285" s="134" t="s">
        <v>188</v>
      </c>
      <c r="I285" s="274">
        <v>339</v>
      </c>
      <c r="J285" s="69">
        <f t="shared" si="127"/>
        <v>1187</v>
      </c>
      <c r="K285" s="134">
        <f>1300</f>
        <v>1300</v>
      </c>
      <c r="L285" s="68">
        <v>0</v>
      </c>
      <c r="M285" s="69">
        <f t="shared" si="141"/>
        <v>1300</v>
      </c>
      <c r="N285" s="69">
        <f t="shared" si="128"/>
        <v>1695</v>
      </c>
      <c r="O285" s="69">
        <f t="shared" si="129"/>
        <v>1187</v>
      </c>
      <c r="P285" s="69">
        <f t="shared" si="130"/>
        <v>594</v>
      </c>
      <c r="Q285" s="69">
        <f t="shared" si="131"/>
        <v>1781</v>
      </c>
      <c r="R285" s="69">
        <f t="shared" si="132"/>
        <v>890.5</v>
      </c>
      <c r="S285" s="69">
        <f t="shared" si="133"/>
        <v>1187</v>
      </c>
      <c r="T285" s="69">
        <f t="shared" si="134"/>
        <v>1017</v>
      </c>
      <c r="U285" s="70">
        <f t="shared" si="135"/>
        <v>1.2298994974874371</v>
      </c>
      <c r="V285" s="69">
        <f t="shared" si="142"/>
        <v>3028</v>
      </c>
      <c r="W285" s="69">
        <f t="shared" si="143"/>
        <v>3250</v>
      </c>
      <c r="X285" s="179">
        <v>404</v>
      </c>
      <c r="Y285" s="71">
        <f t="shared" si="136"/>
        <v>5874</v>
      </c>
      <c r="Z285" s="209">
        <f>'domanda settimanale A41000500'!V130+'domanda settimanale A41002300'!Z130</f>
        <v>0</v>
      </c>
      <c r="AA285" s="209">
        <v>0</v>
      </c>
      <c r="AB285" s="68">
        <f t="shared" si="137"/>
        <v>0</v>
      </c>
      <c r="AC285" s="68" t="s">
        <v>411</v>
      </c>
      <c r="AD285" s="68">
        <v>0</v>
      </c>
      <c r="AE285" s="68">
        <f t="shared" si="144"/>
        <v>0</v>
      </c>
      <c r="AF285" s="69">
        <f t="shared" si="138"/>
        <v>4776</v>
      </c>
      <c r="AG285" s="71">
        <f t="shared" si="139"/>
        <v>3476</v>
      </c>
      <c r="AH285" s="72">
        <f t="shared" si="140"/>
        <v>1781</v>
      </c>
      <c r="AL285" s="241">
        <f t="shared" si="154"/>
        <v>3028</v>
      </c>
      <c r="AM285" s="236">
        <f t="shared" si="146"/>
        <v>891</v>
      </c>
      <c r="AN285" s="236">
        <f t="shared" si="147"/>
        <v>891</v>
      </c>
      <c r="AO285" s="236">
        <f t="shared" si="148"/>
        <v>891</v>
      </c>
      <c r="AP285" s="236">
        <f t="shared" si="149"/>
        <v>1300</v>
      </c>
      <c r="AQ285" s="236">
        <f t="shared" si="150"/>
        <v>395</v>
      </c>
      <c r="AR285" s="236">
        <f t="shared" si="151"/>
        <v>1300</v>
      </c>
      <c r="AS285" s="242">
        <f t="shared" si="153"/>
        <v>1.7001684446939922</v>
      </c>
      <c r="AV285" s="253">
        <v>45055</v>
      </c>
      <c r="AW285" s="69">
        <f t="shared" si="152"/>
        <v>3028</v>
      </c>
      <c r="AX285" s="350"/>
      <c r="AY285" s="353"/>
      <c r="AZ285" s="344"/>
      <c r="BA285" s="357"/>
      <c r="BB285" s="341"/>
      <c r="BC285" s="341"/>
      <c r="BD285" s="344"/>
    </row>
    <row r="286" spans="2:56">
      <c r="B286" s="134" t="s">
        <v>189</v>
      </c>
      <c r="C286" s="75"/>
      <c r="D286" s="264"/>
      <c r="E286" s="276">
        <v>45056</v>
      </c>
      <c r="F286" s="67">
        <v>128</v>
      </c>
      <c r="G286" s="68">
        <v>19</v>
      </c>
      <c r="H286" s="134" t="s">
        <v>189</v>
      </c>
      <c r="I286" s="274">
        <v>323</v>
      </c>
      <c r="J286" s="69">
        <f t="shared" si="127"/>
        <v>1131</v>
      </c>
      <c r="K286" s="134">
        <f>1300</f>
        <v>1300</v>
      </c>
      <c r="L286" s="68">
        <v>0</v>
      </c>
      <c r="M286" s="69">
        <f t="shared" si="141"/>
        <v>1300</v>
      </c>
      <c r="N286" s="69">
        <f t="shared" si="128"/>
        <v>1615</v>
      </c>
      <c r="O286" s="69">
        <f t="shared" si="129"/>
        <v>1131</v>
      </c>
      <c r="P286" s="69">
        <f t="shared" si="130"/>
        <v>566</v>
      </c>
      <c r="Q286" s="69">
        <f t="shared" si="131"/>
        <v>1697</v>
      </c>
      <c r="R286" s="69">
        <f t="shared" si="132"/>
        <v>848.5</v>
      </c>
      <c r="S286" s="69">
        <f t="shared" si="133"/>
        <v>1131</v>
      </c>
      <c r="T286" s="69">
        <f t="shared" si="134"/>
        <v>969</v>
      </c>
      <c r="U286" s="70">
        <f t="shared" si="135"/>
        <v>1.2736339982653946</v>
      </c>
      <c r="V286" s="69">
        <f t="shared" si="142"/>
        <v>3028</v>
      </c>
      <c r="W286" s="69">
        <f t="shared" si="143"/>
        <v>3250</v>
      </c>
      <c r="X286" s="179">
        <v>404</v>
      </c>
      <c r="Y286" s="71">
        <f t="shared" si="136"/>
        <v>5874</v>
      </c>
      <c r="Z286" s="209">
        <f>'domanda settimanale A41000500'!V131+'domanda settimanale A41002300'!Z131</f>
        <v>0</v>
      </c>
      <c r="AA286" s="209">
        <v>0</v>
      </c>
      <c r="AB286" s="68">
        <f t="shared" si="137"/>
        <v>0</v>
      </c>
      <c r="AC286" s="68" t="s">
        <v>411</v>
      </c>
      <c r="AD286" s="68">
        <v>0</v>
      </c>
      <c r="AE286" s="68">
        <f t="shared" si="144"/>
        <v>0</v>
      </c>
      <c r="AF286" s="69">
        <f t="shared" si="138"/>
        <v>4612</v>
      </c>
      <c r="AG286" s="71">
        <f t="shared" si="139"/>
        <v>3312</v>
      </c>
      <c r="AH286" s="72">
        <f t="shared" si="140"/>
        <v>1697</v>
      </c>
      <c r="AL286" s="241">
        <f t="shared" si="154"/>
        <v>3028</v>
      </c>
      <c r="AM286" s="236">
        <f t="shared" si="146"/>
        <v>849</v>
      </c>
      <c r="AN286" s="236">
        <f t="shared" si="147"/>
        <v>849</v>
      </c>
      <c r="AO286" s="236">
        <f t="shared" si="148"/>
        <v>849</v>
      </c>
      <c r="AP286" s="236">
        <f t="shared" si="149"/>
        <v>1300</v>
      </c>
      <c r="AQ286" s="236">
        <f t="shared" si="150"/>
        <v>315</v>
      </c>
      <c r="AR286" s="236">
        <f t="shared" si="151"/>
        <v>1300</v>
      </c>
      <c r="AS286" s="242">
        <f t="shared" si="153"/>
        <v>1.7843252799057159</v>
      </c>
      <c r="AV286" s="253">
        <v>45056</v>
      </c>
      <c r="AW286" s="69">
        <f t="shared" si="152"/>
        <v>3028</v>
      </c>
      <c r="AX286" s="350"/>
      <c r="AY286" s="353"/>
      <c r="AZ286" s="344"/>
      <c r="BA286" s="357"/>
      <c r="BB286" s="341"/>
      <c r="BC286" s="341"/>
      <c r="BD286" s="344"/>
    </row>
    <row r="287" spans="2:56">
      <c r="B287" s="134" t="s">
        <v>190</v>
      </c>
      <c r="C287" s="75"/>
      <c r="D287" s="264"/>
      <c r="E287" s="276">
        <v>45057</v>
      </c>
      <c r="F287" s="67">
        <v>129</v>
      </c>
      <c r="G287" s="68">
        <v>19</v>
      </c>
      <c r="H287" s="134" t="s">
        <v>190</v>
      </c>
      <c r="I287" s="274">
        <v>307</v>
      </c>
      <c r="J287" s="69">
        <f t="shared" ref="J287:J307" si="155">_xlfn.CEILING.MATH(I287*$D$162*$D$167)</f>
        <v>1075</v>
      </c>
      <c r="K287" s="134">
        <f>1300</f>
        <v>1300</v>
      </c>
      <c r="L287" s="68">
        <v>0</v>
      </c>
      <c r="M287" s="69">
        <f t="shared" si="141"/>
        <v>1300</v>
      </c>
      <c r="N287" s="69">
        <f t="shared" ref="N287:N307" si="156">_xlfn.CEILING.MATH(I287*$D$162)</f>
        <v>1535</v>
      </c>
      <c r="O287" s="69">
        <f t="shared" ref="O287:O307" si="157">_xlfn.CEILING.MATH(I287*$D$162*$D$167)</f>
        <v>1075</v>
      </c>
      <c r="P287" s="69">
        <f t="shared" ref="P287:P307" si="158">_xlfn.CEILING.MATH(O287*$D$169)</f>
        <v>538</v>
      </c>
      <c r="Q287" s="69">
        <f t="shared" ref="Q287:Q307" si="159">O287+P287</f>
        <v>1613</v>
      </c>
      <c r="R287" s="69">
        <f t="shared" ref="R287:R307" si="160">Q287*0.5</f>
        <v>806.5</v>
      </c>
      <c r="S287" s="69">
        <f t="shared" ref="S287:S307" si="161">O287</f>
        <v>1075</v>
      </c>
      <c r="T287" s="69">
        <f t="shared" ref="T287:T307" si="162">I287*3</f>
        <v>921</v>
      </c>
      <c r="U287" s="70">
        <f t="shared" ref="U287:U307" si="163">Y287/AF287</f>
        <v>1.3205935251798562</v>
      </c>
      <c r="V287" s="69">
        <f t="shared" si="142"/>
        <v>3028</v>
      </c>
      <c r="W287" s="69">
        <f t="shared" si="143"/>
        <v>3250</v>
      </c>
      <c r="X287" s="179">
        <v>404</v>
      </c>
      <c r="Y287" s="71">
        <f t="shared" ref="Y287:Y307" si="164">V287+W287-X287</f>
        <v>5874</v>
      </c>
      <c r="Z287" s="209">
        <f>'domanda settimanale A41000500'!V132+'domanda settimanale A41002300'!Z132</f>
        <v>0</v>
      </c>
      <c r="AA287" s="209">
        <v>0</v>
      </c>
      <c r="AB287" s="68">
        <f t="shared" ref="AB287:AB307" si="165">IF(Y287&lt;AG287,AF287-Y287,0)</f>
        <v>0</v>
      </c>
      <c r="AC287" s="68" t="s">
        <v>411</v>
      </c>
      <c r="AD287" s="68">
        <v>0</v>
      </c>
      <c r="AE287" s="68">
        <f t="shared" si="144"/>
        <v>0</v>
      </c>
      <c r="AF287" s="69">
        <f t="shared" ref="AF287:AF307" si="166">AG287+M287</f>
        <v>4448</v>
      </c>
      <c r="AG287" s="71">
        <f t="shared" ref="AG287:AG307" si="167">AH287+N287</f>
        <v>3148</v>
      </c>
      <c r="AH287" s="72">
        <f t="shared" ref="AH287:AH307" si="168">Q287</f>
        <v>1613</v>
      </c>
      <c r="AL287" s="241">
        <f t="shared" si="154"/>
        <v>3028</v>
      </c>
      <c r="AM287" s="236">
        <f t="shared" si="146"/>
        <v>807</v>
      </c>
      <c r="AN287" s="236">
        <f t="shared" si="147"/>
        <v>807</v>
      </c>
      <c r="AO287" s="236">
        <f t="shared" si="148"/>
        <v>807</v>
      </c>
      <c r="AP287" s="236">
        <f t="shared" si="149"/>
        <v>1300</v>
      </c>
      <c r="AQ287" s="236">
        <f t="shared" si="150"/>
        <v>235</v>
      </c>
      <c r="AR287" s="236">
        <f t="shared" si="151"/>
        <v>1300</v>
      </c>
      <c r="AS287" s="242">
        <f t="shared" si="153"/>
        <v>1.8772473651580905</v>
      </c>
      <c r="AV287" s="253">
        <v>45057</v>
      </c>
      <c r="AW287" s="69">
        <f t="shared" si="152"/>
        <v>3028</v>
      </c>
      <c r="AX287" s="350"/>
      <c r="AY287" s="353"/>
      <c r="AZ287" s="344"/>
      <c r="BA287" s="357"/>
      <c r="BB287" s="341"/>
      <c r="BC287" s="341"/>
      <c r="BD287" s="344"/>
    </row>
    <row r="288" spans="2:56">
      <c r="B288" s="134" t="s">
        <v>191</v>
      </c>
      <c r="C288" s="75"/>
      <c r="D288" s="264"/>
      <c r="E288" s="276">
        <v>45058</v>
      </c>
      <c r="F288" s="67">
        <v>130</v>
      </c>
      <c r="G288" s="68">
        <v>19</v>
      </c>
      <c r="H288" s="134" t="s">
        <v>191</v>
      </c>
      <c r="I288" s="274">
        <v>291</v>
      </c>
      <c r="J288" s="69">
        <f t="shared" si="155"/>
        <v>1019</v>
      </c>
      <c r="K288" s="134">
        <f>1300</f>
        <v>1300</v>
      </c>
      <c r="L288" s="68">
        <v>0</v>
      </c>
      <c r="M288" s="69">
        <f t="shared" ref="M288" si="169">MAX(J288,K288)</f>
        <v>1300</v>
      </c>
      <c r="N288" s="69">
        <f t="shared" si="156"/>
        <v>1455</v>
      </c>
      <c r="O288" s="69">
        <f t="shared" si="157"/>
        <v>1019</v>
      </c>
      <c r="P288" s="69">
        <f t="shared" si="158"/>
        <v>510</v>
      </c>
      <c r="Q288" s="69">
        <f t="shared" si="159"/>
        <v>1529</v>
      </c>
      <c r="R288" s="69">
        <f t="shared" si="160"/>
        <v>764.5</v>
      </c>
      <c r="S288" s="69">
        <f t="shared" si="161"/>
        <v>1019</v>
      </c>
      <c r="T288" s="69">
        <f t="shared" si="162"/>
        <v>873</v>
      </c>
      <c r="U288" s="70">
        <f t="shared" si="163"/>
        <v>1.3711484593837535</v>
      </c>
      <c r="V288" s="69">
        <f t="shared" ref="V288:V307" si="170">V287+AD288-Z288</f>
        <v>3028</v>
      </c>
      <c r="W288" s="69">
        <f t="shared" ref="W288:W307" si="171">W287+AA287-AD288</f>
        <v>3250</v>
      </c>
      <c r="X288" s="179">
        <v>404</v>
      </c>
      <c r="Y288" s="71">
        <f t="shared" si="164"/>
        <v>5874</v>
      </c>
      <c r="Z288" s="209">
        <f>'domanda settimanale A41000500'!V133+'domanda settimanale A41002300'!Z133</f>
        <v>0</v>
      </c>
      <c r="AA288" s="209">
        <v>0</v>
      </c>
      <c r="AB288" s="68">
        <f t="shared" si="165"/>
        <v>0</v>
      </c>
      <c r="AC288" s="68" t="s">
        <v>411</v>
      </c>
      <c r="AD288" s="68">
        <v>0</v>
      </c>
      <c r="AE288" s="68">
        <f t="shared" ref="AE288:AE307" si="172">IF(AND(F288&lt;=$D$162,F288/(_xlfn.CEILING.MATH(M288/I288))=_xlfn.CEILING.MATH(F288/_xlfn.CEILING.MATH(M288/I288))),AF288-AG288,0)</f>
        <v>0</v>
      </c>
      <c r="AF288" s="69">
        <f t="shared" si="166"/>
        <v>4284</v>
      </c>
      <c r="AG288" s="71">
        <f t="shared" si="167"/>
        <v>2984</v>
      </c>
      <c r="AH288" s="72">
        <f t="shared" si="168"/>
        <v>1529</v>
      </c>
      <c r="AL288" s="241">
        <f t="shared" si="154"/>
        <v>3028</v>
      </c>
      <c r="AM288" s="236">
        <f t="shared" ref="AM288:AM307" si="173">AN288</f>
        <v>765</v>
      </c>
      <c r="AN288" s="236">
        <f t="shared" ref="AN288:AN307" si="174">ROUNDUP((0.5*Q288),0)</f>
        <v>765</v>
      </c>
      <c r="AO288" s="236">
        <f t="shared" ref="AO288:AO307" si="175">AN288</f>
        <v>765</v>
      </c>
      <c r="AP288" s="236">
        <f t="shared" ref="AP288:AP307" si="176">M288</f>
        <v>1300</v>
      </c>
      <c r="AQ288" s="236">
        <f t="shared" ref="AQ288:AQ307" si="177">N288-M288</f>
        <v>155</v>
      </c>
      <c r="AR288" s="236">
        <f t="shared" ref="AR288:AR307" si="178">AP288</f>
        <v>1300</v>
      </c>
      <c r="AS288" s="242">
        <f t="shared" si="153"/>
        <v>1.9803793328973185</v>
      </c>
      <c r="AV288" s="253">
        <v>45058</v>
      </c>
      <c r="AW288" s="69">
        <f t="shared" si="152"/>
        <v>3028</v>
      </c>
      <c r="AX288" s="350"/>
      <c r="AY288" s="353"/>
      <c r="AZ288" s="344"/>
      <c r="BA288" s="357"/>
      <c r="BB288" s="341"/>
      <c r="BC288" s="341"/>
      <c r="BD288" s="344"/>
    </row>
    <row r="289" spans="2:56">
      <c r="B289" s="134" t="s">
        <v>242</v>
      </c>
      <c r="C289" s="75"/>
      <c r="D289" s="264"/>
      <c r="E289" s="276">
        <v>45059</v>
      </c>
      <c r="F289" s="67">
        <v>131</v>
      </c>
      <c r="G289" s="68">
        <v>19</v>
      </c>
      <c r="H289" s="134" t="s">
        <v>242</v>
      </c>
      <c r="I289" s="274">
        <v>275</v>
      </c>
      <c r="J289" s="69">
        <f t="shared" si="155"/>
        <v>963</v>
      </c>
      <c r="K289" s="134">
        <f>1300</f>
        <v>1300</v>
      </c>
      <c r="L289" s="68">
        <v>0</v>
      </c>
      <c r="M289" s="69">
        <f>MAX(J289,K289)*0.9</f>
        <v>1170</v>
      </c>
      <c r="N289" s="69">
        <f t="shared" si="156"/>
        <v>1375</v>
      </c>
      <c r="O289" s="69">
        <f t="shared" si="157"/>
        <v>963</v>
      </c>
      <c r="P289" s="69">
        <f t="shared" si="158"/>
        <v>482</v>
      </c>
      <c r="Q289" s="69">
        <f t="shared" si="159"/>
        <v>1445</v>
      </c>
      <c r="R289" s="69">
        <f t="shared" si="160"/>
        <v>722.5</v>
      </c>
      <c r="S289" s="69">
        <f t="shared" si="161"/>
        <v>963</v>
      </c>
      <c r="T289" s="69">
        <f t="shared" si="162"/>
        <v>825</v>
      </c>
      <c r="U289" s="70">
        <f t="shared" si="163"/>
        <v>1.4721804511278196</v>
      </c>
      <c r="V289" s="69">
        <f t="shared" si="170"/>
        <v>5628</v>
      </c>
      <c r="W289" s="69">
        <f t="shared" si="171"/>
        <v>650</v>
      </c>
      <c r="X289" s="179">
        <v>404</v>
      </c>
      <c r="Y289" s="71">
        <f t="shared" si="164"/>
        <v>5874</v>
      </c>
      <c r="Z289" s="209">
        <f>'domanda settimanale A41000500'!V134+'domanda settimanale A41002300'!Z134</f>
        <v>0</v>
      </c>
      <c r="AA289" s="209">
        <v>0</v>
      </c>
      <c r="AB289" s="68">
        <f t="shared" si="165"/>
        <v>0</v>
      </c>
      <c r="AC289" s="68" t="s">
        <v>411</v>
      </c>
      <c r="AD289" s="68">
        <v>2600</v>
      </c>
      <c r="AE289" s="68">
        <f t="shared" si="172"/>
        <v>0</v>
      </c>
      <c r="AF289" s="69">
        <f t="shared" si="166"/>
        <v>3990</v>
      </c>
      <c r="AG289" s="71">
        <f t="shared" si="167"/>
        <v>2820</v>
      </c>
      <c r="AH289" s="72">
        <f t="shared" si="168"/>
        <v>1445</v>
      </c>
      <c r="AL289" s="241">
        <f t="shared" si="154"/>
        <v>5628</v>
      </c>
      <c r="AM289" s="236">
        <f t="shared" si="173"/>
        <v>723</v>
      </c>
      <c r="AN289" s="236">
        <f t="shared" si="174"/>
        <v>723</v>
      </c>
      <c r="AO289" s="236">
        <f t="shared" si="175"/>
        <v>723</v>
      </c>
      <c r="AP289" s="236">
        <f t="shared" si="176"/>
        <v>1170</v>
      </c>
      <c r="AQ289" s="236">
        <f t="shared" si="177"/>
        <v>205</v>
      </c>
      <c r="AR289" s="236">
        <f t="shared" si="178"/>
        <v>1170</v>
      </c>
      <c r="AS289" s="244">
        <f t="shared" si="153"/>
        <v>3.894809688581315</v>
      </c>
      <c r="AV289" s="253">
        <v>45059</v>
      </c>
      <c r="AW289" s="69">
        <f t="shared" ref="AW289:AW307" si="179">AL289</f>
        <v>5628</v>
      </c>
      <c r="AX289" s="350"/>
      <c r="AY289" s="353"/>
      <c r="AZ289" s="344"/>
      <c r="BA289" s="357"/>
      <c r="BB289" s="341"/>
      <c r="BC289" s="341"/>
      <c r="BD289" s="344"/>
    </row>
    <row r="290" spans="2:56">
      <c r="B290" s="134" t="s">
        <v>243</v>
      </c>
      <c r="C290" s="75"/>
      <c r="D290" s="264"/>
      <c r="E290" s="276">
        <v>45060</v>
      </c>
      <c r="F290" s="67">
        <v>132</v>
      </c>
      <c r="G290" s="68">
        <v>19</v>
      </c>
      <c r="H290" s="134" t="s">
        <v>243</v>
      </c>
      <c r="I290" s="274">
        <v>259</v>
      </c>
      <c r="J290" s="69">
        <f t="shared" si="155"/>
        <v>907</v>
      </c>
      <c r="K290" s="134">
        <f>1300</f>
        <v>1300</v>
      </c>
      <c r="L290" s="68">
        <v>0</v>
      </c>
      <c r="M290" s="314">
        <f t="shared" ref="M290:M291" si="180">MAX(J290,K290)*0.9</f>
        <v>1170</v>
      </c>
      <c r="N290" s="69">
        <f t="shared" si="156"/>
        <v>1295</v>
      </c>
      <c r="O290" s="69">
        <f t="shared" si="157"/>
        <v>907</v>
      </c>
      <c r="P290" s="69">
        <f t="shared" si="158"/>
        <v>454</v>
      </c>
      <c r="Q290" s="69">
        <f t="shared" si="159"/>
        <v>1361</v>
      </c>
      <c r="R290" s="69">
        <f t="shared" si="160"/>
        <v>680.5</v>
      </c>
      <c r="S290" s="69">
        <f t="shared" si="161"/>
        <v>907</v>
      </c>
      <c r="T290" s="69">
        <f t="shared" si="162"/>
        <v>777</v>
      </c>
      <c r="U290" s="70">
        <f t="shared" si="163"/>
        <v>1.5352848928384737</v>
      </c>
      <c r="V290" s="69">
        <f t="shared" si="170"/>
        <v>5628</v>
      </c>
      <c r="W290" s="69">
        <f t="shared" si="171"/>
        <v>650</v>
      </c>
      <c r="X290" s="179">
        <v>404</v>
      </c>
      <c r="Y290" s="71">
        <f t="shared" si="164"/>
        <v>5874</v>
      </c>
      <c r="Z290" s="209">
        <f>'domanda settimanale A41000500'!V135+'domanda settimanale A41002300'!Z135</f>
        <v>0</v>
      </c>
      <c r="AA290" s="209">
        <v>0</v>
      </c>
      <c r="AB290" s="68">
        <f t="shared" si="165"/>
        <v>0</v>
      </c>
      <c r="AC290" s="68" t="s">
        <v>411</v>
      </c>
      <c r="AD290" s="68">
        <v>0</v>
      </c>
      <c r="AE290" s="68">
        <f t="shared" si="172"/>
        <v>0</v>
      </c>
      <c r="AF290" s="69">
        <f t="shared" si="166"/>
        <v>3826</v>
      </c>
      <c r="AG290" s="71">
        <f t="shared" si="167"/>
        <v>2656</v>
      </c>
      <c r="AH290" s="72">
        <f t="shared" si="168"/>
        <v>1361</v>
      </c>
      <c r="AL290" s="241">
        <f t="shared" si="154"/>
        <v>5628</v>
      </c>
      <c r="AM290" s="236">
        <f t="shared" si="173"/>
        <v>681</v>
      </c>
      <c r="AN290" s="236">
        <f t="shared" si="174"/>
        <v>681</v>
      </c>
      <c r="AO290" s="236">
        <f t="shared" si="175"/>
        <v>681</v>
      </c>
      <c r="AP290" s="236">
        <f t="shared" si="176"/>
        <v>1170</v>
      </c>
      <c r="AQ290" s="236">
        <f>N290-M290</f>
        <v>125</v>
      </c>
      <c r="AR290" s="236">
        <f t="shared" si="178"/>
        <v>1170</v>
      </c>
      <c r="AS290" s="244">
        <f t="shared" si="153"/>
        <v>4.1351947097722261</v>
      </c>
      <c r="AV290" s="253">
        <v>45060</v>
      </c>
      <c r="AW290" s="69">
        <f t="shared" si="179"/>
        <v>5628</v>
      </c>
      <c r="AX290" s="350"/>
      <c r="AY290" s="353"/>
      <c r="AZ290" s="344"/>
      <c r="BA290" s="357"/>
      <c r="BB290" s="341"/>
      <c r="BC290" s="341"/>
      <c r="BD290" s="344"/>
    </row>
    <row r="291" spans="2:56">
      <c r="B291" s="134" t="s">
        <v>192</v>
      </c>
      <c r="C291" s="75"/>
      <c r="D291" s="264"/>
      <c r="E291" s="276">
        <v>45061</v>
      </c>
      <c r="F291" s="67">
        <v>133</v>
      </c>
      <c r="G291" s="74">
        <v>20</v>
      </c>
      <c r="H291" s="134" t="s">
        <v>192</v>
      </c>
      <c r="I291" s="274">
        <v>243</v>
      </c>
      <c r="J291" s="69">
        <f t="shared" si="155"/>
        <v>851</v>
      </c>
      <c r="K291" s="134">
        <f>1300</f>
        <v>1300</v>
      </c>
      <c r="L291" s="68">
        <v>0</v>
      </c>
      <c r="M291" s="314">
        <f t="shared" si="180"/>
        <v>1170</v>
      </c>
      <c r="N291" s="69">
        <f t="shared" si="156"/>
        <v>1215</v>
      </c>
      <c r="O291" s="69">
        <f t="shared" si="157"/>
        <v>851</v>
      </c>
      <c r="P291" s="69">
        <f t="shared" si="158"/>
        <v>426</v>
      </c>
      <c r="Q291" s="69">
        <f t="shared" si="159"/>
        <v>1277</v>
      </c>
      <c r="R291" s="69">
        <f t="shared" si="160"/>
        <v>638.5</v>
      </c>
      <c r="S291" s="69">
        <f t="shared" si="161"/>
        <v>851</v>
      </c>
      <c r="T291" s="69">
        <f t="shared" si="162"/>
        <v>729</v>
      </c>
      <c r="U291" s="73">
        <f t="shared" si="163"/>
        <v>0.55324959038776622</v>
      </c>
      <c r="V291" s="69">
        <f t="shared" si="170"/>
        <v>1780</v>
      </c>
      <c r="W291" s="69">
        <f t="shared" si="171"/>
        <v>650</v>
      </c>
      <c r="X291" s="179">
        <v>404</v>
      </c>
      <c r="Y291" s="71">
        <f>V291+W291-X291</f>
        <v>2026</v>
      </c>
      <c r="Z291" s="209">
        <f>'domanda settimanale A41000500'!V136+'domanda settimanale A41002300'!Z136</f>
        <v>3848</v>
      </c>
      <c r="AA291" s="209">
        <v>2600</v>
      </c>
      <c r="AB291" s="68">
        <f t="shared" si="165"/>
        <v>1636</v>
      </c>
      <c r="AC291" s="68" t="s">
        <v>411</v>
      </c>
      <c r="AD291" s="68">
        <v>0</v>
      </c>
      <c r="AE291" s="68">
        <f t="shared" si="172"/>
        <v>0</v>
      </c>
      <c r="AF291" s="69">
        <f t="shared" si="166"/>
        <v>3662</v>
      </c>
      <c r="AG291" s="71">
        <f t="shared" si="167"/>
        <v>2492</v>
      </c>
      <c r="AH291" s="72">
        <f t="shared" si="168"/>
        <v>1277</v>
      </c>
      <c r="AL291" s="241">
        <f t="shared" si="154"/>
        <v>1780</v>
      </c>
      <c r="AM291" s="236">
        <f t="shared" si="173"/>
        <v>639</v>
      </c>
      <c r="AN291" s="236">
        <f t="shared" si="174"/>
        <v>639</v>
      </c>
      <c r="AO291" s="236">
        <f t="shared" si="175"/>
        <v>639</v>
      </c>
      <c r="AP291" s="236">
        <f t="shared" si="176"/>
        <v>1170</v>
      </c>
      <c r="AQ291" s="236">
        <f t="shared" si="177"/>
        <v>45</v>
      </c>
      <c r="AR291" s="236">
        <f t="shared" si="178"/>
        <v>1170</v>
      </c>
      <c r="AS291" s="247">
        <f t="shared" ref="AS291:AS307" si="181">AL291/AH291</f>
        <v>1.39389193422083</v>
      </c>
      <c r="AV291" s="253">
        <v>45061</v>
      </c>
      <c r="AW291" s="69">
        <f t="shared" si="179"/>
        <v>1780</v>
      </c>
      <c r="AX291" s="350"/>
      <c r="AY291" s="353"/>
      <c r="AZ291" s="344"/>
      <c r="BA291" s="357"/>
      <c r="BB291" s="341"/>
      <c r="BC291" s="341"/>
      <c r="BD291" s="344"/>
    </row>
    <row r="292" spans="2:56">
      <c r="B292" s="134" t="s">
        <v>193</v>
      </c>
      <c r="C292" s="75"/>
      <c r="D292" s="264"/>
      <c r="E292" s="276">
        <v>45062</v>
      </c>
      <c r="F292" s="67">
        <v>134</v>
      </c>
      <c r="G292" s="74">
        <v>20</v>
      </c>
      <c r="H292" s="134" t="s">
        <v>193</v>
      </c>
      <c r="I292" s="274">
        <v>226</v>
      </c>
      <c r="J292" s="69">
        <f t="shared" si="155"/>
        <v>791</v>
      </c>
      <c r="K292" s="134">
        <f>1300</f>
        <v>1300</v>
      </c>
      <c r="L292" s="68">
        <v>0</v>
      </c>
      <c r="M292" s="69">
        <f>MAX(J292,K292)*0.8</f>
        <v>1040</v>
      </c>
      <c r="N292" s="69">
        <f t="shared" si="156"/>
        <v>1130</v>
      </c>
      <c r="O292" s="69">
        <f t="shared" si="157"/>
        <v>791</v>
      </c>
      <c r="P292" s="69">
        <f t="shared" si="158"/>
        <v>396</v>
      </c>
      <c r="Q292" s="69">
        <f t="shared" si="159"/>
        <v>1187</v>
      </c>
      <c r="R292" s="69">
        <f t="shared" si="160"/>
        <v>593.5</v>
      </c>
      <c r="S292" s="69">
        <f t="shared" si="161"/>
        <v>791</v>
      </c>
      <c r="T292" s="69">
        <f t="shared" si="162"/>
        <v>678</v>
      </c>
      <c r="U292" s="70">
        <f t="shared" si="163"/>
        <v>1.3949955317247542</v>
      </c>
      <c r="V292" s="69">
        <f t="shared" si="170"/>
        <v>1780</v>
      </c>
      <c r="W292" s="69">
        <f t="shared" si="171"/>
        <v>3250</v>
      </c>
      <c r="X292" s="179">
        <v>347</v>
      </c>
      <c r="Y292" s="71">
        <f t="shared" si="164"/>
        <v>4683</v>
      </c>
      <c r="Z292" s="209">
        <f>'domanda settimanale A41000500'!V137+'domanda settimanale A41002300'!Z137</f>
        <v>0</v>
      </c>
      <c r="AA292" s="209">
        <v>0</v>
      </c>
      <c r="AB292" s="68">
        <f t="shared" si="165"/>
        <v>0</v>
      </c>
      <c r="AC292" s="68" t="s">
        <v>411</v>
      </c>
      <c r="AD292" s="68">
        <v>0</v>
      </c>
      <c r="AE292" s="68">
        <f t="shared" si="172"/>
        <v>0</v>
      </c>
      <c r="AF292" s="69">
        <f t="shared" si="166"/>
        <v>3357</v>
      </c>
      <c r="AG292" s="71">
        <f t="shared" si="167"/>
        <v>2317</v>
      </c>
      <c r="AH292" s="72">
        <f t="shared" si="168"/>
        <v>1187</v>
      </c>
      <c r="AL292" s="241">
        <f t="shared" si="154"/>
        <v>1780</v>
      </c>
      <c r="AM292" s="236">
        <f t="shared" si="173"/>
        <v>594</v>
      </c>
      <c r="AN292" s="236">
        <f t="shared" si="174"/>
        <v>594</v>
      </c>
      <c r="AO292" s="236">
        <f t="shared" si="175"/>
        <v>594</v>
      </c>
      <c r="AP292" s="236">
        <f t="shared" si="176"/>
        <v>1040</v>
      </c>
      <c r="AQ292" s="236">
        <f t="shared" si="177"/>
        <v>90</v>
      </c>
      <c r="AR292" s="236">
        <f t="shared" si="178"/>
        <v>1040</v>
      </c>
      <c r="AS292" s="247">
        <f t="shared" si="181"/>
        <v>1.4995787700084247</v>
      </c>
      <c r="AV292" s="253">
        <v>45062</v>
      </c>
      <c r="AW292" s="69">
        <f t="shared" si="179"/>
        <v>1780</v>
      </c>
      <c r="AX292" s="350"/>
      <c r="AY292" s="353"/>
      <c r="AZ292" s="344"/>
      <c r="BA292" s="357"/>
      <c r="BB292" s="341"/>
      <c r="BC292" s="341"/>
      <c r="BD292" s="344"/>
    </row>
    <row r="293" spans="2:56">
      <c r="B293" s="134" t="s">
        <v>194</v>
      </c>
      <c r="C293" s="75"/>
      <c r="D293" s="264"/>
      <c r="E293" s="276">
        <v>45063</v>
      </c>
      <c r="F293" s="67">
        <v>135</v>
      </c>
      <c r="G293" s="74">
        <v>20</v>
      </c>
      <c r="H293" s="134" t="s">
        <v>194</v>
      </c>
      <c r="I293" s="274">
        <v>213</v>
      </c>
      <c r="J293" s="69">
        <f t="shared" si="155"/>
        <v>746</v>
      </c>
      <c r="K293" s="134">
        <f>1300</f>
        <v>1300</v>
      </c>
      <c r="L293" s="68">
        <v>0</v>
      </c>
      <c r="M293" s="314">
        <f>MAX(J293,K293)*0.8</f>
        <v>1040</v>
      </c>
      <c r="N293" s="69">
        <f t="shared" si="156"/>
        <v>1065</v>
      </c>
      <c r="O293" s="69">
        <f t="shared" si="157"/>
        <v>746</v>
      </c>
      <c r="P293" s="69">
        <f t="shared" si="158"/>
        <v>373</v>
      </c>
      <c r="Q293" s="69">
        <f t="shared" si="159"/>
        <v>1119</v>
      </c>
      <c r="R293" s="69">
        <f t="shared" si="160"/>
        <v>559.5</v>
      </c>
      <c r="S293" s="69">
        <f t="shared" si="161"/>
        <v>746</v>
      </c>
      <c r="T293" s="69">
        <f t="shared" si="162"/>
        <v>639</v>
      </c>
      <c r="U293" s="70">
        <f t="shared" si="163"/>
        <v>1.4525434243176178</v>
      </c>
      <c r="V293" s="69">
        <f t="shared" si="170"/>
        <v>1780</v>
      </c>
      <c r="W293" s="69">
        <f t="shared" si="171"/>
        <v>3250</v>
      </c>
      <c r="X293" s="179">
        <v>347</v>
      </c>
      <c r="Y293" s="71">
        <f t="shared" si="164"/>
        <v>4683</v>
      </c>
      <c r="Z293" s="209">
        <f>'domanda settimanale A41000500'!V138+'domanda settimanale A41002300'!Z138</f>
        <v>0</v>
      </c>
      <c r="AA293" s="209">
        <v>0</v>
      </c>
      <c r="AB293" s="68">
        <f t="shared" si="165"/>
        <v>0</v>
      </c>
      <c r="AC293" s="68" t="s">
        <v>411</v>
      </c>
      <c r="AD293" s="68">
        <v>0</v>
      </c>
      <c r="AE293" s="68">
        <f t="shared" si="172"/>
        <v>0</v>
      </c>
      <c r="AF293" s="69">
        <f t="shared" si="166"/>
        <v>3224</v>
      </c>
      <c r="AG293" s="71">
        <f t="shared" si="167"/>
        <v>2184</v>
      </c>
      <c r="AH293" s="72">
        <f t="shared" si="168"/>
        <v>1119</v>
      </c>
      <c r="AL293" s="241">
        <f t="shared" si="154"/>
        <v>1780</v>
      </c>
      <c r="AM293" s="236">
        <f t="shared" si="173"/>
        <v>560</v>
      </c>
      <c r="AN293" s="236">
        <f t="shared" si="174"/>
        <v>560</v>
      </c>
      <c r="AO293" s="236">
        <f t="shared" si="175"/>
        <v>560</v>
      </c>
      <c r="AP293" s="236">
        <f t="shared" si="176"/>
        <v>1040</v>
      </c>
      <c r="AQ293" s="236">
        <f t="shared" si="177"/>
        <v>25</v>
      </c>
      <c r="AR293" s="236">
        <f t="shared" si="178"/>
        <v>1040</v>
      </c>
      <c r="AS293" s="247">
        <f t="shared" si="181"/>
        <v>1.5907059874888294</v>
      </c>
      <c r="AV293" s="253">
        <v>45063</v>
      </c>
      <c r="AW293" s="69">
        <f t="shared" si="179"/>
        <v>1780</v>
      </c>
      <c r="AX293" s="350"/>
      <c r="AY293" s="353"/>
      <c r="AZ293" s="344"/>
      <c r="BA293" s="357"/>
      <c r="BB293" s="341"/>
      <c r="BC293" s="341"/>
      <c r="BD293" s="344"/>
    </row>
    <row r="294" spans="2:56">
      <c r="B294" s="134" t="s">
        <v>195</v>
      </c>
      <c r="C294" s="75"/>
      <c r="D294" s="264"/>
      <c r="E294" s="276">
        <v>45064</v>
      </c>
      <c r="F294" s="67">
        <v>136</v>
      </c>
      <c r="G294" s="74">
        <v>20</v>
      </c>
      <c r="H294" s="134" t="s">
        <v>195</v>
      </c>
      <c r="I294" s="274">
        <v>199</v>
      </c>
      <c r="J294" s="69">
        <f t="shared" si="155"/>
        <v>697</v>
      </c>
      <c r="K294" s="134">
        <f>1300</f>
        <v>1300</v>
      </c>
      <c r="L294" s="68">
        <v>0</v>
      </c>
      <c r="M294" s="69">
        <f>MAX(J294,K294)*0.7</f>
        <v>909.99999999999989</v>
      </c>
      <c r="N294" s="69">
        <f t="shared" si="156"/>
        <v>995</v>
      </c>
      <c r="O294" s="69">
        <f t="shared" si="157"/>
        <v>697</v>
      </c>
      <c r="P294" s="69">
        <f t="shared" si="158"/>
        <v>349</v>
      </c>
      <c r="Q294" s="69">
        <f t="shared" si="159"/>
        <v>1046</v>
      </c>
      <c r="R294" s="69">
        <f t="shared" si="160"/>
        <v>523</v>
      </c>
      <c r="S294" s="69">
        <f t="shared" si="161"/>
        <v>697</v>
      </c>
      <c r="T294" s="69">
        <f t="shared" si="162"/>
        <v>597</v>
      </c>
      <c r="U294" s="70">
        <f t="shared" si="163"/>
        <v>1.5869196882412742</v>
      </c>
      <c r="V294" s="69">
        <f t="shared" si="170"/>
        <v>1780</v>
      </c>
      <c r="W294" s="69">
        <f t="shared" si="171"/>
        <v>3250</v>
      </c>
      <c r="X294" s="179">
        <v>347</v>
      </c>
      <c r="Y294" s="71">
        <f t="shared" si="164"/>
        <v>4683</v>
      </c>
      <c r="Z294" s="209">
        <f>'domanda settimanale A41000500'!V139+'domanda settimanale A41002300'!Z139</f>
        <v>0</v>
      </c>
      <c r="AA294" s="209">
        <v>0</v>
      </c>
      <c r="AB294" s="68">
        <f t="shared" si="165"/>
        <v>0</v>
      </c>
      <c r="AC294" s="68" t="s">
        <v>411</v>
      </c>
      <c r="AD294" s="68">
        <v>0</v>
      </c>
      <c r="AE294" s="68">
        <f t="shared" si="172"/>
        <v>0</v>
      </c>
      <c r="AF294" s="69">
        <f t="shared" si="166"/>
        <v>2951</v>
      </c>
      <c r="AG294" s="71">
        <f t="shared" si="167"/>
        <v>2041</v>
      </c>
      <c r="AH294" s="72">
        <f t="shared" si="168"/>
        <v>1046</v>
      </c>
      <c r="AL294" s="241">
        <f t="shared" si="154"/>
        <v>1780</v>
      </c>
      <c r="AM294" s="236">
        <f t="shared" si="173"/>
        <v>523</v>
      </c>
      <c r="AN294" s="236">
        <f t="shared" si="174"/>
        <v>523</v>
      </c>
      <c r="AO294" s="236">
        <f t="shared" si="175"/>
        <v>523</v>
      </c>
      <c r="AP294" s="236">
        <f t="shared" si="176"/>
        <v>909.99999999999989</v>
      </c>
      <c r="AQ294" s="236">
        <f t="shared" si="177"/>
        <v>85.000000000000114</v>
      </c>
      <c r="AR294" s="236">
        <f t="shared" si="178"/>
        <v>909.99999999999989</v>
      </c>
      <c r="AS294" s="247">
        <f t="shared" si="181"/>
        <v>1.7017208413001912</v>
      </c>
      <c r="AV294" s="253">
        <v>45064</v>
      </c>
      <c r="AW294" s="69">
        <f t="shared" si="179"/>
        <v>1780</v>
      </c>
      <c r="AX294" s="350"/>
      <c r="AY294" s="353"/>
      <c r="AZ294" s="344"/>
      <c r="BA294" s="357"/>
      <c r="BB294" s="341"/>
      <c r="BC294" s="341"/>
      <c r="BD294" s="344"/>
    </row>
    <row r="295" spans="2:56">
      <c r="B295" s="134" t="s">
        <v>196</v>
      </c>
      <c r="C295" s="75"/>
      <c r="D295" s="264"/>
      <c r="E295" s="276">
        <v>45065</v>
      </c>
      <c r="F295" s="67">
        <v>137</v>
      </c>
      <c r="G295" s="74">
        <v>20</v>
      </c>
      <c r="H295" s="134" t="s">
        <v>196</v>
      </c>
      <c r="I295" s="274">
        <v>185</v>
      </c>
      <c r="J295" s="69">
        <f t="shared" si="155"/>
        <v>648</v>
      </c>
      <c r="K295" s="134">
        <f>1300</f>
        <v>1300</v>
      </c>
      <c r="L295" s="68">
        <v>0</v>
      </c>
      <c r="M295" s="314">
        <f>MAX(J295,K295)*0.7</f>
        <v>909.99999999999989</v>
      </c>
      <c r="N295" s="69">
        <f t="shared" si="156"/>
        <v>925</v>
      </c>
      <c r="O295" s="69">
        <f t="shared" si="157"/>
        <v>648</v>
      </c>
      <c r="P295" s="69">
        <f t="shared" si="158"/>
        <v>324</v>
      </c>
      <c r="Q295" s="69">
        <f t="shared" si="159"/>
        <v>972</v>
      </c>
      <c r="R295" s="69">
        <f t="shared" si="160"/>
        <v>486</v>
      </c>
      <c r="S295" s="69">
        <f t="shared" si="161"/>
        <v>648</v>
      </c>
      <c r="T295" s="69">
        <f t="shared" si="162"/>
        <v>555</v>
      </c>
      <c r="U295" s="70">
        <f t="shared" si="163"/>
        <v>1.6683291770573565</v>
      </c>
      <c r="V295" s="69">
        <f t="shared" si="170"/>
        <v>1780</v>
      </c>
      <c r="W295" s="69">
        <f t="shared" si="171"/>
        <v>3250</v>
      </c>
      <c r="X295" s="179">
        <v>347</v>
      </c>
      <c r="Y295" s="71">
        <f t="shared" si="164"/>
        <v>4683</v>
      </c>
      <c r="Z295" s="209">
        <f>'domanda settimanale A41000500'!V140+'domanda settimanale A41002300'!Z140</f>
        <v>0</v>
      </c>
      <c r="AA295" s="209">
        <v>0</v>
      </c>
      <c r="AB295" s="68">
        <f t="shared" si="165"/>
        <v>0</v>
      </c>
      <c r="AC295" s="68" t="s">
        <v>411</v>
      </c>
      <c r="AD295" s="68">
        <v>0</v>
      </c>
      <c r="AE295" s="68">
        <f t="shared" si="172"/>
        <v>0</v>
      </c>
      <c r="AF295" s="69">
        <f t="shared" si="166"/>
        <v>2807</v>
      </c>
      <c r="AG295" s="71">
        <f t="shared" si="167"/>
        <v>1897</v>
      </c>
      <c r="AH295" s="72">
        <f t="shared" si="168"/>
        <v>972</v>
      </c>
      <c r="AL295" s="241">
        <f t="shared" si="154"/>
        <v>1780</v>
      </c>
      <c r="AM295" s="236">
        <f t="shared" si="173"/>
        <v>486</v>
      </c>
      <c r="AN295" s="236">
        <f t="shared" si="174"/>
        <v>486</v>
      </c>
      <c r="AO295" s="236">
        <f t="shared" si="175"/>
        <v>486</v>
      </c>
      <c r="AP295" s="236">
        <f t="shared" si="176"/>
        <v>909.99999999999989</v>
      </c>
      <c r="AQ295" s="236">
        <f t="shared" si="177"/>
        <v>15.000000000000114</v>
      </c>
      <c r="AR295" s="236">
        <f t="shared" si="178"/>
        <v>909.99999999999989</v>
      </c>
      <c r="AS295" s="247">
        <f t="shared" si="181"/>
        <v>1.831275720164609</v>
      </c>
      <c r="AV295" s="253">
        <v>45065</v>
      </c>
      <c r="AW295" s="69">
        <f t="shared" si="179"/>
        <v>1780</v>
      </c>
      <c r="AX295" s="350"/>
      <c r="AY295" s="353"/>
      <c r="AZ295" s="344"/>
      <c r="BA295" s="357"/>
      <c r="BB295" s="341"/>
      <c r="BC295" s="341"/>
      <c r="BD295" s="344"/>
    </row>
    <row r="296" spans="2:56">
      <c r="B296" s="134" t="s">
        <v>244</v>
      </c>
      <c r="C296" s="75"/>
      <c r="D296" s="264"/>
      <c r="E296" s="276">
        <v>45066</v>
      </c>
      <c r="F296" s="67">
        <v>138</v>
      </c>
      <c r="G296" s="74">
        <v>20</v>
      </c>
      <c r="H296" s="134" t="s">
        <v>244</v>
      </c>
      <c r="I296" s="274">
        <v>171</v>
      </c>
      <c r="J296" s="69">
        <f t="shared" si="155"/>
        <v>599</v>
      </c>
      <c r="K296" s="134">
        <f>1300</f>
        <v>1300</v>
      </c>
      <c r="L296" s="68">
        <v>0</v>
      </c>
      <c r="M296" s="69">
        <f>MAX(J296,K296)*0.6</f>
        <v>780</v>
      </c>
      <c r="N296" s="69">
        <f t="shared" si="156"/>
        <v>855</v>
      </c>
      <c r="O296" s="69">
        <f t="shared" si="157"/>
        <v>599</v>
      </c>
      <c r="P296" s="69">
        <f t="shared" si="158"/>
        <v>300</v>
      </c>
      <c r="Q296" s="69">
        <f t="shared" si="159"/>
        <v>899</v>
      </c>
      <c r="R296" s="69">
        <f t="shared" si="160"/>
        <v>449.5</v>
      </c>
      <c r="S296" s="69">
        <f t="shared" si="161"/>
        <v>599</v>
      </c>
      <c r="T296" s="69">
        <f t="shared" si="162"/>
        <v>513</v>
      </c>
      <c r="U296" s="70">
        <f t="shared" si="163"/>
        <v>1.8480662983425415</v>
      </c>
      <c r="V296" s="69">
        <f t="shared" si="170"/>
        <v>4380</v>
      </c>
      <c r="W296" s="69">
        <f t="shared" si="171"/>
        <v>650</v>
      </c>
      <c r="X296" s="179">
        <v>347</v>
      </c>
      <c r="Y296" s="71">
        <f t="shared" si="164"/>
        <v>4683</v>
      </c>
      <c r="Z296" s="209">
        <f>'domanda settimanale A41000500'!V141+'domanda settimanale A41002300'!Z141</f>
        <v>0</v>
      </c>
      <c r="AA296" s="209">
        <v>0</v>
      </c>
      <c r="AB296" s="68">
        <f t="shared" si="165"/>
        <v>0</v>
      </c>
      <c r="AC296" s="68" t="s">
        <v>411</v>
      </c>
      <c r="AD296" s="68">
        <v>2600</v>
      </c>
      <c r="AE296" s="68">
        <f t="shared" si="172"/>
        <v>0</v>
      </c>
      <c r="AF296" s="69">
        <f t="shared" si="166"/>
        <v>2534</v>
      </c>
      <c r="AG296" s="71">
        <f t="shared" si="167"/>
        <v>1754</v>
      </c>
      <c r="AH296" s="72">
        <f t="shared" si="168"/>
        <v>899</v>
      </c>
      <c r="AL296" s="241">
        <f t="shared" si="154"/>
        <v>4380</v>
      </c>
      <c r="AM296" s="236">
        <f t="shared" si="173"/>
        <v>450</v>
      </c>
      <c r="AN296" s="236">
        <f t="shared" si="174"/>
        <v>450</v>
      </c>
      <c r="AO296" s="236">
        <f t="shared" si="175"/>
        <v>450</v>
      </c>
      <c r="AP296" s="236">
        <f t="shared" si="176"/>
        <v>780</v>
      </c>
      <c r="AQ296" s="236">
        <f t="shared" si="177"/>
        <v>75</v>
      </c>
      <c r="AR296" s="236">
        <f t="shared" si="178"/>
        <v>780</v>
      </c>
      <c r="AS296" s="244">
        <f t="shared" si="181"/>
        <v>4.8720800889877642</v>
      </c>
      <c r="AV296" s="253">
        <v>45066</v>
      </c>
      <c r="AW296" s="69">
        <f t="shared" si="179"/>
        <v>4380</v>
      </c>
      <c r="AX296" s="350"/>
      <c r="AY296" s="353"/>
      <c r="AZ296" s="344"/>
      <c r="BA296" s="357"/>
      <c r="BB296" s="341"/>
      <c r="BC296" s="341"/>
      <c r="BD296" s="344"/>
    </row>
    <row r="297" spans="2:56">
      <c r="B297" s="134" t="s">
        <v>245</v>
      </c>
      <c r="C297" s="75"/>
      <c r="D297" s="264"/>
      <c r="E297" s="276">
        <v>45067</v>
      </c>
      <c r="F297" s="67">
        <v>139</v>
      </c>
      <c r="G297" s="74">
        <v>20</v>
      </c>
      <c r="H297" s="134" t="s">
        <v>245</v>
      </c>
      <c r="I297" s="274">
        <v>157</v>
      </c>
      <c r="J297" s="69">
        <f t="shared" si="155"/>
        <v>550</v>
      </c>
      <c r="K297" s="134">
        <f>1300</f>
        <v>1300</v>
      </c>
      <c r="L297" s="68">
        <v>0</v>
      </c>
      <c r="M297" s="69">
        <f>MAX(J297,K297)*0.5</f>
        <v>650</v>
      </c>
      <c r="N297" s="69">
        <f t="shared" si="156"/>
        <v>785</v>
      </c>
      <c r="O297" s="69">
        <f t="shared" si="157"/>
        <v>550</v>
      </c>
      <c r="P297" s="69">
        <f t="shared" si="158"/>
        <v>275</v>
      </c>
      <c r="Q297" s="69">
        <f t="shared" si="159"/>
        <v>825</v>
      </c>
      <c r="R297" s="69">
        <f t="shared" si="160"/>
        <v>412.5</v>
      </c>
      <c r="S297" s="69">
        <f t="shared" si="161"/>
        <v>550</v>
      </c>
      <c r="T297" s="69">
        <f t="shared" si="162"/>
        <v>471</v>
      </c>
      <c r="U297" s="70">
        <f t="shared" si="163"/>
        <v>2.0721238938053097</v>
      </c>
      <c r="V297" s="69">
        <f t="shared" si="170"/>
        <v>4380</v>
      </c>
      <c r="W297" s="69">
        <f t="shared" si="171"/>
        <v>650</v>
      </c>
      <c r="X297" s="179">
        <v>347</v>
      </c>
      <c r="Y297" s="71">
        <f t="shared" si="164"/>
        <v>4683</v>
      </c>
      <c r="Z297" s="209">
        <f>'domanda settimanale A41000500'!V142+'domanda settimanale A41002300'!Z142</f>
        <v>0</v>
      </c>
      <c r="AA297" s="209">
        <v>0</v>
      </c>
      <c r="AB297" s="68">
        <f t="shared" si="165"/>
        <v>0</v>
      </c>
      <c r="AC297" s="68" t="s">
        <v>411</v>
      </c>
      <c r="AD297" s="68">
        <v>0</v>
      </c>
      <c r="AE297" s="68">
        <f t="shared" si="172"/>
        <v>0</v>
      </c>
      <c r="AF297" s="69">
        <f t="shared" si="166"/>
        <v>2260</v>
      </c>
      <c r="AG297" s="71">
        <f t="shared" si="167"/>
        <v>1610</v>
      </c>
      <c r="AH297" s="72">
        <f t="shared" si="168"/>
        <v>825</v>
      </c>
      <c r="AL297" s="241">
        <f t="shared" si="154"/>
        <v>4380</v>
      </c>
      <c r="AM297" s="236">
        <f t="shared" si="173"/>
        <v>413</v>
      </c>
      <c r="AN297" s="236">
        <f t="shared" si="174"/>
        <v>413</v>
      </c>
      <c r="AO297" s="236">
        <f t="shared" si="175"/>
        <v>413</v>
      </c>
      <c r="AP297" s="236">
        <f t="shared" si="176"/>
        <v>650</v>
      </c>
      <c r="AQ297" s="236">
        <f t="shared" si="177"/>
        <v>135</v>
      </c>
      <c r="AR297" s="236">
        <f t="shared" si="178"/>
        <v>650</v>
      </c>
      <c r="AS297" s="244">
        <f t="shared" si="181"/>
        <v>5.3090909090909095</v>
      </c>
      <c r="AV297" s="253">
        <v>45067</v>
      </c>
      <c r="AW297" s="69">
        <f t="shared" si="179"/>
        <v>4380</v>
      </c>
      <c r="AX297" s="350"/>
      <c r="AY297" s="353"/>
      <c r="AZ297" s="344"/>
      <c r="BA297" s="357"/>
      <c r="BB297" s="341"/>
      <c r="BC297" s="341"/>
      <c r="BD297" s="344"/>
    </row>
    <row r="298" spans="2:56">
      <c r="B298" s="134" t="s">
        <v>197</v>
      </c>
      <c r="C298" s="75"/>
      <c r="D298" s="264"/>
      <c r="E298" s="276">
        <v>45068</v>
      </c>
      <c r="F298" s="67">
        <v>140</v>
      </c>
      <c r="G298" s="74">
        <v>21</v>
      </c>
      <c r="H298" s="134" t="s">
        <v>197</v>
      </c>
      <c r="I298" s="274">
        <v>143</v>
      </c>
      <c r="J298" s="69">
        <f t="shared" si="155"/>
        <v>501</v>
      </c>
      <c r="K298" s="134">
        <f>1300</f>
        <v>1300</v>
      </c>
      <c r="L298" s="68">
        <v>0</v>
      </c>
      <c r="M298" s="69">
        <f>MAX(J298,K298)*0.5</f>
        <v>650</v>
      </c>
      <c r="N298" s="69">
        <f t="shared" si="156"/>
        <v>715</v>
      </c>
      <c r="O298" s="69">
        <f t="shared" si="157"/>
        <v>501</v>
      </c>
      <c r="P298" s="69">
        <f t="shared" si="158"/>
        <v>251</v>
      </c>
      <c r="Q298" s="69">
        <f t="shared" si="159"/>
        <v>752</v>
      </c>
      <c r="R298" s="69">
        <f t="shared" si="160"/>
        <v>376</v>
      </c>
      <c r="S298" s="69">
        <f t="shared" si="161"/>
        <v>501</v>
      </c>
      <c r="T298" s="69">
        <f t="shared" si="162"/>
        <v>429</v>
      </c>
      <c r="U298" s="70">
        <f t="shared" si="163"/>
        <v>1.728389230042513</v>
      </c>
      <c r="V298" s="69">
        <f t="shared" si="170"/>
        <v>3356</v>
      </c>
      <c r="W298" s="69">
        <f t="shared" si="171"/>
        <v>650</v>
      </c>
      <c r="X298" s="179">
        <v>347</v>
      </c>
      <c r="Y298" s="71">
        <f t="shared" si="164"/>
        <v>3659</v>
      </c>
      <c r="Z298" s="209">
        <f>'domanda settimanale A41000500'!V143+'domanda settimanale A41002300'!Z143</f>
        <v>1024</v>
      </c>
      <c r="AA298" s="209">
        <v>0</v>
      </c>
      <c r="AB298" s="68">
        <f t="shared" si="165"/>
        <v>0</v>
      </c>
      <c r="AC298" s="68" t="s">
        <v>411</v>
      </c>
      <c r="AD298" s="68">
        <v>0</v>
      </c>
      <c r="AE298" s="68">
        <f t="shared" si="172"/>
        <v>0</v>
      </c>
      <c r="AF298" s="69">
        <f t="shared" si="166"/>
        <v>2117</v>
      </c>
      <c r="AG298" s="71">
        <f t="shared" si="167"/>
        <v>1467</v>
      </c>
      <c r="AH298" s="72">
        <f t="shared" si="168"/>
        <v>752</v>
      </c>
      <c r="AL298" s="241">
        <f t="shared" si="154"/>
        <v>3356</v>
      </c>
      <c r="AM298" s="236">
        <f t="shared" si="173"/>
        <v>376</v>
      </c>
      <c r="AN298" s="236">
        <f t="shared" si="174"/>
        <v>376</v>
      </c>
      <c r="AO298" s="236">
        <f t="shared" si="175"/>
        <v>376</v>
      </c>
      <c r="AP298" s="236">
        <f t="shared" si="176"/>
        <v>650</v>
      </c>
      <c r="AQ298" s="236">
        <f t="shared" si="177"/>
        <v>65</v>
      </c>
      <c r="AR298" s="236">
        <f t="shared" si="178"/>
        <v>650</v>
      </c>
      <c r="AS298" s="244">
        <f t="shared" si="181"/>
        <v>4.4627659574468082</v>
      </c>
      <c r="AV298" s="253">
        <v>45068</v>
      </c>
      <c r="AW298" s="69">
        <f t="shared" si="179"/>
        <v>3356</v>
      </c>
      <c r="AX298" s="350"/>
      <c r="AY298" s="353"/>
      <c r="AZ298" s="344"/>
      <c r="BA298" s="357"/>
      <c r="BB298" s="341"/>
      <c r="BC298" s="341"/>
      <c r="BD298" s="344"/>
    </row>
    <row r="299" spans="2:56">
      <c r="B299" s="134" t="s">
        <v>198</v>
      </c>
      <c r="C299" s="75"/>
      <c r="D299" s="264"/>
      <c r="E299" s="276">
        <v>45069</v>
      </c>
      <c r="F299" s="67">
        <v>141</v>
      </c>
      <c r="G299" s="74">
        <v>21</v>
      </c>
      <c r="H299" s="134" t="s">
        <v>198</v>
      </c>
      <c r="I299" s="274">
        <v>129</v>
      </c>
      <c r="J299" s="69">
        <f t="shared" si="155"/>
        <v>452</v>
      </c>
      <c r="K299" s="134">
        <f>1300</f>
        <v>1300</v>
      </c>
      <c r="L299" s="68">
        <v>0</v>
      </c>
      <c r="M299" s="69">
        <f>MAX(J299,K299)*0.4</f>
        <v>520</v>
      </c>
      <c r="N299" s="69">
        <f t="shared" si="156"/>
        <v>645</v>
      </c>
      <c r="O299" s="69">
        <f t="shared" si="157"/>
        <v>452</v>
      </c>
      <c r="P299" s="69">
        <f t="shared" si="158"/>
        <v>226</v>
      </c>
      <c r="Q299" s="69">
        <f t="shared" si="159"/>
        <v>678</v>
      </c>
      <c r="R299" s="69">
        <f t="shared" si="160"/>
        <v>339</v>
      </c>
      <c r="S299" s="69">
        <f t="shared" si="161"/>
        <v>452</v>
      </c>
      <c r="T299" s="69">
        <f t="shared" si="162"/>
        <v>387</v>
      </c>
      <c r="U299" s="70">
        <f t="shared" si="163"/>
        <v>1.9853499728703201</v>
      </c>
      <c r="V299" s="69">
        <f t="shared" si="170"/>
        <v>3356</v>
      </c>
      <c r="W299" s="69">
        <f t="shared" si="171"/>
        <v>650</v>
      </c>
      <c r="X299" s="179">
        <v>347</v>
      </c>
      <c r="Y299" s="71">
        <f t="shared" si="164"/>
        <v>3659</v>
      </c>
      <c r="Z299" s="209">
        <f>'domanda settimanale A41000500'!V144+'domanda settimanale A41002300'!Z144</f>
        <v>0</v>
      </c>
      <c r="AA299" s="209">
        <v>0</v>
      </c>
      <c r="AB299" s="68">
        <f t="shared" si="165"/>
        <v>0</v>
      </c>
      <c r="AC299" s="68" t="s">
        <v>411</v>
      </c>
      <c r="AD299" s="68">
        <v>0</v>
      </c>
      <c r="AE299" s="68">
        <f t="shared" si="172"/>
        <v>0</v>
      </c>
      <c r="AF299" s="69">
        <f t="shared" si="166"/>
        <v>1843</v>
      </c>
      <c r="AG299" s="71">
        <f t="shared" si="167"/>
        <v>1323</v>
      </c>
      <c r="AH299" s="72">
        <f t="shared" si="168"/>
        <v>678</v>
      </c>
      <c r="AL299" s="241">
        <f t="shared" si="154"/>
        <v>3356</v>
      </c>
      <c r="AM299" s="236">
        <f t="shared" si="173"/>
        <v>339</v>
      </c>
      <c r="AN299" s="236">
        <f t="shared" si="174"/>
        <v>339</v>
      </c>
      <c r="AO299" s="236">
        <f t="shared" si="175"/>
        <v>339</v>
      </c>
      <c r="AP299" s="236">
        <f t="shared" si="176"/>
        <v>520</v>
      </c>
      <c r="AQ299" s="236">
        <f t="shared" si="177"/>
        <v>125</v>
      </c>
      <c r="AR299" s="236">
        <f t="shared" si="178"/>
        <v>520</v>
      </c>
      <c r="AS299" s="244">
        <f t="shared" si="181"/>
        <v>4.9498525073746311</v>
      </c>
      <c r="AV299" s="253">
        <v>45069</v>
      </c>
      <c r="AW299" s="69">
        <f t="shared" si="179"/>
        <v>3356</v>
      </c>
      <c r="AX299" s="350"/>
      <c r="AY299" s="353"/>
      <c r="AZ299" s="344"/>
      <c r="BA299" s="357"/>
      <c r="BB299" s="341"/>
      <c r="BC299" s="341"/>
      <c r="BD299" s="344"/>
    </row>
    <row r="300" spans="2:56">
      <c r="B300" s="134" t="s">
        <v>199</v>
      </c>
      <c r="C300" s="75"/>
      <c r="D300" s="264"/>
      <c r="E300" s="276">
        <v>45070</v>
      </c>
      <c r="F300" s="67">
        <v>142</v>
      </c>
      <c r="G300" s="74">
        <v>21</v>
      </c>
      <c r="H300" s="134" t="s">
        <v>199</v>
      </c>
      <c r="I300" s="274">
        <v>116</v>
      </c>
      <c r="J300" s="69">
        <f t="shared" si="155"/>
        <v>406</v>
      </c>
      <c r="K300" s="134">
        <f>1300</f>
        <v>1300</v>
      </c>
      <c r="L300" s="68">
        <v>0</v>
      </c>
      <c r="M300" s="69">
        <f>MAX(J300,K300)*0.4</f>
        <v>520</v>
      </c>
      <c r="N300" s="69">
        <f t="shared" si="156"/>
        <v>580</v>
      </c>
      <c r="O300" s="69">
        <f t="shared" si="157"/>
        <v>406</v>
      </c>
      <c r="P300" s="69">
        <f t="shared" si="158"/>
        <v>203</v>
      </c>
      <c r="Q300" s="69">
        <f t="shared" si="159"/>
        <v>609</v>
      </c>
      <c r="R300" s="69">
        <f t="shared" si="160"/>
        <v>304.5</v>
      </c>
      <c r="S300" s="69">
        <f t="shared" si="161"/>
        <v>406</v>
      </c>
      <c r="T300" s="69">
        <f t="shared" si="162"/>
        <v>348</v>
      </c>
      <c r="U300" s="70">
        <f t="shared" si="163"/>
        <v>1.0877706260971329</v>
      </c>
      <c r="V300" s="69">
        <f t="shared" si="170"/>
        <v>1556</v>
      </c>
      <c r="W300" s="69">
        <f t="shared" si="171"/>
        <v>650</v>
      </c>
      <c r="X300" s="179">
        <v>347</v>
      </c>
      <c r="Y300" s="71">
        <f t="shared" si="164"/>
        <v>1859</v>
      </c>
      <c r="Z300" s="209">
        <f>'domanda settimanale A41000500'!V145+'domanda settimanale A41002300'!Z145</f>
        <v>1800</v>
      </c>
      <c r="AA300" s="209">
        <v>0</v>
      </c>
      <c r="AB300" s="68">
        <f t="shared" si="165"/>
        <v>0</v>
      </c>
      <c r="AC300" s="68" t="s">
        <v>411</v>
      </c>
      <c r="AD300" s="68">
        <v>0</v>
      </c>
      <c r="AE300" s="68">
        <f t="shared" si="172"/>
        <v>0</v>
      </c>
      <c r="AF300" s="69">
        <f t="shared" si="166"/>
        <v>1709</v>
      </c>
      <c r="AG300" s="71">
        <f t="shared" si="167"/>
        <v>1189</v>
      </c>
      <c r="AH300" s="72">
        <f t="shared" si="168"/>
        <v>609</v>
      </c>
      <c r="AL300" s="241">
        <f t="shared" si="154"/>
        <v>1556</v>
      </c>
      <c r="AM300" s="236">
        <f t="shared" si="173"/>
        <v>305</v>
      </c>
      <c r="AN300" s="236">
        <f t="shared" si="174"/>
        <v>305</v>
      </c>
      <c r="AO300" s="236">
        <f t="shared" si="175"/>
        <v>305</v>
      </c>
      <c r="AP300" s="236">
        <f t="shared" si="176"/>
        <v>520</v>
      </c>
      <c r="AQ300" s="236">
        <f t="shared" si="177"/>
        <v>60</v>
      </c>
      <c r="AR300" s="236">
        <f t="shared" si="178"/>
        <v>520</v>
      </c>
      <c r="AS300" s="243">
        <f t="shared" si="181"/>
        <v>2.555008210180624</v>
      </c>
      <c r="AV300" s="253">
        <v>45070</v>
      </c>
      <c r="AW300" s="69">
        <f t="shared" si="179"/>
        <v>1556</v>
      </c>
      <c r="AX300" s="350"/>
      <c r="AY300" s="353"/>
      <c r="AZ300" s="344"/>
      <c r="BA300" s="357"/>
      <c r="BB300" s="341"/>
      <c r="BC300" s="341"/>
      <c r="BD300" s="344"/>
    </row>
    <row r="301" spans="2:56">
      <c r="B301" s="134" t="s">
        <v>200</v>
      </c>
      <c r="C301" s="75"/>
      <c r="D301" s="264"/>
      <c r="E301" s="276">
        <v>45071</v>
      </c>
      <c r="F301" s="67">
        <v>143</v>
      </c>
      <c r="G301" s="74">
        <v>21</v>
      </c>
      <c r="H301" s="134" t="s">
        <v>200</v>
      </c>
      <c r="I301" s="274">
        <v>102</v>
      </c>
      <c r="J301" s="69">
        <f t="shared" si="155"/>
        <v>357</v>
      </c>
      <c r="K301" s="134">
        <f>1300</f>
        <v>1300</v>
      </c>
      <c r="L301" s="68">
        <v>0</v>
      </c>
      <c r="M301" s="69">
        <f>MAX(J301,K301)*0.2</f>
        <v>260</v>
      </c>
      <c r="N301" s="69">
        <f t="shared" si="156"/>
        <v>510</v>
      </c>
      <c r="O301" s="69">
        <f t="shared" si="157"/>
        <v>357</v>
      </c>
      <c r="P301" s="69">
        <f t="shared" si="158"/>
        <v>179</v>
      </c>
      <c r="Q301" s="69">
        <f t="shared" si="159"/>
        <v>536</v>
      </c>
      <c r="R301" s="69">
        <f t="shared" si="160"/>
        <v>268</v>
      </c>
      <c r="S301" s="69">
        <f t="shared" si="161"/>
        <v>357</v>
      </c>
      <c r="T301" s="69">
        <f t="shared" si="162"/>
        <v>306</v>
      </c>
      <c r="U301" s="174">
        <f t="shared" si="163"/>
        <v>0.14395099540581929</v>
      </c>
      <c r="V301" s="69">
        <f t="shared" si="170"/>
        <v>1556</v>
      </c>
      <c r="W301" s="69">
        <f t="shared" si="171"/>
        <v>650</v>
      </c>
      <c r="X301" s="179">
        <v>2018</v>
      </c>
      <c r="Y301" s="71">
        <f t="shared" si="164"/>
        <v>188</v>
      </c>
      <c r="Z301" s="209">
        <f>'domanda settimanale A41000500'!V146+'domanda settimanale A41002300'!Z146</f>
        <v>0</v>
      </c>
      <c r="AA301" s="209">
        <v>1300</v>
      </c>
      <c r="AB301" s="68">
        <f t="shared" si="165"/>
        <v>1118</v>
      </c>
      <c r="AC301" s="68" t="s">
        <v>411</v>
      </c>
      <c r="AD301" s="68">
        <v>0</v>
      </c>
      <c r="AE301" s="68">
        <f t="shared" si="172"/>
        <v>0</v>
      </c>
      <c r="AF301" s="69">
        <f t="shared" si="166"/>
        <v>1306</v>
      </c>
      <c r="AG301" s="71">
        <f t="shared" si="167"/>
        <v>1046</v>
      </c>
      <c r="AH301" s="72">
        <f t="shared" si="168"/>
        <v>536</v>
      </c>
      <c r="AL301" s="241">
        <f t="shared" si="154"/>
        <v>1556</v>
      </c>
      <c r="AM301" s="236">
        <f t="shared" si="173"/>
        <v>268</v>
      </c>
      <c r="AN301" s="236">
        <f t="shared" si="174"/>
        <v>268</v>
      </c>
      <c r="AO301" s="236">
        <f t="shared" si="175"/>
        <v>268</v>
      </c>
      <c r="AP301" s="236">
        <f t="shared" si="176"/>
        <v>260</v>
      </c>
      <c r="AQ301" s="236">
        <f t="shared" si="177"/>
        <v>250</v>
      </c>
      <c r="AR301" s="236">
        <f t="shared" si="178"/>
        <v>260</v>
      </c>
      <c r="AS301" s="244">
        <f t="shared" si="181"/>
        <v>2.9029850746268657</v>
      </c>
      <c r="AV301" s="253">
        <v>45071</v>
      </c>
      <c r="AW301" s="69">
        <f t="shared" si="179"/>
        <v>1556</v>
      </c>
      <c r="AX301" s="350"/>
      <c r="AY301" s="353"/>
      <c r="AZ301" s="344"/>
      <c r="BA301" s="357"/>
      <c r="BB301" s="341"/>
      <c r="BC301" s="341"/>
      <c r="BD301" s="344"/>
    </row>
    <row r="302" spans="2:56">
      <c r="B302" s="134" t="s">
        <v>201</v>
      </c>
      <c r="C302" s="75"/>
      <c r="D302" s="264"/>
      <c r="E302" s="276">
        <v>45072</v>
      </c>
      <c r="F302" s="67">
        <v>144</v>
      </c>
      <c r="G302" s="74">
        <v>21</v>
      </c>
      <c r="H302" s="134" t="s">
        <v>201</v>
      </c>
      <c r="I302" s="274">
        <v>86</v>
      </c>
      <c r="J302" s="69">
        <f t="shared" si="155"/>
        <v>301</v>
      </c>
      <c r="K302" s="134">
        <f>1300</f>
        <v>1300</v>
      </c>
      <c r="L302" s="68">
        <v>0</v>
      </c>
      <c r="M302" s="69">
        <f>MAX(J302,K302)*0.2</f>
        <v>260</v>
      </c>
      <c r="N302" s="69">
        <f t="shared" si="156"/>
        <v>430</v>
      </c>
      <c r="O302" s="69">
        <f t="shared" si="157"/>
        <v>301</v>
      </c>
      <c r="P302" s="69">
        <f t="shared" si="158"/>
        <v>151</v>
      </c>
      <c r="Q302" s="69">
        <f t="shared" si="159"/>
        <v>452</v>
      </c>
      <c r="R302" s="69">
        <f t="shared" si="160"/>
        <v>226</v>
      </c>
      <c r="S302" s="69">
        <f t="shared" si="161"/>
        <v>301</v>
      </c>
      <c r="T302" s="69">
        <f t="shared" si="162"/>
        <v>258</v>
      </c>
      <c r="U302" s="70">
        <f t="shared" si="163"/>
        <v>1.6567425569176883</v>
      </c>
      <c r="V302" s="69">
        <f t="shared" si="170"/>
        <v>1556</v>
      </c>
      <c r="W302" s="69">
        <f t="shared" si="171"/>
        <v>1950</v>
      </c>
      <c r="X302" s="179">
        <v>1614</v>
      </c>
      <c r="Y302" s="71">
        <f t="shared" si="164"/>
        <v>1892</v>
      </c>
      <c r="Z302" s="209">
        <f>'domanda settimanale A41000500'!V147+'domanda settimanale A41002300'!Z147</f>
        <v>0</v>
      </c>
      <c r="AA302" s="209">
        <v>0</v>
      </c>
      <c r="AB302" s="68">
        <f t="shared" si="165"/>
        <v>0</v>
      </c>
      <c r="AC302" s="68" t="s">
        <v>411</v>
      </c>
      <c r="AD302" s="68">
        <v>0</v>
      </c>
      <c r="AE302" s="68">
        <f t="shared" si="172"/>
        <v>0</v>
      </c>
      <c r="AF302" s="69">
        <f t="shared" si="166"/>
        <v>1142</v>
      </c>
      <c r="AG302" s="71">
        <f t="shared" si="167"/>
        <v>882</v>
      </c>
      <c r="AH302" s="72">
        <f t="shared" si="168"/>
        <v>452</v>
      </c>
      <c r="AL302" s="241">
        <f t="shared" si="154"/>
        <v>1556</v>
      </c>
      <c r="AM302" s="236">
        <f t="shared" si="173"/>
        <v>226</v>
      </c>
      <c r="AN302" s="236">
        <f t="shared" si="174"/>
        <v>226</v>
      </c>
      <c r="AO302" s="236">
        <f t="shared" si="175"/>
        <v>226</v>
      </c>
      <c r="AP302" s="236">
        <f t="shared" si="176"/>
        <v>260</v>
      </c>
      <c r="AQ302" s="236">
        <f t="shared" si="177"/>
        <v>170</v>
      </c>
      <c r="AR302" s="236">
        <f t="shared" si="178"/>
        <v>260</v>
      </c>
      <c r="AS302" s="244">
        <f t="shared" si="181"/>
        <v>3.4424778761061945</v>
      </c>
      <c r="AV302" s="253">
        <v>45072</v>
      </c>
      <c r="AW302" s="69">
        <f t="shared" si="179"/>
        <v>1556</v>
      </c>
      <c r="AX302" s="350"/>
      <c r="AY302" s="353"/>
      <c r="AZ302" s="344"/>
      <c r="BA302" s="357"/>
      <c r="BB302" s="341"/>
      <c r="BC302" s="341"/>
      <c r="BD302" s="344"/>
    </row>
    <row r="303" spans="2:56">
      <c r="B303" s="134" t="s">
        <v>246</v>
      </c>
      <c r="C303" s="75"/>
      <c r="D303" s="264"/>
      <c r="E303" s="276">
        <v>45073</v>
      </c>
      <c r="F303" s="67">
        <v>145</v>
      </c>
      <c r="G303" s="74">
        <v>21</v>
      </c>
      <c r="H303" s="134" t="s">
        <v>246</v>
      </c>
      <c r="I303" s="274">
        <v>69</v>
      </c>
      <c r="J303" s="69">
        <f t="shared" si="155"/>
        <v>242</v>
      </c>
      <c r="K303" s="134">
        <f>1300</f>
        <v>1300</v>
      </c>
      <c r="L303" s="68">
        <v>0</v>
      </c>
      <c r="M303" s="69">
        <f>MAX(J303,K303)*0.2</f>
        <v>260</v>
      </c>
      <c r="N303" s="69">
        <f t="shared" si="156"/>
        <v>345</v>
      </c>
      <c r="O303" s="69">
        <f t="shared" si="157"/>
        <v>242</v>
      </c>
      <c r="P303" s="69">
        <f t="shared" si="158"/>
        <v>121</v>
      </c>
      <c r="Q303" s="69">
        <f t="shared" si="159"/>
        <v>363</v>
      </c>
      <c r="R303" s="69">
        <f t="shared" si="160"/>
        <v>181.5</v>
      </c>
      <c r="S303" s="69">
        <f t="shared" si="161"/>
        <v>242</v>
      </c>
      <c r="T303" s="69">
        <f t="shared" si="162"/>
        <v>207</v>
      </c>
      <c r="U303" s="70">
        <f t="shared" si="163"/>
        <v>1.8398760330578512</v>
      </c>
      <c r="V303" s="69">
        <f t="shared" si="170"/>
        <v>1556</v>
      </c>
      <c r="W303" s="69">
        <f t="shared" si="171"/>
        <v>1950</v>
      </c>
      <c r="X303" s="179">
        <v>1725</v>
      </c>
      <c r="Y303" s="71">
        <f t="shared" si="164"/>
        <v>1781</v>
      </c>
      <c r="Z303" s="209">
        <f>'domanda settimanale A41000500'!V148+'domanda settimanale A41002300'!Z148</f>
        <v>0</v>
      </c>
      <c r="AA303" s="209">
        <v>0</v>
      </c>
      <c r="AB303" s="68">
        <f t="shared" si="165"/>
        <v>0</v>
      </c>
      <c r="AC303" s="68" t="s">
        <v>411</v>
      </c>
      <c r="AD303" s="68">
        <v>0</v>
      </c>
      <c r="AE303" s="68">
        <f t="shared" si="172"/>
        <v>0</v>
      </c>
      <c r="AF303" s="69">
        <f t="shared" si="166"/>
        <v>968</v>
      </c>
      <c r="AG303" s="71">
        <f t="shared" si="167"/>
        <v>708</v>
      </c>
      <c r="AH303" s="72">
        <f t="shared" si="168"/>
        <v>363</v>
      </c>
      <c r="AL303" s="241">
        <f t="shared" si="154"/>
        <v>1556</v>
      </c>
      <c r="AM303" s="236">
        <f t="shared" si="173"/>
        <v>182</v>
      </c>
      <c r="AN303" s="236">
        <f t="shared" si="174"/>
        <v>182</v>
      </c>
      <c r="AO303" s="236">
        <f t="shared" si="175"/>
        <v>182</v>
      </c>
      <c r="AP303" s="236">
        <f t="shared" si="176"/>
        <v>260</v>
      </c>
      <c r="AQ303" s="236">
        <f t="shared" si="177"/>
        <v>85</v>
      </c>
      <c r="AR303" s="236">
        <f t="shared" si="178"/>
        <v>260</v>
      </c>
      <c r="AS303" s="244">
        <f t="shared" si="181"/>
        <v>4.2865013774104685</v>
      </c>
      <c r="AV303" s="253">
        <v>45073</v>
      </c>
      <c r="AW303" s="69">
        <f t="shared" si="179"/>
        <v>1556</v>
      </c>
      <c r="AX303" s="350"/>
      <c r="AY303" s="353"/>
      <c r="AZ303" s="344"/>
      <c r="BA303" s="357"/>
      <c r="BB303" s="341"/>
      <c r="BC303" s="341"/>
      <c r="BD303" s="344"/>
    </row>
    <row r="304" spans="2:56">
      <c r="B304" s="134" t="s">
        <v>247</v>
      </c>
      <c r="C304" s="75"/>
      <c r="D304" s="264"/>
      <c r="E304" s="276">
        <v>45074</v>
      </c>
      <c r="F304" s="67">
        <v>146</v>
      </c>
      <c r="G304" s="74">
        <v>21</v>
      </c>
      <c r="H304" s="134" t="s">
        <v>247</v>
      </c>
      <c r="I304" s="274">
        <v>53</v>
      </c>
      <c r="J304" s="69">
        <f t="shared" si="155"/>
        <v>186</v>
      </c>
      <c r="K304" s="134">
        <f>1300</f>
        <v>1300</v>
      </c>
      <c r="L304" s="68">
        <v>0</v>
      </c>
      <c r="M304" s="69">
        <f>MAX(J304,K304)*0.1</f>
        <v>130</v>
      </c>
      <c r="N304" s="69">
        <f t="shared" si="156"/>
        <v>265</v>
      </c>
      <c r="O304" s="69">
        <f t="shared" si="157"/>
        <v>186</v>
      </c>
      <c r="P304" s="69">
        <f t="shared" si="158"/>
        <v>93</v>
      </c>
      <c r="Q304" s="69">
        <f t="shared" si="159"/>
        <v>279</v>
      </c>
      <c r="R304" s="69">
        <f t="shared" si="160"/>
        <v>139.5</v>
      </c>
      <c r="S304" s="69">
        <f t="shared" si="161"/>
        <v>186</v>
      </c>
      <c r="T304" s="69">
        <f t="shared" si="162"/>
        <v>159</v>
      </c>
      <c r="U304" s="70">
        <f t="shared" si="163"/>
        <v>3.2403560830860534</v>
      </c>
      <c r="V304" s="69">
        <f t="shared" si="170"/>
        <v>1556</v>
      </c>
      <c r="W304" s="69">
        <f t="shared" si="171"/>
        <v>1950</v>
      </c>
      <c r="X304" s="179">
        <v>1322</v>
      </c>
      <c r="Y304" s="71">
        <f t="shared" si="164"/>
        <v>2184</v>
      </c>
      <c r="Z304" s="209">
        <f>'domanda settimanale A41000500'!V149+'domanda settimanale A41002300'!Z149</f>
        <v>0</v>
      </c>
      <c r="AA304" s="209">
        <v>0</v>
      </c>
      <c r="AB304" s="68">
        <f t="shared" si="165"/>
        <v>0</v>
      </c>
      <c r="AC304" s="68" t="s">
        <v>411</v>
      </c>
      <c r="AD304" s="68">
        <v>0</v>
      </c>
      <c r="AE304" s="68">
        <f t="shared" si="172"/>
        <v>0</v>
      </c>
      <c r="AF304" s="69">
        <f t="shared" si="166"/>
        <v>674</v>
      </c>
      <c r="AG304" s="71">
        <f t="shared" si="167"/>
        <v>544</v>
      </c>
      <c r="AH304" s="72">
        <f t="shared" si="168"/>
        <v>279</v>
      </c>
      <c r="AL304" s="241">
        <f t="shared" si="154"/>
        <v>1556</v>
      </c>
      <c r="AM304" s="236">
        <f t="shared" si="173"/>
        <v>140</v>
      </c>
      <c r="AN304" s="236">
        <f t="shared" si="174"/>
        <v>140</v>
      </c>
      <c r="AO304" s="236">
        <f t="shared" si="175"/>
        <v>140</v>
      </c>
      <c r="AP304" s="236">
        <f t="shared" si="176"/>
        <v>130</v>
      </c>
      <c r="AQ304" s="236">
        <f t="shared" si="177"/>
        <v>135</v>
      </c>
      <c r="AR304" s="236">
        <f t="shared" si="178"/>
        <v>130</v>
      </c>
      <c r="AS304" s="244">
        <f t="shared" si="181"/>
        <v>5.5770609318996414</v>
      </c>
      <c r="AV304" s="253">
        <v>45074</v>
      </c>
      <c r="AW304" s="69">
        <f t="shared" si="179"/>
        <v>1556</v>
      </c>
      <c r="AX304" s="350"/>
      <c r="AY304" s="353"/>
      <c r="AZ304" s="344"/>
      <c r="BA304" s="357"/>
      <c r="BB304" s="341"/>
      <c r="BC304" s="341"/>
      <c r="BD304" s="344"/>
    </row>
    <row r="305" spans="2:61">
      <c r="B305" s="134" t="s">
        <v>202</v>
      </c>
      <c r="C305" s="75"/>
      <c r="D305" s="264"/>
      <c r="E305" s="276">
        <v>45075</v>
      </c>
      <c r="F305" s="67">
        <v>147</v>
      </c>
      <c r="G305" s="134">
        <v>22</v>
      </c>
      <c r="H305" s="134" t="s">
        <v>202</v>
      </c>
      <c r="I305" s="274">
        <v>37</v>
      </c>
      <c r="J305" s="69">
        <f t="shared" si="155"/>
        <v>130</v>
      </c>
      <c r="K305" s="134">
        <f>1300</f>
        <v>1300</v>
      </c>
      <c r="L305" s="68">
        <v>0</v>
      </c>
      <c r="M305" s="69">
        <f>MAX(J305,K305)*0.1</f>
        <v>130</v>
      </c>
      <c r="N305" s="69">
        <f t="shared" si="156"/>
        <v>185</v>
      </c>
      <c r="O305" s="69">
        <f t="shared" si="157"/>
        <v>130</v>
      </c>
      <c r="P305" s="69">
        <f t="shared" si="158"/>
        <v>65</v>
      </c>
      <c r="Q305" s="69">
        <f t="shared" si="159"/>
        <v>195</v>
      </c>
      <c r="R305" s="69">
        <f t="shared" si="160"/>
        <v>97.5</v>
      </c>
      <c r="S305" s="69">
        <f t="shared" si="161"/>
        <v>130</v>
      </c>
      <c r="T305" s="69">
        <f t="shared" si="162"/>
        <v>111</v>
      </c>
      <c r="U305" s="70">
        <f t="shared" si="163"/>
        <v>3.0666666666666669</v>
      </c>
      <c r="V305" s="69">
        <f t="shared" si="170"/>
        <v>532</v>
      </c>
      <c r="W305" s="69">
        <f t="shared" si="171"/>
        <v>1950</v>
      </c>
      <c r="X305" s="179">
        <v>918</v>
      </c>
      <c r="Y305" s="71">
        <f t="shared" si="164"/>
        <v>1564</v>
      </c>
      <c r="Z305" s="209">
        <f>'domanda settimanale A41000500'!V150+'domanda settimanale A41002300'!Z150</f>
        <v>1024</v>
      </c>
      <c r="AA305" s="209">
        <v>0</v>
      </c>
      <c r="AB305" s="68">
        <f t="shared" si="165"/>
        <v>0</v>
      </c>
      <c r="AC305" s="68" t="s">
        <v>411</v>
      </c>
      <c r="AD305" s="68">
        <v>0</v>
      </c>
      <c r="AE305" s="68">
        <f t="shared" si="172"/>
        <v>0</v>
      </c>
      <c r="AF305" s="69">
        <f t="shared" si="166"/>
        <v>510</v>
      </c>
      <c r="AG305" s="71">
        <f t="shared" si="167"/>
        <v>380</v>
      </c>
      <c r="AH305" s="72">
        <f t="shared" si="168"/>
        <v>195</v>
      </c>
      <c r="AL305" s="241">
        <f t="shared" si="154"/>
        <v>532</v>
      </c>
      <c r="AM305" s="236">
        <f t="shared" si="173"/>
        <v>98</v>
      </c>
      <c r="AN305" s="236">
        <f t="shared" si="174"/>
        <v>98</v>
      </c>
      <c r="AO305" s="236">
        <f t="shared" si="175"/>
        <v>98</v>
      </c>
      <c r="AP305" s="236">
        <f t="shared" si="176"/>
        <v>130</v>
      </c>
      <c r="AQ305" s="236">
        <f t="shared" si="177"/>
        <v>55</v>
      </c>
      <c r="AR305" s="236">
        <f t="shared" si="178"/>
        <v>130</v>
      </c>
      <c r="AS305" s="244">
        <f t="shared" si="181"/>
        <v>2.7282051282051283</v>
      </c>
      <c r="AV305" s="253">
        <v>45075</v>
      </c>
      <c r="AW305" s="69">
        <f t="shared" si="179"/>
        <v>532</v>
      </c>
      <c r="AX305" s="350"/>
      <c r="AY305" s="353"/>
      <c r="AZ305" s="344"/>
      <c r="BA305" s="357"/>
      <c r="BB305" s="341"/>
      <c r="BC305" s="341"/>
      <c r="BD305" s="344"/>
    </row>
    <row r="306" spans="2:61">
      <c r="B306" s="134" t="s">
        <v>203</v>
      </c>
      <c r="C306" s="75"/>
      <c r="D306" s="264"/>
      <c r="E306" s="276">
        <v>45076</v>
      </c>
      <c r="F306" s="67">
        <v>148</v>
      </c>
      <c r="G306" s="134">
        <v>22</v>
      </c>
      <c r="H306" s="134" t="s">
        <v>203</v>
      </c>
      <c r="I306" s="274">
        <v>21</v>
      </c>
      <c r="J306" s="69">
        <f t="shared" si="155"/>
        <v>74</v>
      </c>
      <c r="K306" s="134">
        <f>1300</f>
        <v>1300</v>
      </c>
      <c r="L306" s="68">
        <v>0</v>
      </c>
      <c r="M306" s="69">
        <f>MAX(J306,K306)*0.07</f>
        <v>91.000000000000014</v>
      </c>
      <c r="N306" s="69">
        <f t="shared" si="156"/>
        <v>105</v>
      </c>
      <c r="O306" s="69">
        <f t="shared" si="157"/>
        <v>74</v>
      </c>
      <c r="P306" s="69">
        <f t="shared" si="158"/>
        <v>37</v>
      </c>
      <c r="Q306" s="69">
        <f t="shared" si="159"/>
        <v>111</v>
      </c>
      <c r="R306" s="69">
        <f t="shared" si="160"/>
        <v>55.5</v>
      </c>
      <c r="S306" s="69">
        <f t="shared" si="161"/>
        <v>74</v>
      </c>
      <c r="T306" s="69">
        <f t="shared" si="162"/>
        <v>63</v>
      </c>
      <c r="U306" s="70">
        <f t="shared" si="163"/>
        <v>6.4071661237785014</v>
      </c>
      <c r="V306" s="69">
        <f t="shared" si="170"/>
        <v>1832</v>
      </c>
      <c r="W306" s="69">
        <f t="shared" si="171"/>
        <v>650</v>
      </c>
      <c r="X306" s="179">
        <v>515</v>
      </c>
      <c r="Y306" s="71">
        <f t="shared" si="164"/>
        <v>1967</v>
      </c>
      <c r="Z306" s="209">
        <f>'domanda settimanale A41000500'!V151+'domanda settimanale A41002300'!Z151</f>
        <v>0</v>
      </c>
      <c r="AA306" s="209">
        <v>0</v>
      </c>
      <c r="AB306" s="68">
        <f t="shared" si="165"/>
        <v>0</v>
      </c>
      <c r="AC306" s="68" t="s">
        <v>411</v>
      </c>
      <c r="AD306" s="68">
        <v>1300</v>
      </c>
      <c r="AE306" s="68">
        <f t="shared" si="172"/>
        <v>0</v>
      </c>
      <c r="AF306" s="69">
        <f t="shared" si="166"/>
        <v>307</v>
      </c>
      <c r="AG306" s="71">
        <f t="shared" si="167"/>
        <v>216</v>
      </c>
      <c r="AH306" s="72">
        <f t="shared" si="168"/>
        <v>111</v>
      </c>
      <c r="AL306" s="241">
        <f t="shared" si="154"/>
        <v>1832</v>
      </c>
      <c r="AM306" s="236">
        <f t="shared" si="173"/>
        <v>56</v>
      </c>
      <c r="AN306" s="236">
        <f t="shared" si="174"/>
        <v>56</v>
      </c>
      <c r="AO306" s="236">
        <f t="shared" si="175"/>
        <v>56</v>
      </c>
      <c r="AP306" s="236">
        <f t="shared" si="176"/>
        <v>91.000000000000014</v>
      </c>
      <c r="AQ306" s="236">
        <f t="shared" si="177"/>
        <v>13.999999999999986</v>
      </c>
      <c r="AR306" s="236">
        <f t="shared" si="178"/>
        <v>91.000000000000014</v>
      </c>
      <c r="AS306" s="244">
        <f t="shared" si="181"/>
        <v>16.504504504504503</v>
      </c>
      <c r="AV306" s="253">
        <v>45076</v>
      </c>
      <c r="AW306" s="69">
        <f t="shared" si="179"/>
        <v>1832</v>
      </c>
      <c r="AX306" s="350"/>
      <c r="AY306" s="353"/>
      <c r="AZ306" s="344"/>
      <c r="BA306" s="357"/>
      <c r="BB306" s="341"/>
      <c r="BC306" s="341"/>
      <c r="BD306" s="344"/>
    </row>
    <row r="307" spans="2:61" ht="20" thickBot="1">
      <c r="B307" s="134" t="s">
        <v>204</v>
      </c>
      <c r="C307" s="75"/>
      <c r="D307" s="264"/>
      <c r="E307" s="276">
        <v>45077</v>
      </c>
      <c r="F307" s="216">
        <v>149</v>
      </c>
      <c r="G307" s="182">
        <v>22</v>
      </c>
      <c r="H307" s="182" t="s">
        <v>204</v>
      </c>
      <c r="I307" s="277">
        <v>11</v>
      </c>
      <c r="J307" s="184">
        <f t="shared" si="155"/>
        <v>39</v>
      </c>
      <c r="K307" s="182">
        <f>1300</f>
        <v>1300</v>
      </c>
      <c r="L307" s="185">
        <v>0</v>
      </c>
      <c r="M307" s="184">
        <f>MAX(J307,K307)*0.03</f>
        <v>39</v>
      </c>
      <c r="N307" s="184">
        <f t="shared" si="156"/>
        <v>55</v>
      </c>
      <c r="O307" s="184">
        <f t="shared" si="157"/>
        <v>39</v>
      </c>
      <c r="P307" s="184">
        <f t="shared" si="158"/>
        <v>20</v>
      </c>
      <c r="Q307" s="184">
        <f t="shared" si="159"/>
        <v>59</v>
      </c>
      <c r="R307" s="184">
        <f t="shared" si="160"/>
        <v>29.5</v>
      </c>
      <c r="S307" s="184">
        <f t="shared" si="161"/>
        <v>39</v>
      </c>
      <c r="T307" s="184">
        <f t="shared" si="162"/>
        <v>33</v>
      </c>
      <c r="U307" s="186">
        <f t="shared" si="163"/>
        <v>2.7712418300653594</v>
      </c>
      <c r="V307" s="184">
        <f t="shared" si="170"/>
        <v>32</v>
      </c>
      <c r="W307" s="184">
        <f t="shared" si="171"/>
        <v>650</v>
      </c>
      <c r="X307" s="187">
        <v>258</v>
      </c>
      <c r="Y307" s="188">
        <f t="shared" si="164"/>
        <v>424</v>
      </c>
      <c r="Z307" s="210">
        <f>'domanda settimanale A41000500'!V152+'domanda settimanale A41002300'!Z152</f>
        <v>1800</v>
      </c>
      <c r="AA307" s="210">
        <v>0</v>
      </c>
      <c r="AB307" s="185">
        <f t="shared" si="165"/>
        <v>0</v>
      </c>
      <c r="AC307" s="185" t="s">
        <v>411</v>
      </c>
      <c r="AD307" s="185">
        <v>0</v>
      </c>
      <c r="AE307" s="185">
        <f t="shared" si="172"/>
        <v>0</v>
      </c>
      <c r="AF307" s="184">
        <f t="shared" si="166"/>
        <v>153</v>
      </c>
      <c r="AG307" s="188">
        <f t="shared" si="167"/>
        <v>114</v>
      </c>
      <c r="AH307" s="189">
        <f t="shared" si="168"/>
        <v>59</v>
      </c>
      <c r="AL307" s="245">
        <f t="shared" si="154"/>
        <v>32</v>
      </c>
      <c r="AM307" s="237">
        <f t="shared" si="173"/>
        <v>30</v>
      </c>
      <c r="AN307" s="236">
        <f t="shared" si="174"/>
        <v>30</v>
      </c>
      <c r="AO307" s="236">
        <f t="shared" si="175"/>
        <v>30</v>
      </c>
      <c r="AP307" s="236">
        <f t="shared" si="176"/>
        <v>39</v>
      </c>
      <c r="AQ307" s="236">
        <f t="shared" si="177"/>
        <v>16</v>
      </c>
      <c r="AR307" s="236">
        <f t="shared" si="178"/>
        <v>39</v>
      </c>
      <c r="AS307" s="306">
        <f t="shared" si="181"/>
        <v>0.5423728813559322</v>
      </c>
      <c r="AV307" s="253">
        <v>45077</v>
      </c>
      <c r="AW307" s="69">
        <f t="shared" si="179"/>
        <v>32</v>
      </c>
      <c r="AX307" s="351"/>
      <c r="AY307" s="354"/>
      <c r="AZ307" s="345"/>
      <c r="BA307" s="358"/>
      <c r="BB307" s="342"/>
      <c r="BC307" s="342"/>
      <c r="BD307" s="345"/>
    </row>
    <row r="308" spans="2:61">
      <c r="AE308" s="180"/>
    </row>
    <row r="312" spans="2:61" ht="20" thickBot="1"/>
    <row r="313" spans="2:61" ht="60">
      <c r="F313" s="76" t="s">
        <v>321</v>
      </c>
      <c r="G313" s="77" t="s">
        <v>322</v>
      </c>
      <c r="H313" s="77" t="s">
        <v>323</v>
      </c>
      <c r="I313" s="78" t="s">
        <v>419</v>
      </c>
      <c r="J313" s="79" t="s">
        <v>324</v>
      </c>
      <c r="K313" s="79" t="s">
        <v>325</v>
      </c>
      <c r="L313" s="79" t="s">
        <v>326</v>
      </c>
      <c r="M313" s="80" t="s">
        <v>327</v>
      </c>
      <c r="N313" s="81" t="s">
        <v>328</v>
      </c>
      <c r="O313" s="82" t="s">
        <v>329</v>
      </c>
      <c r="P313" s="82" t="s">
        <v>330</v>
      </c>
      <c r="Q313" s="83" t="s">
        <v>331</v>
      </c>
      <c r="R313" s="84" t="s">
        <v>332</v>
      </c>
      <c r="S313" s="84" t="s">
        <v>333</v>
      </c>
      <c r="T313" s="84" t="s">
        <v>334</v>
      </c>
      <c r="U313" s="77" t="s">
        <v>335</v>
      </c>
      <c r="V313" s="85" t="s">
        <v>336</v>
      </c>
      <c r="W313" s="85" t="s">
        <v>337</v>
      </c>
      <c r="X313" s="85" t="s">
        <v>338</v>
      </c>
      <c r="Y313" s="86" t="s">
        <v>339</v>
      </c>
      <c r="Z313" s="208" t="s">
        <v>340</v>
      </c>
      <c r="AA313" s="219" t="s">
        <v>341</v>
      </c>
      <c r="AB313" s="87" t="s">
        <v>342</v>
      </c>
      <c r="AC313" s="77" t="s">
        <v>343</v>
      </c>
      <c r="AD313" s="77" t="s">
        <v>344</v>
      </c>
      <c r="AE313" s="77" t="s">
        <v>345</v>
      </c>
      <c r="AF313" s="80" t="s">
        <v>346</v>
      </c>
      <c r="AG313" s="81" t="s">
        <v>347</v>
      </c>
      <c r="AH313" s="88" t="s">
        <v>348</v>
      </c>
      <c r="AL313" s="76" t="s">
        <v>336</v>
      </c>
      <c r="AM313" s="77" t="s">
        <v>444</v>
      </c>
      <c r="AN313" s="238" t="s">
        <v>445</v>
      </c>
      <c r="AO313" s="239" t="s">
        <v>446</v>
      </c>
      <c r="AP313" s="80" t="s">
        <v>447</v>
      </c>
      <c r="AQ313" s="81" t="s">
        <v>448</v>
      </c>
      <c r="AR313" s="83" t="s">
        <v>449</v>
      </c>
      <c r="AS313" s="240" t="s">
        <v>450</v>
      </c>
      <c r="AW313" s="257" t="s">
        <v>465</v>
      </c>
      <c r="AX313" s="258" t="s">
        <v>466</v>
      </c>
      <c r="AY313" s="261" t="s">
        <v>467</v>
      </c>
      <c r="AZ313" s="257" t="s">
        <v>468</v>
      </c>
      <c r="BA313" s="259" t="s">
        <v>469</v>
      </c>
      <c r="BB313" s="259" t="s">
        <v>470</v>
      </c>
      <c r="BC313" s="259" t="s">
        <v>471</v>
      </c>
      <c r="BD313" s="259" t="s">
        <v>482</v>
      </c>
    </row>
    <row r="314" spans="2:61" ht="20" thickBot="1">
      <c r="B314" s="134" t="s">
        <v>98</v>
      </c>
      <c r="F314" s="67">
        <v>1</v>
      </c>
      <c r="G314" s="68">
        <v>1</v>
      </c>
      <c r="H314" s="134" t="s">
        <v>98</v>
      </c>
      <c r="I314" s="177">
        <v>1757.8414628571431</v>
      </c>
      <c r="J314" s="69">
        <f t="shared" ref="J314:J377" si="182">_xlfn.CEILING.MATH(I314*$D$318*$D$323)</f>
        <v>31642</v>
      </c>
      <c r="K314" s="197">
        <f>D320</f>
        <v>1000000</v>
      </c>
      <c r="L314" s="68">
        <v>0</v>
      </c>
      <c r="M314" s="69">
        <f>MAX(J314,K314)*0.02</f>
        <v>20000</v>
      </c>
      <c r="N314" s="69">
        <f>_xlfn.CEILING.MATH(I314*$D$318)</f>
        <v>105471</v>
      </c>
      <c r="O314" s="69">
        <f t="shared" ref="O314:O377" si="183">_xlfn.CEILING.MATH(I314*$D$318*$D$323)</f>
        <v>31642</v>
      </c>
      <c r="P314" s="69">
        <f t="shared" ref="P314:P377" si="184">_xlfn.CEILING.MATH(O314*$D$325)</f>
        <v>15821</v>
      </c>
      <c r="Q314" s="69">
        <f t="shared" ref="Q314:Q377" si="185">O314+P314</f>
        <v>47463</v>
      </c>
      <c r="R314" s="69">
        <f t="shared" ref="R314:R377" si="186">Q314*0.5</f>
        <v>23731.5</v>
      </c>
      <c r="S314" s="69">
        <f t="shared" ref="S314:S377" si="187">O314</f>
        <v>31642</v>
      </c>
      <c r="T314" s="69">
        <f t="shared" ref="T314:T377" si="188">I314*3</f>
        <v>5273.5243885714299</v>
      </c>
      <c r="U314" s="70">
        <f t="shared" ref="U314:U377" si="189">Y314/AF314</f>
        <v>1.4571558100613116</v>
      </c>
      <c r="V314" s="69">
        <f>D331+AD314-Z314</f>
        <v>67463</v>
      </c>
      <c r="W314" s="69">
        <f>D332-AD314</f>
        <v>207987</v>
      </c>
      <c r="X314" s="178">
        <v>23458.217142857142</v>
      </c>
      <c r="Y314" s="71">
        <f t="shared" ref="Y314:Y377" si="190">V314+W314-X314</f>
        <v>251991.78285714285</v>
      </c>
      <c r="Z314" s="209">
        <f>AA159*'domanda settimanale A41000500'!$B$35+'domanda settimanale A41000500'!$B$33*AA3+AA469*'domanda settimanale A41000500'!B32</f>
        <v>0</v>
      </c>
      <c r="AA314" s="209">
        <v>0</v>
      </c>
      <c r="AB314" s="68">
        <f t="shared" ref="AB314:AB377" si="191">IF(Y314&lt;AG314,AF314-Y314,0)</f>
        <v>0</v>
      </c>
      <c r="AC314" s="68" t="s">
        <v>411</v>
      </c>
      <c r="AD314" s="68">
        <v>0</v>
      </c>
      <c r="AE314" s="68">
        <f>IF(AND(F314&lt;=$D$318,F314/(_xlfn.CEILING.MATH(M314/I314))=_xlfn.CEILING.MATH(F314/_xlfn.CEILING.MATH(M314/I314))),AF314-AG314,0)</f>
        <v>0</v>
      </c>
      <c r="AF314" s="69">
        <f t="shared" ref="AF314:AF377" si="192">AG314+M314</f>
        <v>172934</v>
      </c>
      <c r="AG314" s="71">
        <f t="shared" ref="AG314:AG377" si="193">AH314+N314</f>
        <v>152934</v>
      </c>
      <c r="AH314" s="72">
        <f t="shared" ref="AH314:AH377" si="194">Q314</f>
        <v>47463</v>
      </c>
      <c r="AL314" s="241">
        <f>V314</f>
        <v>67463</v>
      </c>
      <c r="AM314" s="236">
        <f>AN314</f>
        <v>23732</v>
      </c>
      <c r="AN314" s="236">
        <f>ROUNDUP((0.5*Q314),0)</f>
        <v>23732</v>
      </c>
      <c r="AO314" s="236">
        <f>AN314</f>
        <v>23732</v>
      </c>
      <c r="AP314" s="236">
        <f>M314</f>
        <v>20000</v>
      </c>
      <c r="AQ314" s="236">
        <f>N314-M314</f>
        <v>85471</v>
      </c>
      <c r="AR314" s="236">
        <f>M314</f>
        <v>20000</v>
      </c>
      <c r="AS314" s="242">
        <f>AL314/AH314</f>
        <v>1.421380865094916</v>
      </c>
      <c r="AV314" s="253">
        <v>44929</v>
      </c>
      <c r="AW314" s="69">
        <f>AL314</f>
        <v>67463</v>
      </c>
      <c r="AX314" s="375">
        <f>(AVERAGE(AW314:AW342))</f>
        <v>37426.65517241379</v>
      </c>
      <c r="AY314" s="391">
        <v>960944.23</v>
      </c>
      <c r="AZ314" s="394">
        <f>AX314-AY314</f>
        <v>-923517.57482758618</v>
      </c>
      <c r="BA314" s="356">
        <f>AZ314/AX314</f>
        <v>-24.675397001768058</v>
      </c>
      <c r="BB314" s="355">
        <f>AX314*'Giacenze medie'!L12</f>
        <v>234567.07009448274</v>
      </c>
      <c r="BC314" s="343">
        <f>'Giacenze medie'!C12</f>
        <v>6022602.6482173996</v>
      </c>
      <c r="BD314" s="340">
        <f>BB314-BC314</f>
        <v>-5788035.5781229166</v>
      </c>
    </row>
    <row r="315" spans="2:61" ht="27" thickBot="1">
      <c r="B315" s="134" t="s">
        <v>99</v>
      </c>
      <c r="C315" s="213" t="s">
        <v>302</v>
      </c>
      <c r="D315" s="214">
        <v>680173</v>
      </c>
      <c r="F315" s="67">
        <v>2</v>
      </c>
      <c r="G315" s="68">
        <v>1</v>
      </c>
      <c r="H315" s="134" t="s">
        <v>99</v>
      </c>
      <c r="I315" s="177">
        <v>1710.8705828571433</v>
      </c>
      <c r="J315" s="69">
        <f t="shared" si="182"/>
        <v>30796</v>
      </c>
      <c r="K315" s="197">
        <f>K314</f>
        <v>1000000</v>
      </c>
      <c r="L315" s="68">
        <v>0</v>
      </c>
      <c r="M315" s="314">
        <f t="shared" ref="M315:M324" si="195">MAX(J315,K315)*0.02</f>
        <v>20000</v>
      </c>
      <c r="N315" s="69">
        <f t="shared" ref="N315:N377" si="196">_xlfn.CEILING.MATH(I315*$D$318)</f>
        <v>102653</v>
      </c>
      <c r="O315" s="69">
        <f t="shared" si="183"/>
        <v>30796</v>
      </c>
      <c r="P315" s="69">
        <f t="shared" si="184"/>
        <v>15398</v>
      </c>
      <c r="Q315" s="69">
        <f t="shared" si="185"/>
        <v>46194</v>
      </c>
      <c r="R315" s="69">
        <f t="shared" si="186"/>
        <v>23097</v>
      </c>
      <c r="S315" s="69">
        <f t="shared" si="187"/>
        <v>30796</v>
      </c>
      <c r="T315" s="69">
        <f t="shared" si="188"/>
        <v>5132.6117485714294</v>
      </c>
      <c r="U315" s="70">
        <f t="shared" si="189"/>
        <v>1.4506064712855002</v>
      </c>
      <c r="V315" s="69">
        <f>V314+AD315-Z315</f>
        <v>67463</v>
      </c>
      <c r="W315" s="69">
        <f t="shared" ref="W315:W378" si="197">W314+AA314-AD315</f>
        <v>207987</v>
      </c>
      <c r="X315" s="178">
        <v>30519.449142857142</v>
      </c>
      <c r="Y315" s="71">
        <f t="shared" si="190"/>
        <v>244930.55085714287</v>
      </c>
      <c r="Z315" s="209">
        <f>AA160*'domanda settimanale A41000500'!$B$35+'domanda settimanale A41000500'!$B$33*AA4+AA470*'domanda settimanale A41000500'!B33</f>
        <v>0</v>
      </c>
      <c r="AA315" s="209">
        <v>0</v>
      </c>
      <c r="AB315" s="68">
        <f t="shared" si="191"/>
        <v>0</v>
      </c>
      <c r="AC315" s="68" t="s">
        <v>411</v>
      </c>
      <c r="AD315" s="68">
        <v>0</v>
      </c>
      <c r="AE315" s="68">
        <f t="shared" ref="AE315:AE378" si="198">IF(AND(F315&lt;=$D$318,F315/(_xlfn.CEILING.MATH(M315/I315))=_xlfn.CEILING.MATH(F315/_xlfn.CEILING.MATH(M315/I315))),AF315-AG315,0)</f>
        <v>0</v>
      </c>
      <c r="AF315" s="69">
        <f t="shared" si="192"/>
        <v>168847</v>
      </c>
      <c r="AG315" s="71">
        <f t="shared" si="193"/>
        <v>148847</v>
      </c>
      <c r="AH315" s="72">
        <f t="shared" si="194"/>
        <v>46194</v>
      </c>
      <c r="AL315" s="241">
        <f t="shared" ref="AL315:AL378" si="199">V315</f>
        <v>67463</v>
      </c>
      <c r="AM315" s="236">
        <f t="shared" ref="AM315:AM378" si="200">AN315</f>
        <v>23097</v>
      </c>
      <c r="AN315" s="236">
        <f t="shared" ref="AN315:AN378" si="201">ROUNDUP((0.5*Q315),0)</f>
        <v>23097</v>
      </c>
      <c r="AO315" s="236">
        <f t="shared" ref="AO315:AO378" si="202">AN315</f>
        <v>23097</v>
      </c>
      <c r="AP315" s="236">
        <f t="shared" ref="AP315:AP378" si="203">M315</f>
        <v>20000</v>
      </c>
      <c r="AQ315" s="236">
        <f t="shared" ref="AQ315:AQ378" si="204">N315-M315</f>
        <v>82653</v>
      </c>
      <c r="AR315" s="236">
        <f t="shared" ref="AR315:AR378" si="205">M315</f>
        <v>20000</v>
      </c>
      <c r="AS315" s="242">
        <f>AL315/AH315</f>
        <v>1.4604277611811058</v>
      </c>
      <c r="AV315" s="253">
        <v>44930</v>
      </c>
      <c r="AW315" s="69">
        <f>AL315</f>
        <v>67463</v>
      </c>
      <c r="AX315" s="376"/>
      <c r="AY315" s="392"/>
      <c r="AZ315" s="395"/>
      <c r="BA315" s="357"/>
      <c r="BB315" s="398"/>
      <c r="BC315" s="344"/>
      <c r="BD315" s="341"/>
      <c r="BG315" s="334" t="s">
        <v>472</v>
      </c>
      <c r="BH315" s="337" t="s">
        <v>473</v>
      </c>
      <c r="BI315" s="346" t="s">
        <v>474</v>
      </c>
    </row>
    <row r="316" spans="2:61">
      <c r="B316" s="134" t="s">
        <v>100</v>
      </c>
      <c r="C316" s="194" t="s">
        <v>303</v>
      </c>
      <c r="D316" s="212" t="s">
        <v>395</v>
      </c>
      <c r="F316" s="67">
        <v>3</v>
      </c>
      <c r="G316" s="68">
        <v>1</v>
      </c>
      <c r="H316" s="134" t="s">
        <v>100</v>
      </c>
      <c r="I316" s="177">
        <v>1663.8997028571434</v>
      </c>
      <c r="J316" s="69">
        <f t="shared" si="182"/>
        <v>29951</v>
      </c>
      <c r="K316" s="197">
        <f t="shared" ref="K316:K379" si="206">K315</f>
        <v>1000000</v>
      </c>
      <c r="L316" s="68">
        <v>0</v>
      </c>
      <c r="M316" s="314">
        <f t="shared" si="195"/>
        <v>20000</v>
      </c>
      <c r="N316" s="69">
        <f t="shared" si="196"/>
        <v>99834</v>
      </c>
      <c r="O316" s="69">
        <f t="shared" si="183"/>
        <v>29951</v>
      </c>
      <c r="P316" s="69">
        <f t="shared" si="184"/>
        <v>14976</v>
      </c>
      <c r="Q316" s="69">
        <f t="shared" si="185"/>
        <v>44927</v>
      </c>
      <c r="R316" s="69">
        <f t="shared" si="186"/>
        <v>22463.5</v>
      </c>
      <c r="S316" s="69">
        <f t="shared" si="187"/>
        <v>29951</v>
      </c>
      <c r="T316" s="69">
        <f t="shared" si="188"/>
        <v>4991.6991085714308</v>
      </c>
      <c r="U316" s="70">
        <f t="shared" si="189"/>
        <v>1.2281404874766653</v>
      </c>
      <c r="V316" s="69">
        <f t="shared" ref="V316:V379" si="207">V315+AD316-Z316</f>
        <v>67463</v>
      </c>
      <c r="W316" s="69">
        <f t="shared" si="197"/>
        <v>207987</v>
      </c>
      <c r="X316" s="178">
        <v>73100.345142857157</v>
      </c>
      <c r="Y316" s="71">
        <f t="shared" si="190"/>
        <v>202349.65485714283</v>
      </c>
      <c r="Z316" s="209">
        <f>AA161*'domanda settimanale A41000500'!$B$35+'domanda settimanale A41000500'!$B$33*AA5+AA471*'domanda settimanale A41000500'!B34</f>
        <v>0</v>
      </c>
      <c r="AA316" s="209">
        <v>0</v>
      </c>
      <c r="AB316" s="68">
        <f t="shared" si="191"/>
        <v>0</v>
      </c>
      <c r="AC316" s="68" t="s">
        <v>411</v>
      </c>
      <c r="AD316" s="68">
        <v>0</v>
      </c>
      <c r="AE316" s="68">
        <f t="shared" si="198"/>
        <v>0</v>
      </c>
      <c r="AF316" s="69">
        <f t="shared" si="192"/>
        <v>164761</v>
      </c>
      <c r="AG316" s="71">
        <f t="shared" si="193"/>
        <v>144761</v>
      </c>
      <c r="AH316" s="72">
        <f t="shared" si="194"/>
        <v>44927</v>
      </c>
      <c r="AL316" s="241">
        <f t="shared" si="199"/>
        <v>67463</v>
      </c>
      <c r="AM316" s="236">
        <f t="shared" si="200"/>
        <v>22464</v>
      </c>
      <c r="AN316" s="236">
        <f t="shared" si="201"/>
        <v>22464</v>
      </c>
      <c r="AO316" s="236">
        <f t="shared" si="202"/>
        <v>22464</v>
      </c>
      <c r="AP316" s="236">
        <f t="shared" si="203"/>
        <v>20000</v>
      </c>
      <c r="AQ316" s="236">
        <f t="shared" si="204"/>
        <v>79834</v>
      </c>
      <c r="AR316" s="236">
        <f t="shared" si="205"/>
        <v>20000</v>
      </c>
      <c r="AS316" s="243">
        <f>AL316/AH316</f>
        <v>1.5016137289380551</v>
      </c>
      <c r="AV316" s="253">
        <v>44931</v>
      </c>
      <c r="AW316" s="69">
        <f t="shared" ref="AW316:AW379" si="208">AL316</f>
        <v>67463</v>
      </c>
      <c r="AX316" s="376"/>
      <c r="AY316" s="392"/>
      <c r="AZ316" s="395"/>
      <c r="BA316" s="357"/>
      <c r="BB316" s="398"/>
      <c r="BC316" s="344"/>
      <c r="BD316" s="341"/>
      <c r="BG316" s="335"/>
      <c r="BH316" s="338"/>
      <c r="BI316" s="347"/>
    </row>
    <row r="317" spans="2:61" ht="20" thickBot="1">
      <c r="B317" s="134" t="s">
        <v>101</v>
      </c>
      <c r="C317" s="65" t="s">
        <v>304</v>
      </c>
      <c r="D317" s="167" t="s">
        <v>414</v>
      </c>
      <c r="F317" s="67">
        <v>4</v>
      </c>
      <c r="G317" s="68">
        <v>1</v>
      </c>
      <c r="H317" s="134" t="s">
        <v>101</v>
      </c>
      <c r="I317" s="177">
        <v>1616.9288228571436</v>
      </c>
      <c r="J317" s="69">
        <f t="shared" si="182"/>
        <v>29105</v>
      </c>
      <c r="K317" s="197">
        <f t="shared" si="206"/>
        <v>1000000</v>
      </c>
      <c r="L317" s="68">
        <v>0</v>
      </c>
      <c r="M317" s="314">
        <f t="shared" si="195"/>
        <v>20000</v>
      </c>
      <c r="N317" s="69">
        <f t="shared" si="196"/>
        <v>97016</v>
      </c>
      <c r="O317" s="69">
        <f t="shared" si="183"/>
        <v>29105</v>
      </c>
      <c r="P317" s="69">
        <f t="shared" si="184"/>
        <v>14553</v>
      </c>
      <c r="Q317" s="69">
        <f t="shared" si="185"/>
        <v>43658</v>
      </c>
      <c r="R317" s="69">
        <f t="shared" si="186"/>
        <v>21829</v>
      </c>
      <c r="S317" s="69">
        <f t="shared" si="187"/>
        <v>29105</v>
      </c>
      <c r="T317" s="69">
        <f t="shared" si="188"/>
        <v>4850.7864685714303</v>
      </c>
      <c r="U317" s="70">
        <f t="shared" si="189"/>
        <v>1.2277992527904771</v>
      </c>
      <c r="V317" s="69">
        <f t="shared" si="207"/>
        <v>67463</v>
      </c>
      <c r="W317" s="69">
        <f t="shared" si="197"/>
        <v>207987</v>
      </c>
      <c r="X317" s="178">
        <v>78174.582857142872</v>
      </c>
      <c r="Y317" s="71">
        <f t="shared" si="190"/>
        <v>197275.41714285713</v>
      </c>
      <c r="Z317" s="209">
        <f>AA162*'domanda settimanale A41000500'!$B$35+'domanda settimanale A41000500'!$B$33*AA6+AA472*'domanda settimanale A41000500'!B35</f>
        <v>0</v>
      </c>
      <c r="AA317" s="209">
        <v>0</v>
      </c>
      <c r="AB317" s="68">
        <f t="shared" si="191"/>
        <v>0</v>
      </c>
      <c r="AC317" s="68" t="s">
        <v>411</v>
      </c>
      <c r="AD317" s="68">
        <v>0</v>
      </c>
      <c r="AE317" s="68">
        <f t="shared" si="198"/>
        <v>0</v>
      </c>
      <c r="AF317" s="69">
        <f t="shared" si="192"/>
        <v>160674</v>
      </c>
      <c r="AG317" s="71">
        <f t="shared" si="193"/>
        <v>140674</v>
      </c>
      <c r="AH317" s="72">
        <f t="shared" si="194"/>
        <v>43658</v>
      </c>
      <c r="AL317" s="241">
        <f t="shared" si="199"/>
        <v>67463</v>
      </c>
      <c r="AM317" s="236">
        <f t="shared" si="200"/>
        <v>21829</v>
      </c>
      <c r="AN317" s="236">
        <f t="shared" si="201"/>
        <v>21829</v>
      </c>
      <c r="AO317" s="236">
        <f t="shared" si="202"/>
        <v>21829</v>
      </c>
      <c r="AP317" s="236">
        <f t="shared" si="203"/>
        <v>20000</v>
      </c>
      <c r="AQ317" s="236">
        <f t="shared" si="204"/>
        <v>77016</v>
      </c>
      <c r="AR317" s="236">
        <f t="shared" si="205"/>
        <v>20000</v>
      </c>
      <c r="AS317" s="243">
        <f>AL317/AH317</f>
        <v>1.5452608914746437</v>
      </c>
      <c r="AV317" s="253">
        <v>44932</v>
      </c>
      <c r="AW317" s="69">
        <f t="shared" si="208"/>
        <v>67463</v>
      </c>
      <c r="AX317" s="376"/>
      <c r="AY317" s="392"/>
      <c r="AZ317" s="395"/>
      <c r="BA317" s="357"/>
      <c r="BB317" s="398"/>
      <c r="BC317" s="344"/>
      <c r="BD317" s="341"/>
      <c r="BG317" s="336"/>
      <c r="BH317" s="339"/>
      <c r="BI317" s="347"/>
    </row>
    <row r="318" spans="2:61">
      <c r="B318" s="134" t="s">
        <v>206</v>
      </c>
      <c r="C318" s="66" t="s">
        <v>305</v>
      </c>
      <c r="D318" s="168">
        <f>Input!D15</f>
        <v>60</v>
      </c>
      <c r="F318" s="67">
        <v>5</v>
      </c>
      <c r="G318" s="68">
        <v>1</v>
      </c>
      <c r="H318" s="134" t="s">
        <v>206</v>
      </c>
      <c r="I318" s="177">
        <v>1569.9579428571437</v>
      </c>
      <c r="J318" s="69">
        <f t="shared" si="182"/>
        <v>28260</v>
      </c>
      <c r="K318" s="197">
        <f t="shared" si="206"/>
        <v>1000000</v>
      </c>
      <c r="L318" s="68">
        <v>0</v>
      </c>
      <c r="M318" s="314">
        <f t="shared" si="195"/>
        <v>20000</v>
      </c>
      <c r="N318" s="69">
        <f t="shared" si="196"/>
        <v>94198</v>
      </c>
      <c r="O318" s="69">
        <f t="shared" si="183"/>
        <v>28260</v>
      </c>
      <c r="P318" s="69">
        <f t="shared" si="184"/>
        <v>14130</v>
      </c>
      <c r="Q318" s="69">
        <f t="shared" si="185"/>
        <v>42390</v>
      </c>
      <c r="R318" s="69">
        <f t="shared" si="186"/>
        <v>21195</v>
      </c>
      <c r="S318" s="69">
        <f t="shared" si="187"/>
        <v>28260</v>
      </c>
      <c r="T318" s="69">
        <f t="shared" si="188"/>
        <v>4709.8738285714317</v>
      </c>
      <c r="U318" s="70">
        <f t="shared" si="189"/>
        <v>1.2274323666473257</v>
      </c>
      <c r="V318" s="69">
        <f t="shared" si="207"/>
        <v>67463</v>
      </c>
      <c r="W318" s="69">
        <f t="shared" si="197"/>
        <v>207987</v>
      </c>
      <c r="X318" s="178">
        <v>83248.820571428587</v>
      </c>
      <c r="Y318" s="71">
        <f t="shared" si="190"/>
        <v>192201.17942857143</v>
      </c>
      <c r="Z318" s="209">
        <f>AA163*'domanda settimanale A41000500'!$B$35+'domanda settimanale A41000500'!$B$33*AA7+AA473*'domanda settimanale A41000500'!B36</f>
        <v>0</v>
      </c>
      <c r="AA318" s="209">
        <v>0</v>
      </c>
      <c r="AB318" s="68">
        <f t="shared" si="191"/>
        <v>0</v>
      </c>
      <c r="AC318" s="68" t="s">
        <v>411</v>
      </c>
      <c r="AD318" s="68">
        <v>0</v>
      </c>
      <c r="AE318" s="68">
        <f t="shared" si="198"/>
        <v>0</v>
      </c>
      <c r="AF318" s="69">
        <f t="shared" si="192"/>
        <v>156588</v>
      </c>
      <c r="AG318" s="71">
        <f t="shared" si="193"/>
        <v>136588</v>
      </c>
      <c r="AH318" s="72">
        <f t="shared" si="194"/>
        <v>42390</v>
      </c>
      <c r="AL318" s="241">
        <f t="shared" si="199"/>
        <v>67463</v>
      </c>
      <c r="AM318" s="236">
        <f t="shared" si="200"/>
        <v>21195</v>
      </c>
      <c r="AN318" s="236">
        <f t="shared" si="201"/>
        <v>21195</v>
      </c>
      <c r="AO318" s="236">
        <f t="shared" si="202"/>
        <v>21195</v>
      </c>
      <c r="AP318" s="236">
        <f t="shared" si="203"/>
        <v>20000</v>
      </c>
      <c r="AQ318" s="236">
        <f t="shared" si="204"/>
        <v>74198</v>
      </c>
      <c r="AR318" s="236">
        <f t="shared" si="205"/>
        <v>20000</v>
      </c>
      <c r="AS318" s="243">
        <f t="shared" ref="AS318:AS381" si="209">AL318/AH318</f>
        <v>1.5914838405284266</v>
      </c>
      <c r="AV318" s="253">
        <v>44933</v>
      </c>
      <c r="AW318" s="69">
        <f t="shared" si="208"/>
        <v>67463</v>
      </c>
      <c r="AX318" s="376"/>
      <c r="AY318" s="392"/>
      <c r="AZ318" s="395"/>
      <c r="BA318" s="357"/>
      <c r="BB318" s="398"/>
      <c r="BC318" s="344"/>
      <c r="BD318" s="341"/>
      <c r="BG318" s="262">
        <f>AVERAGE(AZ315:AZ463)</f>
        <v>-195136.1084083168</v>
      </c>
      <c r="BH318" s="299">
        <f>AVERAGE(BD314:BD462)</f>
        <v>-2136000.8301174762</v>
      </c>
      <c r="BI318" s="280">
        <f>AVERAGE(BA315:BA463)</f>
        <v>-0.2738888571726058</v>
      </c>
    </row>
    <row r="319" spans="2:61">
      <c r="B319" s="134" t="s">
        <v>207</v>
      </c>
      <c r="C319" s="65" t="s">
        <v>306</v>
      </c>
      <c r="D319" s="197">
        <v>0</v>
      </c>
      <c r="F319" s="67">
        <v>6</v>
      </c>
      <c r="G319" s="68">
        <v>1</v>
      </c>
      <c r="H319" s="134" t="s">
        <v>207</v>
      </c>
      <c r="I319" s="177">
        <v>1522.9870628571437</v>
      </c>
      <c r="J319" s="69">
        <f t="shared" si="182"/>
        <v>27414</v>
      </c>
      <c r="K319" s="197">
        <f t="shared" si="206"/>
        <v>1000000</v>
      </c>
      <c r="L319" s="68">
        <v>0</v>
      </c>
      <c r="M319" s="314">
        <f t="shared" si="195"/>
        <v>20000</v>
      </c>
      <c r="N319" s="69">
        <f t="shared" si="196"/>
        <v>91380</v>
      </c>
      <c r="O319" s="69">
        <f t="shared" si="183"/>
        <v>27414</v>
      </c>
      <c r="P319" s="69">
        <f t="shared" si="184"/>
        <v>13707</v>
      </c>
      <c r="Q319" s="69">
        <f t="shared" si="185"/>
        <v>41121</v>
      </c>
      <c r="R319" s="69">
        <f t="shared" si="186"/>
        <v>20560.5</v>
      </c>
      <c r="S319" s="69">
        <f t="shared" si="187"/>
        <v>27414</v>
      </c>
      <c r="T319" s="69">
        <f t="shared" si="188"/>
        <v>4568.9611885714312</v>
      </c>
      <c r="U319" s="70">
        <f t="shared" si="189"/>
        <v>1.2270538666256989</v>
      </c>
      <c r="V319" s="69">
        <f t="shared" si="207"/>
        <v>67463</v>
      </c>
      <c r="W319" s="69">
        <f t="shared" si="197"/>
        <v>207987</v>
      </c>
      <c r="X319" s="178">
        <v>88323.058285714302</v>
      </c>
      <c r="Y319" s="71">
        <f t="shared" si="190"/>
        <v>187126.9417142857</v>
      </c>
      <c r="Z319" s="209">
        <f>AA164*'domanda settimanale A41000500'!$B$35+'domanda settimanale A41000500'!$B$33*AA8+AA474*'domanda settimanale A41000500'!B37</f>
        <v>0</v>
      </c>
      <c r="AA319" s="209">
        <v>0</v>
      </c>
      <c r="AB319" s="68">
        <f t="shared" si="191"/>
        <v>0</v>
      </c>
      <c r="AC319" s="68" t="s">
        <v>411</v>
      </c>
      <c r="AD319" s="313">
        <v>0</v>
      </c>
      <c r="AE319" s="68">
        <f t="shared" si="198"/>
        <v>0</v>
      </c>
      <c r="AF319" s="69">
        <f t="shared" si="192"/>
        <v>152501</v>
      </c>
      <c r="AG319" s="71">
        <f t="shared" si="193"/>
        <v>132501</v>
      </c>
      <c r="AH319" s="72">
        <f t="shared" si="194"/>
        <v>41121</v>
      </c>
      <c r="AL319" s="241">
        <f t="shared" si="199"/>
        <v>67463</v>
      </c>
      <c r="AM319" s="236">
        <f t="shared" si="200"/>
        <v>20561</v>
      </c>
      <c r="AN319" s="236">
        <f t="shared" si="201"/>
        <v>20561</v>
      </c>
      <c r="AO319" s="236">
        <f t="shared" si="202"/>
        <v>20561</v>
      </c>
      <c r="AP319" s="236">
        <f t="shared" si="203"/>
        <v>20000</v>
      </c>
      <c r="AQ319" s="236">
        <f t="shared" si="204"/>
        <v>71380</v>
      </c>
      <c r="AR319" s="236">
        <f t="shared" si="205"/>
        <v>20000</v>
      </c>
      <c r="AS319" s="243">
        <f t="shared" si="209"/>
        <v>1.6405972617397437</v>
      </c>
      <c r="AV319" s="253">
        <v>44934</v>
      </c>
      <c r="AW319" s="69">
        <f t="shared" si="208"/>
        <v>67463</v>
      </c>
      <c r="AX319" s="376"/>
      <c r="AY319" s="392"/>
      <c r="AZ319" s="395"/>
      <c r="BA319" s="357"/>
      <c r="BB319" s="398"/>
      <c r="BC319" s="344"/>
      <c r="BD319" s="341"/>
    </row>
    <row r="320" spans="2:61">
      <c r="B320" s="134" t="s">
        <v>102</v>
      </c>
      <c r="C320" s="66" t="s">
        <v>307</v>
      </c>
      <c r="D320" s="197">
        <f>Input!F15</f>
        <v>1000000</v>
      </c>
      <c r="F320" s="67">
        <v>7</v>
      </c>
      <c r="G320" s="68">
        <v>2</v>
      </c>
      <c r="H320" s="134" t="s">
        <v>102</v>
      </c>
      <c r="I320" s="177">
        <v>1476.0161828571438</v>
      </c>
      <c r="J320" s="69">
        <f t="shared" si="182"/>
        <v>26569</v>
      </c>
      <c r="K320" s="197">
        <f t="shared" si="206"/>
        <v>1000000</v>
      </c>
      <c r="L320" s="68">
        <v>0</v>
      </c>
      <c r="M320" s="314">
        <f t="shared" si="195"/>
        <v>20000</v>
      </c>
      <c r="N320" s="69">
        <f t="shared" si="196"/>
        <v>88561</v>
      </c>
      <c r="O320" s="69">
        <f t="shared" si="183"/>
        <v>26569</v>
      </c>
      <c r="P320" s="69">
        <f t="shared" si="184"/>
        <v>13285</v>
      </c>
      <c r="Q320" s="69">
        <f t="shared" si="185"/>
        <v>39854</v>
      </c>
      <c r="R320" s="69">
        <f t="shared" si="186"/>
        <v>19927</v>
      </c>
      <c r="S320" s="69">
        <f t="shared" si="187"/>
        <v>26569</v>
      </c>
      <c r="T320" s="69">
        <f t="shared" si="188"/>
        <v>4428.0485485714316</v>
      </c>
      <c r="U320" s="70">
        <f t="shared" si="189"/>
        <v>1.0351696526631402</v>
      </c>
      <c r="V320" s="69">
        <f t="shared" si="207"/>
        <v>39045</v>
      </c>
      <c r="W320" s="69">
        <f t="shared" si="197"/>
        <v>207987</v>
      </c>
      <c r="X320" s="178">
        <v>93397.296000000017</v>
      </c>
      <c r="Y320" s="71">
        <f t="shared" si="190"/>
        <v>153634.70399999997</v>
      </c>
      <c r="Z320" s="209">
        <f>AA165*'domanda settimanale A41000500'!$B$35+'domanda settimanale A41000500'!$B$33*AA9+AA475*'domanda settimanale A41000500'!B38</f>
        <v>28418</v>
      </c>
      <c r="AA320" s="209">
        <v>0</v>
      </c>
      <c r="AB320" s="68">
        <f t="shared" si="191"/>
        <v>0</v>
      </c>
      <c r="AC320" s="68" t="s">
        <v>411</v>
      </c>
      <c r="AD320" s="313">
        <v>0</v>
      </c>
      <c r="AE320" s="68">
        <f t="shared" si="198"/>
        <v>0</v>
      </c>
      <c r="AF320" s="69">
        <f t="shared" si="192"/>
        <v>148415</v>
      </c>
      <c r="AG320" s="71">
        <f>AH320+N320</f>
        <v>128415</v>
      </c>
      <c r="AH320" s="72">
        <f t="shared" si="194"/>
        <v>39854</v>
      </c>
      <c r="AL320" s="241">
        <f t="shared" si="199"/>
        <v>39045</v>
      </c>
      <c r="AM320" s="236">
        <f t="shared" si="200"/>
        <v>19927</v>
      </c>
      <c r="AN320" s="236">
        <f t="shared" si="201"/>
        <v>19927</v>
      </c>
      <c r="AO320" s="236">
        <f t="shared" si="202"/>
        <v>19927</v>
      </c>
      <c r="AP320" s="236">
        <f t="shared" si="203"/>
        <v>20000</v>
      </c>
      <c r="AQ320" s="236">
        <f t="shared" si="204"/>
        <v>68561</v>
      </c>
      <c r="AR320" s="236">
        <f t="shared" si="205"/>
        <v>20000</v>
      </c>
      <c r="AS320" s="242">
        <f t="shared" si="209"/>
        <v>0.97970090831535106</v>
      </c>
      <c r="AV320" s="253">
        <v>44935</v>
      </c>
      <c r="AW320" s="69">
        <f t="shared" si="208"/>
        <v>39045</v>
      </c>
      <c r="AX320" s="376"/>
      <c r="AY320" s="392"/>
      <c r="AZ320" s="395"/>
      <c r="BA320" s="357"/>
      <c r="BB320" s="398"/>
      <c r="BC320" s="344"/>
      <c r="BD320" s="341"/>
    </row>
    <row r="321" spans="2:56">
      <c r="B321" s="134" t="s">
        <v>103</v>
      </c>
      <c r="C321" s="66" t="s">
        <v>406</v>
      </c>
      <c r="D321" s="197" t="s">
        <v>401</v>
      </c>
      <c r="F321" s="67">
        <v>8</v>
      </c>
      <c r="G321" s="68">
        <v>2</v>
      </c>
      <c r="H321" s="134" t="s">
        <v>103</v>
      </c>
      <c r="I321" s="177">
        <v>1429.045302857144</v>
      </c>
      <c r="J321" s="69">
        <f t="shared" si="182"/>
        <v>25723</v>
      </c>
      <c r="K321" s="197">
        <f t="shared" si="206"/>
        <v>1000000</v>
      </c>
      <c r="L321" s="68">
        <v>0</v>
      </c>
      <c r="M321" s="314">
        <f t="shared" si="195"/>
        <v>20000</v>
      </c>
      <c r="N321" s="69">
        <f t="shared" si="196"/>
        <v>85743</v>
      </c>
      <c r="O321" s="69">
        <f t="shared" si="183"/>
        <v>25723</v>
      </c>
      <c r="P321" s="69">
        <f t="shared" si="184"/>
        <v>12862</v>
      </c>
      <c r="Q321" s="69">
        <f t="shared" si="185"/>
        <v>38585</v>
      </c>
      <c r="R321" s="69">
        <f t="shared" si="186"/>
        <v>19292.5</v>
      </c>
      <c r="S321" s="69">
        <f t="shared" si="187"/>
        <v>25723</v>
      </c>
      <c r="T321" s="69">
        <f t="shared" si="188"/>
        <v>4287.1359085714321</v>
      </c>
      <c r="U321" s="70">
        <f t="shared" si="189"/>
        <v>1.0293253303982197</v>
      </c>
      <c r="V321" s="69">
        <f t="shared" si="207"/>
        <v>39045</v>
      </c>
      <c r="W321" s="69">
        <f t="shared" si="197"/>
        <v>207987</v>
      </c>
      <c r="X321" s="178">
        <v>98471.533714285732</v>
      </c>
      <c r="Y321" s="71">
        <f t="shared" si="190"/>
        <v>148560.46628571427</v>
      </c>
      <c r="Z321" s="209">
        <f>AA166*'domanda settimanale A41000500'!$B$35+'domanda settimanale A41000500'!$B$33*AA10+AA476*'domanda settimanale A41000500'!B39</f>
        <v>0</v>
      </c>
      <c r="AA321" s="209">
        <v>0</v>
      </c>
      <c r="AB321" s="68">
        <f t="shared" si="191"/>
        <v>0</v>
      </c>
      <c r="AC321" s="68" t="s">
        <v>411</v>
      </c>
      <c r="AD321" s="313">
        <v>0</v>
      </c>
      <c r="AE321" s="68">
        <f t="shared" si="198"/>
        <v>0</v>
      </c>
      <c r="AF321" s="69">
        <f t="shared" si="192"/>
        <v>144328</v>
      </c>
      <c r="AG321" s="71">
        <f t="shared" si="193"/>
        <v>124328</v>
      </c>
      <c r="AH321" s="72">
        <f t="shared" si="194"/>
        <v>38585</v>
      </c>
      <c r="AL321" s="241">
        <f t="shared" si="199"/>
        <v>39045</v>
      </c>
      <c r="AM321" s="236">
        <f t="shared" si="200"/>
        <v>19293</v>
      </c>
      <c r="AN321" s="236">
        <f t="shared" si="201"/>
        <v>19293</v>
      </c>
      <c r="AO321" s="236">
        <f t="shared" si="202"/>
        <v>19293</v>
      </c>
      <c r="AP321" s="236">
        <f t="shared" si="203"/>
        <v>20000</v>
      </c>
      <c r="AQ321" s="236">
        <f t="shared" si="204"/>
        <v>65743</v>
      </c>
      <c r="AR321" s="236">
        <f t="shared" si="205"/>
        <v>20000</v>
      </c>
      <c r="AS321" s="242">
        <f t="shared" si="209"/>
        <v>1.0119217312427109</v>
      </c>
      <c r="AV321" s="253">
        <v>44936</v>
      </c>
      <c r="AW321" s="69">
        <f t="shared" si="208"/>
        <v>39045</v>
      </c>
      <c r="AX321" s="376"/>
      <c r="AY321" s="392"/>
      <c r="AZ321" s="395"/>
      <c r="BA321" s="357"/>
      <c r="BB321" s="398"/>
      <c r="BC321" s="344"/>
      <c r="BD321" s="341"/>
    </row>
    <row r="322" spans="2:56">
      <c r="B322" s="134" t="s">
        <v>104</v>
      </c>
      <c r="C322" s="65" t="s">
        <v>308</v>
      </c>
      <c r="D322" s="197" t="s">
        <v>399</v>
      </c>
      <c r="F322" s="67">
        <v>9</v>
      </c>
      <c r="G322" s="68">
        <v>2</v>
      </c>
      <c r="H322" s="134" t="s">
        <v>104</v>
      </c>
      <c r="I322" s="177">
        <v>1382.0744228571439</v>
      </c>
      <c r="J322" s="69">
        <f t="shared" si="182"/>
        <v>24878</v>
      </c>
      <c r="K322" s="197">
        <f t="shared" si="206"/>
        <v>1000000</v>
      </c>
      <c r="L322" s="68">
        <v>0</v>
      </c>
      <c r="M322" s="314">
        <f t="shared" si="195"/>
        <v>20000</v>
      </c>
      <c r="N322" s="69">
        <f t="shared" si="196"/>
        <v>82925</v>
      </c>
      <c r="O322" s="69">
        <f t="shared" si="183"/>
        <v>24878</v>
      </c>
      <c r="P322" s="69">
        <f t="shared" si="184"/>
        <v>12439</v>
      </c>
      <c r="Q322" s="69">
        <f t="shared" si="185"/>
        <v>37317</v>
      </c>
      <c r="R322" s="69">
        <f t="shared" si="186"/>
        <v>18658.5</v>
      </c>
      <c r="S322" s="69">
        <f t="shared" si="187"/>
        <v>24878</v>
      </c>
      <c r="T322" s="69">
        <f t="shared" si="188"/>
        <v>4146.2232685714316</v>
      </c>
      <c r="U322" s="70">
        <f t="shared" si="189"/>
        <v>1.0231330740536257</v>
      </c>
      <c r="V322" s="69">
        <f t="shared" si="207"/>
        <v>39045</v>
      </c>
      <c r="W322" s="69">
        <f t="shared" si="197"/>
        <v>207987</v>
      </c>
      <c r="X322" s="178">
        <v>103545.77142857145</v>
      </c>
      <c r="Y322" s="71">
        <f t="shared" si="190"/>
        <v>143486.22857142857</v>
      </c>
      <c r="Z322" s="209">
        <f>AA167*'domanda settimanale A41000500'!$B$35+'domanda settimanale A41000500'!$B$33*AA11+AA477*'domanda settimanale A41000500'!B40</f>
        <v>0</v>
      </c>
      <c r="AA322" s="209">
        <v>0</v>
      </c>
      <c r="AB322" s="68">
        <f t="shared" si="191"/>
        <v>0</v>
      </c>
      <c r="AC322" s="68" t="s">
        <v>411</v>
      </c>
      <c r="AD322" s="313">
        <v>0</v>
      </c>
      <c r="AE322" s="68">
        <f t="shared" si="198"/>
        <v>0</v>
      </c>
      <c r="AF322" s="69">
        <f t="shared" si="192"/>
        <v>140242</v>
      </c>
      <c r="AG322" s="71">
        <f t="shared" si="193"/>
        <v>120242</v>
      </c>
      <c r="AH322" s="72">
        <f t="shared" si="194"/>
        <v>37317</v>
      </c>
      <c r="AL322" s="241">
        <f t="shared" si="199"/>
        <v>39045</v>
      </c>
      <c r="AM322" s="236">
        <f t="shared" si="200"/>
        <v>18659</v>
      </c>
      <c r="AN322" s="236">
        <f>ROUNDUP((0.5*Q322),0)</f>
        <v>18659</v>
      </c>
      <c r="AO322" s="236">
        <f t="shared" si="202"/>
        <v>18659</v>
      </c>
      <c r="AP322" s="236">
        <f t="shared" si="203"/>
        <v>20000</v>
      </c>
      <c r="AQ322" s="236">
        <f t="shared" si="204"/>
        <v>62925</v>
      </c>
      <c r="AR322" s="236">
        <f t="shared" si="205"/>
        <v>20000</v>
      </c>
      <c r="AS322" s="242">
        <f t="shared" si="209"/>
        <v>1.046305973148967</v>
      </c>
      <c r="AV322" s="253">
        <v>44937</v>
      </c>
      <c r="AW322" s="69">
        <f t="shared" si="208"/>
        <v>39045</v>
      </c>
      <c r="AX322" s="376"/>
      <c r="AY322" s="392"/>
      <c r="AZ322" s="395"/>
      <c r="BA322" s="357"/>
      <c r="BB322" s="398"/>
      <c r="BC322" s="344"/>
      <c r="BD322" s="341"/>
    </row>
    <row r="323" spans="2:56">
      <c r="B323" s="134" t="s">
        <v>105</v>
      </c>
      <c r="C323" s="66" t="s">
        <v>309</v>
      </c>
      <c r="D323" s="197">
        <f>Input!I15</f>
        <v>0.3</v>
      </c>
      <c r="F323" s="67">
        <v>10</v>
      </c>
      <c r="G323" s="68">
        <v>2</v>
      </c>
      <c r="H323" s="134" t="s">
        <v>105</v>
      </c>
      <c r="I323" s="177">
        <v>1335.103542857144</v>
      </c>
      <c r="J323" s="69">
        <f t="shared" si="182"/>
        <v>24032</v>
      </c>
      <c r="K323" s="197">
        <f t="shared" si="206"/>
        <v>1000000</v>
      </c>
      <c r="L323" s="68">
        <v>0</v>
      </c>
      <c r="M323" s="314">
        <f t="shared" si="195"/>
        <v>20000</v>
      </c>
      <c r="N323" s="69">
        <f t="shared" si="196"/>
        <v>80107</v>
      </c>
      <c r="O323" s="69">
        <f t="shared" si="183"/>
        <v>24032</v>
      </c>
      <c r="P323" s="69">
        <f t="shared" si="184"/>
        <v>12016</v>
      </c>
      <c r="Q323" s="69">
        <f t="shared" si="185"/>
        <v>36048</v>
      </c>
      <c r="R323" s="69">
        <f t="shared" si="186"/>
        <v>18024</v>
      </c>
      <c r="S323" s="69">
        <f t="shared" si="187"/>
        <v>24032</v>
      </c>
      <c r="T323" s="69">
        <f t="shared" si="188"/>
        <v>4005.3106285714321</v>
      </c>
      <c r="U323" s="70">
        <f t="shared" si="189"/>
        <v>1.016576628527361</v>
      </c>
      <c r="V323" s="69">
        <f t="shared" si="207"/>
        <v>39045</v>
      </c>
      <c r="W323" s="69">
        <f t="shared" si="197"/>
        <v>207987</v>
      </c>
      <c r="X323" s="178">
        <v>108620.00914285716</v>
      </c>
      <c r="Y323" s="71">
        <f t="shared" si="190"/>
        <v>138411.99085714284</v>
      </c>
      <c r="Z323" s="209">
        <f>AA168*'domanda settimanale A41000500'!$B$35+'domanda settimanale A41000500'!$B$33*AA12+AA478*'domanda settimanale A41000500'!B41</f>
        <v>0</v>
      </c>
      <c r="AA323" s="209">
        <v>0</v>
      </c>
      <c r="AB323" s="68">
        <f t="shared" si="191"/>
        <v>0</v>
      </c>
      <c r="AC323" s="68" t="s">
        <v>411</v>
      </c>
      <c r="AD323" s="313">
        <v>0</v>
      </c>
      <c r="AE323" s="68">
        <f t="shared" si="198"/>
        <v>0</v>
      </c>
      <c r="AF323" s="69">
        <f t="shared" si="192"/>
        <v>136155</v>
      </c>
      <c r="AG323" s="71">
        <f t="shared" si="193"/>
        <v>116155</v>
      </c>
      <c r="AH323" s="72">
        <f t="shared" si="194"/>
        <v>36048</v>
      </c>
      <c r="AL323" s="241">
        <f t="shared" si="199"/>
        <v>39045</v>
      </c>
      <c r="AM323" s="236">
        <f t="shared" si="200"/>
        <v>18024</v>
      </c>
      <c r="AN323" s="236">
        <f t="shared" si="201"/>
        <v>18024</v>
      </c>
      <c r="AO323" s="236">
        <f t="shared" si="202"/>
        <v>18024</v>
      </c>
      <c r="AP323" s="236">
        <f t="shared" si="203"/>
        <v>20000</v>
      </c>
      <c r="AQ323" s="236">
        <f t="shared" si="204"/>
        <v>60107</v>
      </c>
      <c r="AR323" s="236">
        <f t="shared" si="205"/>
        <v>20000</v>
      </c>
      <c r="AS323" s="242">
        <f t="shared" si="209"/>
        <v>1.0831391478029295</v>
      </c>
      <c r="AV323" s="253">
        <v>44938</v>
      </c>
      <c r="AW323" s="69">
        <f t="shared" si="208"/>
        <v>39045</v>
      </c>
      <c r="AX323" s="376"/>
      <c r="AY323" s="392"/>
      <c r="AZ323" s="395"/>
      <c r="BA323" s="357"/>
      <c r="BB323" s="398"/>
      <c r="BC323" s="344"/>
      <c r="BD323" s="341"/>
    </row>
    <row r="324" spans="2:56" ht="20">
      <c r="B324" s="134" t="s">
        <v>106</v>
      </c>
      <c r="C324" s="65" t="s">
        <v>310</v>
      </c>
      <c r="D324" s="211" t="s">
        <v>398</v>
      </c>
      <c r="F324" s="67">
        <v>11</v>
      </c>
      <c r="G324" s="68">
        <v>2</v>
      </c>
      <c r="H324" s="134" t="s">
        <v>106</v>
      </c>
      <c r="I324" s="177">
        <v>1288.1326628571437</v>
      </c>
      <c r="J324" s="69">
        <f t="shared" si="182"/>
        <v>23187</v>
      </c>
      <c r="K324" s="197">
        <f t="shared" si="206"/>
        <v>1000000</v>
      </c>
      <c r="L324" s="68">
        <v>0</v>
      </c>
      <c r="M324" s="314">
        <f t="shared" si="195"/>
        <v>20000</v>
      </c>
      <c r="N324" s="69">
        <f t="shared" si="196"/>
        <v>77288</v>
      </c>
      <c r="O324" s="69">
        <f t="shared" si="183"/>
        <v>23187</v>
      </c>
      <c r="P324" s="69">
        <f t="shared" si="184"/>
        <v>11594</v>
      </c>
      <c r="Q324" s="69">
        <f t="shared" si="185"/>
        <v>34781</v>
      </c>
      <c r="R324" s="69">
        <f t="shared" si="186"/>
        <v>17390.5</v>
      </c>
      <c r="S324" s="69">
        <f t="shared" si="187"/>
        <v>23187</v>
      </c>
      <c r="T324" s="69">
        <f t="shared" si="188"/>
        <v>3864.3979885714311</v>
      </c>
      <c r="U324" s="70">
        <f t="shared" si="189"/>
        <v>0.99101573528123266</v>
      </c>
      <c r="V324" s="69">
        <f t="shared" si="207"/>
        <v>39045</v>
      </c>
      <c r="W324" s="69">
        <f t="shared" si="197"/>
        <v>207987</v>
      </c>
      <c r="X324" s="178">
        <v>116149.54285714288</v>
      </c>
      <c r="Y324" s="71">
        <f t="shared" si="190"/>
        <v>130882.45714285712</v>
      </c>
      <c r="Z324" s="209">
        <f>AA169*'domanda settimanale A41000500'!$B$35+'domanda settimanale A41000500'!$B$33*AA13+AA479*'domanda settimanale A41000500'!B42</f>
        <v>0</v>
      </c>
      <c r="AA324" s="209">
        <v>0</v>
      </c>
      <c r="AB324" s="68">
        <f t="shared" si="191"/>
        <v>0</v>
      </c>
      <c r="AC324" s="68" t="s">
        <v>411</v>
      </c>
      <c r="AD324" s="313">
        <v>0</v>
      </c>
      <c r="AE324" s="68">
        <f t="shared" si="198"/>
        <v>0</v>
      </c>
      <c r="AF324" s="69">
        <f t="shared" si="192"/>
        <v>132069</v>
      </c>
      <c r="AG324" s="71">
        <f t="shared" si="193"/>
        <v>112069</v>
      </c>
      <c r="AH324" s="72">
        <f t="shared" si="194"/>
        <v>34781</v>
      </c>
      <c r="AL324" s="241">
        <f t="shared" si="199"/>
        <v>39045</v>
      </c>
      <c r="AM324" s="236">
        <f t="shared" si="200"/>
        <v>17391</v>
      </c>
      <c r="AN324" s="236">
        <f t="shared" si="201"/>
        <v>17391</v>
      </c>
      <c r="AO324" s="236">
        <f t="shared" si="202"/>
        <v>17391</v>
      </c>
      <c r="AP324" s="236">
        <f t="shared" si="203"/>
        <v>20000</v>
      </c>
      <c r="AQ324" s="236">
        <f t="shared" si="204"/>
        <v>57288</v>
      </c>
      <c r="AR324" s="236">
        <f t="shared" si="205"/>
        <v>20000</v>
      </c>
      <c r="AS324" s="242">
        <f t="shared" si="209"/>
        <v>1.1225956700497397</v>
      </c>
      <c r="AV324" s="253">
        <v>44939</v>
      </c>
      <c r="AW324" s="69">
        <f t="shared" si="208"/>
        <v>39045</v>
      </c>
      <c r="AX324" s="376"/>
      <c r="AY324" s="392"/>
      <c r="AZ324" s="395"/>
      <c r="BA324" s="357"/>
      <c r="BB324" s="398"/>
      <c r="BC324" s="344"/>
      <c r="BD324" s="341"/>
    </row>
    <row r="325" spans="2:56">
      <c r="B325" s="134" t="s">
        <v>208</v>
      </c>
      <c r="C325" s="66" t="s">
        <v>311</v>
      </c>
      <c r="D325" s="211">
        <f>Input!K13</f>
        <v>0.5</v>
      </c>
      <c r="F325" s="67">
        <v>12</v>
      </c>
      <c r="G325" s="68">
        <v>2</v>
      </c>
      <c r="H325" s="134" t="s">
        <v>208</v>
      </c>
      <c r="I325" s="177">
        <v>1400.1213257142867</v>
      </c>
      <c r="J325" s="69">
        <f t="shared" si="182"/>
        <v>25203</v>
      </c>
      <c r="K325" s="197">
        <f t="shared" si="206"/>
        <v>1000000</v>
      </c>
      <c r="L325" s="68">
        <v>0</v>
      </c>
      <c r="M325" s="314">
        <f>J325</f>
        <v>25203</v>
      </c>
      <c r="N325" s="69">
        <f t="shared" si="196"/>
        <v>84008</v>
      </c>
      <c r="O325" s="69">
        <f t="shared" si="183"/>
        <v>25203</v>
      </c>
      <c r="P325" s="69">
        <f t="shared" si="184"/>
        <v>12602</v>
      </c>
      <c r="Q325" s="69">
        <f t="shared" si="185"/>
        <v>37805</v>
      </c>
      <c r="R325" s="69">
        <f t="shared" si="186"/>
        <v>18902.5</v>
      </c>
      <c r="S325" s="69">
        <f t="shared" si="187"/>
        <v>25203</v>
      </c>
      <c r="T325" s="69">
        <f t="shared" si="188"/>
        <v>4200.3639771428607</v>
      </c>
      <c r="U325" s="70">
        <f t="shared" si="189"/>
        <v>0.77102440162003727</v>
      </c>
      <c r="V325" s="69">
        <f t="shared" si="207"/>
        <v>29045</v>
      </c>
      <c r="W325" s="69">
        <f t="shared" si="197"/>
        <v>207987</v>
      </c>
      <c r="X325" s="178">
        <v>123679.0765714286</v>
      </c>
      <c r="Y325" s="71">
        <f t="shared" si="190"/>
        <v>113352.9234285714</v>
      </c>
      <c r="Z325" s="209">
        <f>AA170*'domanda settimanale A41000500'!$B$35+'domanda settimanale A41000500'!$B$33*AA14+AA480*'domanda settimanale A41000500'!B43</f>
        <v>10000</v>
      </c>
      <c r="AA325" s="209">
        <v>0</v>
      </c>
      <c r="AB325" s="68">
        <f t="shared" si="191"/>
        <v>33663.076571428595</v>
      </c>
      <c r="AC325" s="68" t="s">
        <v>411</v>
      </c>
      <c r="AD325" s="313">
        <v>0</v>
      </c>
      <c r="AE325" s="68">
        <f t="shared" si="198"/>
        <v>0</v>
      </c>
      <c r="AF325" s="69">
        <f t="shared" si="192"/>
        <v>147016</v>
      </c>
      <c r="AG325" s="71">
        <f t="shared" si="193"/>
        <v>121813</v>
      </c>
      <c r="AH325" s="72">
        <f t="shared" si="194"/>
        <v>37805</v>
      </c>
      <c r="AL325" s="241">
        <f t="shared" si="199"/>
        <v>29045</v>
      </c>
      <c r="AM325" s="236">
        <f t="shared" si="200"/>
        <v>18903</v>
      </c>
      <c r="AN325" s="236">
        <f t="shared" si="201"/>
        <v>18903</v>
      </c>
      <c r="AO325" s="236">
        <f t="shared" si="202"/>
        <v>18903</v>
      </c>
      <c r="AP325" s="236">
        <f t="shared" si="203"/>
        <v>25203</v>
      </c>
      <c r="AQ325" s="236">
        <f t="shared" si="204"/>
        <v>58805</v>
      </c>
      <c r="AR325" s="236">
        <f t="shared" si="205"/>
        <v>25203</v>
      </c>
      <c r="AS325" s="247">
        <f t="shared" si="209"/>
        <v>0.76828461843671469</v>
      </c>
      <c r="AV325" s="253">
        <v>44940</v>
      </c>
      <c r="AW325" s="69">
        <f t="shared" si="208"/>
        <v>29045</v>
      </c>
      <c r="AX325" s="376"/>
      <c r="AY325" s="392"/>
      <c r="AZ325" s="395"/>
      <c r="BA325" s="357"/>
      <c r="BB325" s="398"/>
      <c r="BC325" s="344"/>
      <c r="BD325" s="341"/>
    </row>
    <row r="326" spans="2:56">
      <c r="B326" s="134" t="s">
        <v>209</v>
      </c>
      <c r="C326" s="65" t="s">
        <v>312</v>
      </c>
      <c r="D326" s="197">
        <v>0</v>
      </c>
      <c r="F326" s="67">
        <v>13</v>
      </c>
      <c r="G326" s="68">
        <v>2</v>
      </c>
      <c r="H326" s="134" t="s">
        <v>209</v>
      </c>
      <c r="I326" s="177">
        <v>1512.1099885714293</v>
      </c>
      <c r="J326" s="69">
        <f t="shared" si="182"/>
        <v>27218</v>
      </c>
      <c r="K326" s="197">
        <f t="shared" si="206"/>
        <v>1000000</v>
      </c>
      <c r="L326" s="68">
        <v>0</v>
      </c>
      <c r="M326" s="314">
        <f t="shared" ref="M326:M389" si="210">J326</f>
        <v>27218</v>
      </c>
      <c r="N326" s="69">
        <f t="shared" si="196"/>
        <v>90727</v>
      </c>
      <c r="O326" s="69">
        <f t="shared" si="183"/>
        <v>27218</v>
      </c>
      <c r="P326" s="69">
        <f t="shared" si="184"/>
        <v>13609</v>
      </c>
      <c r="Q326" s="69">
        <f t="shared" si="185"/>
        <v>40827</v>
      </c>
      <c r="R326" s="69">
        <f t="shared" si="186"/>
        <v>20413.5</v>
      </c>
      <c r="S326" s="69">
        <f t="shared" si="187"/>
        <v>27218</v>
      </c>
      <c r="T326" s="69">
        <f t="shared" si="188"/>
        <v>4536.3299657142879</v>
      </c>
      <c r="U326" s="73">
        <f t="shared" si="189"/>
        <v>0.66651166272570539</v>
      </c>
      <c r="V326" s="69">
        <f t="shared" si="207"/>
        <v>29045</v>
      </c>
      <c r="W326" s="69">
        <f t="shared" si="197"/>
        <v>207987</v>
      </c>
      <c r="X326" s="178">
        <v>131208.6102857143</v>
      </c>
      <c r="Y326" s="71">
        <f t="shared" si="190"/>
        <v>105823.3897142857</v>
      </c>
      <c r="Z326" s="209">
        <f>AA171*'domanda settimanale A41000500'!$B$35+'domanda settimanale A41000500'!$B$33*AA15+AA481*'domanda settimanale A41000500'!B44</f>
        <v>0</v>
      </c>
      <c r="AA326" s="209">
        <v>1000000</v>
      </c>
      <c r="AB326" s="68">
        <f t="shared" si="191"/>
        <v>52948.610285714298</v>
      </c>
      <c r="AC326" s="68" t="s">
        <v>148</v>
      </c>
      <c r="AD326" s="313">
        <v>0</v>
      </c>
      <c r="AE326" s="68">
        <f t="shared" si="198"/>
        <v>0</v>
      </c>
      <c r="AF326" s="69">
        <f t="shared" si="192"/>
        <v>158772</v>
      </c>
      <c r="AG326" s="71">
        <f t="shared" si="193"/>
        <v>131554</v>
      </c>
      <c r="AH326" s="72">
        <f t="shared" si="194"/>
        <v>40827</v>
      </c>
      <c r="AL326" s="241">
        <f t="shared" si="199"/>
        <v>29045</v>
      </c>
      <c r="AM326" s="236">
        <f t="shared" si="200"/>
        <v>20414</v>
      </c>
      <c r="AN326" s="236">
        <f t="shared" si="201"/>
        <v>20414</v>
      </c>
      <c r="AO326" s="236">
        <f t="shared" si="202"/>
        <v>20414</v>
      </c>
      <c r="AP326" s="236">
        <f t="shared" si="203"/>
        <v>27218</v>
      </c>
      <c r="AQ326" s="236">
        <f t="shared" si="204"/>
        <v>63509</v>
      </c>
      <c r="AR326" s="236">
        <f t="shared" si="205"/>
        <v>27218</v>
      </c>
      <c r="AS326" s="247">
        <f t="shared" si="209"/>
        <v>0.71141646459450858</v>
      </c>
      <c r="AV326" s="253">
        <v>44941</v>
      </c>
      <c r="AW326" s="69">
        <f t="shared" si="208"/>
        <v>29045</v>
      </c>
      <c r="AX326" s="376"/>
      <c r="AY326" s="392"/>
      <c r="AZ326" s="395"/>
      <c r="BA326" s="357"/>
      <c r="BB326" s="398"/>
      <c r="BC326" s="344"/>
      <c r="BD326" s="341"/>
    </row>
    <row r="327" spans="2:56">
      <c r="B327" s="134" t="s">
        <v>107</v>
      </c>
      <c r="C327" s="66" t="s">
        <v>313</v>
      </c>
      <c r="D327" s="197">
        <v>25</v>
      </c>
      <c r="F327" s="67">
        <v>14</v>
      </c>
      <c r="G327" s="74">
        <v>3</v>
      </c>
      <c r="H327" s="134" t="s">
        <v>107</v>
      </c>
      <c r="I327" s="177">
        <v>1624.0986514285721</v>
      </c>
      <c r="J327" s="69">
        <f t="shared" si="182"/>
        <v>29234</v>
      </c>
      <c r="K327" s="197">
        <f t="shared" si="206"/>
        <v>1000000</v>
      </c>
      <c r="L327" s="68">
        <v>0</v>
      </c>
      <c r="M327" s="314">
        <f t="shared" si="210"/>
        <v>29234</v>
      </c>
      <c r="N327" s="69">
        <f t="shared" si="196"/>
        <v>97446</v>
      </c>
      <c r="O327" s="69">
        <f t="shared" si="183"/>
        <v>29234</v>
      </c>
      <c r="P327" s="69">
        <f t="shared" si="184"/>
        <v>14617</v>
      </c>
      <c r="Q327" s="69">
        <f t="shared" si="185"/>
        <v>43851</v>
      </c>
      <c r="R327" s="69">
        <f t="shared" si="186"/>
        <v>21925.5</v>
      </c>
      <c r="S327" s="69">
        <f t="shared" si="187"/>
        <v>29234</v>
      </c>
      <c r="T327" s="69">
        <f t="shared" si="188"/>
        <v>4872.2959542857161</v>
      </c>
      <c r="U327" s="70">
        <f t="shared" si="189"/>
        <v>6.4267133600342454</v>
      </c>
      <c r="V327" s="69">
        <f t="shared" si="207"/>
        <v>26705</v>
      </c>
      <c r="W327" s="69">
        <f t="shared" si="197"/>
        <v>1207987</v>
      </c>
      <c r="X327" s="178">
        <v>138738.144</v>
      </c>
      <c r="Y327" s="71">
        <f t="shared" si="190"/>
        <v>1095953.8559999999</v>
      </c>
      <c r="Z327" s="209">
        <f>AA172*'domanda settimanale A41000500'!$B$35+'domanda settimanale A41000500'!$B$33*AA16+AA482*'domanda settimanale A41000500'!B45</f>
        <v>2340</v>
      </c>
      <c r="AA327" s="209">
        <v>0</v>
      </c>
      <c r="AB327" s="68">
        <f t="shared" si="191"/>
        <v>0</v>
      </c>
      <c r="AC327" s="68" t="s">
        <v>411</v>
      </c>
      <c r="AD327" s="313">
        <v>0</v>
      </c>
      <c r="AE327" s="68">
        <f t="shared" si="198"/>
        <v>0</v>
      </c>
      <c r="AF327" s="69">
        <f t="shared" si="192"/>
        <v>170531</v>
      </c>
      <c r="AG327" s="71">
        <f t="shared" si="193"/>
        <v>141297</v>
      </c>
      <c r="AH327" s="72">
        <f t="shared" si="194"/>
        <v>43851</v>
      </c>
      <c r="AL327" s="241">
        <f t="shared" si="199"/>
        <v>26705</v>
      </c>
      <c r="AM327" s="236">
        <f t="shared" si="200"/>
        <v>21926</v>
      </c>
      <c r="AN327" s="236">
        <f t="shared" si="201"/>
        <v>21926</v>
      </c>
      <c r="AO327" s="236">
        <f t="shared" si="202"/>
        <v>21926</v>
      </c>
      <c r="AP327" s="236">
        <f t="shared" si="203"/>
        <v>29234</v>
      </c>
      <c r="AQ327" s="236">
        <f t="shared" si="204"/>
        <v>68212</v>
      </c>
      <c r="AR327" s="236">
        <f t="shared" si="205"/>
        <v>29234</v>
      </c>
      <c r="AS327" s="247">
        <f t="shared" si="209"/>
        <v>0.60899409363526491</v>
      </c>
      <c r="AV327" s="253">
        <v>44942</v>
      </c>
      <c r="AW327" s="69">
        <f t="shared" si="208"/>
        <v>26705</v>
      </c>
      <c r="AX327" s="376"/>
      <c r="AY327" s="392"/>
      <c r="AZ327" s="395"/>
      <c r="BA327" s="357"/>
      <c r="BB327" s="398"/>
      <c r="BC327" s="344"/>
      <c r="BD327" s="341"/>
    </row>
    <row r="328" spans="2:56">
      <c r="B328" s="134" t="s">
        <v>108</v>
      </c>
      <c r="C328" s="65" t="s">
        <v>314</v>
      </c>
      <c r="D328" s="197">
        <f>D318+1</f>
        <v>61</v>
      </c>
      <c r="F328" s="67">
        <v>15</v>
      </c>
      <c r="G328" s="74">
        <v>3</v>
      </c>
      <c r="H328" s="134" t="s">
        <v>108</v>
      </c>
      <c r="I328" s="177">
        <v>1736.0873142857149</v>
      </c>
      <c r="J328" s="69">
        <f t="shared" si="182"/>
        <v>31250</v>
      </c>
      <c r="K328" s="197">
        <f t="shared" si="206"/>
        <v>1000000</v>
      </c>
      <c r="L328" s="68">
        <v>0</v>
      </c>
      <c r="M328" s="314">
        <f t="shared" si="210"/>
        <v>31250</v>
      </c>
      <c r="N328" s="69">
        <f t="shared" si="196"/>
        <v>104166</v>
      </c>
      <c r="O328" s="69">
        <f t="shared" si="183"/>
        <v>31250</v>
      </c>
      <c r="P328" s="69">
        <f t="shared" si="184"/>
        <v>15625</v>
      </c>
      <c r="Q328" s="69">
        <f t="shared" si="185"/>
        <v>46875</v>
      </c>
      <c r="R328" s="69">
        <f t="shared" si="186"/>
        <v>23437.5</v>
      </c>
      <c r="S328" s="69">
        <f t="shared" si="187"/>
        <v>31250</v>
      </c>
      <c r="T328" s="69">
        <f t="shared" si="188"/>
        <v>5208.2619428571452</v>
      </c>
      <c r="U328" s="70">
        <f t="shared" si="189"/>
        <v>6.3669513156750153</v>
      </c>
      <c r="V328" s="69">
        <f t="shared" si="207"/>
        <v>26705</v>
      </c>
      <c r="W328" s="69">
        <f t="shared" si="197"/>
        <v>1207987</v>
      </c>
      <c r="X328" s="178">
        <v>74054.077714285726</v>
      </c>
      <c r="Y328" s="71">
        <f t="shared" si="190"/>
        <v>1160637.9222857142</v>
      </c>
      <c r="Z328" s="209">
        <f>AA173*'domanda settimanale A41000500'!$B$35+'domanda settimanale A41000500'!$B$33*AA17+AA483*'domanda settimanale A41000500'!B46</f>
        <v>0</v>
      </c>
      <c r="AA328" s="209">
        <v>0</v>
      </c>
      <c r="AB328" s="68">
        <f t="shared" si="191"/>
        <v>0</v>
      </c>
      <c r="AC328" s="68" t="s">
        <v>411</v>
      </c>
      <c r="AD328" s="313">
        <v>0</v>
      </c>
      <c r="AE328" s="68">
        <f t="shared" si="198"/>
        <v>0</v>
      </c>
      <c r="AF328" s="69">
        <f t="shared" si="192"/>
        <v>182291</v>
      </c>
      <c r="AG328" s="71">
        <f t="shared" si="193"/>
        <v>151041</v>
      </c>
      <c r="AH328" s="72">
        <f t="shared" si="194"/>
        <v>46875</v>
      </c>
      <c r="AL328" s="241">
        <f t="shared" si="199"/>
        <v>26705</v>
      </c>
      <c r="AM328" s="236">
        <f t="shared" si="200"/>
        <v>23438</v>
      </c>
      <c r="AN328" s="236">
        <f t="shared" si="201"/>
        <v>23438</v>
      </c>
      <c r="AO328" s="236">
        <f t="shared" si="202"/>
        <v>23438</v>
      </c>
      <c r="AP328" s="236">
        <f t="shared" si="203"/>
        <v>31250</v>
      </c>
      <c r="AQ328" s="236">
        <f t="shared" si="204"/>
        <v>72916</v>
      </c>
      <c r="AR328" s="236">
        <f t="shared" si="205"/>
        <v>31250</v>
      </c>
      <c r="AS328" s="247">
        <f t="shared" si="209"/>
        <v>0.56970666666666669</v>
      </c>
      <c r="AV328" s="253">
        <v>44943</v>
      </c>
      <c r="AW328" s="69">
        <f t="shared" si="208"/>
        <v>26705</v>
      </c>
      <c r="AX328" s="376"/>
      <c r="AY328" s="392"/>
      <c r="AZ328" s="395"/>
      <c r="BA328" s="357"/>
      <c r="BB328" s="398"/>
      <c r="BC328" s="344"/>
      <c r="BD328" s="341"/>
    </row>
    <row r="329" spans="2:56">
      <c r="B329" s="134" t="s">
        <v>109</v>
      </c>
      <c r="C329" s="66" t="s">
        <v>315</v>
      </c>
      <c r="D329" s="197" t="s">
        <v>400</v>
      </c>
      <c r="F329" s="67">
        <v>16</v>
      </c>
      <c r="G329" s="74">
        <v>3</v>
      </c>
      <c r="H329" s="134" t="s">
        <v>109</v>
      </c>
      <c r="I329" s="177">
        <v>1895.0468571428576</v>
      </c>
      <c r="J329" s="69">
        <f t="shared" si="182"/>
        <v>34111</v>
      </c>
      <c r="K329" s="197">
        <f t="shared" si="206"/>
        <v>1000000</v>
      </c>
      <c r="L329" s="68">
        <v>0</v>
      </c>
      <c r="M329" s="314">
        <f t="shared" si="210"/>
        <v>34111</v>
      </c>
      <c r="N329" s="69">
        <f t="shared" si="196"/>
        <v>113703</v>
      </c>
      <c r="O329" s="69">
        <f t="shared" si="183"/>
        <v>34111</v>
      </c>
      <c r="P329" s="69">
        <f t="shared" si="184"/>
        <v>17056</v>
      </c>
      <c r="Q329" s="69">
        <f t="shared" si="185"/>
        <v>51167</v>
      </c>
      <c r="R329" s="69">
        <f t="shared" si="186"/>
        <v>25583.5</v>
      </c>
      <c r="S329" s="69">
        <f t="shared" si="187"/>
        <v>34111</v>
      </c>
      <c r="T329" s="69">
        <f t="shared" si="188"/>
        <v>5685.1405714285729</v>
      </c>
      <c r="U329" s="70">
        <f t="shared" si="189"/>
        <v>5.7950678133662441</v>
      </c>
      <c r="V329" s="69">
        <f t="shared" si="207"/>
        <v>26705</v>
      </c>
      <c r="W329" s="69">
        <f t="shared" si="197"/>
        <v>1207987</v>
      </c>
      <c r="X329" s="178">
        <v>81583.611428571443</v>
      </c>
      <c r="Y329" s="71">
        <f t="shared" si="190"/>
        <v>1153108.3885714286</v>
      </c>
      <c r="Z329" s="209">
        <f>AA174*'domanda settimanale A41000500'!$B$35+'domanda settimanale A41000500'!$B$33*AA18+AA484*'domanda settimanale A41000500'!B47</f>
        <v>0</v>
      </c>
      <c r="AA329" s="209">
        <v>0</v>
      </c>
      <c r="AB329" s="68">
        <f t="shared" si="191"/>
        <v>0</v>
      </c>
      <c r="AC329" s="68" t="s">
        <v>411</v>
      </c>
      <c r="AD329" s="313">
        <v>0</v>
      </c>
      <c r="AE329" s="68">
        <f t="shared" si="198"/>
        <v>0</v>
      </c>
      <c r="AF329" s="69">
        <f t="shared" si="192"/>
        <v>198981</v>
      </c>
      <c r="AG329" s="71">
        <f t="shared" si="193"/>
        <v>164870</v>
      </c>
      <c r="AH329" s="72">
        <f t="shared" si="194"/>
        <v>51167</v>
      </c>
      <c r="AL329" s="241">
        <f t="shared" si="199"/>
        <v>26705</v>
      </c>
      <c r="AM329" s="236">
        <f t="shared" si="200"/>
        <v>25584</v>
      </c>
      <c r="AN329" s="236">
        <f t="shared" si="201"/>
        <v>25584</v>
      </c>
      <c r="AO329" s="236">
        <f t="shared" si="202"/>
        <v>25584</v>
      </c>
      <c r="AP329" s="236">
        <f t="shared" si="203"/>
        <v>34111</v>
      </c>
      <c r="AQ329" s="236">
        <f t="shared" si="204"/>
        <v>79592</v>
      </c>
      <c r="AR329" s="236">
        <f t="shared" si="205"/>
        <v>34111</v>
      </c>
      <c r="AS329" s="247">
        <f>AL329/AH329</f>
        <v>0.52191842398420862</v>
      </c>
      <c r="AV329" s="253">
        <v>44944</v>
      </c>
      <c r="AW329" s="69">
        <f t="shared" si="208"/>
        <v>26705</v>
      </c>
      <c r="AX329" s="376"/>
      <c r="AY329" s="392"/>
      <c r="AZ329" s="395"/>
      <c r="BA329" s="357"/>
      <c r="BB329" s="398"/>
      <c r="BC329" s="344"/>
      <c r="BD329" s="341"/>
    </row>
    <row r="330" spans="2:56">
      <c r="B330" s="134" t="s">
        <v>110</v>
      </c>
      <c r="C330" s="65" t="s">
        <v>316</v>
      </c>
      <c r="D330" s="201"/>
      <c r="F330" s="67">
        <v>17</v>
      </c>
      <c r="G330" s="74">
        <v>3</v>
      </c>
      <c r="H330" s="134" t="s">
        <v>110</v>
      </c>
      <c r="I330" s="177">
        <v>2054.0064000000002</v>
      </c>
      <c r="J330" s="69">
        <f t="shared" si="182"/>
        <v>36973</v>
      </c>
      <c r="K330" s="197">
        <f t="shared" si="206"/>
        <v>1000000</v>
      </c>
      <c r="L330" s="68">
        <v>0</v>
      </c>
      <c r="M330" s="314">
        <f t="shared" si="210"/>
        <v>36973</v>
      </c>
      <c r="N330" s="69">
        <f t="shared" si="196"/>
        <v>123241</v>
      </c>
      <c r="O330" s="69">
        <f t="shared" si="183"/>
        <v>36973</v>
      </c>
      <c r="P330" s="69">
        <f t="shared" si="184"/>
        <v>18487</v>
      </c>
      <c r="Q330" s="69">
        <f t="shared" si="185"/>
        <v>55460</v>
      </c>
      <c r="R330" s="69">
        <f t="shared" si="186"/>
        <v>27730</v>
      </c>
      <c r="S330" s="69">
        <f t="shared" si="187"/>
        <v>36973</v>
      </c>
      <c r="T330" s="69">
        <f t="shared" si="188"/>
        <v>6162.0192000000006</v>
      </c>
      <c r="U330" s="70">
        <f t="shared" si="189"/>
        <v>5.3116224248502037</v>
      </c>
      <c r="V330" s="69">
        <f t="shared" si="207"/>
        <v>26705</v>
      </c>
      <c r="W330" s="69">
        <f t="shared" si="197"/>
        <v>1207987</v>
      </c>
      <c r="X330" s="178">
        <v>89113.14514285716</v>
      </c>
      <c r="Y330" s="71">
        <f t="shared" si="190"/>
        <v>1145578.8548571428</v>
      </c>
      <c r="Z330" s="209">
        <f>AA175*'domanda settimanale A41000500'!$B$35+'domanda settimanale A41000500'!$B$33*AA19+AA485*'domanda settimanale A41000500'!B48</f>
        <v>0</v>
      </c>
      <c r="AA330" s="209">
        <v>0</v>
      </c>
      <c r="AB330" s="68">
        <f t="shared" si="191"/>
        <v>0</v>
      </c>
      <c r="AC330" s="68" t="s">
        <v>411</v>
      </c>
      <c r="AD330" s="313">
        <v>0</v>
      </c>
      <c r="AE330" s="68">
        <f t="shared" si="198"/>
        <v>0</v>
      </c>
      <c r="AF330" s="69">
        <f t="shared" si="192"/>
        <v>215674</v>
      </c>
      <c r="AG330" s="71">
        <f t="shared" si="193"/>
        <v>178701</v>
      </c>
      <c r="AH330" s="72">
        <f t="shared" si="194"/>
        <v>55460</v>
      </c>
      <c r="AL330" s="241">
        <f t="shared" si="199"/>
        <v>26705</v>
      </c>
      <c r="AM330" s="236">
        <f t="shared" si="200"/>
        <v>27730</v>
      </c>
      <c r="AN330" s="236">
        <f t="shared" si="201"/>
        <v>27730</v>
      </c>
      <c r="AO330" s="236">
        <f t="shared" si="202"/>
        <v>27730</v>
      </c>
      <c r="AP330" s="236">
        <f t="shared" si="203"/>
        <v>36973</v>
      </c>
      <c r="AQ330" s="236">
        <f t="shared" si="204"/>
        <v>86268</v>
      </c>
      <c r="AR330" s="236">
        <f t="shared" si="205"/>
        <v>36973</v>
      </c>
      <c r="AS330" s="248">
        <f t="shared" si="209"/>
        <v>0.48151821132347639</v>
      </c>
      <c r="AV330" s="253">
        <v>44945</v>
      </c>
      <c r="AW330" s="69">
        <f t="shared" si="208"/>
        <v>26705</v>
      </c>
      <c r="AX330" s="376"/>
      <c r="AY330" s="392"/>
      <c r="AZ330" s="395"/>
      <c r="BA330" s="357"/>
      <c r="BB330" s="398"/>
      <c r="BC330" s="344"/>
      <c r="BD330" s="341"/>
    </row>
    <row r="331" spans="2:56">
      <c r="B331" s="134" t="s">
        <v>111</v>
      </c>
      <c r="C331" s="65" t="s">
        <v>317</v>
      </c>
      <c r="D331" s="72">
        <f>M314+Q314</f>
        <v>67463</v>
      </c>
      <c r="F331" s="67">
        <v>18</v>
      </c>
      <c r="G331" s="74">
        <v>3</v>
      </c>
      <c r="H331" s="134" t="s">
        <v>111</v>
      </c>
      <c r="I331" s="177">
        <v>2212.9659428571431</v>
      </c>
      <c r="J331" s="69">
        <f t="shared" si="182"/>
        <v>39834</v>
      </c>
      <c r="K331" s="197">
        <f t="shared" si="206"/>
        <v>1000000</v>
      </c>
      <c r="L331" s="68">
        <v>0</v>
      </c>
      <c r="M331" s="314">
        <f t="shared" si="210"/>
        <v>39834</v>
      </c>
      <c r="N331" s="69">
        <f t="shared" si="196"/>
        <v>132778</v>
      </c>
      <c r="O331" s="69">
        <f t="shared" si="183"/>
        <v>39834</v>
      </c>
      <c r="P331" s="69">
        <f t="shared" si="184"/>
        <v>19917</v>
      </c>
      <c r="Q331" s="69">
        <f t="shared" si="185"/>
        <v>59751</v>
      </c>
      <c r="R331" s="69">
        <f t="shared" si="186"/>
        <v>29875.5</v>
      </c>
      <c r="S331" s="69">
        <f t="shared" si="187"/>
        <v>39834</v>
      </c>
      <c r="T331" s="69">
        <f t="shared" si="188"/>
        <v>6638.8978285714293</v>
      </c>
      <c r="U331" s="70">
        <f t="shared" si="189"/>
        <v>4.9301259445657992</v>
      </c>
      <c r="V331" s="69">
        <f t="shared" si="207"/>
        <v>26705</v>
      </c>
      <c r="W331" s="69">
        <f t="shared" si="197"/>
        <v>1207987</v>
      </c>
      <c r="X331" s="181">
        <v>89113.14514285716</v>
      </c>
      <c r="Y331" s="71">
        <f t="shared" si="190"/>
        <v>1145578.8548571428</v>
      </c>
      <c r="Z331" s="209">
        <f>AA176*'domanda settimanale A41000500'!$B$35+'domanda settimanale A41000500'!$B$33*AA20+AA486*'domanda settimanale A41000500'!B49</f>
        <v>0</v>
      </c>
      <c r="AA331" s="209">
        <v>0</v>
      </c>
      <c r="AB331" s="68">
        <f t="shared" si="191"/>
        <v>0</v>
      </c>
      <c r="AC331" s="68" t="s">
        <v>411</v>
      </c>
      <c r="AD331" s="313">
        <v>0</v>
      </c>
      <c r="AE331" s="68">
        <f t="shared" si="198"/>
        <v>0</v>
      </c>
      <c r="AF331" s="69">
        <f t="shared" si="192"/>
        <v>232363</v>
      </c>
      <c r="AG331" s="71">
        <f t="shared" si="193"/>
        <v>192529</v>
      </c>
      <c r="AH331" s="72">
        <f t="shared" si="194"/>
        <v>59751</v>
      </c>
      <c r="AL331" s="241">
        <f t="shared" si="199"/>
        <v>26705</v>
      </c>
      <c r="AM331" s="236">
        <f t="shared" si="200"/>
        <v>29876</v>
      </c>
      <c r="AN331" s="236">
        <f t="shared" si="201"/>
        <v>29876</v>
      </c>
      <c r="AO331" s="236">
        <f t="shared" si="202"/>
        <v>29876</v>
      </c>
      <c r="AP331" s="236">
        <f t="shared" si="203"/>
        <v>39834</v>
      </c>
      <c r="AQ331" s="236">
        <f t="shared" si="204"/>
        <v>92944</v>
      </c>
      <c r="AR331" s="236">
        <f t="shared" si="205"/>
        <v>39834</v>
      </c>
      <c r="AS331" s="248">
        <f t="shared" si="209"/>
        <v>0.44693812655855131</v>
      </c>
      <c r="AV331" s="253">
        <v>44946</v>
      </c>
      <c r="AW331" s="69">
        <f t="shared" si="208"/>
        <v>26705</v>
      </c>
      <c r="AX331" s="376"/>
      <c r="AY331" s="392"/>
      <c r="AZ331" s="395"/>
      <c r="BA331" s="357"/>
      <c r="BB331" s="398"/>
      <c r="BC331" s="344"/>
      <c r="BD331" s="341"/>
    </row>
    <row r="332" spans="2:56">
      <c r="B332" s="134" t="s">
        <v>210</v>
      </c>
      <c r="C332" s="66" t="s">
        <v>318</v>
      </c>
      <c r="D332" s="307">
        <f>SUM(AE314:AE370)</f>
        <v>207987</v>
      </c>
      <c r="F332" s="67">
        <v>19</v>
      </c>
      <c r="G332" s="74">
        <v>3</v>
      </c>
      <c r="H332" s="134" t="s">
        <v>210</v>
      </c>
      <c r="I332" s="177">
        <v>2260.1570571428574</v>
      </c>
      <c r="J332" s="69">
        <f t="shared" si="182"/>
        <v>40683</v>
      </c>
      <c r="K332" s="197">
        <f t="shared" si="206"/>
        <v>1000000</v>
      </c>
      <c r="L332" s="68">
        <v>0</v>
      </c>
      <c r="M332" s="314">
        <f t="shared" si="210"/>
        <v>40683</v>
      </c>
      <c r="N332" s="69">
        <f t="shared" si="196"/>
        <v>135610</v>
      </c>
      <c r="O332" s="69">
        <f t="shared" si="183"/>
        <v>40683</v>
      </c>
      <c r="P332" s="69">
        <f t="shared" si="184"/>
        <v>20342</v>
      </c>
      <c r="Q332" s="69">
        <f t="shared" si="185"/>
        <v>61025</v>
      </c>
      <c r="R332" s="69">
        <f t="shared" si="186"/>
        <v>30512.5</v>
      </c>
      <c r="S332" s="69">
        <f t="shared" si="187"/>
        <v>40683</v>
      </c>
      <c r="T332" s="69">
        <f t="shared" si="188"/>
        <v>6780.4711714285722</v>
      </c>
      <c r="U332" s="70">
        <f t="shared" si="189"/>
        <v>4.8271890663883177</v>
      </c>
      <c r="V332" s="69">
        <f t="shared" si="207"/>
        <v>26705</v>
      </c>
      <c r="W332" s="69">
        <f t="shared" si="197"/>
        <v>1207987</v>
      </c>
      <c r="X332" s="178">
        <v>89113.14514285716</v>
      </c>
      <c r="Y332" s="71">
        <f t="shared" si="190"/>
        <v>1145578.8548571428</v>
      </c>
      <c r="Z332" s="209">
        <f>AA177*'domanda settimanale A41000500'!$B$35+'domanda settimanale A41000500'!$B$33*AA21+AA487*'domanda settimanale A41000500'!B50</f>
        <v>0</v>
      </c>
      <c r="AA332" s="209">
        <v>0</v>
      </c>
      <c r="AB332" s="68">
        <f t="shared" si="191"/>
        <v>0</v>
      </c>
      <c r="AC332" s="68" t="s">
        <v>411</v>
      </c>
      <c r="AD332" s="313">
        <v>0</v>
      </c>
      <c r="AE332" s="68">
        <f t="shared" si="198"/>
        <v>40683</v>
      </c>
      <c r="AF332" s="69">
        <f t="shared" si="192"/>
        <v>237318</v>
      </c>
      <c r="AG332" s="71">
        <f t="shared" si="193"/>
        <v>196635</v>
      </c>
      <c r="AH332" s="72">
        <f t="shared" si="194"/>
        <v>61025</v>
      </c>
      <c r="AL332" s="241">
        <f t="shared" si="199"/>
        <v>26705</v>
      </c>
      <c r="AM332" s="236">
        <f t="shared" si="200"/>
        <v>30513</v>
      </c>
      <c r="AN332" s="236">
        <f t="shared" si="201"/>
        <v>30513</v>
      </c>
      <c r="AO332" s="236">
        <f t="shared" si="202"/>
        <v>30513</v>
      </c>
      <c r="AP332" s="236">
        <f t="shared" si="203"/>
        <v>40683</v>
      </c>
      <c r="AQ332" s="236">
        <f t="shared" si="204"/>
        <v>94927</v>
      </c>
      <c r="AR332" s="236">
        <f t="shared" si="205"/>
        <v>40683</v>
      </c>
      <c r="AS332" s="248">
        <f t="shared" si="209"/>
        <v>0.43760753789430562</v>
      </c>
      <c r="AV332" s="253">
        <v>44947</v>
      </c>
      <c r="AW332" s="69">
        <f t="shared" si="208"/>
        <v>26705</v>
      </c>
      <c r="AX332" s="376"/>
      <c r="AY332" s="392"/>
      <c r="AZ332" s="395"/>
      <c r="BA332" s="357"/>
      <c r="BB332" s="398"/>
      <c r="BC332" s="344"/>
      <c r="BD332" s="341"/>
    </row>
    <row r="333" spans="2:56">
      <c r="B333" s="134" t="s">
        <v>211</v>
      </c>
      <c r="C333" s="65" t="s">
        <v>319</v>
      </c>
      <c r="D333" s="72"/>
      <c r="F333" s="67">
        <v>20</v>
      </c>
      <c r="G333" s="74">
        <v>3</v>
      </c>
      <c r="H333" s="134" t="s">
        <v>211</v>
      </c>
      <c r="I333" s="177">
        <v>2307.3481714285717</v>
      </c>
      <c r="J333" s="69">
        <f t="shared" si="182"/>
        <v>41533</v>
      </c>
      <c r="K333" s="197">
        <f t="shared" si="206"/>
        <v>1000000</v>
      </c>
      <c r="L333" s="68">
        <v>0</v>
      </c>
      <c r="M333" s="314">
        <f t="shared" si="210"/>
        <v>41533</v>
      </c>
      <c r="N333" s="69">
        <f t="shared" si="196"/>
        <v>138441</v>
      </c>
      <c r="O333" s="69">
        <f t="shared" si="183"/>
        <v>41533</v>
      </c>
      <c r="P333" s="69">
        <f t="shared" si="184"/>
        <v>20767</v>
      </c>
      <c r="Q333" s="69">
        <f t="shared" si="185"/>
        <v>62300</v>
      </c>
      <c r="R333" s="69">
        <f t="shared" si="186"/>
        <v>31150</v>
      </c>
      <c r="S333" s="69">
        <f t="shared" si="187"/>
        <v>41533</v>
      </c>
      <c r="T333" s="69">
        <f t="shared" si="188"/>
        <v>6922.0445142857152</v>
      </c>
      <c r="U333" s="70">
        <f t="shared" si="189"/>
        <v>4.7284432289768725</v>
      </c>
      <c r="V333" s="69">
        <f t="shared" si="207"/>
        <v>26705</v>
      </c>
      <c r="W333" s="69">
        <f t="shared" si="197"/>
        <v>1207987</v>
      </c>
      <c r="X333" s="178">
        <v>89113.14514285716</v>
      </c>
      <c r="Y333" s="71">
        <f t="shared" si="190"/>
        <v>1145578.8548571428</v>
      </c>
      <c r="Z333" s="209">
        <f>AA178*'domanda settimanale A41000500'!$B$35+'domanda settimanale A41000500'!$B$33*AA22+AA488*'domanda settimanale A41000500'!B51</f>
        <v>0</v>
      </c>
      <c r="AA333" s="209">
        <v>0</v>
      </c>
      <c r="AB333" s="68">
        <f t="shared" si="191"/>
        <v>0</v>
      </c>
      <c r="AC333" s="68" t="s">
        <v>411</v>
      </c>
      <c r="AD333" s="313">
        <v>0</v>
      </c>
      <c r="AE333" s="68">
        <f t="shared" si="198"/>
        <v>0</v>
      </c>
      <c r="AF333" s="69">
        <f t="shared" si="192"/>
        <v>242274</v>
      </c>
      <c r="AG333" s="71">
        <f t="shared" si="193"/>
        <v>200741</v>
      </c>
      <c r="AH333" s="72">
        <f t="shared" si="194"/>
        <v>62300</v>
      </c>
      <c r="AL333" s="241">
        <f t="shared" si="199"/>
        <v>26705</v>
      </c>
      <c r="AM333" s="236">
        <f t="shared" si="200"/>
        <v>31150</v>
      </c>
      <c r="AN333" s="236">
        <f t="shared" si="201"/>
        <v>31150</v>
      </c>
      <c r="AO333" s="236">
        <f t="shared" si="202"/>
        <v>31150</v>
      </c>
      <c r="AP333" s="236">
        <f t="shared" si="203"/>
        <v>41533</v>
      </c>
      <c r="AQ333" s="236">
        <f t="shared" si="204"/>
        <v>96908</v>
      </c>
      <c r="AR333" s="236">
        <f t="shared" si="205"/>
        <v>41533</v>
      </c>
      <c r="AS333" s="248">
        <f t="shared" si="209"/>
        <v>0.42865168539325843</v>
      </c>
      <c r="AV333" s="253">
        <v>44948</v>
      </c>
      <c r="AW333" s="69">
        <f t="shared" si="208"/>
        <v>26705</v>
      </c>
      <c r="AX333" s="376"/>
      <c r="AY333" s="392"/>
      <c r="AZ333" s="395"/>
      <c r="BA333" s="357"/>
      <c r="BB333" s="398"/>
      <c r="BC333" s="344"/>
      <c r="BD333" s="341"/>
    </row>
    <row r="334" spans="2:56" ht="20" thickBot="1">
      <c r="B334" s="134" t="s">
        <v>112</v>
      </c>
      <c r="C334" s="200" t="s">
        <v>320</v>
      </c>
      <c r="D334" s="189"/>
      <c r="F334" s="67">
        <v>21</v>
      </c>
      <c r="G334" s="74">
        <v>4</v>
      </c>
      <c r="H334" s="134" t="s">
        <v>112</v>
      </c>
      <c r="I334" s="177">
        <v>2354.5392857142861</v>
      </c>
      <c r="J334" s="69">
        <f t="shared" si="182"/>
        <v>42382</v>
      </c>
      <c r="K334" s="197">
        <f t="shared" si="206"/>
        <v>1000000</v>
      </c>
      <c r="L334" s="68">
        <v>0</v>
      </c>
      <c r="M334" s="314">
        <f t="shared" si="210"/>
        <v>42382</v>
      </c>
      <c r="N334" s="69">
        <f t="shared" si="196"/>
        <v>141273</v>
      </c>
      <c r="O334" s="69">
        <f t="shared" si="183"/>
        <v>42382</v>
      </c>
      <c r="P334" s="69">
        <f t="shared" si="184"/>
        <v>21191</v>
      </c>
      <c r="Q334" s="69">
        <f t="shared" si="185"/>
        <v>63573</v>
      </c>
      <c r="R334" s="69">
        <f t="shared" si="186"/>
        <v>31786.5</v>
      </c>
      <c r="S334" s="69">
        <f t="shared" si="187"/>
        <v>42382</v>
      </c>
      <c r="T334" s="69">
        <f t="shared" si="188"/>
        <v>7063.6178571428582</v>
      </c>
      <c r="U334" s="70">
        <f t="shared" si="189"/>
        <v>4.7765019126358785</v>
      </c>
      <c r="V334" s="69">
        <f t="shared" si="207"/>
        <v>26705</v>
      </c>
      <c r="W334" s="69">
        <f t="shared" si="197"/>
        <v>1207987</v>
      </c>
      <c r="X334" s="178">
        <v>53806.985142857149</v>
      </c>
      <c r="Y334" s="71">
        <f t="shared" si="190"/>
        <v>1180885.0148571429</v>
      </c>
      <c r="Z334" s="209">
        <f>AA179*'domanda settimanale A41000500'!$B$35+'domanda settimanale A41000500'!$B$33*AA23+AA489*'domanda settimanale A41000500'!B52</f>
        <v>0</v>
      </c>
      <c r="AA334" s="209">
        <v>0</v>
      </c>
      <c r="AB334" s="68">
        <f t="shared" si="191"/>
        <v>0</v>
      </c>
      <c r="AC334" s="68" t="s">
        <v>411</v>
      </c>
      <c r="AD334" s="313">
        <v>0</v>
      </c>
      <c r="AE334" s="68">
        <f t="shared" si="198"/>
        <v>0</v>
      </c>
      <c r="AF334" s="69">
        <f t="shared" si="192"/>
        <v>247228</v>
      </c>
      <c r="AG334" s="71">
        <f t="shared" si="193"/>
        <v>204846</v>
      </c>
      <c r="AH334" s="72">
        <f t="shared" si="194"/>
        <v>63573</v>
      </c>
      <c r="AL334" s="241">
        <f t="shared" si="199"/>
        <v>26705</v>
      </c>
      <c r="AM334" s="236">
        <f t="shared" si="200"/>
        <v>31787</v>
      </c>
      <c r="AN334" s="236">
        <f t="shared" si="201"/>
        <v>31787</v>
      </c>
      <c r="AO334" s="236">
        <f t="shared" si="202"/>
        <v>31787</v>
      </c>
      <c r="AP334" s="236">
        <f t="shared" si="203"/>
        <v>42382</v>
      </c>
      <c r="AQ334" s="236">
        <f t="shared" si="204"/>
        <v>98891</v>
      </c>
      <c r="AR334" s="236">
        <f t="shared" si="205"/>
        <v>42382</v>
      </c>
      <c r="AS334" s="248">
        <f t="shared" si="209"/>
        <v>0.42006826797539837</v>
      </c>
      <c r="AV334" s="253">
        <v>44949</v>
      </c>
      <c r="AW334" s="69">
        <f t="shared" si="208"/>
        <v>26705</v>
      </c>
      <c r="AX334" s="376"/>
      <c r="AY334" s="392"/>
      <c r="AZ334" s="395"/>
      <c r="BA334" s="357"/>
      <c r="BB334" s="398"/>
      <c r="BC334" s="344"/>
      <c r="BD334" s="341"/>
    </row>
    <row r="335" spans="2:56">
      <c r="B335" s="134" t="s">
        <v>113</v>
      </c>
      <c r="F335" s="67">
        <v>22</v>
      </c>
      <c r="G335" s="74">
        <v>4</v>
      </c>
      <c r="H335" s="134" t="s">
        <v>113</v>
      </c>
      <c r="I335" s="177">
        <v>2401.7304000000004</v>
      </c>
      <c r="J335" s="69">
        <f t="shared" si="182"/>
        <v>43232</v>
      </c>
      <c r="K335" s="197">
        <f t="shared" si="206"/>
        <v>1000000</v>
      </c>
      <c r="L335" s="68">
        <v>0</v>
      </c>
      <c r="M335" s="314">
        <f t="shared" si="210"/>
        <v>43232</v>
      </c>
      <c r="N335" s="69">
        <f t="shared" si="196"/>
        <v>144104</v>
      </c>
      <c r="O335" s="69">
        <f t="shared" si="183"/>
        <v>43232</v>
      </c>
      <c r="P335" s="69">
        <f t="shared" si="184"/>
        <v>21616</v>
      </c>
      <c r="Q335" s="69">
        <f t="shared" si="185"/>
        <v>64848</v>
      </c>
      <c r="R335" s="69">
        <f t="shared" si="186"/>
        <v>32424</v>
      </c>
      <c r="S335" s="69">
        <f t="shared" si="187"/>
        <v>43232</v>
      </c>
      <c r="T335" s="69">
        <f t="shared" si="188"/>
        <v>7205.1912000000011</v>
      </c>
      <c r="U335" s="70">
        <f t="shared" si="189"/>
        <v>4.6826325811992158</v>
      </c>
      <c r="V335" s="69">
        <f t="shared" si="207"/>
        <v>26705</v>
      </c>
      <c r="W335" s="69">
        <f t="shared" si="197"/>
        <v>1207987</v>
      </c>
      <c r="X335" s="178">
        <v>53806.985142857149</v>
      </c>
      <c r="Y335" s="71">
        <f t="shared" si="190"/>
        <v>1180885.0148571429</v>
      </c>
      <c r="Z335" s="209">
        <f>AA180*'domanda settimanale A41000500'!$B$35+'domanda settimanale A41000500'!$B$33*AA24+AA490*'domanda settimanale A41000500'!B53</f>
        <v>0</v>
      </c>
      <c r="AA335" s="209">
        <v>0</v>
      </c>
      <c r="AB335" s="68">
        <f t="shared" si="191"/>
        <v>0</v>
      </c>
      <c r="AC335" s="68" t="s">
        <v>411</v>
      </c>
      <c r="AD335" s="313">
        <v>0</v>
      </c>
      <c r="AE335" s="68">
        <f t="shared" si="198"/>
        <v>0</v>
      </c>
      <c r="AF335" s="69">
        <f t="shared" si="192"/>
        <v>252184</v>
      </c>
      <c r="AG335" s="71">
        <f t="shared" si="193"/>
        <v>208952</v>
      </c>
      <c r="AH335" s="72">
        <f t="shared" si="194"/>
        <v>64848</v>
      </c>
      <c r="AL335" s="241">
        <f t="shared" si="199"/>
        <v>26705</v>
      </c>
      <c r="AM335" s="236">
        <f t="shared" si="200"/>
        <v>32424</v>
      </c>
      <c r="AN335" s="236">
        <f t="shared" si="201"/>
        <v>32424</v>
      </c>
      <c r="AO335" s="236">
        <f t="shared" si="202"/>
        <v>32424</v>
      </c>
      <c r="AP335" s="236">
        <f t="shared" si="203"/>
        <v>43232</v>
      </c>
      <c r="AQ335" s="236">
        <f t="shared" si="204"/>
        <v>100872</v>
      </c>
      <c r="AR335" s="236">
        <f t="shared" si="205"/>
        <v>43232</v>
      </c>
      <c r="AS335" s="248">
        <f t="shared" si="209"/>
        <v>0.41180915371329879</v>
      </c>
      <c r="AV335" s="253">
        <v>44950</v>
      </c>
      <c r="AW335" s="69">
        <f t="shared" si="208"/>
        <v>26705</v>
      </c>
      <c r="AX335" s="376"/>
      <c r="AY335" s="392"/>
      <c r="AZ335" s="395"/>
      <c r="BA335" s="357"/>
      <c r="BB335" s="398"/>
      <c r="BC335" s="344"/>
      <c r="BD335" s="341"/>
    </row>
    <row r="336" spans="2:56">
      <c r="B336" s="134" t="s">
        <v>114</v>
      </c>
      <c r="F336" s="67">
        <v>23</v>
      </c>
      <c r="G336" s="74">
        <v>4</v>
      </c>
      <c r="H336" s="134" t="s">
        <v>114</v>
      </c>
      <c r="I336" s="177">
        <v>2448.9215142857151</v>
      </c>
      <c r="J336" s="69">
        <f t="shared" si="182"/>
        <v>44081</v>
      </c>
      <c r="K336" s="197">
        <f t="shared" si="206"/>
        <v>1000000</v>
      </c>
      <c r="L336" s="68">
        <v>0</v>
      </c>
      <c r="M336" s="314">
        <f t="shared" si="210"/>
        <v>44081</v>
      </c>
      <c r="N336" s="69">
        <f t="shared" si="196"/>
        <v>146936</v>
      </c>
      <c r="O336" s="69">
        <f t="shared" si="183"/>
        <v>44081</v>
      </c>
      <c r="P336" s="69">
        <f t="shared" si="184"/>
        <v>22041</v>
      </c>
      <c r="Q336" s="69">
        <f t="shared" si="185"/>
        <v>66122</v>
      </c>
      <c r="R336" s="69">
        <f t="shared" si="186"/>
        <v>33061</v>
      </c>
      <c r="S336" s="69">
        <f t="shared" si="187"/>
        <v>44081</v>
      </c>
      <c r="T336" s="69">
        <f t="shared" si="188"/>
        <v>7346.764542857145</v>
      </c>
      <c r="U336" s="70">
        <f t="shared" si="189"/>
        <v>4.5923994993258237</v>
      </c>
      <c r="V336" s="69">
        <f t="shared" si="207"/>
        <v>26705</v>
      </c>
      <c r="W336" s="69">
        <f t="shared" si="197"/>
        <v>1207987</v>
      </c>
      <c r="X336" s="178">
        <v>53806.985142857149</v>
      </c>
      <c r="Y336" s="71">
        <f t="shared" si="190"/>
        <v>1180885.0148571429</v>
      </c>
      <c r="Z336" s="209">
        <f>AA181*'domanda settimanale A41000500'!$B$35+'domanda settimanale A41000500'!$B$33*AA25+AA491*'domanda settimanale A41000500'!B54</f>
        <v>0</v>
      </c>
      <c r="AA336" s="209">
        <v>0</v>
      </c>
      <c r="AB336" s="68">
        <f t="shared" si="191"/>
        <v>0</v>
      </c>
      <c r="AC336" s="68" t="s">
        <v>411</v>
      </c>
      <c r="AD336" s="313">
        <v>0</v>
      </c>
      <c r="AE336" s="68">
        <f t="shared" si="198"/>
        <v>0</v>
      </c>
      <c r="AF336" s="69">
        <f t="shared" si="192"/>
        <v>257139</v>
      </c>
      <c r="AG336" s="71">
        <f t="shared" si="193"/>
        <v>213058</v>
      </c>
      <c r="AH336" s="72">
        <f t="shared" si="194"/>
        <v>66122</v>
      </c>
      <c r="AL336" s="241">
        <f t="shared" si="199"/>
        <v>26705</v>
      </c>
      <c r="AM336" s="236">
        <f t="shared" si="200"/>
        <v>33061</v>
      </c>
      <c r="AN336" s="236">
        <f t="shared" si="201"/>
        <v>33061</v>
      </c>
      <c r="AO336" s="236">
        <f t="shared" si="202"/>
        <v>33061</v>
      </c>
      <c r="AP336" s="236">
        <f t="shared" si="203"/>
        <v>44081</v>
      </c>
      <c r="AQ336" s="236">
        <f t="shared" si="204"/>
        <v>102855</v>
      </c>
      <c r="AR336" s="236">
        <f t="shared" si="205"/>
        <v>44081</v>
      </c>
      <c r="AS336" s="248">
        <f t="shared" si="209"/>
        <v>0.40387465593902183</v>
      </c>
      <c r="AV336" s="253">
        <v>44951</v>
      </c>
      <c r="AW336" s="69">
        <f t="shared" si="208"/>
        <v>26705</v>
      </c>
      <c r="AX336" s="376"/>
      <c r="AY336" s="392"/>
      <c r="AZ336" s="395"/>
      <c r="BA336" s="357"/>
      <c r="BB336" s="398"/>
      <c r="BC336" s="344"/>
      <c r="BD336" s="341"/>
    </row>
    <row r="337" spans="2:56">
      <c r="B337" s="134" t="s">
        <v>115</v>
      </c>
      <c r="F337" s="67">
        <v>24</v>
      </c>
      <c r="G337" s="74">
        <v>4</v>
      </c>
      <c r="H337" s="134" t="s">
        <v>115</v>
      </c>
      <c r="I337" s="177">
        <v>2496.112628571429</v>
      </c>
      <c r="J337" s="69">
        <f t="shared" si="182"/>
        <v>44931</v>
      </c>
      <c r="K337" s="197">
        <f t="shared" si="206"/>
        <v>1000000</v>
      </c>
      <c r="L337" s="68">
        <v>0</v>
      </c>
      <c r="M337" s="314">
        <f t="shared" si="210"/>
        <v>44931</v>
      </c>
      <c r="N337" s="69">
        <f t="shared" si="196"/>
        <v>149767</v>
      </c>
      <c r="O337" s="69">
        <f t="shared" si="183"/>
        <v>44931</v>
      </c>
      <c r="P337" s="69">
        <f t="shared" si="184"/>
        <v>22466</v>
      </c>
      <c r="Q337" s="69">
        <f t="shared" si="185"/>
        <v>67397</v>
      </c>
      <c r="R337" s="69">
        <f t="shared" si="186"/>
        <v>33698.5</v>
      </c>
      <c r="S337" s="69">
        <f t="shared" si="187"/>
        <v>44931</v>
      </c>
      <c r="T337" s="69">
        <f t="shared" si="188"/>
        <v>7488.337885714287</v>
      </c>
      <c r="U337" s="70">
        <f t="shared" si="189"/>
        <v>4.505561017406448</v>
      </c>
      <c r="V337" s="69">
        <f t="shared" si="207"/>
        <v>26705</v>
      </c>
      <c r="W337" s="69">
        <f t="shared" si="197"/>
        <v>1207987</v>
      </c>
      <c r="X337" s="178">
        <v>53806.985142857149</v>
      </c>
      <c r="Y337" s="71">
        <f t="shared" si="190"/>
        <v>1180885.0148571429</v>
      </c>
      <c r="Z337" s="209">
        <f>AA182*'domanda settimanale A41000500'!$B$35+'domanda settimanale A41000500'!$B$33*AA26+AA492*'domanda settimanale A41000500'!B55</f>
        <v>0</v>
      </c>
      <c r="AA337" s="209">
        <v>0</v>
      </c>
      <c r="AB337" s="68">
        <f t="shared" si="191"/>
        <v>0</v>
      </c>
      <c r="AC337" s="68" t="s">
        <v>411</v>
      </c>
      <c r="AD337" s="313">
        <v>0</v>
      </c>
      <c r="AE337" s="68">
        <f t="shared" si="198"/>
        <v>0</v>
      </c>
      <c r="AF337" s="69">
        <f t="shared" si="192"/>
        <v>262095</v>
      </c>
      <c r="AG337" s="71">
        <f t="shared" si="193"/>
        <v>217164</v>
      </c>
      <c r="AH337" s="72">
        <f t="shared" si="194"/>
        <v>67397</v>
      </c>
      <c r="AL337" s="241">
        <f t="shared" si="199"/>
        <v>26705</v>
      </c>
      <c r="AM337" s="236">
        <f t="shared" si="200"/>
        <v>33699</v>
      </c>
      <c r="AN337" s="236">
        <f t="shared" si="201"/>
        <v>33699</v>
      </c>
      <c r="AO337" s="236">
        <f t="shared" si="202"/>
        <v>33699</v>
      </c>
      <c r="AP337" s="236">
        <f t="shared" si="203"/>
        <v>44931</v>
      </c>
      <c r="AQ337" s="236">
        <f t="shared" si="204"/>
        <v>104836</v>
      </c>
      <c r="AR337" s="236">
        <f t="shared" si="205"/>
        <v>44931</v>
      </c>
      <c r="AS337" s="248">
        <f t="shared" si="209"/>
        <v>0.39623425375016691</v>
      </c>
      <c r="AV337" s="253">
        <v>44952</v>
      </c>
      <c r="AW337" s="69">
        <f t="shared" si="208"/>
        <v>26705</v>
      </c>
      <c r="AX337" s="376"/>
      <c r="AY337" s="392"/>
      <c r="AZ337" s="395"/>
      <c r="BA337" s="357"/>
      <c r="BB337" s="398"/>
      <c r="BC337" s="344"/>
      <c r="BD337" s="341"/>
    </row>
    <row r="338" spans="2:56">
      <c r="B338" s="134" t="s">
        <v>116</v>
      </c>
      <c r="F338" s="67">
        <v>25</v>
      </c>
      <c r="G338" s="74">
        <v>4</v>
      </c>
      <c r="H338" s="134" t="s">
        <v>116</v>
      </c>
      <c r="I338" s="177">
        <v>2543.3037428571433</v>
      </c>
      <c r="J338" s="69">
        <f t="shared" si="182"/>
        <v>45780</v>
      </c>
      <c r="K338" s="197">
        <f t="shared" si="206"/>
        <v>1000000</v>
      </c>
      <c r="L338" s="68">
        <v>0</v>
      </c>
      <c r="M338" s="314">
        <f t="shared" si="210"/>
        <v>45780</v>
      </c>
      <c r="N338" s="69">
        <f t="shared" si="196"/>
        <v>152599</v>
      </c>
      <c r="O338" s="69">
        <f t="shared" si="183"/>
        <v>45780</v>
      </c>
      <c r="P338" s="69">
        <f t="shared" si="184"/>
        <v>22890</v>
      </c>
      <c r="Q338" s="69">
        <f t="shared" si="185"/>
        <v>68670</v>
      </c>
      <c r="R338" s="69">
        <f t="shared" si="186"/>
        <v>34335</v>
      </c>
      <c r="S338" s="69">
        <f t="shared" si="187"/>
        <v>45780</v>
      </c>
      <c r="T338" s="69">
        <f t="shared" si="188"/>
        <v>7629.91122857143</v>
      </c>
      <c r="U338" s="70">
        <f t="shared" si="189"/>
        <v>4.5843882722432419</v>
      </c>
      <c r="V338" s="69">
        <f t="shared" si="207"/>
        <v>26705</v>
      </c>
      <c r="W338" s="69">
        <f t="shared" si="197"/>
        <v>1207987</v>
      </c>
      <c r="X338" s="178">
        <v>10435.696285714286</v>
      </c>
      <c r="Y338" s="71">
        <f t="shared" si="190"/>
        <v>1224256.3037142856</v>
      </c>
      <c r="Z338" s="209">
        <f>AA183*'domanda settimanale A41000500'!$B$35+'domanda settimanale A41000500'!$B$33*AA27+AA493*'domanda settimanale A41000500'!B56</f>
        <v>0</v>
      </c>
      <c r="AA338" s="209">
        <v>0</v>
      </c>
      <c r="AB338" s="68">
        <f t="shared" si="191"/>
        <v>0</v>
      </c>
      <c r="AC338" s="68" t="s">
        <v>411</v>
      </c>
      <c r="AD338" s="313">
        <v>0</v>
      </c>
      <c r="AE338" s="68">
        <f t="shared" si="198"/>
        <v>0</v>
      </c>
      <c r="AF338" s="69">
        <f t="shared" si="192"/>
        <v>267049</v>
      </c>
      <c r="AG338" s="71">
        <f t="shared" si="193"/>
        <v>221269</v>
      </c>
      <c r="AH338" s="72">
        <f t="shared" si="194"/>
        <v>68670</v>
      </c>
      <c r="AL338" s="241">
        <f t="shared" si="199"/>
        <v>26705</v>
      </c>
      <c r="AM338" s="236">
        <f t="shared" si="200"/>
        <v>34335</v>
      </c>
      <c r="AN338" s="236">
        <f t="shared" si="201"/>
        <v>34335</v>
      </c>
      <c r="AO338" s="236">
        <f t="shared" si="202"/>
        <v>34335</v>
      </c>
      <c r="AP338" s="236">
        <f t="shared" si="203"/>
        <v>45780</v>
      </c>
      <c r="AQ338" s="236">
        <f t="shared" si="204"/>
        <v>106819</v>
      </c>
      <c r="AR338" s="236">
        <f t="shared" si="205"/>
        <v>45780</v>
      </c>
      <c r="AS338" s="248">
        <f t="shared" si="209"/>
        <v>0.3888888888888889</v>
      </c>
      <c r="AV338" s="253">
        <v>44953</v>
      </c>
      <c r="AW338" s="69">
        <f t="shared" si="208"/>
        <v>26705</v>
      </c>
      <c r="AX338" s="376"/>
      <c r="AY338" s="392"/>
      <c r="AZ338" s="395"/>
      <c r="BA338" s="357"/>
      <c r="BB338" s="398"/>
      <c r="BC338" s="344"/>
      <c r="BD338" s="341"/>
    </row>
    <row r="339" spans="2:56">
      <c r="B339" s="134" t="s">
        <v>212</v>
      </c>
      <c r="F339" s="67">
        <v>26</v>
      </c>
      <c r="G339" s="74">
        <v>4</v>
      </c>
      <c r="H339" s="134" t="s">
        <v>212</v>
      </c>
      <c r="I339" s="177">
        <v>2590.4948571428581</v>
      </c>
      <c r="J339" s="69">
        <f t="shared" si="182"/>
        <v>46629</v>
      </c>
      <c r="K339" s="197">
        <f t="shared" si="206"/>
        <v>1000000</v>
      </c>
      <c r="L339" s="68">
        <v>0</v>
      </c>
      <c r="M339" s="314">
        <f t="shared" si="210"/>
        <v>46629</v>
      </c>
      <c r="N339" s="69">
        <f t="shared" si="196"/>
        <v>155430</v>
      </c>
      <c r="O339" s="69">
        <f t="shared" si="183"/>
        <v>46629</v>
      </c>
      <c r="P339" s="69">
        <f t="shared" si="184"/>
        <v>23315</v>
      </c>
      <c r="Q339" s="69">
        <f t="shared" si="185"/>
        <v>69944</v>
      </c>
      <c r="R339" s="69">
        <f t="shared" si="186"/>
        <v>34972</v>
      </c>
      <c r="S339" s="69">
        <f t="shared" si="187"/>
        <v>46629</v>
      </c>
      <c r="T339" s="69">
        <f t="shared" si="188"/>
        <v>7771.4845714285748</v>
      </c>
      <c r="U339" s="70">
        <f t="shared" si="189"/>
        <v>4.5008926508688711</v>
      </c>
      <c r="V339" s="69">
        <f t="shared" si="207"/>
        <v>26705</v>
      </c>
      <c r="W339" s="69">
        <f t="shared" si="197"/>
        <v>1207987</v>
      </c>
      <c r="X339" s="178">
        <v>10435.696285714286</v>
      </c>
      <c r="Y339" s="71">
        <f t="shared" si="190"/>
        <v>1224256.3037142856</v>
      </c>
      <c r="Z339" s="209">
        <f>AA184*'domanda settimanale A41000500'!$B$35+'domanda settimanale A41000500'!$B$33*AA28+AA494*'domanda settimanale A41000500'!B57</f>
        <v>0</v>
      </c>
      <c r="AA339" s="209">
        <v>0</v>
      </c>
      <c r="AB339" s="68">
        <f t="shared" si="191"/>
        <v>0</v>
      </c>
      <c r="AC339" s="68" t="s">
        <v>411</v>
      </c>
      <c r="AD339" s="313">
        <v>0</v>
      </c>
      <c r="AE339" s="68">
        <f t="shared" si="198"/>
        <v>0</v>
      </c>
      <c r="AF339" s="69">
        <f t="shared" si="192"/>
        <v>272003</v>
      </c>
      <c r="AG339" s="71">
        <f t="shared" si="193"/>
        <v>225374</v>
      </c>
      <c r="AH339" s="72">
        <f t="shared" si="194"/>
        <v>69944</v>
      </c>
      <c r="AL339" s="241">
        <f t="shared" si="199"/>
        <v>26705</v>
      </c>
      <c r="AM339" s="236">
        <f t="shared" si="200"/>
        <v>34972</v>
      </c>
      <c r="AN339" s="236">
        <f t="shared" si="201"/>
        <v>34972</v>
      </c>
      <c r="AO339" s="236">
        <f t="shared" si="202"/>
        <v>34972</v>
      </c>
      <c r="AP339" s="236">
        <f t="shared" si="203"/>
        <v>46629</v>
      </c>
      <c r="AQ339" s="236">
        <f t="shared" si="204"/>
        <v>108801</v>
      </c>
      <c r="AR339" s="236">
        <f t="shared" si="205"/>
        <v>46629</v>
      </c>
      <c r="AS339" s="248">
        <f t="shared" si="209"/>
        <v>0.38180544435548441</v>
      </c>
      <c r="AV339" s="253">
        <v>44954</v>
      </c>
      <c r="AW339" s="69">
        <f t="shared" si="208"/>
        <v>26705</v>
      </c>
      <c r="AX339" s="376"/>
      <c r="AY339" s="392"/>
      <c r="AZ339" s="395"/>
      <c r="BA339" s="357"/>
      <c r="BB339" s="398"/>
      <c r="BC339" s="344"/>
      <c r="BD339" s="341"/>
    </row>
    <row r="340" spans="2:56">
      <c r="B340" s="134" t="s">
        <v>213</v>
      </c>
      <c r="F340" s="67">
        <v>27</v>
      </c>
      <c r="G340" s="74">
        <v>4</v>
      </c>
      <c r="H340" s="134" t="s">
        <v>213</v>
      </c>
      <c r="I340" s="177">
        <v>2637.685971428572</v>
      </c>
      <c r="J340" s="69">
        <f t="shared" si="182"/>
        <v>47479</v>
      </c>
      <c r="K340" s="197">
        <f t="shared" si="206"/>
        <v>1000000</v>
      </c>
      <c r="L340" s="68">
        <v>0</v>
      </c>
      <c r="M340" s="314">
        <f t="shared" si="210"/>
        <v>47479</v>
      </c>
      <c r="N340" s="69">
        <f t="shared" si="196"/>
        <v>158262</v>
      </c>
      <c r="O340" s="69">
        <f t="shared" si="183"/>
        <v>47479</v>
      </c>
      <c r="P340" s="69">
        <f t="shared" si="184"/>
        <v>23740</v>
      </c>
      <c r="Q340" s="69">
        <f t="shared" si="185"/>
        <v>71219</v>
      </c>
      <c r="R340" s="69">
        <f t="shared" si="186"/>
        <v>35609.5</v>
      </c>
      <c r="S340" s="69">
        <f t="shared" si="187"/>
        <v>47479</v>
      </c>
      <c r="T340" s="69">
        <f t="shared" si="188"/>
        <v>7913.0579142857159</v>
      </c>
      <c r="U340" s="70">
        <f t="shared" si="189"/>
        <v>4.4203361630354046</v>
      </c>
      <c r="V340" s="69">
        <f t="shared" si="207"/>
        <v>26705</v>
      </c>
      <c r="W340" s="69">
        <f t="shared" si="197"/>
        <v>1207987</v>
      </c>
      <c r="X340" s="178">
        <v>10435.696285714286</v>
      </c>
      <c r="Y340" s="71">
        <f t="shared" si="190"/>
        <v>1224256.3037142856</v>
      </c>
      <c r="Z340" s="209">
        <f>AA185*'domanda settimanale A41000500'!$B$35+'domanda settimanale A41000500'!$B$33*AA29+AA495*'domanda settimanale A41000500'!B58</f>
        <v>0</v>
      </c>
      <c r="AA340" s="209">
        <v>0</v>
      </c>
      <c r="AB340" s="68">
        <f t="shared" si="191"/>
        <v>0</v>
      </c>
      <c r="AC340" s="68" t="s">
        <v>411</v>
      </c>
      <c r="AD340" s="313">
        <v>0</v>
      </c>
      <c r="AE340" s="68">
        <f t="shared" si="198"/>
        <v>0</v>
      </c>
      <c r="AF340" s="69">
        <f t="shared" si="192"/>
        <v>276960</v>
      </c>
      <c r="AG340" s="71">
        <f t="shared" si="193"/>
        <v>229481</v>
      </c>
      <c r="AH340" s="72">
        <f t="shared" si="194"/>
        <v>71219</v>
      </c>
      <c r="AL340" s="241">
        <f t="shared" si="199"/>
        <v>26705</v>
      </c>
      <c r="AM340" s="236">
        <f t="shared" si="200"/>
        <v>35610</v>
      </c>
      <c r="AN340" s="236">
        <f t="shared" si="201"/>
        <v>35610</v>
      </c>
      <c r="AO340" s="236">
        <f t="shared" si="202"/>
        <v>35610</v>
      </c>
      <c r="AP340" s="236">
        <f t="shared" si="203"/>
        <v>47479</v>
      </c>
      <c r="AQ340" s="236">
        <f t="shared" si="204"/>
        <v>110783</v>
      </c>
      <c r="AR340" s="236">
        <f t="shared" si="205"/>
        <v>47479</v>
      </c>
      <c r="AS340" s="248">
        <f t="shared" si="209"/>
        <v>0.37497016245664783</v>
      </c>
      <c r="AV340" s="253">
        <v>44955</v>
      </c>
      <c r="AW340" s="69">
        <f t="shared" si="208"/>
        <v>26705</v>
      </c>
      <c r="AX340" s="376"/>
      <c r="AY340" s="392"/>
      <c r="AZ340" s="395"/>
      <c r="BA340" s="357"/>
      <c r="BB340" s="398"/>
      <c r="BC340" s="344"/>
      <c r="BD340" s="341"/>
    </row>
    <row r="341" spans="2:56">
      <c r="B341" s="134" t="s">
        <v>117</v>
      </c>
      <c r="F341" s="67">
        <v>28</v>
      </c>
      <c r="G341" s="133">
        <v>5</v>
      </c>
      <c r="H341" s="134" t="s">
        <v>117</v>
      </c>
      <c r="I341" s="177">
        <v>2684.8770857142867</v>
      </c>
      <c r="J341" s="69">
        <f t="shared" si="182"/>
        <v>48328</v>
      </c>
      <c r="K341" s="197">
        <f t="shared" si="206"/>
        <v>1000000</v>
      </c>
      <c r="L341" s="68">
        <v>0</v>
      </c>
      <c r="M341" s="314">
        <f t="shared" si="210"/>
        <v>48328</v>
      </c>
      <c r="N341" s="69">
        <f t="shared" si="196"/>
        <v>161093</v>
      </c>
      <c r="O341" s="69">
        <f t="shared" si="183"/>
        <v>48328</v>
      </c>
      <c r="P341" s="69">
        <f t="shared" si="184"/>
        <v>24164</v>
      </c>
      <c r="Q341" s="69">
        <f t="shared" si="185"/>
        <v>72492</v>
      </c>
      <c r="R341" s="69">
        <f t="shared" si="186"/>
        <v>36246</v>
      </c>
      <c r="S341" s="69">
        <f t="shared" si="187"/>
        <v>48328</v>
      </c>
      <c r="T341" s="69">
        <f t="shared" si="188"/>
        <v>8054.6312571428607</v>
      </c>
      <c r="U341" s="70">
        <f t="shared" si="189"/>
        <v>4.3426741715149202</v>
      </c>
      <c r="V341" s="69">
        <f t="shared" si="207"/>
        <v>26705</v>
      </c>
      <c r="W341" s="69">
        <f t="shared" si="197"/>
        <v>1207987</v>
      </c>
      <c r="X341" s="178">
        <v>10435.696285714286</v>
      </c>
      <c r="Y341" s="71">
        <f t="shared" si="190"/>
        <v>1224256.3037142856</v>
      </c>
      <c r="Z341" s="209">
        <f>AA186*'domanda settimanale A41000500'!$B$35+'domanda settimanale A41000500'!$B$33*AA30+AA496*'domanda settimanale A41000500'!B59</f>
        <v>0</v>
      </c>
      <c r="AA341" s="209">
        <v>0</v>
      </c>
      <c r="AB341" s="68">
        <f t="shared" si="191"/>
        <v>0</v>
      </c>
      <c r="AC341" s="68" t="s">
        <v>411</v>
      </c>
      <c r="AD341" s="313">
        <v>0</v>
      </c>
      <c r="AE341" s="68">
        <f t="shared" si="198"/>
        <v>0</v>
      </c>
      <c r="AF341" s="69">
        <f t="shared" si="192"/>
        <v>281913</v>
      </c>
      <c r="AG341" s="71">
        <f t="shared" si="193"/>
        <v>233585</v>
      </c>
      <c r="AH341" s="72">
        <f t="shared" si="194"/>
        <v>72492</v>
      </c>
      <c r="AL341" s="241">
        <f t="shared" si="199"/>
        <v>26705</v>
      </c>
      <c r="AM341" s="236">
        <f t="shared" si="200"/>
        <v>36246</v>
      </c>
      <c r="AN341" s="236">
        <f t="shared" si="201"/>
        <v>36246</v>
      </c>
      <c r="AO341" s="236">
        <f t="shared" si="202"/>
        <v>36246</v>
      </c>
      <c r="AP341" s="236">
        <f t="shared" si="203"/>
        <v>48328</v>
      </c>
      <c r="AQ341" s="236">
        <f t="shared" si="204"/>
        <v>112765</v>
      </c>
      <c r="AR341" s="236">
        <f t="shared" si="205"/>
        <v>48328</v>
      </c>
      <c r="AS341" s="248">
        <f t="shared" si="209"/>
        <v>0.36838547701815372</v>
      </c>
      <c r="AV341" s="253">
        <v>44956</v>
      </c>
      <c r="AW341" s="69">
        <f t="shared" si="208"/>
        <v>26705</v>
      </c>
      <c r="AX341" s="376"/>
      <c r="AY341" s="392"/>
      <c r="AZ341" s="395"/>
      <c r="BA341" s="357"/>
      <c r="BB341" s="398"/>
      <c r="BC341" s="344"/>
      <c r="BD341" s="341"/>
    </row>
    <row r="342" spans="2:56">
      <c r="B342" s="134" t="s">
        <v>118</v>
      </c>
      <c r="F342" s="67">
        <v>29</v>
      </c>
      <c r="G342" s="134">
        <v>5</v>
      </c>
      <c r="H342" s="134" t="s">
        <v>118</v>
      </c>
      <c r="I342" s="177">
        <v>2732.0682000000006</v>
      </c>
      <c r="J342" s="69">
        <f t="shared" si="182"/>
        <v>49178</v>
      </c>
      <c r="K342" s="197">
        <f t="shared" si="206"/>
        <v>1000000</v>
      </c>
      <c r="L342" s="68">
        <v>0</v>
      </c>
      <c r="M342" s="314">
        <f t="shared" si="210"/>
        <v>49178</v>
      </c>
      <c r="N342" s="69">
        <f t="shared" si="196"/>
        <v>163925</v>
      </c>
      <c r="O342" s="69">
        <f t="shared" si="183"/>
        <v>49178</v>
      </c>
      <c r="P342" s="69">
        <f t="shared" si="184"/>
        <v>24589</v>
      </c>
      <c r="Q342" s="69">
        <f t="shared" si="185"/>
        <v>73767</v>
      </c>
      <c r="R342" s="69">
        <f t="shared" si="186"/>
        <v>36883.5</v>
      </c>
      <c r="S342" s="69">
        <f t="shared" si="187"/>
        <v>49178</v>
      </c>
      <c r="T342" s="69">
        <f t="shared" si="188"/>
        <v>8196.2046000000009</v>
      </c>
      <c r="U342" s="70">
        <f t="shared" si="189"/>
        <v>4.2676344815222418</v>
      </c>
      <c r="V342" s="69">
        <f t="shared" si="207"/>
        <v>26705</v>
      </c>
      <c r="W342" s="69">
        <f t="shared" si="197"/>
        <v>1207987</v>
      </c>
      <c r="X342" s="178">
        <v>10435.696285714286</v>
      </c>
      <c r="Y342" s="71">
        <f t="shared" si="190"/>
        <v>1224256.3037142856</v>
      </c>
      <c r="Z342" s="209">
        <f>AA187*'domanda settimanale A41000500'!$B$35+'domanda settimanale A41000500'!$B$33*AA31+AA497*'domanda settimanale A41000500'!B60</f>
        <v>0</v>
      </c>
      <c r="AA342" s="209">
        <v>0</v>
      </c>
      <c r="AB342" s="68">
        <f t="shared" si="191"/>
        <v>0</v>
      </c>
      <c r="AC342" s="68" t="s">
        <v>411</v>
      </c>
      <c r="AD342" s="313">
        <v>0</v>
      </c>
      <c r="AE342" s="68">
        <f t="shared" si="198"/>
        <v>0</v>
      </c>
      <c r="AF342" s="69">
        <f t="shared" si="192"/>
        <v>286870</v>
      </c>
      <c r="AG342" s="71">
        <f t="shared" si="193"/>
        <v>237692</v>
      </c>
      <c r="AH342" s="72">
        <f t="shared" si="194"/>
        <v>73767</v>
      </c>
      <c r="AL342" s="241">
        <f t="shared" si="199"/>
        <v>26705</v>
      </c>
      <c r="AM342" s="236">
        <f t="shared" si="200"/>
        <v>36884</v>
      </c>
      <c r="AN342" s="236">
        <f t="shared" si="201"/>
        <v>36884</v>
      </c>
      <c r="AO342" s="236">
        <f t="shared" si="202"/>
        <v>36884</v>
      </c>
      <c r="AP342" s="236">
        <f t="shared" si="203"/>
        <v>49178</v>
      </c>
      <c r="AQ342" s="236">
        <f t="shared" si="204"/>
        <v>114747</v>
      </c>
      <c r="AR342" s="236">
        <f t="shared" si="205"/>
        <v>49178</v>
      </c>
      <c r="AS342" s="248">
        <f t="shared" si="209"/>
        <v>0.36201824664145216</v>
      </c>
      <c r="AV342" s="253">
        <v>44957</v>
      </c>
      <c r="AW342" s="69">
        <f t="shared" si="208"/>
        <v>26705</v>
      </c>
      <c r="AX342" s="377"/>
      <c r="AY342" s="393"/>
      <c r="AZ342" s="396"/>
      <c r="BA342" s="358"/>
      <c r="BB342" s="399"/>
      <c r="BC342" s="345"/>
      <c r="BD342" s="342"/>
    </row>
    <row r="343" spans="2:56">
      <c r="B343" s="134" t="s">
        <v>119</v>
      </c>
      <c r="F343" s="67">
        <v>30</v>
      </c>
      <c r="G343" s="134">
        <v>5</v>
      </c>
      <c r="H343" s="134" t="s">
        <v>119</v>
      </c>
      <c r="I343" s="177">
        <v>2779.2593142857154</v>
      </c>
      <c r="J343" s="69">
        <f t="shared" si="182"/>
        <v>50027</v>
      </c>
      <c r="K343" s="197">
        <f t="shared" si="206"/>
        <v>1000000</v>
      </c>
      <c r="L343" s="68">
        <v>0</v>
      </c>
      <c r="M343" s="314">
        <f t="shared" si="210"/>
        <v>50027</v>
      </c>
      <c r="N343" s="69">
        <f t="shared" si="196"/>
        <v>166756</v>
      </c>
      <c r="O343" s="69">
        <f t="shared" si="183"/>
        <v>50027</v>
      </c>
      <c r="P343" s="69">
        <f t="shared" si="184"/>
        <v>25014</v>
      </c>
      <c r="Q343" s="69">
        <f t="shared" si="185"/>
        <v>75041</v>
      </c>
      <c r="R343" s="69">
        <f t="shared" si="186"/>
        <v>37520.5</v>
      </c>
      <c r="S343" s="69">
        <f t="shared" si="187"/>
        <v>50027</v>
      </c>
      <c r="T343" s="69">
        <f t="shared" si="188"/>
        <v>8337.7779428571466</v>
      </c>
      <c r="U343" s="70">
        <f t="shared" si="189"/>
        <v>4.1951871803357008</v>
      </c>
      <c r="V343" s="69">
        <f t="shared" si="207"/>
        <v>26705</v>
      </c>
      <c r="W343" s="69">
        <f t="shared" si="197"/>
        <v>1207987</v>
      </c>
      <c r="X343" s="178">
        <v>10435.696285714286</v>
      </c>
      <c r="Y343" s="71">
        <f t="shared" si="190"/>
        <v>1224256.3037142856</v>
      </c>
      <c r="Z343" s="209">
        <f>AA188*'domanda settimanale A41000500'!$B$35+'domanda settimanale A41000500'!$B$33*AA32+AA498*'domanda settimanale A41000500'!B61</f>
        <v>0</v>
      </c>
      <c r="AA343" s="209">
        <v>0</v>
      </c>
      <c r="AB343" s="68">
        <f t="shared" si="191"/>
        <v>0</v>
      </c>
      <c r="AC343" s="68" t="s">
        <v>411</v>
      </c>
      <c r="AD343" s="313">
        <v>0</v>
      </c>
      <c r="AE343" s="68">
        <f t="shared" si="198"/>
        <v>0</v>
      </c>
      <c r="AF343" s="69">
        <f t="shared" si="192"/>
        <v>291824</v>
      </c>
      <c r="AG343" s="71">
        <f t="shared" si="193"/>
        <v>241797</v>
      </c>
      <c r="AH343" s="72">
        <f t="shared" si="194"/>
        <v>75041</v>
      </c>
      <c r="AL343" s="241">
        <f t="shared" si="199"/>
        <v>26705</v>
      </c>
      <c r="AM343" s="236">
        <f t="shared" si="200"/>
        <v>37521</v>
      </c>
      <c r="AN343" s="236">
        <f t="shared" si="201"/>
        <v>37521</v>
      </c>
      <c r="AO343" s="236">
        <f t="shared" si="202"/>
        <v>37521</v>
      </c>
      <c r="AP343" s="236">
        <f t="shared" si="203"/>
        <v>50027</v>
      </c>
      <c r="AQ343" s="236">
        <f t="shared" si="204"/>
        <v>116729</v>
      </c>
      <c r="AR343" s="236">
        <f t="shared" si="205"/>
        <v>50027</v>
      </c>
      <c r="AS343" s="248">
        <f t="shared" si="209"/>
        <v>0.35587212323929585</v>
      </c>
      <c r="AV343" s="253">
        <v>44958</v>
      </c>
      <c r="AW343" s="69">
        <f t="shared" si="208"/>
        <v>26705</v>
      </c>
      <c r="AX343" s="374">
        <f>(AVERAGE(AW343:AW370))</f>
        <v>831403.07142857148</v>
      </c>
      <c r="AY343" s="397">
        <v>674034.54545454541</v>
      </c>
      <c r="AZ343" s="355">
        <f>AX343-AY343</f>
        <v>157368.52597402607</v>
      </c>
      <c r="BA343" s="356">
        <f>AZ343/AX343</f>
        <v>0.18928066467643079</v>
      </c>
      <c r="BB343" s="348">
        <f>AX343*'Giacenze medie'!L12</f>
        <v>5210718.9818100007</v>
      </c>
      <c r="BC343" s="348">
        <f>'Giacenze medie'!E12</f>
        <v>4224430.6294909064</v>
      </c>
      <c r="BD343" s="340">
        <f>BB343-BC343</f>
        <v>986288.35231909435</v>
      </c>
    </row>
    <row r="344" spans="2:56">
      <c r="B344" s="134" t="s">
        <v>120</v>
      </c>
      <c r="F344" s="67">
        <v>31</v>
      </c>
      <c r="G344" s="134">
        <v>5</v>
      </c>
      <c r="H344" s="134" t="s">
        <v>120</v>
      </c>
      <c r="I344" s="177">
        <v>2826.4504285714297</v>
      </c>
      <c r="J344" s="69">
        <f t="shared" si="182"/>
        <v>50877</v>
      </c>
      <c r="K344" s="197">
        <f t="shared" si="206"/>
        <v>1000000</v>
      </c>
      <c r="L344" s="68">
        <v>0</v>
      </c>
      <c r="M344" s="314">
        <f t="shared" si="210"/>
        <v>50877</v>
      </c>
      <c r="N344" s="69">
        <f t="shared" si="196"/>
        <v>169588</v>
      </c>
      <c r="O344" s="69">
        <f t="shared" si="183"/>
        <v>50877</v>
      </c>
      <c r="P344" s="69">
        <f t="shared" si="184"/>
        <v>25439</v>
      </c>
      <c r="Q344" s="69">
        <f t="shared" si="185"/>
        <v>76316</v>
      </c>
      <c r="R344" s="69">
        <f t="shared" si="186"/>
        <v>38158</v>
      </c>
      <c r="S344" s="69">
        <f t="shared" si="187"/>
        <v>50877</v>
      </c>
      <c r="T344" s="69">
        <f t="shared" si="188"/>
        <v>8479.3512857142887</v>
      </c>
      <c r="U344" s="70">
        <f t="shared" si="189"/>
        <v>4.1251168495095225</v>
      </c>
      <c r="V344" s="69">
        <f t="shared" si="207"/>
        <v>26705</v>
      </c>
      <c r="W344" s="69">
        <f t="shared" si="197"/>
        <v>1207987</v>
      </c>
      <c r="X344" s="178">
        <v>10435.696285714286</v>
      </c>
      <c r="Y344" s="71">
        <f t="shared" si="190"/>
        <v>1224256.3037142856</v>
      </c>
      <c r="Z344" s="209">
        <f>AA189*'domanda settimanale A41000500'!$B$35+'domanda settimanale A41000500'!$B$33*AA33+AA499*'domanda settimanale A41000500'!B62</f>
        <v>0</v>
      </c>
      <c r="AA344" s="209">
        <v>0</v>
      </c>
      <c r="AB344" s="68">
        <f t="shared" si="191"/>
        <v>0</v>
      </c>
      <c r="AC344" s="68" t="s">
        <v>411</v>
      </c>
      <c r="AD344" s="313">
        <v>0</v>
      </c>
      <c r="AE344" s="68">
        <f t="shared" si="198"/>
        <v>0</v>
      </c>
      <c r="AF344" s="69">
        <f t="shared" si="192"/>
        <v>296781</v>
      </c>
      <c r="AG344" s="71">
        <f t="shared" si="193"/>
        <v>245904</v>
      </c>
      <c r="AH344" s="72">
        <f t="shared" si="194"/>
        <v>76316</v>
      </c>
      <c r="AL344" s="241">
        <f t="shared" si="199"/>
        <v>26705</v>
      </c>
      <c r="AM344" s="236">
        <f t="shared" si="200"/>
        <v>38158</v>
      </c>
      <c r="AN344" s="236">
        <f t="shared" si="201"/>
        <v>38158</v>
      </c>
      <c r="AO344" s="236">
        <f t="shared" si="202"/>
        <v>38158</v>
      </c>
      <c r="AP344" s="236">
        <f t="shared" si="203"/>
        <v>50877</v>
      </c>
      <c r="AQ344" s="236">
        <f t="shared" si="204"/>
        <v>118711</v>
      </c>
      <c r="AR344" s="236">
        <f t="shared" si="205"/>
        <v>50877</v>
      </c>
      <c r="AS344" s="248">
        <f t="shared" si="209"/>
        <v>0.34992662089208032</v>
      </c>
      <c r="AV344" s="253">
        <v>44959</v>
      </c>
      <c r="AW344" s="69">
        <f t="shared" si="208"/>
        <v>26705</v>
      </c>
      <c r="AX344" s="370"/>
      <c r="AY344" s="353"/>
      <c r="AZ344" s="344"/>
      <c r="BA344" s="357"/>
      <c r="BB344" s="344"/>
      <c r="BC344" s="344"/>
      <c r="BD344" s="341"/>
    </row>
    <row r="345" spans="2:56">
      <c r="B345" s="134" t="s">
        <v>121</v>
      </c>
      <c r="F345" s="67">
        <v>32</v>
      </c>
      <c r="G345" s="134">
        <v>5</v>
      </c>
      <c r="H345" s="134" t="s">
        <v>121</v>
      </c>
      <c r="I345" s="177">
        <v>2873.6415428571436</v>
      </c>
      <c r="J345" s="69">
        <f t="shared" si="182"/>
        <v>51726</v>
      </c>
      <c r="K345" s="197">
        <f t="shared" si="206"/>
        <v>1000000</v>
      </c>
      <c r="L345" s="68">
        <v>0</v>
      </c>
      <c r="M345" s="314">
        <f t="shared" si="210"/>
        <v>51726</v>
      </c>
      <c r="N345" s="69">
        <f t="shared" si="196"/>
        <v>172419</v>
      </c>
      <c r="O345" s="69">
        <f t="shared" si="183"/>
        <v>51726</v>
      </c>
      <c r="P345" s="69">
        <f t="shared" si="184"/>
        <v>25863</v>
      </c>
      <c r="Q345" s="69">
        <f t="shared" si="185"/>
        <v>77589</v>
      </c>
      <c r="R345" s="69">
        <f t="shared" si="186"/>
        <v>38794.5</v>
      </c>
      <c r="S345" s="69">
        <f t="shared" si="187"/>
        <v>51726</v>
      </c>
      <c r="T345" s="69">
        <f t="shared" si="188"/>
        <v>8620.9246285714307</v>
      </c>
      <c r="U345" s="70">
        <f t="shared" si="189"/>
        <v>4.0574025589237062</v>
      </c>
      <c r="V345" s="69">
        <f t="shared" si="207"/>
        <v>26705</v>
      </c>
      <c r="W345" s="69">
        <f t="shared" si="197"/>
        <v>1207987</v>
      </c>
      <c r="X345" s="178">
        <v>10435.696285714286</v>
      </c>
      <c r="Y345" s="71">
        <f t="shared" si="190"/>
        <v>1224256.3037142856</v>
      </c>
      <c r="Z345" s="209">
        <f>AA190*'domanda settimanale A41000500'!$B$35+'domanda settimanale A41000500'!$B$33*AA34+AA500*'domanda settimanale A41000500'!B63</f>
        <v>0</v>
      </c>
      <c r="AA345" s="209">
        <v>0</v>
      </c>
      <c r="AB345" s="68">
        <f t="shared" si="191"/>
        <v>0</v>
      </c>
      <c r="AC345" s="68" t="s">
        <v>411</v>
      </c>
      <c r="AD345" s="313">
        <v>0</v>
      </c>
      <c r="AE345" s="68">
        <f t="shared" si="198"/>
        <v>0</v>
      </c>
      <c r="AF345" s="69">
        <f t="shared" si="192"/>
        <v>301734</v>
      </c>
      <c r="AG345" s="71">
        <f t="shared" si="193"/>
        <v>250008</v>
      </c>
      <c r="AH345" s="72">
        <f t="shared" si="194"/>
        <v>77589</v>
      </c>
      <c r="AL345" s="241">
        <f t="shared" si="199"/>
        <v>26705</v>
      </c>
      <c r="AM345" s="236">
        <f t="shared" si="200"/>
        <v>38795</v>
      </c>
      <c r="AN345" s="236">
        <f t="shared" si="201"/>
        <v>38795</v>
      </c>
      <c r="AO345" s="236">
        <f t="shared" si="202"/>
        <v>38795</v>
      </c>
      <c r="AP345" s="236">
        <f t="shared" si="203"/>
        <v>51726</v>
      </c>
      <c r="AQ345" s="236">
        <f t="shared" si="204"/>
        <v>120693</v>
      </c>
      <c r="AR345" s="236">
        <f t="shared" si="205"/>
        <v>51726</v>
      </c>
      <c r="AS345" s="248">
        <f t="shared" si="209"/>
        <v>0.34418538710384206</v>
      </c>
      <c r="AV345" s="253">
        <v>44960</v>
      </c>
      <c r="AW345" s="69">
        <f t="shared" si="208"/>
        <v>26705</v>
      </c>
      <c r="AX345" s="370"/>
      <c r="AY345" s="353"/>
      <c r="AZ345" s="344"/>
      <c r="BA345" s="357"/>
      <c r="BB345" s="344"/>
      <c r="BC345" s="344"/>
      <c r="BD345" s="341"/>
    </row>
    <row r="346" spans="2:56">
      <c r="B346" s="134" t="s">
        <v>214</v>
      </c>
      <c r="F346" s="67">
        <v>33</v>
      </c>
      <c r="G346" s="134">
        <v>5</v>
      </c>
      <c r="H346" s="134" t="s">
        <v>214</v>
      </c>
      <c r="I346" s="177">
        <v>2920.8326571428584</v>
      </c>
      <c r="J346" s="69">
        <f t="shared" si="182"/>
        <v>52575</v>
      </c>
      <c r="K346" s="197">
        <f t="shared" si="206"/>
        <v>1000000</v>
      </c>
      <c r="L346" s="68">
        <v>0</v>
      </c>
      <c r="M346" s="314">
        <f t="shared" si="210"/>
        <v>52575</v>
      </c>
      <c r="N346" s="69">
        <f t="shared" si="196"/>
        <v>175250</v>
      </c>
      <c r="O346" s="69">
        <f t="shared" si="183"/>
        <v>52575</v>
      </c>
      <c r="P346" s="69">
        <f t="shared" si="184"/>
        <v>26288</v>
      </c>
      <c r="Q346" s="69">
        <f t="shared" si="185"/>
        <v>78863</v>
      </c>
      <c r="R346" s="69">
        <f t="shared" si="186"/>
        <v>39431.5</v>
      </c>
      <c r="S346" s="69">
        <f t="shared" si="187"/>
        <v>52575</v>
      </c>
      <c r="T346" s="69">
        <f t="shared" si="188"/>
        <v>8762.4979714285746</v>
      </c>
      <c r="U346" s="70">
        <f t="shared" si="189"/>
        <v>3.9918624260299902</v>
      </c>
      <c r="V346" s="69">
        <f t="shared" si="207"/>
        <v>26705</v>
      </c>
      <c r="W346" s="69">
        <f t="shared" si="197"/>
        <v>1207987</v>
      </c>
      <c r="X346" s="178">
        <v>10435.696285714286</v>
      </c>
      <c r="Y346" s="71">
        <f t="shared" si="190"/>
        <v>1224256.3037142856</v>
      </c>
      <c r="Z346" s="209">
        <f>AA191*'domanda settimanale A41000500'!$B$35+'domanda settimanale A41000500'!$B$33*AA35+AA501*'domanda settimanale A41000500'!B64</f>
        <v>0</v>
      </c>
      <c r="AA346" s="209">
        <v>0</v>
      </c>
      <c r="AB346" s="68">
        <f t="shared" si="191"/>
        <v>0</v>
      </c>
      <c r="AC346" s="68" t="s">
        <v>411</v>
      </c>
      <c r="AD346" s="313">
        <v>0</v>
      </c>
      <c r="AE346" s="68">
        <f t="shared" si="198"/>
        <v>0</v>
      </c>
      <c r="AF346" s="69">
        <f t="shared" si="192"/>
        <v>306688</v>
      </c>
      <c r="AG346" s="71">
        <f t="shared" si="193"/>
        <v>254113</v>
      </c>
      <c r="AH346" s="72">
        <f t="shared" si="194"/>
        <v>78863</v>
      </c>
      <c r="AL346" s="241">
        <f t="shared" si="199"/>
        <v>26705</v>
      </c>
      <c r="AM346" s="236">
        <f t="shared" si="200"/>
        <v>39432</v>
      </c>
      <c r="AN346" s="236">
        <f t="shared" si="201"/>
        <v>39432</v>
      </c>
      <c r="AO346" s="236">
        <f t="shared" si="202"/>
        <v>39432</v>
      </c>
      <c r="AP346" s="236">
        <f t="shared" si="203"/>
        <v>52575</v>
      </c>
      <c r="AQ346" s="236">
        <f t="shared" si="204"/>
        <v>122675</v>
      </c>
      <c r="AR346" s="236">
        <f t="shared" si="205"/>
        <v>52575</v>
      </c>
      <c r="AS346" s="248">
        <f t="shared" si="209"/>
        <v>0.33862521080861746</v>
      </c>
      <c r="AV346" s="253">
        <v>44961</v>
      </c>
      <c r="AW346" s="69">
        <f t="shared" si="208"/>
        <v>26705</v>
      </c>
      <c r="AX346" s="370"/>
      <c r="AY346" s="353"/>
      <c r="AZ346" s="344"/>
      <c r="BA346" s="357"/>
      <c r="BB346" s="344"/>
      <c r="BC346" s="344"/>
      <c r="BD346" s="341"/>
    </row>
    <row r="347" spans="2:56">
      <c r="B347" s="134" t="s">
        <v>215</v>
      </c>
      <c r="F347" s="67">
        <v>34</v>
      </c>
      <c r="G347" s="134">
        <v>5</v>
      </c>
      <c r="H347" s="134" t="s">
        <v>215</v>
      </c>
      <c r="I347" s="177">
        <v>2968.0237714285731</v>
      </c>
      <c r="J347" s="69">
        <f t="shared" si="182"/>
        <v>53425</v>
      </c>
      <c r="K347" s="197">
        <f t="shared" si="206"/>
        <v>1000000</v>
      </c>
      <c r="L347" s="68">
        <v>0</v>
      </c>
      <c r="M347" s="314">
        <f t="shared" si="210"/>
        <v>53425</v>
      </c>
      <c r="N347" s="69">
        <f t="shared" si="196"/>
        <v>178082</v>
      </c>
      <c r="O347" s="69">
        <f t="shared" si="183"/>
        <v>53425</v>
      </c>
      <c r="P347" s="69">
        <f t="shared" si="184"/>
        <v>26713</v>
      </c>
      <c r="Q347" s="69">
        <f t="shared" si="185"/>
        <v>80138</v>
      </c>
      <c r="R347" s="69">
        <f t="shared" si="186"/>
        <v>40069</v>
      </c>
      <c r="S347" s="69">
        <f t="shared" si="187"/>
        <v>53425</v>
      </c>
      <c r="T347" s="69">
        <f t="shared" si="188"/>
        <v>8904.0713142857203</v>
      </c>
      <c r="U347" s="70">
        <f t="shared" si="189"/>
        <v>3.928368187246019</v>
      </c>
      <c r="V347" s="69">
        <f t="shared" si="207"/>
        <v>1026705</v>
      </c>
      <c r="W347" s="69">
        <f t="shared" si="197"/>
        <v>207987</v>
      </c>
      <c r="X347" s="178">
        <v>10435.696285714286</v>
      </c>
      <c r="Y347" s="71">
        <f t="shared" si="190"/>
        <v>1224256.3037142856</v>
      </c>
      <c r="Z347" s="209">
        <f>AA192*'domanda settimanale A41000500'!$B$35+'domanda settimanale A41000500'!$B$33*AA36+AA502*'domanda settimanale A41000500'!B65</f>
        <v>0</v>
      </c>
      <c r="AA347" s="209">
        <v>0</v>
      </c>
      <c r="AB347" s="68">
        <f t="shared" si="191"/>
        <v>0</v>
      </c>
      <c r="AC347" s="68" t="s">
        <v>411</v>
      </c>
      <c r="AD347" s="313">
        <v>1000000</v>
      </c>
      <c r="AE347" s="68">
        <f t="shared" si="198"/>
        <v>0</v>
      </c>
      <c r="AF347" s="69">
        <f t="shared" si="192"/>
        <v>311645</v>
      </c>
      <c r="AG347" s="71">
        <f t="shared" si="193"/>
        <v>258220</v>
      </c>
      <c r="AH347" s="72">
        <f t="shared" si="194"/>
        <v>80138</v>
      </c>
      <c r="AL347" s="241">
        <f t="shared" si="199"/>
        <v>1026705</v>
      </c>
      <c r="AM347" s="236">
        <f t="shared" si="200"/>
        <v>40069</v>
      </c>
      <c r="AN347" s="236">
        <f t="shared" si="201"/>
        <v>40069</v>
      </c>
      <c r="AO347" s="236">
        <f t="shared" si="202"/>
        <v>40069</v>
      </c>
      <c r="AP347" s="236">
        <f t="shared" si="203"/>
        <v>53425</v>
      </c>
      <c r="AQ347" s="236">
        <f t="shared" si="204"/>
        <v>124657</v>
      </c>
      <c r="AR347" s="236">
        <f t="shared" si="205"/>
        <v>53425</v>
      </c>
      <c r="AS347" s="244">
        <f t="shared" si="209"/>
        <v>12.811712296288901</v>
      </c>
      <c r="AV347" s="253">
        <v>44962</v>
      </c>
      <c r="AW347" s="69">
        <f t="shared" si="208"/>
        <v>1026705</v>
      </c>
      <c r="AX347" s="370"/>
      <c r="AY347" s="353"/>
      <c r="AZ347" s="344"/>
      <c r="BA347" s="357"/>
      <c r="BB347" s="344"/>
      <c r="BC347" s="344"/>
      <c r="BD347" s="341"/>
    </row>
    <row r="348" spans="2:56">
      <c r="B348" s="134" t="s">
        <v>122</v>
      </c>
      <c r="F348" s="67">
        <v>35</v>
      </c>
      <c r="G348" s="134">
        <v>6</v>
      </c>
      <c r="H348" s="134" t="s">
        <v>122</v>
      </c>
      <c r="I348" s="177">
        <v>3206.463085714287</v>
      </c>
      <c r="J348" s="69">
        <f t="shared" si="182"/>
        <v>57717</v>
      </c>
      <c r="K348" s="197">
        <f t="shared" si="206"/>
        <v>1000000</v>
      </c>
      <c r="L348" s="68">
        <v>0</v>
      </c>
      <c r="M348" s="314">
        <f t="shared" si="210"/>
        <v>57717</v>
      </c>
      <c r="N348" s="69">
        <f t="shared" si="196"/>
        <v>192388</v>
      </c>
      <c r="O348" s="69">
        <f t="shared" si="183"/>
        <v>57717</v>
      </c>
      <c r="P348" s="69">
        <f t="shared" si="184"/>
        <v>28859</v>
      </c>
      <c r="Q348" s="69">
        <f t="shared" si="185"/>
        <v>86576</v>
      </c>
      <c r="R348" s="69">
        <f t="shared" si="186"/>
        <v>43288</v>
      </c>
      <c r="S348" s="69">
        <f t="shared" si="187"/>
        <v>57717</v>
      </c>
      <c r="T348" s="69">
        <f t="shared" si="188"/>
        <v>9619.3892571428605</v>
      </c>
      <c r="U348" s="73">
        <f t="shared" si="189"/>
        <v>3.5391060109039207</v>
      </c>
      <c r="V348" s="69">
        <f t="shared" si="207"/>
        <v>984663</v>
      </c>
      <c r="W348" s="69">
        <f t="shared" si="197"/>
        <v>207987</v>
      </c>
      <c r="X348" s="178">
        <v>1100.2491428571429</v>
      </c>
      <c r="Y348" s="71">
        <f t="shared" si="190"/>
        <v>1191549.750857143</v>
      </c>
      <c r="Z348" s="209">
        <f>AA193*'domanda settimanale A41000500'!$B$35+'domanda settimanale A41000500'!$B$33*AA37+AA503*'domanda settimanale A41000500'!B66</f>
        <v>42042</v>
      </c>
      <c r="AA348" s="209">
        <v>0</v>
      </c>
      <c r="AB348" s="68">
        <f t="shared" si="191"/>
        <v>0</v>
      </c>
      <c r="AC348" s="68" t="s">
        <v>411</v>
      </c>
      <c r="AD348" s="313">
        <v>0</v>
      </c>
      <c r="AE348" s="68">
        <f t="shared" si="198"/>
        <v>0</v>
      </c>
      <c r="AF348" s="69">
        <f t="shared" si="192"/>
        <v>336681</v>
      </c>
      <c r="AG348" s="71">
        <f t="shared" si="193"/>
        <v>278964</v>
      </c>
      <c r="AH348" s="72">
        <f t="shared" si="194"/>
        <v>86576</v>
      </c>
      <c r="AL348" s="241">
        <f t="shared" si="199"/>
        <v>984663</v>
      </c>
      <c r="AM348" s="236">
        <f t="shared" si="200"/>
        <v>43288</v>
      </c>
      <c r="AN348" s="236">
        <f t="shared" si="201"/>
        <v>43288</v>
      </c>
      <c r="AO348" s="236">
        <f t="shared" si="202"/>
        <v>43288</v>
      </c>
      <c r="AP348" s="236">
        <f t="shared" si="203"/>
        <v>57717</v>
      </c>
      <c r="AQ348" s="236">
        <f t="shared" si="204"/>
        <v>134671</v>
      </c>
      <c r="AR348" s="236">
        <f t="shared" si="205"/>
        <v>57717</v>
      </c>
      <c r="AS348" s="244">
        <f t="shared" si="209"/>
        <v>11.373394474219182</v>
      </c>
      <c r="AV348" s="253">
        <v>44963</v>
      </c>
      <c r="AW348" s="69">
        <f t="shared" si="208"/>
        <v>984663</v>
      </c>
      <c r="AX348" s="370"/>
      <c r="AY348" s="353"/>
      <c r="AZ348" s="344"/>
      <c r="BA348" s="357"/>
      <c r="BB348" s="344"/>
      <c r="BC348" s="344"/>
      <c r="BD348" s="341"/>
    </row>
    <row r="349" spans="2:56">
      <c r="B349" s="134" t="s">
        <v>123</v>
      </c>
      <c r="F349" s="67">
        <v>36</v>
      </c>
      <c r="G349" s="134">
        <v>6</v>
      </c>
      <c r="H349" s="134" t="s">
        <v>123</v>
      </c>
      <c r="I349" s="177">
        <v>3444.9024000000018</v>
      </c>
      <c r="J349" s="69">
        <f t="shared" si="182"/>
        <v>62009</v>
      </c>
      <c r="K349" s="197">
        <f t="shared" si="206"/>
        <v>1000000</v>
      </c>
      <c r="L349" s="68">
        <v>0</v>
      </c>
      <c r="M349" s="314">
        <f t="shared" si="210"/>
        <v>62009</v>
      </c>
      <c r="N349" s="69">
        <f t="shared" si="196"/>
        <v>206695</v>
      </c>
      <c r="O349" s="69">
        <f t="shared" si="183"/>
        <v>62009</v>
      </c>
      <c r="P349" s="69">
        <f t="shared" si="184"/>
        <v>31005</v>
      </c>
      <c r="Q349" s="69">
        <f t="shared" si="185"/>
        <v>93014</v>
      </c>
      <c r="R349" s="69">
        <f t="shared" si="186"/>
        <v>46507</v>
      </c>
      <c r="S349" s="69">
        <f t="shared" si="187"/>
        <v>62009</v>
      </c>
      <c r="T349" s="69">
        <f t="shared" si="188"/>
        <v>10334.707200000004</v>
      </c>
      <c r="U349" s="70">
        <f t="shared" si="189"/>
        <v>3.2831536232250378</v>
      </c>
      <c r="V349" s="69">
        <f t="shared" si="207"/>
        <v>984663</v>
      </c>
      <c r="W349" s="69">
        <f t="shared" si="197"/>
        <v>207987</v>
      </c>
      <c r="X349" s="178">
        <v>5074.2377142857149</v>
      </c>
      <c r="Y349" s="71">
        <f t="shared" si="190"/>
        <v>1187575.7622857143</v>
      </c>
      <c r="Z349" s="209">
        <f>AA194*'domanda settimanale A41000500'!$B$35+'domanda settimanale A41000500'!$B$33*AA38+AA504*'domanda settimanale A41000500'!B67</f>
        <v>0</v>
      </c>
      <c r="AA349" s="209">
        <v>0</v>
      </c>
      <c r="AB349" s="68">
        <f t="shared" si="191"/>
        <v>0</v>
      </c>
      <c r="AC349" s="68" t="s">
        <v>411</v>
      </c>
      <c r="AD349" s="313">
        <v>0</v>
      </c>
      <c r="AE349" s="68">
        <f t="shared" si="198"/>
        <v>0</v>
      </c>
      <c r="AF349" s="69">
        <f t="shared" si="192"/>
        <v>361718</v>
      </c>
      <c r="AG349" s="71">
        <f t="shared" si="193"/>
        <v>299709</v>
      </c>
      <c r="AH349" s="72">
        <f t="shared" si="194"/>
        <v>93014</v>
      </c>
      <c r="AL349" s="241">
        <f t="shared" si="199"/>
        <v>984663</v>
      </c>
      <c r="AM349" s="236">
        <f t="shared" si="200"/>
        <v>46507</v>
      </c>
      <c r="AN349" s="236">
        <f t="shared" si="201"/>
        <v>46507</v>
      </c>
      <c r="AO349" s="236">
        <f t="shared" si="202"/>
        <v>46507</v>
      </c>
      <c r="AP349" s="236">
        <f t="shared" si="203"/>
        <v>62009</v>
      </c>
      <c r="AQ349" s="236">
        <f t="shared" si="204"/>
        <v>144686</v>
      </c>
      <c r="AR349" s="236">
        <f t="shared" si="205"/>
        <v>62009</v>
      </c>
      <c r="AS349" s="244">
        <f t="shared" si="209"/>
        <v>10.586180574967209</v>
      </c>
      <c r="AV349" s="253">
        <v>44964</v>
      </c>
      <c r="AW349" s="69">
        <f t="shared" si="208"/>
        <v>984663</v>
      </c>
      <c r="AX349" s="370"/>
      <c r="AY349" s="353"/>
      <c r="AZ349" s="344"/>
      <c r="BA349" s="357"/>
      <c r="BB349" s="344"/>
      <c r="BC349" s="344"/>
      <c r="BD349" s="341"/>
    </row>
    <row r="350" spans="2:56">
      <c r="B350" s="134" t="s">
        <v>124</v>
      </c>
      <c r="F350" s="67">
        <v>37</v>
      </c>
      <c r="G350" s="134">
        <v>6</v>
      </c>
      <c r="H350" s="134" t="s">
        <v>124</v>
      </c>
      <c r="I350" s="177">
        <v>3524.3821714285732</v>
      </c>
      <c r="J350" s="69">
        <f t="shared" si="182"/>
        <v>63439</v>
      </c>
      <c r="K350" s="197">
        <f t="shared" si="206"/>
        <v>1000000</v>
      </c>
      <c r="L350" s="68">
        <v>0</v>
      </c>
      <c r="M350" s="314">
        <f t="shared" si="210"/>
        <v>63439</v>
      </c>
      <c r="N350" s="69">
        <f t="shared" si="196"/>
        <v>211463</v>
      </c>
      <c r="O350" s="69">
        <f t="shared" si="183"/>
        <v>63439</v>
      </c>
      <c r="P350" s="69">
        <f t="shared" si="184"/>
        <v>31720</v>
      </c>
      <c r="Q350" s="69">
        <f t="shared" si="185"/>
        <v>95159</v>
      </c>
      <c r="R350" s="69">
        <f t="shared" si="186"/>
        <v>47579.5</v>
      </c>
      <c r="S350" s="69">
        <f t="shared" si="187"/>
        <v>63439</v>
      </c>
      <c r="T350" s="69">
        <f t="shared" si="188"/>
        <v>10573.14651428572</v>
      </c>
      <c r="U350" s="70">
        <f t="shared" si="189"/>
        <v>3.2091351487611885</v>
      </c>
      <c r="V350" s="69">
        <f t="shared" si="207"/>
        <v>984663</v>
      </c>
      <c r="W350" s="69">
        <f t="shared" si="197"/>
        <v>207987</v>
      </c>
      <c r="X350" s="178">
        <v>5074.2377142857149</v>
      </c>
      <c r="Y350" s="71">
        <f t="shared" si="190"/>
        <v>1187575.7622857143</v>
      </c>
      <c r="Z350" s="209">
        <f>AA195*'domanda settimanale A41000500'!$B$35+'domanda settimanale A41000500'!$B$33*AA39+AA505*'domanda settimanale A41000500'!B68</f>
        <v>0</v>
      </c>
      <c r="AA350" s="209">
        <v>0</v>
      </c>
      <c r="AB350" s="68">
        <f t="shared" si="191"/>
        <v>0</v>
      </c>
      <c r="AC350" s="68" t="s">
        <v>411</v>
      </c>
      <c r="AD350" s="313">
        <v>0</v>
      </c>
      <c r="AE350" s="68">
        <f t="shared" si="198"/>
        <v>0</v>
      </c>
      <c r="AF350" s="69">
        <f t="shared" si="192"/>
        <v>370061</v>
      </c>
      <c r="AG350" s="71">
        <f t="shared" si="193"/>
        <v>306622</v>
      </c>
      <c r="AH350" s="72">
        <f t="shared" si="194"/>
        <v>95159</v>
      </c>
      <c r="AL350" s="241">
        <f t="shared" si="199"/>
        <v>984663</v>
      </c>
      <c r="AM350" s="236">
        <f t="shared" si="200"/>
        <v>47580</v>
      </c>
      <c r="AN350" s="236">
        <f t="shared" si="201"/>
        <v>47580</v>
      </c>
      <c r="AO350" s="236">
        <f t="shared" si="202"/>
        <v>47580</v>
      </c>
      <c r="AP350" s="236">
        <f t="shared" si="203"/>
        <v>63439</v>
      </c>
      <c r="AQ350" s="236">
        <f t="shared" si="204"/>
        <v>148024</v>
      </c>
      <c r="AR350" s="236">
        <f t="shared" si="205"/>
        <v>63439</v>
      </c>
      <c r="AS350" s="244">
        <f t="shared" si="209"/>
        <v>10.347555144547547</v>
      </c>
      <c r="AV350" s="253">
        <v>44965</v>
      </c>
      <c r="AW350" s="69">
        <f t="shared" si="208"/>
        <v>984663</v>
      </c>
      <c r="AX350" s="370"/>
      <c r="AY350" s="353"/>
      <c r="AZ350" s="344"/>
      <c r="BA350" s="357"/>
      <c r="BB350" s="344"/>
      <c r="BC350" s="344"/>
      <c r="BD350" s="341"/>
    </row>
    <row r="351" spans="2:56">
      <c r="B351" s="134" t="s">
        <v>125</v>
      </c>
      <c r="F351" s="67">
        <v>38</v>
      </c>
      <c r="G351" s="134">
        <v>6</v>
      </c>
      <c r="H351" s="134" t="s">
        <v>125</v>
      </c>
      <c r="I351" s="177">
        <v>3603.8619428571446</v>
      </c>
      <c r="J351" s="69">
        <f t="shared" si="182"/>
        <v>64870</v>
      </c>
      <c r="K351" s="197">
        <f t="shared" si="206"/>
        <v>1000000</v>
      </c>
      <c r="L351" s="68">
        <v>0</v>
      </c>
      <c r="M351" s="314">
        <f t="shared" si="210"/>
        <v>64870</v>
      </c>
      <c r="N351" s="69">
        <f t="shared" si="196"/>
        <v>216232</v>
      </c>
      <c r="O351" s="69">
        <f t="shared" si="183"/>
        <v>64870</v>
      </c>
      <c r="P351" s="69">
        <f t="shared" si="184"/>
        <v>32435</v>
      </c>
      <c r="Q351" s="69">
        <f t="shared" si="185"/>
        <v>97305</v>
      </c>
      <c r="R351" s="69">
        <f t="shared" si="186"/>
        <v>48652.5</v>
      </c>
      <c r="S351" s="69">
        <f t="shared" si="187"/>
        <v>64870</v>
      </c>
      <c r="T351" s="69">
        <f t="shared" si="188"/>
        <v>10811.585828571435</v>
      </c>
      <c r="U351" s="70">
        <f t="shared" si="189"/>
        <v>3.1383556918495543</v>
      </c>
      <c r="V351" s="69">
        <f t="shared" si="207"/>
        <v>984663</v>
      </c>
      <c r="W351" s="69">
        <f t="shared" si="197"/>
        <v>207987</v>
      </c>
      <c r="X351" s="178">
        <v>5074.2377142857149</v>
      </c>
      <c r="Y351" s="71">
        <f t="shared" si="190"/>
        <v>1187575.7622857143</v>
      </c>
      <c r="Z351" s="209">
        <f>AA196*'domanda settimanale A41000500'!$B$35+'domanda settimanale A41000500'!$B$33*AA40+AA506*'domanda settimanale A41000500'!B69</f>
        <v>0</v>
      </c>
      <c r="AA351" s="209">
        <v>0</v>
      </c>
      <c r="AB351" s="68">
        <f t="shared" si="191"/>
        <v>0</v>
      </c>
      <c r="AC351" s="68" t="s">
        <v>411</v>
      </c>
      <c r="AD351" s="313">
        <v>0</v>
      </c>
      <c r="AE351" s="68">
        <f t="shared" si="198"/>
        <v>64870</v>
      </c>
      <c r="AF351" s="69">
        <f t="shared" si="192"/>
        <v>378407</v>
      </c>
      <c r="AG351" s="71">
        <f t="shared" si="193"/>
        <v>313537</v>
      </c>
      <c r="AH351" s="72">
        <f t="shared" si="194"/>
        <v>97305</v>
      </c>
      <c r="AL351" s="241">
        <f t="shared" si="199"/>
        <v>984663</v>
      </c>
      <c r="AM351" s="236">
        <f t="shared" si="200"/>
        <v>48653</v>
      </c>
      <c r="AN351" s="236">
        <f t="shared" si="201"/>
        <v>48653</v>
      </c>
      <c r="AO351" s="236">
        <f t="shared" si="202"/>
        <v>48653</v>
      </c>
      <c r="AP351" s="236">
        <f t="shared" si="203"/>
        <v>64870</v>
      </c>
      <c r="AQ351" s="236">
        <f t="shared" si="204"/>
        <v>151362</v>
      </c>
      <c r="AR351" s="236">
        <f t="shared" si="205"/>
        <v>64870</v>
      </c>
      <c r="AS351" s="244">
        <f t="shared" si="209"/>
        <v>10.119346385077847</v>
      </c>
      <c r="AV351" s="253">
        <v>44966</v>
      </c>
      <c r="AW351" s="69">
        <f t="shared" si="208"/>
        <v>984663</v>
      </c>
      <c r="AX351" s="370"/>
      <c r="AY351" s="353"/>
      <c r="AZ351" s="344"/>
      <c r="BA351" s="357"/>
      <c r="BB351" s="344"/>
      <c r="BC351" s="344"/>
      <c r="BD351" s="341"/>
    </row>
    <row r="352" spans="2:56">
      <c r="B352" s="134" t="s">
        <v>126</v>
      </c>
      <c r="F352" s="67">
        <v>39</v>
      </c>
      <c r="G352" s="134">
        <v>6</v>
      </c>
      <c r="H352" s="134" t="s">
        <v>126</v>
      </c>
      <c r="I352" s="177">
        <v>3683.3417142857161</v>
      </c>
      <c r="J352" s="69">
        <f t="shared" si="182"/>
        <v>66301</v>
      </c>
      <c r="K352" s="197">
        <f t="shared" si="206"/>
        <v>1000000</v>
      </c>
      <c r="L352" s="68">
        <v>0</v>
      </c>
      <c r="M352" s="314">
        <f t="shared" si="210"/>
        <v>66301</v>
      </c>
      <c r="N352" s="69">
        <f t="shared" si="196"/>
        <v>221001</v>
      </c>
      <c r="O352" s="69">
        <f t="shared" si="183"/>
        <v>66301</v>
      </c>
      <c r="P352" s="69">
        <f t="shared" si="184"/>
        <v>33151</v>
      </c>
      <c r="Q352" s="69">
        <f t="shared" si="185"/>
        <v>99452</v>
      </c>
      <c r="R352" s="69">
        <f t="shared" si="186"/>
        <v>49726</v>
      </c>
      <c r="S352" s="69">
        <f t="shared" si="187"/>
        <v>66301</v>
      </c>
      <c r="T352" s="69">
        <f t="shared" si="188"/>
        <v>11050.025142857148</v>
      </c>
      <c r="U352" s="70">
        <f t="shared" si="189"/>
        <v>3.0706230893170186</v>
      </c>
      <c r="V352" s="69">
        <f t="shared" si="207"/>
        <v>984663</v>
      </c>
      <c r="W352" s="69">
        <f t="shared" si="197"/>
        <v>207987</v>
      </c>
      <c r="X352" s="178">
        <v>5074.2377142857149</v>
      </c>
      <c r="Y352" s="71">
        <f t="shared" si="190"/>
        <v>1187575.7622857143</v>
      </c>
      <c r="Z352" s="209">
        <f>AA197*'domanda settimanale A41000500'!$B$35+'domanda settimanale A41000500'!$B$33*AA41+AA507*'domanda settimanale A41000500'!B70</f>
        <v>0</v>
      </c>
      <c r="AA352" s="209">
        <v>0</v>
      </c>
      <c r="AB352" s="68">
        <f t="shared" si="191"/>
        <v>0</v>
      </c>
      <c r="AC352" s="68" t="s">
        <v>411</v>
      </c>
      <c r="AD352" s="313">
        <v>0</v>
      </c>
      <c r="AE352" s="68">
        <f t="shared" si="198"/>
        <v>0</v>
      </c>
      <c r="AF352" s="69">
        <f t="shared" si="192"/>
        <v>386754</v>
      </c>
      <c r="AG352" s="71">
        <f t="shared" si="193"/>
        <v>320453</v>
      </c>
      <c r="AH352" s="72">
        <f t="shared" si="194"/>
        <v>99452</v>
      </c>
      <c r="AL352" s="241">
        <f t="shared" si="199"/>
        <v>984663</v>
      </c>
      <c r="AM352" s="236">
        <f t="shared" si="200"/>
        <v>49726</v>
      </c>
      <c r="AN352" s="236">
        <f t="shared" si="201"/>
        <v>49726</v>
      </c>
      <c r="AO352" s="236">
        <f t="shared" si="202"/>
        <v>49726</v>
      </c>
      <c r="AP352" s="236">
        <f t="shared" si="203"/>
        <v>66301</v>
      </c>
      <c r="AQ352" s="236">
        <f t="shared" si="204"/>
        <v>154700</v>
      </c>
      <c r="AR352" s="236">
        <f t="shared" si="205"/>
        <v>66301</v>
      </c>
      <c r="AS352" s="244">
        <f t="shared" si="209"/>
        <v>9.9008868599927595</v>
      </c>
      <c r="AV352" s="253">
        <v>44967</v>
      </c>
      <c r="AW352" s="69">
        <f t="shared" si="208"/>
        <v>984663</v>
      </c>
      <c r="AX352" s="370"/>
      <c r="AY352" s="353"/>
      <c r="AZ352" s="344"/>
      <c r="BA352" s="357"/>
      <c r="BB352" s="344"/>
      <c r="BC352" s="344"/>
      <c r="BD352" s="341"/>
    </row>
    <row r="353" spans="2:56">
      <c r="B353" s="134" t="s">
        <v>216</v>
      </c>
      <c r="F353" s="67">
        <v>40</v>
      </c>
      <c r="G353" s="134">
        <v>6</v>
      </c>
      <c r="H353" s="134" t="s">
        <v>216</v>
      </c>
      <c r="I353" s="177">
        <v>3683.3417142857161</v>
      </c>
      <c r="J353" s="69">
        <f t="shared" si="182"/>
        <v>66301</v>
      </c>
      <c r="K353" s="197">
        <f t="shared" si="206"/>
        <v>1000000</v>
      </c>
      <c r="L353" s="68">
        <v>0</v>
      </c>
      <c r="M353" s="314">
        <f t="shared" si="210"/>
        <v>66301</v>
      </c>
      <c r="N353" s="69">
        <f t="shared" si="196"/>
        <v>221001</v>
      </c>
      <c r="O353" s="69">
        <f t="shared" si="183"/>
        <v>66301</v>
      </c>
      <c r="P353" s="69">
        <f t="shared" si="184"/>
        <v>33151</v>
      </c>
      <c r="Q353" s="69">
        <f t="shared" si="185"/>
        <v>99452</v>
      </c>
      <c r="R353" s="69">
        <f t="shared" si="186"/>
        <v>49726</v>
      </c>
      <c r="S353" s="69">
        <f t="shared" si="187"/>
        <v>66301</v>
      </c>
      <c r="T353" s="69">
        <f t="shared" si="188"/>
        <v>11050.025142857148</v>
      </c>
      <c r="U353" s="70">
        <f t="shared" si="189"/>
        <v>3.0706230893170186</v>
      </c>
      <c r="V353" s="69">
        <f t="shared" si="207"/>
        <v>984663</v>
      </c>
      <c r="W353" s="69">
        <f t="shared" si="197"/>
        <v>207987</v>
      </c>
      <c r="X353" s="178">
        <v>5074.2377142857149</v>
      </c>
      <c r="Y353" s="71">
        <f t="shared" si="190"/>
        <v>1187575.7622857143</v>
      </c>
      <c r="Z353" s="209">
        <f>AA198*'domanda settimanale A41000500'!$B$35+'domanda settimanale A41000500'!$B$33*AA42+AA508*'domanda settimanale A41000500'!B71</f>
        <v>0</v>
      </c>
      <c r="AA353" s="209">
        <v>0</v>
      </c>
      <c r="AB353" s="68">
        <f t="shared" si="191"/>
        <v>0</v>
      </c>
      <c r="AC353" s="68" t="s">
        <v>411</v>
      </c>
      <c r="AD353" s="313">
        <v>0</v>
      </c>
      <c r="AE353" s="68">
        <f t="shared" si="198"/>
        <v>0</v>
      </c>
      <c r="AF353" s="69">
        <f t="shared" si="192"/>
        <v>386754</v>
      </c>
      <c r="AG353" s="71">
        <f t="shared" si="193"/>
        <v>320453</v>
      </c>
      <c r="AH353" s="72">
        <f t="shared" si="194"/>
        <v>99452</v>
      </c>
      <c r="AL353" s="241">
        <f t="shared" si="199"/>
        <v>984663</v>
      </c>
      <c r="AM353" s="236">
        <f t="shared" si="200"/>
        <v>49726</v>
      </c>
      <c r="AN353" s="236">
        <f t="shared" si="201"/>
        <v>49726</v>
      </c>
      <c r="AO353" s="236">
        <f t="shared" si="202"/>
        <v>49726</v>
      </c>
      <c r="AP353" s="236">
        <f t="shared" si="203"/>
        <v>66301</v>
      </c>
      <c r="AQ353" s="236">
        <f t="shared" si="204"/>
        <v>154700</v>
      </c>
      <c r="AR353" s="236">
        <f t="shared" si="205"/>
        <v>66301</v>
      </c>
      <c r="AS353" s="244">
        <f t="shared" si="209"/>
        <v>9.9008868599927595</v>
      </c>
      <c r="AV353" s="253">
        <v>44968</v>
      </c>
      <c r="AW353" s="69">
        <f t="shared" si="208"/>
        <v>984663</v>
      </c>
      <c r="AX353" s="370"/>
      <c r="AY353" s="353"/>
      <c r="AZ353" s="344"/>
      <c r="BA353" s="357"/>
      <c r="BB353" s="344"/>
      <c r="BC353" s="344"/>
      <c r="BD353" s="341"/>
    </row>
    <row r="354" spans="2:56">
      <c r="B354" s="134" t="s">
        <v>217</v>
      </c>
      <c r="F354" s="67">
        <v>41</v>
      </c>
      <c r="G354" s="134">
        <v>6</v>
      </c>
      <c r="H354" s="134" t="s">
        <v>217</v>
      </c>
      <c r="I354" s="177">
        <v>3683.3417142857156</v>
      </c>
      <c r="J354" s="69">
        <f t="shared" si="182"/>
        <v>66301</v>
      </c>
      <c r="K354" s="197">
        <f t="shared" si="206"/>
        <v>1000000</v>
      </c>
      <c r="L354" s="68">
        <v>0</v>
      </c>
      <c r="M354" s="314">
        <f t="shared" si="210"/>
        <v>66301</v>
      </c>
      <c r="N354" s="69">
        <f t="shared" si="196"/>
        <v>221001</v>
      </c>
      <c r="O354" s="69">
        <f t="shared" si="183"/>
        <v>66301</v>
      </c>
      <c r="P354" s="69">
        <f t="shared" si="184"/>
        <v>33151</v>
      </c>
      <c r="Q354" s="69">
        <f t="shared" si="185"/>
        <v>99452</v>
      </c>
      <c r="R354" s="69">
        <f t="shared" si="186"/>
        <v>49726</v>
      </c>
      <c r="S354" s="69">
        <f t="shared" si="187"/>
        <v>66301</v>
      </c>
      <c r="T354" s="69">
        <f t="shared" si="188"/>
        <v>11050.025142857146</v>
      </c>
      <c r="U354" s="70">
        <f t="shared" si="189"/>
        <v>3.0706230893170186</v>
      </c>
      <c r="V354" s="69">
        <f t="shared" si="207"/>
        <v>984663</v>
      </c>
      <c r="W354" s="69">
        <f t="shared" si="197"/>
        <v>207987</v>
      </c>
      <c r="X354" s="178">
        <v>5074.2377142857149</v>
      </c>
      <c r="Y354" s="71">
        <f t="shared" si="190"/>
        <v>1187575.7622857143</v>
      </c>
      <c r="Z354" s="209">
        <f>AA199*'domanda settimanale A41000500'!$B$35+'domanda settimanale A41000500'!$B$33*AA43+AA509*'domanda settimanale A41000500'!B72</f>
        <v>0</v>
      </c>
      <c r="AA354" s="209">
        <v>0</v>
      </c>
      <c r="AB354" s="68">
        <f t="shared" si="191"/>
        <v>0</v>
      </c>
      <c r="AC354" s="68" t="s">
        <v>411</v>
      </c>
      <c r="AD354" s="313">
        <v>0</v>
      </c>
      <c r="AE354" s="68">
        <f t="shared" si="198"/>
        <v>0</v>
      </c>
      <c r="AF354" s="69">
        <f t="shared" si="192"/>
        <v>386754</v>
      </c>
      <c r="AG354" s="71">
        <f t="shared" si="193"/>
        <v>320453</v>
      </c>
      <c r="AH354" s="72">
        <f t="shared" si="194"/>
        <v>99452</v>
      </c>
      <c r="AL354" s="241">
        <f t="shared" si="199"/>
        <v>984663</v>
      </c>
      <c r="AM354" s="236">
        <f t="shared" si="200"/>
        <v>49726</v>
      </c>
      <c r="AN354" s="236">
        <f t="shared" si="201"/>
        <v>49726</v>
      </c>
      <c r="AO354" s="236">
        <f t="shared" si="202"/>
        <v>49726</v>
      </c>
      <c r="AP354" s="236">
        <f t="shared" si="203"/>
        <v>66301</v>
      </c>
      <c r="AQ354" s="236">
        <f t="shared" si="204"/>
        <v>154700</v>
      </c>
      <c r="AR354" s="236">
        <f t="shared" si="205"/>
        <v>66301</v>
      </c>
      <c r="AS354" s="244">
        <f t="shared" si="209"/>
        <v>9.9008868599927595</v>
      </c>
      <c r="AV354" s="253">
        <v>44969</v>
      </c>
      <c r="AW354" s="69">
        <f t="shared" si="208"/>
        <v>984663</v>
      </c>
      <c r="AX354" s="370"/>
      <c r="AY354" s="353"/>
      <c r="AZ354" s="344"/>
      <c r="BA354" s="357"/>
      <c r="BB354" s="344"/>
      <c r="BC354" s="344"/>
      <c r="BD354" s="341"/>
    </row>
    <row r="355" spans="2:56">
      <c r="B355" s="134" t="s">
        <v>127</v>
      </c>
      <c r="F355" s="67">
        <v>42</v>
      </c>
      <c r="G355" s="68">
        <v>7</v>
      </c>
      <c r="H355" s="134" t="s">
        <v>127</v>
      </c>
      <c r="I355" s="177">
        <v>3683.3417142857156</v>
      </c>
      <c r="J355" s="69">
        <f t="shared" si="182"/>
        <v>66301</v>
      </c>
      <c r="K355" s="197">
        <f t="shared" si="206"/>
        <v>1000000</v>
      </c>
      <c r="L355" s="68">
        <v>0</v>
      </c>
      <c r="M355" s="314">
        <f t="shared" si="210"/>
        <v>66301</v>
      </c>
      <c r="N355" s="69">
        <f t="shared" si="196"/>
        <v>221001</v>
      </c>
      <c r="O355" s="69">
        <f t="shared" si="183"/>
        <v>66301</v>
      </c>
      <c r="P355" s="69">
        <f t="shared" si="184"/>
        <v>33151</v>
      </c>
      <c r="Q355" s="69">
        <f t="shared" si="185"/>
        <v>99452</v>
      </c>
      <c r="R355" s="69">
        <f t="shared" si="186"/>
        <v>49726</v>
      </c>
      <c r="S355" s="69">
        <f t="shared" si="187"/>
        <v>66301</v>
      </c>
      <c r="T355" s="69">
        <f t="shared" si="188"/>
        <v>11050.025142857146</v>
      </c>
      <c r="U355" s="73">
        <f t="shared" si="189"/>
        <v>2.9941196788804105</v>
      </c>
      <c r="V355" s="69">
        <f t="shared" si="207"/>
        <v>955075</v>
      </c>
      <c r="W355" s="69">
        <f t="shared" si="197"/>
        <v>207987</v>
      </c>
      <c r="X355" s="178">
        <v>5074.2377142857149</v>
      </c>
      <c r="Y355" s="71">
        <f t="shared" si="190"/>
        <v>1157987.7622857143</v>
      </c>
      <c r="Z355" s="209">
        <f>AA200*'domanda settimanale A41000500'!$B$35+'domanda settimanale A41000500'!$B$33*AA44+AA510*'domanda settimanale A41000500'!B73</f>
        <v>29588</v>
      </c>
      <c r="AA355" s="209">
        <v>0</v>
      </c>
      <c r="AB355" s="68">
        <f t="shared" si="191"/>
        <v>0</v>
      </c>
      <c r="AC355" s="68" t="s">
        <v>411</v>
      </c>
      <c r="AD355" s="313">
        <v>0</v>
      </c>
      <c r="AE355" s="68">
        <f t="shared" si="198"/>
        <v>0</v>
      </c>
      <c r="AF355" s="69">
        <f t="shared" si="192"/>
        <v>386754</v>
      </c>
      <c r="AG355" s="71">
        <f t="shared" si="193"/>
        <v>320453</v>
      </c>
      <c r="AH355" s="72">
        <f t="shared" si="194"/>
        <v>99452</v>
      </c>
      <c r="AL355" s="241">
        <f t="shared" si="199"/>
        <v>955075</v>
      </c>
      <c r="AM355" s="236">
        <f t="shared" si="200"/>
        <v>49726</v>
      </c>
      <c r="AN355" s="236">
        <f t="shared" si="201"/>
        <v>49726</v>
      </c>
      <c r="AO355" s="236">
        <f t="shared" si="202"/>
        <v>49726</v>
      </c>
      <c r="AP355" s="236">
        <f t="shared" si="203"/>
        <v>66301</v>
      </c>
      <c r="AQ355" s="236">
        <f t="shared" si="204"/>
        <v>154700</v>
      </c>
      <c r="AR355" s="236">
        <f t="shared" si="205"/>
        <v>66301</v>
      </c>
      <c r="AS355" s="244">
        <f t="shared" si="209"/>
        <v>9.6033765032377421</v>
      </c>
      <c r="AV355" s="253">
        <v>44970</v>
      </c>
      <c r="AW355" s="69">
        <f t="shared" si="208"/>
        <v>955075</v>
      </c>
      <c r="AX355" s="370"/>
      <c r="AY355" s="353"/>
      <c r="AZ355" s="344"/>
      <c r="BA355" s="357"/>
      <c r="BB355" s="344"/>
      <c r="BC355" s="344"/>
      <c r="BD355" s="341"/>
    </row>
    <row r="356" spans="2:56">
      <c r="B356" s="134" t="s">
        <v>128</v>
      </c>
      <c r="F356" s="67">
        <v>43</v>
      </c>
      <c r="G356" s="68">
        <v>7</v>
      </c>
      <c r="H356" s="134" t="s">
        <v>128</v>
      </c>
      <c r="I356" s="177">
        <v>3683.3417142857156</v>
      </c>
      <c r="J356" s="69">
        <f t="shared" si="182"/>
        <v>66301</v>
      </c>
      <c r="K356" s="197">
        <f t="shared" si="206"/>
        <v>1000000</v>
      </c>
      <c r="L356" s="68">
        <v>0</v>
      </c>
      <c r="M356" s="314">
        <f t="shared" si="210"/>
        <v>66301</v>
      </c>
      <c r="N356" s="69">
        <f t="shared" si="196"/>
        <v>221001</v>
      </c>
      <c r="O356" s="69">
        <f t="shared" si="183"/>
        <v>66301</v>
      </c>
      <c r="P356" s="69">
        <f t="shared" si="184"/>
        <v>33151</v>
      </c>
      <c r="Q356" s="69">
        <f t="shared" si="185"/>
        <v>99452</v>
      </c>
      <c r="R356" s="69">
        <f t="shared" si="186"/>
        <v>49726</v>
      </c>
      <c r="S356" s="69">
        <f t="shared" si="187"/>
        <v>66301</v>
      </c>
      <c r="T356" s="69">
        <f t="shared" si="188"/>
        <v>11050.025142857146</v>
      </c>
      <c r="U356" s="70">
        <f t="shared" si="189"/>
        <v>3.0013444540974366</v>
      </c>
      <c r="V356" s="69">
        <f t="shared" si="207"/>
        <v>955075</v>
      </c>
      <c r="W356" s="69">
        <f t="shared" si="197"/>
        <v>207987</v>
      </c>
      <c r="X356" s="178">
        <v>2280.027</v>
      </c>
      <c r="Y356" s="71">
        <f t="shared" si="190"/>
        <v>1160781.973</v>
      </c>
      <c r="Z356" s="209">
        <f>AA201*'domanda settimanale A41000500'!$B$35+'domanda settimanale A41000500'!$B$33*AA45+AA511*'domanda settimanale A41000500'!B74</f>
        <v>0</v>
      </c>
      <c r="AA356" s="209">
        <v>0</v>
      </c>
      <c r="AB356" s="68">
        <f t="shared" si="191"/>
        <v>0</v>
      </c>
      <c r="AC356" s="68" t="s">
        <v>411</v>
      </c>
      <c r="AD356" s="313">
        <v>0</v>
      </c>
      <c r="AE356" s="68">
        <f t="shared" si="198"/>
        <v>0</v>
      </c>
      <c r="AF356" s="69">
        <f t="shared" si="192"/>
        <v>386754</v>
      </c>
      <c r="AG356" s="71">
        <f t="shared" si="193"/>
        <v>320453</v>
      </c>
      <c r="AH356" s="72">
        <f t="shared" si="194"/>
        <v>99452</v>
      </c>
      <c r="AL356" s="241">
        <f t="shared" si="199"/>
        <v>955075</v>
      </c>
      <c r="AM356" s="236">
        <f t="shared" si="200"/>
        <v>49726</v>
      </c>
      <c r="AN356" s="236">
        <f t="shared" si="201"/>
        <v>49726</v>
      </c>
      <c r="AO356" s="236">
        <f t="shared" si="202"/>
        <v>49726</v>
      </c>
      <c r="AP356" s="236">
        <f t="shared" si="203"/>
        <v>66301</v>
      </c>
      <c r="AQ356" s="236">
        <f t="shared" si="204"/>
        <v>154700</v>
      </c>
      <c r="AR356" s="236">
        <f t="shared" si="205"/>
        <v>66301</v>
      </c>
      <c r="AS356" s="244">
        <f t="shared" si="209"/>
        <v>9.6033765032377421</v>
      </c>
      <c r="AV356" s="253">
        <v>44971</v>
      </c>
      <c r="AW356" s="69">
        <f t="shared" si="208"/>
        <v>955075</v>
      </c>
      <c r="AX356" s="370"/>
      <c r="AY356" s="353"/>
      <c r="AZ356" s="344"/>
      <c r="BA356" s="357"/>
      <c r="BB356" s="344"/>
      <c r="BC356" s="344"/>
      <c r="BD356" s="341"/>
    </row>
    <row r="357" spans="2:56">
      <c r="B357" s="134" t="s">
        <v>129</v>
      </c>
      <c r="F357" s="67">
        <v>44</v>
      </c>
      <c r="G357" s="68">
        <v>7</v>
      </c>
      <c r="H357" s="134" t="s">
        <v>129</v>
      </c>
      <c r="I357" s="177">
        <v>3795.1101428571442</v>
      </c>
      <c r="J357" s="69">
        <f t="shared" si="182"/>
        <v>68312</v>
      </c>
      <c r="K357" s="197">
        <f t="shared" si="206"/>
        <v>1000000</v>
      </c>
      <c r="L357" s="68">
        <v>0</v>
      </c>
      <c r="M357" s="314">
        <f t="shared" si="210"/>
        <v>68312</v>
      </c>
      <c r="N357" s="69">
        <f t="shared" si="196"/>
        <v>227707</v>
      </c>
      <c r="O357" s="69">
        <f t="shared" si="183"/>
        <v>68312</v>
      </c>
      <c r="P357" s="69">
        <f t="shared" si="184"/>
        <v>34156</v>
      </c>
      <c r="Q357" s="69">
        <f t="shared" si="185"/>
        <v>102468</v>
      </c>
      <c r="R357" s="69">
        <f t="shared" si="186"/>
        <v>51234</v>
      </c>
      <c r="S357" s="69">
        <f t="shared" si="187"/>
        <v>68312</v>
      </c>
      <c r="T357" s="69">
        <f t="shared" si="188"/>
        <v>11385.330428571433</v>
      </c>
      <c r="U357" s="70">
        <f t="shared" si="189"/>
        <v>2.9129732538326221</v>
      </c>
      <c r="V357" s="69">
        <f t="shared" si="207"/>
        <v>955075</v>
      </c>
      <c r="W357" s="69">
        <f t="shared" si="197"/>
        <v>207987</v>
      </c>
      <c r="X357" s="178">
        <v>2280.027</v>
      </c>
      <c r="Y357" s="71">
        <f t="shared" si="190"/>
        <v>1160781.973</v>
      </c>
      <c r="Z357" s="209">
        <f>AA202*'domanda settimanale A41000500'!$B$35+'domanda settimanale A41000500'!$B$33*AA46+AA512*'domanda settimanale A41000500'!B75</f>
        <v>0</v>
      </c>
      <c r="AA357" s="209">
        <v>0</v>
      </c>
      <c r="AB357" s="68">
        <f t="shared" si="191"/>
        <v>0</v>
      </c>
      <c r="AC357" s="68" t="s">
        <v>411</v>
      </c>
      <c r="AD357" s="313">
        <v>0</v>
      </c>
      <c r="AE357" s="68">
        <f t="shared" si="198"/>
        <v>0</v>
      </c>
      <c r="AF357" s="69">
        <f t="shared" si="192"/>
        <v>398487</v>
      </c>
      <c r="AG357" s="71">
        <f t="shared" si="193"/>
        <v>330175</v>
      </c>
      <c r="AH357" s="72">
        <f t="shared" si="194"/>
        <v>102468</v>
      </c>
      <c r="AL357" s="241">
        <f t="shared" si="199"/>
        <v>955075</v>
      </c>
      <c r="AM357" s="236">
        <f t="shared" si="200"/>
        <v>51234</v>
      </c>
      <c r="AN357" s="236">
        <f t="shared" si="201"/>
        <v>51234</v>
      </c>
      <c r="AO357" s="236">
        <f t="shared" si="202"/>
        <v>51234</v>
      </c>
      <c r="AP357" s="236">
        <f t="shared" si="203"/>
        <v>68312</v>
      </c>
      <c r="AQ357" s="236">
        <f t="shared" si="204"/>
        <v>159395</v>
      </c>
      <c r="AR357" s="236">
        <f t="shared" si="205"/>
        <v>68312</v>
      </c>
      <c r="AS357" s="244">
        <f t="shared" si="209"/>
        <v>9.3207147597298672</v>
      </c>
      <c r="AV357" s="253">
        <v>44972</v>
      </c>
      <c r="AW357" s="69">
        <f t="shared" si="208"/>
        <v>955075</v>
      </c>
      <c r="AX357" s="370"/>
      <c r="AY357" s="353"/>
      <c r="AZ357" s="344"/>
      <c r="BA357" s="357"/>
      <c r="BB357" s="344"/>
      <c r="BC357" s="344"/>
      <c r="BD357" s="341"/>
    </row>
    <row r="358" spans="2:56">
      <c r="B358" s="134" t="s">
        <v>130</v>
      </c>
      <c r="F358" s="67">
        <v>45</v>
      </c>
      <c r="G358" s="68">
        <v>7</v>
      </c>
      <c r="H358" s="134" t="s">
        <v>130</v>
      </c>
      <c r="I358" s="177">
        <v>3906.8785714285727</v>
      </c>
      <c r="J358" s="69">
        <f t="shared" si="182"/>
        <v>70324</v>
      </c>
      <c r="K358" s="197">
        <f t="shared" si="206"/>
        <v>1000000</v>
      </c>
      <c r="L358" s="68">
        <v>0</v>
      </c>
      <c r="M358" s="314">
        <f t="shared" si="210"/>
        <v>70324</v>
      </c>
      <c r="N358" s="69">
        <f t="shared" si="196"/>
        <v>234413</v>
      </c>
      <c r="O358" s="69">
        <f t="shared" si="183"/>
        <v>70324</v>
      </c>
      <c r="P358" s="69">
        <f t="shared" si="184"/>
        <v>35162</v>
      </c>
      <c r="Q358" s="69">
        <f t="shared" si="185"/>
        <v>105486</v>
      </c>
      <c r="R358" s="69">
        <f t="shared" si="186"/>
        <v>52743</v>
      </c>
      <c r="S358" s="69">
        <f t="shared" si="187"/>
        <v>70324</v>
      </c>
      <c r="T358" s="69">
        <f t="shared" si="188"/>
        <v>11720.635714285718</v>
      </c>
      <c r="U358" s="70">
        <f t="shared" si="189"/>
        <v>2.8296364977097821</v>
      </c>
      <c r="V358" s="69">
        <f t="shared" si="207"/>
        <v>955075</v>
      </c>
      <c r="W358" s="69">
        <f t="shared" si="197"/>
        <v>207987</v>
      </c>
      <c r="X358" s="178">
        <v>2280.027</v>
      </c>
      <c r="Y358" s="71">
        <f t="shared" si="190"/>
        <v>1160781.973</v>
      </c>
      <c r="Z358" s="209">
        <f>AA203*'domanda settimanale A41000500'!$B$35+'domanda settimanale A41000500'!$B$33*AA47+AA513*'domanda settimanale A41000500'!B76</f>
        <v>0</v>
      </c>
      <c r="AA358" s="209">
        <v>0</v>
      </c>
      <c r="AB358" s="68">
        <f t="shared" si="191"/>
        <v>0</v>
      </c>
      <c r="AC358" s="68" t="s">
        <v>411</v>
      </c>
      <c r="AD358" s="313">
        <v>0</v>
      </c>
      <c r="AE358" s="68">
        <f t="shared" si="198"/>
        <v>0</v>
      </c>
      <c r="AF358" s="69">
        <f t="shared" si="192"/>
        <v>410223</v>
      </c>
      <c r="AG358" s="71">
        <f t="shared" si="193"/>
        <v>339899</v>
      </c>
      <c r="AH358" s="72">
        <f t="shared" si="194"/>
        <v>105486</v>
      </c>
      <c r="AL358" s="241">
        <f t="shared" si="199"/>
        <v>955075</v>
      </c>
      <c r="AM358" s="236">
        <f t="shared" si="200"/>
        <v>52743</v>
      </c>
      <c r="AN358" s="236">
        <f t="shared" si="201"/>
        <v>52743</v>
      </c>
      <c r="AO358" s="236">
        <f t="shared" si="202"/>
        <v>52743</v>
      </c>
      <c r="AP358" s="236">
        <f t="shared" si="203"/>
        <v>70324</v>
      </c>
      <c r="AQ358" s="236">
        <f t="shared" si="204"/>
        <v>164089</v>
      </c>
      <c r="AR358" s="236">
        <f t="shared" si="205"/>
        <v>70324</v>
      </c>
      <c r="AS358" s="244">
        <f t="shared" si="209"/>
        <v>9.0540450865517705</v>
      </c>
      <c r="AV358" s="253">
        <v>44973</v>
      </c>
      <c r="AW358" s="69">
        <f t="shared" si="208"/>
        <v>955075</v>
      </c>
      <c r="AX358" s="370"/>
      <c r="AY358" s="353"/>
      <c r="AZ358" s="344"/>
      <c r="BA358" s="357"/>
      <c r="BB358" s="344"/>
      <c r="BC358" s="344"/>
      <c r="BD358" s="341"/>
    </row>
    <row r="359" spans="2:56">
      <c r="B359" s="134" t="s">
        <v>131</v>
      </c>
      <c r="F359" s="67">
        <v>46</v>
      </c>
      <c r="G359" s="68">
        <v>7</v>
      </c>
      <c r="H359" s="134" t="s">
        <v>131</v>
      </c>
      <c r="I359" s="177">
        <v>4018.6470000000013</v>
      </c>
      <c r="J359" s="69">
        <f t="shared" si="182"/>
        <v>72336</v>
      </c>
      <c r="K359" s="197">
        <f t="shared" si="206"/>
        <v>1000000</v>
      </c>
      <c r="L359" s="68">
        <v>0</v>
      </c>
      <c r="M359" s="314">
        <f t="shared" si="210"/>
        <v>72336</v>
      </c>
      <c r="N359" s="69">
        <f t="shared" si="196"/>
        <v>241119</v>
      </c>
      <c r="O359" s="69">
        <f t="shared" si="183"/>
        <v>72336</v>
      </c>
      <c r="P359" s="69">
        <f t="shared" si="184"/>
        <v>36168</v>
      </c>
      <c r="Q359" s="69">
        <f t="shared" si="185"/>
        <v>108504</v>
      </c>
      <c r="R359" s="69">
        <f t="shared" si="186"/>
        <v>54252</v>
      </c>
      <c r="S359" s="69">
        <f t="shared" si="187"/>
        <v>72336</v>
      </c>
      <c r="T359" s="69">
        <f t="shared" si="188"/>
        <v>12055.941000000004</v>
      </c>
      <c r="U359" s="70">
        <f t="shared" si="189"/>
        <v>2.6400474098194371</v>
      </c>
      <c r="V359" s="69">
        <f t="shared" si="207"/>
        <v>955075</v>
      </c>
      <c r="W359" s="69">
        <f t="shared" si="197"/>
        <v>207987</v>
      </c>
      <c r="X359" s="178">
        <v>49070.235000000001</v>
      </c>
      <c r="Y359" s="71">
        <f t="shared" si="190"/>
        <v>1113991.7649999999</v>
      </c>
      <c r="Z359" s="209">
        <f>AA204*'domanda settimanale A41000500'!$B$35+'domanda settimanale A41000500'!$B$33*AA48+AA514*'domanda settimanale A41000500'!B77</f>
        <v>0</v>
      </c>
      <c r="AA359" s="209">
        <v>0</v>
      </c>
      <c r="AB359" s="68">
        <f t="shared" si="191"/>
        <v>0</v>
      </c>
      <c r="AC359" s="68" t="s">
        <v>411</v>
      </c>
      <c r="AD359" s="313">
        <v>0</v>
      </c>
      <c r="AE359" s="68">
        <f t="shared" si="198"/>
        <v>0</v>
      </c>
      <c r="AF359" s="69">
        <f t="shared" si="192"/>
        <v>421959</v>
      </c>
      <c r="AG359" s="71">
        <f t="shared" si="193"/>
        <v>349623</v>
      </c>
      <c r="AH359" s="72">
        <f t="shared" si="194"/>
        <v>108504</v>
      </c>
      <c r="AL359" s="241">
        <f t="shared" si="199"/>
        <v>955075</v>
      </c>
      <c r="AM359" s="236">
        <f t="shared" si="200"/>
        <v>54252</v>
      </c>
      <c r="AN359" s="236">
        <f t="shared" si="201"/>
        <v>54252</v>
      </c>
      <c r="AO359" s="236">
        <f t="shared" si="202"/>
        <v>54252</v>
      </c>
      <c r="AP359" s="236">
        <f t="shared" si="203"/>
        <v>72336</v>
      </c>
      <c r="AQ359" s="236">
        <f t="shared" si="204"/>
        <v>168783</v>
      </c>
      <c r="AR359" s="236">
        <f t="shared" si="205"/>
        <v>72336</v>
      </c>
      <c r="AS359" s="244">
        <f t="shared" si="209"/>
        <v>8.8022100567721004</v>
      </c>
      <c r="AV359" s="253">
        <v>44974</v>
      </c>
      <c r="AW359" s="69">
        <f t="shared" si="208"/>
        <v>955075</v>
      </c>
      <c r="AX359" s="370"/>
      <c r="AY359" s="353"/>
      <c r="AZ359" s="344"/>
      <c r="BA359" s="357"/>
      <c r="BB359" s="344"/>
      <c r="BC359" s="344"/>
      <c r="BD359" s="341"/>
    </row>
    <row r="360" spans="2:56">
      <c r="B360" s="134" t="s">
        <v>218</v>
      </c>
      <c r="F360" s="67">
        <v>47</v>
      </c>
      <c r="G360" s="68">
        <v>7</v>
      </c>
      <c r="H360" s="134" t="s">
        <v>218</v>
      </c>
      <c r="I360" s="177">
        <v>4228.6272685714302</v>
      </c>
      <c r="J360" s="69">
        <f t="shared" si="182"/>
        <v>76116</v>
      </c>
      <c r="K360" s="197">
        <f t="shared" si="206"/>
        <v>1000000</v>
      </c>
      <c r="L360" s="68">
        <v>0</v>
      </c>
      <c r="M360" s="314">
        <f t="shared" si="210"/>
        <v>76116</v>
      </c>
      <c r="N360" s="69">
        <f t="shared" si="196"/>
        <v>253718</v>
      </c>
      <c r="O360" s="69">
        <f t="shared" si="183"/>
        <v>76116</v>
      </c>
      <c r="P360" s="69">
        <f t="shared" si="184"/>
        <v>38058</v>
      </c>
      <c r="Q360" s="69">
        <f t="shared" si="185"/>
        <v>114174</v>
      </c>
      <c r="R360" s="69">
        <f t="shared" si="186"/>
        <v>57087</v>
      </c>
      <c r="S360" s="69">
        <f t="shared" si="187"/>
        <v>76116</v>
      </c>
      <c r="T360" s="69">
        <f t="shared" si="188"/>
        <v>12685.881805714291</v>
      </c>
      <c r="U360" s="73">
        <f t="shared" si="189"/>
        <v>2.5089452554908918</v>
      </c>
      <c r="V360" s="69">
        <f t="shared" si="207"/>
        <v>955075</v>
      </c>
      <c r="W360" s="69">
        <f t="shared" si="197"/>
        <v>207987</v>
      </c>
      <c r="X360" s="178">
        <v>49070.235000000001</v>
      </c>
      <c r="Y360" s="71">
        <f t="shared" si="190"/>
        <v>1113991.7649999999</v>
      </c>
      <c r="Z360" s="209">
        <f>AA205*'domanda settimanale A41000500'!$B$35+'domanda settimanale A41000500'!$B$33*AA49+AA515*'domanda settimanale A41000500'!B78</f>
        <v>0</v>
      </c>
      <c r="AA360" s="209">
        <v>0</v>
      </c>
      <c r="AB360" s="68">
        <f t="shared" si="191"/>
        <v>0</v>
      </c>
      <c r="AC360" s="68" t="s">
        <v>411</v>
      </c>
      <c r="AD360" s="313">
        <v>0</v>
      </c>
      <c r="AE360" s="68">
        <f t="shared" si="198"/>
        <v>0</v>
      </c>
      <c r="AF360" s="69">
        <f t="shared" si="192"/>
        <v>444008</v>
      </c>
      <c r="AG360" s="71">
        <f t="shared" si="193"/>
        <v>367892</v>
      </c>
      <c r="AH360" s="72">
        <f t="shared" si="194"/>
        <v>114174</v>
      </c>
      <c r="AL360" s="241">
        <f t="shared" si="199"/>
        <v>955075</v>
      </c>
      <c r="AM360" s="236">
        <f t="shared" si="200"/>
        <v>57087</v>
      </c>
      <c r="AN360" s="236">
        <f t="shared" si="201"/>
        <v>57087</v>
      </c>
      <c r="AO360" s="236">
        <f t="shared" si="202"/>
        <v>57087</v>
      </c>
      <c r="AP360" s="236">
        <f t="shared" si="203"/>
        <v>76116</v>
      </c>
      <c r="AQ360" s="236">
        <f t="shared" si="204"/>
        <v>177602</v>
      </c>
      <c r="AR360" s="236">
        <f t="shared" si="205"/>
        <v>76116</v>
      </c>
      <c r="AS360" s="244">
        <f t="shared" si="209"/>
        <v>8.3650831187485775</v>
      </c>
      <c r="AV360" s="253">
        <v>44975</v>
      </c>
      <c r="AW360" s="69">
        <f t="shared" si="208"/>
        <v>955075</v>
      </c>
      <c r="AX360" s="370"/>
      <c r="AY360" s="353"/>
      <c r="AZ360" s="344"/>
      <c r="BA360" s="357"/>
      <c r="BB360" s="344"/>
      <c r="BC360" s="344"/>
      <c r="BD360" s="341"/>
    </row>
    <row r="361" spans="2:56">
      <c r="B361" s="134" t="s">
        <v>219</v>
      </c>
      <c r="F361" s="67">
        <v>48</v>
      </c>
      <c r="G361" s="68">
        <v>7</v>
      </c>
      <c r="H361" s="134" t="s">
        <v>219</v>
      </c>
      <c r="I361" s="177">
        <v>4438.6075371428578</v>
      </c>
      <c r="J361" s="69">
        <f t="shared" si="182"/>
        <v>79895</v>
      </c>
      <c r="K361" s="197">
        <f t="shared" si="206"/>
        <v>1000000</v>
      </c>
      <c r="L361" s="68">
        <v>0</v>
      </c>
      <c r="M361" s="314">
        <f t="shared" si="210"/>
        <v>79895</v>
      </c>
      <c r="N361" s="69">
        <f t="shared" si="196"/>
        <v>266317</v>
      </c>
      <c r="O361" s="69">
        <f t="shared" si="183"/>
        <v>79895</v>
      </c>
      <c r="P361" s="69">
        <f t="shared" si="184"/>
        <v>39948</v>
      </c>
      <c r="Q361" s="69">
        <f t="shared" si="185"/>
        <v>119843</v>
      </c>
      <c r="R361" s="69">
        <f t="shared" si="186"/>
        <v>59921.5</v>
      </c>
      <c r="S361" s="69">
        <f t="shared" si="187"/>
        <v>79895</v>
      </c>
      <c r="T361" s="69">
        <f t="shared" si="188"/>
        <v>13315.822611428574</v>
      </c>
      <c r="U361" s="70">
        <f t="shared" si="189"/>
        <v>2.3902581562261962</v>
      </c>
      <c r="V361" s="69">
        <f t="shared" si="207"/>
        <v>955075</v>
      </c>
      <c r="W361" s="69">
        <f t="shared" si="197"/>
        <v>207987</v>
      </c>
      <c r="X361" s="178">
        <v>49070.235000000001</v>
      </c>
      <c r="Y361" s="71">
        <f t="shared" si="190"/>
        <v>1113991.7649999999</v>
      </c>
      <c r="Z361" s="209">
        <f>AA206*'domanda settimanale A41000500'!$B$35+'domanda settimanale A41000500'!$B$33*AA50+AA516*'domanda settimanale A41000500'!B79</f>
        <v>0</v>
      </c>
      <c r="AA361" s="209">
        <v>0</v>
      </c>
      <c r="AB361" s="68">
        <f t="shared" si="191"/>
        <v>0</v>
      </c>
      <c r="AC361" s="68" t="s">
        <v>411</v>
      </c>
      <c r="AD361" s="313">
        <v>0</v>
      </c>
      <c r="AE361" s="68">
        <f t="shared" si="198"/>
        <v>0</v>
      </c>
      <c r="AF361" s="69">
        <f t="shared" si="192"/>
        <v>466055</v>
      </c>
      <c r="AG361" s="71">
        <f t="shared" si="193"/>
        <v>386160</v>
      </c>
      <c r="AH361" s="72">
        <f t="shared" si="194"/>
        <v>119843</v>
      </c>
      <c r="AL361" s="241">
        <f t="shared" si="199"/>
        <v>955075</v>
      </c>
      <c r="AM361" s="236">
        <f t="shared" si="200"/>
        <v>59922</v>
      </c>
      <c r="AN361" s="236">
        <f t="shared" si="201"/>
        <v>59922</v>
      </c>
      <c r="AO361" s="236">
        <f t="shared" si="202"/>
        <v>59922</v>
      </c>
      <c r="AP361" s="236">
        <f t="shared" si="203"/>
        <v>79895</v>
      </c>
      <c r="AQ361" s="236">
        <f t="shared" si="204"/>
        <v>186422</v>
      </c>
      <c r="AR361" s="236">
        <f t="shared" si="205"/>
        <v>79895</v>
      </c>
      <c r="AS361" s="244">
        <f t="shared" si="209"/>
        <v>7.9693849453034389</v>
      </c>
      <c r="AV361" s="253">
        <v>44976</v>
      </c>
      <c r="AW361" s="69">
        <f t="shared" si="208"/>
        <v>955075</v>
      </c>
      <c r="AX361" s="370"/>
      <c r="AY361" s="353"/>
      <c r="AZ361" s="344"/>
      <c r="BA361" s="357"/>
      <c r="BB361" s="344"/>
      <c r="BC361" s="344"/>
      <c r="BD361" s="341"/>
    </row>
    <row r="362" spans="2:56">
      <c r="B362" s="134" t="s">
        <v>132</v>
      </c>
      <c r="F362" s="67">
        <v>49</v>
      </c>
      <c r="G362" s="68">
        <v>8</v>
      </c>
      <c r="H362" s="134" t="s">
        <v>132</v>
      </c>
      <c r="I362" s="177">
        <v>4648.5878057142863</v>
      </c>
      <c r="J362" s="69">
        <f t="shared" si="182"/>
        <v>83675</v>
      </c>
      <c r="K362" s="197">
        <f t="shared" si="206"/>
        <v>1000000</v>
      </c>
      <c r="L362" s="68">
        <v>0</v>
      </c>
      <c r="M362" s="314">
        <f t="shared" si="210"/>
        <v>83675</v>
      </c>
      <c r="N362" s="69">
        <f t="shared" si="196"/>
        <v>278916</v>
      </c>
      <c r="O362" s="69">
        <f t="shared" si="183"/>
        <v>83675</v>
      </c>
      <c r="P362" s="69">
        <f t="shared" si="184"/>
        <v>41838</v>
      </c>
      <c r="Q362" s="69">
        <f t="shared" si="185"/>
        <v>125513</v>
      </c>
      <c r="R362" s="69">
        <f t="shared" si="186"/>
        <v>62756.5</v>
      </c>
      <c r="S362" s="69">
        <f t="shared" si="187"/>
        <v>83675</v>
      </c>
      <c r="T362" s="69">
        <f t="shared" si="188"/>
        <v>13945.763417142858</v>
      </c>
      <c r="U362" s="70">
        <f t="shared" si="189"/>
        <v>2.2822836219330305</v>
      </c>
      <c r="V362" s="69">
        <f t="shared" si="207"/>
        <v>955075</v>
      </c>
      <c r="W362" s="69">
        <f t="shared" si="197"/>
        <v>207987</v>
      </c>
      <c r="X362" s="178">
        <v>49070.235000000001</v>
      </c>
      <c r="Y362" s="71">
        <f t="shared" si="190"/>
        <v>1113991.7649999999</v>
      </c>
      <c r="Z362" s="209">
        <f>AA207*'domanda settimanale A41000500'!$B$35+'domanda settimanale A41000500'!$B$33*AA51+AA517*'domanda settimanale A41000500'!B80</f>
        <v>0</v>
      </c>
      <c r="AA362" s="209">
        <v>0</v>
      </c>
      <c r="AB362" s="68">
        <f t="shared" si="191"/>
        <v>0</v>
      </c>
      <c r="AC362" s="68" t="s">
        <v>411</v>
      </c>
      <c r="AD362" s="313">
        <v>0</v>
      </c>
      <c r="AE362" s="68">
        <f t="shared" si="198"/>
        <v>0</v>
      </c>
      <c r="AF362" s="69">
        <f t="shared" si="192"/>
        <v>488104</v>
      </c>
      <c r="AG362" s="71">
        <f t="shared" si="193"/>
        <v>404429</v>
      </c>
      <c r="AH362" s="72">
        <f t="shared" si="194"/>
        <v>125513</v>
      </c>
      <c r="AL362" s="241">
        <f t="shared" si="199"/>
        <v>955075</v>
      </c>
      <c r="AM362" s="236">
        <f t="shared" si="200"/>
        <v>62757</v>
      </c>
      <c r="AN362" s="236">
        <f t="shared" si="201"/>
        <v>62757</v>
      </c>
      <c r="AO362" s="236">
        <f t="shared" si="202"/>
        <v>62757</v>
      </c>
      <c r="AP362" s="236">
        <f t="shared" si="203"/>
        <v>83675</v>
      </c>
      <c r="AQ362" s="236">
        <f t="shared" si="204"/>
        <v>195241</v>
      </c>
      <c r="AR362" s="236">
        <f t="shared" si="205"/>
        <v>83675</v>
      </c>
      <c r="AS362" s="244">
        <f t="shared" si="209"/>
        <v>7.6093711408380011</v>
      </c>
      <c r="AV362" s="253">
        <v>44977</v>
      </c>
      <c r="AW362" s="69">
        <f t="shared" si="208"/>
        <v>955075</v>
      </c>
      <c r="AX362" s="370"/>
      <c r="AY362" s="353"/>
      <c r="AZ362" s="344"/>
      <c r="BA362" s="357"/>
      <c r="BB362" s="344"/>
      <c r="BC362" s="344"/>
      <c r="BD362" s="341"/>
    </row>
    <row r="363" spans="2:56">
      <c r="B363" s="134" t="s">
        <v>133</v>
      </c>
      <c r="F363" s="67">
        <v>50</v>
      </c>
      <c r="G363" s="68">
        <v>8</v>
      </c>
      <c r="H363" s="134" t="s">
        <v>133</v>
      </c>
      <c r="I363" s="177">
        <v>4858.5680742857148</v>
      </c>
      <c r="J363" s="69">
        <f t="shared" si="182"/>
        <v>87455</v>
      </c>
      <c r="K363" s="197">
        <f t="shared" si="206"/>
        <v>1000000</v>
      </c>
      <c r="L363" s="68">
        <v>0</v>
      </c>
      <c r="M363" s="314">
        <f t="shared" si="210"/>
        <v>87455</v>
      </c>
      <c r="N363" s="69">
        <f t="shared" si="196"/>
        <v>291515</v>
      </c>
      <c r="O363" s="69">
        <f t="shared" si="183"/>
        <v>87455</v>
      </c>
      <c r="P363" s="69">
        <f t="shared" si="184"/>
        <v>43728</v>
      </c>
      <c r="Q363" s="69">
        <f t="shared" si="185"/>
        <v>131183</v>
      </c>
      <c r="R363" s="69">
        <f t="shared" si="186"/>
        <v>65591.5</v>
      </c>
      <c r="S363" s="69">
        <f t="shared" si="187"/>
        <v>87455</v>
      </c>
      <c r="T363" s="69">
        <f t="shared" si="188"/>
        <v>14575.704222857144</v>
      </c>
      <c r="U363" s="70">
        <f t="shared" si="189"/>
        <v>2.1767621968311466</v>
      </c>
      <c r="V363" s="69">
        <f t="shared" si="207"/>
        <v>951565</v>
      </c>
      <c r="W363" s="69">
        <f t="shared" si="197"/>
        <v>207987</v>
      </c>
      <c r="X363" s="178">
        <v>49070.235000000001</v>
      </c>
      <c r="Y363" s="71">
        <f t="shared" si="190"/>
        <v>1110481.7649999999</v>
      </c>
      <c r="Z363" s="209">
        <f>AA208*'domanda settimanale A41000500'!$B$35+'domanda settimanale A41000500'!$B$33*AA52+AA518*'domanda settimanale A41000500'!B81</f>
        <v>3510</v>
      </c>
      <c r="AA363" s="209">
        <v>0</v>
      </c>
      <c r="AB363" s="68">
        <f t="shared" si="191"/>
        <v>0</v>
      </c>
      <c r="AC363" s="68" t="s">
        <v>411</v>
      </c>
      <c r="AD363" s="313">
        <v>0</v>
      </c>
      <c r="AE363" s="68">
        <f t="shared" si="198"/>
        <v>0</v>
      </c>
      <c r="AF363" s="69">
        <f t="shared" si="192"/>
        <v>510153</v>
      </c>
      <c r="AG363" s="71">
        <f t="shared" si="193"/>
        <v>422698</v>
      </c>
      <c r="AH363" s="72">
        <f t="shared" si="194"/>
        <v>131183</v>
      </c>
      <c r="AL363" s="241">
        <f t="shared" si="199"/>
        <v>951565</v>
      </c>
      <c r="AM363" s="236">
        <f t="shared" si="200"/>
        <v>65592</v>
      </c>
      <c r="AN363" s="236">
        <f t="shared" si="201"/>
        <v>65592</v>
      </c>
      <c r="AO363" s="236">
        <f t="shared" si="202"/>
        <v>65592</v>
      </c>
      <c r="AP363" s="236">
        <f t="shared" si="203"/>
        <v>87455</v>
      </c>
      <c r="AQ363" s="236">
        <f t="shared" si="204"/>
        <v>204060</v>
      </c>
      <c r="AR363" s="236">
        <f t="shared" si="205"/>
        <v>87455</v>
      </c>
      <c r="AS363" s="244">
        <f t="shared" si="209"/>
        <v>7.2537218999413033</v>
      </c>
      <c r="AV363" s="253">
        <v>44978</v>
      </c>
      <c r="AW363" s="69">
        <f t="shared" si="208"/>
        <v>951565</v>
      </c>
      <c r="AX363" s="370"/>
      <c r="AY363" s="353"/>
      <c r="AZ363" s="344"/>
      <c r="BA363" s="357"/>
      <c r="BB363" s="344"/>
      <c r="BC363" s="344"/>
      <c r="BD363" s="341"/>
    </row>
    <row r="364" spans="2:56">
      <c r="B364" s="134" t="s">
        <v>134</v>
      </c>
      <c r="F364" s="67">
        <v>51</v>
      </c>
      <c r="G364" s="68">
        <v>8</v>
      </c>
      <c r="H364" s="134" t="s">
        <v>134</v>
      </c>
      <c r="I364" s="177">
        <v>5068.5483428571433</v>
      </c>
      <c r="J364" s="69">
        <f t="shared" si="182"/>
        <v>91234</v>
      </c>
      <c r="K364" s="197">
        <f t="shared" si="206"/>
        <v>1000000</v>
      </c>
      <c r="L364" s="68">
        <v>0</v>
      </c>
      <c r="M364" s="314">
        <f t="shared" si="210"/>
        <v>91234</v>
      </c>
      <c r="N364" s="69">
        <f t="shared" si="196"/>
        <v>304113</v>
      </c>
      <c r="O364" s="69">
        <f t="shared" si="183"/>
        <v>91234</v>
      </c>
      <c r="P364" s="69">
        <f t="shared" si="184"/>
        <v>45617</v>
      </c>
      <c r="Q364" s="69">
        <f t="shared" si="185"/>
        <v>136851</v>
      </c>
      <c r="R364" s="69">
        <f t="shared" si="186"/>
        <v>68425.5</v>
      </c>
      <c r="S364" s="69">
        <f t="shared" si="187"/>
        <v>91234</v>
      </c>
      <c r="T364" s="69">
        <f t="shared" si="188"/>
        <v>15205.645028571431</v>
      </c>
      <c r="U364" s="70">
        <f t="shared" si="189"/>
        <v>2.0865951487980037</v>
      </c>
      <c r="V364" s="69">
        <f t="shared" si="207"/>
        <v>951565</v>
      </c>
      <c r="W364" s="69">
        <f t="shared" si="197"/>
        <v>207987</v>
      </c>
      <c r="X364" s="178">
        <v>49070.235000000001</v>
      </c>
      <c r="Y364" s="71">
        <f t="shared" si="190"/>
        <v>1110481.7649999999</v>
      </c>
      <c r="Z364" s="209">
        <f>AA209*'domanda settimanale A41000500'!$B$35+'domanda settimanale A41000500'!$B$33*AA53+AA519*'domanda settimanale A41000500'!B82</f>
        <v>0</v>
      </c>
      <c r="AA364" s="209">
        <v>0</v>
      </c>
      <c r="AB364" s="68">
        <f t="shared" si="191"/>
        <v>0</v>
      </c>
      <c r="AC364" s="68" t="s">
        <v>411</v>
      </c>
      <c r="AD364" s="313">
        <v>0</v>
      </c>
      <c r="AE364" s="68">
        <f t="shared" si="198"/>
        <v>0</v>
      </c>
      <c r="AF364" s="69">
        <f t="shared" si="192"/>
        <v>532198</v>
      </c>
      <c r="AG364" s="71">
        <f t="shared" si="193"/>
        <v>440964</v>
      </c>
      <c r="AH364" s="72">
        <f t="shared" si="194"/>
        <v>136851</v>
      </c>
      <c r="AL364" s="241">
        <f t="shared" si="199"/>
        <v>951565</v>
      </c>
      <c r="AM364" s="236">
        <f t="shared" si="200"/>
        <v>68426</v>
      </c>
      <c r="AN364" s="236">
        <f t="shared" si="201"/>
        <v>68426</v>
      </c>
      <c r="AO364" s="236">
        <f t="shared" si="202"/>
        <v>68426</v>
      </c>
      <c r="AP364" s="236">
        <f t="shared" si="203"/>
        <v>91234</v>
      </c>
      <c r="AQ364" s="236">
        <f t="shared" si="204"/>
        <v>212879</v>
      </c>
      <c r="AR364" s="236">
        <f t="shared" si="205"/>
        <v>91234</v>
      </c>
      <c r="AS364" s="244">
        <f t="shared" si="209"/>
        <v>6.9532922667718902</v>
      </c>
      <c r="AV364" s="253">
        <v>44979</v>
      </c>
      <c r="AW364" s="69">
        <f t="shared" si="208"/>
        <v>951565</v>
      </c>
      <c r="AX364" s="370"/>
      <c r="AY364" s="353"/>
      <c r="AZ364" s="344"/>
      <c r="BA364" s="357"/>
      <c r="BB364" s="344"/>
      <c r="BC364" s="344"/>
      <c r="BD364" s="341"/>
    </row>
    <row r="365" spans="2:56">
      <c r="B365" s="134" t="s">
        <v>135</v>
      </c>
      <c r="F365" s="67">
        <v>52</v>
      </c>
      <c r="G365" s="68">
        <v>8</v>
      </c>
      <c r="H365" s="134" t="s">
        <v>135</v>
      </c>
      <c r="I365" s="177">
        <v>5278.5286114285727</v>
      </c>
      <c r="J365" s="69">
        <f t="shared" si="182"/>
        <v>95014</v>
      </c>
      <c r="K365" s="197">
        <f t="shared" si="206"/>
        <v>1000000</v>
      </c>
      <c r="L365" s="68">
        <v>0</v>
      </c>
      <c r="M365" s="314">
        <f t="shared" si="210"/>
        <v>95014</v>
      </c>
      <c r="N365" s="69">
        <f t="shared" si="196"/>
        <v>316712</v>
      </c>
      <c r="O365" s="69">
        <f t="shared" si="183"/>
        <v>95014</v>
      </c>
      <c r="P365" s="69">
        <f t="shared" si="184"/>
        <v>47507</v>
      </c>
      <c r="Q365" s="69">
        <f t="shared" si="185"/>
        <v>142521</v>
      </c>
      <c r="R365" s="69">
        <f t="shared" si="186"/>
        <v>71260.5</v>
      </c>
      <c r="S365" s="69">
        <f t="shared" si="187"/>
        <v>95014</v>
      </c>
      <c r="T365" s="69">
        <f t="shared" si="188"/>
        <v>15835.585834285717</v>
      </c>
      <c r="U365" s="73">
        <f t="shared" si="189"/>
        <v>2.0035864244641828</v>
      </c>
      <c r="V365" s="69">
        <f t="shared" si="207"/>
        <v>951565</v>
      </c>
      <c r="W365" s="69">
        <f t="shared" si="197"/>
        <v>207987</v>
      </c>
      <c r="X365" s="178">
        <v>49070.235000000001</v>
      </c>
      <c r="Y365" s="71">
        <f t="shared" si="190"/>
        <v>1110481.7649999999</v>
      </c>
      <c r="Z365" s="209">
        <f>AA210*'domanda settimanale A41000500'!$B$35+'domanda settimanale A41000500'!$B$33*AA54+AA520*'domanda settimanale A41000500'!B83</f>
        <v>0</v>
      </c>
      <c r="AA365" s="209">
        <v>0</v>
      </c>
      <c r="AB365" s="68">
        <f t="shared" si="191"/>
        <v>0</v>
      </c>
      <c r="AC365" s="68" t="s">
        <v>411</v>
      </c>
      <c r="AD365" s="313">
        <v>0</v>
      </c>
      <c r="AE365" s="68">
        <f t="shared" si="198"/>
        <v>0</v>
      </c>
      <c r="AF365" s="69">
        <f t="shared" si="192"/>
        <v>554247</v>
      </c>
      <c r="AG365" s="71">
        <f t="shared" si="193"/>
        <v>459233</v>
      </c>
      <c r="AH365" s="72">
        <f t="shared" si="194"/>
        <v>142521</v>
      </c>
      <c r="AL365" s="241">
        <f t="shared" si="199"/>
        <v>951565</v>
      </c>
      <c r="AM365" s="236">
        <f t="shared" si="200"/>
        <v>71261</v>
      </c>
      <c r="AN365" s="236">
        <f t="shared" si="201"/>
        <v>71261</v>
      </c>
      <c r="AO365" s="236">
        <f t="shared" si="202"/>
        <v>71261</v>
      </c>
      <c r="AP365" s="236">
        <f t="shared" si="203"/>
        <v>95014</v>
      </c>
      <c r="AQ365" s="236">
        <f t="shared" si="204"/>
        <v>221698</v>
      </c>
      <c r="AR365" s="236">
        <f t="shared" si="205"/>
        <v>95014</v>
      </c>
      <c r="AS365" s="244">
        <f t="shared" si="209"/>
        <v>6.6766651931995984</v>
      </c>
      <c r="AV365" s="253">
        <v>44980</v>
      </c>
      <c r="AW365" s="69">
        <f t="shared" si="208"/>
        <v>951565</v>
      </c>
      <c r="AX365" s="370"/>
      <c r="AY365" s="353"/>
      <c r="AZ365" s="344"/>
      <c r="BA365" s="357"/>
      <c r="BB365" s="344"/>
      <c r="BC365" s="344"/>
      <c r="BD365" s="341"/>
    </row>
    <row r="366" spans="2:56">
      <c r="B366" s="134" t="s">
        <v>136</v>
      </c>
      <c r="F366" s="67">
        <v>53</v>
      </c>
      <c r="G366" s="68">
        <v>8</v>
      </c>
      <c r="H366" s="134" t="s">
        <v>136</v>
      </c>
      <c r="I366" s="177">
        <v>5488.5088800000003</v>
      </c>
      <c r="J366" s="69">
        <f t="shared" si="182"/>
        <v>98794</v>
      </c>
      <c r="K366" s="197">
        <f t="shared" si="206"/>
        <v>1000000</v>
      </c>
      <c r="L366" s="68">
        <v>0</v>
      </c>
      <c r="M366" s="314">
        <f t="shared" si="210"/>
        <v>98794</v>
      </c>
      <c r="N366" s="69">
        <f t="shared" si="196"/>
        <v>329311</v>
      </c>
      <c r="O366" s="69">
        <f t="shared" si="183"/>
        <v>98794</v>
      </c>
      <c r="P366" s="69">
        <f t="shared" si="184"/>
        <v>49397</v>
      </c>
      <c r="Q366" s="69">
        <f t="shared" si="185"/>
        <v>148191</v>
      </c>
      <c r="R366" s="69">
        <f t="shared" si="186"/>
        <v>74095.5</v>
      </c>
      <c r="S366" s="69">
        <f t="shared" si="187"/>
        <v>98794</v>
      </c>
      <c r="T366" s="69">
        <f t="shared" si="188"/>
        <v>16465.52664</v>
      </c>
      <c r="U366" s="70">
        <f t="shared" si="189"/>
        <v>1.9269295032413896</v>
      </c>
      <c r="V366" s="69">
        <f t="shared" si="207"/>
        <v>951565</v>
      </c>
      <c r="W366" s="69">
        <f t="shared" si="197"/>
        <v>207987</v>
      </c>
      <c r="X366" s="178">
        <v>49070.235000000001</v>
      </c>
      <c r="Y366" s="71">
        <f t="shared" si="190"/>
        <v>1110481.7649999999</v>
      </c>
      <c r="Z366" s="209">
        <f>AA211*'domanda settimanale A41000500'!$B$35+'domanda settimanale A41000500'!$B$33*AA55+AA521*'domanda settimanale A41000500'!B84</f>
        <v>0</v>
      </c>
      <c r="AA366" s="209">
        <v>0</v>
      </c>
      <c r="AB366" s="68">
        <f t="shared" si="191"/>
        <v>0</v>
      </c>
      <c r="AC366" s="68" t="s">
        <v>411</v>
      </c>
      <c r="AD366" s="313">
        <v>0</v>
      </c>
      <c r="AE366" s="68">
        <f t="shared" si="198"/>
        <v>0</v>
      </c>
      <c r="AF366" s="69">
        <f t="shared" si="192"/>
        <v>576296</v>
      </c>
      <c r="AG366" s="71">
        <f t="shared" si="193"/>
        <v>477502</v>
      </c>
      <c r="AH366" s="72">
        <f t="shared" si="194"/>
        <v>148191</v>
      </c>
      <c r="AL366" s="241">
        <f t="shared" si="199"/>
        <v>951565</v>
      </c>
      <c r="AM366" s="236">
        <f t="shared" si="200"/>
        <v>74096</v>
      </c>
      <c r="AN366" s="236">
        <f t="shared" si="201"/>
        <v>74096</v>
      </c>
      <c r="AO366" s="236">
        <f t="shared" si="202"/>
        <v>74096</v>
      </c>
      <c r="AP366" s="236">
        <f t="shared" si="203"/>
        <v>98794</v>
      </c>
      <c r="AQ366" s="236">
        <f t="shared" si="204"/>
        <v>230517</v>
      </c>
      <c r="AR366" s="236">
        <f t="shared" si="205"/>
        <v>98794</v>
      </c>
      <c r="AS366" s="244">
        <f t="shared" si="209"/>
        <v>6.4212064160441589</v>
      </c>
      <c r="AV366" s="253">
        <v>44981</v>
      </c>
      <c r="AW366" s="69">
        <f t="shared" si="208"/>
        <v>951565</v>
      </c>
      <c r="AX366" s="370"/>
      <c r="AY366" s="353"/>
      <c r="AZ366" s="344"/>
      <c r="BA366" s="357"/>
      <c r="BB366" s="344"/>
      <c r="BC366" s="344"/>
      <c r="BD366" s="341"/>
    </row>
    <row r="367" spans="2:56">
      <c r="B367" s="134" t="s">
        <v>220</v>
      </c>
      <c r="F367" s="67">
        <v>54</v>
      </c>
      <c r="G367" s="68">
        <v>8</v>
      </c>
      <c r="H367" s="134" t="s">
        <v>220</v>
      </c>
      <c r="I367" s="177">
        <v>5531.6012057142852</v>
      </c>
      <c r="J367" s="69">
        <f t="shared" si="182"/>
        <v>99569</v>
      </c>
      <c r="K367" s="197">
        <f t="shared" si="206"/>
        <v>1000000</v>
      </c>
      <c r="L367" s="68">
        <v>0</v>
      </c>
      <c r="M367" s="314">
        <f t="shared" si="210"/>
        <v>99569</v>
      </c>
      <c r="N367" s="69">
        <f t="shared" si="196"/>
        <v>331897</v>
      </c>
      <c r="O367" s="69">
        <f t="shared" si="183"/>
        <v>99569</v>
      </c>
      <c r="P367" s="69">
        <f t="shared" si="184"/>
        <v>49785</v>
      </c>
      <c r="Q367" s="69">
        <f t="shared" si="185"/>
        <v>149354</v>
      </c>
      <c r="R367" s="69">
        <f t="shared" si="186"/>
        <v>74677</v>
      </c>
      <c r="S367" s="69">
        <f t="shared" si="187"/>
        <v>99569</v>
      </c>
      <c r="T367" s="69">
        <f t="shared" si="188"/>
        <v>16594.803617142854</v>
      </c>
      <c r="U367" s="70">
        <f t="shared" si="189"/>
        <v>1.9119206724975033</v>
      </c>
      <c r="V367" s="69">
        <f t="shared" si="207"/>
        <v>951565</v>
      </c>
      <c r="W367" s="69">
        <f t="shared" si="197"/>
        <v>207987</v>
      </c>
      <c r="X367" s="178">
        <v>49070.235000000001</v>
      </c>
      <c r="Y367" s="71">
        <f t="shared" si="190"/>
        <v>1110481.7649999999</v>
      </c>
      <c r="Z367" s="209">
        <f>AA212*'domanda settimanale A41000500'!$B$35+'domanda settimanale A41000500'!$B$33*AA56+AA522*'domanda settimanale A41000500'!B85</f>
        <v>0</v>
      </c>
      <c r="AA367" s="209">
        <v>0</v>
      </c>
      <c r="AB367" s="68">
        <f t="shared" si="191"/>
        <v>0</v>
      </c>
      <c r="AC367" s="68" t="s">
        <v>411</v>
      </c>
      <c r="AD367" s="313">
        <v>0</v>
      </c>
      <c r="AE367" s="68">
        <f t="shared" si="198"/>
        <v>0</v>
      </c>
      <c r="AF367" s="69">
        <f t="shared" si="192"/>
        <v>580820</v>
      </c>
      <c r="AG367" s="71">
        <f t="shared" si="193"/>
        <v>481251</v>
      </c>
      <c r="AH367" s="72">
        <f t="shared" si="194"/>
        <v>149354</v>
      </c>
      <c r="AL367" s="241">
        <f t="shared" si="199"/>
        <v>951565</v>
      </c>
      <c r="AM367" s="236">
        <f t="shared" si="200"/>
        <v>74677</v>
      </c>
      <c r="AN367" s="236">
        <f t="shared" si="201"/>
        <v>74677</v>
      </c>
      <c r="AO367" s="236">
        <f t="shared" si="202"/>
        <v>74677</v>
      </c>
      <c r="AP367" s="236">
        <f t="shared" si="203"/>
        <v>99569</v>
      </c>
      <c r="AQ367" s="236">
        <f t="shared" si="204"/>
        <v>232328</v>
      </c>
      <c r="AR367" s="236">
        <f t="shared" si="205"/>
        <v>99569</v>
      </c>
      <c r="AS367" s="244">
        <f t="shared" si="209"/>
        <v>6.3712053242631601</v>
      </c>
      <c r="AV367" s="253">
        <v>44982</v>
      </c>
      <c r="AW367" s="69">
        <f t="shared" si="208"/>
        <v>951565</v>
      </c>
      <c r="AX367" s="370"/>
      <c r="AY367" s="353"/>
      <c r="AZ367" s="344"/>
      <c r="BA367" s="357"/>
      <c r="BB367" s="344"/>
      <c r="BC367" s="344"/>
      <c r="BD367" s="341"/>
    </row>
    <row r="368" spans="2:56">
      <c r="B368" s="134" t="s">
        <v>221</v>
      </c>
      <c r="F368" s="67">
        <v>55</v>
      </c>
      <c r="G368" s="68">
        <v>8</v>
      </c>
      <c r="H368" s="134" t="s">
        <v>221</v>
      </c>
      <c r="I368" s="177">
        <v>5584.6570514285713</v>
      </c>
      <c r="J368" s="69">
        <f t="shared" si="182"/>
        <v>100524</v>
      </c>
      <c r="K368" s="197">
        <f t="shared" si="206"/>
        <v>1000000</v>
      </c>
      <c r="L368" s="68">
        <v>0</v>
      </c>
      <c r="M368" s="314">
        <f t="shared" si="210"/>
        <v>100524</v>
      </c>
      <c r="N368" s="69">
        <f t="shared" si="196"/>
        <v>335080</v>
      </c>
      <c r="O368" s="69">
        <f t="shared" si="183"/>
        <v>100524</v>
      </c>
      <c r="P368" s="69">
        <f t="shared" si="184"/>
        <v>50262</v>
      </c>
      <c r="Q368" s="69">
        <f t="shared" si="185"/>
        <v>150786</v>
      </c>
      <c r="R368" s="69">
        <f t="shared" si="186"/>
        <v>75393</v>
      </c>
      <c r="S368" s="69">
        <f t="shared" si="187"/>
        <v>100524</v>
      </c>
      <c r="T368" s="69">
        <f t="shared" si="188"/>
        <v>16753.971154285715</v>
      </c>
      <c r="U368" s="70">
        <f t="shared" si="189"/>
        <v>1.8937597247565612</v>
      </c>
      <c r="V368" s="69">
        <f t="shared" si="207"/>
        <v>951565</v>
      </c>
      <c r="W368" s="69">
        <f t="shared" si="197"/>
        <v>207987</v>
      </c>
      <c r="X368" s="178">
        <v>49070.235000000001</v>
      </c>
      <c r="Y368" s="71">
        <f t="shared" si="190"/>
        <v>1110481.7649999999</v>
      </c>
      <c r="Z368" s="209">
        <f>AA213*'domanda settimanale A41000500'!$B$35+'domanda settimanale A41000500'!$B$33*AA57+AA523*'domanda settimanale A41000500'!B86</f>
        <v>0</v>
      </c>
      <c r="AA368" s="209">
        <v>0</v>
      </c>
      <c r="AB368" s="68">
        <f t="shared" si="191"/>
        <v>0</v>
      </c>
      <c r="AC368" s="68" t="s">
        <v>411</v>
      </c>
      <c r="AD368" s="313">
        <v>0</v>
      </c>
      <c r="AE368" s="68">
        <f t="shared" si="198"/>
        <v>0</v>
      </c>
      <c r="AF368" s="69">
        <f t="shared" si="192"/>
        <v>586390</v>
      </c>
      <c r="AG368" s="71">
        <f t="shared" si="193"/>
        <v>485866</v>
      </c>
      <c r="AH368" s="72">
        <f t="shared" si="194"/>
        <v>150786</v>
      </c>
      <c r="AL368" s="241">
        <f t="shared" si="199"/>
        <v>951565</v>
      </c>
      <c r="AM368" s="236">
        <f t="shared" si="200"/>
        <v>75393</v>
      </c>
      <c r="AN368" s="236">
        <f t="shared" si="201"/>
        <v>75393</v>
      </c>
      <c r="AO368" s="236">
        <f t="shared" si="202"/>
        <v>75393</v>
      </c>
      <c r="AP368" s="236">
        <f t="shared" si="203"/>
        <v>100524</v>
      </c>
      <c r="AQ368" s="236">
        <f t="shared" si="204"/>
        <v>234556</v>
      </c>
      <c r="AR368" s="236">
        <f t="shared" si="205"/>
        <v>100524</v>
      </c>
      <c r="AS368" s="244">
        <f t="shared" si="209"/>
        <v>6.3106986059713766</v>
      </c>
      <c r="AV368" s="253">
        <v>44983</v>
      </c>
      <c r="AW368" s="69">
        <f t="shared" si="208"/>
        <v>951565</v>
      </c>
      <c r="AX368" s="370"/>
      <c r="AY368" s="353"/>
      <c r="AZ368" s="344"/>
      <c r="BA368" s="357"/>
      <c r="BB368" s="344"/>
      <c r="BC368" s="344"/>
      <c r="BD368" s="341"/>
    </row>
    <row r="369" spans="2:56">
      <c r="B369" s="134" t="s">
        <v>137</v>
      </c>
      <c r="F369" s="67">
        <v>56</v>
      </c>
      <c r="G369" s="68">
        <v>9</v>
      </c>
      <c r="H369" s="134" t="s">
        <v>137</v>
      </c>
      <c r="I369" s="177">
        <v>5637.7128971428583</v>
      </c>
      <c r="J369" s="69">
        <f t="shared" si="182"/>
        <v>101479</v>
      </c>
      <c r="K369" s="197">
        <f t="shared" si="206"/>
        <v>1000000</v>
      </c>
      <c r="L369" s="68">
        <v>0</v>
      </c>
      <c r="M369" s="314">
        <f t="shared" si="210"/>
        <v>101479</v>
      </c>
      <c r="N369" s="69">
        <f t="shared" si="196"/>
        <v>338263</v>
      </c>
      <c r="O369" s="69">
        <f t="shared" si="183"/>
        <v>101479</v>
      </c>
      <c r="P369" s="69">
        <f t="shared" si="184"/>
        <v>50740</v>
      </c>
      <c r="Q369" s="69">
        <f t="shared" si="185"/>
        <v>152219</v>
      </c>
      <c r="R369" s="69">
        <f t="shared" si="186"/>
        <v>76109.5</v>
      </c>
      <c r="S369" s="69">
        <f t="shared" si="187"/>
        <v>101479</v>
      </c>
      <c r="T369" s="69">
        <f t="shared" si="188"/>
        <v>16913.138691428576</v>
      </c>
      <c r="U369" s="70">
        <f t="shared" si="189"/>
        <v>1.8759373759419959</v>
      </c>
      <c r="V369" s="69">
        <f t="shared" si="207"/>
        <v>951565</v>
      </c>
      <c r="W369" s="69">
        <f t="shared" si="197"/>
        <v>207987</v>
      </c>
      <c r="X369" s="178">
        <v>49070.235000000001</v>
      </c>
      <c r="Y369" s="71">
        <f t="shared" si="190"/>
        <v>1110481.7649999999</v>
      </c>
      <c r="Z369" s="209">
        <f>AA214*'domanda settimanale A41000500'!$B$35+'domanda settimanale A41000500'!$B$33*AA58+AA524*'domanda settimanale A41000500'!B87</f>
        <v>0</v>
      </c>
      <c r="AA369" s="209">
        <v>0</v>
      </c>
      <c r="AB369" s="68">
        <f t="shared" si="191"/>
        <v>0</v>
      </c>
      <c r="AC369" s="68" t="s">
        <v>411</v>
      </c>
      <c r="AD369" s="313">
        <v>0</v>
      </c>
      <c r="AE369" s="68">
        <f t="shared" si="198"/>
        <v>0</v>
      </c>
      <c r="AF369" s="69">
        <f t="shared" si="192"/>
        <v>591961</v>
      </c>
      <c r="AG369" s="71">
        <f t="shared" si="193"/>
        <v>490482</v>
      </c>
      <c r="AH369" s="72">
        <f t="shared" si="194"/>
        <v>152219</v>
      </c>
      <c r="AL369" s="241">
        <f t="shared" si="199"/>
        <v>951565</v>
      </c>
      <c r="AM369" s="236">
        <f t="shared" si="200"/>
        <v>76110</v>
      </c>
      <c r="AN369" s="236">
        <f t="shared" si="201"/>
        <v>76110</v>
      </c>
      <c r="AO369" s="236">
        <f t="shared" si="202"/>
        <v>76110</v>
      </c>
      <c r="AP369" s="236">
        <f t="shared" si="203"/>
        <v>101479</v>
      </c>
      <c r="AQ369" s="236">
        <f t="shared" si="204"/>
        <v>236784</v>
      </c>
      <c r="AR369" s="236">
        <f t="shared" si="205"/>
        <v>101479</v>
      </c>
      <c r="AS369" s="244">
        <f t="shared" si="209"/>
        <v>6.2512892608675656</v>
      </c>
      <c r="AV369" s="253">
        <v>44984</v>
      </c>
      <c r="AW369" s="69">
        <f t="shared" si="208"/>
        <v>951565</v>
      </c>
      <c r="AX369" s="370"/>
      <c r="AY369" s="353"/>
      <c r="AZ369" s="344"/>
      <c r="BA369" s="357"/>
      <c r="BB369" s="344"/>
      <c r="BC369" s="344"/>
      <c r="BD369" s="341"/>
    </row>
    <row r="370" spans="2:56">
      <c r="B370" s="134" t="s">
        <v>138</v>
      </c>
      <c r="F370" s="67">
        <v>57</v>
      </c>
      <c r="G370" s="68">
        <v>9</v>
      </c>
      <c r="H370" s="134" t="s">
        <v>138</v>
      </c>
      <c r="I370" s="177">
        <v>5690.7687428571444</v>
      </c>
      <c r="J370" s="69">
        <f t="shared" si="182"/>
        <v>102434</v>
      </c>
      <c r="K370" s="197">
        <f t="shared" si="206"/>
        <v>1000000</v>
      </c>
      <c r="L370" s="68">
        <v>0</v>
      </c>
      <c r="M370" s="314">
        <f t="shared" si="210"/>
        <v>102434</v>
      </c>
      <c r="N370" s="69">
        <f t="shared" si="196"/>
        <v>341447</v>
      </c>
      <c r="O370" s="69">
        <f t="shared" si="183"/>
        <v>102434</v>
      </c>
      <c r="P370" s="69">
        <f t="shared" si="184"/>
        <v>51217</v>
      </c>
      <c r="Q370" s="69">
        <f t="shared" si="185"/>
        <v>153651</v>
      </c>
      <c r="R370" s="69">
        <f t="shared" si="186"/>
        <v>76825.5</v>
      </c>
      <c r="S370" s="69">
        <f t="shared" si="187"/>
        <v>102434</v>
      </c>
      <c r="T370" s="69">
        <f t="shared" si="188"/>
        <v>17072.306228571433</v>
      </c>
      <c r="U370" s="70">
        <f t="shared" si="189"/>
        <v>1.8584473551207297</v>
      </c>
      <c r="V370" s="69">
        <f t="shared" si="207"/>
        <v>951565</v>
      </c>
      <c r="W370" s="69">
        <f t="shared" si="197"/>
        <v>207987</v>
      </c>
      <c r="X370" s="178">
        <v>49070.235000000001</v>
      </c>
      <c r="Y370" s="71">
        <f t="shared" si="190"/>
        <v>1110481.7649999999</v>
      </c>
      <c r="Z370" s="209">
        <f>AA215*'domanda settimanale A41000500'!$B$35+'domanda settimanale A41000500'!$B$33*AA59+AA525*'domanda settimanale A41000500'!B88</f>
        <v>0</v>
      </c>
      <c r="AA370" s="209">
        <v>0</v>
      </c>
      <c r="AB370" s="68">
        <f t="shared" si="191"/>
        <v>0</v>
      </c>
      <c r="AC370" s="68" t="s">
        <v>411</v>
      </c>
      <c r="AD370" s="313">
        <v>0</v>
      </c>
      <c r="AE370" s="68">
        <f t="shared" si="198"/>
        <v>102434</v>
      </c>
      <c r="AF370" s="69">
        <f t="shared" si="192"/>
        <v>597532</v>
      </c>
      <c r="AG370" s="71">
        <f t="shared" si="193"/>
        <v>495098</v>
      </c>
      <c r="AH370" s="72">
        <f t="shared" si="194"/>
        <v>153651</v>
      </c>
      <c r="AL370" s="241">
        <f t="shared" si="199"/>
        <v>951565</v>
      </c>
      <c r="AM370" s="236">
        <f t="shared" si="200"/>
        <v>76826</v>
      </c>
      <c r="AN370" s="236">
        <f t="shared" si="201"/>
        <v>76826</v>
      </c>
      <c r="AO370" s="236">
        <f t="shared" si="202"/>
        <v>76826</v>
      </c>
      <c r="AP370" s="236">
        <f t="shared" si="203"/>
        <v>102434</v>
      </c>
      <c r="AQ370" s="236">
        <f t="shared" si="204"/>
        <v>239013</v>
      </c>
      <c r="AR370" s="236">
        <f t="shared" si="205"/>
        <v>102434</v>
      </c>
      <c r="AS370" s="244">
        <f t="shared" si="209"/>
        <v>6.1930283564701822</v>
      </c>
      <c r="AV370" s="253">
        <v>44985</v>
      </c>
      <c r="AW370" s="69">
        <f t="shared" si="208"/>
        <v>951565</v>
      </c>
      <c r="AX370" s="371"/>
      <c r="AY370" s="354"/>
      <c r="AZ370" s="345"/>
      <c r="BA370" s="358"/>
      <c r="BB370" s="345"/>
      <c r="BC370" s="345"/>
      <c r="BD370" s="342"/>
    </row>
    <row r="371" spans="2:56">
      <c r="B371" s="134" t="s">
        <v>139</v>
      </c>
      <c r="F371" s="67">
        <v>58</v>
      </c>
      <c r="G371" s="68">
        <v>9</v>
      </c>
      <c r="H371" s="134" t="s">
        <v>139</v>
      </c>
      <c r="I371" s="177">
        <v>5743.8245885714305</v>
      </c>
      <c r="J371" s="69">
        <f t="shared" si="182"/>
        <v>103389</v>
      </c>
      <c r="K371" s="197">
        <f t="shared" si="206"/>
        <v>1000000</v>
      </c>
      <c r="L371" s="68">
        <v>0</v>
      </c>
      <c r="M371" s="314">
        <f t="shared" si="210"/>
        <v>103389</v>
      </c>
      <c r="N371" s="69">
        <f t="shared" si="196"/>
        <v>344630</v>
      </c>
      <c r="O371" s="69">
        <f t="shared" si="183"/>
        <v>103389</v>
      </c>
      <c r="P371" s="69">
        <f t="shared" si="184"/>
        <v>51695</v>
      </c>
      <c r="Q371" s="69">
        <f t="shared" si="185"/>
        <v>155084</v>
      </c>
      <c r="R371" s="69">
        <f t="shared" si="186"/>
        <v>77542</v>
      </c>
      <c r="S371" s="69">
        <f t="shared" si="187"/>
        <v>103389</v>
      </c>
      <c r="T371" s="69">
        <f t="shared" si="188"/>
        <v>17231.47376571429</v>
      </c>
      <c r="U371" s="70">
        <f t="shared" si="189"/>
        <v>1.7676910328749813</v>
      </c>
      <c r="V371" s="69">
        <f t="shared" si="207"/>
        <v>907183</v>
      </c>
      <c r="W371" s="69">
        <f t="shared" si="197"/>
        <v>207987</v>
      </c>
      <c r="X371" s="178">
        <v>49070.235000000001</v>
      </c>
      <c r="Y371" s="71">
        <f t="shared" si="190"/>
        <v>1066099.7649999999</v>
      </c>
      <c r="Z371" s="209">
        <f>AA216*'domanda settimanale A41000500'!$B$35+'domanda settimanale A41000500'!$B$33*AA60+AA526*'domanda settimanale A41000500'!B89</f>
        <v>44382</v>
      </c>
      <c r="AA371" s="209">
        <v>0</v>
      </c>
      <c r="AB371" s="68">
        <f t="shared" si="191"/>
        <v>0</v>
      </c>
      <c r="AC371" s="68" t="s">
        <v>411</v>
      </c>
      <c r="AD371" s="313">
        <v>0</v>
      </c>
      <c r="AE371" s="68">
        <f t="shared" si="198"/>
        <v>0</v>
      </c>
      <c r="AF371" s="69">
        <f t="shared" si="192"/>
        <v>603103</v>
      </c>
      <c r="AG371" s="71">
        <f t="shared" si="193"/>
        <v>499714</v>
      </c>
      <c r="AH371" s="72">
        <f t="shared" si="194"/>
        <v>155084</v>
      </c>
      <c r="AL371" s="241">
        <f t="shared" si="199"/>
        <v>907183</v>
      </c>
      <c r="AM371" s="236">
        <f t="shared" si="200"/>
        <v>77542</v>
      </c>
      <c r="AN371" s="236">
        <f t="shared" si="201"/>
        <v>77542</v>
      </c>
      <c r="AO371" s="236">
        <f t="shared" si="202"/>
        <v>77542</v>
      </c>
      <c r="AP371" s="236">
        <f t="shared" si="203"/>
        <v>103389</v>
      </c>
      <c r="AQ371" s="236">
        <f t="shared" si="204"/>
        <v>241241</v>
      </c>
      <c r="AR371" s="236">
        <f t="shared" si="205"/>
        <v>103389</v>
      </c>
      <c r="AS371" s="244">
        <f t="shared" si="209"/>
        <v>5.8496234298831604</v>
      </c>
      <c r="AV371" s="253">
        <v>44986</v>
      </c>
      <c r="AW371" s="69">
        <f t="shared" si="208"/>
        <v>907183</v>
      </c>
      <c r="AX371" s="364">
        <f>(AVERAGE(AW371:AW401))</f>
        <v>828049.06451612909</v>
      </c>
      <c r="AY371" s="361">
        <v>1133486.8</v>
      </c>
      <c r="AZ371" s="355">
        <f>AX371-AY371</f>
        <v>-305437.73548387096</v>
      </c>
      <c r="BA371" s="356">
        <f>AZ371/AX371</f>
        <v>-0.36886429629910117</v>
      </c>
      <c r="BB371" s="355">
        <f>AX371*'Giacenze medie'!L12</f>
        <v>5189698.145967097</v>
      </c>
      <c r="BC371" s="348">
        <f>'Giacenze medie'!G12</f>
        <v>7103992.5005840007</v>
      </c>
      <c r="BD371" s="340">
        <f>BB371-BC371</f>
        <v>-1914294.3546169037</v>
      </c>
    </row>
    <row r="372" spans="2:56">
      <c r="B372" s="134" t="s">
        <v>140</v>
      </c>
      <c r="F372" s="67">
        <v>59</v>
      </c>
      <c r="G372" s="68">
        <v>9</v>
      </c>
      <c r="H372" s="134" t="s">
        <v>140</v>
      </c>
      <c r="I372" s="177">
        <v>5796.8804342857165</v>
      </c>
      <c r="J372" s="69">
        <f t="shared" si="182"/>
        <v>104344</v>
      </c>
      <c r="K372" s="197">
        <f t="shared" si="206"/>
        <v>1000000</v>
      </c>
      <c r="L372" s="68">
        <v>0</v>
      </c>
      <c r="M372" s="314">
        <f t="shared" si="210"/>
        <v>104344</v>
      </c>
      <c r="N372" s="69">
        <f t="shared" si="196"/>
        <v>347813</v>
      </c>
      <c r="O372" s="69">
        <f t="shared" si="183"/>
        <v>104344</v>
      </c>
      <c r="P372" s="69">
        <f t="shared" si="184"/>
        <v>52172</v>
      </c>
      <c r="Q372" s="69">
        <f t="shared" si="185"/>
        <v>156516</v>
      </c>
      <c r="R372" s="69">
        <f t="shared" si="186"/>
        <v>78258</v>
      </c>
      <c r="S372" s="69">
        <f t="shared" si="187"/>
        <v>104344</v>
      </c>
      <c r="T372" s="69">
        <f t="shared" si="188"/>
        <v>17390.641302857148</v>
      </c>
      <c r="U372" s="70">
        <f t="shared" si="189"/>
        <v>1.7436596661918633</v>
      </c>
      <c r="V372" s="69">
        <f t="shared" si="207"/>
        <v>907183</v>
      </c>
      <c r="W372" s="69">
        <f t="shared" si="197"/>
        <v>207987</v>
      </c>
      <c r="X372" s="178">
        <v>53851.44</v>
      </c>
      <c r="Y372" s="71">
        <f t="shared" si="190"/>
        <v>1061318.56</v>
      </c>
      <c r="Z372" s="209">
        <f>AA217*'domanda settimanale A41000500'!$B$35+'domanda settimanale A41000500'!$B$33*AA61+AA527*'domanda settimanale A41000500'!B90</f>
        <v>0</v>
      </c>
      <c r="AA372" s="209">
        <v>0</v>
      </c>
      <c r="AB372" s="68">
        <f t="shared" si="191"/>
        <v>0</v>
      </c>
      <c r="AC372" s="68" t="s">
        <v>411</v>
      </c>
      <c r="AD372" s="313">
        <v>0</v>
      </c>
      <c r="AE372" s="68">
        <f t="shared" si="198"/>
        <v>0</v>
      </c>
      <c r="AF372" s="69">
        <f t="shared" si="192"/>
        <v>608673</v>
      </c>
      <c r="AG372" s="71">
        <f t="shared" si="193"/>
        <v>504329</v>
      </c>
      <c r="AH372" s="72">
        <f t="shared" si="194"/>
        <v>156516</v>
      </c>
      <c r="AL372" s="241">
        <f t="shared" si="199"/>
        <v>907183</v>
      </c>
      <c r="AM372" s="236">
        <f t="shared" si="200"/>
        <v>78258</v>
      </c>
      <c r="AN372" s="236">
        <f t="shared" si="201"/>
        <v>78258</v>
      </c>
      <c r="AO372" s="236">
        <f t="shared" si="202"/>
        <v>78258</v>
      </c>
      <c r="AP372" s="236">
        <f t="shared" si="203"/>
        <v>104344</v>
      </c>
      <c r="AQ372" s="236">
        <f t="shared" si="204"/>
        <v>243469</v>
      </c>
      <c r="AR372" s="236">
        <f t="shared" si="205"/>
        <v>104344</v>
      </c>
      <c r="AS372" s="244">
        <f t="shared" si="209"/>
        <v>5.7961039126990208</v>
      </c>
      <c r="AV372" s="253">
        <v>44987</v>
      </c>
      <c r="AW372" s="69">
        <f t="shared" si="208"/>
        <v>907183</v>
      </c>
      <c r="AX372" s="365"/>
      <c r="AY372" s="353"/>
      <c r="AZ372" s="344"/>
      <c r="BA372" s="357"/>
      <c r="BB372" s="344"/>
      <c r="BC372" s="344"/>
      <c r="BD372" s="341"/>
    </row>
    <row r="373" spans="2:56">
      <c r="B373" s="134" t="s">
        <v>141</v>
      </c>
      <c r="F373" s="67">
        <v>60</v>
      </c>
      <c r="G373" s="68">
        <v>9</v>
      </c>
      <c r="H373" s="134" t="s">
        <v>141</v>
      </c>
      <c r="I373" s="177">
        <v>5658.6880800000008</v>
      </c>
      <c r="J373" s="69">
        <f t="shared" si="182"/>
        <v>101857</v>
      </c>
      <c r="K373" s="197">
        <f t="shared" si="206"/>
        <v>1000000</v>
      </c>
      <c r="L373" s="68">
        <v>0</v>
      </c>
      <c r="M373" s="314">
        <f t="shared" si="210"/>
        <v>101857</v>
      </c>
      <c r="N373" s="69">
        <f t="shared" si="196"/>
        <v>339522</v>
      </c>
      <c r="O373" s="69">
        <f t="shared" si="183"/>
        <v>101857</v>
      </c>
      <c r="P373" s="69">
        <f t="shared" si="184"/>
        <v>50929</v>
      </c>
      <c r="Q373" s="69">
        <f t="shared" si="185"/>
        <v>152786</v>
      </c>
      <c r="R373" s="69">
        <f t="shared" si="186"/>
        <v>76393</v>
      </c>
      <c r="S373" s="69">
        <f t="shared" si="187"/>
        <v>101857</v>
      </c>
      <c r="T373" s="69">
        <f t="shared" si="188"/>
        <v>16976.064240000003</v>
      </c>
      <c r="U373" s="70">
        <f t="shared" si="189"/>
        <v>1.7862354059899188</v>
      </c>
      <c r="V373" s="69">
        <f t="shared" si="207"/>
        <v>907183</v>
      </c>
      <c r="W373" s="69">
        <f t="shared" si="197"/>
        <v>207987</v>
      </c>
      <c r="X373" s="178">
        <v>53851.44</v>
      </c>
      <c r="Y373" s="71">
        <f t="shared" si="190"/>
        <v>1061318.56</v>
      </c>
      <c r="Z373" s="209">
        <f>AA218*'domanda settimanale A41000500'!$B$35+'domanda settimanale A41000500'!$B$33*AA62+AA528*'domanda settimanale A41000500'!B91</f>
        <v>0</v>
      </c>
      <c r="AA373" s="209">
        <v>0</v>
      </c>
      <c r="AB373" s="68">
        <f t="shared" si="191"/>
        <v>0</v>
      </c>
      <c r="AC373" s="68" t="s">
        <v>411</v>
      </c>
      <c r="AD373" s="313">
        <v>0</v>
      </c>
      <c r="AE373" s="68">
        <f t="shared" si="198"/>
        <v>0</v>
      </c>
      <c r="AF373" s="69">
        <f t="shared" si="192"/>
        <v>594165</v>
      </c>
      <c r="AG373" s="71">
        <f t="shared" si="193"/>
        <v>492308</v>
      </c>
      <c r="AH373" s="72">
        <f t="shared" si="194"/>
        <v>152786</v>
      </c>
      <c r="AL373" s="241">
        <f t="shared" si="199"/>
        <v>907183</v>
      </c>
      <c r="AM373" s="236">
        <f t="shared" si="200"/>
        <v>76393</v>
      </c>
      <c r="AN373" s="236">
        <f t="shared" si="201"/>
        <v>76393</v>
      </c>
      <c r="AO373" s="236">
        <f t="shared" si="202"/>
        <v>76393</v>
      </c>
      <c r="AP373" s="236">
        <f t="shared" si="203"/>
        <v>101857</v>
      </c>
      <c r="AQ373" s="236">
        <f t="shared" si="204"/>
        <v>237665</v>
      </c>
      <c r="AR373" s="236">
        <f t="shared" si="205"/>
        <v>101857</v>
      </c>
      <c r="AS373" s="244">
        <f t="shared" si="209"/>
        <v>5.9376055397745864</v>
      </c>
      <c r="AV373" s="253">
        <v>44988</v>
      </c>
      <c r="AW373" s="69">
        <f t="shared" si="208"/>
        <v>907183</v>
      </c>
      <c r="AX373" s="365"/>
      <c r="AY373" s="353"/>
      <c r="AZ373" s="344"/>
      <c r="BA373" s="357"/>
      <c r="BB373" s="344"/>
      <c r="BC373" s="344"/>
      <c r="BD373" s="341"/>
    </row>
    <row r="374" spans="2:56">
      <c r="B374" s="134" t="s">
        <v>222</v>
      </c>
      <c r="F374" s="67">
        <v>61</v>
      </c>
      <c r="G374" s="68">
        <v>9</v>
      </c>
      <c r="H374" s="134" t="s">
        <v>222</v>
      </c>
      <c r="I374" s="177">
        <v>5749.6566857142861</v>
      </c>
      <c r="J374" s="69">
        <f t="shared" si="182"/>
        <v>103494</v>
      </c>
      <c r="K374" s="197">
        <f t="shared" si="206"/>
        <v>1000000</v>
      </c>
      <c r="L374" s="68">
        <v>0</v>
      </c>
      <c r="M374" s="314">
        <f t="shared" si="210"/>
        <v>103494</v>
      </c>
      <c r="N374" s="69">
        <f t="shared" si="196"/>
        <v>344980</v>
      </c>
      <c r="O374" s="69">
        <f t="shared" si="183"/>
        <v>103494</v>
      </c>
      <c r="P374" s="69">
        <f t="shared" si="184"/>
        <v>51747</v>
      </c>
      <c r="Q374" s="69">
        <f t="shared" si="185"/>
        <v>155241</v>
      </c>
      <c r="R374" s="69">
        <f t="shared" si="186"/>
        <v>77620.5</v>
      </c>
      <c r="S374" s="69">
        <f t="shared" si="187"/>
        <v>103494</v>
      </c>
      <c r="T374" s="69">
        <f t="shared" si="188"/>
        <v>17248.970057142858</v>
      </c>
      <c r="U374" s="70">
        <f t="shared" si="189"/>
        <v>1.7579794439429202</v>
      </c>
      <c r="V374" s="69">
        <f>V373+AD374-Z374</f>
        <v>907183</v>
      </c>
      <c r="W374" s="69">
        <f>W373+AA373-AD374</f>
        <v>207987</v>
      </c>
      <c r="X374" s="178">
        <v>53851.44</v>
      </c>
      <c r="Y374" s="71">
        <f t="shared" si="190"/>
        <v>1061318.56</v>
      </c>
      <c r="Z374" s="209">
        <f>AA219*'domanda settimanale A41000500'!$B$35+'domanda settimanale A41000500'!$B$33*AA63+AA529*'domanda settimanale A41000500'!B92</f>
        <v>0</v>
      </c>
      <c r="AA374" s="209">
        <v>0</v>
      </c>
      <c r="AB374" s="68">
        <f t="shared" si="191"/>
        <v>0</v>
      </c>
      <c r="AC374" s="68" t="s">
        <v>411</v>
      </c>
      <c r="AD374" s="313">
        <v>0</v>
      </c>
      <c r="AE374" s="68">
        <f t="shared" si="198"/>
        <v>0</v>
      </c>
      <c r="AF374" s="69">
        <f t="shared" si="192"/>
        <v>603715</v>
      </c>
      <c r="AG374" s="71">
        <f t="shared" si="193"/>
        <v>500221</v>
      </c>
      <c r="AH374" s="72">
        <f t="shared" si="194"/>
        <v>155241</v>
      </c>
      <c r="AL374" s="241">
        <f t="shared" si="199"/>
        <v>907183</v>
      </c>
      <c r="AM374" s="236">
        <f t="shared" si="200"/>
        <v>77621</v>
      </c>
      <c r="AN374" s="236">
        <f t="shared" si="201"/>
        <v>77621</v>
      </c>
      <c r="AO374" s="236">
        <f t="shared" si="202"/>
        <v>77621</v>
      </c>
      <c r="AP374" s="236">
        <f t="shared" si="203"/>
        <v>103494</v>
      </c>
      <c r="AQ374" s="236">
        <f t="shared" si="204"/>
        <v>241486</v>
      </c>
      <c r="AR374" s="236">
        <f t="shared" si="205"/>
        <v>103494</v>
      </c>
      <c r="AS374" s="244">
        <f t="shared" si="209"/>
        <v>5.8437075257180773</v>
      </c>
      <c r="AV374" s="253">
        <v>44989</v>
      </c>
      <c r="AW374" s="69">
        <f t="shared" si="208"/>
        <v>907183</v>
      </c>
      <c r="AX374" s="365"/>
      <c r="AY374" s="353"/>
      <c r="AZ374" s="344"/>
      <c r="BA374" s="357"/>
      <c r="BB374" s="344"/>
      <c r="BC374" s="344"/>
      <c r="BD374" s="341"/>
    </row>
    <row r="375" spans="2:56">
      <c r="B375" s="134" t="s">
        <v>223</v>
      </c>
      <c r="F375" s="67">
        <v>62</v>
      </c>
      <c r="G375" s="68">
        <v>9</v>
      </c>
      <c r="H375" s="134" t="s">
        <v>223</v>
      </c>
      <c r="I375" s="177">
        <v>5621.4278514285716</v>
      </c>
      <c r="J375" s="69">
        <f t="shared" si="182"/>
        <v>101186</v>
      </c>
      <c r="K375" s="197">
        <f t="shared" si="206"/>
        <v>1000000</v>
      </c>
      <c r="L375" s="68">
        <v>0</v>
      </c>
      <c r="M375" s="314">
        <f t="shared" si="210"/>
        <v>101186</v>
      </c>
      <c r="N375" s="69">
        <f t="shared" si="196"/>
        <v>337286</v>
      </c>
      <c r="O375" s="69">
        <f t="shared" si="183"/>
        <v>101186</v>
      </c>
      <c r="P375" s="69">
        <f t="shared" si="184"/>
        <v>50593</v>
      </c>
      <c r="Q375" s="69">
        <f t="shared" si="185"/>
        <v>151779</v>
      </c>
      <c r="R375" s="69">
        <f t="shared" si="186"/>
        <v>75889.5</v>
      </c>
      <c r="S375" s="69">
        <f t="shared" si="187"/>
        <v>101186</v>
      </c>
      <c r="T375" s="69">
        <f t="shared" si="188"/>
        <v>16864.283554285714</v>
      </c>
      <c r="U375" s="70">
        <f t="shared" si="189"/>
        <v>1.7980800710206337</v>
      </c>
      <c r="V375" s="69">
        <f>V374+AD375-Z375</f>
        <v>907183</v>
      </c>
      <c r="W375" s="69">
        <f>W374+AA374-AD375</f>
        <v>207987</v>
      </c>
      <c r="X375" s="178">
        <v>53851.44</v>
      </c>
      <c r="Y375" s="71">
        <f t="shared" si="190"/>
        <v>1061318.56</v>
      </c>
      <c r="Z375" s="209">
        <f>AA220*'domanda settimanale A41000500'!$B$35+'domanda settimanale A41000500'!$B$33*AA64+AA530*'domanda settimanale A41000500'!B93</f>
        <v>0</v>
      </c>
      <c r="AA375" s="209">
        <v>0</v>
      </c>
      <c r="AB375" s="68">
        <f t="shared" si="191"/>
        <v>0</v>
      </c>
      <c r="AC375" s="68" t="s">
        <v>411</v>
      </c>
      <c r="AD375" s="313">
        <v>0</v>
      </c>
      <c r="AE375" s="68">
        <f t="shared" si="198"/>
        <v>0</v>
      </c>
      <c r="AF375" s="69">
        <f t="shared" si="192"/>
        <v>590251</v>
      </c>
      <c r="AG375" s="71">
        <f t="shared" si="193"/>
        <v>489065</v>
      </c>
      <c r="AH375" s="72">
        <f t="shared" si="194"/>
        <v>151779</v>
      </c>
      <c r="AL375" s="241">
        <f t="shared" si="199"/>
        <v>907183</v>
      </c>
      <c r="AM375" s="236">
        <f t="shared" si="200"/>
        <v>75890</v>
      </c>
      <c r="AN375" s="236">
        <f t="shared" si="201"/>
        <v>75890</v>
      </c>
      <c r="AO375" s="236">
        <f t="shared" si="202"/>
        <v>75890</v>
      </c>
      <c r="AP375" s="236">
        <f t="shared" si="203"/>
        <v>101186</v>
      </c>
      <c r="AQ375" s="236">
        <f t="shared" si="204"/>
        <v>236100</v>
      </c>
      <c r="AR375" s="236">
        <f t="shared" si="205"/>
        <v>101186</v>
      </c>
      <c r="AS375" s="244">
        <f t="shared" si="209"/>
        <v>5.9769994531522803</v>
      </c>
      <c r="AV375" s="253">
        <v>44990</v>
      </c>
      <c r="AW375" s="69">
        <f t="shared" si="208"/>
        <v>907183</v>
      </c>
      <c r="AX375" s="365"/>
      <c r="AY375" s="353"/>
      <c r="AZ375" s="344"/>
      <c r="BA375" s="357"/>
      <c r="BB375" s="344"/>
      <c r="BC375" s="344"/>
      <c r="BD375" s="341"/>
    </row>
    <row r="376" spans="2:56">
      <c r="B376" s="134" t="s">
        <v>142</v>
      </c>
      <c r="F376" s="67">
        <v>63</v>
      </c>
      <c r="G376" s="68">
        <v>10</v>
      </c>
      <c r="H376" s="134" t="s">
        <v>142</v>
      </c>
      <c r="I376" s="177">
        <v>5493.199017142857</v>
      </c>
      <c r="J376" s="69">
        <f t="shared" si="182"/>
        <v>98878</v>
      </c>
      <c r="K376" s="197">
        <f t="shared" si="206"/>
        <v>1000000</v>
      </c>
      <c r="L376" s="68">
        <v>0</v>
      </c>
      <c r="M376" s="314">
        <f t="shared" si="210"/>
        <v>98878</v>
      </c>
      <c r="N376" s="69">
        <f t="shared" si="196"/>
        <v>329592</v>
      </c>
      <c r="O376" s="69">
        <f t="shared" si="183"/>
        <v>98878</v>
      </c>
      <c r="P376" s="69">
        <f t="shared" si="184"/>
        <v>49439</v>
      </c>
      <c r="Q376" s="69">
        <f t="shared" si="185"/>
        <v>148317</v>
      </c>
      <c r="R376" s="69">
        <f t="shared" si="186"/>
        <v>74158.5</v>
      </c>
      <c r="S376" s="69">
        <f t="shared" si="187"/>
        <v>98878</v>
      </c>
      <c r="T376" s="69">
        <f t="shared" si="188"/>
        <v>16479.597051428573</v>
      </c>
      <c r="U376" s="70">
        <f t="shared" si="189"/>
        <v>1.7867263998668488</v>
      </c>
      <c r="V376" s="69">
        <f t="shared" si="207"/>
        <v>876425</v>
      </c>
      <c r="W376" s="69">
        <f t="shared" si="197"/>
        <v>207987</v>
      </c>
      <c r="X376" s="178">
        <v>53851.44</v>
      </c>
      <c r="Y376" s="71">
        <f t="shared" si="190"/>
        <v>1030560.56</v>
      </c>
      <c r="Z376" s="209">
        <f>AA221*'domanda settimanale A41000500'!$B$35+'domanda settimanale A41000500'!$B$33*AA65+AA531*'domanda settimanale A41000500'!B94</f>
        <v>30758</v>
      </c>
      <c r="AA376" s="209">
        <v>0</v>
      </c>
      <c r="AB376" s="68">
        <f t="shared" si="191"/>
        <v>0</v>
      </c>
      <c r="AC376" s="68" t="s">
        <v>411</v>
      </c>
      <c r="AD376" s="313">
        <v>0</v>
      </c>
      <c r="AE376" s="68">
        <f t="shared" si="198"/>
        <v>0</v>
      </c>
      <c r="AF376" s="69">
        <f t="shared" si="192"/>
        <v>576787</v>
      </c>
      <c r="AG376" s="71">
        <f t="shared" si="193"/>
        <v>477909</v>
      </c>
      <c r="AH376" s="72">
        <f t="shared" si="194"/>
        <v>148317</v>
      </c>
      <c r="AL376" s="241">
        <f t="shared" si="199"/>
        <v>876425</v>
      </c>
      <c r="AM376" s="236">
        <f t="shared" si="200"/>
        <v>74159</v>
      </c>
      <c r="AN376" s="236">
        <f t="shared" si="201"/>
        <v>74159</v>
      </c>
      <c r="AO376" s="236">
        <f t="shared" si="202"/>
        <v>74159</v>
      </c>
      <c r="AP376" s="236">
        <f t="shared" si="203"/>
        <v>98878</v>
      </c>
      <c r="AQ376" s="236">
        <f t="shared" si="204"/>
        <v>230714</v>
      </c>
      <c r="AR376" s="236">
        <f t="shared" si="205"/>
        <v>98878</v>
      </c>
      <c r="AS376" s="244">
        <f t="shared" si="209"/>
        <v>5.9091338147346564</v>
      </c>
      <c r="AV376" s="253">
        <v>44991</v>
      </c>
      <c r="AW376" s="69">
        <f t="shared" si="208"/>
        <v>876425</v>
      </c>
      <c r="AX376" s="365"/>
      <c r="AY376" s="353"/>
      <c r="AZ376" s="344"/>
      <c r="BA376" s="357"/>
      <c r="BB376" s="344"/>
      <c r="BC376" s="344"/>
      <c r="BD376" s="341"/>
    </row>
    <row r="377" spans="2:56">
      <c r="B377" s="134" t="s">
        <v>143</v>
      </c>
      <c r="F377" s="67">
        <v>64</v>
      </c>
      <c r="G377" s="68">
        <v>10</v>
      </c>
      <c r="H377" s="134" t="s">
        <v>143</v>
      </c>
      <c r="I377" s="177">
        <v>5364.9701828571424</v>
      </c>
      <c r="J377" s="69">
        <f t="shared" si="182"/>
        <v>96570</v>
      </c>
      <c r="K377" s="197">
        <f t="shared" si="206"/>
        <v>1000000</v>
      </c>
      <c r="L377" s="68">
        <v>0</v>
      </c>
      <c r="M377" s="314">
        <f t="shared" si="210"/>
        <v>96570</v>
      </c>
      <c r="N377" s="69">
        <f t="shared" si="196"/>
        <v>321899</v>
      </c>
      <c r="O377" s="69">
        <f t="shared" si="183"/>
        <v>96570</v>
      </c>
      <c r="P377" s="69">
        <f t="shared" si="184"/>
        <v>48285</v>
      </c>
      <c r="Q377" s="69">
        <f t="shared" si="185"/>
        <v>144855</v>
      </c>
      <c r="R377" s="69">
        <f t="shared" si="186"/>
        <v>72427.5</v>
      </c>
      <c r="S377" s="69">
        <f t="shared" si="187"/>
        <v>96570</v>
      </c>
      <c r="T377" s="69">
        <f t="shared" si="188"/>
        <v>16094.910548571428</v>
      </c>
      <c r="U377" s="70">
        <f t="shared" si="189"/>
        <v>1.8329550210637471</v>
      </c>
      <c r="V377" s="69">
        <f t="shared" si="207"/>
        <v>876425</v>
      </c>
      <c r="W377" s="69">
        <f t="shared" si="197"/>
        <v>207987</v>
      </c>
      <c r="X377" s="178">
        <v>51864.445714285714</v>
      </c>
      <c r="Y377" s="71">
        <f t="shared" si="190"/>
        <v>1032547.5542857143</v>
      </c>
      <c r="Z377" s="209">
        <f>AA222*'domanda settimanale A41000500'!$B$35+'domanda settimanale A41000500'!$B$33*AA66+AA532*'domanda settimanale A41000500'!B95</f>
        <v>0</v>
      </c>
      <c r="AA377" s="209">
        <v>0</v>
      </c>
      <c r="AB377" s="68">
        <f t="shared" si="191"/>
        <v>0</v>
      </c>
      <c r="AC377" s="68" t="s">
        <v>411</v>
      </c>
      <c r="AD377" s="313">
        <v>0</v>
      </c>
      <c r="AE377" s="68">
        <f t="shared" si="198"/>
        <v>0</v>
      </c>
      <c r="AF377" s="69">
        <f t="shared" si="192"/>
        <v>563324</v>
      </c>
      <c r="AG377" s="71">
        <f t="shared" si="193"/>
        <v>466754</v>
      </c>
      <c r="AH377" s="72">
        <f t="shared" si="194"/>
        <v>144855</v>
      </c>
      <c r="AL377" s="241">
        <f t="shared" si="199"/>
        <v>876425</v>
      </c>
      <c r="AM377" s="236">
        <f t="shared" si="200"/>
        <v>72428</v>
      </c>
      <c r="AN377" s="236">
        <f t="shared" si="201"/>
        <v>72428</v>
      </c>
      <c r="AO377" s="236">
        <f t="shared" si="202"/>
        <v>72428</v>
      </c>
      <c r="AP377" s="236">
        <f t="shared" si="203"/>
        <v>96570</v>
      </c>
      <c r="AQ377" s="236">
        <f t="shared" si="204"/>
        <v>225329</v>
      </c>
      <c r="AR377" s="236">
        <f t="shared" si="205"/>
        <v>96570</v>
      </c>
      <c r="AS377" s="244">
        <f t="shared" si="209"/>
        <v>6.0503607055331194</v>
      </c>
      <c r="AV377" s="253">
        <v>44992</v>
      </c>
      <c r="AW377" s="69">
        <f t="shared" si="208"/>
        <v>876425</v>
      </c>
      <c r="AX377" s="365"/>
      <c r="AY377" s="353"/>
      <c r="AZ377" s="344"/>
      <c r="BA377" s="357"/>
      <c r="BB377" s="344"/>
      <c r="BC377" s="344"/>
      <c r="BD377" s="341"/>
    </row>
    <row r="378" spans="2:56">
      <c r="B378" s="134" t="s">
        <v>144</v>
      </c>
      <c r="F378" s="67">
        <v>65</v>
      </c>
      <c r="G378" s="68">
        <v>10</v>
      </c>
      <c r="H378" s="134" t="s">
        <v>144</v>
      </c>
      <c r="I378" s="177">
        <v>5316.2211199999992</v>
      </c>
      <c r="J378" s="69">
        <f t="shared" ref="J378:J441" si="211">_xlfn.CEILING.MATH(I378*$D$318*$D$323)</f>
        <v>95692</v>
      </c>
      <c r="K378" s="197">
        <f t="shared" si="206"/>
        <v>1000000</v>
      </c>
      <c r="L378" s="68">
        <v>0</v>
      </c>
      <c r="M378" s="314">
        <f t="shared" si="210"/>
        <v>95692</v>
      </c>
      <c r="N378" s="69">
        <f t="shared" ref="N378:N441" si="212">_xlfn.CEILING.MATH(I378*$D$318)</f>
        <v>318974</v>
      </c>
      <c r="O378" s="69">
        <f t="shared" ref="O378:O441" si="213">_xlfn.CEILING.MATH(I378*$D$318*$D$323)</f>
        <v>95692</v>
      </c>
      <c r="P378" s="69">
        <f t="shared" ref="P378:P441" si="214">_xlfn.CEILING.MATH(O378*$D$325)</f>
        <v>47846</v>
      </c>
      <c r="Q378" s="69">
        <f t="shared" ref="Q378:Q441" si="215">O378+P378</f>
        <v>143538</v>
      </c>
      <c r="R378" s="69">
        <f t="shared" ref="R378:R441" si="216">Q378*0.5</f>
        <v>71769</v>
      </c>
      <c r="S378" s="69">
        <f t="shared" ref="S378:S441" si="217">O378</f>
        <v>95692</v>
      </c>
      <c r="T378" s="69">
        <f t="shared" ref="T378:T441" si="218">I378*3</f>
        <v>15948.663359999999</v>
      </c>
      <c r="U378" s="70">
        <f t="shared" ref="U378:U441" si="219">Y378/AF378</f>
        <v>1.8497673866287492</v>
      </c>
      <c r="V378" s="69">
        <f t="shared" si="207"/>
        <v>876425</v>
      </c>
      <c r="W378" s="69">
        <f t="shared" si="197"/>
        <v>207987</v>
      </c>
      <c r="X378" s="178">
        <v>51864.445714285714</v>
      </c>
      <c r="Y378" s="71">
        <f t="shared" ref="Y378:Y441" si="220">V378+W378-X378</f>
        <v>1032547.5542857143</v>
      </c>
      <c r="Z378" s="209">
        <f>AA223*'domanda settimanale A41000500'!$B$35+'domanda settimanale A41000500'!$B$33*AA67+AA533*'domanda settimanale A41000500'!B96</f>
        <v>0</v>
      </c>
      <c r="AA378" s="209">
        <v>0</v>
      </c>
      <c r="AB378" s="68">
        <f t="shared" ref="AB378:AB441" si="221">IF(Y378&lt;AG378,AF378-Y378,0)</f>
        <v>0</v>
      </c>
      <c r="AC378" s="68" t="s">
        <v>411</v>
      </c>
      <c r="AD378" s="313">
        <v>0</v>
      </c>
      <c r="AE378" s="68">
        <f t="shared" si="198"/>
        <v>0</v>
      </c>
      <c r="AF378" s="69">
        <f t="shared" ref="AF378:AF441" si="222">AG378+M378</f>
        <v>558204</v>
      </c>
      <c r="AG378" s="71">
        <f t="shared" ref="AG378:AG441" si="223">AH378+N378</f>
        <v>462512</v>
      </c>
      <c r="AH378" s="72">
        <f t="shared" ref="AH378:AH441" si="224">Q378</f>
        <v>143538</v>
      </c>
      <c r="AL378" s="241">
        <f t="shared" si="199"/>
        <v>876425</v>
      </c>
      <c r="AM378" s="236">
        <f t="shared" si="200"/>
        <v>71769</v>
      </c>
      <c r="AN378" s="236">
        <f t="shared" si="201"/>
        <v>71769</v>
      </c>
      <c r="AO378" s="236">
        <f t="shared" si="202"/>
        <v>71769</v>
      </c>
      <c r="AP378" s="236">
        <f t="shared" si="203"/>
        <v>95692</v>
      </c>
      <c r="AQ378" s="236">
        <f t="shared" si="204"/>
        <v>223282</v>
      </c>
      <c r="AR378" s="236">
        <f t="shared" si="205"/>
        <v>95692</v>
      </c>
      <c r="AS378" s="244">
        <f t="shared" si="209"/>
        <v>6.1058744025972214</v>
      </c>
      <c r="AV378" s="253">
        <v>44993</v>
      </c>
      <c r="AW378" s="69">
        <f t="shared" si="208"/>
        <v>876425</v>
      </c>
      <c r="AX378" s="365"/>
      <c r="AY378" s="353"/>
      <c r="AZ378" s="344"/>
      <c r="BA378" s="357"/>
      <c r="BB378" s="344"/>
      <c r="BC378" s="344"/>
      <c r="BD378" s="341"/>
    </row>
    <row r="379" spans="2:56">
      <c r="B379" s="134" t="s">
        <v>145</v>
      </c>
      <c r="F379" s="67">
        <v>66</v>
      </c>
      <c r="G379" s="68">
        <v>10</v>
      </c>
      <c r="H379" s="134" t="s">
        <v>145</v>
      </c>
      <c r="I379" s="177">
        <v>5267.4720571428561</v>
      </c>
      <c r="J379" s="69">
        <f t="shared" si="211"/>
        <v>94815</v>
      </c>
      <c r="K379" s="197">
        <f t="shared" si="206"/>
        <v>1000000</v>
      </c>
      <c r="L379" s="68">
        <v>0</v>
      </c>
      <c r="M379" s="314">
        <f t="shared" si="210"/>
        <v>94815</v>
      </c>
      <c r="N379" s="69">
        <f t="shared" si="212"/>
        <v>316049</v>
      </c>
      <c r="O379" s="69">
        <f t="shared" si="213"/>
        <v>94815</v>
      </c>
      <c r="P379" s="69">
        <f t="shared" si="214"/>
        <v>47408</v>
      </c>
      <c r="Q379" s="69">
        <f t="shared" si="215"/>
        <v>142223</v>
      </c>
      <c r="R379" s="69">
        <f t="shared" si="216"/>
        <v>71111.5</v>
      </c>
      <c r="S379" s="69">
        <f t="shared" si="217"/>
        <v>94815</v>
      </c>
      <c r="T379" s="69">
        <f t="shared" si="218"/>
        <v>15802.416171428569</v>
      </c>
      <c r="U379" s="70">
        <f t="shared" si="219"/>
        <v>1.8668808962888557</v>
      </c>
      <c r="V379" s="69">
        <f t="shared" si="207"/>
        <v>876425</v>
      </c>
      <c r="W379" s="69">
        <f t="shared" ref="W379:W442" si="225">W378+AA378-AD379</f>
        <v>207987</v>
      </c>
      <c r="X379" s="178">
        <v>51864.445714285714</v>
      </c>
      <c r="Y379" s="71">
        <f t="shared" si="220"/>
        <v>1032547.5542857143</v>
      </c>
      <c r="Z379" s="209">
        <f>AA224*'domanda settimanale A41000500'!$B$35+'domanda settimanale A41000500'!$B$33*AA68+AA534*'domanda settimanale A41000500'!B97</f>
        <v>0</v>
      </c>
      <c r="AA379" s="209">
        <v>0</v>
      </c>
      <c r="AB379" s="68">
        <f t="shared" si="221"/>
        <v>0</v>
      </c>
      <c r="AC379" s="68" t="s">
        <v>411</v>
      </c>
      <c r="AD379" s="313">
        <v>0</v>
      </c>
      <c r="AE379" s="68">
        <f t="shared" ref="AE379:AE442" si="226">IF(AND(F379&lt;=$D$318,F379/(_xlfn.CEILING.MATH(M379/I379))=_xlfn.CEILING.MATH(F379/_xlfn.CEILING.MATH(M379/I379))),AF379-AG379,0)</f>
        <v>0</v>
      </c>
      <c r="AF379" s="69">
        <f t="shared" si="222"/>
        <v>553087</v>
      </c>
      <c r="AG379" s="71">
        <f t="shared" si="223"/>
        <v>458272</v>
      </c>
      <c r="AH379" s="72">
        <f t="shared" si="224"/>
        <v>142223</v>
      </c>
      <c r="AL379" s="241">
        <f t="shared" ref="AL379:AL427" si="227">V379</f>
        <v>876425</v>
      </c>
      <c r="AM379" s="236">
        <f t="shared" ref="AM379:AM442" si="228">AN379</f>
        <v>71112</v>
      </c>
      <c r="AN379" s="236">
        <f t="shared" ref="AN379:AN442" si="229">ROUNDUP((0.5*Q379),0)</f>
        <v>71112</v>
      </c>
      <c r="AO379" s="236">
        <f t="shared" ref="AO379:AO442" si="230">AN379</f>
        <v>71112</v>
      </c>
      <c r="AP379" s="236">
        <f t="shared" ref="AP379:AP442" si="231">M379</f>
        <v>94815</v>
      </c>
      <c r="AQ379" s="236">
        <f t="shared" ref="AQ379:AQ442" si="232">N379-M379</f>
        <v>221234</v>
      </c>
      <c r="AR379" s="236">
        <f t="shared" ref="AR379:AR442" si="233">M379</f>
        <v>94815</v>
      </c>
      <c r="AS379" s="244">
        <f t="shared" si="209"/>
        <v>6.1623295810101038</v>
      </c>
      <c r="AV379" s="253">
        <v>44994</v>
      </c>
      <c r="AW379" s="69">
        <f t="shared" si="208"/>
        <v>876425</v>
      </c>
      <c r="AX379" s="365"/>
      <c r="AY379" s="353"/>
      <c r="AZ379" s="344"/>
      <c r="BA379" s="357"/>
      <c r="BB379" s="344"/>
      <c r="BC379" s="344"/>
      <c r="BD379" s="341"/>
    </row>
    <row r="380" spans="2:56">
      <c r="B380" s="134" t="s">
        <v>146</v>
      </c>
      <c r="F380" s="67">
        <v>67</v>
      </c>
      <c r="G380" s="68">
        <v>10</v>
      </c>
      <c r="H380" s="134" t="s">
        <v>146</v>
      </c>
      <c r="I380" s="177">
        <v>5218.722994285712</v>
      </c>
      <c r="J380" s="69">
        <f t="shared" si="211"/>
        <v>93938</v>
      </c>
      <c r="K380" s="197">
        <f t="shared" ref="K380:K443" si="234">K379</f>
        <v>1000000</v>
      </c>
      <c r="L380" s="68">
        <v>0</v>
      </c>
      <c r="M380" s="314">
        <f t="shared" si="210"/>
        <v>93938</v>
      </c>
      <c r="N380" s="69">
        <f t="shared" si="212"/>
        <v>313124</v>
      </c>
      <c r="O380" s="69">
        <f t="shared" si="213"/>
        <v>93938</v>
      </c>
      <c r="P380" s="69">
        <f t="shared" si="214"/>
        <v>46969</v>
      </c>
      <c r="Q380" s="69">
        <f t="shared" si="215"/>
        <v>140907</v>
      </c>
      <c r="R380" s="69">
        <f t="shared" si="216"/>
        <v>70453.5</v>
      </c>
      <c r="S380" s="69">
        <f t="shared" si="217"/>
        <v>93938</v>
      </c>
      <c r="T380" s="69">
        <f t="shared" si="218"/>
        <v>15656.168982857136</v>
      </c>
      <c r="U380" s="70">
        <f t="shared" si="219"/>
        <v>1.8843174600857244</v>
      </c>
      <c r="V380" s="69">
        <f t="shared" ref="V380:V443" si="235">V379+AD380-Z380</f>
        <v>876425</v>
      </c>
      <c r="W380" s="69">
        <f t="shared" si="225"/>
        <v>207987</v>
      </c>
      <c r="X380" s="178">
        <v>51864.445714285714</v>
      </c>
      <c r="Y380" s="71">
        <f t="shared" si="220"/>
        <v>1032547.5542857143</v>
      </c>
      <c r="Z380" s="209">
        <f>AA225*'domanda settimanale A41000500'!$B$35+'domanda settimanale A41000500'!$B$33*AA69+AA535*'domanda settimanale A41000500'!B98</f>
        <v>0</v>
      </c>
      <c r="AA380" s="209">
        <v>0</v>
      </c>
      <c r="AB380" s="68">
        <f t="shared" si="221"/>
        <v>0</v>
      </c>
      <c r="AC380" s="68" t="s">
        <v>411</v>
      </c>
      <c r="AD380" s="313">
        <v>0</v>
      </c>
      <c r="AE380" s="68">
        <f t="shared" si="226"/>
        <v>0</v>
      </c>
      <c r="AF380" s="69">
        <f t="shared" si="222"/>
        <v>547969</v>
      </c>
      <c r="AG380" s="71">
        <f t="shared" si="223"/>
        <v>454031</v>
      </c>
      <c r="AH380" s="72">
        <f t="shared" si="224"/>
        <v>140907</v>
      </c>
      <c r="AL380" s="241">
        <f t="shared" si="227"/>
        <v>876425</v>
      </c>
      <c r="AM380" s="236">
        <f t="shared" si="228"/>
        <v>70454</v>
      </c>
      <c r="AN380" s="236">
        <f t="shared" si="229"/>
        <v>70454</v>
      </c>
      <c r="AO380" s="236">
        <f t="shared" si="230"/>
        <v>70454</v>
      </c>
      <c r="AP380" s="236">
        <f t="shared" si="231"/>
        <v>93938</v>
      </c>
      <c r="AQ380" s="236">
        <f t="shared" si="232"/>
        <v>219186</v>
      </c>
      <c r="AR380" s="236">
        <f t="shared" si="233"/>
        <v>93938</v>
      </c>
      <c r="AS380" s="244">
        <f t="shared" si="209"/>
        <v>6.2198826176130355</v>
      </c>
      <c r="AV380" s="253">
        <v>44995</v>
      </c>
      <c r="AW380" s="69">
        <f t="shared" ref="AW380:AW443" si="236">AL380</f>
        <v>876425</v>
      </c>
      <c r="AX380" s="365"/>
      <c r="AY380" s="353"/>
      <c r="AZ380" s="344"/>
      <c r="BA380" s="357"/>
      <c r="BB380" s="344"/>
      <c r="BC380" s="344"/>
      <c r="BD380" s="341"/>
    </row>
    <row r="381" spans="2:56">
      <c r="B381" s="134" t="s">
        <v>224</v>
      </c>
      <c r="F381" s="67">
        <v>68</v>
      </c>
      <c r="G381" s="68">
        <v>10</v>
      </c>
      <c r="H381" s="134" t="s">
        <v>224</v>
      </c>
      <c r="I381" s="177">
        <v>5233.0993371428558</v>
      </c>
      <c r="J381" s="69">
        <f t="shared" si="211"/>
        <v>94196</v>
      </c>
      <c r="K381" s="197">
        <f t="shared" si="234"/>
        <v>1000000</v>
      </c>
      <c r="L381" s="68">
        <v>0</v>
      </c>
      <c r="M381" s="314">
        <f t="shared" si="210"/>
        <v>94196</v>
      </c>
      <c r="N381" s="69">
        <f t="shared" si="212"/>
        <v>313986</v>
      </c>
      <c r="O381" s="69">
        <f t="shared" si="213"/>
        <v>94196</v>
      </c>
      <c r="P381" s="69">
        <f t="shared" si="214"/>
        <v>47098</v>
      </c>
      <c r="Q381" s="69">
        <f t="shared" si="215"/>
        <v>141294</v>
      </c>
      <c r="R381" s="69">
        <f t="shared" si="216"/>
        <v>70647</v>
      </c>
      <c r="S381" s="69">
        <f t="shared" si="217"/>
        <v>94196</v>
      </c>
      <c r="T381" s="69">
        <f t="shared" si="218"/>
        <v>15699.298011428567</v>
      </c>
      <c r="U381" s="70">
        <f t="shared" si="219"/>
        <v>1.8791495065948545</v>
      </c>
      <c r="V381" s="69">
        <f t="shared" si="235"/>
        <v>876425</v>
      </c>
      <c r="W381" s="69">
        <f t="shared" si="225"/>
        <v>207987</v>
      </c>
      <c r="X381" s="178">
        <v>51864.445714285714</v>
      </c>
      <c r="Y381" s="71">
        <f t="shared" si="220"/>
        <v>1032547.5542857143</v>
      </c>
      <c r="Z381" s="209">
        <f>AA226*'domanda settimanale A41000500'!$B$35+'domanda settimanale A41000500'!$B$33*AA70+AA536*'domanda settimanale A41000500'!B99</f>
        <v>0</v>
      </c>
      <c r="AA381" s="209">
        <v>0</v>
      </c>
      <c r="AB381" s="68">
        <f t="shared" si="221"/>
        <v>0</v>
      </c>
      <c r="AC381" s="68" t="s">
        <v>411</v>
      </c>
      <c r="AD381" s="313">
        <v>0</v>
      </c>
      <c r="AE381" s="68">
        <f t="shared" si="226"/>
        <v>0</v>
      </c>
      <c r="AF381" s="69">
        <f t="shared" si="222"/>
        <v>549476</v>
      </c>
      <c r="AG381" s="71">
        <f t="shared" si="223"/>
        <v>455280</v>
      </c>
      <c r="AH381" s="72">
        <f t="shared" si="224"/>
        <v>141294</v>
      </c>
      <c r="AL381" s="241">
        <f t="shared" si="227"/>
        <v>876425</v>
      </c>
      <c r="AM381" s="236">
        <f t="shared" si="228"/>
        <v>70647</v>
      </c>
      <c r="AN381" s="236">
        <f t="shared" si="229"/>
        <v>70647</v>
      </c>
      <c r="AO381" s="236">
        <f t="shared" si="230"/>
        <v>70647</v>
      </c>
      <c r="AP381" s="236">
        <f t="shared" si="231"/>
        <v>94196</v>
      </c>
      <c r="AQ381" s="236">
        <f t="shared" si="232"/>
        <v>219790</v>
      </c>
      <c r="AR381" s="236">
        <f t="shared" si="233"/>
        <v>94196</v>
      </c>
      <c r="AS381" s="244">
        <f t="shared" si="209"/>
        <v>6.2028465469163585</v>
      </c>
      <c r="AV381" s="253">
        <v>44996</v>
      </c>
      <c r="AW381" s="69">
        <f t="shared" si="236"/>
        <v>876425</v>
      </c>
      <c r="AX381" s="365"/>
      <c r="AY381" s="353"/>
      <c r="AZ381" s="344"/>
      <c r="BA381" s="357"/>
      <c r="BB381" s="344"/>
      <c r="BC381" s="344"/>
      <c r="BD381" s="341"/>
    </row>
    <row r="382" spans="2:56">
      <c r="B382" s="134" t="s">
        <v>225</v>
      </c>
      <c r="F382" s="67">
        <v>69</v>
      </c>
      <c r="G382" s="68">
        <v>10</v>
      </c>
      <c r="H382" s="134" t="s">
        <v>225</v>
      </c>
      <c r="I382" s="177">
        <v>5247.4756799999986</v>
      </c>
      <c r="J382" s="69">
        <f t="shared" si="211"/>
        <v>94455</v>
      </c>
      <c r="K382" s="197">
        <f t="shared" si="234"/>
        <v>1000000</v>
      </c>
      <c r="L382" s="68">
        <v>0</v>
      </c>
      <c r="M382" s="314">
        <f t="shared" si="210"/>
        <v>94455</v>
      </c>
      <c r="N382" s="69">
        <f t="shared" si="212"/>
        <v>314849</v>
      </c>
      <c r="O382" s="69">
        <f t="shared" si="213"/>
        <v>94455</v>
      </c>
      <c r="P382" s="69">
        <f t="shared" si="214"/>
        <v>47228</v>
      </c>
      <c r="Q382" s="69">
        <f t="shared" si="215"/>
        <v>141683</v>
      </c>
      <c r="R382" s="69">
        <f t="shared" si="216"/>
        <v>70841.5</v>
      </c>
      <c r="S382" s="69">
        <f t="shared" si="217"/>
        <v>94455</v>
      </c>
      <c r="T382" s="69">
        <f t="shared" si="218"/>
        <v>15742.427039999995</v>
      </c>
      <c r="U382" s="70">
        <f t="shared" si="219"/>
        <v>1.8739962182151562</v>
      </c>
      <c r="V382" s="69">
        <f t="shared" si="235"/>
        <v>876425</v>
      </c>
      <c r="W382" s="69">
        <f t="shared" si="225"/>
        <v>207987</v>
      </c>
      <c r="X382" s="178">
        <v>51864.445714285714</v>
      </c>
      <c r="Y382" s="71">
        <f t="shared" si="220"/>
        <v>1032547.5542857143</v>
      </c>
      <c r="Z382" s="209">
        <f>AA227*'domanda settimanale A41000500'!$B$35+'domanda settimanale A41000500'!$B$33*AA71+AA537*'domanda settimanale A41000500'!B100</f>
        <v>0</v>
      </c>
      <c r="AA382" s="209">
        <v>0</v>
      </c>
      <c r="AB382" s="68">
        <f t="shared" si="221"/>
        <v>0</v>
      </c>
      <c r="AC382" s="68" t="s">
        <v>411</v>
      </c>
      <c r="AD382" s="313">
        <v>0</v>
      </c>
      <c r="AE382" s="68">
        <f t="shared" si="226"/>
        <v>0</v>
      </c>
      <c r="AF382" s="69">
        <f t="shared" si="222"/>
        <v>550987</v>
      </c>
      <c r="AG382" s="71">
        <f t="shared" si="223"/>
        <v>456532</v>
      </c>
      <c r="AH382" s="72">
        <f t="shared" si="224"/>
        <v>141683</v>
      </c>
      <c r="AL382" s="241">
        <f t="shared" si="227"/>
        <v>876425</v>
      </c>
      <c r="AM382" s="236">
        <f t="shared" si="228"/>
        <v>70842</v>
      </c>
      <c r="AN382" s="236">
        <f t="shared" si="229"/>
        <v>70842</v>
      </c>
      <c r="AO382" s="236">
        <f t="shared" si="230"/>
        <v>70842</v>
      </c>
      <c r="AP382" s="236">
        <f t="shared" si="231"/>
        <v>94455</v>
      </c>
      <c r="AQ382" s="236">
        <f t="shared" si="232"/>
        <v>220394</v>
      </c>
      <c r="AR382" s="236">
        <f t="shared" si="233"/>
        <v>94455</v>
      </c>
      <c r="AS382" s="244">
        <f t="shared" ref="AS382:AS445" si="237">AL382/AH382</f>
        <v>6.1858162235412859</v>
      </c>
      <c r="AV382" s="253">
        <v>44997</v>
      </c>
      <c r="AW382" s="69">
        <f t="shared" si="236"/>
        <v>876425</v>
      </c>
      <c r="AX382" s="365"/>
      <c r="AY382" s="353"/>
      <c r="AZ382" s="344"/>
      <c r="BA382" s="357"/>
      <c r="BB382" s="344"/>
      <c r="BC382" s="344"/>
      <c r="BD382" s="341"/>
    </row>
    <row r="383" spans="2:56">
      <c r="B383" s="134" t="s">
        <v>147</v>
      </c>
      <c r="F383" s="67">
        <v>70</v>
      </c>
      <c r="G383" s="68">
        <v>11</v>
      </c>
      <c r="H383" s="134" t="s">
        <v>147</v>
      </c>
      <c r="I383" s="177">
        <v>5261.8520228571406</v>
      </c>
      <c r="J383" s="69">
        <f t="shared" si="211"/>
        <v>94714</v>
      </c>
      <c r="K383" s="197">
        <f t="shared" si="234"/>
        <v>1000000</v>
      </c>
      <c r="L383" s="68">
        <v>0</v>
      </c>
      <c r="M383" s="314">
        <f t="shared" si="210"/>
        <v>94714</v>
      </c>
      <c r="N383" s="69">
        <f t="shared" si="212"/>
        <v>315712</v>
      </c>
      <c r="O383" s="69">
        <f t="shared" si="213"/>
        <v>94714</v>
      </c>
      <c r="P383" s="69">
        <f t="shared" si="214"/>
        <v>47357</v>
      </c>
      <c r="Q383" s="69">
        <f t="shared" si="215"/>
        <v>142071</v>
      </c>
      <c r="R383" s="69">
        <f t="shared" si="216"/>
        <v>71035.5</v>
      </c>
      <c r="S383" s="69">
        <f t="shared" si="217"/>
        <v>94714</v>
      </c>
      <c r="T383" s="69">
        <f t="shared" si="218"/>
        <v>15785.556068571423</v>
      </c>
      <c r="U383" s="73">
        <f t="shared" si="219"/>
        <v>1.7885446514383143</v>
      </c>
      <c r="V383" s="69">
        <f t="shared" si="235"/>
        <v>832043</v>
      </c>
      <c r="W383" s="69">
        <f t="shared" si="225"/>
        <v>207987</v>
      </c>
      <c r="X383" s="178">
        <v>51864.445714285714</v>
      </c>
      <c r="Y383" s="71">
        <f t="shared" si="220"/>
        <v>988165.55428571429</v>
      </c>
      <c r="Z383" s="209">
        <f>AA228*'domanda settimanale A41000500'!$B$35+'domanda settimanale A41000500'!$B$33*AA72+AA538*'domanda settimanale A41000500'!B101</f>
        <v>44382</v>
      </c>
      <c r="AA383" s="209">
        <v>0</v>
      </c>
      <c r="AB383" s="68">
        <f t="shared" si="221"/>
        <v>0</v>
      </c>
      <c r="AC383" s="68" t="s">
        <v>411</v>
      </c>
      <c r="AD383" s="313">
        <v>0</v>
      </c>
      <c r="AE383" s="68">
        <f t="shared" si="226"/>
        <v>0</v>
      </c>
      <c r="AF383" s="69">
        <f t="shared" si="222"/>
        <v>552497</v>
      </c>
      <c r="AG383" s="71">
        <f t="shared" si="223"/>
        <v>457783</v>
      </c>
      <c r="AH383" s="72">
        <f t="shared" si="224"/>
        <v>142071</v>
      </c>
      <c r="AL383" s="241">
        <f t="shared" si="227"/>
        <v>832043</v>
      </c>
      <c r="AM383" s="236">
        <f t="shared" si="228"/>
        <v>71036</v>
      </c>
      <c r="AN383" s="236">
        <f t="shared" si="229"/>
        <v>71036</v>
      </c>
      <c r="AO383" s="236">
        <f t="shared" si="230"/>
        <v>71036</v>
      </c>
      <c r="AP383" s="236">
        <f t="shared" si="231"/>
        <v>94714</v>
      </c>
      <c r="AQ383" s="236">
        <f t="shared" si="232"/>
        <v>220998</v>
      </c>
      <c r="AR383" s="236">
        <f t="shared" si="233"/>
        <v>94714</v>
      </c>
      <c r="AS383" s="244">
        <f t="shared" si="237"/>
        <v>5.8565294817380043</v>
      </c>
      <c r="AV383" s="253">
        <v>44998</v>
      </c>
      <c r="AW383" s="69">
        <f t="shared" si="236"/>
        <v>832043</v>
      </c>
      <c r="AX383" s="365"/>
      <c r="AY383" s="353"/>
      <c r="AZ383" s="344"/>
      <c r="BA383" s="357"/>
      <c r="BB383" s="344"/>
      <c r="BC383" s="344"/>
      <c r="BD383" s="341"/>
    </row>
    <row r="384" spans="2:56">
      <c r="B384" s="134" t="s">
        <v>148</v>
      </c>
      <c r="F384" s="67">
        <v>71</v>
      </c>
      <c r="G384" s="68">
        <v>11</v>
      </c>
      <c r="H384" s="134" t="s">
        <v>148</v>
      </c>
      <c r="I384" s="177">
        <v>5276.2283657142843</v>
      </c>
      <c r="J384" s="69">
        <f t="shared" si="211"/>
        <v>94973</v>
      </c>
      <c r="K384" s="197">
        <f t="shared" si="234"/>
        <v>1000000</v>
      </c>
      <c r="L384" s="68">
        <v>0</v>
      </c>
      <c r="M384" s="314">
        <f t="shared" si="210"/>
        <v>94973</v>
      </c>
      <c r="N384" s="69">
        <f t="shared" si="212"/>
        <v>316574</v>
      </c>
      <c r="O384" s="69">
        <f t="shared" si="213"/>
        <v>94973</v>
      </c>
      <c r="P384" s="69">
        <f t="shared" si="214"/>
        <v>47487</v>
      </c>
      <c r="Q384" s="69">
        <f t="shared" si="215"/>
        <v>142460</v>
      </c>
      <c r="R384" s="69">
        <f t="shared" si="216"/>
        <v>71230</v>
      </c>
      <c r="S384" s="69">
        <f t="shared" si="217"/>
        <v>94973</v>
      </c>
      <c r="T384" s="69">
        <f t="shared" si="218"/>
        <v>15828.685097142854</v>
      </c>
      <c r="U384" s="70">
        <f t="shared" si="219"/>
        <v>1.7792379126720679</v>
      </c>
      <c r="V384" s="69">
        <f t="shared" si="235"/>
        <v>832043</v>
      </c>
      <c r="W384" s="69">
        <f t="shared" si="225"/>
        <v>207987</v>
      </c>
      <c r="X384" s="178">
        <v>54319.741714285716</v>
      </c>
      <c r="Y384" s="71">
        <f t="shared" si="220"/>
        <v>985710.25828571431</v>
      </c>
      <c r="Z384" s="209">
        <f>AA229*'domanda settimanale A41000500'!$B$35+'domanda settimanale A41000500'!$B$33*AA73+AA539*'domanda settimanale A41000500'!B102</f>
        <v>0</v>
      </c>
      <c r="AA384" s="209">
        <v>0</v>
      </c>
      <c r="AB384" s="68">
        <f t="shared" si="221"/>
        <v>0</v>
      </c>
      <c r="AC384" s="68" t="s">
        <v>411</v>
      </c>
      <c r="AD384" s="313">
        <v>0</v>
      </c>
      <c r="AE384" s="68">
        <f t="shared" si="226"/>
        <v>0</v>
      </c>
      <c r="AF384" s="69">
        <f t="shared" si="222"/>
        <v>554007</v>
      </c>
      <c r="AG384" s="71">
        <f t="shared" si="223"/>
        <v>459034</v>
      </c>
      <c r="AH384" s="72">
        <f t="shared" si="224"/>
        <v>142460</v>
      </c>
      <c r="AL384" s="241">
        <f t="shared" si="227"/>
        <v>832043</v>
      </c>
      <c r="AM384" s="236">
        <f t="shared" si="228"/>
        <v>71230</v>
      </c>
      <c r="AN384" s="236">
        <f t="shared" si="229"/>
        <v>71230</v>
      </c>
      <c r="AO384" s="236">
        <f t="shared" si="230"/>
        <v>71230</v>
      </c>
      <c r="AP384" s="236">
        <f t="shared" si="231"/>
        <v>94973</v>
      </c>
      <c r="AQ384" s="236">
        <f t="shared" si="232"/>
        <v>221601</v>
      </c>
      <c r="AR384" s="236">
        <f t="shared" si="233"/>
        <v>94973</v>
      </c>
      <c r="AS384" s="244">
        <f t="shared" si="237"/>
        <v>5.8405376947915206</v>
      </c>
      <c r="AV384" s="253">
        <v>44999</v>
      </c>
      <c r="AW384" s="69">
        <f t="shared" si="236"/>
        <v>832043</v>
      </c>
      <c r="AX384" s="365"/>
      <c r="AY384" s="353"/>
      <c r="AZ384" s="344"/>
      <c r="BA384" s="357"/>
      <c r="BB384" s="344"/>
      <c r="BC384" s="344"/>
      <c r="BD384" s="341"/>
    </row>
    <row r="385" spans="2:56">
      <c r="B385" s="134" t="s">
        <v>149</v>
      </c>
      <c r="F385" s="67">
        <v>72</v>
      </c>
      <c r="G385" s="68">
        <v>11</v>
      </c>
      <c r="H385" s="134" t="s">
        <v>149</v>
      </c>
      <c r="I385" s="177">
        <v>5192.3928685714291</v>
      </c>
      <c r="J385" s="69">
        <f t="shared" si="211"/>
        <v>93464</v>
      </c>
      <c r="K385" s="197">
        <f t="shared" si="234"/>
        <v>1000000</v>
      </c>
      <c r="L385" s="68">
        <v>0</v>
      </c>
      <c r="M385" s="314">
        <f t="shared" si="210"/>
        <v>93464</v>
      </c>
      <c r="N385" s="69">
        <f t="shared" si="212"/>
        <v>311544</v>
      </c>
      <c r="O385" s="69">
        <f t="shared" si="213"/>
        <v>93464</v>
      </c>
      <c r="P385" s="69">
        <f t="shared" si="214"/>
        <v>46732</v>
      </c>
      <c r="Q385" s="69">
        <f t="shared" si="215"/>
        <v>140196</v>
      </c>
      <c r="R385" s="69">
        <f t="shared" si="216"/>
        <v>70098</v>
      </c>
      <c r="S385" s="69">
        <f t="shared" si="217"/>
        <v>93464</v>
      </c>
      <c r="T385" s="69">
        <f t="shared" si="218"/>
        <v>15577.178605714287</v>
      </c>
      <c r="U385" s="70">
        <f t="shared" si="219"/>
        <v>1.8079659325421573</v>
      </c>
      <c r="V385" s="69">
        <f t="shared" si="235"/>
        <v>832043</v>
      </c>
      <c r="W385" s="69">
        <f t="shared" si="225"/>
        <v>207987</v>
      </c>
      <c r="X385" s="178">
        <v>54319.741714285716</v>
      </c>
      <c r="Y385" s="71">
        <f t="shared" si="220"/>
        <v>985710.25828571431</v>
      </c>
      <c r="Z385" s="209">
        <f>AA230*'domanda settimanale A41000500'!$B$35+'domanda settimanale A41000500'!$B$33*AA74+AA540*'domanda settimanale A41000500'!B103</f>
        <v>0</v>
      </c>
      <c r="AA385" s="209">
        <v>0</v>
      </c>
      <c r="AB385" s="68">
        <f t="shared" si="221"/>
        <v>0</v>
      </c>
      <c r="AC385" s="68" t="s">
        <v>411</v>
      </c>
      <c r="AD385" s="313">
        <v>0</v>
      </c>
      <c r="AE385" s="68">
        <f t="shared" si="226"/>
        <v>0</v>
      </c>
      <c r="AF385" s="69">
        <f t="shared" si="222"/>
        <v>545204</v>
      </c>
      <c r="AG385" s="71">
        <f t="shared" si="223"/>
        <v>451740</v>
      </c>
      <c r="AH385" s="72">
        <f t="shared" si="224"/>
        <v>140196</v>
      </c>
      <c r="AL385" s="241">
        <f t="shared" si="227"/>
        <v>832043</v>
      </c>
      <c r="AM385" s="236">
        <f t="shared" si="228"/>
        <v>70098</v>
      </c>
      <c r="AN385" s="236">
        <f t="shared" si="229"/>
        <v>70098</v>
      </c>
      <c r="AO385" s="236">
        <f t="shared" si="230"/>
        <v>70098</v>
      </c>
      <c r="AP385" s="236">
        <f t="shared" si="231"/>
        <v>93464</v>
      </c>
      <c r="AQ385" s="236">
        <f t="shared" si="232"/>
        <v>218080</v>
      </c>
      <c r="AR385" s="236">
        <f t="shared" si="233"/>
        <v>93464</v>
      </c>
      <c r="AS385" s="244">
        <f t="shared" si="237"/>
        <v>5.934855488031042</v>
      </c>
      <c r="AV385" s="253">
        <v>45000</v>
      </c>
      <c r="AW385" s="69">
        <f t="shared" si="236"/>
        <v>832043</v>
      </c>
      <c r="AX385" s="365"/>
      <c r="AY385" s="353"/>
      <c r="AZ385" s="344"/>
      <c r="BA385" s="357"/>
      <c r="BB385" s="344"/>
      <c r="BC385" s="344"/>
      <c r="BD385" s="341"/>
    </row>
    <row r="386" spans="2:56">
      <c r="B386" s="134" t="s">
        <v>150</v>
      </c>
      <c r="F386" s="67">
        <v>73</v>
      </c>
      <c r="G386" s="68">
        <v>11</v>
      </c>
      <c r="H386" s="134" t="s">
        <v>150</v>
      </c>
      <c r="I386" s="177">
        <v>5108.557371428572</v>
      </c>
      <c r="J386" s="69">
        <f t="shared" si="211"/>
        <v>91955</v>
      </c>
      <c r="K386" s="197">
        <f t="shared" si="234"/>
        <v>1000000</v>
      </c>
      <c r="L386" s="68">
        <v>0</v>
      </c>
      <c r="M386" s="314">
        <f t="shared" si="210"/>
        <v>91955</v>
      </c>
      <c r="N386" s="69">
        <f t="shared" si="212"/>
        <v>306514</v>
      </c>
      <c r="O386" s="69">
        <f t="shared" si="213"/>
        <v>91955</v>
      </c>
      <c r="P386" s="69">
        <f t="shared" si="214"/>
        <v>45978</v>
      </c>
      <c r="Q386" s="69">
        <f t="shared" si="215"/>
        <v>137933</v>
      </c>
      <c r="R386" s="69">
        <f t="shared" si="216"/>
        <v>68966.5</v>
      </c>
      <c r="S386" s="69">
        <f t="shared" si="217"/>
        <v>91955</v>
      </c>
      <c r="T386" s="69">
        <f t="shared" si="218"/>
        <v>15325.672114285717</v>
      </c>
      <c r="U386" s="70">
        <f t="shared" si="219"/>
        <v>1.8376334508180698</v>
      </c>
      <c r="V386" s="69">
        <f t="shared" si="235"/>
        <v>832043</v>
      </c>
      <c r="W386" s="69">
        <f t="shared" si="225"/>
        <v>207987</v>
      </c>
      <c r="X386" s="178">
        <v>54319.741714285716</v>
      </c>
      <c r="Y386" s="71">
        <f t="shared" si="220"/>
        <v>985710.25828571431</v>
      </c>
      <c r="Z386" s="209">
        <f>AA231*'domanda settimanale A41000500'!$B$35+'domanda settimanale A41000500'!$B$33*AA75+AA541*'domanda settimanale A41000500'!B104</f>
        <v>0</v>
      </c>
      <c r="AA386" s="209">
        <v>0</v>
      </c>
      <c r="AB386" s="68">
        <f t="shared" si="221"/>
        <v>0</v>
      </c>
      <c r="AC386" s="68" t="s">
        <v>411</v>
      </c>
      <c r="AD386" s="313">
        <v>0</v>
      </c>
      <c r="AE386" s="68">
        <f t="shared" si="226"/>
        <v>0</v>
      </c>
      <c r="AF386" s="69">
        <f t="shared" si="222"/>
        <v>536402</v>
      </c>
      <c r="AG386" s="71">
        <f t="shared" si="223"/>
        <v>444447</v>
      </c>
      <c r="AH386" s="72">
        <f t="shared" si="224"/>
        <v>137933</v>
      </c>
      <c r="AL386" s="241">
        <f t="shared" si="227"/>
        <v>832043</v>
      </c>
      <c r="AM386" s="236">
        <f t="shared" si="228"/>
        <v>68967</v>
      </c>
      <c r="AN386" s="236">
        <f t="shared" si="229"/>
        <v>68967</v>
      </c>
      <c r="AO386" s="236">
        <f t="shared" si="230"/>
        <v>68967</v>
      </c>
      <c r="AP386" s="236">
        <f t="shared" si="231"/>
        <v>91955</v>
      </c>
      <c r="AQ386" s="236">
        <f t="shared" si="232"/>
        <v>214559</v>
      </c>
      <c r="AR386" s="236">
        <f t="shared" si="233"/>
        <v>91955</v>
      </c>
      <c r="AS386" s="244">
        <f t="shared" si="237"/>
        <v>6.0322257907824817</v>
      </c>
      <c r="AV386" s="253">
        <v>45001</v>
      </c>
      <c r="AW386" s="69">
        <f t="shared" si="236"/>
        <v>832043</v>
      </c>
      <c r="AX386" s="365"/>
      <c r="AY386" s="353"/>
      <c r="AZ386" s="344"/>
      <c r="BA386" s="357"/>
      <c r="BB386" s="344"/>
      <c r="BC386" s="344"/>
      <c r="BD386" s="341"/>
    </row>
    <row r="387" spans="2:56">
      <c r="B387" s="134" t="s">
        <v>151</v>
      </c>
      <c r="F387" s="67">
        <v>74</v>
      </c>
      <c r="G387" s="68">
        <v>11</v>
      </c>
      <c r="H387" s="134" t="s">
        <v>151</v>
      </c>
      <c r="I387" s="177">
        <v>5024.7218742857149</v>
      </c>
      <c r="J387" s="69">
        <f t="shared" si="211"/>
        <v>90445</v>
      </c>
      <c r="K387" s="197">
        <f t="shared" si="234"/>
        <v>1000000</v>
      </c>
      <c r="L387" s="68">
        <v>0</v>
      </c>
      <c r="M387" s="314">
        <f t="shared" si="210"/>
        <v>90445</v>
      </c>
      <c r="N387" s="69">
        <f t="shared" si="212"/>
        <v>301484</v>
      </c>
      <c r="O387" s="69">
        <f t="shared" si="213"/>
        <v>90445</v>
      </c>
      <c r="P387" s="69">
        <f t="shared" si="214"/>
        <v>45223</v>
      </c>
      <c r="Q387" s="69">
        <f t="shared" si="215"/>
        <v>135668</v>
      </c>
      <c r="R387" s="69">
        <f t="shared" si="216"/>
        <v>67834</v>
      </c>
      <c r="S387" s="69">
        <f t="shared" si="217"/>
        <v>90445</v>
      </c>
      <c r="T387" s="69">
        <f t="shared" si="218"/>
        <v>15074.165622857145</v>
      </c>
      <c r="U387" s="70">
        <f t="shared" si="219"/>
        <v>1.8683014844392867</v>
      </c>
      <c r="V387" s="69">
        <f t="shared" si="235"/>
        <v>832043</v>
      </c>
      <c r="W387" s="69">
        <f t="shared" si="225"/>
        <v>207987</v>
      </c>
      <c r="X387" s="178">
        <v>54319.741714285716</v>
      </c>
      <c r="Y387" s="71">
        <f t="shared" si="220"/>
        <v>985710.25828571431</v>
      </c>
      <c r="Z387" s="209">
        <f>AA232*'domanda settimanale A41000500'!$B$35+'domanda settimanale A41000500'!$B$33*AA76+AA542*'domanda settimanale A41000500'!B105</f>
        <v>0</v>
      </c>
      <c r="AA387" s="209">
        <v>0</v>
      </c>
      <c r="AB387" s="68">
        <f t="shared" si="221"/>
        <v>0</v>
      </c>
      <c r="AC387" s="68" t="s">
        <v>411</v>
      </c>
      <c r="AD387" s="313">
        <v>0</v>
      </c>
      <c r="AE387" s="68">
        <f t="shared" si="226"/>
        <v>0</v>
      </c>
      <c r="AF387" s="69">
        <f t="shared" si="222"/>
        <v>527597</v>
      </c>
      <c r="AG387" s="71">
        <f t="shared" si="223"/>
        <v>437152</v>
      </c>
      <c r="AH387" s="72">
        <f t="shared" si="224"/>
        <v>135668</v>
      </c>
      <c r="AL387" s="241">
        <f t="shared" si="227"/>
        <v>832043</v>
      </c>
      <c r="AM387" s="236">
        <f t="shared" si="228"/>
        <v>67834</v>
      </c>
      <c r="AN387" s="236">
        <f t="shared" si="229"/>
        <v>67834</v>
      </c>
      <c r="AO387" s="236">
        <f t="shared" si="230"/>
        <v>67834</v>
      </c>
      <c r="AP387" s="236">
        <f t="shared" si="231"/>
        <v>90445</v>
      </c>
      <c r="AQ387" s="236">
        <f t="shared" si="232"/>
        <v>211039</v>
      </c>
      <c r="AR387" s="236">
        <f t="shared" si="233"/>
        <v>90445</v>
      </c>
      <c r="AS387" s="244">
        <f t="shared" si="237"/>
        <v>6.1329348114514843</v>
      </c>
      <c r="AV387" s="253">
        <v>45002</v>
      </c>
      <c r="AW387" s="69">
        <f t="shared" si="236"/>
        <v>832043</v>
      </c>
      <c r="AX387" s="365"/>
      <c r="AY387" s="353"/>
      <c r="AZ387" s="344"/>
      <c r="BA387" s="357"/>
      <c r="BB387" s="344"/>
      <c r="BC387" s="344"/>
      <c r="BD387" s="341"/>
    </row>
    <row r="388" spans="2:56">
      <c r="B388" s="134" t="s">
        <v>226</v>
      </c>
      <c r="F388" s="67">
        <v>75</v>
      </c>
      <c r="G388" s="68">
        <v>11</v>
      </c>
      <c r="H388" s="134" t="s">
        <v>226</v>
      </c>
      <c r="I388" s="177">
        <v>4904.4581485714289</v>
      </c>
      <c r="J388" s="69">
        <f t="shared" si="211"/>
        <v>88281</v>
      </c>
      <c r="K388" s="197">
        <f t="shared" si="234"/>
        <v>1000000</v>
      </c>
      <c r="L388" s="68">
        <v>0</v>
      </c>
      <c r="M388" s="314">
        <f t="shared" si="210"/>
        <v>88281</v>
      </c>
      <c r="N388" s="69">
        <f t="shared" si="212"/>
        <v>294268</v>
      </c>
      <c r="O388" s="69">
        <f t="shared" si="213"/>
        <v>88281</v>
      </c>
      <c r="P388" s="69">
        <f t="shared" si="214"/>
        <v>44141</v>
      </c>
      <c r="Q388" s="69">
        <f t="shared" si="215"/>
        <v>132422</v>
      </c>
      <c r="R388" s="69">
        <f t="shared" si="216"/>
        <v>66211</v>
      </c>
      <c r="S388" s="69">
        <f t="shared" si="217"/>
        <v>88281</v>
      </c>
      <c r="T388" s="69">
        <f t="shared" si="218"/>
        <v>14713.374445714286</v>
      </c>
      <c r="U388" s="70">
        <f t="shared" si="219"/>
        <v>1.9141082862641088</v>
      </c>
      <c r="V388" s="69">
        <f t="shared" si="235"/>
        <v>832043</v>
      </c>
      <c r="W388" s="69">
        <f t="shared" si="225"/>
        <v>207987</v>
      </c>
      <c r="X388" s="178">
        <v>54319.741714285716</v>
      </c>
      <c r="Y388" s="71">
        <f t="shared" si="220"/>
        <v>985710.25828571431</v>
      </c>
      <c r="Z388" s="209">
        <f>AA233*'domanda settimanale A41000500'!$B$35+'domanda settimanale A41000500'!$B$33*AA77+AA543*'domanda settimanale A41000500'!B106</f>
        <v>0</v>
      </c>
      <c r="AA388" s="209">
        <v>0</v>
      </c>
      <c r="AB388" s="68">
        <f t="shared" si="221"/>
        <v>0</v>
      </c>
      <c r="AC388" s="68" t="s">
        <v>411</v>
      </c>
      <c r="AD388" s="313">
        <v>0</v>
      </c>
      <c r="AE388" s="68">
        <f t="shared" si="226"/>
        <v>0</v>
      </c>
      <c r="AF388" s="69">
        <f t="shared" si="222"/>
        <v>514971</v>
      </c>
      <c r="AG388" s="71">
        <f t="shared" si="223"/>
        <v>426690</v>
      </c>
      <c r="AH388" s="72">
        <f t="shared" si="224"/>
        <v>132422</v>
      </c>
      <c r="AL388" s="241">
        <f t="shared" si="227"/>
        <v>832043</v>
      </c>
      <c r="AM388" s="236">
        <f t="shared" si="228"/>
        <v>66211</v>
      </c>
      <c r="AN388" s="236">
        <f t="shared" si="229"/>
        <v>66211</v>
      </c>
      <c r="AO388" s="236">
        <f t="shared" si="230"/>
        <v>66211</v>
      </c>
      <c r="AP388" s="236">
        <f t="shared" si="231"/>
        <v>88281</v>
      </c>
      <c r="AQ388" s="236">
        <f t="shared" si="232"/>
        <v>205987</v>
      </c>
      <c r="AR388" s="236">
        <f t="shared" si="233"/>
        <v>88281</v>
      </c>
      <c r="AS388" s="244">
        <f t="shared" si="237"/>
        <v>6.2832686411623442</v>
      </c>
      <c r="AV388" s="253">
        <v>45003</v>
      </c>
      <c r="AW388" s="69">
        <f t="shared" si="236"/>
        <v>832043</v>
      </c>
      <c r="AX388" s="365"/>
      <c r="AY388" s="353"/>
      <c r="AZ388" s="344"/>
      <c r="BA388" s="357"/>
      <c r="BB388" s="344"/>
      <c r="BC388" s="344"/>
      <c r="BD388" s="341"/>
    </row>
    <row r="389" spans="2:56">
      <c r="B389" s="134" t="s">
        <v>227</v>
      </c>
      <c r="F389" s="67">
        <v>76</v>
      </c>
      <c r="G389" s="68">
        <v>11</v>
      </c>
      <c r="H389" s="134" t="s">
        <v>227</v>
      </c>
      <c r="I389" s="177">
        <v>4784.1944228571429</v>
      </c>
      <c r="J389" s="69">
        <f t="shared" si="211"/>
        <v>86116</v>
      </c>
      <c r="K389" s="197">
        <f t="shared" si="234"/>
        <v>1000000</v>
      </c>
      <c r="L389" s="68">
        <v>0</v>
      </c>
      <c r="M389" s="314">
        <f t="shared" si="210"/>
        <v>86116</v>
      </c>
      <c r="N389" s="69">
        <f t="shared" si="212"/>
        <v>287052</v>
      </c>
      <c r="O389" s="69">
        <f t="shared" si="213"/>
        <v>86116</v>
      </c>
      <c r="P389" s="69">
        <f t="shared" si="214"/>
        <v>43058</v>
      </c>
      <c r="Q389" s="69">
        <f t="shared" si="215"/>
        <v>129174</v>
      </c>
      <c r="R389" s="69">
        <f t="shared" si="216"/>
        <v>64587</v>
      </c>
      <c r="S389" s="69">
        <f t="shared" si="217"/>
        <v>86116</v>
      </c>
      <c r="T389" s="69">
        <f t="shared" si="218"/>
        <v>14352.583268571429</v>
      </c>
      <c r="U389" s="70">
        <f t="shared" si="219"/>
        <v>1.9622294339030268</v>
      </c>
      <c r="V389" s="69">
        <f t="shared" si="235"/>
        <v>832043</v>
      </c>
      <c r="W389" s="69">
        <f t="shared" si="225"/>
        <v>207987</v>
      </c>
      <c r="X389" s="178">
        <v>54319.741714285716</v>
      </c>
      <c r="Y389" s="71">
        <f t="shared" si="220"/>
        <v>985710.25828571431</v>
      </c>
      <c r="Z389" s="209">
        <f>AA234*'domanda settimanale A41000500'!$B$35+'domanda settimanale A41000500'!$B$33*AA78+AA544*'domanda settimanale A41000500'!B107</f>
        <v>0</v>
      </c>
      <c r="AA389" s="209">
        <v>0</v>
      </c>
      <c r="AB389" s="68">
        <f t="shared" si="221"/>
        <v>0</v>
      </c>
      <c r="AC389" s="68" t="s">
        <v>411</v>
      </c>
      <c r="AD389" s="313">
        <v>0</v>
      </c>
      <c r="AE389" s="68">
        <f t="shared" si="226"/>
        <v>0</v>
      </c>
      <c r="AF389" s="69">
        <f t="shared" si="222"/>
        <v>502342</v>
      </c>
      <c r="AG389" s="71">
        <f t="shared" si="223"/>
        <v>416226</v>
      </c>
      <c r="AH389" s="72">
        <f t="shared" si="224"/>
        <v>129174</v>
      </c>
      <c r="AL389" s="241">
        <f t="shared" si="227"/>
        <v>832043</v>
      </c>
      <c r="AM389" s="236">
        <f t="shared" si="228"/>
        <v>64587</v>
      </c>
      <c r="AN389" s="236">
        <f t="shared" si="229"/>
        <v>64587</v>
      </c>
      <c r="AO389" s="236">
        <f t="shared" si="230"/>
        <v>64587</v>
      </c>
      <c r="AP389" s="236">
        <f t="shared" si="231"/>
        <v>86116</v>
      </c>
      <c r="AQ389" s="236">
        <f t="shared" si="232"/>
        <v>200936</v>
      </c>
      <c r="AR389" s="236">
        <f t="shared" si="233"/>
        <v>86116</v>
      </c>
      <c r="AS389" s="244">
        <f t="shared" si="237"/>
        <v>6.4412575286048277</v>
      </c>
      <c r="AV389" s="253">
        <v>45004</v>
      </c>
      <c r="AW389" s="69">
        <f t="shared" si="236"/>
        <v>832043</v>
      </c>
      <c r="AX389" s="365"/>
      <c r="AY389" s="353"/>
      <c r="AZ389" s="344"/>
      <c r="BA389" s="357"/>
      <c r="BB389" s="344"/>
      <c r="BC389" s="344"/>
      <c r="BD389" s="341"/>
    </row>
    <row r="390" spans="2:56">
      <c r="B390" s="134" t="s">
        <v>152</v>
      </c>
      <c r="F390" s="67">
        <v>77</v>
      </c>
      <c r="G390" s="68">
        <v>12</v>
      </c>
      <c r="H390" s="134" t="s">
        <v>152</v>
      </c>
      <c r="I390" s="177">
        <v>4663.9306971428568</v>
      </c>
      <c r="J390" s="69">
        <f t="shared" si="211"/>
        <v>83951</v>
      </c>
      <c r="K390" s="197">
        <f t="shared" si="234"/>
        <v>1000000</v>
      </c>
      <c r="L390" s="68">
        <v>0</v>
      </c>
      <c r="M390" s="314">
        <f t="shared" ref="M390:M453" si="238">J390</f>
        <v>83951</v>
      </c>
      <c r="N390" s="69">
        <f t="shared" si="212"/>
        <v>279836</v>
      </c>
      <c r="O390" s="69">
        <f t="shared" si="213"/>
        <v>83951</v>
      </c>
      <c r="P390" s="69">
        <f t="shared" si="214"/>
        <v>41976</v>
      </c>
      <c r="Q390" s="69">
        <f t="shared" si="215"/>
        <v>125927</v>
      </c>
      <c r="R390" s="69">
        <f t="shared" si="216"/>
        <v>62963.5</v>
      </c>
      <c r="S390" s="69">
        <f t="shared" si="217"/>
        <v>83951</v>
      </c>
      <c r="T390" s="69">
        <f t="shared" si="218"/>
        <v>13991.792091428571</v>
      </c>
      <c r="U390" s="70">
        <f t="shared" si="219"/>
        <v>1.9174217161153537</v>
      </c>
      <c r="V390" s="69">
        <f t="shared" si="235"/>
        <v>785321</v>
      </c>
      <c r="W390" s="69">
        <f t="shared" si="225"/>
        <v>207987</v>
      </c>
      <c r="X390" s="178">
        <v>54319.741714285716</v>
      </c>
      <c r="Y390" s="71">
        <f t="shared" si="220"/>
        <v>938988.25828571431</v>
      </c>
      <c r="Z390" s="209">
        <f>AA235*'domanda settimanale A41000500'!$B$35+'domanda settimanale A41000500'!$B$33*AA79+AA545*'domanda settimanale A41000500'!B108</f>
        <v>46722</v>
      </c>
      <c r="AA390" s="209">
        <v>0</v>
      </c>
      <c r="AB390" s="68">
        <f t="shared" si="221"/>
        <v>0</v>
      </c>
      <c r="AC390" s="68" t="s">
        <v>411</v>
      </c>
      <c r="AD390" s="313">
        <v>0</v>
      </c>
      <c r="AE390" s="68">
        <f t="shared" si="226"/>
        <v>0</v>
      </c>
      <c r="AF390" s="69">
        <f t="shared" si="222"/>
        <v>489714</v>
      </c>
      <c r="AG390" s="71">
        <f t="shared" si="223"/>
        <v>405763</v>
      </c>
      <c r="AH390" s="72">
        <f t="shared" si="224"/>
        <v>125927</v>
      </c>
      <c r="AL390" s="241">
        <f t="shared" si="227"/>
        <v>785321</v>
      </c>
      <c r="AM390" s="236">
        <f t="shared" si="228"/>
        <v>62964</v>
      </c>
      <c r="AN390" s="236">
        <f t="shared" si="229"/>
        <v>62964</v>
      </c>
      <c r="AO390" s="236">
        <f t="shared" si="230"/>
        <v>62964</v>
      </c>
      <c r="AP390" s="236">
        <f t="shared" si="231"/>
        <v>83951</v>
      </c>
      <c r="AQ390" s="236">
        <f t="shared" si="232"/>
        <v>195885</v>
      </c>
      <c r="AR390" s="236">
        <f t="shared" si="233"/>
        <v>83951</v>
      </c>
      <c r="AS390" s="244">
        <f t="shared" si="237"/>
        <v>6.2363194549222962</v>
      </c>
      <c r="AV390" s="253">
        <v>45005</v>
      </c>
      <c r="AW390" s="69">
        <f t="shared" si="236"/>
        <v>785321</v>
      </c>
      <c r="AX390" s="365"/>
      <c r="AY390" s="353"/>
      <c r="AZ390" s="344"/>
      <c r="BA390" s="357"/>
      <c r="BB390" s="344"/>
      <c r="BC390" s="344"/>
      <c r="BD390" s="341"/>
    </row>
    <row r="391" spans="2:56">
      <c r="B391" s="134" t="s">
        <v>153</v>
      </c>
      <c r="F391" s="67">
        <v>78</v>
      </c>
      <c r="G391" s="68">
        <v>12</v>
      </c>
      <c r="H391" s="134" t="s">
        <v>153</v>
      </c>
      <c r="I391" s="177">
        <v>4543.6669714285708</v>
      </c>
      <c r="J391" s="69">
        <f t="shared" si="211"/>
        <v>81787</v>
      </c>
      <c r="K391" s="197">
        <f t="shared" si="234"/>
        <v>1000000</v>
      </c>
      <c r="L391" s="68">
        <v>0</v>
      </c>
      <c r="M391" s="314">
        <f t="shared" si="238"/>
        <v>81787</v>
      </c>
      <c r="N391" s="69">
        <f t="shared" si="212"/>
        <v>272621</v>
      </c>
      <c r="O391" s="69">
        <f t="shared" si="213"/>
        <v>81787</v>
      </c>
      <c r="P391" s="69">
        <f t="shared" si="214"/>
        <v>40894</v>
      </c>
      <c r="Q391" s="69">
        <f t="shared" si="215"/>
        <v>122681</v>
      </c>
      <c r="R391" s="69">
        <f t="shared" si="216"/>
        <v>61340.5</v>
      </c>
      <c r="S391" s="69">
        <f t="shared" si="217"/>
        <v>81787</v>
      </c>
      <c r="T391" s="69">
        <f t="shared" si="218"/>
        <v>13631.000914285712</v>
      </c>
      <c r="U391" s="70">
        <f t="shared" si="219"/>
        <v>1.9769067340834579</v>
      </c>
      <c r="V391" s="69">
        <f t="shared" si="235"/>
        <v>785321</v>
      </c>
      <c r="W391" s="69">
        <f t="shared" si="225"/>
        <v>207987</v>
      </c>
      <c r="X391" s="178">
        <v>50147.543142857139</v>
      </c>
      <c r="Y391" s="71">
        <f t="shared" si="220"/>
        <v>943160.45685714285</v>
      </c>
      <c r="Z391" s="209">
        <f>AA236*'domanda settimanale A41000500'!$B$35+'domanda settimanale A41000500'!$B$33*AA80+AA546*'domanda settimanale A41000500'!B109</f>
        <v>0</v>
      </c>
      <c r="AA391" s="209">
        <v>0</v>
      </c>
      <c r="AB391" s="68">
        <f t="shared" si="221"/>
        <v>0</v>
      </c>
      <c r="AC391" s="68" t="s">
        <v>411</v>
      </c>
      <c r="AD391" s="313">
        <v>0</v>
      </c>
      <c r="AE391" s="68">
        <f t="shared" si="226"/>
        <v>0</v>
      </c>
      <c r="AF391" s="69">
        <f t="shared" si="222"/>
        <v>477089</v>
      </c>
      <c r="AG391" s="71">
        <f t="shared" si="223"/>
        <v>395302</v>
      </c>
      <c r="AH391" s="72">
        <f t="shared" si="224"/>
        <v>122681</v>
      </c>
      <c r="AL391" s="241">
        <f t="shared" si="227"/>
        <v>785321</v>
      </c>
      <c r="AM391" s="236">
        <f t="shared" si="228"/>
        <v>61341</v>
      </c>
      <c r="AN391" s="236">
        <f t="shared" si="229"/>
        <v>61341</v>
      </c>
      <c r="AO391" s="236">
        <f t="shared" si="230"/>
        <v>61341</v>
      </c>
      <c r="AP391" s="236">
        <f t="shared" si="231"/>
        <v>81787</v>
      </c>
      <c r="AQ391" s="236">
        <f t="shared" si="232"/>
        <v>190834</v>
      </c>
      <c r="AR391" s="236">
        <f t="shared" si="233"/>
        <v>81787</v>
      </c>
      <c r="AS391" s="244">
        <f t="shared" si="237"/>
        <v>6.4013253886094832</v>
      </c>
      <c r="AV391" s="253">
        <v>45006</v>
      </c>
      <c r="AW391" s="69">
        <f t="shared" si="236"/>
        <v>785321</v>
      </c>
      <c r="AX391" s="365"/>
      <c r="AY391" s="353"/>
      <c r="AZ391" s="344"/>
      <c r="BA391" s="357"/>
      <c r="BB391" s="344"/>
      <c r="BC391" s="344"/>
      <c r="BD391" s="341"/>
    </row>
    <row r="392" spans="2:56">
      <c r="B392" s="134" t="s">
        <v>154</v>
      </c>
      <c r="F392" s="67">
        <v>79</v>
      </c>
      <c r="G392" s="68">
        <v>12</v>
      </c>
      <c r="H392" s="134" t="s">
        <v>154</v>
      </c>
      <c r="I392" s="177">
        <v>4590.2911885714284</v>
      </c>
      <c r="J392" s="69">
        <f t="shared" si="211"/>
        <v>82626</v>
      </c>
      <c r="K392" s="197">
        <f t="shared" si="234"/>
        <v>1000000</v>
      </c>
      <c r="L392" s="68">
        <v>0</v>
      </c>
      <c r="M392" s="314">
        <f t="shared" si="238"/>
        <v>82626</v>
      </c>
      <c r="N392" s="69">
        <f t="shared" si="212"/>
        <v>275418</v>
      </c>
      <c r="O392" s="69">
        <f t="shared" si="213"/>
        <v>82626</v>
      </c>
      <c r="P392" s="69">
        <f t="shared" si="214"/>
        <v>41313</v>
      </c>
      <c r="Q392" s="69">
        <f t="shared" si="215"/>
        <v>123939</v>
      </c>
      <c r="R392" s="69">
        <f t="shared" si="216"/>
        <v>61969.5</v>
      </c>
      <c r="S392" s="69">
        <f t="shared" si="217"/>
        <v>82626</v>
      </c>
      <c r="T392" s="69">
        <f t="shared" si="218"/>
        <v>13770.873565714286</v>
      </c>
      <c r="U392" s="70">
        <f t="shared" si="219"/>
        <v>1.9563166519506765</v>
      </c>
      <c r="V392" s="69">
        <f t="shared" si="235"/>
        <v>785321</v>
      </c>
      <c r="W392" s="69">
        <f t="shared" si="225"/>
        <v>207987</v>
      </c>
      <c r="X392" s="178">
        <v>50396.631142857143</v>
      </c>
      <c r="Y392" s="71">
        <f t="shared" si="220"/>
        <v>942911.36885714286</v>
      </c>
      <c r="Z392" s="209">
        <f>AA237*'domanda settimanale A41000500'!$B$35+'domanda settimanale A41000500'!$B$33*AA81+AA547*'domanda settimanale A41000500'!B110</f>
        <v>0</v>
      </c>
      <c r="AA392" s="209">
        <v>0</v>
      </c>
      <c r="AB392" s="68">
        <f t="shared" si="221"/>
        <v>0</v>
      </c>
      <c r="AC392" s="68" t="s">
        <v>411</v>
      </c>
      <c r="AD392" s="313">
        <v>0</v>
      </c>
      <c r="AE392" s="68">
        <f t="shared" si="226"/>
        <v>0</v>
      </c>
      <c r="AF392" s="69">
        <f t="shared" si="222"/>
        <v>481983</v>
      </c>
      <c r="AG392" s="71">
        <f t="shared" si="223"/>
        <v>399357</v>
      </c>
      <c r="AH392" s="72">
        <f t="shared" si="224"/>
        <v>123939</v>
      </c>
      <c r="AL392" s="241">
        <f t="shared" si="227"/>
        <v>785321</v>
      </c>
      <c r="AM392" s="236">
        <f t="shared" si="228"/>
        <v>61970</v>
      </c>
      <c r="AN392" s="236">
        <f t="shared" si="229"/>
        <v>61970</v>
      </c>
      <c r="AO392" s="236">
        <f t="shared" si="230"/>
        <v>61970</v>
      </c>
      <c r="AP392" s="236">
        <f t="shared" si="231"/>
        <v>82626</v>
      </c>
      <c r="AQ392" s="236">
        <f t="shared" si="232"/>
        <v>192792</v>
      </c>
      <c r="AR392" s="236">
        <f t="shared" si="233"/>
        <v>82626</v>
      </c>
      <c r="AS392" s="244">
        <f t="shared" si="237"/>
        <v>6.3363509468367507</v>
      </c>
      <c r="AV392" s="253">
        <v>45007</v>
      </c>
      <c r="AW392" s="69">
        <f t="shared" si="236"/>
        <v>785321</v>
      </c>
      <c r="AX392" s="365"/>
      <c r="AY392" s="353"/>
      <c r="AZ392" s="344"/>
      <c r="BA392" s="357"/>
      <c r="BB392" s="344"/>
      <c r="BC392" s="344"/>
      <c r="BD392" s="341"/>
    </row>
    <row r="393" spans="2:56">
      <c r="B393" s="134" t="s">
        <v>155</v>
      </c>
      <c r="F393" s="67">
        <v>80</v>
      </c>
      <c r="G393" s="68">
        <v>12</v>
      </c>
      <c r="H393" s="134" t="s">
        <v>155</v>
      </c>
      <c r="I393" s="177">
        <v>4626.9518857142857</v>
      </c>
      <c r="J393" s="69">
        <f t="shared" si="211"/>
        <v>83286</v>
      </c>
      <c r="K393" s="197">
        <f t="shared" si="234"/>
        <v>1000000</v>
      </c>
      <c r="L393" s="68">
        <v>0</v>
      </c>
      <c r="M393" s="314">
        <f t="shared" si="238"/>
        <v>83286</v>
      </c>
      <c r="N393" s="69">
        <f t="shared" si="212"/>
        <v>277618</v>
      </c>
      <c r="O393" s="69">
        <f t="shared" si="213"/>
        <v>83286</v>
      </c>
      <c r="P393" s="69">
        <f t="shared" si="214"/>
        <v>41643</v>
      </c>
      <c r="Q393" s="69">
        <f t="shared" si="215"/>
        <v>124929</v>
      </c>
      <c r="R393" s="69">
        <f t="shared" si="216"/>
        <v>62464.5</v>
      </c>
      <c r="S393" s="69">
        <f t="shared" si="217"/>
        <v>83286</v>
      </c>
      <c r="T393" s="69">
        <f t="shared" si="218"/>
        <v>13880.855657142856</v>
      </c>
      <c r="U393" s="70">
        <f t="shared" si="219"/>
        <v>1.9408137546382047</v>
      </c>
      <c r="V393" s="69">
        <f t="shared" si="235"/>
        <v>785321</v>
      </c>
      <c r="W393" s="69">
        <f t="shared" si="225"/>
        <v>207987</v>
      </c>
      <c r="X393" s="178">
        <v>50396.631142857143</v>
      </c>
      <c r="Y393" s="71">
        <f t="shared" si="220"/>
        <v>942911.36885714286</v>
      </c>
      <c r="Z393" s="209">
        <f>AA238*'domanda settimanale A41000500'!$B$35+'domanda settimanale A41000500'!$B$33*AA82+AA548*'domanda settimanale A41000500'!B111</f>
        <v>0</v>
      </c>
      <c r="AA393" s="209">
        <v>0</v>
      </c>
      <c r="AB393" s="68">
        <f t="shared" si="221"/>
        <v>0</v>
      </c>
      <c r="AC393" s="68" t="s">
        <v>411</v>
      </c>
      <c r="AD393" s="313">
        <v>0</v>
      </c>
      <c r="AE393" s="68">
        <f t="shared" si="226"/>
        <v>0</v>
      </c>
      <c r="AF393" s="69">
        <f t="shared" si="222"/>
        <v>485833</v>
      </c>
      <c r="AG393" s="71">
        <f t="shared" si="223"/>
        <v>402547</v>
      </c>
      <c r="AH393" s="72">
        <f t="shared" si="224"/>
        <v>124929</v>
      </c>
      <c r="AL393" s="241">
        <f t="shared" si="227"/>
        <v>785321</v>
      </c>
      <c r="AM393" s="236">
        <f t="shared" si="228"/>
        <v>62465</v>
      </c>
      <c r="AN393" s="236">
        <f t="shared" si="229"/>
        <v>62465</v>
      </c>
      <c r="AO393" s="236">
        <f t="shared" si="230"/>
        <v>62465</v>
      </c>
      <c r="AP393" s="236">
        <f t="shared" si="231"/>
        <v>83286</v>
      </c>
      <c r="AQ393" s="236">
        <f t="shared" si="232"/>
        <v>194332</v>
      </c>
      <c r="AR393" s="236">
        <f t="shared" si="233"/>
        <v>83286</v>
      </c>
      <c r="AS393" s="244">
        <f t="shared" si="237"/>
        <v>6.286138526683156</v>
      </c>
      <c r="AV393" s="253">
        <v>45008</v>
      </c>
      <c r="AW393" s="69">
        <f t="shared" si="236"/>
        <v>785321</v>
      </c>
      <c r="AX393" s="365"/>
      <c r="AY393" s="353"/>
      <c r="AZ393" s="344"/>
      <c r="BA393" s="357"/>
      <c r="BB393" s="344"/>
      <c r="BC393" s="344"/>
      <c r="BD393" s="341"/>
    </row>
    <row r="394" spans="2:56">
      <c r="B394" s="134" t="s">
        <v>156</v>
      </c>
      <c r="F394" s="67">
        <v>81</v>
      </c>
      <c r="G394" s="68">
        <v>12</v>
      </c>
      <c r="H394" s="134" t="s">
        <v>156</v>
      </c>
      <c r="I394" s="177">
        <v>4663.6125828571421</v>
      </c>
      <c r="J394" s="69">
        <f t="shared" si="211"/>
        <v>83946</v>
      </c>
      <c r="K394" s="197">
        <f t="shared" si="234"/>
        <v>1000000</v>
      </c>
      <c r="L394" s="68">
        <v>0</v>
      </c>
      <c r="M394" s="314">
        <f t="shared" si="238"/>
        <v>83946</v>
      </c>
      <c r="N394" s="69">
        <f t="shared" si="212"/>
        <v>279817</v>
      </c>
      <c r="O394" s="69">
        <f t="shared" si="213"/>
        <v>83946</v>
      </c>
      <c r="P394" s="69">
        <f t="shared" si="214"/>
        <v>41973</v>
      </c>
      <c r="Q394" s="69">
        <f t="shared" si="215"/>
        <v>125919</v>
      </c>
      <c r="R394" s="69">
        <f t="shared" si="216"/>
        <v>62959.5</v>
      </c>
      <c r="S394" s="69">
        <f t="shared" si="217"/>
        <v>83946</v>
      </c>
      <c r="T394" s="69">
        <f t="shared" si="218"/>
        <v>13990.837748571426</v>
      </c>
      <c r="U394" s="70">
        <f t="shared" si="219"/>
        <v>1.9255585642460675</v>
      </c>
      <c r="V394" s="69">
        <f t="shared" si="235"/>
        <v>785321</v>
      </c>
      <c r="W394" s="69">
        <f t="shared" si="225"/>
        <v>207987</v>
      </c>
      <c r="X394" s="178">
        <v>50396.631142857143</v>
      </c>
      <c r="Y394" s="71">
        <f t="shared" si="220"/>
        <v>942911.36885714286</v>
      </c>
      <c r="Z394" s="209">
        <f>AA239*'domanda settimanale A41000500'!$B$35+'domanda settimanale A41000500'!$B$33*AA83+AA549*'domanda settimanale A41000500'!B112</f>
        <v>0</v>
      </c>
      <c r="AA394" s="209">
        <v>0</v>
      </c>
      <c r="AB394" s="68">
        <f t="shared" si="221"/>
        <v>0</v>
      </c>
      <c r="AC394" s="68" t="s">
        <v>411</v>
      </c>
      <c r="AD394" s="313">
        <v>0</v>
      </c>
      <c r="AE394" s="68">
        <f t="shared" si="226"/>
        <v>0</v>
      </c>
      <c r="AF394" s="69">
        <f t="shared" si="222"/>
        <v>489682</v>
      </c>
      <c r="AG394" s="71">
        <f t="shared" si="223"/>
        <v>405736</v>
      </c>
      <c r="AH394" s="72">
        <f t="shared" si="224"/>
        <v>125919</v>
      </c>
      <c r="AL394" s="241">
        <f t="shared" si="227"/>
        <v>785321</v>
      </c>
      <c r="AM394" s="236">
        <f t="shared" si="228"/>
        <v>62960</v>
      </c>
      <c r="AN394" s="236">
        <f t="shared" si="229"/>
        <v>62960</v>
      </c>
      <c r="AO394" s="236">
        <f t="shared" si="230"/>
        <v>62960</v>
      </c>
      <c r="AP394" s="236">
        <f t="shared" si="231"/>
        <v>83946</v>
      </c>
      <c r="AQ394" s="236">
        <f t="shared" si="232"/>
        <v>195871</v>
      </c>
      <c r="AR394" s="236">
        <f t="shared" si="233"/>
        <v>83946</v>
      </c>
      <c r="AS394" s="244">
        <f t="shared" si="237"/>
        <v>6.2367156664204764</v>
      </c>
      <c r="AV394" s="253">
        <v>45009</v>
      </c>
      <c r="AW394" s="69">
        <f t="shared" si="236"/>
        <v>785321</v>
      </c>
      <c r="AX394" s="365"/>
      <c r="AY394" s="353"/>
      <c r="AZ394" s="344"/>
      <c r="BA394" s="357"/>
      <c r="BB394" s="344"/>
      <c r="BC394" s="344"/>
      <c r="BD394" s="341"/>
    </row>
    <row r="395" spans="2:56">
      <c r="B395" s="134" t="s">
        <v>228</v>
      </c>
      <c r="F395" s="67">
        <v>82</v>
      </c>
      <c r="G395" s="68">
        <v>12</v>
      </c>
      <c r="H395" s="134" t="s">
        <v>228</v>
      </c>
      <c r="I395" s="177">
        <v>6390.9639771428565</v>
      </c>
      <c r="J395" s="69">
        <f t="shared" si="211"/>
        <v>115038</v>
      </c>
      <c r="K395" s="197">
        <f t="shared" si="234"/>
        <v>1000000</v>
      </c>
      <c r="L395" s="68">
        <v>0</v>
      </c>
      <c r="M395" s="314">
        <f t="shared" si="238"/>
        <v>115038</v>
      </c>
      <c r="N395" s="69">
        <f t="shared" si="212"/>
        <v>383458</v>
      </c>
      <c r="O395" s="69">
        <f t="shared" si="213"/>
        <v>115038</v>
      </c>
      <c r="P395" s="69">
        <f t="shared" si="214"/>
        <v>57519</v>
      </c>
      <c r="Q395" s="69">
        <f t="shared" si="215"/>
        <v>172557</v>
      </c>
      <c r="R395" s="69">
        <f t="shared" si="216"/>
        <v>86278.5</v>
      </c>
      <c r="S395" s="69">
        <f t="shared" si="217"/>
        <v>115038</v>
      </c>
      <c r="T395" s="69">
        <f t="shared" si="218"/>
        <v>19172.89193142857</v>
      </c>
      <c r="U395" s="73">
        <f t="shared" si="219"/>
        <v>1.4051220527397132</v>
      </c>
      <c r="V395" s="69">
        <f t="shared" si="235"/>
        <v>785321</v>
      </c>
      <c r="W395" s="69">
        <f t="shared" si="225"/>
        <v>207987</v>
      </c>
      <c r="X395" s="178">
        <v>50396.631142857143</v>
      </c>
      <c r="Y395" s="71">
        <f t="shared" si="220"/>
        <v>942911.36885714286</v>
      </c>
      <c r="Z395" s="209">
        <f>AA240*'domanda settimanale A41000500'!$B$35+'domanda settimanale A41000500'!$B$33*AA84+AA550*'domanda settimanale A41000500'!B113</f>
        <v>0</v>
      </c>
      <c r="AA395" s="209">
        <v>0</v>
      </c>
      <c r="AB395" s="68">
        <f t="shared" si="221"/>
        <v>0</v>
      </c>
      <c r="AC395" s="68" t="s">
        <v>411</v>
      </c>
      <c r="AD395" s="313">
        <v>0</v>
      </c>
      <c r="AE395" s="68">
        <f t="shared" si="226"/>
        <v>0</v>
      </c>
      <c r="AF395" s="69">
        <f t="shared" si="222"/>
        <v>671053</v>
      </c>
      <c r="AG395" s="71">
        <f t="shared" si="223"/>
        <v>556015</v>
      </c>
      <c r="AH395" s="72">
        <f t="shared" si="224"/>
        <v>172557</v>
      </c>
      <c r="AL395" s="241">
        <f t="shared" si="227"/>
        <v>785321</v>
      </c>
      <c r="AM395" s="236">
        <f t="shared" si="228"/>
        <v>86279</v>
      </c>
      <c r="AN395" s="236">
        <f t="shared" si="229"/>
        <v>86279</v>
      </c>
      <c r="AO395" s="236">
        <f t="shared" si="230"/>
        <v>86279</v>
      </c>
      <c r="AP395" s="236">
        <f t="shared" si="231"/>
        <v>115038</v>
      </c>
      <c r="AQ395" s="236">
        <f t="shared" si="232"/>
        <v>268420</v>
      </c>
      <c r="AR395" s="236">
        <f t="shared" si="233"/>
        <v>115038</v>
      </c>
      <c r="AS395" s="244">
        <f t="shared" si="237"/>
        <v>4.5510816715635993</v>
      </c>
      <c r="AV395" s="253">
        <v>45010</v>
      </c>
      <c r="AW395" s="69">
        <f t="shared" si="236"/>
        <v>785321</v>
      </c>
      <c r="AX395" s="365"/>
      <c r="AY395" s="353"/>
      <c r="AZ395" s="344"/>
      <c r="BA395" s="357"/>
      <c r="BB395" s="344"/>
      <c r="BC395" s="344"/>
      <c r="BD395" s="341"/>
    </row>
    <row r="396" spans="2:56">
      <c r="B396" s="134" t="s">
        <v>229</v>
      </c>
      <c r="F396" s="67">
        <v>83</v>
      </c>
      <c r="G396" s="68">
        <v>12</v>
      </c>
      <c r="H396" s="134" t="s">
        <v>229</v>
      </c>
      <c r="I396" s="177">
        <v>6418.3313714285705</v>
      </c>
      <c r="J396" s="69">
        <f t="shared" si="211"/>
        <v>115530</v>
      </c>
      <c r="K396" s="197">
        <f t="shared" si="234"/>
        <v>1000000</v>
      </c>
      <c r="L396" s="68">
        <v>0</v>
      </c>
      <c r="M396" s="314">
        <f t="shared" si="238"/>
        <v>115530</v>
      </c>
      <c r="N396" s="69">
        <f t="shared" si="212"/>
        <v>385100</v>
      </c>
      <c r="O396" s="69">
        <f t="shared" si="213"/>
        <v>115530</v>
      </c>
      <c r="P396" s="69">
        <f t="shared" si="214"/>
        <v>57765</v>
      </c>
      <c r="Q396" s="69">
        <f t="shared" si="215"/>
        <v>173295</v>
      </c>
      <c r="R396" s="69">
        <f t="shared" si="216"/>
        <v>86647.5</v>
      </c>
      <c r="S396" s="69">
        <f t="shared" si="217"/>
        <v>115530</v>
      </c>
      <c r="T396" s="69">
        <f t="shared" si="218"/>
        <v>19254.994114285713</v>
      </c>
      <c r="U396" s="70">
        <f t="shared" si="219"/>
        <v>1.3991339820560786</v>
      </c>
      <c r="V396" s="69">
        <f t="shared" si="235"/>
        <v>785321</v>
      </c>
      <c r="W396" s="69">
        <f t="shared" si="225"/>
        <v>207987</v>
      </c>
      <c r="X396" s="178">
        <v>50396.631142857143</v>
      </c>
      <c r="Y396" s="71">
        <f t="shared" si="220"/>
        <v>942911.36885714286</v>
      </c>
      <c r="Z396" s="209">
        <f>AA241*'domanda settimanale A41000500'!$B$35+'domanda settimanale A41000500'!$B$33*AA85+AA551*'domanda settimanale A41000500'!B114</f>
        <v>0</v>
      </c>
      <c r="AA396" s="209">
        <v>0</v>
      </c>
      <c r="AB396" s="68">
        <f t="shared" si="221"/>
        <v>0</v>
      </c>
      <c r="AC396" s="68" t="s">
        <v>411</v>
      </c>
      <c r="AD396" s="313">
        <v>0</v>
      </c>
      <c r="AE396" s="68">
        <f t="shared" si="226"/>
        <v>0</v>
      </c>
      <c r="AF396" s="69">
        <f t="shared" si="222"/>
        <v>673925</v>
      </c>
      <c r="AG396" s="71">
        <f t="shared" si="223"/>
        <v>558395</v>
      </c>
      <c r="AH396" s="72">
        <f t="shared" si="224"/>
        <v>173295</v>
      </c>
      <c r="AL396" s="241">
        <f t="shared" si="227"/>
        <v>785321</v>
      </c>
      <c r="AM396" s="236">
        <f t="shared" si="228"/>
        <v>86648</v>
      </c>
      <c r="AN396" s="236">
        <f t="shared" si="229"/>
        <v>86648</v>
      </c>
      <c r="AO396" s="236">
        <f t="shared" si="230"/>
        <v>86648</v>
      </c>
      <c r="AP396" s="236">
        <f t="shared" si="231"/>
        <v>115530</v>
      </c>
      <c r="AQ396" s="236">
        <f t="shared" si="232"/>
        <v>269570</v>
      </c>
      <c r="AR396" s="236">
        <f t="shared" si="233"/>
        <v>115530</v>
      </c>
      <c r="AS396" s="244">
        <f t="shared" si="237"/>
        <v>4.5317002798695869</v>
      </c>
      <c r="AV396" s="253">
        <v>45011</v>
      </c>
      <c r="AW396" s="69">
        <f t="shared" si="236"/>
        <v>785321</v>
      </c>
      <c r="AX396" s="365"/>
      <c r="AY396" s="353"/>
      <c r="AZ396" s="344"/>
      <c r="BA396" s="357"/>
      <c r="BB396" s="344"/>
      <c r="BC396" s="344"/>
      <c r="BD396" s="341"/>
    </row>
    <row r="397" spans="2:56">
      <c r="B397" s="134" t="s">
        <v>157</v>
      </c>
      <c r="F397" s="67">
        <v>84</v>
      </c>
      <c r="G397" s="68">
        <v>13</v>
      </c>
      <c r="H397" s="134" t="s">
        <v>157</v>
      </c>
      <c r="I397" s="177">
        <v>6445.6987657142854</v>
      </c>
      <c r="J397" s="69">
        <f t="shared" si="211"/>
        <v>116023</v>
      </c>
      <c r="K397" s="197">
        <f t="shared" si="234"/>
        <v>1000000</v>
      </c>
      <c r="L397" s="68">
        <v>0</v>
      </c>
      <c r="M397" s="314">
        <f t="shared" si="238"/>
        <v>116023</v>
      </c>
      <c r="N397" s="69">
        <f t="shared" si="212"/>
        <v>386742</v>
      </c>
      <c r="O397" s="69">
        <f t="shared" si="213"/>
        <v>116023</v>
      </c>
      <c r="P397" s="69">
        <f t="shared" si="214"/>
        <v>58012</v>
      </c>
      <c r="Q397" s="69">
        <f t="shared" si="215"/>
        <v>174035</v>
      </c>
      <c r="R397" s="69">
        <f t="shared" si="216"/>
        <v>87017.5</v>
      </c>
      <c r="S397" s="69">
        <f t="shared" si="217"/>
        <v>116023</v>
      </c>
      <c r="T397" s="69">
        <f t="shared" si="218"/>
        <v>19337.096297142856</v>
      </c>
      <c r="U397" s="70">
        <f t="shared" si="219"/>
        <v>1.3488968215974333</v>
      </c>
      <c r="V397" s="69">
        <f t="shared" si="235"/>
        <v>755343</v>
      </c>
      <c r="W397" s="69">
        <f t="shared" si="225"/>
        <v>207987</v>
      </c>
      <c r="X397" s="178">
        <v>50396.631142857143</v>
      </c>
      <c r="Y397" s="71">
        <f t="shared" si="220"/>
        <v>912933.36885714286</v>
      </c>
      <c r="Z397" s="209">
        <f>AA242*'domanda settimanale A41000500'!$B$35+'domanda settimanale A41000500'!$B$33*AA86+AA552*'domanda settimanale A41000500'!B115</f>
        <v>29978</v>
      </c>
      <c r="AA397" s="209">
        <v>0</v>
      </c>
      <c r="AB397" s="68">
        <f t="shared" si="221"/>
        <v>0</v>
      </c>
      <c r="AC397" s="68" t="s">
        <v>411</v>
      </c>
      <c r="AD397" s="313">
        <v>0</v>
      </c>
      <c r="AE397" s="68">
        <f t="shared" si="226"/>
        <v>0</v>
      </c>
      <c r="AF397" s="69">
        <f t="shared" si="222"/>
        <v>676800</v>
      </c>
      <c r="AG397" s="71">
        <f t="shared" si="223"/>
        <v>560777</v>
      </c>
      <c r="AH397" s="72">
        <f t="shared" si="224"/>
        <v>174035</v>
      </c>
      <c r="AL397" s="241">
        <f t="shared" si="227"/>
        <v>755343</v>
      </c>
      <c r="AM397" s="236">
        <f t="shared" si="228"/>
        <v>87018</v>
      </c>
      <c r="AN397" s="236">
        <f t="shared" si="229"/>
        <v>87018</v>
      </c>
      <c r="AO397" s="236">
        <f t="shared" si="230"/>
        <v>87018</v>
      </c>
      <c r="AP397" s="236">
        <f t="shared" si="231"/>
        <v>116023</v>
      </c>
      <c r="AQ397" s="236">
        <f t="shared" si="232"/>
        <v>270719</v>
      </c>
      <c r="AR397" s="236">
        <f t="shared" si="233"/>
        <v>116023</v>
      </c>
      <c r="AS397" s="244">
        <f t="shared" si="237"/>
        <v>4.3401786996868443</v>
      </c>
      <c r="AV397" s="253">
        <v>45012</v>
      </c>
      <c r="AW397" s="69">
        <f t="shared" si="236"/>
        <v>755343</v>
      </c>
      <c r="AX397" s="365"/>
      <c r="AY397" s="353"/>
      <c r="AZ397" s="344"/>
      <c r="BA397" s="357"/>
      <c r="BB397" s="344"/>
      <c r="BC397" s="344"/>
      <c r="BD397" s="341"/>
    </row>
    <row r="398" spans="2:56" ht="19" customHeight="1">
      <c r="B398" s="134" t="s">
        <v>158</v>
      </c>
      <c r="F398" s="67">
        <v>85</v>
      </c>
      <c r="G398" s="68">
        <v>13</v>
      </c>
      <c r="H398" s="134" t="s">
        <v>158</v>
      </c>
      <c r="I398" s="177">
        <v>6473.0661599999994</v>
      </c>
      <c r="J398" s="69">
        <f t="shared" si="211"/>
        <v>116516</v>
      </c>
      <c r="K398" s="197">
        <f t="shared" si="234"/>
        <v>1000000</v>
      </c>
      <c r="L398" s="68">
        <v>0</v>
      </c>
      <c r="M398" s="314">
        <f t="shared" si="238"/>
        <v>116516</v>
      </c>
      <c r="N398" s="69">
        <f t="shared" si="212"/>
        <v>388384</v>
      </c>
      <c r="O398" s="69">
        <f t="shared" si="213"/>
        <v>116516</v>
      </c>
      <c r="P398" s="69">
        <f t="shared" si="214"/>
        <v>58258</v>
      </c>
      <c r="Q398" s="69">
        <f t="shared" si="215"/>
        <v>174774</v>
      </c>
      <c r="R398" s="69">
        <f t="shared" si="216"/>
        <v>87387</v>
      </c>
      <c r="S398" s="69">
        <f t="shared" si="217"/>
        <v>116516</v>
      </c>
      <c r="T398" s="69">
        <f t="shared" si="218"/>
        <v>19419.198479999999</v>
      </c>
      <c r="U398" s="70">
        <f t="shared" si="219"/>
        <v>1.2981169573312248</v>
      </c>
      <c r="V398" s="69">
        <f t="shared" si="235"/>
        <v>730435</v>
      </c>
      <c r="W398" s="69">
        <f t="shared" si="225"/>
        <v>207987</v>
      </c>
      <c r="X398" s="178">
        <v>56125.65514285714</v>
      </c>
      <c r="Y398" s="71">
        <f t="shared" si="220"/>
        <v>882296.34485714289</v>
      </c>
      <c r="Z398" s="209">
        <f>AA243*'domanda settimanale A41000500'!$B$35+'domanda settimanale A41000500'!$B$33*AA87+AA553*'domanda settimanale A41000500'!B116</f>
        <v>24908</v>
      </c>
      <c r="AA398" s="209">
        <v>0</v>
      </c>
      <c r="AB398" s="68">
        <f t="shared" si="221"/>
        <v>0</v>
      </c>
      <c r="AC398" s="68" t="s">
        <v>411</v>
      </c>
      <c r="AD398" s="313">
        <v>0</v>
      </c>
      <c r="AE398" s="68">
        <f t="shared" si="226"/>
        <v>0</v>
      </c>
      <c r="AF398" s="69">
        <f t="shared" si="222"/>
        <v>679674</v>
      </c>
      <c r="AG398" s="71">
        <f t="shared" si="223"/>
        <v>563158</v>
      </c>
      <c r="AH398" s="72">
        <f t="shared" si="224"/>
        <v>174774</v>
      </c>
      <c r="AL398" s="241">
        <f t="shared" si="227"/>
        <v>730435</v>
      </c>
      <c r="AM398" s="236">
        <f t="shared" si="228"/>
        <v>87387</v>
      </c>
      <c r="AN398" s="236">
        <f t="shared" si="229"/>
        <v>87387</v>
      </c>
      <c r="AO398" s="236">
        <f t="shared" si="230"/>
        <v>87387</v>
      </c>
      <c r="AP398" s="236">
        <f t="shared" si="231"/>
        <v>116516</v>
      </c>
      <c r="AQ398" s="236">
        <f t="shared" si="232"/>
        <v>271868</v>
      </c>
      <c r="AR398" s="236">
        <f t="shared" si="233"/>
        <v>116516</v>
      </c>
      <c r="AS398" s="244">
        <f t="shared" si="237"/>
        <v>4.179311568082209</v>
      </c>
      <c r="AU398" s="278"/>
      <c r="AV398" s="253">
        <v>45013</v>
      </c>
      <c r="AW398" s="69">
        <f t="shared" si="236"/>
        <v>730435</v>
      </c>
      <c r="AX398" s="365"/>
      <c r="AY398" s="353"/>
      <c r="AZ398" s="344"/>
      <c r="BA398" s="357"/>
      <c r="BB398" s="344"/>
      <c r="BC398" s="344"/>
      <c r="BD398" s="341"/>
    </row>
    <row r="399" spans="2:56">
      <c r="B399" s="134" t="s">
        <v>159</v>
      </c>
      <c r="F399" s="67">
        <v>86</v>
      </c>
      <c r="G399" s="68">
        <v>13</v>
      </c>
      <c r="H399" s="134" t="s">
        <v>159</v>
      </c>
      <c r="I399" s="177">
        <v>6271.2725942857141</v>
      </c>
      <c r="J399" s="69">
        <f t="shared" si="211"/>
        <v>112883</v>
      </c>
      <c r="K399" s="197">
        <f t="shared" si="234"/>
        <v>1000000</v>
      </c>
      <c r="L399" s="68">
        <v>0</v>
      </c>
      <c r="M399" s="314">
        <f t="shared" si="238"/>
        <v>112883</v>
      </c>
      <c r="N399" s="69">
        <f t="shared" si="212"/>
        <v>376277</v>
      </c>
      <c r="O399" s="69">
        <f t="shared" si="213"/>
        <v>112883</v>
      </c>
      <c r="P399" s="69">
        <f t="shared" si="214"/>
        <v>56442</v>
      </c>
      <c r="Q399" s="69">
        <f t="shared" si="215"/>
        <v>169325</v>
      </c>
      <c r="R399" s="69">
        <f t="shared" si="216"/>
        <v>84662.5</v>
      </c>
      <c r="S399" s="69">
        <f t="shared" si="217"/>
        <v>112883</v>
      </c>
      <c r="T399" s="69">
        <f t="shared" si="218"/>
        <v>18813.817782857142</v>
      </c>
      <c r="U399" s="70">
        <f t="shared" si="219"/>
        <v>1.3482103325924553</v>
      </c>
      <c r="V399" s="69">
        <f t="shared" si="235"/>
        <v>730435</v>
      </c>
      <c r="W399" s="69">
        <f t="shared" si="225"/>
        <v>207987</v>
      </c>
      <c r="X399" s="178">
        <v>50645.719142857139</v>
      </c>
      <c r="Y399" s="71">
        <f t="shared" si="220"/>
        <v>887776.28085714288</v>
      </c>
      <c r="Z399" s="209">
        <f>AA244*'domanda settimanale A41000500'!$B$35+'domanda settimanale A41000500'!$B$33*AA88+AA554*'domanda settimanale A41000500'!B117</f>
        <v>0</v>
      </c>
      <c r="AA399" s="209">
        <v>0</v>
      </c>
      <c r="AB399" s="68">
        <f t="shared" si="221"/>
        <v>0</v>
      </c>
      <c r="AC399" s="68" t="s">
        <v>411</v>
      </c>
      <c r="AD399" s="313">
        <v>0</v>
      </c>
      <c r="AE399" s="68">
        <f t="shared" si="226"/>
        <v>0</v>
      </c>
      <c r="AF399" s="69">
        <f t="shared" si="222"/>
        <v>658485</v>
      </c>
      <c r="AG399" s="71">
        <f t="shared" si="223"/>
        <v>545602</v>
      </c>
      <c r="AH399" s="72">
        <f t="shared" si="224"/>
        <v>169325</v>
      </c>
      <c r="AL399" s="241">
        <f t="shared" si="227"/>
        <v>730435</v>
      </c>
      <c r="AM399" s="236">
        <f t="shared" si="228"/>
        <v>84663</v>
      </c>
      <c r="AN399" s="236">
        <f t="shared" si="229"/>
        <v>84663</v>
      </c>
      <c r="AO399" s="236">
        <f t="shared" si="230"/>
        <v>84663</v>
      </c>
      <c r="AP399" s="236">
        <f t="shared" si="231"/>
        <v>112883</v>
      </c>
      <c r="AQ399" s="236">
        <f t="shared" si="232"/>
        <v>263394</v>
      </c>
      <c r="AR399" s="236">
        <f t="shared" si="233"/>
        <v>112883</v>
      </c>
      <c r="AS399" s="244">
        <f t="shared" si="237"/>
        <v>4.3138048132289972</v>
      </c>
      <c r="AU399" s="278"/>
      <c r="AV399" s="253">
        <v>45014</v>
      </c>
      <c r="AW399" s="69">
        <f t="shared" si="236"/>
        <v>730435</v>
      </c>
      <c r="AX399" s="365"/>
      <c r="AY399" s="353"/>
      <c r="AZ399" s="344"/>
      <c r="BA399" s="357"/>
      <c r="BB399" s="344"/>
      <c r="BC399" s="344"/>
      <c r="BD399" s="341"/>
    </row>
    <row r="400" spans="2:56">
      <c r="B400" s="134" t="s">
        <v>160</v>
      </c>
      <c r="F400" s="67">
        <v>87</v>
      </c>
      <c r="G400" s="68">
        <v>13</v>
      </c>
      <c r="H400" s="134" t="s">
        <v>160</v>
      </c>
      <c r="I400" s="177">
        <v>6288.6764685714288</v>
      </c>
      <c r="J400" s="69">
        <f t="shared" si="211"/>
        <v>113197</v>
      </c>
      <c r="K400" s="197">
        <f t="shared" si="234"/>
        <v>1000000</v>
      </c>
      <c r="L400" s="68">
        <v>0</v>
      </c>
      <c r="M400" s="314">
        <f t="shared" si="238"/>
        <v>113197</v>
      </c>
      <c r="N400" s="69">
        <f t="shared" si="212"/>
        <v>377321</v>
      </c>
      <c r="O400" s="69">
        <f t="shared" si="213"/>
        <v>113197</v>
      </c>
      <c r="P400" s="69">
        <f t="shared" si="214"/>
        <v>56599</v>
      </c>
      <c r="Q400" s="69">
        <f t="shared" si="215"/>
        <v>169796</v>
      </c>
      <c r="R400" s="69">
        <f t="shared" si="216"/>
        <v>84898</v>
      </c>
      <c r="S400" s="69">
        <f t="shared" si="217"/>
        <v>113197</v>
      </c>
      <c r="T400" s="69">
        <f t="shared" si="218"/>
        <v>18866.029405714286</v>
      </c>
      <c r="U400" s="70">
        <f t="shared" si="219"/>
        <v>1.3444759324459923</v>
      </c>
      <c r="V400" s="69">
        <f t="shared" si="235"/>
        <v>730435</v>
      </c>
      <c r="W400" s="69">
        <f t="shared" si="225"/>
        <v>207987</v>
      </c>
      <c r="X400" s="178">
        <v>50645.719142857139</v>
      </c>
      <c r="Y400" s="71">
        <f t="shared" si="220"/>
        <v>887776.28085714288</v>
      </c>
      <c r="Z400" s="209">
        <f>AA245*'domanda settimanale A41000500'!$B$35+'domanda settimanale A41000500'!$B$33*AA89+AA555*'domanda settimanale A41000500'!B118</f>
        <v>0</v>
      </c>
      <c r="AA400" s="209">
        <v>0</v>
      </c>
      <c r="AB400" s="68">
        <f t="shared" si="221"/>
        <v>0</v>
      </c>
      <c r="AC400" s="68" t="s">
        <v>411</v>
      </c>
      <c r="AD400" s="313">
        <v>0</v>
      </c>
      <c r="AE400" s="68">
        <f t="shared" si="226"/>
        <v>0</v>
      </c>
      <c r="AF400" s="69">
        <f t="shared" si="222"/>
        <v>660314</v>
      </c>
      <c r="AG400" s="71">
        <f t="shared" si="223"/>
        <v>547117</v>
      </c>
      <c r="AH400" s="72">
        <f t="shared" si="224"/>
        <v>169796</v>
      </c>
      <c r="AL400" s="241">
        <f t="shared" si="227"/>
        <v>730435</v>
      </c>
      <c r="AM400" s="236">
        <f t="shared" si="228"/>
        <v>84898</v>
      </c>
      <c r="AN400" s="236">
        <f t="shared" si="229"/>
        <v>84898</v>
      </c>
      <c r="AO400" s="236">
        <f t="shared" si="230"/>
        <v>84898</v>
      </c>
      <c r="AP400" s="236">
        <f t="shared" si="231"/>
        <v>113197</v>
      </c>
      <c r="AQ400" s="236">
        <f t="shared" si="232"/>
        <v>264124</v>
      </c>
      <c r="AR400" s="236">
        <f t="shared" si="233"/>
        <v>113197</v>
      </c>
      <c r="AS400" s="244">
        <f t="shared" si="237"/>
        <v>4.301838677000636</v>
      </c>
      <c r="AU400" s="278"/>
      <c r="AV400" s="253">
        <v>45015</v>
      </c>
      <c r="AW400" s="69">
        <f t="shared" si="236"/>
        <v>730435</v>
      </c>
      <c r="AX400" s="365"/>
      <c r="AY400" s="353"/>
      <c r="AZ400" s="344"/>
      <c r="BA400" s="357"/>
      <c r="BB400" s="344"/>
      <c r="BC400" s="344"/>
      <c r="BD400" s="341"/>
    </row>
    <row r="401" spans="2:56">
      <c r="B401" s="134" t="s">
        <v>161</v>
      </c>
      <c r="F401" s="67">
        <v>88</v>
      </c>
      <c r="G401" s="68">
        <v>13</v>
      </c>
      <c r="H401" s="134" t="s">
        <v>161</v>
      </c>
      <c r="I401" s="177">
        <v>6306.0803428571435</v>
      </c>
      <c r="J401" s="69">
        <f t="shared" si="211"/>
        <v>113510</v>
      </c>
      <c r="K401" s="197">
        <f t="shared" si="234"/>
        <v>1000000</v>
      </c>
      <c r="L401" s="68">
        <v>0</v>
      </c>
      <c r="M401" s="314">
        <f t="shared" si="238"/>
        <v>113510</v>
      </c>
      <c r="N401" s="69">
        <f t="shared" si="212"/>
        <v>378365</v>
      </c>
      <c r="O401" s="69">
        <f t="shared" si="213"/>
        <v>113510</v>
      </c>
      <c r="P401" s="69">
        <f t="shared" si="214"/>
        <v>56755</v>
      </c>
      <c r="Q401" s="69">
        <f t="shared" si="215"/>
        <v>170265</v>
      </c>
      <c r="R401" s="69">
        <f t="shared" si="216"/>
        <v>85132.5</v>
      </c>
      <c r="S401" s="69">
        <f t="shared" si="217"/>
        <v>113510</v>
      </c>
      <c r="T401" s="69">
        <f t="shared" si="218"/>
        <v>18918.241028571429</v>
      </c>
      <c r="U401" s="70">
        <f t="shared" si="219"/>
        <v>1.3407682376191483</v>
      </c>
      <c r="V401" s="69">
        <f t="shared" si="235"/>
        <v>730435</v>
      </c>
      <c r="W401" s="69">
        <f t="shared" si="225"/>
        <v>207987</v>
      </c>
      <c r="X401" s="178">
        <v>50645.719142857139</v>
      </c>
      <c r="Y401" s="71">
        <f t="shared" si="220"/>
        <v>887776.28085714288</v>
      </c>
      <c r="Z401" s="209">
        <f>AA246*'domanda settimanale A41000500'!$B$35+'domanda settimanale A41000500'!$B$33*AA90+AA556*'domanda settimanale A41000500'!B119</f>
        <v>0</v>
      </c>
      <c r="AA401" s="209">
        <v>0</v>
      </c>
      <c r="AB401" s="68">
        <f t="shared" si="221"/>
        <v>0</v>
      </c>
      <c r="AC401" s="68" t="s">
        <v>411</v>
      </c>
      <c r="AD401" s="313">
        <v>0</v>
      </c>
      <c r="AE401" s="68">
        <f t="shared" si="226"/>
        <v>0</v>
      </c>
      <c r="AF401" s="69">
        <f t="shared" si="222"/>
        <v>662140</v>
      </c>
      <c r="AG401" s="71">
        <f t="shared" si="223"/>
        <v>548630</v>
      </c>
      <c r="AH401" s="72">
        <f t="shared" si="224"/>
        <v>170265</v>
      </c>
      <c r="AL401" s="241">
        <f t="shared" si="227"/>
        <v>730435</v>
      </c>
      <c r="AM401" s="236">
        <f t="shared" si="228"/>
        <v>85133</v>
      </c>
      <c r="AN401" s="236">
        <f t="shared" si="229"/>
        <v>85133</v>
      </c>
      <c r="AO401" s="236">
        <f t="shared" si="230"/>
        <v>85133</v>
      </c>
      <c r="AP401" s="236">
        <f t="shared" si="231"/>
        <v>113510</v>
      </c>
      <c r="AQ401" s="236">
        <f t="shared" si="232"/>
        <v>264855</v>
      </c>
      <c r="AR401" s="236">
        <f t="shared" si="233"/>
        <v>113510</v>
      </c>
      <c r="AS401" s="244">
        <f t="shared" si="237"/>
        <v>4.2899891345843244</v>
      </c>
      <c r="AU401" s="278"/>
      <c r="AV401" s="253">
        <v>45016</v>
      </c>
      <c r="AW401" s="69">
        <f t="shared" si="236"/>
        <v>730435</v>
      </c>
      <c r="AX401" s="366"/>
      <c r="AY401" s="354"/>
      <c r="AZ401" s="345"/>
      <c r="BA401" s="358"/>
      <c r="BB401" s="345"/>
      <c r="BC401" s="345"/>
      <c r="BD401" s="342"/>
    </row>
    <row r="402" spans="2:56">
      <c r="B402" s="134" t="s">
        <v>230</v>
      </c>
      <c r="F402" s="67">
        <v>89</v>
      </c>
      <c r="G402" s="68">
        <v>13</v>
      </c>
      <c r="H402" s="134" t="s">
        <v>230</v>
      </c>
      <c r="I402" s="177">
        <v>6235.1733599999998</v>
      </c>
      <c r="J402" s="69">
        <f t="shared" si="211"/>
        <v>112234</v>
      </c>
      <c r="K402" s="197">
        <f t="shared" si="234"/>
        <v>1000000</v>
      </c>
      <c r="L402" s="68">
        <v>0</v>
      </c>
      <c r="M402" s="314">
        <f t="shared" si="238"/>
        <v>112234</v>
      </c>
      <c r="N402" s="69">
        <f t="shared" si="212"/>
        <v>374111</v>
      </c>
      <c r="O402" s="69">
        <f t="shared" si="213"/>
        <v>112234</v>
      </c>
      <c r="P402" s="69">
        <f t="shared" si="214"/>
        <v>56117</v>
      </c>
      <c r="Q402" s="69">
        <f t="shared" si="215"/>
        <v>168351</v>
      </c>
      <c r="R402" s="69">
        <f t="shared" si="216"/>
        <v>84175.5</v>
      </c>
      <c r="S402" s="69">
        <f t="shared" si="217"/>
        <v>112234</v>
      </c>
      <c r="T402" s="69">
        <f t="shared" si="218"/>
        <v>18705.520079999998</v>
      </c>
      <c r="U402" s="70">
        <f t="shared" si="219"/>
        <v>1.3560129905439209</v>
      </c>
      <c r="V402" s="69">
        <f t="shared" si="235"/>
        <v>730435</v>
      </c>
      <c r="W402" s="69">
        <f t="shared" si="225"/>
        <v>207987</v>
      </c>
      <c r="X402" s="178">
        <v>50645.719142857139</v>
      </c>
      <c r="Y402" s="71">
        <f t="shared" si="220"/>
        <v>887776.28085714288</v>
      </c>
      <c r="Z402" s="209">
        <f>AA247*'domanda settimanale A41000500'!$B$35+'domanda settimanale A41000500'!$B$33*AA91+AA557*'domanda settimanale A41000500'!B120</f>
        <v>0</v>
      </c>
      <c r="AA402" s="209">
        <v>0</v>
      </c>
      <c r="AB402" s="68">
        <f t="shared" si="221"/>
        <v>0</v>
      </c>
      <c r="AC402" s="68" t="s">
        <v>411</v>
      </c>
      <c r="AD402" s="313">
        <v>0</v>
      </c>
      <c r="AE402" s="68">
        <f t="shared" si="226"/>
        <v>0</v>
      </c>
      <c r="AF402" s="69">
        <f t="shared" si="222"/>
        <v>654696</v>
      </c>
      <c r="AG402" s="71">
        <f t="shared" si="223"/>
        <v>542462</v>
      </c>
      <c r="AH402" s="72">
        <f t="shared" si="224"/>
        <v>168351</v>
      </c>
      <c r="AL402" s="241">
        <f t="shared" si="227"/>
        <v>730435</v>
      </c>
      <c r="AM402" s="236">
        <f t="shared" si="228"/>
        <v>84176</v>
      </c>
      <c r="AN402" s="236">
        <f t="shared" si="229"/>
        <v>84176</v>
      </c>
      <c r="AO402" s="236">
        <f t="shared" si="230"/>
        <v>84176</v>
      </c>
      <c r="AP402" s="236">
        <f t="shared" si="231"/>
        <v>112234</v>
      </c>
      <c r="AQ402" s="236">
        <f t="shared" si="232"/>
        <v>261877</v>
      </c>
      <c r="AR402" s="236">
        <f t="shared" si="233"/>
        <v>112234</v>
      </c>
      <c r="AS402" s="244">
        <f t="shared" si="237"/>
        <v>4.3387624665134155</v>
      </c>
      <c r="AU402" s="278"/>
      <c r="AV402" s="253">
        <v>45017</v>
      </c>
      <c r="AW402" s="69">
        <f t="shared" si="236"/>
        <v>730435</v>
      </c>
      <c r="AX402" s="389">
        <f>(AVERAGE(AW402:AW431))</f>
        <v>661207.4</v>
      </c>
      <c r="AY402" s="397">
        <v>1453220</v>
      </c>
      <c r="AZ402" s="390">
        <f>AX402-AY402</f>
        <v>-792012.6</v>
      </c>
      <c r="BA402" s="356">
        <f>AZ402/AX402</f>
        <v>-1.1978277920059575</v>
      </c>
      <c r="BB402" s="348">
        <f>AX402*'Giacenze medie'!L12</f>
        <v>4144038.0346120005</v>
      </c>
      <c r="BC402" s="348">
        <f>'Giacenze medie'!I12</f>
        <v>9107881.9636000004</v>
      </c>
      <c r="BD402" s="343">
        <f>BB402-BC402</f>
        <v>-4963843.9289880004</v>
      </c>
    </row>
    <row r="403" spans="2:56">
      <c r="B403" s="134" t="s">
        <v>231</v>
      </c>
      <c r="F403" s="67">
        <v>90</v>
      </c>
      <c r="G403" s="68">
        <v>13</v>
      </c>
      <c r="H403" s="134" t="s">
        <v>231</v>
      </c>
      <c r="I403" s="177">
        <v>6164.2663771428579</v>
      </c>
      <c r="J403" s="69">
        <f t="shared" si="211"/>
        <v>110957</v>
      </c>
      <c r="K403" s="197">
        <f t="shared" si="234"/>
        <v>1000000</v>
      </c>
      <c r="L403" s="68">
        <v>0</v>
      </c>
      <c r="M403" s="314">
        <f t="shared" si="238"/>
        <v>110957</v>
      </c>
      <c r="N403" s="69">
        <f t="shared" si="212"/>
        <v>369856</v>
      </c>
      <c r="O403" s="69">
        <f t="shared" si="213"/>
        <v>110957</v>
      </c>
      <c r="P403" s="69">
        <f t="shared" si="214"/>
        <v>55479</v>
      </c>
      <c r="Q403" s="69">
        <f t="shared" si="215"/>
        <v>166436</v>
      </c>
      <c r="R403" s="69">
        <f t="shared" si="216"/>
        <v>83218</v>
      </c>
      <c r="S403" s="69">
        <f t="shared" si="217"/>
        <v>110957</v>
      </c>
      <c r="T403" s="69">
        <f t="shared" si="218"/>
        <v>18492.799131428575</v>
      </c>
      <c r="U403" s="70">
        <f t="shared" si="219"/>
        <v>1.3716147585506395</v>
      </c>
      <c r="V403" s="69">
        <f t="shared" si="235"/>
        <v>730435</v>
      </c>
      <c r="W403" s="69">
        <f t="shared" si="225"/>
        <v>207987</v>
      </c>
      <c r="X403" s="178">
        <v>50645.719142857139</v>
      </c>
      <c r="Y403" s="71">
        <f t="shared" si="220"/>
        <v>887776.28085714288</v>
      </c>
      <c r="Z403" s="209">
        <f>AA248*'domanda settimanale A41000500'!$B$35+'domanda settimanale A41000500'!$B$33*AA92+AA558*'domanda settimanale A41000500'!B121</f>
        <v>0</v>
      </c>
      <c r="AA403" s="209">
        <v>0</v>
      </c>
      <c r="AB403" s="68">
        <f t="shared" si="221"/>
        <v>0</v>
      </c>
      <c r="AC403" s="68" t="s">
        <v>411</v>
      </c>
      <c r="AD403" s="313">
        <v>0</v>
      </c>
      <c r="AE403" s="68">
        <f t="shared" si="226"/>
        <v>0</v>
      </c>
      <c r="AF403" s="69">
        <f t="shared" si="222"/>
        <v>647249</v>
      </c>
      <c r="AG403" s="71">
        <f t="shared" si="223"/>
        <v>536292</v>
      </c>
      <c r="AH403" s="72">
        <f t="shared" si="224"/>
        <v>166436</v>
      </c>
      <c r="AL403" s="241">
        <f t="shared" si="227"/>
        <v>730435</v>
      </c>
      <c r="AM403" s="236">
        <f t="shared" si="228"/>
        <v>83218</v>
      </c>
      <c r="AN403" s="236">
        <f t="shared" si="229"/>
        <v>83218</v>
      </c>
      <c r="AO403" s="236">
        <f t="shared" si="230"/>
        <v>83218</v>
      </c>
      <c r="AP403" s="236">
        <f t="shared" si="231"/>
        <v>110957</v>
      </c>
      <c r="AQ403" s="236">
        <f t="shared" si="232"/>
        <v>258899</v>
      </c>
      <c r="AR403" s="236">
        <f t="shared" si="233"/>
        <v>110957</v>
      </c>
      <c r="AS403" s="244">
        <f t="shared" si="237"/>
        <v>4.3886839385709822</v>
      </c>
      <c r="AU403" s="278"/>
      <c r="AV403" s="253">
        <v>45018</v>
      </c>
      <c r="AW403" s="69">
        <f t="shared" si="236"/>
        <v>730435</v>
      </c>
      <c r="AX403" s="359"/>
      <c r="AY403" s="353"/>
      <c r="AZ403" s="362"/>
      <c r="BA403" s="357"/>
      <c r="BB403" s="344"/>
      <c r="BC403" s="344"/>
      <c r="BD403" s="344"/>
    </row>
    <row r="404" spans="2:56">
      <c r="B404" s="134" t="s">
        <v>162</v>
      </c>
      <c r="F404" s="67">
        <v>91</v>
      </c>
      <c r="G404" s="68">
        <v>14</v>
      </c>
      <c r="H404" s="134" t="s">
        <v>162</v>
      </c>
      <c r="I404" s="177">
        <v>6093.3593942857151</v>
      </c>
      <c r="J404" s="69">
        <f t="shared" si="211"/>
        <v>109681</v>
      </c>
      <c r="K404" s="197">
        <f t="shared" si="234"/>
        <v>1000000</v>
      </c>
      <c r="L404" s="68">
        <v>0</v>
      </c>
      <c r="M404" s="314">
        <f t="shared" si="238"/>
        <v>109681</v>
      </c>
      <c r="N404" s="69">
        <f t="shared" si="212"/>
        <v>365602</v>
      </c>
      <c r="O404" s="69">
        <f t="shared" si="213"/>
        <v>109681</v>
      </c>
      <c r="P404" s="69">
        <f t="shared" si="214"/>
        <v>54841</v>
      </c>
      <c r="Q404" s="69">
        <f t="shared" si="215"/>
        <v>164522</v>
      </c>
      <c r="R404" s="69">
        <f t="shared" si="216"/>
        <v>82261</v>
      </c>
      <c r="S404" s="69">
        <f t="shared" si="217"/>
        <v>109681</v>
      </c>
      <c r="T404" s="69">
        <f t="shared" si="218"/>
        <v>18280.078182857145</v>
      </c>
      <c r="U404" s="70">
        <f t="shared" si="219"/>
        <v>1.3784298041702439</v>
      </c>
      <c r="V404" s="69">
        <f t="shared" si="235"/>
        <v>724585</v>
      </c>
      <c r="W404" s="69">
        <f t="shared" si="225"/>
        <v>207987</v>
      </c>
      <c r="X404" s="178">
        <v>50645.719142857139</v>
      </c>
      <c r="Y404" s="71">
        <f t="shared" si="220"/>
        <v>881926.28085714288</v>
      </c>
      <c r="Z404" s="209">
        <f>AA249*'domanda settimanale A41000500'!$B$35+'domanda settimanale A41000500'!$B$33*AA93+AA559*'domanda settimanale A41000500'!B122</f>
        <v>5850</v>
      </c>
      <c r="AA404" s="209">
        <v>0</v>
      </c>
      <c r="AB404" s="68">
        <f t="shared" si="221"/>
        <v>0</v>
      </c>
      <c r="AC404" s="68" t="s">
        <v>411</v>
      </c>
      <c r="AD404" s="313">
        <v>0</v>
      </c>
      <c r="AE404" s="68">
        <f t="shared" si="226"/>
        <v>0</v>
      </c>
      <c r="AF404" s="69">
        <f t="shared" si="222"/>
        <v>639805</v>
      </c>
      <c r="AG404" s="71">
        <f t="shared" si="223"/>
        <v>530124</v>
      </c>
      <c r="AH404" s="72">
        <f t="shared" si="224"/>
        <v>164522</v>
      </c>
      <c r="AL404" s="241">
        <f t="shared" si="227"/>
        <v>724585</v>
      </c>
      <c r="AM404" s="236">
        <f t="shared" si="228"/>
        <v>82261</v>
      </c>
      <c r="AN404" s="236">
        <f t="shared" si="229"/>
        <v>82261</v>
      </c>
      <c r="AO404" s="236">
        <f t="shared" si="230"/>
        <v>82261</v>
      </c>
      <c r="AP404" s="236">
        <f t="shared" si="231"/>
        <v>109681</v>
      </c>
      <c r="AQ404" s="236">
        <f t="shared" si="232"/>
        <v>255921</v>
      </c>
      <c r="AR404" s="236">
        <f t="shared" si="233"/>
        <v>109681</v>
      </c>
      <c r="AS404" s="244">
        <f>IF(AL404&lt;0, 0, (AL404/AH404))</f>
        <v>4.4041830271939313</v>
      </c>
      <c r="AU404" s="278"/>
      <c r="AV404" s="253">
        <v>45019</v>
      </c>
      <c r="AW404" s="314">
        <f t="shared" si="236"/>
        <v>724585</v>
      </c>
      <c r="AX404" s="359"/>
      <c r="AY404" s="353"/>
      <c r="AZ404" s="362"/>
      <c r="BA404" s="357"/>
      <c r="BB404" s="344"/>
      <c r="BC404" s="344"/>
      <c r="BD404" s="344"/>
    </row>
    <row r="405" spans="2:56">
      <c r="B405" s="134" t="s">
        <v>163</v>
      </c>
      <c r="F405" s="67">
        <v>92</v>
      </c>
      <c r="G405" s="68">
        <v>14</v>
      </c>
      <c r="H405" s="134" t="s">
        <v>163</v>
      </c>
      <c r="I405" s="177">
        <v>6022.4524114285723</v>
      </c>
      <c r="J405" s="69">
        <f t="shared" si="211"/>
        <v>108405</v>
      </c>
      <c r="K405" s="197">
        <f t="shared" si="234"/>
        <v>1000000</v>
      </c>
      <c r="L405" s="68">
        <v>0</v>
      </c>
      <c r="M405" s="314">
        <f t="shared" si="238"/>
        <v>108405</v>
      </c>
      <c r="N405" s="69">
        <f t="shared" si="212"/>
        <v>361348</v>
      </c>
      <c r="O405" s="69">
        <f t="shared" si="213"/>
        <v>108405</v>
      </c>
      <c r="P405" s="69">
        <f t="shared" si="214"/>
        <v>54203</v>
      </c>
      <c r="Q405" s="69">
        <f t="shared" si="215"/>
        <v>162608</v>
      </c>
      <c r="R405" s="69">
        <f t="shared" si="216"/>
        <v>81304</v>
      </c>
      <c r="S405" s="69">
        <f t="shared" si="217"/>
        <v>108405</v>
      </c>
      <c r="T405" s="69">
        <f t="shared" si="218"/>
        <v>18067.357234285715</v>
      </c>
      <c r="U405" s="70">
        <f t="shared" si="219"/>
        <v>1.3921607210347977</v>
      </c>
      <c r="V405" s="69">
        <f t="shared" si="235"/>
        <v>724585</v>
      </c>
      <c r="W405" s="69">
        <f t="shared" si="225"/>
        <v>207987</v>
      </c>
      <c r="X405" s="178">
        <v>52223.854285714282</v>
      </c>
      <c r="Y405" s="71">
        <f t="shared" si="220"/>
        <v>880348.14571428567</v>
      </c>
      <c r="Z405" s="209">
        <f>AA250*'domanda settimanale A41000500'!$B$35+'domanda settimanale A41000500'!$B$33*AA94+AA560*'domanda settimanale A41000500'!B123</f>
        <v>0</v>
      </c>
      <c r="AA405" s="209">
        <v>0</v>
      </c>
      <c r="AB405" s="68">
        <f t="shared" si="221"/>
        <v>0</v>
      </c>
      <c r="AC405" s="68" t="s">
        <v>411</v>
      </c>
      <c r="AD405" s="313">
        <v>0</v>
      </c>
      <c r="AE405" s="68">
        <f t="shared" si="226"/>
        <v>0</v>
      </c>
      <c r="AF405" s="69">
        <f t="shared" si="222"/>
        <v>632361</v>
      </c>
      <c r="AG405" s="71">
        <f t="shared" si="223"/>
        <v>523956</v>
      </c>
      <c r="AH405" s="72">
        <f t="shared" si="224"/>
        <v>162608</v>
      </c>
      <c r="AL405" s="241">
        <f t="shared" si="227"/>
        <v>724585</v>
      </c>
      <c r="AM405" s="236">
        <f t="shared" si="228"/>
        <v>81304</v>
      </c>
      <c r="AN405" s="236">
        <f t="shared" si="229"/>
        <v>81304</v>
      </c>
      <c r="AO405" s="236">
        <f t="shared" si="230"/>
        <v>81304</v>
      </c>
      <c r="AP405" s="236">
        <f t="shared" si="231"/>
        <v>108405</v>
      </c>
      <c r="AQ405" s="236">
        <f t="shared" si="232"/>
        <v>252943</v>
      </c>
      <c r="AR405" s="236">
        <f t="shared" si="233"/>
        <v>108405</v>
      </c>
      <c r="AS405" s="244">
        <f t="shared" ref="AS405:AS415" si="239">IF(AL405&lt;0, 0, (AL405/AH405))</f>
        <v>4.4560230738955031</v>
      </c>
      <c r="AU405" s="278"/>
      <c r="AV405" s="253">
        <v>45020</v>
      </c>
      <c r="AW405" s="314">
        <f t="shared" si="236"/>
        <v>724585</v>
      </c>
      <c r="AX405" s="359"/>
      <c r="AY405" s="353"/>
      <c r="AZ405" s="362"/>
      <c r="BA405" s="357"/>
      <c r="BB405" s="344"/>
      <c r="BC405" s="344"/>
      <c r="BD405" s="344"/>
    </row>
    <row r="406" spans="2:56">
      <c r="B406" s="134" t="s">
        <v>164</v>
      </c>
      <c r="F406" s="67">
        <v>93</v>
      </c>
      <c r="G406" s="68">
        <v>14</v>
      </c>
      <c r="H406" s="134" t="s">
        <v>164</v>
      </c>
      <c r="I406" s="177">
        <v>5888.4200228571453</v>
      </c>
      <c r="J406" s="69">
        <f t="shared" si="211"/>
        <v>105992</v>
      </c>
      <c r="K406" s="197">
        <f t="shared" si="234"/>
        <v>1000000</v>
      </c>
      <c r="L406" s="68">
        <v>0</v>
      </c>
      <c r="M406" s="314">
        <f t="shared" si="238"/>
        <v>105992</v>
      </c>
      <c r="N406" s="69">
        <f t="shared" si="212"/>
        <v>353306</v>
      </c>
      <c r="O406" s="69">
        <f t="shared" si="213"/>
        <v>105992</v>
      </c>
      <c r="P406" s="69">
        <f t="shared" si="214"/>
        <v>52996</v>
      </c>
      <c r="Q406" s="69">
        <f t="shared" si="215"/>
        <v>158988</v>
      </c>
      <c r="R406" s="69">
        <f t="shared" si="216"/>
        <v>79494</v>
      </c>
      <c r="S406" s="69">
        <f t="shared" si="217"/>
        <v>105992</v>
      </c>
      <c r="T406" s="69">
        <f t="shared" si="218"/>
        <v>17665.260068571435</v>
      </c>
      <c r="U406" s="70">
        <f t="shared" si="219"/>
        <v>1.4238526276096914</v>
      </c>
      <c r="V406" s="69">
        <f t="shared" si="235"/>
        <v>724585</v>
      </c>
      <c r="W406" s="69">
        <f t="shared" si="225"/>
        <v>207987</v>
      </c>
      <c r="X406" s="178">
        <v>52223.854285714282</v>
      </c>
      <c r="Y406" s="71">
        <f t="shared" si="220"/>
        <v>880348.14571428567</v>
      </c>
      <c r="Z406" s="209">
        <f>AA251*'domanda settimanale A41000500'!$B$35+'domanda settimanale A41000500'!$B$33*AA95+AA561*'domanda settimanale A41000500'!B124</f>
        <v>0</v>
      </c>
      <c r="AA406" s="209">
        <v>0</v>
      </c>
      <c r="AB406" s="68">
        <f t="shared" si="221"/>
        <v>0</v>
      </c>
      <c r="AC406" s="68" t="s">
        <v>411</v>
      </c>
      <c r="AD406" s="313">
        <v>0</v>
      </c>
      <c r="AE406" s="68">
        <f t="shared" si="226"/>
        <v>0</v>
      </c>
      <c r="AF406" s="69">
        <f t="shared" si="222"/>
        <v>618286</v>
      </c>
      <c r="AG406" s="71">
        <f t="shared" si="223"/>
        <v>512294</v>
      </c>
      <c r="AH406" s="72">
        <f t="shared" si="224"/>
        <v>158988</v>
      </c>
      <c r="AL406" s="241">
        <f t="shared" si="227"/>
        <v>724585</v>
      </c>
      <c r="AM406" s="236">
        <f t="shared" si="228"/>
        <v>79494</v>
      </c>
      <c r="AN406" s="236">
        <f t="shared" si="229"/>
        <v>79494</v>
      </c>
      <c r="AO406" s="236">
        <f t="shared" si="230"/>
        <v>79494</v>
      </c>
      <c r="AP406" s="236">
        <f t="shared" si="231"/>
        <v>105992</v>
      </c>
      <c r="AQ406" s="236">
        <f t="shared" si="232"/>
        <v>247314</v>
      </c>
      <c r="AR406" s="236">
        <f t="shared" si="233"/>
        <v>105992</v>
      </c>
      <c r="AS406" s="244">
        <f t="shared" si="239"/>
        <v>4.5574823257101169</v>
      </c>
      <c r="AU406" s="278"/>
      <c r="AV406" s="253">
        <v>45021</v>
      </c>
      <c r="AW406" s="314">
        <f t="shared" si="236"/>
        <v>724585</v>
      </c>
      <c r="AX406" s="359"/>
      <c r="AY406" s="353"/>
      <c r="AZ406" s="362"/>
      <c r="BA406" s="357"/>
      <c r="BB406" s="344"/>
      <c r="BC406" s="344"/>
      <c r="BD406" s="344"/>
    </row>
    <row r="407" spans="2:56">
      <c r="B407" s="134" t="s">
        <v>165</v>
      </c>
      <c r="F407" s="67">
        <v>94</v>
      </c>
      <c r="G407" s="68">
        <v>14</v>
      </c>
      <c r="H407" s="134" t="s">
        <v>165</v>
      </c>
      <c r="I407" s="177">
        <v>5754.3876342857166</v>
      </c>
      <c r="J407" s="69">
        <f t="shared" si="211"/>
        <v>103579</v>
      </c>
      <c r="K407" s="197">
        <f t="shared" si="234"/>
        <v>1000000</v>
      </c>
      <c r="L407" s="68">
        <v>0</v>
      </c>
      <c r="M407" s="314">
        <f t="shared" si="238"/>
        <v>103579</v>
      </c>
      <c r="N407" s="69">
        <f t="shared" si="212"/>
        <v>345264</v>
      </c>
      <c r="O407" s="69">
        <f t="shared" si="213"/>
        <v>103579</v>
      </c>
      <c r="P407" s="69">
        <f t="shared" si="214"/>
        <v>51790</v>
      </c>
      <c r="Q407" s="69">
        <f t="shared" si="215"/>
        <v>155369</v>
      </c>
      <c r="R407" s="69">
        <f t="shared" si="216"/>
        <v>77684.5</v>
      </c>
      <c r="S407" s="69">
        <f t="shared" si="217"/>
        <v>103579</v>
      </c>
      <c r="T407" s="69">
        <f t="shared" si="218"/>
        <v>17263.162902857148</v>
      </c>
      <c r="U407" s="70">
        <f t="shared" si="219"/>
        <v>1.4570186386802739</v>
      </c>
      <c r="V407" s="69">
        <f t="shared" si="235"/>
        <v>724585</v>
      </c>
      <c r="W407" s="69">
        <f t="shared" si="225"/>
        <v>207987</v>
      </c>
      <c r="X407" s="178">
        <v>52223.854285714282</v>
      </c>
      <c r="Y407" s="71">
        <f t="shared" si="220"/>
        <v>880348.14571428567</v>
      </c>
      <c r="Z407" s="209">
        <f>AA252*'domanda settimanale A41000500'!$B$35+'domanda settimanale A41000500'!$B$33*AA96+AA562*'domanda settimanale A41000500'!B125</f>
        <v>0</v>
      </c>
      <c r="AA407" s="209">
        <v>0</v>
      </c>
      <c r="AB407" s="68">
        <f t="shared" si="221"/>
        <v>0</v>
      </c>
      <c r="AC407" s="68" t="s">
        <v>411</v>
      </c>
      <c r="AD407" s="313">
        <v>0</v>
      </c>
      <c r="AE407" s="68">
        <f t="shared" si="226"/>
        <v>0</v>
      </c>
      <c r="AF407" s="69">
        <f t="shared" si="222"/>
        <v>604212</v>
      </c>
      <c r="AG407" s="71">
        <f t="shared" si="223"/>
        <v>500633</v>
      </c>
      <c r="AH407" s="72">
        <f t="shared" si="224"/>
        <v>155369</v>
      </c>
      <c r="AL407" s="241">
        <f t="shared" si="227"/>
        <v>724585</v>
      </c>
      <c r="AM407" s="236">
        <f t="shared" si="228"/>
        <v>77685</v>
      </c>
      <c r="AN407" s="236">
        <f t="shared" si="229"/>
        <v>77685</v>
      </c>
      <c r="AO407" s="236">
        <f t="shared" si="230"/>
        <v>77685</v>
      </c>
      <c r="AP407" s="236">
        <f t="shared" si="231"/>
        <v>103579</v>
      </c>
      <c r="AQ407" s="236">
        <f t="shared" si="232"/>
        <v>241685</v>
      </c>
      <c r="AR407" s="236">
        <f t="shared" si="233"/>
        <v>103579</v>
      </c>
      <c r="AS407" s="244">
        <f t="shared" si="239"/>
        <v>4.6636394647580923</v>
      </c>
      <c r="AU407" s="278"/>
      <c r="AV407" s="253">
        <v>45022</v>
      </c>
      <c r="AW407" s="314">
        <f t="shared" si="236"/>
        <v>724585</v>
      </c>
      <c r="AX407" s="359"/>
      <c r="AY407" s="353"/>
      <c r="AZ407" s="362"/>
      <c r="BA407" s="357"/>
      <c r="BB407" s="344"/>
      <c r="BC407" s="344"/>
      <c r="BD407" s="344"/>
    </row>
    <row r="408" spans="2:56">
      <c r="B408" s="134" t="s">
        <v>166</v>
      </c>
      <c r="F408" s="67">
        <v>95</v>
      </c>
      <c r="G408" s="68">
        <v>14</v>
      </c>
      <c r="H408" s="134" t="s">
        <v>166</v>
      </c>
      <c r="I408" s="177">
        <v>5620.3552457142878</v>
      </c>
      <c r="J408" s="69">
        <f t="shared" si="211"/>
        <v>101167</v>
      </c>
      <c r="K408" s="197">
        <f t="shared" si="234"/>
        <v>1000000</v>
      </c>
      <c r="L408" s="68">
        <v>0</v>
      </c>
      <c r="M408" s="314">
        <f t="shared" si="238"/>
        <v>101167</v>
      </c>
      <c r="N408" s="69">
        <f t="shared" si="212"/>
        <v>337222</v>
      </c>
      <c r="O408" s="69">
        <f t="shared" si="213"/>
        <v>101167</v>
      </c>
      <c r="P408" s="69">
        <f t="shared" si="214"/>
        <v>50584</v>
      </c>
      <c r="Q408" s="69">
        <f t="shared" si="215"/>
        <v>151751</v>
      </c>
      <c r="R408" s="69">
        <f t="shared" si="216"/>
        <v>75875.5</v>
      </c>
      <c r="S408" s="69">
        <f t="shared" si="217"/>
        <v>101167</v>
      </c>
      <c r="T408" s="69">
        <f t="shared" si="218"/>
        <v>16861.065737142864</v>
      </c>
      <c r="U408" s="70">
        <f t="shared" si="219"/>
        <v>1.4917615238998978</v>
      </c>
      <c r="V408" s="69">
        <f t="shared" si="235"/>
        <v>724585</v>
      </c>
      <c r="W408" s="69">
        <f t="shared" si="225"/>
        <v>207987</v>
      </c>
      <c r="X408" s="178">
        <v>52223.854285714282</v>
      </c>
      <c r="Y408" s="71">
        <f t="shared" si="220"/>
        <v>880348.14571428567</v>
      </c>
      <c r="Z408" s="209">
        <f>AA253*'domanda settimanale A41000500'!$B$35+'domanda settimanale A41000500'!$B$33*AA97+AA563*'domanda settimanale A41000500'!B126</f>
        <v>0</v>
      </c>
      <c r="AA408" s="209">
        <v>0</v>
      </c>
      <c r="AB408" s="68">
        <f t="shared" si="221"/>
        <v>0</v>
      </c>
      <c r="AC408" s="68" t="s">
        <v>411</v>
      </c>
      <c r="AD408" s="313">
        <v>0</v>
      </c>
      <c r="AE408" s="68">
        <f t="shared" si="226"/>
        <v>0</v>
      </c>
      <c r="AF408" s="69">
        <f t="shared" si="222"/>
        <v>590140</v>
      </c>
      <c r="AG408" s="71">
        <f t="shared" si="223"/>
        <v>488973</v>
      </c>
      <c r="AH408" s="72">
        <f t="shared" si="224"/>
        <v>151751</v>
      </c>
      <c r="AL408" s="241">
        <f t="shared" si="227"/>
        <v>724585</v>
      </c>
      <c r="AM408" s="236">
        <f t="shared" si="228"/>
        <v>75876</v>
      </c>
      <c r="AN408" s="236">
        <f t="shared" si="229"/>
        <v>75876</v>
      </c>
      <c r="AO408" s="236">
        <f t="shared" si="230"/>
        <v>75876</v>
      </c>
      <c r="AP408" s="236">
        <f t="shared" si="231"/>
        <v>101167</v>
      </c>
      <c r="AQ408" s="236">
        <f t="shared" si="232"/>
        <v>236055</v>
      </c>
      <c r="AR408" s="236">
        <f t="shared" si="233"/>
        <v>101167</v>
      </c>
      <c r="AS408" s="244">
        <f t="shared" si="239"/>
        <v>4.7748285019538583</v>
      </c>
      <c r="AU408" s="278"/>
      <c r="AV408" s="253">
        <v>45023</v>
      </c>
      <c r="AW408" s="314">
        <f t="shared" si="236"/>
        <v>724585</v>
      </c>
      <c r="AX408" s="359"/>
      <c r="AY408" s="353"/>
      <c r="AZ408" s="362"/>
      <c r="BA408" s="357"/>
      <c r="BB408" s="344"/>
      <c r="BC408" s="344"/>
      <c r="BD408" s="344"/>
    </row>
    <row r="409" spans="2:56">
      <c r="B409" s="134" t="s">
        <v>232</v>
      </c>
      <c r="F409" s="67">
        <v>96</v>
      </c>
      <c r="G409" s="68">
        <v>14</v>
      </c>
      <c r="H409" s="134" t="s">
        <v>232</v>
      </c>
      <c r="I409" s="177">
        <v>5569.6363200000023</v>
      </c>
      <c r="J409" s="69">
        <f t="shared" si="211"/>
        <v>100254</v>
      </c>
      <c r="K409" s="197">
        <f t="shared" si="234"/>
        <v>1000000</v>
      </c>
      <c r="L409" s="68">
        <v>0</v>
      </c>
      <c r="M409" s="314">
        <f t="shared" si="238"/>
        <v>100254</v>
      </c>
      <c r="N409" s="69">
        <f t="shared" si="212"/>
        <v>334179</v>
      </c>
      <c r="O409" s="69">
        <f t="shared" si="213"/>
        <v>100254</v>
      </c>
      <c r="P409" s="69">
        <f t="shared" si="214"/>
        <v>50127</v>
      </c>
      <c r="Q409" s="69">
        <f t="shared" si="215"/>
        <v>150381</v>
      </c>
      <c r="R409" s="69">
        <f t="shared" si="216"/>
        <v>75190.5</v>
      </c>
      <c r="S409" s="69">
        <f t="shared" si="217"/>
        <v>100254</v>
      </c>
      <c r="T409" s="69">
        <f t="shared" si="218"/>
        <v>16708.908960000008</v>
      </c>
      <c r="U409" s="70">
        <f t="shared" si="219"/>
        <v>1.5053472483803152</v>
      </c>
      <c r="V409" s="69">
        <f t="shared" si="235"/>
        <v>724585</v>
      </c>
      <c r="W409" s="69">
        <f t="shared" si="225"/>
        <v>207987</v>
      </c>
      <c r="X409" s="178">
        <v>52223.854285714282</v>
      </c>
      <c r="Y409" s="71">
        <f t="shared" si="220"/>
        <v>880348.14571428567</v>
      </c>
      <c r="Z409" s="209">
        <f>AA254*'domanda settimanale A41000500'!$B$35+'domanda settimanale A41000500'!$B$33*AA98+AA564*'domanda settimanale A41000500'!B127</f>
        <v>0</v>
      </c>
      <c r="AA409" s="209">
        <v>0</v>
      </c>
      <c r="AB409" s="68">
        <f t="shared" si="221"/>
        <v>0</v>
      </c>
      <c r="AC409" s="68" t="s">
        <v>411</v>
      </c>
      <c r="AD409" s="313">
        <v>0</v>
      </c>
      <c r="AE409" s="68">
        <f t="shared" si="226"/>
        <v>0</v>
      </c>
      <c r="AF409" s="69">
        <f t="shared" si="222"/>
        <v>584814</v>
      </c>
      <c r="AG409" s="71">
        <f t="shared" si="223"/>
        <v>484560</v>
      </c>
      <c r="AH409" s="72">
        <f t="shared" si="224"/>
        <v>150381</v>
      </c>
      <c r="AL409" s="241">
        <f t="shared" si="227"/>
        <v>724585</v>
      </c>
      <c r="AM409" s="236">
        <f t="shared" si="228"/>
        <v>75191</v>
      </c>
      <c r="AN409" s="236">
        <f t="shared" si="229"/>
        <v>75191</v>
      </c>
      <c r="AO409" s="236">
        <f t="shared" si="230"/>
        <v>75191</v>
      </c>
      <c r="AP409" s="236">
        <f t="shared" si="231"/>
        <v>100254</v>
      </c>
      <c r="AQ409" s="236">
        <f t="shared" si="232"/>
        <v>233925</v>
      </c>
      <c r="AR409" s="236">
        <f t="shared" si="233"/>
        <v>100254</v>
      </c>
      <c r="AS409" s="244">
        <f t="shared" si="239"/>
        <v>4.818328113258989</v>
      </c>
      <c r="AU409" s="278"/>
      <c r="AV409" s="253">
        <v>45024</v>
      </c>
      <c r="AW409" s="314">
        <f t="shared" si="236"/>
        <v>724585</v>
      </c>
      <c r="AX409" s="359"/>
      <c r="AY409" s="353"/>
      <c r="AZ409" s="362"/>
      <c r="BA409" s="357"/>
      <c r="BB409" s="344"/>
      <c r="BC409" s="344"/>
      <c r="BD409" s="344"/>
    </row>
    <row r="410" spans="2:56">
      <c r="B410" s="134" t="s">
        <v>233</v>
      </c>
      <c r="F410" s="67">
        <v>97</v>
      </c>
      <c r="G410" s="68">
        <v>14</v>
      </c>
      <c r="H410" s="134" t="s">
        <v>233</v>
      </c>
      <c r="I410" s="177">
        <v>5518.9173942857178</v>
      </c>
      <c r="J410" s="69">
        <f t="shared" si="211"/>
        <v>99341</v>
      </c>
      <c r="K410" s="197">
        <f t="shared" si="234"/>
        <v>1000000</v>
      </c>
      <c r="L410" s="68">
        <v>0</v>
      </c>
      <c r="M410" s="314">
        <f t="shared" si="238"/>
        <v>99341</v>
      </c>
      <c r="N410" s="69">
        <f t="shared" si="212"/>
        <v>331136</v>
      </c>
      <c r="O410" s="69">
        <f t="shared" si="213"/>
        <v>99341</v>
      </c>
      <c r="P410" s="69">
        <f t="shared" si="214"/>
        <v>49671</v>
      </c>
      <c r="Q410" s="69">
        <f t="shared" si="215"/>
        <v>149012</v>
      </c>
      <c r="R410" s="69">
        <f t="shared" si="216"/>
        <v>74506</v>
      </c>
      <c r="S410" s="69">
        <f t="shared" si="217"/>
        <v>99341</v>
      </c>
      <c r="T410" s="69">
        <f t="shared" si="218"/>
        <v>16556.752182857155</v>
      </c>
      <c r="U410" s="70">
        <f t="shared" si="219"/>
        <v>1.5191800805783815</v>
      </c>
      <c r="V410" s="69">
        <f t="shared" si="235"/>
        <v>724585</v>
      </c>
      <c r="W410" s="69">
        <f t="shared" si="225"/>
        <v>207987</v>
      </c>
      <c r="X410" s="178">
        <v>52223.854285714282</v>
      </c>
      <c r="Y410" s="71">
        <f t="shared" si="220"/>
        <v>880348.14571428567</v>
      </c>
      <c r="Z410" s="209">
        <f>AA255*'domanda settimanale A41000500'!$B$35+'domanda settimanale A41000500'!$B$33*AA99+AA565*'domanda settimanale A41000500'!B128</f>
        <v>0</v>
      </c>
      <c r="AA410" s="209">
        <v>0</v>
      </c>
      <c r="AB410" s="68">
        <f t="shared" si="221"/>
        <v>0</v>
      </c>
      <c r="AC410" s="68" t="s">
        <v>411</v>
      </c>
      <c r="AD410" s="313">
        <v>0</v>
      </c>
      <c r="AE410" s="68">
        <f t="shared" si="226"/>
        <v>0</v>
      </c>
      <c r="AF410" s="69">
        <f t="shared" si="222"/>
        <v>579489</v>
      </c>
      <c r="AG410" s="71">
        <f t="shared" si="223"/>
        <v>480148</v>
      </c>
      <c r="AH410" s="72">
        <f t="shared" si="224"/>
        <v>149012</v>
      </c>
      <c r="AL410" s="241">
        <f t="shared" si="227"/>
        <v>724585</v>
      </c>
      <c r="AM410" s="236">
        <f t="shared" si="228"/>
        <v>74506</v>
      </c>
      <c r="AN410" s="236">
        <f t="shared" si="229"/>
        <v>74506</v>
      </c>
      <c r="AO410" s="236">
        <f t="shared" si="230"/>
        <v>74506</v>
      </c>
      <c r="AP410" s="236">
        <f t="shared" si="231"/>
        <v>99341</v>
      </c>
      <c r="AQ410" s="236">
        <f t="shared" si="232"/>
        <v>231795</v>
      </c>
      <c r="AR410" s="236">
        <f t="shared" si="233"/>
        <v>99341</v>
      </c>
      <c r="AS410" s="244">
        <f t="shared" si="239"/>
        <v>4.862594958795265</v>
      </c>
      <c r="AU410" s="278"/>
      <c r="AV410" s="253">
        <v>45025</v>
      </c>
      <c r="AW410" s="314">
        <f t="shared" si="236"/>
        <v>724585</v>
      </c>
      <c r="AX410" s="359"/>
      <c r="AY410" s="353"/>
      <c r="AZ410" s="362"/>
      <c r="BA410" s="357"/>
      <c r="BB410" s="344"/>
      <c r="BC410" s="344"/>
      <c r="BD410" s="344"/>
    </row>
    <row r="411" spans="2:56">
      <c r="B411" s="134" t="s">
        <v>167</v>
      </c>
      <c r="F411" s="67">
        <v>98</v>
      </c>
      <c r="G411" s="68">
        <v>15</v>
      </c>
      <c r="H411" s="134" t="s">
        <v>167</v>
      </c>
      <c r="I411" s="177">
        <v>5468.1984685714306</v>
      </c>
      <c r="J411" s="69">
        <f t="shared" si="211"/>
        <v>98428</v>
      </c>
      <c r="K411" s="197">
        <f t="shared" si="234"/>
        <v>1000000</v>
      </c>
      <c r="L411" s="68">
        <v>0</v>
      </c>
      <c r="M411" s="314">
        <f t="shared" si="238"/>
        <v>98428</v>
      </c>
      <c r="N411" s="69">
        <f t="shared" si="212"/>
        <v>328092</v>
      </c>
      <c r="O411" s="69">
        <f t="shared" si="213"/>
        <v>98428</v>
      </c>
      <c r="P411" s="69">
        <f t="shared" si="214"/>
        <v>49214</v>
      </c>
      <c r="Q411" s="69">
        <f t="shared" si="215"/>
        <v>147642</v>
      </c>
      <c r="R411" s="69">
        <f t="shared" si="216"/>
        <v>73821</v>
      </c>
      <c r="S411" s="69">
        <f t="shared" si="217"/>
        <v>98428</v>
      </c>
      <c r="T411" s="69">
        <f t="shared" si="218"/>
        <v>16404.595405714292</v>
      </c>
      <c r="U411" s="70">
        <f t="shared" si="219"/>
        <v>1.4817423405141505</v>
      </c>
      <c r="V411" s="69">
        <f t="shared" si="235"/>
        <v>694997</v>
      </c>
      <c r="W411" s="69">
        <f t="shared" si="225"/>
        <v>207987</v>
      </c>
      <c r="X411" s="178">
        <v>52223.854285714282</v>
      </c>
      <c r="Y411" s="71">
        <f t="shared" si="220"/>
        <v>850760.14571428567</v>
      </c>
      <c r="Z411" s="209">
        <f>AA256*'domanda settimanale A41000500'!$B$35+'domanda settimanale A41000500'!$B$33*AA100+AA566*'domanda settimanale A41000500'!B129</f>
        <v>29588</v>
      </c>
      <c r="AA411" s="209">
        <v>0</v>
      </c>
      <c r="AB411" s="68">
        <f t="shared" si="221"/>
        <v>0</v>
      </c>
      <c r="AC411" s="68" t="s">
        <v>411</v>
      </c>
      <c r="AD411" s="313">
        <v>0</v>
      </c>
      <c r="AE411" s="68">
        <f t="shared" si="226"/>
        <v>0</v>
      </c>
      <c r="AF411" s="69">
        <f t="shared" si="222"/>
        <v>574162</v>
      </c>
      <c r="AG411" s="71">
        <f t="shared" si="223"/>
        <v>475734</v>
      </c>
      <c r="AH411" s="72">
        <f t="shared" si="224"/>
        <v>147642</v>
      </c>
      <c r="AL411" s="241">
        <f t="shared" si="227"/>
        <v>694997</v>
      </c>
      <c r="AM411" s="236">
        <f t="shared" si="228"/>
        <v>73821</v>
      </c>
      <c r="AN411" s="236">
        <f t="shared" si="229"/>
        <v>73821</v>
      </c>
      <c r="AO411" s="236">
        <f t="shared" si="230"/>
        <v>73821</v>
      </c>
      <c r="AP411" s="236">
        <f t="shared" si="231"/>
        <v>98428</v>
      </c>
      <c r="AQ411" s="236">
        <f t="shared" si="232"/>
        <v>229664</v>
      </c>
      <c r="AR411" s="236">
        <f t="shared" si="233"/>
        <v>98428</v>
      </c>
      <c r="AS411" s="244">
        <f t="shared" si="239"/>
        <v>4.7073122824128637</v>
      </c>
      <c r="AU411" s="278"/>
      <c r="AV411" s="253">
        <v>45026</v>
      </c>
      <c r="AW411" s="314">
        <f t="shared" si="236"/>
        <v>694997</v>
      </c>
      <c r="AX411" s="359"/>
      <c r="AY411" s="353"/>
      <c r="AZ411" s="362"/>
      <c r="BA411" s="357"/>
      <c r="BB411" s="344"/>
      <c r="BC411" s="344"/>
      <c r="BD411" s="344"/>
    </row>
    <row r="412" spans="2:56">
      <c r="B412" s="134" t="s">
        <v>168</v>
      </c>
      <c r="F412" s="67">
        <v>99</v>
      </c>
      <c r="G412" s="68">
        <v>15</v>
      </c>
      <c r="H412" s="134" t="s">
        <v>168</v>
      </c>
      <c r="I412" s="177">
        <v>5417.4795428571451</v>
      </c>
      <c r="J412" s="69">
        <f t="shared" si="211"/>
        <v>97515</v>
      </c>
      <c r="K412" s="197">
        <f t="shared" si="234"/>
        <v>1000000</v>
      </c>
      <c r="L412" s="68">
        <v>0</v>
      </c>
      <c r="M412" s="314">
        <f t="shared" si="238"/>
        <v>97515</v>
      </c>
      <c r="N412" s="69">
        <f t="shared" si="212"/>
        <v>325049</v>
      </c>
      <c r="O412" s="69">
        <f t="shared" si="213"/>
        <v>97515</v>
      </c>
      <c r="P412" s="69">
        <f t="shared" si="214"/>
        <v>48758</v>
      </c>
      <c r="Q412" s="69">
        <f t="shared" si="215"/>
        <v>146273</v>
      </c>
      <c r="R412" s="69">
        <f t="shared" si="216"/>
        <v>73136.5</v>
      </c>
      <c r="S412" s="69">
        <f t="shared" si="217"/>
        <v>97515</v>
      </c>
      <c r="T412" s="69">
        <f t="shared" si="218"/>
        <v>16252.438628571435</v>
      </c>
      <c r="U412" s="70">
        <f t="shared" si="219"/>
        <v>1.497214230840419</v>
      </c>
      <c r="V412" s="69">
        <f t="shared" si="235"/>
        <v>694997</v>
      </c>
      <c r="W412" s="69">
        <f t="shared" si="225"/>
        <v>207987</v>
      </c>
      <c r="X412" s="178">
        <v>51313.148571428566</v>
      </c>
      <c r="Y412" s="71">
        <f t="shared" si="220"/>
        <v>851670.85142857139</v>
      </c>
      <c r="Z412" s="209">
        <f>AA257*'domanda settimanale A41000500'!$B$35+'domanda settimanale A41000500'!$B$33*AA101+AA567*'domanda settimanale A41000500'!B130</f>
        <v>0</v>
      </c>
      <c r="AA412" s="209">
        <v>0</v>
      </c>
      <c r="AB412" s="68">
        <f t="shared" si="221"/>
        <v>0</v>
      </c>
      <c r="AC412" s="68" t="s">
        <v>411</v>
      </c>
      <c r="AD412" s="313">
        <v>0</v>
      </c>
      <c r="AE412" s="68">
        <f t="shared" si="226"/>
        <v>0</v>
      </c>
      <c r="AF412" s="69">
        <f t="shared" si="222"/>
        <v>568837</v>
      </c>
      <c r="AG412" s="71">
        <f t="shared" si="223"/>
        <v>471322</v>
      </c>
      <c r="AH412" s="72">
        <f t="shared" si="224"/>
        <v>146273</v>
      </c>
      <c r="AL412" s="241">
        <f t="shared" si="227"/>
        <v>694997</v>
      </c>
      <c r="AM412" s="236">
        <f t="shared" si="228"/>
        <v>73137</v>
      </c>
      <c r="AN412" s="236">
        <f t="shared" si="229"/>
        <v>73137</v>
      </c>
      <c r="AO412" s="236">
        <f t="shared" si="230"/>
        <v>73137</v>
      </c>
      <c r="AP412" s="236">
        <f t="shared" si="231"/>
        <v>97515</v>
      </c>
      <c r="AQ412" s="236">
        <f t="shared" si="232"/>
        <v>227534</v>
      </c>
      <c r="AR412" s="236">
        <f t="shared" si="233"/>
        <v>97515</v>
      </c>
      <c r="AS412" s="244">
        <f t="shared" si="239"/>
        <v>4.751369015471071</v>
      </c>
      <c r="AU412" s="278"/>
      <c r="AV412" s="253">
        <v>45027</v>
      </c>
      <c r="AW412" s="314">
        <f t="shared" si="236"/>
        <v>694997</v>
      </c>
      <c r="AX412" s="359"/>
      <c r="AY412" s="353"/>
      <c r="AZ412" s="362"/>
      <c r="BA412" s="357"/>
      <c r="BB412" s="344"/>
      <c r="BC412" s="344"/>
      <c r="BD412" s="344"/>
    </row>
    <row r="413" spans="2:56">
      <c r="B413" s="134" t="s">
        <v>169</v>
      </c>
      <c r="F413" s="67">
        <v>100</v>
      </c>
      <c r="G413" s="68">
        <v>15</v>
      </c>
      <c r="H413" s="134" t="s">
        <v>169</v>
      </c>
      <c r="I413" s="177">
        <v>5403.1888457142877</v>
      </c>
      <c r="J413" s="69">
        <f t="shared" si="211"/>
        <v>97258</v>
      </c>
      <c r="K413" s="197">
        <f t="shared" si="234"/>
        <v>1000000</v>
      </c>
      <c r="L413" s="68">
        <v>0</v>
      </c>
      <c r="M413" s="314">
        <f t="shared" si="238"/>
        <v>97258</v>
      </c>
      <c r="N413" s="69">
        <f t="shared" si="212"/>
        <v>324192</v>
      </c>
      <c r="O413" s="69">
        <f t="shared" si="213"/>
        <v>97258</v>
      </c>
      <c r="P413" s="69">
        <f t="shared" si="214"/>
        <v>48629</v>
      </c>
      <c r="Q413" s="69">
        <f t="shared" si="215"/>
        <v>145887</v>
      </c>
      <c r="R413" s="69">
        <f t="shared" si="216"/>
        <v>72943.5</v>
      </c>
      <c r="S413" s="69">
        <f t="shared" si="217"/>
        <v>97258</v>
      </c>
      <c r="T413" s="69">
        <f t="shared" si="218"/>
        <v>16209.566537142862</v>
      </c>
      <c r="U413" s="70">
        <f t="shared" si="219"/>
        <v>1.4929236969007333</v>
      </c>
      <c r="V413" s="69">
        <f t="shared" si="235"/>
        <v>690317</v>
      </c>
      <c r="W413" s="69">
        <f t="shared" si="225"/>
        <v>207987</v>
      </c>
      <c r="X413" s="178">
        <v>51313.148571428566</v>
      </c>
      <c r="Y413" s="71">
        <f t="shared" si="220"/>
        <v>846990.85142857139</v>
      </c>
      <c r="Z413" s="209">
        <f>AA258*'domanda settimanale A41000500'!$B$35+'domanda settimanale A41000500'!$B$33*AA102+AA568*'domanda settimanale A41000500'!B131</f>
        <v>4680</v>
      </c>
      <c r="AA413" s="209">
        <v>0</v>
      </c>
      <c r="AB413" s="68">
        <f t="shared" si="221"/>
        <v>0</v>
      </c>
      <c r="AC413" s="68" t="s">
        <v>411</v>
      </c>
      <c r="AD413" s="313">
        <v>0</v>
      </c>
      <c r="AE413" s="68">
        <f t="shared" si="226"/>
        <v>0</v>
      </c>
      <c r="AF413" s="69">
        <f t="shared" si="222"/>
        <v>567337</v>
      </c>
      <c r="AG413" s="71">
        <f t="shared" si="223"/>
        <v>470079</v>
      </c>
      <c r="AH413" s="72">
        <f t="shared" si="224"/>
        <v>145887</v>
      </c>
      <c r="AL413" s="241">
        <f t="shared" si="227"/>
        <v>690317</v>
      </c>
      <c r="AM413" s="236">
        <f t="shared" si="228"/>
        <v>72944</v>
      </c>
      <c r="AN413" s="236">
        <f t="shared" si="229"/>
        <v>72944</v>
      </c>
      <c r="AO413" s="236">
        <f t="shared" si="230"/>
        <v>72944</v>
      </c>
      <c r="AP413" s="236">
        <f t="shared" si="231"/>
        <v>97258</v>
      </c>
      <c r="AQ413" s="236">
        <f t="shared" si="232"/>
        <v>226934</v>
      </c>
      <c r="AR413" s="236">
        <f t="shared" si="233"/>
        <v>97258</v>
      </c>
      <c r="AS413" s="244">
        <f t="shared" si="239"/>
        <v>4.7318609608806819</v>
      </c>
      <c r="AU413" s="278"/>
      <c r="AV413" s="253">
        <v>45028</v>
      </c>
      <c r="AW413" s="314">
        <f t="shared" si="236"/>
        <v>690317</v>
      </c>
      <c r="AX413" s="359"/>
      <c r="AY413" s="353"/>
      <c r="AZ413" s="362"/>
      <c r="BA413" s="357"/>
      <c r="BB413" s="344"/>
      <c r="BC413" s="344"/>
      <c r="BD413" s="344"/>
    </row>
    <row r="414" spans="2:56">
      <c r="B414" s="134" t="s">
        <v>170</v>
      </c>
      <c r="F414" s="67">
        <v>101</v>
      </c>
      <c r="G414" s="68">
        <v>15</v>
      </c>
      <c r="H414" s="134" t="s">
        <v>170</v>
      </c>
      <c r="I414" s="177">
        <v>5388.8981485714294</v>
      </c>
      <c r="J414" s="69">
        <f t="shared" si="211"/>
        <v>97001</v>
      </c>
      <c r="K414" s="197">
        <f t="shared" si="234"/>
        <v>1000000</v>
      </c>
      <c r="L414" s="68">
        <v>0</v>
      </c>
      <c r="M414" s="314">
        <f t="shared" si="238"/>
        <v>97001</v>
      </c>
      <c r="N414" s="69">
        <f t="shared" si="212"/>
        <v>323334</v>
      </c>
      <c r="O414" s="69">
        <f t="shared" si="213"/>
        <v>97001</v>
      </c>
      <c r="P414" s="69">
        <f t="shared" si="214"/>
        <v>48501</v>
      </c>
      <c r="Q414" s="69">
        <f t="shared" si="215"/>
        <v>145502</v>
      </c>
      <c r="R414" s="69">
        <f t="shared" si="216"/>
        <v>72751</v>
      </c>
      <c r="S414" s="69">
        <f t="shared" si="217"/>
        <v>97001</v>
      </c>
      <c r="T414" s="69">
        <f t="shared" si="218"/>
        <v>16166.694445714289</v>
      </c>
      <c r="U414" s="70">
        <f t="shared" si="219"/>
        <v>1.452861604010645</v>
      </c>
      <c r="V414" s="69">
        <f t="shared" si="235"/>
        <v>665409</v>
      </c>
      <c r="W414" s="69">
        <f t="shared" si="225"/>
        <v>207987</v>
      </c>
      <c r="X414" s="178">
        <v>51313.148571428566</v>
      </c>
      <c r="Y414" s="71">
        <f t="shared" si="220"/>
        <v>822082.85142857139</v>
      </c>
      <c r="Z414" s="209">
        <f>AA259*'domanda settimanale A41000500'!$B$35+'domanda settimanale A41000500'!$B$33*AA103+AA569*'domanda settimanale A41000500'!B132</f>
        <v>24908</v>
      </c>
      <c r="AA414" s="209">
        <v>0</v>
      </c>
      <c r="AB414" s="68">
        <f t="shared" si="221"/>
        <v>0</v>
      </c>
      <c r="AC414" s="68" t="s">
        <v>411</v>
      </c>
      <c r="AD414" s="313">
        <v>0</v>
      </c>
      <c r="AE414" s="68">
        <f t="shared" si="226"/>
        <v>0</v>
      </c>
      <c r="AF414" s="69">
        <f t="shared" si="222"/>
        <v>565837</v>
      </c>
      <c r="AG414" s="71">
        <f t="shared" si="223"/>
        <v>468836</v>
      </c>
      <c r="AH414" s="72">
        <f t="shared" si="224"/>
        <v>145502</v>
      </c>
      <c r="AL414" s="241">
        <f t="shared" si="227"/>
        <v>665409</v>
      </c>
      <c r="AM414" s="236">
        <f t="shared" si="228"/>
        <v>72751</v>
      </c>
      <c r="AN414" s="236">
        <f t="shared" si="229"/>
        <v>72751</v>
      </c>
      <c r="AO414" s="236">
        <f t="shared" si="230"/>
        <v>72751</v>
      </c>
      <c r="AP414" s="236">
        <f t="shared" si="231"/>
        <v>97001</v>
      </c>
      <c r="AQ414" s="236">
        <f t="shared" si="232"/>
        <v>226333</v>
      </c>
      <c r="AR414" s="236">
        <f t="shared" si="233"/>
        <v>97001</v>
      </c>
      <c r="AS414" s="244">
        <f t="shared" si="239"/>
        <v>4.573194870173606</v>
      </c>
      <c r="AU414" s="278"/>
      <c r="AV414" s="253">
        <v>45029</v>
      </c>
      <c r="AW414" s="314">
        <f t="shared" si="236"/>
        <v>665409</v>
      </c>
      <c r="AX414" s="359"/>
      <c r="AY414" s="353"/>
      <c r="AZ414" s="362"/>
      <c r="BA414" s="357"/>
      <c r="BB414" s="344"/>
      <c r="BC414" s="344"/>
      <c r="BD414" s="344"/>
    </row>
    <row r="415" spans="2:56">
      <c r="B415" s="134" t="s">
        <v>171</v>
      </c>
      <c r="F415" s="67">
        <v>102</v>
      </c>
      <c r="G415" s="68">
        <v>15</v>
      </c>
      <c r="H415" s="134" t="s">
        <v>171</v>
      </c>
      <c r="I415" s="177">
        <v>5374.6074514285729</v>
      </c>
      <c r="J415" s="69">
        <f t="shared" si="211"/>
        <v>96743</v>
      </c>
      <c r="K415" s="197">
        <f t="shared" si="234"/>
        <v>1000000</v>
      </c>
      <c r="L415" s="68">
        <v>0</v>
      </c>
      <c r="M415" s="314">
        <f t="shared" si="238"/>
        <v>96743</v>
      </c>
      <c r="N415" s="69">
        <f t="shared" si="212"/>
        <v>322477</v>
      </c>
      <c r="O415" s="69">
        <f t="shared" si="213"/>
        <v>96743</v>
      </c>
      <c r="P415" s="69">
        <f t="shared" si="214"/>
        <v>48372</v>
      </c>
      <c r="Q415" s="69">
        <f t="shared" si="215"/>
        <v>145115</v>
      </c>
      <c r="R415" s="69">
        <f t="shared" si="216"/>
        <v>72557.5</v>
      </c>
      <c r="S415" s="69">
        <f t="shared" si="217"/>
        <v>96743</v>
      </c>
      <c r="T415" s="69">
        <f t="shared" si="218"/>
        <v>16123.822354285719</v>
      </c>
      <c r="U415" s="70">
        <f t="shared" si="219"/>
        <v>1.4567284528313349</v>
      </c>
      <c r="V415" s="69">
        <f t="shared" si="235"/>
        <v>665409</v>
      </c>
      <c r="W415" s="69">
        <f t="shared" si="225"/>
        <v>207987</v>
      </c>
      <c r="X415" s="178">
        <v>51313.148571428566</v>
      </c>
      <c r="Y415" s="71">
        <f t="shared" si="220"/>
        <v>822082.85142857139</v>
      </c>
      <c r="Z415" s="209">
        <f>AA260*'domanda settimanale A41000500'!$B$35+'domanda settimanale A41000500'!$B$33*AA104+AA570*'domanda settimanale A41000500'!B133</f>
        <v>0</v>
      </c>
      <c r="AA415" s="209">
        <v>0</v>
      </c>
      <c r="AB415" s="68">
        <f t="shared" si="221"/>
        <v>0</v>
      </c>
      <c r="AC415" s="68" t="s">
        <v>411</v>
      </c>
      <c r="AD415" s="313">
        <v>0</v>
      </c>
      <c r="AE415" s="68">
        <f t="shared" si="226"/>
        <v>0</v>
      </c>
      <c r="AF415" s="69">
        <f t="shared" si="222"/>
        <v>564335</v>
      </c>
      <c r="AG415" s="71">
        <f t="shared" si="223"/>
        <v>467592</v>
      </c>
      <c r="AH415" s="72">
        <f t="shared" si="224"/>
        <v>145115</v>
      </c>
      <c r="AL415" s="241">
        <f t="shared" si="227"/>
        <v>665409</v>
      </c>
      <c r="AM415" s="236">
        <f t="shared" si="228"/>
        <v>72558</v>
      </c>
      <c r="AN415" s="236">
        <f t="shared" si="229"/>
        <v>72558</v>
      </c>
      <c r="AO415" s="236">
        <f t="shared" si="230"/>
        <v>72558</v>
      </c>
      <c r="AP415" s="236">
        <f t="shared" si="231"/>
        <v>96743</v>
      </c>
      <c r="AQ415" s="236">
        <f t="shared" si="232"/>
        <v>225734</v>
      </c>
      <c r="AR415" s="236">
        <f t="shared" si="233"/>
        <v>96743</v>
      </c>
      <c r="AS415" s="244">
        <f t="shared" si="239"/>
        <v>4.585390896874892</v>
      </c>
      <c r="AU415" s="278"/>
      <c r="AV415" s="253">
        <v>45030</v>
      </c>
      <c r="AW415" s="69">
        <f t="shared" si="236"/>
        <v>665409</v>
      </c>
      <c r="AX415" s="359"/>
      <c r="AY415" s="353"/>
      <c r="AZ415" s="362"/>
      <c r="BA415" s="357"/>
      <c r="BB415" s="344"/>
      <c r="BC415" s="344"/>
      <c r="BD415" s="344"/>
    </row>
    <row r="416" spans="2:56">
      <c r="B416" s="134" t="s">
        <v>234</v>
      </c>
      <c r="F416" s="67">
        <v>103</v>
      </c>
      <c r="G416" s="68">
        <v>15</v>
      </c>
      <c r="H416" s="134" t="s">
        <v>234</v>
      </c>
      <c r="I416" s="177">
        <v>5426.5498971428569</v>
      </c>
      <c r="J416" s="69">
        <f t="shared" si="211"/>
        <v>97678</v>
      </c>
      <c r="K416" s="197">
        <f t="shared" si="234"/>
        <v>1000000</v>
      </c>
      <c r="L416" s="68">
        <v>0</v>
      </c>
      <c r="M416" s="314">
        <f t="shared" si="238"/>
        <v>97678</v>
      </c>
      <c r="N416" s="69">
        <f t="shared" si="212"/>
        <v>325593</v>
      </c>
      <c r="O416" s="69">
        <f t="shared" si="213"/>
        <v>97678</v>
      </c>
      <c r="P416" s="69">
        <f t="shared" si="214"/>
        <v>48839</v>
      </c>
      <c r="Q416" s="69">
        <f t="shared" si="215"/>
        <v>146517</v>
      </c>
      <c r="R416" s="69">
        <f t="shared" si="216"/>
        <v>73258.5</v>
      </c>
      <c r="S416" s="69">
        <f t="shared" si="217"/>
        <v>97678</v>
      </c>
      <c r="T416" s="69">
        <f t="shared" si="218"/>
        <v>16279.649691428571</v>
      </c>
      <c r="U416" s="70">
        <f t="shared" si="219"/>
        <v>1.4427872321434838</v>
      </c>
      <c r="V416" s="69">
        <f t="shared" si="235"/>
        <v>665409</v>
      </c>
      <c r="W416" s="69">
        <f t="shared" si="225"/>
        <v>207987</v>
      </c>
      <c r="X416" s="178">
        <v>51313.148571428566</v>
      </c>
      <c r="Y416" s="71">
        <f t="shared" si="220"/>
        <v>822082.85142857139</v>
      </c>
      <c r="Z416" s="209">
        <f>AA261*'domanda settimanale A41000500'!$B$35+'domanda settimanale A41000500'!$B$33*AA105+AA571*'domanda settimanale A41000500'!B134</f>
        <v>0</v>
      </c>
      <c r="AA416" s="209">
        <v>0</v>
      </c>
      <c r="AB416" s="68">
        <f t="shared" si="221"/>
        <v>0</v>
      </c>
      <c r="AC416" s="68" t="s">
        <v>411</v>
      </c>
      <c r="AD416" s="313">
        <v>0</v>
      </c>
      <c r="AE416" s="68">
        <f t="shared" si="226"/>
        <v>0</v>
      </c>
      <c r="AF416" s="69">
        <f t="shared" si="222"/>
        <v>569788</v>
      </c>
      <c r="AG416" s="71">
        <f t="shared" si="223"/>
        <v>472110</v>
      </c>
      <c r="AH416" s="72">
        <f t="shared" si="224"/>
        <v>146517</v>
      </c>
      <c r="AL416" s="241">
        <f t="shared" si="227"/>
        <v>665409</v>
      </c>
      <c r="AM416" s="236">
        <f t="shared" si="228"/>
        <v>73259</v>
      </c>
      <c r="AN416" s="236">
        <f t="shared" si="229"/>
        <v>73259</v>
      </c>
      <c r="AO416" s="236">
        <f t="shared" si="230"/>
        <v>73259</v>
      </c>
      <c r="AP416" s="236">
        <f t="shared" si="231"/>
        <v>97678</v>
      </c>
      <c r="AQ416" s="236">
        <f t="shared" si="232"/>
        <v>227915</v>
      </c>
      <c r="AR416" s="236">
        <f t="shared" si="233"/>
        <v>97678</v>
      </c>
      <c r="AS416" s="244">
        <f t="shared" si="237"/>
        <v>4.5415139540121627</v>
      </c>
      <c r="AU416" s="278"/>
      <c r="AV416" s="253">
        <v>45031</v>
      </c>
      <c r="AW416" s="69">
        <f t="shared" si="236"/>
        <v>665409</v>
      </c>
      <c r="AX416" s="359"/>
      <c r="AY416" s="353"/>
      <c r="AZ416" s="362"/>
      <c r="BA416" s="357"/>
      <c r="BB416" s="344"/>
      <c r="BC416" s="344"/>
      <c r="BD416" s="344"/>
    </row>
    <row r="417" spans="2:56">
      <c r="B417" s="134" t="s">
        <v>235</v>
      </c>
      <c r="F417" s="67">
        <v>104</v>
      </c>
      <c r="G417" s="68">
        <v>15</v>
      </c>
      <c r="H417" s="134" t="s">
        <v>235</v>
      </c>
      <c r="I417" s="177">
        <v>5478.4923428571437</v>
      </c>
      <c r="J417" s="69">
        <f t="shared" si="211"/>
        <v>98613</v>
      </c>
      <c r="K417" s="197">
        <f t="shared" si="234"/>
        <v>1000000</v>
      </c>
      <c r="L417" s="68">
        <v>0</v>
      </c>
      <c r="M417" s="314">
        <f t="shared" si="238"/>
        <v>98613</v>
      </c>
      <c r="N417" s="69">
        <f t="shared" si="212"/>
        <v>328710</v>
      </c>
      <c r="O417" s="69">
        <f t="shared" si="213"/>
        <v>98613</v>
      </c>
      <c r="P417" s="69">
        <f t="shared" si="214"/>
        <v>49307</v>
      </c>
      <c r="Q417" s="69">
        <f t="shared" si="215"/>
        <v>147920</v>
      </c>
      <c r="R417" s="69">
        <f t="shared" si="216"/>
        <v>73960</v>
      </c>
      <c r="S417" s="69">
        <f t="shared" si="217"/>
        <v>98613</v>
      </c>
      <c r="T417" s="69">
        <f t="shared" si="218"/>
        <v>16435.477028571433</v>
      </c>
      <c r="U417" s="70">
        <f t="shared" si="219"/>
        <v>1.4291053544824908</v>
      </c>
      <c r="V417" s="69">
        <f t="shared" si="235"/>
        <v>665409</v>
      </c>
      <c r="W417" s="69">
        <f t="shared" si="225"/>
        <v>207987</v>
      </c>
      <c r="X417" s="178">
        <v>51313.148571428566</v>
      </c>
      <c r="Y417" s="71">
        <f t="shared" si="220"/>
        <v>822082.85142857139</v>
      </c>
      <c r="Z417" s="209">
        <f>AA262*'domanda settimanale A41000500'!$B$35+'domanda settimanale A41000500'!$B$33*AA106+AA572*'domanda settimanale A41000500'!B135</f>
        <v>0</v>
      </c>
      <c r="AA417" s="209">
        <v>0</v>
      </c>
      <c r="AB417" s="68">
        <f t="shared" si="221"/>
        <v>0</v>
      </c>
      <c r="AC417" s="68" t="s">
        <v>411</v>
      </c>
      <c r="AD417" s="313">
        <v>0</v>
      </c>
      <c r="AE417" s="68">
        <f t="shared" si="226"/>
        <v>0</v>
      </c>
      <c r="AF417" s="69">
        <f t="shared" si="222"/>
        <v>575243</v>
      </c>
      <c r="AG417" s="71">
        <f t="shared" si="223"/>
        <v>476630</v>
      </c>
      <c r="AH417" s="72">
        <f t="shared" si="224"/>
        <v>147920</v>
      </c>
      <c r="AL417" s="241">
        <f t="shared" si="227"/>
        <v>665409</v>
      </c>
      <c r="AM417" s="236">
        <f t="shared" si="228"/>
        <v>73960</v>
      </c>
      <c r="AN417" s="236">
        <f t="shared" si="229"/>
        <v>73960</v>
      </c>
      <c r="AO417" s="236">
        <f t="shared" si="230"/>
        <v>73960</v>
      </c>
      <c r="AP417" s="236">
        <f t="shared" si="231"/>
        <v>98613</v>
      </c>
      <c r="AQ417" s="236">
        <f t="shared" si="232"/>
        <v>230097</v>
      </c>
      <c r="AR417" s="236">
        <f t="shared" si="233"/>
        <v>98613</v>
      </c>
      <c r="AS417" s="244">
        <f t="shared" si="237"/>
        <v>4.4984383450513787</v>
      </c>
      <c r="AU417" s="278"/>
      <c r="AV417" s="253">
        <v>45032</v>
      </c>
      <c r="AW417" s="69">
        <f t="shared" si="236"/>
        <v>665409</v>
      </c>
      <c r="AX417" s="359"/>
      <c r="AY417" s="353"/>
      <c r="AZ417" s="362"/>
      <c r="BA417" s="357"/>
      <c r="BB417" s="344"/>
      <c r="BC417" s="344"/>
      <c r="BD417" s="344"/>
    </row>
    <row r="418" spans="2:56">
      <c r="B418" s="134" t="s">
        <v>172</v>
      </c>
      <c r="F418" s="67">
        <v>105</v>
      </c>
      <c r="G418" s="68">
        <v>16</v>
      </c>
      <c r="H418" s="134" t="s">
        <v>172</v>
      </c>
      <c r="I418" s="177">
        <v>5530.4347885714287</v>
      </c>
      <c r="J418" s="69">
        <f t="shared" si="211"/>
        <v>99548</v>
      </c>
      <c r="K418" s="197">
        <f t="shared" si="234"/>
        <v>1000000</v>
      </c>
      <c r="L418" s="68">
        <v>0</v>
      </c>
      <c r="M418" s="314">
        <f t="shared" si="238"/>
        <v>99548</v>
      </c>
      <c r="N418" s="69">
        <f t="shared" si="212"/>
        <v>331827</v>
      </c>
      <c r="O418" s="69">
        <f t="shared" si="213"/>
        <v>99548</v>
      </c>
      <c r="P418" s="69">
        <f t="shared" si="214"/>
        <v>49774</v>
      </c>
      <c r="Q418" s="69">
        <f t="shared" si="215"/>
        <v>149322</v>
      </c>
      <c r="R418" s="69">
        <f t="shared" si="216"/>
        <v>74661</v>
      </c>
      <c r="S418" s="69">
        <f t="shared" si="217"/>
        <v>99548</v>
      </c>
      <c r="T418" s="69">
        <f t="shared" si="218"/>
        <v>16591.304365714284</v>
      </c>
      <c r="U418" s="70">
        <f t="shared" si="219"/>
        <v>1.3627155839079097</v>
      </c>
      <c r="V418" s="69">
        <f t="shared" si="235"/>
        <v>634651</v>
      </c>
      <c r="W418" s="69">
        <f t="shared" si="225"/>
        <v>207987</v>
      </c>
      <c r="X418" s="178">
        <v>51313.148571428566</v>
      </c>
      <c r="Y418" s="71">
        <f t="shared" si="220"/>
        <v>791324.85142857139</v>
      </c>
      <c r="Z418" s="209">
        <f>AA263*'domanda settimanale A41000500'!$B$35+'domanda settimanale A41000500'!$B$33*AA107+AA573*'domanda settimanale A41000500'!B136</f>
        <v>30758</v>
      </c>
      <c r="AA418" s="209">
        <v>0</v>
      </c>
      <c r="AB418" s="68">
        <f t="shared" si="221"/>
        <v>0</v>
      </c>
      <c r="AC418" s="68" t="s">
        <v>411</v>
      </c>
      <c r="AD418" s="313">
        <v>0</v>
      </c>
      <c r="AE418" s="68">
        <f t="shared" si="226"/>
        <v>0</v>
      </c>
      <c r="AF418" s="69">
        <f t="shared" si="222"/>
        <v>580697</v>
      </c>
      <c r="AG418" s="71">
        <f t="shared" si="223"/>
        <v>481149</v>
      </c>
      <c r="AH418" s="72">
        <f t="shared" si="224"/>
        <v>149322</v>
      </c>
      <c r="AL418" s="241">
        <f t="shared" si="227"/>
        <v>634651</v>
      </c>
      <c r="AM418" s="236">
        <f t="shared" si="228"/>
        <v>74661</v>
      </c>
      <c r="AN418" s="236">
        <f t="shared" si="229"/>
        <v>74661</v>
      </c>
      <c r="AO418" s="236">
        <f t="shared" si="230"/>
        <v>74661</v>
      </c>
      <c r="AP418" s="236">
        <f t="shared" si="231"/>
        <v>99548</v>
      </c>
      <c r="AQ418" s="236">
        <f t="shared" si="232"/>
        <v>232279</v>
      </c>
      <c r="AR418" s="236">
        <f t="shared" si="233"/>
        <v>99548</v>
      </c>
      <c r="AS418" s="244">
        <f t="shared" si="237"/>
        <v>4.250217650446686</v>
      </c>
      <c r="AU418" s="315"/>
      <c r="AV418" s="301">
        <v>45033</v>
      </c>
      <c r="AW418" s="69">
        <f t="shared" si="236"/>
        <v>634651</v>
      </c>
      <c r="AX418" s="359"/>
      <c r="AY418" s="353"/>
      <c r="AZ418" s="362"/>
      <c r="BA418" s="357"/>
      <c r="BB418" s="344"/>
      <c r="BC418" s="344"/>
      <c r="BD418" s="344"/>
    </row>
    <row r="419" spans="2:56">
      <c r="B419" s="134" t="s">
        <v>173</v>
      </c>
      <c r="F419" s="67">
        <v>106</v>
      </c>
      <c r="G419" s="68">
        <v>16</v>
      </c>
      <c r="H419" s="134" t="s">
        <v>173</v>
      </c>
      <c r="I419" s="177">
        <v>5582.3772342857137</v>
      </c>
      <c r="J419" s="69">
        <f t="shared" si="211"/>
        <v>100483</v>
      </c>
      <c r="K419" s="197">
        <f t="shared" si="234"/>
        <v>1000000</v>
      </c>
      <c r="L419" s="68">
        <v>0</v>
      </c>
      <c r="M419" s="314">
        <f t="shared" si="238"/>
        <v>100483</v>
      </c>
      <c r="N419" s="69">
        <f t="shared" si="212"/>
        <v>334943</v>
      </c>
      <c r="O419" s="69">
        <f t="shared" si="213"/>
        <v>100483</v>
      </c>
      <c r="P419" s="69">
        <f t="shared" si="214"/>
        <v>50242</v>
      </c>
      <c r="Q419" s="69">
        <f t="shared" si="215"/>
        <v>150725</v>
      </c>
      <c r="R419" s="69">
        <f t="shared" si="216"/>
        <v>75362.5</v>
      </c>
      <c r="S419" s="69">
        <f t="shared" si="217"/>
        <v>100483</v>
      </c>
      <c r="T419" s="69">
        <f t="shared" si="218"/>
        <v>16747.131702857143</v>
      </c>
      <c r="U419" s="70">
        <f t="shared" si="219"/>
        <v>1.3152580000716538</v>
      </c>
      <c r="V419" s="69">
        <f t="shared" si="235"/>
        <v>609743</v>
      </c>
      <c r="W419" s="69">
        <f t="shared" si="225"/>
        <v>207987</v>
      </c>
      <c r="X419" s="178">
        <v>46790.207999999999</v>
      </c>
      <c r="Y419" s="71">
        <f t="shared" si="220"/>
        <v>770939.79200000002</v>
      </c>
      <c r="Z419" s="209">
        <f>AA264*'domanda settimanale A41000500'!$B$35+'domanda settimanale A41000500'!$B$33*AA108+AA574*'domanda settimanale A41000500'!B137</f>
        <v>24908</v>
      </c>
      <c r="AA419" s="209">
        <v>0</v>
      </c>
      <c r="AB419" s="68">
        <f t="shared" si="221"/>
        <v>0</v>
      </c>
      <c r="AC419" s="68" t="s">
        <v>411</v>
      </c>
      <c r="AD419" s="313">
        <v>0</v>
      </c>
      <c r="AE419" s="68">
        <f t="shared" si="226"/>
        <v>0</v>
      </c>
      <c r="AF419" s="69">
        <f t="shared" si="222"/>
        <v>586151</v>
      </c>
      <c r="AG419" s="71">
        <f t="shared" si="223"/>
        <v>485668</v>
      </c>
      <c r="AH419" s="72">
        <f t="shared" si="224"/>
        <v>150725</v>
      </c>
      <c r="AL419" s="241">
        <f t="shared" si="227"/>
        <v>609743</v>
      </c>
      <c r="AM419" s="236">
        <f t="shared" si="228"/>
        <v>75363</v>
      </c>
      <c r="AN419" s="236">
        <f t="shared" si="229"/>
        <v>75363</v>
      </c>
      <c r="AO419" s="236">
        <f t="shared" si="230"/>
        <v>75363</v>
      </c>
      <c r="AP419" s="236">
        <f t="shared" si="231"/>
        <v>100483</v>
      </c>
      <c r="AQ419" s="236">
        <f t="shared" si="232"/>
        <v>234460</v>
      </c>
      <c r="AR419" s="236">
        <f t="shared" si="233"/>
        <v>100483</v>
      </c>
      <c r="AS419" s="244">
        <f t="shared" si="237"/>
        <v>4.0454005639409525</v>
      </c>
      <c r="AU419" s="315"/>
      <c r="AV419" s="301">
        <v>45034</v>
      </c>
      <c r="AW419" s="69">
        <f t="shared" si="236"/>
        <v>609743</v>
      </c>
      <c r="AX419" s="359"/>
      <c r="AY419" s="353"/>
      <c r="AZ419" s="362"/>
      <c r="BA419" s="357"/>
      <c r="BB419" s="344"/>
      <c r="BC419" s="344"/>
      <c r="BD419" s="344"/>
    </row>
    <row r="420" spans="2:56">
      <c r="B420" s="134" t="s">
        <v>174</v>
      </c>
      <c r="F420" s="67">
        <v>107</v>
      </c>
      <c r="G420" s="68">
        <v>16</v>
      </c>
      <c r="H420" s="134" t="s">
        <v>174</v>
      </c>
      <c r="I420" s="177">
        <v>3943.6289828571421</v>
      </c>
      <c r="J420" s="69">
        <f t="shared" si="211"/>
        <v>70986</v>
      </c>
      <c r="K420" s="197">
        <f t="shared" si="234"/>
        <v>1000000</v>
      </c>
      <c r="L420" s="68">
        <v>0</v>
      </c>
      <c r="M420" s="314">
        <f t="shared" si="238"/>
        <v>70986</v>
      </c>
      <c r="N420" s="69">
        <f t="shared" si="212"/>
        <v>236618</v>
      </c>
      <c r="O420" s="69">
        <f t="shared" si="213"/>
        <v>70986</v>
      </c>
      <c r="P420" s="69">
        <f t="shared" si="214"/>
        <v>35493</v>
      </c>
      <c r="Q420" s="69">
        <f t="shared" si="215"/>
        <v>106479</v>
      </c>
      <c r="R420" s="69">
        <f t="shared" si="216"/>
        <v>53239.5</v>
      </c>
      <c r="S420" s="69">
        <f t="shared" si="217"/>
        <v>70986</v>
      </c>
      <c r="T420" s="69">
        <f t="shared" si="218"/>
        <v>11830.886948571426</v>
      </c>
      <c r="U420" s="70">
        <f t="shared" si="219"/>
        <v>1.9644356131500207</v>
      </c>
      <c r="V420" s="69">
        <f t="shared" si="235"/>
        <v>609743</v>
      </c>
      <c r="W420" s="69">
        <f t="shared" si="225"/>
        <v>207987</v>
      </c>
      <c r="X420" s="178">
        <v>4290.6080000000002</v>
      </c>
      <c r="Y420" s="71">
        <f t="shared" si="220"/>
        <v>813439.39199999999</v>
      </c>
      <c r="Z420" s="209">
        <f>AA265*'domanda settimanale A41000500'!$B$35+'domanda settimanale A41000500'!$B$33*AA109+AA575*'domanda settimanale A41000500'!B138</f>
        <v>0</v>
      </c>
      <c r="AA420" s="209">
        <v>0</v>
      </c>
      <c r="AB420" s="68">
        <f t="shared" si="221"/>
        <v>0</v>
      </c>
      <c r="AC420" s="68" t="s">
        <v>411</v>
      </c>
      <c r="AD420" s="313">
        <v>0</v>
      </c>
      <c r="AE420" s="68">
        <f t="shared" si="226"/>
        <v>0</v>
      </c>
      <c r="AF420" s="69">
        <f t="shared" si="222"/>
        <v>414083</v>
      </c>
      <c r="AG420" s="71">
        <f t="shared" si="223"/>
        <v>343097</v>
      </c>
      <c r="AH420" s="72">
        <f t="shared" si="224"/>
        <v>106479</v>
      </c>
      <c r="AL420" s="241">
        <f t="shared" si="227"/>
        <v>609743</v>
      </c>
      <c r="AM420" s="236">
        <f t="shared" si="228"/>
        <v>53240</v>
      </c>
      <c r="AN420" s="236">
        <f t="shared" si="229"/>
        <v>53240</v>
      </c>
      <c r="AO420" s="236">
        <f t="shared" si="230"/>
        <v>53240</v>
      </c>
      <c r="AP420" s="236">
        <f t="shared" si="231"/>
        <v>70986</v>
      </c>
      <c r="AQ420" s="236">
        <f t="shared" si="232"/>
        <v>165632</v>
      </c>
      <c r="AR420" s="236">
        <f t="shared" si="233"/>
        <v>70986</v>
      </c>
      <c r="AS420" s="244">
        <f t="shared" si="237"/>
        <v>5.7264155373360008</v>
      </c>
      <c r="AU420" s="315"/>
      <c r="AV420" s="301">
        <v>45035</v>
      </c>
      <c r="AW420" s="69">
        <f t="shared" si="236"/>
        <v>609743</v>
      </c>
      <c r="AX420" s="359"/>
      <c r="AY420" s="353"/>
      <c r="AZ420" s="362"/>
      <c r="BA420" s="357"/>
      <c r="BB420" s="344"/>
      <c r="BC420" s="344"/>
      <c r="BD420" s="344"/>
    </row>
    <row r="421" spans="2:56">
      <c r="B421" s="134" t="s">
        <v>175</v>
      </c>
      <c r="F421" s="67">
        <v>108</v>
      </c>
      <c r="G421" s="68">
        <v>16</v>
      </c>
      <c r="H421" s="134" t="s">
        <v>175</v>
      </c>
      <c r="I421" s="177">
        <v>4004.8647314285708</v>
      </c>
      <c r="J421" s="69">
        <f t="shared" si="211"/>
        <v>72088</v>
      </c>
      <c r="K421" s="197">
        <f t="shared" si="234"/>
        <v>1000000</v>
      </c>
      <c r="L421" s="68">
        <v>0</v>
      </c>
      <c r="M421" s="314">
        <f t="shared" si="238"/>
        <v>72088</v>
      </c>
      <c r="N421" s="69">
        <f t="shared" si="212"/>
        <v>240292</v>
      </c>
      <c r="O421" s="69">
        <f t="shared" si="213"/>
        <v>72088</v>
      </c>
      <c r="P421" s="69">
        <f t="shared" si="214"/>
        <v>36044</v>
      </c>
      <c r="Q421" s="69">
        <f t="shared" si="215"/>
        <v>108132</v>
      </c>
      <c r="R421" s="69">
        <f t="shared" si="216"/>
        <v>54066</v>
      </c>
      <c r="S421" s="69">
        <f t="shared" si="217"/>
        <v>72088</v>
      </c>
      <c r="T421" s="69">
        <f t="shared" si="218"/>
        <v>12014.594194285713</v>
      </c>
      <c r="U421" s="70">
        <f t="shared" si="219"/>
        <v>1.9344023285899095</v>
      </c>
      <c r="V421" s="69">
        <f t="shared" si="235"/>
        <v>609743</v>
      </c>
      <c r="W421" s="69">
        <f t="shared" si="225"/>
        <v>207987</v>
      </c>
      <c r="X421" s="178">
        <v>4290.6080000000002</v>
      </c>
      <c r="Y421" s="71">
        <f t="shared" si="220"/>
        <v>813439.39199999999</v>
      </c>
      <c r="Z421" s="209">
        <f>AA266*'domanda settimanale A41000500'!$B$35+'domanda settimanale A41000500'!$B$33*AA110+AA576*'domanda settimanale A41000500'!B139</f>
        <v>0</v>
      </c>
      <c r="AA421" s="209">
        <v>0</v>
      </c>
      <c r="AB421" s="68">
        <f t="shared" si="221"/>
        <v>0</v>
      </c>
      <c r="AC421" s="68" t="s">
        <v>411</v>
      </c>
      <c r="AD421" s="313">
        <v>0</v>
      </c>
      <c r="AE421" s="68">
        <f t="shared" si="226"/>
        <v>0</v>
      </c>
      <c r="AF421" s="69">
        <f t="shared" si="222"/>
        <v>420512</v>
      </c>
      <c r="AG421" s="71">
        <f t="shared" si="223"/>
        <v>348424</v>
      </c>
      <c r="AH421" s="72">
        <f t="shared" si="224"/>
        <v>108132</v>
      </c>
      <c r="AL421" s="241">
        <f t="shared" si="227"/>
        <v>609743</v>
      </c>
      <c r="AM421" s="236">
        <f t="shared" si="228"/>
        <v>54066</v>
      </c>
      <c r="AN421" s="236">
        <f t="shared" si="229"/>
        <v>54066</v>
      </c>
      <c r="AO421" s="236">
        <f t="shared" si="230"/>
        <v>54066</v>
      </c>
      <c r="AP421" s="236">
        <f t="shared" si="231"/>
        <v>72088</v>
      </c>
      <c r="AQ421" s="236">
        <f t="shared" si="232"/>
        <v>168204</v>
      </c>
      <c r="AR421" s="236">
        <f t="shared" si="233"/>
        <v>72088</v>
      </c>
      <c r="AS421" s="244">
        <f t="shared" si="237"/>
        <v>5.6388765582806197</v>
      </c>
      <c r="AU421" s="315"/>
      <c r="AV421" s="301">
        <v>45036</v>
      </c>
      <c r="AW421" s="69">
        <f t="shared" si="236"/>
        <v>609743</v>
      </c>
      <c r="AX421" s="359"/>
      <c r="AY421" s="353"/>
      <c r="AZ421" s="362"/>
      <c r="BA421" s="357"/>
      <c r="BB421" s="344"/>
      <c r="BC421" s="344"/>
      <c r="BD421" s="344"/>
    </row>
    <row r="422" spans="2:56">
      <c r="B422" s="134" t="s">
        <v>176</v>
      </c>
      <c r="F422" s="67">
        <v>109</v>
      </c>
      <c r="G422" s="68">
        <v>16</v>
      </c>
      <c r="H422" s="134" t="s">
        <v>176</v>
      </c>
      <c r="I422" s="177">
        <v>4066.1004799999996</v>
      </c>
      <c r="J422" s="69">
        <f t="shared" si="211"/>
        <v>73190</v>
      </c>
      <c r="K422" s="197">
        <f t="shared" si="234"/>
        <v>1000000</v>
      </c>
      <c r="L422" s="68">
        <v>0</v>
      </c>
      <c r="M422" s="314">
        <f t="shared" si="238"/>
        <v>73190</v>
      </c>
      <c r="N422" s="69">
        <f t="shared" si="212"/>
        <v>243967</v>
      </c>
      <c r="O422" s="69">
        <f t="shared" si="213"/>
        <v>73190</v>
      </c>
      <c r="P422" s="69">
        <f t="shared" si="214"/>
        <v>36595</v>
      </c>
      <c r="Q422" s="69">
        <f t="shared" si="215"/>
        <v>109785</v>
      </c>
      <c r="R422" s="69">
        <f t="shared" si="216"/>
        <v>54892.5</v>
      </c>
      <c r="S422" s="69">
        <f t="shared" si="217"/>
        <v>73190</v>
      </c>
      <c r="T422" s="69">
        <f t="shared" si="218"/>
        <v>12198.301439999999</v>
      </c>
      <c r="U422" s="70">
        <f t="shared" si="219"/>
        <v>1.9052690810461375</v>
      </c>
      <c r="V422" s="69">
        <f t="shared" si="235"/>
        <v>609743</v>
      </c>
      <c r="W422" s="69">
        <f t="shared" si="225"/>
        <v>207987</v>
      </c>
      <c r="X422" s="178">
        <v>4290.6080000000002</v>
      </c>
      <c r="Y422" s="71">
        <f t="shared" si="220"/>
        <v>813439.39199999999</v>
      </c>
      <c r="Z422" s="209">
        <f>AA267*'domanda settimanale A41000500'!$B$35+'domanda settimanale A41000500'!$B$33*AA111+AA577*'domanda settimanale A41000500'!B140</f>
        <v>0</v>
      </c>
      <c r="AA422" s="209">
        <v>0</v>
      </c>
      <c r="AB422" s="68">
        <f t="shared" si="221"/>
        <v>0</v>
      </c>
      <c r="AC422" s="68" t="s">
        <v>411</v>
      </c>
      <c r="AD422" s="313">
        <v>0</v>
      </c>
      <c r="AE422" s="68">
        <f t="shared" si="226"/>
        <v>0</v>
      </c>
      <c r="AF422" s="69">
        <f t="shared" si="222"/>
        <v>426942</v>
      </c>
      <c r="AG422" s="71">
        <f t="shared" si="223"/>
        <v>353752</v>
      </c>
      <c r="AH422" s="72">
        <f t="shared" si="224"/>
        <v>109785</v>
      </c>
      <c r="AL422" s="241">
        <f t="shared" si="227"/>
        <v>609743</v>
      </c>
      <c r="AM422" s="236">
        <f t="shared" si="228"/>
        <v>54893</v>
      </c>
      <c r="AN422" s="236">
        <f t="shared" si="229"/>
        <v>54893</v>
      </c>
      <c r="AO422" s="236">
        <f t="shared" si="230"/>
        <v>54893</v>
      </c>
      <c r="AP422" s="236">
        <f t="shared" si="231"/>
        <v>73190</v>
      </c>
      <c r="AQ422" s="236">
        <f t="shared" si="232"/>
        <v>170777</v>
      </c>
      <c r="AR422" s="236">
        <f t="shared" si="233"/>
        <v>73190</v>
      </c>
      <c r="AS422" s="244">
        <f t="shared" si="237"/>
        <v>5.5539736758209228</v>
      </c>
      <c r="AU422" s="315"/>
      <c r="AV422" s="301">
        <v>45037</v>
      </c>
      <c r="AW422" s="69">
        <f t="shared" si="236"/>
        <v>609743</v>
      </c>
      <c r="AX422" s="359"/>
      <c r="AY422" s="353"/>
      <c r="AZ422" s="362"/>
      <c r="BA422" s="357"/>
      <c r="BB422" s="344"/>
      <c r="BC422" s="344"/>
      <c r="BD422" s="344"/>
    </row>
    <row r="423" spans="2:56">
      <c r="B423" s="134" t="s">
        <v>236</v>
      </c>
      <c r="F423" s="67">
        <v>110</v>
      </c>
      <c r="G423" s="68">
        <v>16</v>
      </c>
      <c r="H423" s="134" t="s">
        <v>236</v>
      </c>
      <c r="I423" s="177">
        <v>4083.1807999999996</v>
      </c>
      <c r="J423" s="69">
        <f t="shared" si="211"/>
        <v>73498</v>
      </c>
      <c r="K423" s="197">
        <f t="shared" si="234"/>
        <v>1000000</v>
      </c>
      <c r="L423" s="68">
        <v>0</v>
      </c>
      <c r="M423" s="314">
        <f t="shared" si="238"/>
        <v>73498</v>
      </c>
      <c r="N423" s="69">
        <f t="shared" si="212"/>
        <v>244991</v>
      </c>
      <c r="O423" s="69">
        <f t="shared" si="213"/>
        <v>73498</v>
      </c>
      <c r="P423" s="69">
        <f t="shared" si="214"/>
        <v>36749</v>
      </c>
      <c r="Q423" s="69">
        <f t="shared" si="215"/>
        <v>110247</v>
      </c>
      <c r="R423" s="69">
        <f t="shared" si="216"/>
        <v>55123.5</v>
      </c>
      <c r="S423" s="69">
        <f t="shared" si="217"/>
        <v>73498</v>
      </c>
      <c r="T423" s="69">
        <f t="shared" si="218"/>
        <v>12249.542399999998</v>
      </c>
      <c r="U423" s="70">
        <f t="shared" si="219"/>
        <v>1.8972966860725482</v>
      </c>
      <c r="V423" s="69">
        <f t="shared" si="235"/>
        <v>609743</v>
      </c>
      <c r="W423" s="69">
        <f t="shared" si="225"/>
        <v>207987</v>
      </c>
      <c r="X423" s="178">
        <v>4290.6080000000002</v>
      </c>
      <c r="Y423" s="71">
        <f t="shared" si="220"/>
        <v>813439.39199999999</v>
      </c>
      <c r="Z423" s="209">
        <f>AA268*'domanda settimanale A41000500'!$B$35+'domanda settimanale A41000500'!$B$33*AA112+AA578*'domanda settimanale A41000500'!B141</f>
        <v>0</v>
      </c>
      <c r="AA423" s="209">
        <v>0</v>
      </c>
      <c r="AB423" s="68">
        <f t="shared" si="221"/>
        <v>0</v>
      </c>
      <c r="AC423" s="68" t="s">
        <v>411</v>
      </c>
      <c r="AD423" s="313">
        <v>0</v>
      </c>
      <c r="AE423" s="68">
        <f t="shared" si="226"/>
        <v>0</v>
      </c>
      <c r="AF423" s="69">
        <f t="shared" si="222"/>
        <v>428736</v>
      </c>
      <c r="AG423" s="71">
        <f t="shared" si="223"/>
        <v>355238</v>
      </c>
      <c r="AH423" s="72">
        <f t="shared" si="224"/>
        <v>110247</v>
      </c>
      <c r="AL423" s="241">
        <f t="shared" si="227"/>
        <v>609743</v>
      </c>
      <c r="AM423" s="236">
        <f t="shared" si="228"/>
        <v>55124</v>
      </c>
      <c r="AN423" s="236">
        <f t="shared" si="229"/>
        <v>55124</v>
      </c>
      <c r="AO423" s="236">
        <f t="shared" si="230"/>
        <v>55124</v>
      </c>
      <c r="AP423" s="236">
        <f t="shared" si="231"/>
        <v>73498</v>
      </c>
      <c r="AQ423" s="236">
        <f t="shared" si="232"/>
        <v>171493</v>
      </c>
      <c r="AR423" s="236">
        <f t="shared" si="233"/>
        <v>73498</v>
      </c>
      <c r="AS423" s="244">
        <f t="shared" si="237"/>
        <v>5.5306992480521009</v>
      </c>
      <c r="AU423" s="315"/>
      <c r="AV423" s="301">
        <v>45038</v>
      </c>
      <c r="AW423" s="69">
        <f t="shared" si="236"/>
        <v>609743</v>
      </c>
      <c r="AX423" s="359"/>
      <c r="AY423" s="353"/>
      <c r="AZ423" s="362"/>
      <c r="BA423" s="357"/>
      <c r="BB423" s="344"/>
      <c r="BC423" s="344"/>
      <c r="BD423" s="344"/>
    </row>
    <row r="424" spans="2:56">
      <c r="B424" s="134" t="s">
        <v>237</v>
      </c>
      <c r="F424" s="67">
        <v>111</v>
      </c>
      <c r="G424" s="68">
        <v>16</v>
      </c>
      <c r="H424" s="134" t="s">
        <v>237</v>
      </c>
      <c r="I424" s="177">
        <v>4100.2611199999992</v>
      </c>
      <c r="J424" s="69">
        <f t="shared" si="211"/>
        <v>73805</v>
      </c>
      <c r="K424" s="197">
        <f t="shared" si="234"/>
        <v>1000000</v>
      </c>
      <c r="L424" s="68">
        <v>0</v>
      </c>
      <c r="M424" s="314">
        <f t="shared" si="238"/>
        <v>73805</v>
      </c>
      <c r="N424" s="69">
        <f t="shared" si="212"/>
        <v>246016</v>
      </c>
      <c r="O424" s="69">
        <f t="shared" si="213"/>
        <v>73805</v>
      </c>
      <c r="P424" s="69">
        <f t="shared" si="214"/>
        <v>36903</v>
      </c>
      <c r="Q424" s="69">
        <f t="shared" si="215"/>
        <v>110708</v>
      </c>
      <c r="R424" s="69">
        <f t="shared" si="216"/>
        <v>55354</v>
      </c>
      <c r="S424" s="69">
        <f t="shared" si="217"/>
        <v>73805</v>
      </c>
      <c r="T424" s="69">
        <f t="shared" si="218"/>
        <v>12300.783359999998</v>
      </c>
      <c r="U424" s="70">
        <f t="shared" si="219"/>
        <v>1.8893951208861657</v>
      </c>
      <c r="V424" s="69">
        <f t="shared" si="235"/>
        <v>609743</v>
      </c>
      <c r="W424" s="69">
        <f t="shared" si="225"/>
        <v>207987</v>
      </c>
      <c r="X424" s="178">
        <v>4290.6080000000002</v>
      </c>
      <c r="Y424" s="71">
        <f t="shared" si="220"/>
        <v>813439.39199999999</v>
      </c>
      <c r="Z424" s="209">
        <f>AA269*'domanda settimanale A41000500'!$B$35+'domanda settimanale A41000500'!$B$33*AA113+AA579*'domanda settimanale A41000500'!B142</f>
        <v>0</v>
      </c>
      <c r="AA424" s="209">
        <v>0</v>
      </c>
      <c r="AB424" s="68">
        <f t="shared" si="221"/>
        <v>0</v>
      </c>
      <c r="AC424" s="68" t="s">
        <v>411</v>
      </c>
      <c r="AD424" s="313">
        <v>0</v>
      </c>
      <c r="AE424" s="68">
        <f t="shared" si="226"/>
        <v>0</v>
      </c>
      <c r="AF424" s="69">
        <f t="shared" si="222"/>
        <v>430529</v>
      </c>
      <c r="AG424" s="71">
        <f t="shared" si="223"/>
        <v>356724</v>
      </c>
      <c r="AH424" s="72">
        <f t="shared" si="224"/>
        <v>110708</v>
      </c>
      <c r="AL424" s="241">
        <f t="shared" si="227"/>
        <v>609743</v>
      </c>
      <c r="AM424" s="236">
        <f t="shared" si="228"/>
        <v>55354</v>
      </c>
      <c r="AN424" s="236">
        <f t="shared" si="229"/>
        <v>55354</v>
      </c>
      <c r="AO424" s="236">
        <f t="shared" si="230"/>
        <v>55354</v>
      </c>
      <c r="AP424" s="236">
        <f t="shared" si="231"/>
        <v>73805</v>
      </c>
      <c r="AQ424" s="236">
        <f t="shared" si="232"/>
        <v>172211</v>
      </c>
      <c r="AR424" s="236">
        <f t="shared" si="233"/>
        <v>73805</v>
      </c>
      <c r="AS424" s="244">
        <f t="shared" si="237"/>
        <v>5.5076688224879868</v>
      </c>
      <c r="AU424" s="315"/>
      <c r="AV424" s="301">
        <v>45039</v>
      </c>
      <c r="AW424" s="69">
        <f t="shared" si="236"/>
        <v>609743</v>
      </c>
      <c r="AX424" s="359"/>
      <c r="AY424" s="353"/>
      <c r="AZ424" s="362"/>
      <c r="BA424" s="357"/>
      <c r="BB424" s="344"/>
      <c r="BC424" s="344"/>
      <c r="BD424" s="344"/>
    </row>
    <row r="425" spans="2:56">
      <c r="B425" s="134" t="s">
        <v>177</v>
      </c>
      <c r="F425" s="67">
        <v>112</v>
      </c>
      <c r="G425" s="68">
        <v>17</v>
      </c>
      <c r="H425" s="134" t="s">
        <v>177</v>
      </c>
      <c r="I425" s="177">
        <v>4117.3414400000001</v>
      </c>
      <c r="J425" s="69">
        <f t="shared" si="211"/>
        <v>74113</v>
      </c>
      <c r="K425" s="197">
        <f t="shared" si="234"/>
        <v>1000000</v>
      </c>
      <c r="L425" s="68">
        <v>0</v>
      </c>
      <c r="M425" s="314">
        <f t="shared" si="238"/>
        <v>74113</v>
      </c>
      <c r="N425" s="69">
        <f t="shared" si="212"/>
        <v>247041</v>
      </c>
      <c r="O425" s="69">
        <f t="shared" si="213"/>
        <v>74113</v>
      </c>
      <c r="P425" s="69">
        <f t="shared" si="214"/>
        <v>37057</v>
      </c>
      <c r="Q425" s="69">
        <f t="shared" si="215"/>
        <v>111170</v>
      </c>
      <c r="R425" s="69">
        <f t="shared" si="216"/>
        <v>55585</v>
      </c>
      <c r="S425" s="69">
        <f t="shared" si="217"/>
        <v>74113</v>
      </c>
      <c r="T425" s="69">
        <f t="shared" si="218"/>
        <v>12352.02432</v>
      </c>
      <c r="U425" s="70">
        <f t="shared" si="219"/>
        <v>1.8815503927609849</v>
      </c>
      <c r="V425" s="69">
        <f t="shared" si="235"/>
        <v>609743</v>
      </c>
      <c r="W425" s="69">
        <f t="shared" si="225"/>
        <v>207987</v>
      </c>
      <c r="X425" s="178">
        <v>4290.6080000000002</v>
      </c>
      <c r="Y425" s="71">
        <f t="shared" si="220"/>
        <v>813439.39199999999</v>
      </c>
      <c r="Z425" s="209">
        <f>AA270*'domanda settimanale A41000500'!$B$35+'domanda settimanale A41000500'!$B$33*AA114+AA580*'domanda settimanale A41000500'!B143</f>
        <v>0</v>
      </c>
      <c r="AA425" s="209">
        <v>0</v>
      </c>
      <c r="AB425" s="68">
        <f t="shared" si="221"/>
        <v>0</v>
      </c>
      <c r="AC425" s="68" t="s">
        <v>411</v>
      </c>
      <c r="AD425" s="313">
        <v>0</v>
      </c>
      <c r="AE425" s="68">
        <f t="shared" si="226"/>
        <v>0</v>
      </c>
      <c r="AF425" s="69">
        <f t="shared" si="222"/>
        <v>432324</v>
      </c>
      <c r="AG425" s="71">
        <f t="shared" si="223"/>
        <v>358211</v>
      </c>
      <c r="AH425" s="72">
        <f t="shared" si="224"/>
        <v>111170</v>
      </c>
      <c r="AL425" s="241">
        <f t="shared" si="227"/>
        <v>609743</v>
      </c>
      <c r="AM425" s="236">
        <f t="shared" si="228"/>
        <v>55585</v>
      </c>
      <c r="AN425" s="236">
        <f t="shared" si="229"/>
        <v>55585</v>
      </c>
      <c r="AO425" s="236">
        <f t="shared" si="230"/>
        <v>55585</v>
      </c>
      <c r="AP425" s="236">
        <f t="shared" si="231"/>
        <v>74113</v>
      </c>
      <c r="AQ425" s="236">
        <f t="shared" si="232"/>
        <v>172928</v>
      </c>
      <c r="AR425" s="236">
        <f t="shared" si="233"/>
        <v>74113</v>
      </c>
      <c r="AS425" s="244">
        <f t="shared" si="237"/>
        <v>5.4847800665647206</v>
      </c>
      <c r="AU425" s="315"/>
      <c r="AV425" s="301">
        <v>45040</v>
      </c>
      <c r="AW425" s="69">
        <f t="shared" si="236"/>
        <v>609743</v>
      </c>
      <c r="AX425" s="359"/>
      <c r="AY425" s="353"/>
      <c r="AZ425" s="362"/>
      <c r="BA425" s="357"/>
      <c r="BB425" s="344"/>
      <c r="BC425" s="344"/>
      <c r="BD425" s="344"/>
    </row>
    <row r="426" spans="2:56">
      <c r="B426" s="134" t="s">
        <v>178</v>
      </c>
      <c r="F426" s="67">
        <v>113</v>
      </c>
      <c r="G426" s="68">
        <v>17</v>
      </c>
      <c r="H426" s="134" t="s">
        <v>178</v>
      </c>
      <c r="I426" s="177">
        <v>4134.4217599999993</v>
      </c>
      <c r="J426" s="69">
        <f t="shared" si="211"/>
        <v>74420</v>
      </c>
      <c r="K426" s="197">
        <f t="shared" si="234"/>
        <v>1000000</v>
      </c>
      <c r="L426" s="68">
        <v>0</v>
      </c>
      <c r="M426" s="314">
        <f t="shared" si="238"/>
        <v>74420</v>
      </c>
      <c r="N426" s="69">
        <f t="shared" si="212"/>
        <v>248066</v>
      </c>
      <c r="O426" s="69">
        <f t="shared" si="213"/>
        <v>74420</v>
      </c>
      <c r="P426" s="69">
        <f t="shared" si="214"/>
        <v>37210</v>
      </c>
      <c r="Q426" s="69">
        <f t="shared" si="215"/>
        <v>111630</v>
      </c>
      <c r="R426" s="69">
        <f t="shared" si="216"/>
        <v>55815</v>
      </c>
      <c r="S426" s="69">
        <f t="shared" si="217"/>
        <v>74420</v>
      </c>
      <c r="T426" s="69">
        <f t="shared" si="218"/>
        <v>12403.265279999998</v>
      </c>
      <c r="U426" s="70">
        <f t="shared" si="219"/>
        <v>1.8788691580788808</v>
      </c>
      <c r="V426" s="69">
        <f t="shared" si="235"/>
        <v>609743</v>
      </c>
      <c r="W426" s="69">
        <f t="shared" si="225"/>
        <v>207987</v>
      </c>
      <c r="X426" s="178">
        <v>2082.836571428571</v>
      </c>
      <c r="Y426" s="71">
        <f t="shared" si="220"/>
        <v>815647.16342857142</v>
      </c>
      <c r="Z426" s="209">
        <f>AA271*'domanda settimanale A41000500'!$B$35+'domanda settimanale A41000500'!$B$33*AA115+AA581*'domanda settimanale A41000500'!B144</f>
        <v>0</v>
      </c>
      <c r="AA426" s="209">
        <v>0</v>
      </c>
      <c r="AB426" s="68">
        <f t="shared" si="221"/>
        <v>0</v>
      </c>
      <c r="AC426" s="68" t="s">
        <v>411</v>
      </c>
      <c r="AD426" s="313">
        <v>0</v>
      </c>
      <c r="AE426" s="68">
        <f t="shared" si="226"/>
        <v>0</v>
      </c>
      <c r="AF426" s="69">
        <f t="shared" si="222"/>
        <v>434116</v>
      </c>
      <c r="AG426" s="71">
        <f t="shared" si="223"/>
        <v>359696</v>
      </c>
      <c r="AH426" s="72">
        <f t="shared" si="224"/>
        <v>111630</v>
      </c>
      <c r="AL426" s="241">
        <f t="shared" si="227"/>
        <v>609743</v>
      </c>
      <c r="AM426" s="236">
        <f t="shared" si="228"/>
        <v>55815</v>
      </c>
      <c r="AN426" s="236">
        <f t="shared" si="229"/>
        <v>55815</v>
      </c>
      <c r="AO426" s="236">
        <f t="shared" si="230"/>
        <v>55815</v>
      </c>
      <c r="AP426" s="236">
        <f t="shared" si="231"/>
        <v>74420</v>
      </c>
      <c r="AQ426" s="236">
        <f t="shared" si="232"/>
        <v>173646</v>
      </c>
      <c r="AR426" s="236">
        <f t="shared" si="233"/>
        <v>74420</v>
      </c>
      <c r="AS426" s="244">
        <f t="shared" si="237"/>
        <v>5.4621786258174323</v>
      </c>
      <c r="AV426" s="253">
        <v>45041</v>
      </c>
      <c r="AW426" s="69">
        <f t="shared" si="236"/>
        <v>609743</v>
      </c>
      <c r="AX426" s="359"/>
      <c r="AY426" s="353"/>
      <c r="AZ426" s="362"/>
      <c r="BA426" s="357"/>
      <c r="BB426" s="344"/>
      <c r="BC426" s="344"/>
      <c r="BD426" s="344"/>
    </row>
    <row r="427" spans="2:56">
      <c r="B427" s="134" t="s">
        <v>179</v>
      </c>
      <c r="F427" s="67">
        <v>114</v>
      </c>
      <c r="G427" s="68">
        <v>17</v>
      </c>
      <c r="H427" s="134" t="s">
        <v>179</v>
      </c>
      <c r="I427" s="177">
        <v>4239.8129371428568</v>
      </c>
      <c r="J427" s="69">
        <f t="shared" si="211"/>
        <v>76317</v>
      </c>
      <c r="K427" s="197">
        <f t="shared" si="234"/>
        <v>1000000</v>
      </c>
      <c r="L427" s="68">
        <v>0</v>
      </c>
      <c r="M427" s="314">
        <f t="shared" si="238"/>
        <v>76317</v>
      </c>
      <c r="N427" s="69">
        <f t="shared" si="212"/>
        <v>254389</v>
      </c>
      <c r="O427" s="69">
        <f t="shared" si="213"/>
        <v>76317</v>
      </c>
      <c r="P427" s="69">
        <f t="shared" si="214"/>
        <v>38159</v>
      </c>
      <c r="Q427" s="69">
        <f t="shared" si="215"/>
        <v>114476</v>
      </c>
      <c r="R427" s="69">
        <f t="shared" si="216"/>
        <v>57238</v>
      </c>
      <c r="S427" s="69">
        <f t="shared" si="217"/>
        <v>76317</v>
      </c>
      <c r="T427" s="69">
        <f t="shared" si="218"/>
        <v>12719.43881142857</v>
      </c>
      <c r="U427" s="70">
        <f t="shared" si="219"/>
        <v>1.8321656388366363</v>
      </c>
      <c r="V427" s="69">
        <f t="shared" si="235"/>
        <v>609743</v>
      </c>
      <c r="W427" s="69">
        <f t="shared" si="225"/>
        <v>207987</v>
      </c>
      <c r="X427" s="178">
        <v>2082.836571428571</v>
      </c>
      <c r="Y427" s="71">
        <f t="shared" si="220"/>
        <v>815647.16342857142</v>
      </c>
      <c r="Z427" s="209">
        <f>AA272*'domanda settimanale A41000500'!$B$35+'domanda settimanale A41000500'!$B$33*AA116+AA582*'domanda settimanale A41000500'!B145</f>
        <v>0</v>
      </c>
      <c r="AA427" s="209">
        <v>0</v>
      </c>
      <c r="AB427" s="68">
        <f t="shared" si="221"/>
        <v>0</v>
      </c>
      <c r="AC427" s="68" t="s">
        <v>411</v>
      </c>
      <c r="AD427" s="313">
        <v>0</v>
      </c>
      <c r="AE427" s="68">
        <f t="shared" si="226"/>
        <v>0</v>
      </c>
      <c r="AF427" s="69">
        <f t="shared" si="222"/>
        <v>445182</v>
      </c>
      <c r="AG427" s="71">
        <f t="shared" si="223"/>
        <v>368865</v>
      </c>
      <c r="AH427" s="72">
        <f t="shared" si="224"/>
        <v>114476</v>
      </c>
      <c r="AL427" s="241">
        <f t="shared" si="227"/>
        <v>609743</v>
      </c>
      <c r="AM427" s="236">
        <f t="shared" si="228"/>
        <v>57238</v>
      </c>
      <c r="AN427" s="236">
        <f t="shared" si="229"/>
        <v>57238</v>
      </c>
      <c r="AO427" s="236">
        <f t="shared" si="230"/>
        <v>57238</v>
      </c>
      <c r="AP427" s="236">
        <f t="shared" si="231"/>
        <v>76317</v>
      </c>
      <c r="AQ427" s="236">
        <f t="shared" si="232"/>
        <v>178072</v>
      </c>
      <c r="AR427" s="236">
        <f t="shared" si="233"/>
        <v>76317</v>
      </c>
      <c r="AS427" s="244">
        <f t="shared" si="237"/>
        <v>5.3263828226003707</v>
      </c>
      <c r="AV427" s="253">
        <v>45042</v>
      </c>
      <c r="AW427" s="69">
        <f t="shared" si="236"/>
        <v>609743</v>
      </c>
      <c r="AX427" s="359"/>
      <c r="AY427" s="353"/>
      <c r="AZ427" s="362"/>
      <c r="BA427" s="357"/>
      <c r="BB427" s="344"/>
      <c r="BC427" s="344"/>
      <c r="BD427" s="344"/>
    </row>
    <row r="428" spans="2:56">
      <c r="B428" s="134" t="s">
        <v>180</v>
      </c>
      <c r="F428" s="67">
        <v>115</v>
      </c>
      <c r="G428" s="68">
        <v>17</v>
      </c>
      <c r="H428" s="134" t="s">
        <v>180</v>
      </c>
      <c r="I428" s="177">
        <v>4345.2041142857133</v>
      </c>
      <c r="J428" s="69">
        <f t="shared" si="211"/>
        <v>78214</v>
      </c>
      <c r="K428" s="197">
        <f t="shared" si="234"/>
        <v>1000000</v>
      </c>
      <c r="L428" s="68">
        <v>0</v>
      </c>
      <c r="M428" s="314">
        <f t="shared" si="238"/>
        <v>78214</v>
      </c>
      <c r="N428" s="69">
        <f t="shared" si="212"/>
        <v>260713</v>
      </c>
      <c r="O428" s="69">
        <f t="shared" si="213"/>
        <v>78214</v>
      </c>
      <c r="P428" s="69">
        <f t="shared" si="214"/>
        <v>39107</v>
      </c>
      <c r="Q428" s="69">
        <f t="shared" si="215"/>
        <v>117321</v>
      </c>
      <c r="R428" s="69">
        <f t="shared" si="216"/>
        <v>58660.5</v>
      </c>
      <c r="S428" s="69">
        <f t="shared" si="217"/>
        <v>78214</v>
      </c>
      <c r="T428" s="69">
        <f t="shared" si="218"/>
        <v>13035.612342857141</v>
      </c>
      <c r="U428" s="70">
        <f t="shared" si="219"/>
        <v>1.7877276468687455</v>
      </c>
      <c r="V428" s="69">
        <f t="shared" si="235"/>
        <v>609743</v>
      </c>
      <c r="W428" s="69">
        <f t="shared" si="225"/>
        <v>207987</v>
      </c>
      <c r="X428" s="179">
        <v>2082.836571428571</v>
      </c>
      <c r="Y428" s="71">
        <f t="shared" si="220"/>
        <v>815647.16342857142</v>
      </c>
      <c r="Z428" s="209">
        <f>AA273*'domanda settimanale A41000500'!$B$35+'domanda settimanale A41000500'!$B$33*AA117+AA583*'domanda settimanale A41000500'!B146</f>
        <v>0</v>
      </c>
      <c r="AA428" s="209">
        <v>0</v>
      </c>
      <c r="AB428" s="68">
        <f t="shared" si="221"/>
        <v>0</v>
      </c>
      <c r="AC428" s="68" t="s">
        <v>411</v>
      </c>
      <c r="AD428" s="313">
        <v>0</v>
      </c>
      <c r="AE428" s="68">
        <f t="shared" si="226"/>
        <v>0</v>
      </c>
      <c r="AF428" s="69">
        <f t="shared" si="222"/>
        <v>456248</v>
      </c>
      <c r="AG428" s="71">
        <f t="shared" si="223"/>
        <v>378034</v>
      </c>
      <c r="AH428" s="72">
        <f t="shared" si="224"/>
        <v>117321</v>
      </c>
      <c r="AL428" s="241">
        <f>V428</f>
        <v>609743</v>
      </c>
      <c r="AM428" s="236">
        <f t="shared" si="228"/>
        <v>58661</v>
      </c>
      <c r="AN428" s="236">
        <f t="shared" si="229"/>
        <v>58661</v>
      </c>
      <c r="AO428" s="236">
        <f t="shared" si="230"/>
        <v>58661</v>
      </c>
      <c r="AP428" s="236">
        <f t="shared" si="231"/>
        <v>78214</v>
      </c>
      <c r="AQ428" s="236">
        <f t="shared" si="232"/>
        <v>182499</v>
      </c>
      <c r="AR428" s="236">
        <f t="shared" si="233"/>
        <v>78214</v>
      </c>
      <c r="AS428" s="244">
        <f t="shared" si="237"/>
        <v>5.1972195941050625</v>
      </c>
      <c r="AV428" s="253">
        <v>45043</v>
      </c>
      <c r="AW428" s="69">
        <f t="shared" si="236"/>
        <v>609743</v>
      </c>
      <c r="AX428" s="359"/>
      <c r="AY428" s="353"/>
      <c r="AZ428" s="362"/>
      <c r="BA428" s="357"/>
      <c r="BB428" s="344"/>
      <c r="BC428" s="344"/>
      <c r="BD428" s="344"/>
    </row>
    <row r="429" spans="2:56">
      <c r="B429" s="134" t="s">
        <v>181</v>
      </c>
      <c r="F429" s="67">
        <v>116</v>
      </c>
      <c r="G429" s="68">
        <v>17</v>
      </c>
      <c r="H429" s="134" t="s">
        <v>181</v>
      </c>
      <c r="I429" s="177">
        <v>4450.5952914285699</v>
      </c>
      <c r="J429" s="69">
        <f t="shared" si="211"/>
        <v>80111</v>
      </c>
      <c r="K429" s="197">
        <f t="shared" si="234"/>
        <v>1000000</v>
      </c>
      <c r="L429" s="68">
        <v>0</v>
      </c>
      <c r="M429" s="314">
        <f t="shared" si="238"/>
        <v>80111</v>
      </c>
      <c r="N429" s="69">
        <f t="shared" si="212"/>
        <v>267036</v>
      </c>
      <c r="O429" s="69">
        <f t="shared" si="213"/>
        <v>80111</v>
      </c>
      <c r="P429" s="69">
        <f t="shared" si="214"/>
        <v>40056</v>
      </c>
      <c r="Q429" s="69">
        <f t="shared" si="215"/>
        <v>120167</v>
      </c>
      <c r="R429" s="69">
        <f t="shared" si="216"/>
        <v>60083.5</v>
      </c>
      <c r="S429" s="69">
        <f t="shared" si="217"/>
        <v>80111</v>
      </c>
      <c r="T429" s="69">
        <f t="shared" si="218"/>
        <v>13351.78587428571</v>
      </c>
      <c r="U429" s="70">
        <f t="shared" si="219"/>
        <v>1.7453942390524817</v>
      </c>
      <c r="V429" s="69">
        <f t="shared" si="235"/>
        <v>609743</v>
      </c>
      <c r="W429" s="69">
        <f t="shared" si="225"/>
        <v>207987</v>
      </c>
      <c r="X429" s="179">
        <v>2082.836571428571</v>
      </c>
      <c r="Y429" s="71">
        <f t="shared" si="220"/>
        <v>815647.16342857142</v>
      </c>
      <c r="Z429" s="209">
        <f>AA274*'domanda settimanale A41000500'!$B$35+'domanda settimanale A41000500'!$B$33*AA118+AA584*'domanda settimanale A41000500'!B147</f>
        <v>0</v>
      </c>
      <c r="AA429" s="209">
        <v>0</v>
      </c>
      <c r="AB429" s="68">
        <f t="shared" si="221"/>
        <v>0</v>
      </c>
      <c r="AC429" s="68" t="s">
        <v>411</v>
      </c>
      <c r="AD429" s="313">
        <v>0</v>
      </c>
      <c r="AE429" s="68">
        <f t="shared" si="226"/>
        <v>0</v>
      </c>
      <c r="AF429" s="69">
        <f t="shared" si="222"/>
        <v>467314</v>
      </c>
      <c r="AG429" s="71">
        <f t="shared" si="223"/>
        <v>387203</v>
      </c>
      <c r="AH429" s="72">
        <f t="shared" si="224"/>
        <v>120167</v>
      </c>
      <c r="AL429" s="241">
        <f t="shared" ref="AL429:AL462" si="240">V429</f>
        <v>609743</v>
      </c>
      <c r="AM429" s="236">
        <f t="shared" si="228"/>
        <v>60084</v>
      </c>
      <c r="AN429" s="236">
        <f t="shared" si="229"/>
        <v>60084</v>
      </c>
      <c r="AO429" s="236">
        <f t="shared" si="230"/>
        <v>60084</v>
      </c>
      <c r="AP429" s="236">
        <f t="shared" si="231"/>
        <v>80111</v>
      </c>
      <c r="AQ429" s="236">
        <f t="shared" si="232"/>
        <v>186925</v>
      </c>
      <c r="AR429" s="236">
        <f t="shared" si="233"/>
        <v>80111</v>
      </c>
      <c r="AS429" s="244">
        <f t="shared" si="237"/>
        <v>5.0741301688483524</v>
      </c>
      <c r="AV429" s="253">
        <v>45044</v>
      </c>
      <c r="AW429" s="69">
        <f t="shared" si="236"/>
        <v>609743</v>
      </c>
      <c r="AX429" s="359"/>
      <c r="AY429" s="353"/>
      <c r="AZ429" s="362"/>
      <c r="BA429" s="357"/>
      <c r="BB429" s="344"/>
      <c r="BC429" s="344"/>
      <c r="BD429" s="344"/>
    </row>
    <row r="430" spans="2:56">
      <c r="B430" s="134" t="s">
        <v>238</v>
      </c>
      <c r="F430" s="67">
        <v>117</v>
      </c>
      <c r="G430" s="68">
        <v>17</v>
      </c>
      <c r="H430" s="134" t="s">
        <v>238</v>
      </c>
      <c r="I430" s="177">
        <v>4555.9864685714274</v>
      </c>
      <c r="J430" s="69">
        <f t="shared" si="211"/>
        <v>82008</v>
      </c>
      <c r="K430" s="197">
        <f t="shared" si="234"/>
        <v>1000000</v>
      </c>
      <c r="L430" s="68">
        <v>0</v>
      </c>
      <c r="M430" s="314">
        <f t="shared" si="238"/>
        <v>82008</v>
      </c>
      <c r="N430" s="69">
        <f t="shared" si="212"/>
        <v>273360</v>
      </c>
      <c r="O430" s="69">
        <f t="shared" si="213"/>
        <v>82008</v>
      </c>
      <c r="P430" s="69">
        <f t="shared" si="214"/>
        <v>41004</v>
      </c>
      <c r="Q430" s="69">
        <f t="shared" si="215"/>
        <v>123012</v>
      </c>
      <c r="R430" s="69">
        <f t="shared" si="216"/>
        <v>61506</v>
      </c>
      <c r="S430" s="69">
        <f t="shared" si="217"/>
        <v>82008</v>
      </c>
      <c r="T430" s="69">
        <f t="shared" si="218"/>
        <v>13667.959405714282</v>
      </c>
      <c r="U430" s="70">
        <f t="shared" si="219"/>
        <v>1.7050193641635758</v>
      </c>
      <c r="V430" s="69">
        <f t="shared" si="235"/>
        <v>609743</v>
      </c>
      <c r="W430" s="69">
        <f t="shared" si="225"/>
        <v>207987</v>
      </c>
      <c r="X430" s="179">
        <v>2082.836571428571</v>
      </c>
      <c r="Y430" s="71">
        <f t="shared" si="220"/>
        <v>815647.16342857142</v>
      </c>
      <c r="Z430" s="209">
        <f>AA275*'domanda settimanale A41000500'!$B$35+'domanda settimanale A41000500'!$B$33*AA119+AA585*'domanda settimanale A41000500'!B148</f>
        <v>0</v>
      </c>
      <c r="AA430" s="209">
        <v>0</v>
      </c>
      <c r="AB430" s="68">
        <f t="shared" si="221"/>
        <v>0</v>
      </c>
      <c r="AC430" s="68" t="s">
        <v>411</v>
      </c>
      <c r="AD430" s="313">
        <v>0</v>
      </c>
      <c r="AE430" s="68">
        <f t="shared" si="226"/>
        <v>0</v>
      </c>
      <c r="AF430" s="69">
        <f t="shared" si="222"/>
        <v>478380</v>
      </c>
      <c r="AG430" s="71">
        <f t="shared" si="223"/>
        <v>396372</v>
      </c>
      <c r="AH430" s="72">
        <f t="shared" si="224"/>
        <v>123012</v>
      </c>
      <c r="AL430" s="241">
        <f t="shared" si="240"/>
        <v>609743</v>
      </c>
      <c r="AM430" s="236">
        <f t="shared" si="228"/>
        <v>61506</v>
      </c>
      <c r="AN430" s="236">
        <f t="shared" si="229"/>
        <v>61506</v>
      </c>
      <c r="AO430" s="236">
        <f t="shared" si="230"/>
        <v>61506</v>
      </c>
      <c r="AP430" s="236">
        <f t="shared" si="231"/>
        <v>82008</v>
      </c>
      <c r="AQ430" s="236">
        <f t="shared" si="232"/>
        <v>191352</v>
      </c>
      <c r="AR430" s="236">
        <f t="shared" si="233"/>
        <v>82008</v>
      </c>
      <c r="AS430" s="244">
        <f t="shared" si="237"/>
        <v>4.9567765746431238</v>
      </c>
      <c r="AV430" s="253">
        <v>45045</v>
      </c>
      <c r="AW430" s="69">
        <f t="shared" si="236"/>
        <v>609743</v>
      </c>
      <c r="AX430" s="359"/>
      <c r="AY430" s="353"/>
      <c r="AZ430" s="362"/>
      <c r="BA430" s="357"/>
      <c r="BB430" s="344"/>
      <c r="BC430" s="344"/>
      <c r="BD430" s="344"/>
    </row>
    <row r="431" spans="2:56">
      <c r="B431" s="134" t="s">
        <v>239</v>
      </c>
      <c r="F431" s="67">
        <v>118</v>
      </c>
      <c r="G431" s="68">
        <v>17</v>
      </c>
      <c r="H431" s="134" t="s">
        <v>239</v>
      </c>
      <c r="I431" s="177">
        <v>4661.377645714284</v>
      </c>
      <c r="J431" s="69">
        <f t="shared" si="211"/>
        <v>83905</v>
      </c>
      <c r="K431" s="197">
        <f t="shared" si="234"/>
        <v>1000000</v>
      </c>
      <c r="L431" s="68">
        <v>0</v>
      </c>
      <c r="M431" s="314">
        <f t="shared" si="238"/>
        <v>83905</v>
      </c>
      <c r="N431" s="69">
        <f t="shared" si="212"/>
        <v>279683</v>
      </c>
      <c r="O431" s="69">
        <f t="shared" si="213"/>
        <v>83905</v>
      </c>
      <c r="P431" s="69">
        <f t="shared" si="214"/>
        <v>41953</v>
      </c>
      <c r="Q431" s="69">
        <f t="shared" si="215"/>
        <v>125858</v>
      </c>
      <c r="R431" s="69">
        <f t="shared" si="216"/>
        <v>62929</v>
      </c>
      <c r="S431" s="69">
        <f t="shared" si="217"/>
        <v>83905</v>
      </c>
      <c r="T431" s="69">
        <f t="shared" si="218"/>
        <v>13984.132937142851</v>
      </c>
      <c r="U431" s="70">
        <f t="shared" si="219"/>
        <v>1.6664701794040024</v>
      </c>
      <c r="V431" s="69">
        <f t="shared" si="235"/>
        <v>609743</v>
      </c>
      <c r="W431" s="69">
        <f t="shared" si="225"/>
        <v>207987</v>
      </c>
      <c r="X431" s="179">
        <v>2082.836571428571</v>
      </c>
      <c r="Y431" s="71">
        <f t="shared" si="220"/>
        <v>815647.16342857142</v>
      </c>
      <c r="Z431" s="209">
        <f>AA276*'domanda settimanale A41000500'!$B$35+'domanda settimanale A41000500'!$B$33*AA120+AA586*'domanda settimanale A41000500'!B149</f>
        <v>0</v>
      </c>
      <c r="AA431" s="209">
        <v>0</v>
      </c>
      <c r="AB431" s="68">
        <f t="shared" si="221"/>
        <v>0</v>
      </c>
      <c r="AC431" s="68" t="s">
        <v>411</v>
      </c>
      <c r="AD431" s="313">
        <v>0</v>
      </c>
      <c r="AE431" s="68">
        <f t="shared" si="226"/>
        <v>0</v>
      </c>
      <c r="AF431" s="69">
        <f t="shared" si="222"/>
        <v>489446</v>
      </c>
      <c r="AG431" s="71">
        <f t="shared" si="223"/>
        <v>405541</v>
      </c>
      <c r="AH431" s="72">
        <f t="shared" si="224"/>
        <v>125858</v>
      </c>
      <c r="AL431" s="241">
        <f t="shared" si="240"/>
        <v>609743</v>
      </c>
      <c r="AM431" s="236">
        <f t="shared" si="228"/>
        <v>62929</v>
      </c>
      <c r="AN431" s="236">
        <f t="shared" si="229"/>
        <v>62929</v>
      </c>
      <c r="AO431" s="236">
        <f t="shared" si="230"/>
        <v>62929</v>
      </c>
      <c r="AP431" s="236">
        <f t="shared" si="231"/>
        <v>83905</v>
      </c>
      <c r="AQ431" s="236">
        <f t="shared" si="232"/>
        <v>195778</v>
      </c>
      <c r="AR431" s="236">
        <f t="shared" si="233"/>
        <v>83905</v>
      </c>
      <c r="AS431" s="244">
        <f t="shared" si="237"/>
        <v>4.8446900475138648</v>
      </c>
      <c r="AV431" s="253">
        <v>45046</v>
      </c>
      <c r="AW431" s="69">
        <f t="shared" si="236"/>
        <v>609743</v>
      </c>
      <c r="AX431" s="360"/>
      <c r="AY431" s="354"/>
      <c r="AZ431" s="363"/>
      <c r="BA431" s="358"/>
      <c r="BB431" s="345"/>
      <c r="BC431" s="345"/>
      <c r="BD431" s="345"/>
    </row>
    <row r="432" spans="2:56">
      <c r="B432" s="134" t="s">
        <v>182</v>
      </c>
      <c r="F432" s="67">
        <v>119</v>
      </c>
      <c r="G432" s="68">
        <v>18</v>
      </c>
      <c r="H432" s="134" t="s">
        <v>182</v>
      </c>
      <c r="I432" s="177">
        <v>4810.9242514285697</v>
      </c>
      <c r="J432" s="69">
        <f t="shared" si="211"/>
        <v>86597</v>
      </c>
      <c r="K432" s="197">
        <f t="shared" si="234"/>
        <v>1000000</v>
      </c>
      <c r="L432" s="68">
        <v>0</v>
      </c>
      <c r="M432" s="314">
        <f t="shared" si="238"/>
        <v>86597</v>
      </c>
      <c r="N432" s="69">
        <f t="shared" si="212"/>
        <v>288656</v>
      </c>
      <c r="O432" s="69">
        <f t="shared" si="213"/>
        <v>86597</v>
      </c>
      <c r="P432" s="69">
        <f t="shared" si="214"/>
        <v>43299</v>
      </c>
      <c r="Q432" s="69">
        <f t="shared" si="215"/>
        <v>129896</v>
      </c>
      <c r="R432" s="69">
        <f t="shared" si="216"/>
        <v>64948</v>
      </c>
      <c r="S432" s="69">
        <f t="shared" si="217"/>
        <v>86597</v>
      </c>
      <c r="T432" s="69">
        <f t="shared" si="218"/>
        <v>14432.77275428571</v>
      </c>
      <c r="U432" s="70">
        <f t="shared" si="219"/>
        <v>1.6077180464151595</v>
      </c>
      <c r="V432" s="69">
        <f t="shared" si="235"/>
        <v>606233</v>
      </c>
      <c r="W432" s="69">
        <f t="shared" si="225"/>
        <v>207987</v>
      </c>
      <c r="X432" s="179">
        <v>2082.836571428571</v>
      </c>
      <c r="Y432" s="71">
        <f t="shared" si="220"/>
        <v>812137.16342857142</v>
      </c>
      <c r="Z432" s="209">
        <f>AA277*'domanda settimanale A41000500'!$B$35+'domanda settimanale A41000500'!$B$33*AA121+AA587*'domanda settimanale A41000500'!B150</f>
        <v>3510</v>
      </c>
      <c r="AA432" s="209">
        <v>0</v>
      </c>
      <c r="AB432" s="68">
        <f t="shared" si="221"/>
        <v>0</v>
      </c>
      <c r="AC432" s="68" t="s">
        <v>411</v>
      </c>
      <c r="AD432" s="313">
        <v>0</v>
      </c>
      <c r="AE432" s="68">
        <f t="shared" si="226"/>
        <v>0</v>
      </c>
      <c r="AF432" s="69">
        <f t="shared" si="222"/>
        <v>505149</v>
      </c>
      <c r="AG432" s="71">
        <f t="shared" si="223"/>
        <v>418552</v>
      </c>
      <c r="AH432" s="72">
        <f t="shared" si="224"/>
        <v>129896</v>
      </c>
      <c r="AL432" s="241">
        <f t="shared" si="240"/>
        <v>606233</v>
      </c>
      <c r="AM432" s="236">
        <f t="shared" si="228"/>
        <v>64948</v>
      </c>
      <c r="AN432" s="236">
        <f t="shared" si="229"/>
        <v>64948</v>
      </c>
      <c r="AO432" s="236">
        <f t="shared" si="230"/>
        <v>64948</v>
      </c>
      <c r="AP432" s="236">
        <f t="shared" si="231"/>
        <v>86597</v>
      </c>
      <c r="AQ432" s="236">
        <f t="shared" si="232"/>
        <v>202059</v>
      </c>
      <c r="AR432" s="236">
        <f t="shared" si="233"/>
        <v>86597</v>
      </c>
      <c r="AS432" s="244">
        <f t="shared" si="237"/>
        <v>4.6670644207673835</v>
      </c>
      <c r="AV432" s="253">
        <v>45047</v>
      </c>
      <c r="AW432" s="69">
        <f t="shared" si="236"/>
        <v>606233</v>
      </c>
      <c r="AX432" s="349">
        <f>(AVERAGE(AW432:AW462))</f>
        <v>566024.41935483867</v>
      </c>
      <c r="AY432" s="361">
        <v>406487.04347826098</v>
      </c>
      <c r="AZ432" s="355">
        <f>AX432-AY432</f>
        <v>159537.37587657769</v>
      </c>
      <c r="BA432" s="356">
        <f>AZ432/AX432</f>
        <v>0.28185599493820473</v>
      </c>
      <c r="BB432" s="355">
        <f>AX432*'Giacenze medie'!L12</f>
        <v>3547490.1253761291</v>
      </c>
      <c r="BC432" s="348">
        <f>'Giacenze medie'!K12</f>
        <v>2547608.7665547826</v>
      </c>
      <c r="BD432" s="343">
        <f>BB432-BC432</f>
        <v>999881.35882134642</v>
      </c>
    </row>
    <row r="433" spans="2:56">
      <c r="B433" s="134" t="s">
        <v>183</v>
      </c>
      <c r="F433" s="67">
        <v>120</v>
      </c>
      <c r="G433" s="68">
        <v>18</v>
      </c>
      <c r="H433" s="134" t="s">
        <v>183</v>
      </c>
      <c r="I433" s="177">
        <v>4960.4708571428555</v>
      </c>
      <c r="J433" s="69">
        <f t="shared" si="211"/>
        <v>89289</v>
      </c>
      <c r="K433" s="197">
        <f t="shared" si="234"/>
        <v>1000000</v>
      </c>
      <c r="L433" s="68">
        <v>0</v>
      </c>
      <c r="M433" s="314">
        <f t="shared" si="238"/>
        <v>89289</v>
      </c>
      <c r="N433" s="69">
        <f t="shared" si="212"/>
        <v>297629</v>
      </c>
      <c r="O433" s="69">
        <f t="shared" si="213"/>
        <v>89289</v>
      </c>
      <c r="P433" s="69">
        <f t="shared" si="214"/>
        <v>44645</v>
      </c>
      <c r="Q433" s="69">
        <f t="shared" si="215"/>
        <v>133934</v>
      </c>
      <c r="R433" s="69">
        <f t="shared" si="216"/>
        <v>66967</v>
      </c>
      <c r="S433" s="69">
        <f t="shared" si="217"/>
        <v>89289</v>
      </c>
      <c r="T433" s="69">
        <f t="shared" si="218"/>
        <v>14881.412571428566</v>
      </c>
      <c r="U433" s="70">
        <f t="shared" si="219"/>
        <v>1.5552485674570566</v>
      </c>
      <c r="V433" s="69">
        <f t="shared" si="235"/>
        <v>606233</v>
      </c>
      <c r="W433" s="69">
        <f t="shared" si="225"/>
        <v>207987</v>
      </c>
      <c r="X433" s="179">
        <v>4165.673142857142</v>
      </c>
      <c r="Y433" s="71">
        <f t="shared" si="220"/>
        <v>810054.32685714285</v>
      </c>
      <c r="Z433" s="209">
        <f>AA278*'domanda settimanale A41000500'!$B$35+'domanda settimanale A41000500'!$B$33*AA122+AA588*'domanda settimanale A41000500'!B151</f>
        <v>0</v>
      </c>
      <c r="AA433" s="209">
        <v>0</v>
      </c>
      <c r="AB433" s="68">
        <f t="shared" si="221"/>
        <v>0</v>
      </c>
      <c r="AC433" s="68" t="s">
        <v>411</v>
      </c>
      <c r="AD433" s="313">
        <v>0</v>
      </c>
      <c r="AE433" s="68">
        <f t="shared" si="226"/>
        <v>0</v>
      </c>
      <c r="AF433" s="69">
        <f t="shared" si="222"/>
        <v>520852</v>
      </c>
      <c r="AG433" s="71">
        <f t="shared" si="223"/>
        <v>431563</v>
      </c>
      <c r="AH433" s="72">
        <f t="shared" si="224"/>
        <v>133934</v>
      </c>
      <c r="AL433" s="241">
        <f t="shared" si="240"/>
        <v>606233</v>
      </c>
      <c r="AM433" s="236">
        <f t="shared" si="228"/>
        <v>66967</v>
      </c>
      <c r="AN433" s="236">
        <f t="shared" si="229"/>
        <v>66967</v>
      </c>
      <c r="AO433" s="236">
        <f t="shared" si="230"/>
        <v>66967</v>
      </c>
      <c r="AP433" s="236">
        <f t="shared" si="231"/>
        <v>89289</v>
      </c>
      <c r="AQ433" s="236">
        <f t="shared" si="232"/>
        <v>208340</v>
      </c>
      <c r="AR433" s="236">
        <f t="shared" si="233"/>
        <v>89289</v>
      </c>
      <c r="AS433" s="244">
        <f t="shared" si="237"/>
        <v>4.5263562650260578</v>
      </c>
      <c r="AV433" s="253">
        <v>45048</v>
      </c>
      <c r="AW433" s="69">
        <f t="shared" si="236"/>
        <v>606233</v>
      </c>
      <c r="AX433" s="350"/>
      <c r="AY433" s="353"/>
      <c r="AZ433" s="344"/>
      <c r="BA433" s="357"/>
      <c r="BB433" s="344"/>
      <c r="BC433" s="344"/>
      <c r="BD433" s="344"/>
    </row>
    <row r="434" spans="2:56">
      <c r="B434" s="134" t="s">
        <v>184</v>
      </c>
      <c r="F434" s="67">
        <v>121</v>
      </c>
      <c r="G434" s="68">
        <v>18</v>
      </c>
      <c r="H434" s="134" t="s">
        <v>184</v>
      </c>
      <c r="I434" s="177">
        <v>5026.7039999999979</v>
      </c>
      <c r="J434" s="69">
        <f t="shared" si="211"/>
        <v>90481</v>
      </c>
      <c r="K434" s="197">
        <f t="shared" si="234"/>
        <v>1000000</v>
      </c>
      <c r="L434" s="68">
        <v>0</v>
      </c>
      <c r="M434" s="314">
        <f t="shared" si="238"/>
        <v>90481</v>
      </c>
      <c r="N434" s="69">
        <f t="shared" si="212"/>
        <v>301603</v>
      </c>
      <c r="O434" s="69">
        <f t="shared" si="213"/>
        <v>90481</v>
      </c>
      <c r="P434" s="69">
        <f t="shared" si="214"/>
        <v>45241</v>
      </c>
      <c r="Q434" s="69">
        <f t="shared" si="215"/>
        <v>135722</v>
      </c>
      <c r="R434" s="69">
        <f t="shared" si="216"/>
        <v>67861</v>
      </c>
      <c r="S434" s="69">
        <f t="shared" si="217"/>
        <v>90481</v>
      </c>
      <c r="T434" s="69">
        <f t="shared" si="218"/>
        <v>15080.111999999994</v>
      </c>
      <c r="U434" s="70">
        <f t="shared" si="219"/>
        <v>1.5347577080539874</v>
      </c>
      <c r="V434" s="69">
        <f t="shared" si="235"/>
        <v>606233</v>
      </c>
      <c r="W434" s="69">
        <f t="shared" si="225"/>
        <v>207987</v>
      </c>
      <c r="X434" s="179">
        <v>4165.673142857142</v>
      </c>
      <c r="Y434" s="71">
        <f t="shared" si="220"/>
        <v>810054.32685714285</v>
      </c>
      <c r="Z434" s="209">
        <f>AA279*'domanda settimanale A41000500'!$B$35+'domanda settimanale A41000500'!$B$33*AA123+AA589*'domanda settimanale A41000500'!B152</f>
        <v>0</v>
      </c>
      <c r="AA434" s="209">
        <v>0</v>
      </c>
      <c r="AB434" s="68">
        <f t="shared" si="221"/>
        <v>0</v>
      </c>
      <c r="AC434" s="68" t="s">
        <v>411</v>
      </c>
      <c r="AD434" s="313">
        <v>0</v>
      </c>
      <c r="AE434" s="68">
        <f t="shared" si="226"/>
        <v>0</v>
      </c>
      <c r="AF434" s="69">
        <f t="shared" si="222"/>
        <v>527806</v>
      </c>
      <c r="AG434" s="71">
        <f t="shared" si="223"/>
        <v>437325</v>
      </c>
      <c r="AH434" s="72">
        <f t="shared" si="224"/>
        <v>135722</v>
      </c>
      <c r="AL434" s="241">
        <f t="shared" si="240"/>
        <v>606233</v>
      </c>
      <c r="AM434" s="236">
        <f t="shared" si="228"/>
        <v>67861</v>
      </c>
      <c r="AN434" s="236">
        <f t="shared" si="229"/>
        <v>67861</v>
      </c>
      <c r="AO434" s="236">
        <f t="shared" si="230"/>
        <v>67861</v>
      </c>
      <c r="AP434" s="236">
        <f t="shared" si="231"/>
        <v>90481</v>
      </c>
      <c r="AQ434" s="236">
        <f t="shared" si="232"/>
        <v>211122</v>
      </c>
      <c r="AR434" s="236">
        <f t="shared" si="233"/>
        <v>90481</v>
      </c>
      <c r="AS434" s="244">
        <f t="shared" si="237"/>
        <v>4.4667261018847348</v>
      </c>
      <c r="AV434" s="253">
        <v>45049</v>
      </c>
      <c r="AW434" s="69">
        <f t="shared" si="236"/>
        <v>606233</v>
      </c>
      <c r="AX434" s="350"/>
      <c r="AY434" s="353"/>
      <c r="AZ434" s="344"/>
      <c r="BA434" s="357"/>
      <c r="BB434" s="344"/>
      <c r="BC434" s="344"/>
      <c r="BD434" s="344"/>
    </row>
    <row r="435" spans="2:56">
      <c r="B435" s="134" t="s">
        <v>185</v>
      </c>
      <c r="F435" s="67">
        <v>122</v>
      </c>
      <c r="G435" s="68">
        <v>18</v>
      </c>
      <c r="H435" s="134" t="s">
        <v>185</v>
      </c>
      <c r="I435" s="177">
        <v>5092.9371428571412</v>
      </c>
      <c r="J435" s="69">
        <f t="shared" si="211"/>
        <v>91673</v>
      </c>
      <c r="K435" s="197">
        <f t="shared" si="234"/>
        <v>1000000</v>
      </c>
      <c r="L435" s="68">
        <v>0</v>
      </c>
      <c r="M435" s="314">
        <f t="shared" si="238"/>
        <v>91673</v>
      </c>
      <c r="N435" s="69">
        <f t="shared" si="212"/>
        <v>305577</v>
      </c>
      <c r="O435" s="69">
        <f t="shared" si="213"/>
        <v>91673</v>
      </c>
      <c r="P435" s="69">
        <f t="shared" si="214"/>
        <v>45837</v>
      </c>
      <c r="Q435" s="69">
        <f t="shared" si="215"/>
        <v>137510</v>
      </c>
      <c r="R435" s="69">
        <f t="shared" si="216"/>
        <v>68755</v>
      </c>
      <c r="S435" s="69">
        <f t="shared" si="217"/>
        <v>91673</v>
      </c>
      <c r="T435" s="69">
        <f t="shared" si="218"/>
        <v>15278.811428571424</v>
      </c>
      <c r="U435" s="70">
        <f t="shared" si="219"/>
        <v>1.5147997734631289</v>
      </c>
      <c r="V435" s="69">
        <f t="shared" si="235"/>
        <v>606233</v>
      </c>
      <c r="W435" s="69">
        <f t="shared" si="225"/>
        <v>207987</v>
      </c>
      <c r="X435" s="179">
        <v>4165.673142857142</v>
      </c>
      <c r="Y435" s="71">
        <f t="shared" si="220"/>
        <v>810054.32685714285</v>
      </c>
      <c r="Z435" s="209">
        <f>AA280*'domanda settimanale A41000500'!$B$35+'domanda settimanale A41000500'!$B$33*AA124+AA590*'domanda settimanale A41000500'!B153</f>
        <v>0</v>
      </c>
      <c r="AA435" s="209">
        <v>0</v>
      </c>
      <c r="AB435" s="68">
        <f t="shared" si="221"/>
        <v>0</v>
      </c>
      <c r="AC435" s="68" t="s">
        <v>411</v>
      </c>
      <c r="AD435" s="313">
        <v>0</v>
      </c>
      <c r="AE435" s="68">
        <f t="shared" si="226"/>
        <v>0</v>
      </c>
      <c r="AF435" s="69">
        <f t="shared" si="222"/>
        <v>534760</v>
      </c>
      <c r="AG435" s="71">
        <f t="shared" si="223"/>
        <v>443087</v>
      </c>
      <c r="AH435" s="72">
        <f t="shared" si="224"/>
        <v>137510</v>
      </c>
      <c r="AL435" s="241">
        <f t="shared" si="240"/>
        <v>606233</v>
      </c>
      <c r="AM435" s="236">
        <f t="shared" si="228"/>
        <v>68755</v>
      </c>
      <c r="AN435" s="236">
        <f t="shared" si="229"/>
        <v>68755</v>
      </c>
      <c r="AO435" s="236">
        <f t="shared" si="230"/>
        <v>68755</v>
      </c>
      <c r="AP435" s="236">
        <f t="shared" si="231"/>
        <v>91673</v>
      </c>
      <c r="AQ435" s="236">
        <f t="shared" si="232"/>
        <v>213904</v>
      </c>
      <c r="AR435" s="236">
        <f t="shared" si="233"/>
        <v>91673</v>
      </c>
      <c r="AS435" s="244">
        <f t="shared" si="237"/>
        <v>4.408646643880445</v>
      </c>
      <c r="AV435" s="253">
        <v>45050</v>
      </c>
      <c r="AW435" s="69">
        <f t="shared" si="236"/>
        <v>606233</v>
      </c>
      <c r="AX435" s="350"/>
      <c r="AY435" s="353"/>
      <c r="AZ435" s="344"/>
      <c r="BA435" s="357"/>
      <c r="BB435" s="344"/>
      <c r="BC435" s="344"/>
      <c r="BD435" s="344"/>
    </row>
    <row r="436" spans="2:56">
      <c r="B436" s="134" t="s">
        <v>186</v>
      </c>
      <c r="F436" s="67">
        <v>123</v>
      </c>
      <c r="G436" s="68">
        <v>18</v>
      </c>
      <c r="H436" s="134" t="s">
        <v>186</v>
      </c>
      <c r="I436" s="177">
        <v>5159.1702857142836</v>
      </c>
      <c r="J436" s="69">
        <f t="shared" si="211"/>
        <v>92866</v>
      </c>
      <c r="K436" s="197">
        <f t="shared" si="234"/>
        <v>1000000</v>
      </c>
      <c r="L436" s="68">
        <v>0</v>
      </c>
      <c r="M436" s="314">
        <f t="shared" si="238"/>
        <v>92866</v>
      </c>
      <c r="N436" s="69">
        <f t="shared" si="212"/>
        <v>309551</v>
      </c>
      <c r="O436" s="69">
        <f t="shared" si="213"/>
        <v>92866</v>
      </c>
      <c r="P436" s="69">
        <f t="shared" si="214"/>
        <v>46433</v>
      </c>
      <c r="Q436" s="69">
        <f t="shared" si="215"/>
        <v>139299</v>
      </c>
      <c r="R436" s="69">
        <f t="shared" si="216"/>
        <v>69649.5</v>
      </c>
      <c r="S436" s="69">
        <f t="shared" si="217"/>
        <v>92866</v>
      </c>
      <c r="T436" s="69">
        <f t="shared" si="218"/>
        <v>15477.51085714285</v>
      </c>
      <c r="U436" s="70">
        <f t="shared" si="219"/>
        <v>1.4953487193605928</v>
      </c>
      <c r="V436" s="69">
        <f t="shared" si="235"/>
        <v>606233</v>
      </c>
      <c r="W436" s="69">
        <f t="shared" si="225"/>
        <v>207987</v>
      </c>
      <c r="X436" s="179">
        <v>4165.673142857142</v>
      </c>
      <c r="Y436" s="71">
        <f t="shared" si="220"/>
        <v>810054.32685714285</v>
      </c>
      <c r="Z436" s="209">
        <f>AA281*'domanda settimanale A41000500'!$B$35+'domanda settimanale A41000500'!$B$33*AA125+AA591*'domanda settimanale A41000500'!B154</f>
        <v>0</v>
      </c>
      <c r="AA436" s="209">
        <v>0</v>
      </c>
      <c r="AB436" s="68">
        <f t="shared" si="221"/>
        <v>0</v>
      </c>
      <c r="AC436" s="68" t="s">
        <v>411</v>
      </c>
      <c r="AD436" s="313">
        <v>0</v>
      </c>
      <c r="AE436" s="68">
        <f t="shared" si="226"/>
        <v>0</v>
      </c>
      <c r="AF436" s="69">
        <f t="shared" si="222"/>
        <v>541716</v>
      </c>
      <c r="AG436" s="71">
        <f t="shared" si="223"/>
        <v>448850</v>
      </c>
      <c r="AH436" s="72">
        <f t="shared" si="224"/>
        <v>139299</v>
      </c>
      <c r="AL436" s="241">
        <f t="shared" si="240"/>
        <v>606233</v>
      </c>
      <c r="AM436" s="236">
        <f t="shared" si="228"/>
        <v>69650</v>
      </c>
      <c r="AN436" s="236">
        <f t="shared" si="229"/>
        <v>69650</v>
      </c>
      <c r="AO436" s="236">
        <f t="shared" si="230"/>
        <v>69650</v>
      </c>
      <c r="AP436" s="236">
        <f t="shared" si="231"/>
        <v>92866</v>
      </c>
      <c r="AQ436" s="236">
        <f t="shared" si="232"/>
        <v>216685</v>
      </c>
      <c r="AR436" s="236">
        <f t="shared" si="233"/>
        <v>92866</v>
      </c>
      <c r="AS436" s="244">
        <f t="shared" si="237"/>
        <v>4.3520269348667258</v>
      </c>
      <c r="AV436" s="253">
        <v>45051</v>
      </c>
      <c r="AW436" s="69">
        <f t="shared" si="236"/>
        <v>606233</v>
      </c>
      <c r="AX436" s="350"/>
      <c r="AY436" s="353"/>
      <c r="AZ436" s="344"/>
      <c r="BA436" s="357"/>
      <c r="BB436" s="344"/>
      <c r="BC436" s="344"/>
      <c r="BD436" s="344"/>
    </row>
    <row r="437" spans="2:56">
      <c r="B437" s="134" t="s">
        <v>240</v>
      </c>
      <c r="F437" s="67">
        <v>124</v>
      </c>
      <c r="G437" s="68">
        <v>18</v>
      </c>
      <c r="H437" s="134" t="s">
        <v>240</v>
      </c>
      <c r="I437" s="177">
        <v>5191.2427885714269</v>
      </c>
      <c r="J437" s="69">
        <f t="shared" si="211"/>
        <v>93443</v>
      </c>
      <c r="K437" s="197">
        <f t="shared" si="234"/>
        <v>1000000</v>
      </c>
      <c r="L437" s="68">
        <v>0</v>
      </c>
      <c r="M437" s="314">
        <f t="shared" si="238"/>
        <v>93443</v>
      </c>
      <c r="N437" s="69">
        <f t="shared" si="212"/>
        <v>311475</v>
      </c>
      <c r="O437" s="69">
        <f t="shared" si="213"/>
        <v>93443</v>
      </c>
      <c r="P437" s="69">
        <f t="shared" si="214"/>
        <v>46722</v>
      </c>
      <c r="Q437" s="69">
        <f t="shared" si="215"/>
        <v>140165</v>
      </c>
      <c r="R437" s="69">
        <f t="shared" si="216"/>
        <v>70082.5</v>
      </c>
      <c r="S437" s="69">
        <f t="shared" si="217"/>
        <v>93443</v>
      </c>
      <c r="T437" s="69">
        <f t="shared" si="218"/>
        <v>15573.72836571428</v>
      </c>
      <c r="U437" s="70">
        <f t="shared" si="219"/>
        <v>1.4861118891199008</v>
      </c>
      <c r="V437" s="69">
        <f t="shared" si="235"/>
        <v>606233</v>
      </c>
      <c r="W437" s="69">
        <f t="shared" si="225"/>
        <v>207987</v>
      </c>
      <c r="X437" s="179">
        <v>4165.673142857142</v>
      </c>
      <c r="Y437" s="71">
        <f t="shared" si="220"/>
        <v>810054.32685714285</v>
      </c>
      <c r="Z437" s="209">
        <f>AA282*'domanda settimanale A41000500'!$B$35+'domanda settimanale A41000500'!$B$33*AA126+AA592*'domanda settimanale A41000500'!B155</f>
        <v>0</v>
      </c>
      <c r="AA437" s="209">
        <v>0</v>
      </c>
      <c r="AB437" s="68">
        <f t="shared" si="221"/>
        <v>0</v>
      </c>
      <c r="AC437" s="68" t="s">
        <v>411</v>
      </c>
      <c r="AD437" s="313">
        <v>0</v>
      </c>
      <c r="AE437" s="68">
        <f t="shared" si="226"/>
        <v>0</v>
      </c>
      <c r="AF437" s="69">
        <f t="shared" si="222"/>
        <v>545083</v>
      </c>
      <c r="AG437" s="71">
        <f t="shared" si="223"/>
        <v>451640</v>
      </c>
      <c r="AH437" s="72">
        <f t="shared" si="224"/>
        <v>140165</v>
      </c>
      <c r="AL437" s="241">
        <f t="shared" si="240"/>
        <v>606233</v>
      </c>
      <c r="AM437" s="236">
        <f t="shared" si="228"/>
        <v>70083</v>
      </c>
      <c r="AN437" s="236">
        <f t="shared" si="229"/>
        <v>70083</v>
      </c>
      <c r="AO437" s="236">
        <f t="shared" si="230"/>
        <v>70083</v>
      </c>
      <c r="AP437" s="236">
        <f t="shared" si="231"/>
        <v>93443</v>
      </c>
      <c r="AQ437" s="236">
        <f t="shared" si="232"/>
        <v>218032</v>
      </c>
      <c r="AR437" s="236">
        <f t="shared" si="233"/>
        <v>93443</v>
      </c>
      <c r="AS437" s="244">
        <f t="shared" si="237"/>
        <v>4.3251382299432812</v>
      </c>
      <c r="AV437" s="253">
        <v>45052</v>
      </c>
      <c r="AW437" s="69">
        <f t="shared" si="236"/>
        <v>606233</v>
      </c>
      <c r="AX437" s="350"/>
      <c r="AY437" s="353"/>
      <c r="AZ437" s="344"/>
      <c r="BA437" s="357"/>
      <c r="BB437" s="344"/>
      <c r="BC437" s="344"/>
      <c r="BD437" s="344"/>
    </row>
    <row r="438" spans="2:56">
      <c r="B438" s="134" t="s">
        <v>241</v>
      </c>
      <c r="F438" s="67">
        <v>125</v>
      </c>
      <c r="G438" s="68">
        <v>18</v>
      </c>
      <c r="H438" s="134" t="s">
        <v>241</v>
      </c>
      <c r="I438" s="177">
        <v>5223.3152914285711</v>
      </c>
      <c r="J438" s="69">
        <f t="shared" si="211"/>
        <v>94020</v>
      </c>
      <c r="K438" s="197">
        <f t="shared" si="234"/>
        <v>1000000</v>
      </c>
      <c r="L438" s="68">
        <v>0</v>
      </c>
      <c r="M438" s="314">
        <f t="shared" si="238"/>
        <v>94020</v>
      </c>
      <c r="N438" s="69">
        <f t="shared" si="212"/>
        <v>313399</v>
      </c>
      <c r="O438" s="69">
        <f t="shared" si="213"/>
        <v>94020</v>
      </c>
      <c r="P438" s="69">
        <f t="shared" si="214"/>
        <v>47010</v>
      </c>
      <c r="Q438" s="69">
        <f t="shared" si="215"/>
        <v>141030</v>
      </c>
      <c r="R438" s="69">
        <f t="shared" si="216"/>
        <v>70515</v>
      </c>
      <c r="S438" s="69">
        <f t="shared" si="217"/>
        <v>94020</v>
      </c>
      <c r="T438" s="69">
        <f t="shared" si="218"/>
        <v>15669.945874285713</v>
      </c>
      <c r="U438" s="70">
        <f t="shared" si="219"/>
        <v>1.4769911639134046</v>
      </c>
      <c r="V438" s="69">
        <f t="shared" si="235"/>
        <v>606233</v>
      </c>
      <c r="W438" s="69">
        <f t="shared" si="225"/>
        <v>207987</v>
      </c>
      <c r="X438" s="179">
        <v>4165.673142857142</v>
      </c>
      <c r="Y438" s="71">
        <f t="shared" si="220"/>
        <v>810054.32685714285</v>
      </c>
      <c r="Z438" s="209">
        <f>AA283*'domanda settimanale A41000500'!$B$35+'domanda settimanale A41000500'!$B$33*AA127+AA593*'domanda settimanale A41000500'!B156</f>
        <v>0</v>
      </c>
      <c r="AA438" s="209">
        <v>0</v>
      </c>
      <c r="AB438" s="68">
        <f t="shared" si="221"/>
        <v>0</v>
      </c>
      <c r="AC438" s="68" t="s">
        <v>411</v>
      </c>
      <c r="AD438" s="313">
        <v>0</v>
      </c>
      <c r="AE438" s="68">
        <f t="shared" si="226"/>
        <v>0</v>
      </c>
      <c r="AF438" s="69">
        <f t="shared" si="222"/>
        <v>548449</v>
      </c>
      <c r="AG438" s="71">
        <f t="shared" si="223"/>
        <v>454429</v>
      </c>
      <c r="AH438" s="72">
        <f t="shared" si="224"/>
        <v>141030</v>
      </c>
      <c r="AL438" s="241">
        <f t="shared" si="240"/>
        <v>606233</v>
      </c>
      <c r="AM438" s="236">
        <f t="shared" si="228"/>
        <v>70515</v>
      </c>
      <c r="AN438" s="236">
        <f t="shared" si="229"/>
        <v>70515</v>
      </c>
      <c r="AO438" s="236">
        <f t="shared" si="230"/>
        <v>70515</v>
      </c>
      <c r="AP438" s="236">
        <f t="shared" si="231"/>
        <v>94020</v>
      </c>
      <c r="AQ438" s="236">
        <f t="shared" si="232"/>
        <v>219379</v>
      </c>
      <c r="AR438" s="236">
        <f t="shared" si="233"/>
        <v>94020</v>
      </c>
      <c r="AS438" s="244">
        <f t="shared" si="237"/>
        <v>4.2986102247748708</v>
      </c>
      <c r="AV438" s="253">
        <v>45053</v>
      </c>
      <c r="AW438" s="69">
        <f t="shared" si="236"/>
        <v>606233</v>
      </c>
      <c r="AX438" s="350"/>
      <c r="AY438" s="353"/>
      <c r="AZ438" s="344"/>
      <c r="BA438" s="357"/>
      <c r="BB438" s="344"/>
      <c r="BC438" s="344"/>
      <c r="BD438" s="344"/>
    </row>
    <row r="439" spans="2:56">
      <c r="B439" s="134" t="s">
        <v>187</v>
      </c>
      <c r="F439" s="67">
        <v>126</v>
      </c>
      <c r="G439" s="68">
        <v>19</v>
      </c>
      <c r="H439" s="134" t="s">
        <v>187</v>
      </c>
      <c r="I439" s="177">
        <v>5056.6883657142844</v>
      </c>
      <c r="J439" s="69">
        <f t="shared" si="211"/>
        <v>91021</v>
      </c>
      <c r="K439" s="197">
        <f t="shared" si="234"/>
        <v>1000000</v>
      </c>
      <c r="L439" s="68">
        <v>0</v>
      </c>
      <c r="M439" s="314">
        <f t="shared" si="238"/>
        <v>91021</v>
      </c>
      <c r="N439" s="69">
        <f t="shared" si="212"/>
        <v>303402</v>
      </c>
      <c r="O439" s="69">
        <f t="shared" si="213"/>
        <v>91021</v>
      </c>
      <c r="P439" s="69">
        <f t="shared" si="214"/>
        <v>45511</v>
      </c>
      <c r="Q439" s="69">
        <f t="shared" si="215"/>
        <v>136532</v>
      </c>
      <c r="R439" s="69">
        <f t="shared" si="216"/>
        <v>68266</v>
      </c>
      <c r="S439" s="69">
        <f t="shared" si="217"/>
        <v>91021</v>
      </c>
      <c r="T439" s="69">
        <f t="shared" si="218"/>
        <v>15170.065097142853</v>
      </c>
      <c r="U439" s="70">
        <f t="shared" si="219"/>
        <v>1.4787436352556109</v>
      </c>
      <c r="V439" s="69">
        <f t="shared" si="235"/>
        <v>581325</v>
      </c>
      <c r="W439" s="69">
        <f t="shared" si="225"/>
        <v>207987</v>
      </c>
      <c r="X439" s="179">
        <v>4165.673142857142</v>
      </c>
      <c r="Y439" s="71">
        <f t="shared" si="220"/>
        <v>785146.32685714285</v>
      </c>
      <c r="Z439" s="209">
        <f>AA284*'domanda settimanale A41000500'!$B$35+'domanda settimanale A41000500'!$B$33*AA128+AA594*'domanda settimanale A41000500'!B157</f>
        <v>24908</v>
      </c>
      <c r="AA439" s="209">
        <v>0</v>
      </c>
      <c r="AB439" s="68">
        <f t="shared" si="221"/>
        <v>0</v>
      </c>
      <c r="AC439" s="68" t="s">
        <v>411</v>
      </c>
      <c r="AD439" s="313">
        <v>0</v>
      </c>
      <c r="AE439" s="68">
        <f t="shared" si="226"/>
        <v>0</v>
      </c>
      <c r="AF439" s="69">
        <f t="shared" si="222"/>
        <v>530955</v>
      </c>
      <c r="AG439" s="71">
        <f t="shared" si="223"/>
        <v>439934</v>
      </c>
      <c r="AH439" s="72">
        <f t="shared" si="224"/>
        <v>136532</v>
      </c>
      <c r="AL439" s="241">
        <f t="shared" si="240"/>
        <v>581325</v>
      </c>
      <c r="AM439" s="236">
        <f t="shared" si="228"/>
        <v>68266</v>
      </c>
      <c r="AN439" s="236">
        <f t="shared" si="229"/>
        <v>68266</v>
      </c>
      <c r="AO439" s="236">
        <f t="shared" si="230"/>
        <v>68266</v>
      </c>
      <c r="AP439" s="236">
        <f t="shared" si="231"/>
        <v>91021</v>
      </c>
      <c r="AQ439" s="236">
        <f t="shared" si="232"/>
        <v>212381</v>
      </c>
      <c r="AR439" s="236">
        <f t="shared" si="233"/>
        <v>91021</v>
      </c>
      <c r="AS439" s="244">
        <f t="shared" si="237"/>
        <v>4.2577930448539538</v>
      </c>
      <c r="AV439" s="253">
        <v>45054</v>
      </c>
      <c r="AW439" s="69">
        <f t="shared" si="236"/>
        <v>581325</v>
      </c>
      <c r="AX439" s="350"/>
      <c r="AY439" s="353"/>
      <c r="AZ439" s="344"/>
      <c r="BA439" s="357"/>
      <c r="BB439" s="344"/>
      <c r="BC439" s="344"/>
      <c r="BD439" s="344"/>
    </row>
    <row r="440" spans="2:56">
      <c r="B440" s="134" t="s">
        <v>188</v>
      </c>
      <c r="F440" s="67">
        <v>127</v>
      </c>
      <c r="G440" s="68">
        <v>19</v>
      </c>
      <c r="H440" s="134" t="s">
        <v>188</v>
      </c>
      <c r="I440" s="177">
        <v>4890.0614399999995</v>
      </c>
      <c r="J440" s="69">
        <f t="shared" si="211"/>
        <v>88022</v>
      </c>
      <c r="K440" s="197">
        <f t="shared" si="234"/>
        <v>1000000</v>
      </c>
      <c r="L440" s="68">
        <v>0</v>
      </c>
      <c r="M440" s="314">
        <f t="shared" si="238"/>
        <v>88022</v>
      </c>
      <c r="N440" s="69">
        <f t="shared" si="212"/>
        <v>293404</v>
      </c>
      <c r="O440" s="69">
        <f t="shared" si="213"/>
        <v>88022</v>
      </c>
      <c r="P440" s="69">
        <f t="shared" si="214"/>
        <v>44011</v>
      </c>
      <c r="Q440" s="69">
        <f t="shared" si="215"/>
        <v>132033</v>
      </c>
      <c r="R440" s="69">
        <f t="shared" si="216"/>
        <v>66016.5</v>
      </c>
      <c r="S440" s="69">
        <f t="shared" si="217"/>
        <v>88022</v>
      </c>
      <c r="T440" s="69">
        <f t="shared" si="218"/>
        <v>14670.184319999998</v>
      </c>
      <c r="U440" s="70">
        <f t="shared" si="219"/>
        <v>1.5259066415930276</v>
      </c>
      <c r="V440" s="69">
        <f t="shared" si="235"/>
        <v>581325</v>
      </c>
      <c r="W440" s="69">
        <f t="shared" si="225"/>
        <v>207987</v>
      </c>
      <c r="X440" s="179">
        <v>5821.501714285715</v>
      </c>
      <c r="Y440" s="71">
        <f t="shared" si="220"/>
        <v>783490.4982857143</v>
      </c>
      <c r="Z440" s="209">
        <f>AA285*'domanda settimanale A41000500'!$B$35+'domanda settimanale A41000500'!$B$33*AA129+AA595*'domanda settimanale A41000500'!B158</f>
        <v>0</v>
      </c>
      <c r="AA440" s="209">
        <v>0</v>
      </c>
      <c r="AB440" s="68">
        <f t="shared" si="221"/>
        <v>0</v>
      </c>
      <c r="AC440" s="68" t="s">
        <v>411</v>
      </c>
      <c r="AD440" s="313">
        <v>0</v>
      </c>
      <c r="AE440" s="68">
        <f t="shared" si="226"/>
        <v>0</v>
      </c>
      <c r="AF440" s="69">
        <f t="shared" si="222"/>
        <v>513459</v>
      </c>
      <c r="AG440" s="71">
        <f t="shared" si="223"/>
        <v>425437</v>
      </c>
      <c r="AH440" s="72">
        <f t="shared" si="224"/>
        <v>132033</v>
      </c>
      <c r="AL440" s="241">
        <f t="shared" si="240"/>
        <v>581325</v>
      </c>
      <c r="AM440" s="236">
        <f t="shared" si="228"/>
        <v>66017</v>
      </c>
      <c r="AN440" s="236">
        <f t="shared" si="229"/>
        <v>66017</v>
      </c>
      <c r="AO440" s="236">
        <f t="shared" si="230"/>
        <v>66017</v>
      </c>
      <c r="AP440" s="236">
        <f t="shared" si="231"/>
        <v>88022</v>
      </c>
      <c r="AQ440" s="236">
        <f t="shared" si="232"/>
        <v>205382</v>
      </c>
      <c r="AR440" s="236">
        <f t="shared" si="233"/>
        <v>88022</v>
      </c>
      <c r="AS440" s="244">
        <f t="shared" si="237"/>
        <v>4.4028765535888752</v>
      </c>
      <c r="AV440" s="253">
        <v>45055</v>
      </c>
      <c r="AW440" s="69">
        <f t="shared" si="236"/>
        <v>581325</v>
      </c>
      <c r="AX440" s="350"/>
      <c r="AY440" s="353"/>
      <c r="AZ440" s="344"/>
      <c r="BA440" s="357"/>
      <c r="BB440" s="344"/>
      <c r="BC440" s="344"/>
      <c r="BD440" s="344"/>
    </row>
    <row r="441" spans="2:56">
      <c r="B441" s="134" t="s">
        <v>189</v>
      </c>
      <c r="F441" s="67">
        <v>128</v>
      </c>
      <c r="G441" s="68">
        <v>19</v>
      </c>
      <c r="H441" s="134" t="s">
        <v>189</v>
      </c>
      <c r="I441" s="177">
        <v>4657.2013714285704</v>
      </c>
      <c r="J441" s="69">
        <f t="shared" si="211"/>
        <v>83830</v>
      </c>
      <c r="K441" s="197">
        <f t="shared" si="234"/>
        <v>1000000</v>
      </c>
      <c r="L441" s="68">
        <v>0</v>
      </c>
      <c r="M441" s="314">
        <f t="shared" si="238"/>
        <v>83830</v>
      </c>
      <c r="N441" s="69">
        <f t="shared" si="212"/>
        <v>279433</v>
      </c>
      <c r="O441" s="69">
        <f t="shared" si="213"/>
        <v>83830</v>
      </c>
      <c r="P441" s="69">
        <f t="shared" si="214"/>
        <v>41915</v>
      </c>
      <c r="Q441" s="69">
        <f t="shared" si="215"/>
        <v>125745</v>
      </c>
      <c r="R441" s="69">
        <f t="shared" si="216"/>
        <v>62872.5</v>
      </c>
      <c r="S441" s="69">
        <f t="shared" si="217"/>
        <v>83830</v>
      </c>
      <c r="T441" s="69">
        <f t="shared" si="218"/>
        <v>13971.60411428571</v>
      </c>
      <c r="U441" s="70">
        <f t="shared" si="219"/>
        <v>1.6022038459201369</v>
      </c>
      <c r="V441" s="69">
        <f t="shared" si="235"/>
        <v>581325</v>
      </c>
      <c r="W441" s="69">
        <f t="shared" si="225"/>
        <v>207987</v>
      </c>
      <c r="X441" s="179">
        <v>5821.501714285715</v>
      </c>
      <c r="Y441" s="71">
        <f t="shared" si="220"/>
        <v>783490.4982857143</v>
      </c>
      <c r="Z441" s="209">
        <f>AA286*'domanda settimanale A41000500'!$B$35+'domanda settimanale A41000500'!$B$33*AA130+AA596*'domanda settimanale A41000500'!B159</f>
        <v>0</v>
      </c>
      <c r="AA441" s="209">
        <v>0</v>
      </c>
      <c r="AB441" s="68">
        <f t="shared" si="221"/>
        <v>0</v>
      </c>
      <c r="AC441" s="68" t="s">
        <v>411</v>
      </c>
      <c r="AD441" s="313">
        <v>0</v>
      </c>
      <c r="AE441" s="68">
        <f t="shared" si="226"/>
        <v>0</v>
      </c>
      <c r="AF441" s="69">
        <f t="shared" si="222"/>
        <v>489008</v>
      </c>
      <c r="AG441" s="71">
        <f t="shared" si="223"/>
        <v>405178</v>
      </c>
      <c r="AH441" s="72">
        <f t="shared" si="224"/>
        <v>125745</v>
      </c>
      <c r="AL441" s="241">
        <f t="shared" si="240"/>
        <v>581325</v>
      </c>
      <c r="AM441" s="236">
        <f t="shared" si="228"/>
        <v>62873</v>
      </c>
      <c r="AN441" s="236">
        <f t="shared" si="229"/>
        <v>62873</v>
      </c>
      <c r="AO441" s="236">
        <f t="shared" si="230"/>
        <v>62873</v>
      </c>
      <c r="AP441" s="236">
        <f t="shared" si="231"/>
        <v>83830</v>
      </c>
      <c r="AQ441" s="236">
        <f t="shared" si="232"/>
        <v>195603</v>
      </c>
      <c r="AR441" s="236">
        <f t="shared" si="233"/>
        <v>83830</v>
      </c>
      <c r="AS441" s="244">
        <f t="shared" si="237"/>
        <v>4.6230466420135992</v>
      </c>
      <c r="AV441" s="253">
        <v>45056</v>
      </c>
      <c r="AW441" s="69">
        <f t="shared" si="236"/>
        <v>581325</v>
      </c>
      <c r="AX441" s="350"/>
      <c r="AY441" s="353"/>
      <c r="AZ441" s="344"/>
      <c r="BA441" s="357"/>
      <c r="BB441" s="344"/>
      <c r="BC441" s="344"/>
      <c r="BD441" s="344"/>
    </row>
    <row r="442" spans="2:56">
      <c r="B442" s="134" t="s">
        <v>190</v>
      </c>
      <c r="F442" s="67">
        <v>129</v>
      </c>
      <c r="G442" s="68">
        <v>19</v>
      </c>
      <c r="H442" s="134" t="s">
        <v>190</v>
      </c>
      <c r="I442" s="177">
        <v>4424.3413028571431</v>
      </c>
      <c r="J442" s="69">
        <f t="shared" ref="J442:J462" si="241">_xlfn.CEILING.MATH(I442*$D$318*$D$323)</f>
        <v>79639</v>
      </c>
      <c r="K442" s="197">
        <f t="shared" si="234"/>
        <v>1000000</v>
      </c>
      <c r="L442" s="68">
        <v>0</v>
      </c>
      <c r="M442" s="314">
        <f t="shared" si="238"/>
        <v>79639</v>
      </c>
      <c r="N442" s="69">
        <f t="shared" ref="N442:N462" si="242">_xlfn.CEILING.MATH(I442*$D$318)</f>
        <v>265461</v>
      </c>
      <c r="O442" s="69">
        <f t="shared" ref="O442:O462" si="243">_xlfn.CEILING.MATH(I442*$D$318*$D$323)</f>
        <v>79639</v>
      </c>
      <c r="P442" s="69">
        <f t="shared" ref="P442:P462" si="244">_xlfn.CEILING.MATH(O442*$D$325)</f>
        <v>39820</v>
      </c>
      <c r="Q442" s="69">
        <f t="shared" ref="Q442:Q462" si="245">O442+P442</f>
        <v>119459</v>
      </c>
      <c r="R442" s="69">
        <f t="shared" ref="R442:R462" si="246">Q442*0.5</f>
        <v>59729.5</v>
      </c>
      <c r="S442" s="69">
        <f t="shared" ref="S442:S462" si="247">O442</f>
        <v>79639</v>
      </c>
      <c r="T442" s="69">
        <f t="shared" ref="T442:T462" si="248">I442*3</f>
        <v>13273.023908571429</v>
      </c>
      <c r="U442" s="70">
        <f t="shared" ref="U442:U462" si="249">Y442/AF442</f>
        <v>1.6865252815804113</v>
      </c>
      <c r="V442" s="69">
        <f t="shared" si="235"/>
        <v>581325</v>
      </c>
      <c r="W442" s="69">
        <f t="shared" si="225"/>
        <v>207987</v>
      </c>
      <c r="X442" s="179">
        <v>5821.501714285715</v>
      </c>
      <c r="Y442" s="71">
        <f>V442+W442-X442</f>
        <v>783490.4982857143</v>
      </c>
      <c r="Z442" s="209">
        <f>AA287*'domanda settimanale A41000500'!$B$35+'domanda settimanale A41000500'!$B$33*AA131+AA597*'domanda settimanale A41000500'!B160</f>
        <v>0</v>
      </c>
      <c r="AA442" s="209">
        <v>0</v>
      </c>
      <c r="AB442" s="68">
        <f t="shared" ref="AB442:AB462" si="250">IF(Y442&lt;AG442,AF442-Y442,0)</f>
        <v>0</v>
      </c>
      <c r="AC442" s="68" t="s">
        <v>411</v>
      </c>
      <c r="AD442" s="313">
        <v>0</v>
      </c>
      <c r="AE442" s="68">
        <f t="shared" si="226"/>
        <v>0</v>
      </c>
      <c r="AF442" s="69">
        <f t="shared" ref="AF442:AF462" si="251">AG442+M442</f>
        <v>464559</v>
      </c>
      <c r="AG442" s="71">
        <f t="shared" ref="AG442:AG462" si="252">AH442+N442</f>
        <v>384920</v>
      </c>
      <c r="AH442" s="72">
        <f t="shared" ref="AH442:AH462" si="253">Q442</f>
        <v>119459</v>
      </c>
      <c r="AL442" s="241">
        <f t="shared" si="240"/>
        <v>581325</v>
      </c>
      <c r="AM442" s="236">
        <f t="shared" si="228"/>
        <v>59730</v>
      </c>
      <c r="AN442" s="236">
        <f t="shared" si="229"/>
        <v>59730</v>
      </c>
      <c r="AO442" s="236">
        <f t="shared" si="230"/>
        <v>59730</v>
      </c>
      <c r="AP442" s="236">
        <f t="shared" si="231"/>
        <v>79639</v>
      </c>
      <c r="AQ442" s="236">
        <f t="shared" si="232"/>
        <v>185822</v>
      </c>
      <c r="AR442" s="236">
        <f t="shared" si="233"/>
        <v>79639</v>
      </c>
      <c r="AS442" s="244">
        <f t="shared" si="237"/>
        <v>4.8663139654609529</v>
      </c>
      <c r="AV442" s="253">
        <v>45057</v>
      </c>
      <c r="AW442" s="69">
        <f t="shared" si="236"/>
        <v>581325</v>
      </c>
      <c r="AX442" s="350"/>
      <c r="AY442" s="353"/>
      <c r="AZ442" s="344"/>
      <c r="BA442" s="357"/>
      <c r="BB442" s="344"/>
      <c r="BC442" s="344"/>
      <c r="BD442" s="344"/>
    </row>
    <row r="443" spans="2:56">
      <c r="B443" s="134" t="s">
        <v>191</v>
      </c>
      <c r="F443" s="67">
        <v>130</v>
      </c>
      <c r="G443" s="68">
        <v>19</v>
      </c>
      <c r="H443" s="134" t="s">
        <v>191</v>
      </c>
      <c r="I443" s="177">
        <v>4191.481234285714</v>
      </c>
      <c r="J443" s="69">
        <f t="shared" si="241"/>
        <v>75447</v>
      </c>
      <c r="K443" s="197">
        <f t="shared" si="234"/>
        <v>1000000</v>
      </c>
      <c r="L443" s="68">
        <v>0</v>
      </c>
      <c r="M443" s="314">
        <f t="shared" si="238"/>
        <v>75447</v>
      </c>
      <c r="N443" s="69">
        <f t="shared" si="242"/>
        <v>251489</v>
      </c>
      <c r="O443" s="69">
        <f t="shared" si="243"/>
        <v>75447</v>
      </c>
      <c r="P443" s="69">
        <f t="shared" si="244"/>
        <v>37724</v>
      </c>
      <c r="Q443" s="69">
        <f t="shared" si="245"/>
        <v>113171</v>
      </c>
      <c r="R443" s="69">
        <f t="shared" si="246"/>
        <v>56585.5</v>
      </c>
      <c r="S443" s="69">
        <f t="shared" si="247"/>
        <v>75447</v>
      </c>
      <c r="T443" s="69">
        <f t="shared" si="248"/>
        <v>12574.443702857141</v>
      </c>
      <c r="U443" s="70">
        <f t="shared" si="249"/>
        <v>1.7802273044639469</v>
      </c>
      <c r="V443" s="69">
        <f t="shared" si="235"/>
        <v>581325</v>
      </c>
      <c r="W443" s="69">
        <f t="shared" ref="W443:W462" si="254">W442+AA442-AD443</f>
        <v>207987</v>
      </c>
      <c r="X443" s="179">
        <v>5821.501714285715</v>
      </c>
      <c r="Y443" s="71">
        <f>V443+W443-X443</f>
        <v>783490.4982857143</v>
      </c>
      <c r="Z443" s="209">
        <f>AA288*'domanda settimanale A41000500'!$B$35+'domanda settimanale A41000500'!$B$33*AA132+AA598*'domanda settimanale A41000500'!B161</f>
        <v>0</v>
      </c>
      <c r="AA443" s="209">
        <v>0</v>
      </c>
      <c r="AB443" s="68">
        <f t="shared" si="250"/>
        <v>0</v>
      </c>
      <c r="AC443" s="68" t="s">
        <v>411</v>
      </c>
      <c r="AD443" s="313">
        <v>0</v>
      </c>
      <c r="AE443" s="68">
        <f t="shared" ref="AE443:AE462" si="255">IF(AND(F443&lt;=$D$318,F443/(_xlfn.CEILING.MATH(M443/I443))=_xlfn.CEILING.MATH(F443/_xlfn.CEILING.MATH(M443/I443))),AF443-AG443,0)</f>
        <v>0</v>
      </c>
      <c r="AF443" s="69">
        <f t="shared" si="251"/>
        <v>440107</v>
      </c>
      <c r="AG443" s="71">
        <f t="shared" si="252"/>
        <v>364660</v>
      </c>
      <c r="AH443" s="72">
        <f t="shared" si="253"/>
        <v>113171</v>
      </c>
      <c r="AL443" s="241">
        <f t="shared" si="240"/>
        <v>581325</v>
      </c>
      <c r="AM443" s="236">
        <f t="shared" ref="AM443:AM462" si="256">AN443</f>
        <v>56586</v>
      </c>
      <c r="AN443" s="236">
        <f t="shared" ref="AN443:AN462" si="257">ROUNDUP((0.5*Q443),0)</f>
        <v>56586</v>
      </c>
      <c r="AO443" s="236">
        <f t="shared" ref="AO443:AO462" si="258">AN443</f>
        <v>56586</v>
      </c>
      <c r="AP443" s="236">
        <f t="shared" ref="AP443:AP462" si="259">M443</f>
        <v>75447</v>
      </c>
      <c r="AQ443" s="236">
        <f t="shared" ref="AQ443:AQ462" si="260">N443-M443</f>
        <v>176042</v>
      </c>
      <c r="AR443" s="236">
        <f t="shared" ref="AR443:AR462" si="261">M443</f>
        <v>75447</v>
      </c>
      <c r="AS443" s="244">
        <f t="shared" si="237"/>
        <v>5.136695796626344</v>
      </c>
      <c r="AV443" s="253">
        <v>45058</v>
      </c>
      <c r="AW443" s="69">
        <f t="shared" si="236"/>
        <v>581325</v>
      </c>
      <c r="AX443" s="350"/>
      <c r="AY443" s="353"/>
      <c r="AZ443" s="344"/>
      <c r="BA443" s="357"/>
      <c r="BB443" s="344"/>
      <c r="BC443" s="344"/>
      <c r="BD443" s="344"/>
    </row>
    <row r="444" spans="2:56">
      <c r="B444" s="134" t="s">
        <v>242</v>
      </c>
      <c r="F444" s="67">
        <v>131</v>
      </c>
      <c r="G444" s="68">
        <v>19</v>
      </c>
      <c r="H444" s="134" t="s">
        <v>242</v>
      </c>
      <c r="I444" s="177">
        <v>3958.6211657142862</v>
      </c>
      <c r="J444" s="69">
        <f t="shared" si="241"/>
        <v>71256</v>
      </c>
      <c r="K444" s="197">
        <f t="shared" ref="K444:K462" si="262">K443</f>
        <v>1000000</v>
      </c>
      <c r="L444" s="68">
        <v>0</v>
      </c>
      <c r="M444" s="314">
        <f t="shared" si="238"/>
        <v>71256</v>
      </c>
      <c r="N444" s="69">
        <f t="shared" si="242"/>
        <v>237518</v>
      </c>
      <c r="O444" s="69">
        <f t="shared" si="243"/>
        <v>71256</v>
      </c>
      <c r="P444" s="69">
        <f t="shared" si="244"/>
        <v>35628</v>
      </c>
      <c r="Q444" s="69">
        <f t="shared" si="245"/>
        <v>106884</v>
      </c>
      <c r="R444" s="69">
        <f t="shared" si="246"/>
        <v>53442</v>
      </c>
      <c r="S444" s="69">
        <f t="shared" si="247"/>
        <v>71256</v>
      </c>
      <c r="T444" s="69">
        <f t="shared" si="248"/>
        <v>11875.863497142858</v>
      </c>
      <c r="U444" s="70">
        <f t="shared" si="249"/>
        <v>1.8849402592653439</v>
      </c>
      <c r="V444" s="69">
        <f t="shared" ref="V444:V462" si="263">V443+AD444-Z444</f>
        <v>581325</v>
      </c>
      <c r="W444" s="69">
        <f t="shared" si="254"/>
        <v>207987</v>
      </c>
      <c r="X444" s="179">
        <v>5821.501714285715</v>
      </c>
      <c r="Y444" s="71">
        <f>V444+W444-X444</f>
        <v>783490.4982857143</v>
      </c>
      <c r="Z444" s="209">
        <f>AA289*'domanda settimanale A41000500'!$B$35+'domanda settimanale A41000500'!$B$33*AA133+AA599*'domanda settimanale A41000500'!B162</f>
        <v>0</v>
      </c>
      <c r="AA444" s="209">
        <v>0</v>
      </c>
      <c r="AB444" s="68">
        <f t="shared" si="250"/>
        <v>0</v>
      </c>
      <c r="AC444" s="68" t="s">
        <v>411</v>
      </c>
      <c r="AD444" s="313">
        <v>0</v>
      </c>
      <c r="AE444" s="68">
        <f t="shared" si="255"/>
        <v>0</v>
      </c>
      <c r="AF444" s="69">
        <f t="shared" si="251"/>
        <v>415658</v>
      </c>
      <c r="AG444" s="71">
        <f t="shared" si="252"/>
        <v>344402</v>
      </c>
      <c r="AH444" s="72">
        <f t="shared" si="253"/>
        <v>106884</v>
      </c>
      <c r="AL444" s="241">
        <f t="shared" si="240"/>
        <v>581325</v>
      </c>
      <c r="AM444" s="236">
        <f t="shared" si="256"/>
        <v>53442</v>
      </c>
      <c r="AN444" s="236">
        <f t="shared" si="257"/>
        <v>53442</v>
      </c>
      <c r="AO444" s="236">
        <f t="shared" si="258"/>
        <v>53442</v>
      </c>
      <c r="AP444" s="236">
        <f t="shared" si="259"/>
        <v>71256</v>
      </c>
      <c r="AQ444" s="236">
        <f t="shared" si="260"/>
        <v>166262</v>
      </c>
      <c r="AR444" s="236">
        <f t="shared" si="261"/>
        <v>71256</v>
      </c>
      <c r="AS444" s="244">
        <f t="shared" si="237"/>
        <v>5.438840238015044</v>
      </c>
      <c r="AV444" s="253">
        <v>45059</v>
      </c>
      <c r="AW444" s="69">
        <f t="shared" ref="AW444:AW462" si="264">AL444</f>
        <v>581325</v>
      </c>
      <c r="AX444" s="350"/>
      <c r="AY444" s="353"/>
      <c r="AZ444" s="344"/>
      <c r="BA444" s="357"/>
      <c r="BB444" s="344"/>
      <c r="BC444" s="344"/>
      <c r="BD444" s="344"/>
    </row>
    <row r="445" spans="2:56">
      <c r="B445" s="134" t="s">
        <v>243</v>
      </c>
      <c r="F445" s="67">
        <v>132</v>
      </c>
      <c r="G445" s="68">
        <v>19</v>
      </c>
      <c r="H445" s="134" t="s">
        <v>243</v>
      </c>
      <c r="I445" s="177">
        <v>3725.761097142858</v>
      </c>
      <c r="J445" s="69">
        <f t="shared" si="241"/>
        <v>67064</v>
      </c>
      <c r="K445" s="197">
        <f t="shared" si="262"/>
        <v>1000000</v>
      </c>
      <c r="L445" s="68">
        <v>0</v>
      </c>
      <c r="M445" s="314">
        <f t="shared" si="238"/>
        <v>67064</v>
      </c>
      <c r="N445" s="69">
        <f t="shared" si="242"/>
        <v>223546</v>
      </c>
      <c r="O445" s="69">
        <f t="shared" si="243"/>
        <v>67064</v>
      </c>
      <c r="P445" s="69">
        <f t="shared" si="244"/>
        <v>33532</v>
      </c>
      <c r="Q445" s="69">
        <f t="shared" si="245"/>
        <v>100596</v>
      </c>
      <c r="R445" s="69">
        <f t="shared" si="246"/>
        <v>50298</v>
      </c>
      <c r="S445" s="69">
        <f t="shared" si="247"/>
        <v>67064</v>
      </c>
      <c r="T445" s="69">
        <f t="shared" si="248"/>
        <v>11177.283291428574</v>
      </c>
      <c r="U445" s="70">
        <f t="shared" si="249"/>
        <v>2.0027568551753152</v>
      </c>
      <c r="V445" s="69">
        <f t="shared" si="263"/>
        <v>581325</v>
      </c>
      <c r="W445" s="69">
        <f t="shared" si="254"/>
        <v>207987</v>
      </c>
      <c r="X445" s="179">
        <v>5821.501714285715</v>
      </c>
      <c r="Y445" s="71">
        <f>V445+W445-X445</f>
        <v>783490.4982857143</v>
      </c>
      <c r="Z445" s="209">
        <f>AA290*'domanda settimanale A41000500'!$B$35+'domanda settimanale A41000500'!$B$33*AA134+AA600*'domanda settimanale A41000500'!B163</f>
        <v>0</v>
      </c>
      <c r="AA445" s="209">
        <v>0</v>
      </c>
      <c r="AB445" s="68">
        <f t="shared" si="250"/>
        <v>0</v>
      </c>
      <c r="AC445" s="68" t="s">
        <v>411</v>
      </c>
      <c r="AD445" s="313">
        <v>0</v>
      </c>
      <c r="AE445" s="68">
        <f t="shared" si="255"/>
        <v>0</v>
      </c>
      <c r="AF445" s="69">
        <f t="shared" si="251"/>
        <v>391206</v>
      </c>
      <c r="AG445" s="71">
        <f t="shared" si="252"/>
        <v>324142</v>
      </c>
      <c r="AH445" s="72">
        <f t="shared" si="253"/>
        <v>100596</v>
      </c>
      <c r="AL445" s="241">
        <f t="shared" si="240"/>
        <v>581325</v>
      </c>
      <c r="AM445" s="236">
        <f t="shared" si="256"/>
        <v>50298</v>
      </c>
      <c r="AN445" s="236">
        <f t="shared" si="257"/>
        <v>50298</v>
      </c>
      <c r="AO445" s="236">
        <f t="shared" si="258"/>
        <v>50298</v>
      </c>
      <c r="AP445" s="236">
        <f t="shared" si="259"/>
        <v>67064</v>
      </c>
      <c r="AQ445" s="236">
        <f t="shared" si="260"/>
        <v>156482</v>
      </c>
      <c r="AR445" s="236">
        <f t="shared" si="261"/>
        <v>67064</v>
      </c>
      <c r="AS445" s="244">
        <f t="shared" si="237"/>
        <v>5.7788083025169987</v>
      </c>
      <c r="AV445" s="253">
        <v>45060</v>
      </c>
      <c r="AW445" s="69">
        <f t="shared" si="264"/>
        <v>581325</v>
      </c>
      <c r="AX445" s="350"/>
      <c r="AY445" s="353"/>
      <c r="AZ445" s="344"/>
      <c r="BA445" s="357"/>
      <c r="BB445" s="344"/>
      <c r="BC445" s="344"/>
      <c r="BD445" s="344"/>
    </row>
    <row r="446" spans="2:56">
      <c r="B446" s="134" t="s">
        <v>192</v>
      </c>
      <c r="F446" s="67">
        <v>133</v>
      </c>
      <c r="G446" s="74">
        <v>20</v>
      </c>
      <c r="H446" s="134" t="s">
        <v>192</v>
      </c>
      <c r="I446" s="177">
        <v>3492.9010285714294</v>
      </c>
      <c r="J446" s="69">
        <f t="shared" si="241"/>
        <v>62873</v>
      </c>
      <c r="K446" s="197">
        <f t="shared" si="262"/>
        <v>1000000</v>
      </c>
      <c r="L446" s="68">
        <v>0</v>
      </c>
      <c r="M446" s="314">
        <f t="shared" si="238"/>
        <v>62873</v>
      </c>
      <c r="N446" s="69">
        <f t="shared" si="242"/>
        <v>209575</v>
      </c>
      <c r="O446" s="69">
        <f t="shared" si="243"/>
        <v>62873</v>
      </c>
      <c r="P446" s="69">
        <f t="shared" si="244"/>
        <v>31437</v>
      </c>
      <c r="Q446" s="69">
        <f t="shared" si="245"/>
        <v>94310</v>
      </c>
      <c r="R446" s="69">
        <f t="shared" si="246"/>
        <v>47155</v>
      </c>
      <c r="S446" s="69">
        <f t="shared" si="247"/>
        <v>62873</v>
      </c>
      <c r="T446" s="69">
        <f t="shared" si="248"/>
        <v>10478.703085714289</v>
      </c>
      <c r="U446" s="70">
        <f t="shared" si="249"/>
        <v>2.0492054659631536</v>
      </c>
      <c r="V446" s="69">
        <f>V445+AD446-Z446</f>
        <v>549397</v>
      </c>
      <c r="W446" s="69">
        <f t="shared" si="254"/>
        <v>207987</v>
      </c>
      <c r="X446" s="179">
        <v>5821.501714285715</v>
      </c>
      <c r="Y446" s="71">
        <f>V446+W446-X446</f>
        <v>751562.4982857143</v>
      </c>
      <c r="Z446" s="209">
        <f>AA291*'domanda settimanale A41000500'!$B$35+'domanda settimanale A41000500'!$B$33*AA135+AA601*'domanda settimanale A41000500'!B164</f>
        <v>31928</v>
      </c>
      <c r="AA446" s="209">
        <v>0</v>
      </c>
      <c r="AB446" s="68">
        <f t="shared" si="250"/>
        <v>0</v>
      </c>
      <c r="AC446" s="68" t="s">
        <v>411</v>
      </c>
      <c r="AD446" s="313">
        <v>0</v>
      </c>
      <c r="AE446" s="68">
        <f t="shared" si="255"/>
        <v>0</v>
      </c>
      <c r="AF446" s="69">
        <f t="shared" si="251"/>
        <v>366758</v>
      </c>
      <c r="AG446" s="71">
        <f t="shared" si="252"/>
        <v>303885</v>
      </c>
      <c r="AH446" s="72">
        <f t="shared" si="253"/>
        <v>94310</v>
      </c>
      <c r="AL446" s="241">
        <f t="shared" si="240"/>
        <v>549397</v>
      </c>
      <c r="AM446" s="236">
        <f t="shared" si="256"/>
        <v>47155</v>
      </c>
      <c r="AN446" s="236">
        <f t="shared" si="257"/>
        <v>47155</v>
      </c>
      <c r="AO446" s="236">
        <f t="shared" si="258"/>
        <v>47155</v>
      </c>
      <c r="AP446" s="236">
        <f t="shared" si="259"/>
        <v>62873</v>
      </c>
      <c r="AQ446" s="236">
        <f t="shared" si="260"/>
        <v>146702</v>
      </c>
      <c r="AR446" s="236">
        <f t="shared" si="261"/>
        <v>62873</v>
      </c>
      <c r="AS446" s="244">
        <f t="shared" ref="AS446:AS462" si="265">AL446/AH446</f>
        <v>5.8254373873396244</v>
      </c>
      <c r="AV446" s="253">
        <v>45061</v>
      </c>
      <c r="AW446" s="69">
        <f t="shared" si="264"/>
        <v>549397</v>
      </c>
      <c r="AX446" s="350"/>
      <c r="AY446" s="353"/>
      <c r="AZ446" s="344"/>
      <c r="BA446" s="357"/>
      <c r="BB446" s="344"/>
      <c r="BC446" s="344"/>
      <c r="BD446" s="344"/>
    </row>
    <row r="447" spans="2:56">
      <c r="B447" s="134" t="s">
        <v>193</v>
      </c>
      <c r="F447" s="67">
        <v>134</v>
      </c>
      <c r="G447" s="74">
        <v>20</v>
      </c>
      <c r="H447" s="134" t="s">
        <v>193</v>
      </c>
      <c r="I447" s="177">
        <v>3260.0409600000012</v>
      </c>
      <c r="J447" s="69">
        <f t="shared" si="241"/>
        <v>58681</v>
      </c>
      <c r="K447" s="197">
        <f t="shared" si="262"/>
        <v>1000000</v>
      </c>
      <c r="L447" s="68">
        <v>0</v>
      </c>
      <c r="M447" s="314">
        <f t="shared" si="238"/>
        <v>58681</v>
      </c>
      <c r="N447" s="69">
        <f t="shared" si="242"/>
        <v>195603</v>
      </c>
      <c r="O447" s="69">
        <f t="shared" si="243"/>
        <v>58681</v>
      </c>
      <c r="P447" s="69">
        <f t="shared" si="244"/>
        <v>29341</v>
      </c>
      <c r="Q447" s="69">
        <f t="shared" si="245"/>
        <v>88022</v>
      </c>
      <c r="R447" s="69">
        <f t="shared" si="246"/>
        <v>44011</v>
      </c>
      <c r="S447" s="69">
        <f t="shared" si="247"/>
        <v>58681</v>
      </c>
      <c r="T447" s="69">
        <f t="shared" si="248"/>
        <v>9780.1228800000026</v>
      </c>
      <c r="U447" s="70">
        <f t="shared" si="249"/>
        <v>2.1988115428885266</v>
      </c>
      <c r="V447" s="69">
        <f t="shared" si="263"/>
        <v>549397</v>
      </c>
      <c r="W447" s="69">
        <f t="shared" si="254"/>
        <v>207987</v>
      </c>
      <c r="X447" s="179">
        <v>4717.616</v>
      </c>
      <c r="Y447" s="71">
        <f t="shared" ref="Y447:Y462" si="266">V447+W447-X447</f>
        <v>752666.38399999996</v>
      </c>
      <c r="Z447" s="209">
        <f>AA292*'domanda settimanale A41000500'!$B$35+'domanda settimanale A41000500'!$B$33*AA136+AA602*'domanda settimanale A41000500'!B165</f>
        <v>0</v>
      </c>
      <c r="AA447" s="209">
        <v>0</v>
      </c>
      <c r="AB447" s="68">
        <f t="shared" si="250"/>
        <v>0</v>
      </c>
      <c r="AC447" s="68" t="s">
        <v>411</v>
      </c>
      <c r="AD447" s="313">
        <v>0</v>
      </c>
      <c r="AE447" s="68">
        <f t="shared" si="255"/>
        <v>0</v>
      </c>
      <c r="AF447" s="69">
        <f t="shared" si="251"/>
        <v>342306</v>
      </c>
      <c r="AG447" s="71">
        <f t="shared" si="252"/>
        <v>283625</v>
      </c>
      <c r="AH447" s="72">
        <f t="shared" si="253"/>
        <v>88022</v>
      </c>
      <c r="AL447" s="241">
        <f t="shared" si="240"/>
        <v>549397</v>
      </c>
      <c r="AM447" s="236">
        <f t="shared" si="256"/>
        <v>44011</v>
      </c>
      <c r="AN447" s="236">
        <f t="shared" si="257"/>
        <v>44011</v>
      </c>
      <c r="AO447" s="236">
        <f t="shared" si="258"/>
        <v>44011</v>
      </c>
      <c r="AP447" s="236">
        <f t="shared" si="259"/>
        <v>58681</v>
      </c>
      <c r="AQ447" s="236">
        <f t="shared" si="260"/>
        <v>136922</v>
      </c>
      <c r="AR447" s="236">
        <f t="shared" si="261"/>
        <v>58681</v>
      </c>
      <c r="AS447" s="244">
        <f t="shared" si="265"/>
        <v>6.241587330440117</v>
      </c>
      <c r="AV447" s="253">
        <v>45062</v>
      </c>
      <c r="AW447" s="69">
        <f t="shared" si="264"/>
        <v>549397</v>
      </c>
      <c r="AX447" s="350"/>
      <c r="AY447" s="353"/>
      <c r="AZ447" s="344"/>
      <c r="BA447" s="357"/>
      <c r="BB447" s="344"/>
      <c r="BC447" s="344"/>
      <c r="BD447" s="344"/>
    </row>
    <row r="448" spans="2:56">
      <c r="B448" s="134" t="s">
        <v>194</v>
      </c>
      <c r="F448" s="67">
        <v>135</v>
      </c>
      <c r="G448" s="74">
        <v>20</v>
      </c>
      <c r="H448" s="134" t="s">
        <v>194</v>
      </c>
      <c r="I448" s="177">
        <v>3071.3363200000008</v>
      </c>
      <c r="J448" s="69">
        <f t="shared" si="241"/>
        <v>55285</v>
      </c>
      <c r="K448" s="197">
        <f t="shared" si="262"/>
        <v>1000000</v>
      </c>
      <c r="L448" s="68">
        <v>0</v>
      </c>
      <c r="M448" s="314">
        <f t="shared" si="238"/>
        <v>55285</v>
      </c>
      <c r="N448" s="69">
        <f t="shared" si="242"/>
        <v>184281</v>
      </c>
      <c r="O448" s="69">
        <f t="shared" si="243"/>
        <v>55285</v>
      </c>
      <c r="P448" s="69">
        <f t="shared" si="244"/>
        <v>27643</v>
      </c>
      <c r="Q448" s="69">
        <f t="shared" si="245"/>
        <v>82928</v>
      </c>
      <c r="R448" s="69">
        <f t="shared" si="246"/>
        <v>41464</v>
      </c>
      <c r="S448" s="69">
        <f t="shared" si="247"/>
        <v>55285</v>
      </c>
      <c r="T448" s="69">
        <f t="shared" si="248"/>
        <v>9214.0089600000028</v>
      </c>
      <c r="U448" s="70">
        <f t="shared" si="249"/>
        <v>2.3338926739722288</v>
      </c>
      <c r="V448" s="69">
        <f t="shared" si="263"/>
        <v>549397</v>
      </c>
      <c r="W448" s="69">
        <f t="shared" si="254"/>
        <v>207987</v>
      </c>
      <c r="X448" s="179">
        <v>4717.616</v>
      </c>
      <c r="Y448" s="71">
        <f t="shared" si="266"/>
        <v>752666.38399999996</v>
      </c>
      <c r="Z448" s="209">
        <f>AA293*'domanda settimanale A41000500'!$B$35+'domanda settimanale A41000500'!$B$33*AA137+AA603*'domanda settimanale A41000500'!B166</f>
        <v>0</v>
      </c>
      <c r="AA448" s="209">
        <v>0</v>
      </c>
      <c r="AB448" s="68">
        <f t="shared" si="250"/>
        <v>0</v>
      </c>
      <c r="AC448" s="68" t="s">
        <v>411</v>
      </c>
      <c r="AD448" s="313">
        <v>0</v>
      </c>
      <c r="AE448" s="68">
        <f t="shared" si="255"/>
        <v>0</v>
      </c>
      <c r="AF448" s="69">
        <f t="shared" si="251"/>
        <v>322494</v>
      </c>
      <c r="AG448" s="71">
        <f t="shared" si="252"/>
        <v>267209</v>
      </c>
      <c r="AH448" s="72">
        <f t="shared" si="253"/>
        <v>82928</v>
      </c>
      <c r="AL448" s="241">
        <f t="shared" si="240"/>
        <v>549397</v>
      </c>
      <c r="AM448" s="236">
        <f t="shared" si="256"/>
        <v>41464</v>
      </c>
      <c r="AN448" s="236">
        <f t="shared" si="257"/>
        <v>41464</v>
      </c>
      <c r="AO448" s="236">
        <f t="shared" si="258"/>
        <v>41464</v>
      </c>
      <c r="AP448" s="236">
        <f t="shared" si="259"/>
        <v>55285</v>
      </c>
      <c r="AQ448" s="236">
        <f t="shared" si="260"/>
        <v>128996</v>
      </c>
      <c r="AR448" s="236">
        <f t="shared" si="261"/>
        <v>55285</v>
      </c>
      <c r="AS448" s="244">
        <f t="shared" si="265"/>
        <v>6.6249879413467108</v>
      </c>
      <c r="AV448" s="253">
        <v>45063</v>
      </c>
      <c r="AW448" s="69">
        <f t="shared" si="264"/>
        <v>549397</v>
      </c>
      <c r="AX448" s="350"/>
      <c r="AY448" s="353"/>
      <c r="AZ448" s="344"/>
      <c r="BA448" s="357"/>
      <c r="BB448" s="344"/>
      <c r="BC448" s="344"/>
      <c r="BD448" s="344"/>
    </row>
    <row r="449" spans="2:56">
      <c r="B449" s="134" t="s">
        <v>195</v>
      </c>
      <c r="F449" s="67">
        <v>136</v>
      </c>
      <c r="G449" s="74">
        <v>20</v>
      </c>
      <c r="H449" s="134" t="s">
        <v>195</v>
      </c>
      <c r="I449" s="177">
        <v>2882.6316800000004</v>
      </c>
      <c r="J449" s="69">
        <f t="shared" si="241"/>
        <v>51888</v>
      </c>
      <c r="K449" s="197">
        <f t="shared" si="262"/>
        <v>1000000</v>
      </c>
      <c r="L449" s="68">
        <v>0</v>
      </c>
      <c r="M449" s="314">
        <f t="shared" si="238"/>
        <v>51888</v>
      </c>
      <c r="N449" s="69">
        <f t="shared" si="242"/>
        <v>172958</v>
      </c>
      <c r="O449" s="69">
        <f t="shared" si="243"/>
        <v>51888</v>
      </c>
      <c r="P449" s="69">
        <f t="shared" si="244"/>
        <v>25944</v>
      </c>
      <c r="Q449" s="69">
        <f t="shared" si="245"/>
        <v>77832</v>
      </c>
      <c r="R449" s="69">
        <f t="shared" si="246"/>
        <v>38916</v>
      </c>
      <c r="S449" s="69">
        <f t="shared" si="247"/>
        <v>51888</v>
      </c>
      <c r="T449" s="69">
        <f t="shared" si="248"/>
        <v>8647.8950400000012</v>
      </c>
      <c r="U449" s="70">
        <f t="shared" si="249"/>
        <v>2.4866900931022404</v>
      </c>
      <c r="V449" s="69">
        <f t="shared" si="263"/>
        <v>549397</v>
      </c>
      <c r="W449" s="69">
        <f t="shared" si="254"/>
        <v>207987</v>
      </c>
      <c r="X449" s="179">
        <v>4717.616</v>
      </c>
      <c r="Y449" s="71">
        <f t="shared" si="266"/>
        <v>752666.38399999996</v>
      </c>
      <c r="Z449" s="209">
        <f>AA294*'domanda settimanale A41000500'!$B$35+'domanda settimanale A41000500'!$B$33*AA138+AA604*'domanda settimanale A41000500'!B167</f>
        <v>0</v>
      </c>
      <c r="AA449" s="209">
        <v>0</v>
      </c>
      <c r="AB449" s="68">
        <f t="shared" si="250"/>
        <v>0</v>
      </c>
      <c r="AC449" s="68" t="s">
        <v>411</v>
      </c>
      <c r="AD449" s="313">
        <v>0</v>
      </c>
      <c r="AE449" s="68">
        <f t="shared" si="255"/>
        <v>0</v>
      </c>
      <c r="AF449" s="69">
        <f t="shared" si="251"/>
        <v>302678</v>
      </c>
      <c r="AG449" s="71">
        <f t="shared" si="252"/>
        <v>250790</v>
      </c>
      <c r="AH449" s="72">
        <f t="shared" si="253"/>
        <v>77832</v>
      </c>
      <c r="AL449" s="241">
        <f t="shared" si="240"/>
        <v>549397</v>
      </c>
      <c r="AM449" s="236">
        <f t="shared" si="256"/>
        <v>38916</v>
      </c>
      <c r="AN449" s="236">
        <f t="shared" si="257"/>
        <v>38916</v>
      </c>
      <c r="AO449" s="236">
        <f t="shared" si="258"/>
        <v>38916</v>
      </c>
      <c r="AP449" s="236">
        <f t="shared" si="259"/>
        <v>51888</v>
      </c>
      <c r="AQ449" s="236">
        <f t="shared" si="260"/>
        <v>121070</v>
      </c>
      <c r="AR449" s="236">
        <f t="shared" si="261"/>
        <v>51888</v>
      </c>
      <c r="AS449" s="244">
        <f t="shared" si="265"/>
        <v>7.0587547538287589</v>
      </c>
      <c r="AV449" s="253">
        <v>45064</v>
      </c>
      <c r="AW449" s="69">
        <f t="shared" si="264"/>
        <v>549397</v>
      </c>
      <c r="AX449" s="350"/>
      <c r="AY449" s="353"/>
      <c r="AZ449" s="344"/>
      <c r="BA449" s="357"/>
      <c r="BB449" s="344"/>
      <c r="BC449" s="344"/>
      <c r="BD449" s="344"/>
    </row>
    <row r="450" spans="2:56">
      <c r="B450" s="134" t="s">
        <v>196</v>
      </c>
      <c r="F450" s="67">
        <v>137</v>
      </c>
      <c r="G450" s="74">
        <v>20</v>
      </c>
      <c r="H450" s="134" t="s">
        <v>196</v>
      </c>
      <c r="I450" s="177">
        <v>2693.9270400000009</v>
      </c>
      <c r="J450" s="69">
        <f t="shared" si="241"/>
        <v>48491</v>
      </c>
      <c r="K450" s="197">
        <f t="shared" si="262"/>
        <v>1000000</v>
      </c>
      <c r="L450" s="68">
        <v>0</v>
      </c>
      <c r="M450" s="314">
        <f t="shared" si="238"/>
        <v>48491</v>
      </c>
      <c r="N450" s="69">
        <f t="shared" si="242"/>
        <v>161636</v>
      </c>
      <c r="O450" s="69">
        <f t="shared" si="243"/>
        <v>48491</v>
      </c>
      <c r="P450" s="69">
        <f t="shared" si="244"/>
        <v>24246</v>
      </c>
      <c r="Q450" s="69">
        <f t="shared" si="245"/>
        <v>72737</v>
      </c>
      <c r="R450" s="69">
        <f t="shared" si="246"/>
        <v>36368.5</v>
      </c>
      <c r="S450" s="69">
        <f t="shared" si="247"/>
        <v>48491</v>
      </c>
      <c r="T450" s="69">
        <f t="shared" si="248"/>
        <v>8081.7811200000033</v>
      </c>
      <c r="U450" s="70">
        <f t="shared" si="249"/>
        <v>2.6608772555008766</v>
      </c>
      <c r="V450" s="69">
        <f t="shared" si="263"/>
        <v>549397</v>
      </c>
      <c r="W450" s="69">
        <f t="shared" si="254"/>
        <v>207987</v>
      </c>
      <c r="X450" s="179">
        <v>4717.616</v>
      </c>
      <c r="Y450" s="71">
        <f t="shared" si="266"/>
        <v>752666.38399999996</v>
      </c>
      <c r="Z450" s="209">
        <f>AA295*'domanda settimanale A41000500'!$B$35+'domanda settimanale A41000500'!$B$33*AA139+AA605*'domanda settimanale A41000500'!B168</f>
        <v>0</v>
      </c>
      <c r="AA450" s="209">
        <v>0</v>
      </c>
      <c r="AB450" s="68">
        <f t="shared" si="250"/>
        <v>0</v>
      </c>
      <c r="AC450" s="68" t="s">
        <v>411</v>
      </c>
      <c r="AD450" s="313">
        <v>0</v>
      </c>
      <c r="AE450" s="68">
        <f t="shared" si="255"/>
        <v>0</v>
      </c>
      <c r="AF450" s="69">
        <f t="shared" si="251"/>
        <v>282864</v>
      </c>
      <c r="AG450" s="71">
        <f t="shared" si="252"/>
        <v>234373</v>
      </c>
      <c r="AH450" s="72">
        <f t="shared" si="253"/>
        <v>72737</v>
      </c>
      <c r="AL450" s="241">
        <f t="shared" si="240"/>
        <v>549397</v>
      </c>
      <c r="AM450" s="236">
        <f t="shared" si="256"/>
        <v>36369</v>
      </c>
      <c r="AN450" s="236">
        <f t="shared" si="257"/>
        <v>36369</v>
      </c>
      <c r="AO450" s="236">
        <f t="shared" si="258"/>
        <v>36369</v>
      </c>
      <c r="AP450" s="236">
        <f t="shared" si="259"/>
        <v>48491</v>
      </c>
      <c r="AQ450" s="236">
        <f t="shared" si="260"/>
        <v>113145</v>
      </c>
      <c r="AR450" s="236">
        <f t="shared" si="261"/>
        <v>48491</v>
      </c>
      <c r="AS450" s="244">
        <f t="shared" si="265"/>
        <v>7.5531985096993282</v>
      </c>
      <c r="AV450" s="253">
        <v>45065</v>
      </c>
      <c r="AW450" s="69">
        <f t="shared" si="264"/>
        <v>549397</v>
      </c>
      <c r="AX450" s="350"/>
      <c r="AY450" s="353"/>
      <c r="AZ450" s="344"/>
      <c r="BA450" s="357"/>
      <c r="BB450" s="344"/>
      <c r="BC450" s="344"/>
      <c r="BD450" s="344"/>
    </row>
    <row r="451" spans="2:56">
      <c r="B451" s="134" t="s">
        <v>244</v>
      </c>
      <c r="F451" s="67">
        <v>138</v>
      </c>
      <c r="G451" s="74">
        <v>20</v>
      </c>
      <c r="H451" s="134" t="s">
        <v>244</v>
      </c>
      <c r="I451" s="177">
        <v>2505.2224000000006</v>
      </c>
      <c r="J451" s="69">
        <f t="shared" si="241"/>
        <v>45095</v>
      </c>
      <c r="K451" s="197">
        <f t="shared" si="262"/>
        <v>1000000</v>
      </c>
      <c r="L451" s="68">
        <v>0</v>
      </c>
      <c r="M451" s="314">
        <f t="shared" si="238"/>
        <v>45095</v>
      </c>
      <c r="N451" s="69">
        <f t="shared" si="242"/>
        <v>150314</v>
      </c>
      <c r="O451" s="69">
        <f t="shared" si="243"/>
        <v>45095</v>
      </c>
      <c r="P451" s="69">
        <f t="shared" si="244"/>
        <v>22548</v>
      </c>
      <c r="Q451" s="69">
        <f t="shared" si="245"/>
        <v>67643</v>
      </c>
      <c r="R451" s="69">
        <f t="shared" si="246"/>
        <v>33821.5</v>
      </c>
      <c r="S451" s="69">
        <f t="shared" si="247"/>
        <v>45095</v>
      </c>
      <c r="T451" s="69">
        <f t="shared" si="248"/>
        <v>7515.6672000000017</v>
      </c>
      <c r="U451" s="70">
        <f t="shared" si="249"/>
        <v>2.8612836397366297</v>
      </c>
      <c r="V451" s="69">
        <f t="shared" si="263"/>
        <v>549397</v>
      </c>
      <c r="W451" s="69">
        <f t="shared" si="254"/>
        <v>207987</v>
      </c>
      <c r="X451" s="179">
        <v>4717.616</v>
      </c>
      <c r="Y451" s="71">
        <f t="shared" si="266"/>
        <v>752666.38399999996</v>
      </c>
      <c r="Z451" s="209">
        <f>AA296*'domanda settimanale A41000500'!$B$35+'domanda settimanale A41000500'!$B$33*AA140+AA606*'domanda settimanale A41000500'!B169</f>
        <v>0</v>
      </c>
      <c r="AA451" s="209">
        <v>0</v>
      </c>
      <c r="AB451" s="68">
        <f t="shared" si="250"/>
        <v>0</v>
      </c>
      <c r="AC451" s="68" t="s">
        <v>411</v>
      </c>
      <c r="AD451" s="313">
        <v>0</v>
      </c>
      <c r="AE451" s="68">
        <f t="shared" si="255"/>
        <v>0</v>
      </c>
      <c r="AF451" s="69">
        <f t="shared" si="251"/>
        <v>263052</v>
      </c>
      <c r="AG451" s="71">
        <f t="shared" si="252"/>
        <v>217957</v>
      </c>
      <c r="AH451" s="72">
        <f t="shared" si="253"/>
        <v>67643</v>
      </c>
      <c r="AL451" s="241">
        <f t="shared" si="240"/>
        <v>549397</v>
      </c>
      <c r="AM451" s="236">
        <f t="shared" si="256"/>
        <v>33822</v>
      </c>
      <c r="AN451" s="236">
        <f t="shared" si="257"/>
        <v>33822</v>
      </c>
      <c r="AO451" s="236">
        <f t="shared" si="258"/>
        <v>33822</v>
      </c>
      <c r="AP451" s="236">
        <f t="shared" si="259"/>
        <v>45095</v>
      </c>
      <c r="AQ451" s="236">
        <f t="shared" si="260"/>
        <v>105219</v>
      </c>
      <c r="AR451" s="236">
        <f t="shared" si="261"/>
        <v>45095</v>
      </c>
      <c r="AS451" s="244">
        <f t="shared" si="265"/>
        <v>8.1220081900566203</v>
      </c>
      <c r="AV451" s="253">
        <v>45066</v>
      </c>
      <c r="AW451" s="69">
        <f t="shared" si="264"/>
        <v>549397</v>
      </c>
      <c r="AX451" s="350"/>
      <c r="AY451" s="353"/>
      <c r="AZ451" s="344"/>
      <c r="BA451" s="357"/>
      <c r="BB451" s="344"/>
      <c r="BC451" s="344"/>
      <c r="BD451" s="344"/>
    </row>
    <row r="452" spans="2:56">
      <c r="B452" s="134" t="s">
        <v>245</v>
      </c>
      <c r="F452" s="67">
        <v>139</v>
      </c>
      <c r="G452" s="74">
        <v>20</v>
      </c>
      <c r="H452" s="134" t="s">
        <v>245</v>
      </c>
      <c r="I452" s="177">
        <v>2316.5177600000006</v>
      </c>
      <c r="J452" s="69">
        <f t="shared" si="241"/>
        <v>41698</v>
      </c>
      <c r="K452" s="197">
        <f t="shared" si="262"/>
        <v>1000000</v>
      </c>
      <c r="L452" s="68">
        <v>0</v>
      </c>
      <c r="M452" s="314">
        <f t="shared" si="238"/>
        <v>41698</v>
      </c>
      <c r="N452" s="69">
        <f t="shared" si="242"/>
        <v>138992</v>
      </c>
      <c r="O452" s="69">
        <f t="shared" si="243"/>
        <v>41698</v>
      </c>
      <c r="P452" s="69">
        <f t="shared" si="244"/>
        <v>20849</v>
      </c>
      <c r="Q452" s="69">
        <f t="shared" si="245"/>
        <v>62547</v>
      </c>
      <c r="R452" s="69">
        <f t="shared" si="246"/>
        <v>31273.5</v>
      </c>
      <c r="S452" s="69">
        <f t="shared" si="247"/>
        <v>41698</v>
      </c>
      <c r="T452" s="69">
        <f t="shared" si="248"/>
        <v>6949.5532800000019</v>
      </c>
      <c r="U452" s="70">
        <f t="shared" si="249"/>
        <v>3.0943745565025056</v>
      </c>
      <c r="V452" s="69">
        <f t="shared" si="263"/>
        <v>549397</v>
      </c>
      <c r="W452" s="69">
        <f t="shared" si="254"/>
        <v>207987</v>
      </c>
      <c r="X452" s="179">
        <v>4717.616</v>
      </c>
      <c r="Y452" s="71">
        <f t="shared" si="266"/>
        <v>752666.38399999996</v>
      </c>
      <c r="Z452" s="209">
        <f>AA297*'domanda settimanale A41000500'!$B$35+'domanda settimanale A41000500'!$B$33*AA141+AA607*'domanda settimanale A41000500'!B170</f>
        <v>0</v>
      </c>
      <c r="AA452" s="209">
        <v>0</v>
      </c>
      <c r="AB452" s="68">
        <f t="shared" si="250"/>
        <v>0</v>
      </c>
      <c r="AC452" s="68" t="s">
        <v>411</v>
      </c>
      <c r="AD452" s="313">
        <v>0</v>
      </c>
      <c r="AE452" s="68">
        <f t="shared" si="255"/>
        <v>0</v>
      </c>
      <c r="AF452" s="69">
        <f t="shared" si="251"/>
        <v>243237</v>
      </c>
      <c r="AG452" s="71">
        <f t="shared" si="252"/>
        <v>201539</v>
      </c>
      <c r="AH452" s="72">
        <f t="shared" si="253"/>
        <v>62547</v>
      </c>
      <c r="AL452" s="241">
        <f t="shared" si="240"/>
        <v>549397</v>
      </c>
      <c r="AM452" s="236">
        <f t="shared" si="256"/>
        <v>31274</v>
      </c>
      <c r="AN452" s="236">
        <f t="shared" si="257"/>
        <v>31274</v>
      </c>
      <c r="AO452" s="236">
        <f t="shared" si="258"/>
        <v>31274</v>
      </c>
      <c r="AP452" s="236">
        <f t="shared" si="259"/>
        <v>41698</v>
      </c>
      <c r="AQ452" s="236">
        <f t="shared" si="260"/>
        <v>97294</v>
      </c>
      <c r="AR452" s="236">
        <f t="shared" si="261"/>
        <v>41698</v>
      </c>
      <c r="AS452" s="244">
        <f t="shared" si="265"/>
        <v>8.7837466225398497</v>
      </c>
      <c r="AV452" s="253">
        <v>45067</v>
      </c>
      <c r="AW452" s="69">
        <f t="shared" si="264"/>
        <v>549397</v>
      </c>
      <c r="AX452" s="350"/>
      <c r="AY452" s="353"/>
      <c r="AZ452" s="344"/>
      <c r="BA452" s="357"/>
      <c r="BB452" s="344"/>
      <c r="BC452" s="344"/>
      <c r="BD452" s="344"/>
    </row>
    <row r="453" spans="2:56">
      <c r="B453" s="134" t="s">
        <v>197</v>
      </c>
      <c r="F453" s="67">
        <v>140</v>
      </c>
      <c r="G453" s="74">
        <v>21</v>
      </c>
      <c r="H453" s="134" t="s">
        <v>197</v>
      </c>
      <c r="I453" s="177">
        <v>2127.8131200000003</v>
      </c>
      <c r="J453" s="69">
        <f t="shared" si="241"/>
        <v>38301</v>
      </c>
      <c r="K453" s="197">
        <f t="shared" si="262"/>
        <v>1000000</v>
      </c>
      <c r="L453" s="68">
        <v>0</v>
      </c>
      <c r="M453" s="314">
        <f t="shared" si="238"/>
        <v>38301</v>
      </c>
      <c r="N453" s="69">
        <f t="shared" si="242"/>
        <v>127669</v>
      </c>
      <c r="O453" s="69">
        <f t="shared" si="243"/>
        <v>38301</v>
      </c>
      <c r="P453" s="69">
        <f t="shared" si="244"/>
        <v>19151</v>
      </c>
      <c r="Q453" s="69">
        <f t="shared" si="245"/>
        <v>57452</v>
      </c>
      <c r="R453" s="69">
        <f t="shared" si="246"/>
        <v>28726</v>
      </c>
      <c r="S453" s="69">
        <f t="shared" si="247"/>
        <v>38301</v>
      </c>
      <c r="T453" s="69">
        <f t="shared" si="248"/>
        <v>6383.4393600000003</v>
      </c>
      <c r="U453" s="70">
        <f t="shared" si="249"/>
        <v>3.3688105200025062</v>
      </c>
      <c r="V453" s="69">
        <f t="shared" si="263"/>
        <v>549397</v>
      </c>
      <c r="W453" s="69">
        <f t="shared" si="254"/>
        <v>207987</v>
      </c>
      <c r="X453" s="179">
        <v>4717.616</v>
      </c>
      <c r="Y453" s="71">
        <f t="shared" si="266"/>
        <v>752666.38399999996</v>
      </c>
      <c r="Z453" s="209">
        <f>AA298*'domanda settimanale A41000500'!$B$35+'domanda settimanale A41000500'!$B$33*AA142+AA608*'domanda settimanale A41000500'!B171</f>
        <v>0</v>
      </c>
      <c r="AA453" s="209">
        <v>0</v>
      </c>
      <c r="AB453" s="68">
        <f t="shared" si="250"/>
        <v>0</v>
      </c>
      <c r="AC453" s="68" t="s">
        <v>411</v>
      </c>
      <c r="AD453" s="313">
        <v>0</v>
      </c>
      <c r="AE453" s="68">
        <f t="shared" si="255"/>
        <v>0</v>
      </c>
      <c r="AF453" s="69">
        <f t="shared" si="251"/>
        <v>223422</v>
      </c>
      <c r="AG453" s="71">
        <f t="shared" si="252"/>
        <v>185121</v>
      </c>
      <c r="AH453" s="72">
        <f t="shared" si="253"/>
        <v>57452</v>
      </c>
      <c r="AL453" s="241">
        <f t="shared" si="240"/>
        <v>549397</v>
      </c>
      <c r="AM453" s="236">
        <f t="shared" si="256"/>
        <v>28726</v>
      </c>
      <c r="AN453" s="236">
        <f t="shared" si="257"/>
        <v>28726</v>
      </c>
      <c r="AO453" s="236">
        <f t="shared" si="258"/>
        <v>28726</v>
      </c>
      <c r="AP453" s="236">
        <f t="shared" si="259"/>
        <v>38301</v>
      </c>
      <c r="AQ453" s="236">
        <f t="shared" si="260"/>
        <v>89368</v>
      </c>
      <c r="AR453" s="236">
        <f t="shared" si="261"/>
        <v>38301</v>
      </c>
      <c r="AS453" s="244">
        <f t="shared" si="265"/>
        <v>9.5627132214718369</v>
      </c>
      <c r="AV453" s="253">
        <v>45068</v>
      </c>
      <c r="AW453" s="69">
        <f t="shared" si="264"/>
        <v>549397</v>
      </c>
      <c r="AX453" s="350"/>
      <c r="AY453" s="353"/>
      <c r="AZ453" s="344"/>
      <c r="BA453" s="357"/>
      <c r="BB453" s="344"/>
      <c r="BC453" s="344"/>
      <c r="BD453" s="344"/>
    </row>
    <row r="454" spans="2:56">
      <c r="B454" s="134" t="s">
        <v>198</v>
      </c>
      <c r="F454" s="67">
        <v>141</v>
      </c>
      <c r="G454" s="74">
        <v>21</v>
      </c>
      <c r="H454" s="134" t="s">
        <v>198</v>
      </c>
      <c r="I454" s="177">
        <v>1939.1084799999999</v>
      </c>
      <c r="J454" s="69">
        <f t="shared" si="241"/>
        <v>34904</v>
      </c>
      <c r="K454" s="197">
        <f t="shared" si="262"/>
        <v>1000000</v>
      </c>
      <c r="L454" s="68">
        <v>0</v>
      </c>
      <c r="M454" s="314">
        <f t="shared" ref="M454:M456" si="267">J454</f>
        <v>34904</v>
      </c>
      <c r="N454" s="69">
        <f t="shared" si="242"/>
        <v>116347</v>
      </c>
      <c r="O454" s="69">
        <f t="shared" si="243"/>
        <v>34904</v>
      </c>
      <c r="P454" s="69">
        <f t="shared" si="244"/>
        <v>17452</v>
      </c>
      <c r="Q454" s="69">
        <f t="shared" si="245"/>
        <v>52356</v>
      </c>
      <c r="R454" s="69">
        <f t="shared" si="246"/>
        <v>26178</v>
      </c>
      <c r="S454" s="69">
        <f t="shared" si="247"/>
        <v>34904</v>
      </c>
      <c r="T454" s="69">
        <f t="shared" si="248"/>
        <v>5817.3254399999996</v>
      </c>
      <c r="U454" s="70">
        <f t="shared" si="249"/>
        <v>3.5537033374519118</v>
      </c>
      <c r="V454" s="69">
        <f t="shared" si="263"/>
        <v>549397</v>
      </c>
      <c r="W454" s="69">
        <f t="shared" si="254"/>
        <v>207987</v>
      </c>
      <c r="X454" s="179">
        <v>33825.124571428576</v>
      </c>
      <c r="Y454" s="71">
        <f t="shared" si="266"/>
        <v>723558.87542857137</v>
      </c>
      <c r="Z454" s="209">
        <f>AA299*'domanda settimanale A41000500'!$B$35+'domanda settimanale A41000500'!$B$33*AA143+AA609*'domanda settimanale A41000500'!B172</f>
        <v>0</v>
      </c>
      <c r="AA454" s="209">
        <v>0</v>
      </c>
      <c r="AB454" s="68">
        <f t="shared" si="250"/>
        <v>0</v>
      </c>
      <c r="AC454" s="68" t="s">
        <v>411</v>
      </c>
      <c r="AD454" s="313">
        <v>0</v>
      </c>
      <c r="AE454" s="68">
        <f t="shared" si="255"/>
        <v>0</v>
      </c>
      <c r="AF454" s="69">
        <f t="shared" si="251"/>
        <v>203607</v>
      </c>
      <c r="AG454" s="71">
        <f t="shared" si="252"/>
        <v>168703</v>
      </c>
      <c r="AH454" s="72">
        <f t="shared" si="253"/>
        <v>52356</v>
      </c>
      <c r="AL454" s="241">
        <f t="shared" si="240"/>
        <v>549397</v>
      </c>
      <c r="AM454" s="236">
        <f t="shared" si="256"/>
        <v>26178</v>
      </c>
      <c r="AN454" s="236">
        <f t="shared" si="257"/>
        <v>26178</v>
      </c>
      <c r="AO454" s="236">
        <f t="shared" si="258"/>
        <v>26178</v>
      </c>
      <c r="AP454" s="236">
        <f t="shared" si="259"/>
        <v>34904</v>
      </c>
      <c r="AQ454" s="236">
        <f t="shared" si="260"/>
        <v>81443</v>
      </c>
      <c r="AR454" s="236">
        <f t="shared" si="261"/>
        <v>34904</v>
      </c>
      <c r="AS454" s="244">
        <f t="shared" si="265"/>
        <v>10.493486897394758</v>
      </c>
      <c r="AV454" s="253">
        <v>45069</v>
      </c>
      <c r="AW454" s="69">
        <f t="shared" si="264"/>
        <v>549397</v>
      </c>
      <c r="AX454" s="350"/>
      <c r="AY454" s="353"/>
      <c r="AZ454" s="344"/>
      <c r="BA454" s="357"/>
      <c r="BB454" s="344"/>
      <c r="BC454" s="344"/>
      <c r="BD454" s="344"/>
    </row>
    <row r="455" spans="2:56">
      <c r="B455" s="134" t="s">
        <v>199</v>
      </c>
      <c r="F455" s="67">
        <v>142</v>
      </c>
      <c r="G455" s="74">
        <v>21</v>
      </c>
      <c r="H455" s="134" t="s">
        <v>199</v>
      </c>
      <c r="I455" s="177">
        <v>1750.4038400000002</v>
      </c>
      <c r="J455" s="69">
        <f t="shared" si="241"/>
        <v>31508</v>
      </c>
      <c r="K455" s="197">
        <f t="shared" si="262"/>
        <v>1000000</v>
      </c>
      <c r="L455" s="68">
        <v>0</v>
      </c>
      <c r="M455" s="314">
        <f t="shared" si="267"/>
        <v>31508</v>
      </c>
      <c r="N455" s="69">
        <f t="shared" si="242"/>
        <v>105025</v>
      </c>
      <c r="O455" s="69">
        <f t="shared" si="243"/>
        <v>31508</v>
      </c>
      <c r="P455" s="69">
        <f t="shared" si="244"/>
        <v>15754</v>
      </c>
      <c r="Q455" s="69">
        <f t="shared" si="245"/>
        <v>47262</v>
      </c>
      <c r="R455" s="69">
        <f t="shared" si="246"/>
        <v>23631</v>
      </c>
      <c r="S455" s="69">
        <f t="shared" si="247"/>
        <v>31508</v>
      </c>
      <c r="T455" s="69">
        <f t="shared" si="248"/>
        <v>5251.2115200000007</v>
      </c>
      <c r="U455" s="70">
        <f t="shared" si="249"/>
        <v>3.9240396932918271</v>
      </c>
      <c r="V455" s="69">
        <f t="shared" si="263"/>
        <v>547057</v>
      </c>
      <c r="W455" s="69">
        <f t="shared" si="254"/>
        <v>207987</v>
      </c>
      <c r="X455" s="179">
        <v>33825.124571428576</v>
      </c>
      <c r="Y455" s="71">
        <f t="shared" si="266"/>
        <v>721218.87542857137</v>
      </c>
      <c r="Z455" s="209">
        <f>AA300*'domanda settimanale A41000500'!$B$35+'domanda settimanale A41000500'!$B$33*AA144+AA610*'domanda settimanale A41000500'!B173</f>
        <v>2340</v>
      </c>
      <c r="AA455" s="209">
        <v>0</v>
      </c>
      <c r="AB455" s="68">
        <f t="shared" si="250"/>
        <v>0</v>
      </c>
      <c r="AC455" s="68" t="s">
        <v>411</v>
      </c>
      <c r="AD455" s="313">
        <v>0</v>
      </c>
      <c r="AE455" s="68">
        <f t="shared" si="255"/>
        <v>0</v>
      </c>
      <c r="AF455" s="69">
        <f t="shared" si="251"/>
        <v>183795</v>
      </c>
      <c r="AG455" s="71">
        <f t="shared" si="252"/>
        <v>152287</v>
      </c>
      <c r="AH455" s="72">
        <f t="shared" si="253"/>
        <v>47262</v>
      </c>
      <c r="AL455" s="241">
        <f t="shared" si="240"/>
        <v>547057</v>
      </c>
      <c r="AM455" s="236">
        <f t="shared" si="256"/>
        <v>23631</v>
      </c>
      <c r="AN455" s="236">
        <f t="shared" si="257"/>
        <v>23631</v>
      </c>
      <c r="AO455" s="236">
        <f t="shared" si="258"/>
        <v>23631</v>
      </c>
      <c r="AP455" s="236">
        <f t="shared" si="259"/>
        <v>31508</v>
      </c>
      <c r="AQ455" s="236">
        <f t="shared" si="260"/>
        <v>73517</v>
      </c>
      <c r="AR455" s="236">
        <f t="shared" si="261"/>
        <v>31508</v>
      </c>
      <c r="AS455" s="244">
        <f t="shared" si="265"/>
        <v>11.574986246879099</v>
      </c>
      <c r="AV455" s="253">
        <v>45070</v>
      </c>
      <c r="AW455" s="69">
        <f t="shared" si="264"/>
        <v>547057</v>
      </c>
      <c r="AX455" s="350"/>
      <c r="AY455" s="353"/>
      <c r="AZ455" s="344"/>
      <c r="BA455" s="357"/>
      <c r="BB455" s="344"/>
      <c r="BC455" s="344"/>
      <c r="BD455" s="344"/>
    </row>
    <row r="456" spans="2:56">
      <c r="B456" s="134" t="s">
        <v>200</v>
      </c>
      <c r="F456" s="67">
        <v>143</v>
      </c>
      <c r="G456" s="74">
        <v>21</v>
      </c>
      <c r="H456" s="134" t="s">
        <v>200</v>
      </c>
      <c r="I456" s="177">
        <v>1561.6992</v>
      </c>
      <c r="J456" s="69">
        <f t="shared" si="241"/>
        <v>28111</v>
      </c>
      <c r="K456" s="197">
        <f t="shared" si="262"/>
        <v>1000000</v>
      </c>
      <c r="L456" s="68">
        <v>0</v>
      </c>
      <c r="M456" s="314">
        <f t="shared" si="267"/>
        <v>28111</v>
      </c>
      <c r="N456" s="69">
        <f t="shared" si="242"/>
        <v>93702</v>
      </c>
      <c r="O456" s="69">
        <f t="shared" si="243"/>
        <v>28111</v>
      </c>
      <c r="P456" s="69">
        <f t="shared" si="244"/>
        <v>14056</v>
      </c>
      <c r="Q456" s="69">
        <f t="shared" si="245"/>
        <v>42167</v>
      </c>
      <c r="R456" s="69">
        <f t="shared" si="246"/>
        <v>21083.5</v>
      </c>
      <c r="S456" s="69">
        <f t="shared" si="247"/>
        <v>28111</v>
      </c>
      <c r="T456" s="69">
        <f t="shared" si="248"/>
        <v>4685.0976000000001</v>
      </c>
      <c r="U456" s="70">
        <f t="shared" si="249"/>
        <v>4.2904471276985001</v>
      </c>
      <c r="V456" s="69">
        <f t="shared" si="263"/>
        <v>534603</v>
      </c>
      <c r="W456" s="69">
        <f t="shared" si="254"/>
        <v>207987</v>
      </c>
      <c r="X456" s="179">
        <v>39042.480000000003</v>
      </c>
      <c r="Y456" s="71">
        <f t="shared" si="266"/>
        <v>703547.52</v>
      </c>
      <c r="Z456" s="209">
        <f>AA301*'domanda settimanale A41000500'!$B$35+'domanda settimanale A41000500'!$B$33*AA145+AA611*'domanda settimanale A41000500'!B174</f>
        <v>12454</v>
      </c>
      <c r="AA456" s="209">
        <v>0</v>
      </c>
      <c r="AB456" s="68">
        <f t="shared" si="250"/>
        <v>0</v>
      </c>
      <c r="AC456" s="68" t="s">
        <v>411</v>
      </c>
      <c r="AD456" s="313">
        <v>0</v>
      </c>
      <c r="AE456" s="68">
        <f t="shared" si="255"/>
        <v>0</v>
      </c>
      <c r="AF456" s="69">
        <f t="shared" si="251"/>
        <v>163980</v>
      </c>
      <c r="AG456" s="71">
        <f t="shared" si="252"/>
        <v>135869</v>
      </c>
      <c r="AH456" s="72">
        <f t="shared" si="253"/>
        <v>42167</v>
      </c>
      <c r="AL456" s="241">
        <f t="shared" si="240"/>
        <v>534603</v>
      </c>
      <c r="AM456" s="236">
        <f t="shared" si="256"/>
        <v>21084</v>
      </c>
      <c r="AN456" s="236">
        <f t="shared" si="257"/>
        <v>21084</v>
      </c>
      <c r="AO456" s="236">
        <f t="shared" si="258"/>
        <v>21084</v>
      </c>
      <c r="AP456" s="236">
        <f t="shared" si="259"/>
        <v>28111</v>
      </c>
      <c r="AQ456" s="236">
        <f t="shared" si="260"/>
        <v>65591</v>
      </c>
      <c r="AR456" s="236">
        <f t="shared" si="261"/>
        <v>28111</v>
      </c>
      <c r="AS456" s="244">
        <f t="shared" si="265"/>
        <v>12.678231792634051</v>
      </c>
      <c r="AV456" s="253">
        <v>45071</v>
      </c>
      <c r="AW456" s="69">
        <f t="shared" si="264"/>
        <v>534603</v>
      </c>
      <c r="AX456" s="350"/>
      <c r="AY456" s="353"/>
      <c r="AZ456" s="344"/>
      <c r="BA456" s="357"/>
      <c r="BB456" s="344"/>
      <c r="BC456" s="344"/>
      <c r="BD456" s="344"/>
    </row>
    <row r="457" spans="2:56">
      <c r="B457" s="134" t="s">
        <v>201</v>
      </c>
      <c r="F457" s="67">
        <v>144</v>
      </c>
      <c r="G457" s="74">
        <v>21</v>
      </c>
      <c r="H457" s="134" t="s">
        <v>201</v>
      </c>
      <c r="I457" s="177">
        <v>1328.8391314285714</v>
      </c>
      <c r="J457" s="69">
        <f t="shared" si="241"/>
        <v>23920</v>
      </c>
      <c r="K457" s="197">
        <f t="shared" si="262"/>
        <v>1000000</v>
      </c>
      <c r="L457" s="68">
        <v>0</v>
      </c>
      <c r="M457" s="314">
        <f t="shared" ref="M457" si="268">MAX(J457,K457)*0.02</f>
        <v>20000</v>
      </c>
      <c r="N457" s="69">
        <f t="shared" si="242"/>
        <v>79731</v>
      </c>
      <c r="O457" s="69">
        <f t="shared" si="243"/>
        <v>23920</v>
      </c>
      <c r="P457" s="69">
        <f t="shared" si="244"/>
        <v>11960</v>
      </c>
      <c r="Q457" s="69">
        <f t="shared" si="245"/>
        <v>35880</v>
      </c>
      <c r="R457" s="69">
        <f t="shared" si="246"/>
        <v>17940</v>
      </c>
      <c r="S457" s="69">
        <f t="shared" si="247"/>
        <v>23920</v>
      </c>
      <c r="T457" s="69">
        <f t="shared" si="248"/>
        <v>3986.5173942857141</v>
      </c>
      <c r="U457" s="70">
        <f t="shared" si="249"/>
        <v>5.2309106319862382</v>
      </c>
      <c r="V457" s="69">
        <f t="shared" si="263"/>
        <v>534603</v>
      </c>
      <c r="W457" s="69">
        <f t="shared" si="254"/>
        <v>207987</v>
      </c>
      <c r="X457" s="179">
        <v>33220.978285714285</v>
      </c>
      <c r="Y457" s="71">
        <f t="shared" si="266"/>
        <v>709369.02171428571</v>
      </c>
      <c r="Z457" s="209">
        <f>AA302*'domanda settimanale A41000500'!$B$35+'domanda settimanale A41000500'!$B$33*AA146+AA612*'domanda settimanale A41000500'!B175</f>
        <v>0</v>
      </c>
      <c r="AA457" s="209">
        <v>0</v>
      </c>
      <c r="AB457" s="68">
        <f t="shared" si="250"/>
        <v>0</v>
      </c>
      <c r="AC457" s="68" t="s">
        <v>411</v>
      </c>
      <c r="AD457" s="313">
        <v>0</v>
      </c>
      <c r="AE457" s="68">
        <f t="shared" si="255"/>
        <v>0</v>
      </c>
      <c r="AF457" s="69">
        <f t="shared" si="251"/>
        <v>135611</v>
      </c>
      <c r="AG457" s="71">
        <f t="shared" si="252"/>
        <v>115611</v>
      </c>
      <c r="AH457" s="72">
        <f t="shared" si="253"/>
        <v>35880</v>
      </c>
      <c r="AL457" s="241">
        <f t="shared" si="240"/>
        <v>534603</v>
      </c>
      <c r="AM457" s="236">
        <f t="shared" si="256"/>
        <v>17940</v>
      </c>
      <c r="AN457" s="236">
        <f t="shared" si="257"/>
        <v>17940</v>
      </c>
      <c r="AO457" s="236">
        <f t="shared" si="258"/>
        <v>17940</v>
      </c>
      <c r="AP457" s="236">
        <f t="shared" si="259"/>
        <v>20000</v>
      </c>
      <c r="AQ457" s="236">
        <f t="shared" si="260"/>
        <v>59731</v>
      </c>
      <c r="AR457" s="236">
        <f t="shared" si="261"/>
        <v>20000</v>
      </c>
      <c r="AS457" s="244">
        <f t="shared" si="265"/>
        <v>14.899749163879598</v>
      </c>
      <c r="AV457" s="253">
        <v>45072</v>
      </c>
      <c r="AW457" s="69">
        <f t="shared" si="264"/>
        <v>534603</v>
      </c>
      <c r="AX457" s="350"/>
      <c r="AY457" s="353"/>
      <c r="AZ457" s="344"/>
      <c r="BA457" s="357"/>
      <c r="BB457" s="344"/>
      <c r="BC457" s="344"/>
      <c r="BD457" s="344"/>
    </row>
    <row r="458" spans="2:56">
      <c r="B458" s="134" t="s">
        <v>246</v>
      </c>
      <c r="F458" s="67">
        <v>145</v>
      </c>
      <c r="G458" s="74">
        <v>21</v>
      </c>
      <c r="H458" s="134" t="s">
        <v>246</v>
      </c>
      <c r="I458" s="177">
        <v>1095.9790628571429</v>
      </c>
      <c r="J458" s="69">
        <f t="shared" si="241"/>
        <v>19728</v>
      </c>
      <c r="K458" s="197">
        <f t="shared" si="262"/>
        <v>1000000</v>
      </c>
      <c r="L458" s="68">
        <v>0</v>
      </c>
      <c r="M458" s="69">
        <f>MAX(J458,K458)*0.015</f>
        <v>15000</v>
      </c>
      <c r="N458" s="69">
        <f t="shared" si="242"/>
        <v>65759</v>
      </c>
      <c r="O458" s="69">
        <f t="shared" si="243"/>
        <v>19728</v>
      </c>
      <c r="P458" s="69">
        <f t="shared" si="244"/>
        <v>9864</v>
      </c>
      <c r="Q458" s="69">
        <f t="shared" si="245"/>
        <v>29592</v>
      </c>
      <c r="R458" s="69">
        <f t="shared" si="246"/>
        <v>14796</v>
      </c>
      <c r="S458" s="69">
        <f t="shared" si="247"/>
        <v>19728</v>
      </c>
      <c r="T458" s="69">
        <f t="shared" si="248"/>
        <v>3287.937188571429</v>
      </c>
      <c r="U458" s="70">
        <f>Y458/AF458</f>
        <v>6.4810515847484069</v>
      </c>
      <c r="V458" s="69">
        <f t="shared" si="263"/>
        <v>534603</v>
      </c>
      <c r="W458" s="69">
        <f t="shared" si="254"/>
        <v>207987</v>
      </c>
      <c r="X458" s="179">
        <v>27399.476571428575</v>
      </c>
      <c r="Y458" s="71">
        <f t="shared" si="266"/>
        <v>715190.52342857141</v>
      </c>
      <c r="Z458" s="209">
        <f>AA303*'domanda settimanale A41000500'!$B$35+'domanda settimanale A41000500'!$B$33*AA147+AA613*'domanda settimanale A41000500'!B176</f>
        <v>0</v>
      </c>
      <c r="AA458" s="209">
        <v>0</v>
      </c>
      <c r="AB458" s="68">
        <f t="shared" si="250"/>
        <v>0</v>
      </c>
      <c r="AC458" s="68" t="s">
        <v>411</v>
      </c>
      <c r="AD458" s="313">
        <v>0</v>
      </c>
      <c r="AE458" s="68">
        <f t="shared" si="255"/>
        <v>0</v>
      </c>
      <c r="AF458" s="69">
        <f t="shared" si="251"/>
        <v>110351</v>
      </c>
      <c r="AG458" s="71">
        <f t="shared" si="252"/>
        <v>95351</v>
      </c>
      <c r="AH458" s="72">
        <f t="shared" si="253"/>
        <v>29592</v>
      </c>
      <c r="AL458" s="241">
        <f t="shared" si="240"/>
        <v>534603</v>
      </c>
      <c r="AM458" s="236">
        <f t="shared" si="256"/>
        <v>14796</v>
      </c>
      <c r="AN458" s="236">
        <f t="shared" si="257"/>
        <v>14796</v>
      </c>
      <c r="AO458" s="236">
        <f t="shared" si="258"/>
        <v>14796</v>
      </c>
      <c r="AP458" s="236">
        <f t="shared" si="259"/>
        <v>15000</v>
      </c>
      <c r="AQ458" s="236">
        <f t="shared" si="260"/>
        <v>50759</v>
      </c>
      <c r="AR458" s="236">
        <f t="shared" si="261"/>
        <v>15000</v>
      </c>
      <c r="AS458" s="244">
        <f t="shared" si="265"/>
        <v>18.065794809407947</v>
      </c>
      <c r="AV458" s="253">
        <v>45073</v>
      </c>
      <c r="AW458" s="69">
        <f t="shared" si="264"/>
        <v>534603</v>
      </c>
      <c r="AX458" s="350"/>
      <c r="AY458" s="353"/>
      <c r="AZ458" s="344"/>
      <c r="BA458" s="357"/>
      <c r="BB458" s="344"/>
      <c r="BC458" s="344"/>
      <c r="BD458" s="344"/>
    </row>
    <row r="459" spans="2:56">
      <c r="B459" s="134" t="s">
        <v>247</v>
      </c>
      <c r="F459" s="67">
        <v>146</v>
      </c>
      <c r="G459" s="74">
        <v>21</v>
      </c>
      <c r="H459" s="134" t="s">
        <v>247</v>
      </c>
      <c r="I459" s="177">
        <v>863.11899428571428</v>
      </c>
      <c r="J459" s="69">
        <f t="shared" si="241"/>
        <v>15537</v>
      </c>
      <c r="K459" s="197">
        <f t="shared" si="262"/>
        <v>1000000</v>
      </c>
      <c r="L459" s="68">
        <v>0</v>
      </c>
      <c r="M459" s="314">
        <f>MAX(J459,K459)*0.015</f>
        <v>15000</v>
      </c>
      <c r="N459" s="69">
        <f t="shared" si="242"/>
        <v>51788</v>
      </c>
      <c r="O459" s="69">
        <f t="shared" si="243"/>
        <v>15537</v>
      </c>
      <c r="P459" s="69">
        <f t="shared" si="244"/>
        <v>7769</v>
      </c>
      <c r="Q459" s="69">
        <f t="shared" si="245"/>
        <v>23306</v>
      </c>
      <c r="R459" s="69">
        <f t="shared" si="246"/>
        <v>11653</v>
      </c>
      <c r="S459" s="69">
        <f t="shared" si="247"/>
        <v>15537</v>
      </c>
      <c r="T459" s="69">
        <f t="shared" si="248"/>
        <v>2589.3569828571426</v>
      </c>
      <c r="U459" s="70">
        <f t="shared" si="249"/>
        <v>8.0028861538266369</v>
      </c>
      <c r="V459" s="69">
        <f t="shared" si="263"/>
        <v>534603</v>
      </c>
      <c r="W459" s="69">
        <f t="shared" si="254"/>
        <v>207987</v>
      </c>
      <c r="X459" s="179">
        <v>21577.974857142857</v>
      </c>
      <c r="Y459" s="71">
        <f t="shared" si="266"/>
        <v>721012.02514285711</v>
      </c>
      <c r="Z459" s="209">
        <f>AA304*'domanda settimanale A41000500'!$B$35+'domanda settimanale A41000500'!$B$33*AA148+AA614*'domanda settimanale A41000500'!B177</f>
        <v>0</v>
      </c>
      <c r="AA459" s="209">
        <v>0</v>
      </c>
      <c r="AB459" s="68">
        <f t="shared" si="250"/>
        <v>0</v>
      </c>
      <c r="AC459" s="68" t="s">
        <v>411</v>
      </c>
      <c r="AD459" s="313">
        <v>0</v>
      </c>
      <c r="AE459" s="68">
        <f t="shared" si="255"/>
        <v>0</v>
      </c>
      <c r="AF459" s="69">
        <f t="shared" si="251"/>
        <v>90094</v>
      </c>
      <c r="AG459" s="71">
        <f t="shared" si="252"/>
        <v>75094</v>
      </c>
      <c r="AH459" s="72">
        <f t="shared" si="253"/>
        <v>23306</v>
      </c>
      <c r="AL459" s="241">
        <f t="shared" si="240"/>
        <v>534603</v>
      </c>
      <c r="AM459" s="236">
        <f t="shared" si="256"/>
        <v>11653</v>
      </c>
      <c r="AN459" s="236">
        <f t="shared" si="257"/>
        <v>11653</v>
      </c>
      <c r="AO459" s="236">
        <f t="shared" si="258"/>
        <v>11653</v>
      </c>
      <c r="AP459" s="236">
        <f t="shared" si="259"/>
        <v>15000</v>
      </c>
      <c r="AQ459" s="236">
        <f t="shared" si="260"/>
        <v>36788</v>
      </c>
      <c r="AR459" s="236">
        <f t="shared" si="261"/>
        <v>15000</v>
      </c>
      <c r="AS459" s="244">
        <f t="shared" si="265"/>
        <v>22.93842787265082</v>
      </c>
      <c r="AV459" s="253">
        <v>45074</v>
      </c>
      <c r="AW459" s="69">
        <f t="shared" si="264"/>
        <v>534603</v>
      </c>
      <c r="AX459" s="350"/>
      <c r="AY459" s="353"/>
      <c r="AZ459" s="344"/>
      <c r="BA459" s="357"/>
      <c r="BB459" s="344"/>
      <c r="BC459" s="344"/>
      <c r="BD459" s="344"/>
    </row>
    <row r="460" spans="2:56">
      <c r="B460" s="134" t="s">
        <v>202</v>
      </c>
      <c r="F460" s="67">
        <v>147</v>
      </c>
      <c r="G460" s="134">
        <v>22</v>
      </c>
      <c r="H460" s="134" t="s">
        <v>202</v>
      </c>
      <c r="I460" s="177">
        <v>630.25892571428574</v>
      </c>
      <c r="J460" s="69">
        <f t="shared" si="241"/>
        <v>11345</v>
      </c>
      <c r="K460" s="197">
        <f t="shared" si="262"/>
        <v>1000000</v>
      </c>
      <c r="L460" s="68">
        <v>0</v>
      </c>
      <c r="M460" s="69">
        <f>MAX(J460,K460)*0.01</f>
        <v>10000</v>
      </c>
      <c r="N460" s="69">
        <f t="shared" si="242"/>
        <v>37816</v>
      </c>
      <c r="O460" s="69">
        <f t="shared" si="243"/>
        <v>11345</v>
      </c>
      <c r="P460" s="69">
        <f t="shared" si="244"/>
        <v>5673</v>
      </c>
      <c r="Q460" s="69">
        <f t="shared" si="245"/>
        <v>17018</v>
      </c>
      <c r="R460" s="69">
        <f t="shared" si="246"/>
        <v>8509</v>
      </c>
      <c r="S460" s="69">
        <f t="shared" si="247"/>
        <v>11345</v>
      </c>
      <c r="T460" s="69">
        <f t="shared" si="248"/>
        <v>1890.7767771428571</v>
      </c>
      <c r="U460" s="70">
        <f t="shared" si="249"/>
        <v>11.210684623147467</v>
      </c>
      <c r="V460" s="69">
        <f t="shared" si="263"/>
        <v>534603</v>
      </c>
      <c r="W460" s="69">
        <f t="shared" si="254"/>
        <v>207987</v>
      </c>
      <c r="X460" s="179">
        <v>15756.473142857143</v>
      </c>
      <c r="Y460" s="71">
        <f t="shared" si="266"/>
        <v>726833.5268571428</v>
      </c>
      <c r="Z460" s="209">
        <f>AA305*'domanda settimanale A41000500'!$B$35+'domanda settimanale A41000500'!$B$33*AA149+AA615*'domanda settimanale A41000500'!B178</f>
        <v>0</v>
      </c>
      <c r="AA460" s="209">
        <v>0</v>
      </c>
      <c r="AB460" s="68">
        <f t="shared" si="250"/>
        <v>0</v>
      </c>
      <c r="AC460" s="68" t="s">
        <v>411</v>
      </c>
      <c r="AD460" s="313">
        <v>0</v>
      </c>
      <c r="AE460" s="68">
        <f t="shared" si="255"/>
        <v>0</v>
      </c>
      <c r="AF460" s="69">
        <f t="shared" si="251"/>
        <v>64834</v>
      </c>
      <c r="AG460" s="71">
        <f t="shared" si="252"/>
        <v>54834</v>
      </c>
      <c r="AH460" s="72">
        <f t="shared" si="253"/>
        <v>17018</v>
      </c>
      <c r="AL460" s="241">
        <f t="shared" si="240"/>
        <v>534603</v>
      </c>
      <c r="AM460" s="236">
        <f t="shared" si="256"/>
        <v>8509</v>
      </c>
      <c r="AN460" s="236">
        <f t="shared" si="257"/>
        <v>8509</v>
      </c>
      <c r="AO460" s="236">
        <f t="shared" si="258"/>
        <v>8509</v>
      </c>
      <c r="AP460" s="236">
        <f t="shared" si="259"/>
        <v>10000</v>
      </c>
      <c r="AQ460" s="236">
        <f t="shared" si="260"/>
        <v>27816</v>
      </c>
      <c r="AR460" s="236">
        <f t="shared" si="261"/>
        <v>10000</v>
      </c>
      <c r="AS460" s="244">
        <f t="shared" si="265"/>
        <v>31.413973439887179</v>
      </c>
      <c r="AV460" s="253">
        <v>45075</v>
      </c>
      <c r="AW460" s="69">
        <f t="shared" si="264"/>
        <v>534603</v>
      </c>
      <c r="AX460" s="350"/>
      <c r="AY460" s="353"/>
      <c r="AZ460" s="344"/>
      <c r="BA460" s="357"/>
      <c r="BB460" s="344"/>
      <c r="BC460" s="344"/>
      <c r="BD460" s="344"/>
    </row>
    <row r="461" spans="2:56">
      <c r="B461" s="134" t="s">
        <v>203</v>
      </c>
      <c r="F461" s="67">
        <v>148</v>
      </c>
      <c r="G461" s="134">
        <v>22</v>
      </c>
      <c r="H461" s="134" t="s">
        <v>203</v>
      </c>
      <c r="I461" s="177">
        <v>397.39885714285714</v>
      </c>
      <c r="J461" s="69">
        <f t="shared" si="241"/>
        <v>7154</v>
      </c>
      <c r="K461" s="197">
        <f t="shared" si="262"/>
        <v>1000000</v>
      </c>
      <c r="L461" s="68">
        <v>0</v>
      </c>
      <c r="M461" s="69">
        <f>MAX(J461,K461)*0.007</f>
        <v>7000</v>
      </c>
      <c r="N461" s="69">
        <f t="shared" si="242"/>
        <v>23844</v>
      </c>
      <c r="O461" s="69">
        <f t="shared" si="243"/>
        <v>7154</v>
      </c>
      <c r="P461" s="69">
        <f t="shared" si="244"/>
        <v>3577</v>
      </c>
      <c r="Q461" s="69">
        <f t="shared" si="245"/>
        <v>10731</v>
      </c>
      <c r="R461" s="69">
        <f t="shared" si="246"/>
        <v>5365.5</v>
      </c>
      <c r="S461" s="69">
        <f t="shared" si="247"/>
        <v>7154</v>
      </c>
      <c r="T461" s="69">
        <f t="shared" si="248"/>
        <v>1192.1965714285714</v>
      </c>
      <c r="U461" s="70">
        <f t="shared" si="249"/>
        <v>17.622490164075252</v>
      </c>
      <c r="V461" s="69">
        <f t="shared" si="263"/>
        <v>534603</v>
      </c>
      <c r="W461" s="69">
        <f t="shared" si="254"/>
        <v>207987</v>
      </c>
      <c r="X461" s="179">
        <v>9934.971428571429</v>
      </c>
      <c r="Y461" s="71">
        <f t="shared" si="266"/>
        <v>732655.02857142861</v>
      </c>
      <c r="Z461" s="209">
        <f>AA306*'domanda settimanale A41000500'!$B$35+'domanda settimanale A41000500'!$B$33*AA150+AA616*'domanda settimanale A41000500'!B179</f>
        <v>0</v>
      </c>
      <c r="AA461" s="209">
        <v>0</v>
      </c>
      <c r="AB461" s="68">
        <f t="shared" si="250"/>
        <v>0</v>
      </c>
      <c r="AC461" s="68" t="s">
        <v>411</v>
      </c>
      <c r="AD461" s="313">
        <v>0</v>
      </c>
      <c r="AE461" s="68">
        <f t="shared" si="255"/>
        <v>0</v>
      </c>
      <c r="AF461" s="69">
        <f t="shared" si="251"/>
        <v>41575</v>
      </c>
      <c r="AG461" s="71">
        <f t="shared" si="252"/>
        <v>34575</v>
      </c>
      <c r="AH461" s="72">
        <f t="shared" si="253"/>
        <v>10731</v>
      </c>
      <c r="AL461" s="241">
        <f t="shared" si="240"/>
        <v>534603</v>
      </c>
      <c r="AM461" s="236">
        <f t="shared" si="256"/>
        <v>5366</v>
      </c>
      <c r="AN461" s="236">
        <f t="shared" si="257"/>
        <v>5366</v>
      </c>
      <c r="AO461" s="236">
        <f t="shared" si="258"/>
        <v>5366</v>
      </c>
      <c r="AP461" s="236">
        <f t="shared" si="259"/>
        <v>7000</v>
      </c>
      <c r="AQ461" s="236">
        <f t="shared" si="260"/>
        <v>16844</v>
      </c>
      <c r="AR461" s="236">
        <f t="shared" si="261"/>
        <v>7000</v>
      </c>
      <c r="AS461" s="244">
        <f t="shared" si="265"/>
        <v>49.818563041655018</v>
      </c>
      <c r="AV461" s="253">
        <v>45076</v>
      </c>
      <c r="AW461" s="69">
        <f t="shared" si="264"/>
        <v>534603</v>
      </c>
      <c r="AX461" s="350"/>
      <c r="AY461" s="353"/>
      <c r="AZ461" s="344"/>
      <c r="BA461" s="357"/>
      <c r="BB461" s="344"/>
      <c r="BC461" s="344"/>
      <c r="BD461" s="344"/>
    </row>
    <row r="462" spans="2:56" ht="20" thickBot="1">
      <c r="B462" s="134" t="s">
        <v>204</v>
      </c>
      <c r="F462" s="67">
        <v>149</v>
      </c>
      <c r="G462" s="182">
        <v>22</v>
      </c>
      <c r="H462" s="182" t="s">
        <v>204</v>
      </c>
      <c r="I462" s="183">
        <v>198.69942857142857</v>
      </c>
      <c r="J462" s="69">
        <f t="shared" si="241"/>
        <v>3577</v>
      </c>
      <c r="K462" s="197">
        <f t="shared" si="262"/>
        <v>1000000</v>
      </c>
      <c r="L462" s="185">
        <v>0</v>
      </c>
      <c r="M462" s="69">
        <f>MAX(J462,K462)*0.003</f>
        <v>3000</v>
      </c>
      <c r="N462" s="69">
        <f t="shared" si="242"/>
        <v>11922</v>
      </c>
      <c r="O462" s="69">
        <f t="shared" si="243"/>
        <v>3577</v>
      </c>
      <c r="P462" s="69">
        <f t="shared" si="244"/>
        <v>1789</v>
      </c>
      <c r="Q462" s="184">
        <f t="shared" si="245"/>
        <v>5366</v>
      </c>
      <c r="R462" s="184">
        <f t="shared" si="246"/>
        <v>2683</v>
      </c>
      <c r="S462" s="184">
        <f t="shared" si="247"/>
        <v>3577</v>
      </c>
      <c r="T462" s="184">
        <f t="shared" si="248"/>
        <v>596.09828571428568</v>
      </c>
      <c r="U462" s="186">
        <f t="shared" si="249"/>
        <v>36.357576611086074</v>
      </c>
      <c r="V462" s="184">
        <f t="shared" si="263"/>
        <v>534603</v>
      </c>
      <c r="W462" s="184">
        <f t="shared" si="254"/>
        <v>207987</v>
      </c>
      <c r="X462" s="187">
        <v>4967.4857142857145</v>
      </c>
      <c r="Y462" s="188">
        <f t="shared" si="266"/>
        <v>737622.51428571425</v>
      </c>
      <c r="Z462" s="209">
        <f>AA307*'domanda settimanale A41000500'!$B$35+'domanda settimanale A41000500'!$B$33*AA151+AA617*'domanda settimanale A41000500'!B180</f>
        <v>0</v>
      </c>
      <c r="AA462" s="209">
        <v>0</v>
      </c>
      <c r="AB462" s="68">
        <f t="shared" si="250"/>
        <v>0</v>
      </c>
      <c r="AC462" s="185" t="s">
        <v>411</v>
      </c>
      <c r="AD462" s="313">
        <v>0</v>
      </c>
      <c r="AE462" s="68">
        <f t="shared" si="255"/>
        <v>0</v>
      </c>
      <c r="AF462" s="184">
        <f t="shared" si="251"/>
        <v>20288</v>
      </c>
      <c r="AG462" s="188">
        <f t="shared" si="252"/>
        <v>17288</v>
      </c>
      <c r="AH462" s="189">
        <f t="shared" si="253"/>
        <v>5366</v>
      </c>
      <c r="AL462" s="245">
        <f t="shared" si="240"/>
        <v>534603</v>
      </c>
      <c r="AM462" s="237">
        <f t="shared" si="256"/>
        <v>2683</v>
      </c>
      <c r="AN462" s="236">
        <f t="shared" si="257"/>
        <v>2683</v>
      </c>
      <c r="AO462" s="236">
        <f t="shared" si="258"/>
        <v>2683</v>
      </c>
      <c r="AP462" s="236">
        <f t="shared" si="259"/>
        <v>3000</v>
      </c>
      <c r="AQ462" s="236">
        <f t="shared" si="260"/>
        <v>8922</v>
      </c>
      <c r="AR462" s="236">
        <f t="shared" si="261"/>
        <v>3000</v>
      </c>
      <c r="AS462" s="246">
        <f t="shared" si="265"/>
        <v>99.627841967946324</v>
      </c>
      <c r="AV462" s="253">
        <v>45077</v>
      </c>
      <c r="AW462" s="69">
        <f t="shared" si="264"/>
        <v>534603</v>
      </c>
      <c r="AX462" s="351"/>
      <c r="AY462" s="354"/>
      <c r="AZ462" s="345"/>
      <c r="BA462" s="358"/>
      <c r="BB462" s="345"/>
      <c r="BC462" s="345"/>
      <c r="BD462" s="345"/>
    </row>
    <row r="467" spans="2:61" ht="20" thickBot="1"/>
    <row r="468" spans="2:61" ht="60" customHeight="1">
      <c r="B468" s="215"/>
      <c r="F468" s="76" t="s">
        <v>321</v>
      </c>
      <c r="G468" s="77" t="s">
        <v>322</v>
      </c>
      <c r="H468" s="77" t="s">
        <v>323</v>
      </c>
      <c r="I468" s="78" t="s">
        <v>412</v>
      </c>
      <c r="J468" s="79" t="s">
        <v>324</v>
      </c>
      <c r="K468" s="79" t="s">
        <v>325</v>
      </c>
      <c r="L468" s="79" t="s">
        <v>326</v>
      </c>
      <c r="M468" s="80" t="s">
        <v>327</v>
      </c>
      <c r="N468" s="81" t="s">
        <v>328</v>
      </c>
      <c r="O468" s="82" t="s">
        <v>329</v>
      </c>
      <c r="P468" s="82" t="s">
        <v>330</v>
      </c>
      <c r="Q468" s="83" t="s">
        <v>331</v>
      </c>
      <c r="R468" s="84" t="s">
        <v>332</v>
      </c>
      <c r="S468" s="84" t="s">
        <v>333</v>
      </c>
      <c r="T468" s="84" t="s">
        <v>334</v>
      </c>
      <c r="U468" s="77" t="s">
        <v>335</v>
      </c>
      <c r="V468" s="85" t="s">
        <v>336</v>
      </c>
      <c r="W468" s="85" t="s">
        <v>337</v>
      </c>
      <c r="X468" s="85" t="s">
        <v>338</v>
      </c>
      <c r="Y468" s="86" t="s">
        <v>339</v>
      </c>
      <c r="Z468" s="208" t="s">
        <v>340</v>
      </c>
      <c r="AA468" s="219" t="s">
        <v>341</v>
      </c>
      <c r="AB468" s="87" t="s">
        <v>342</v>
      </c>
      <c r="AC468" s="77" t="s">
        <v>343</v>
      </c>
      <c r="AD468" s="77" t="s">
        <v>344</v>
      </c>
      <c r="AE468" s="77" t="s">
        <v>345</v>
      </c>
      <c r="AF468" s="80" t="s">
        <v>346</v>
      </c>
      <c r="AG468" s="81" t="s">
        <v>347</v>
      </c>
      <c r="AH468" s="88" t="s">
        <v>348</v>
      </c>
      <c r="AL468" s="76" t="s">
        <v>336</v>
      </c>
      <c r="AM468" s="77" t="s">
        <v>444</v>
      </c>
      <c r="AN468" s="238" t="s">
        <v>445</v>
      </c>
      <c r="AO468" s="239" t="s">
        <v>446</v>
      </c>
      <c r="AP468" s="80" t="s">
        <v>447</v>
      </c>
      <c r="AQ468" s="81" t="s">
        <v>448</v>
      </c>
      <c r="AR468" s="83" t="s">
        <v>449</v>
      </c>
      <c r="AS468" s="240" t="s">
        <v>450</v>
      </c>
      <c r="AW468" s="257" t="s">
        <v>465</v>
      </c>
      <c r="AX468" s="258" t="s">
        <v>466</v>
      </c>
      <c r="AY468" s="261" t="s">
        <v>467</v>
      </c>
      <c r="AZ468" s="257" t="s">
        <v>468</v>
      </c>
      <c r="BA468" s="259" t="s">
        <v>469</v>
      </c>
      <c r="BB468" s="259" t="s">
        <v>470</v>
      </c>
      <c r="BC468" s="259" t="s">
        <v>471</v>
      </c>
      <c r="BD468" s="259" t="s">
        <v>482</v>
      </c>
    </row>
    <row r="469" spans="2:61" ht="20" thickBot="1">
      <c r="B469" s="134" t="s">
        <v>98</v>
      </c>
      <c r="F469" s="67">
        <v>1</v>
      </c>
      <c r="G469" s="68">
        <v>1</v>
      </c>
      <c r="H469" s="134" t="s">
        <v>98</v>
      </c>
      <c r="I469" s="205">
        <f>_xlfn.CEILING.MATH(SUM('domanda settimanale A41002300'!CU4:'domanda settimanale A41002300'!CU28)/'calcolo ADU'!$I$4)</f>
        <v>52</v>
      </c>
      <c r="J469" s="69">
        <f t="shared" ref="J469:J532" si="269">_xlfn.CEILING.MATH(I469*$D$474*$D$479)</f>
        <v>146</v>
      </c>
      <c r="K469" s="168">
        <v>10000</v>
      </c>
      <c r="L469" s="68">
        <v>0</v>
      </c>
      <c r="M469" s="69">
        <f>MAX(J469,K469)*0.01</f>
        <v>100</v>
      </c>
      <c r="N469" s="69">
        <f>_xlfn.CEILING.MATH(I469*$D$474)</f>
        <v>208</v>
      </c>
      <c r="O469" s="69">
        <f>_xlfn.CEILING.MATH(I469*$D$474*$D$479)</f>
        <v>146</v>
      </c>
      <c r="P469" s="69">
        <f t="shared" ref="P469:P532" si="270">_xlfn.CEILING.MATH(O469*$D$481)</f>
        <v>73</v>
      </c>
      <c r="Q469" s="69">
        <f t="shared" ref="Q469:Q532" si="271">O469+P469</f>
        <v>219</v>
      </c>
      <c r="R469" s="69">
        <f t="shared" ref="R469:R532" si="272">Q469*0.5</f>
        <v>109.5</v>
      </c>
      <c r="S469" s="69">
        <f t="shared" ref="S469:S532" si="273">O469</f>
        <v>146</v>
      </c>
      <c r="T469" s="69">
        <f t="shared" ref="T469:T532" si="274">I469*3</f>
        <v>156</v>
      </c>
      <c r="U469" s="70">
        <f>Y469/AF469</f>
        <v>0.88614800759013279</v>
      </c>
      <c r="V469" s="69">
        <f>D487+AD469-Z469</f>
        <v>319</v>
      </c>
      <c r="W469" s="69">
        <f>D488-AD469</f>
        <v>200</v>
      </c>
      <c r="X469" s="178">
        <v>52</v>
      </c>
      <c r="Y469" s="71">
        <f t="shared" ref="Y469:Y532" si="275">V469+W469-X469</f>
        <v>467</v>
      </c>
      <c r="Z469" s="134">
        <v>0</v>
      </c>
      <c r="AA469" s="209">
        <v>0</v>
      </c>
      <c r="AB469" s="68">
        <f>_xlfn.CEILING.MATH(IF(Y469&lt;AG469,AF469-Y469,0))</f>
        <v>0</v>
      </c>
      <c r="AC469" s="68" t="s">
        <v>411</v>
      </c>
      <c r="AD469" s="68">
        <v>0</v>
      </c>
      <c r="AE469" s="68">
        <f>IF(AND(F469&lt;=$D$474,F469/(_xlfn.CEILING.MATH(M469/I469))=_xlfn.CEILING.MATH(F469/_xlfn.CEILING.MATH(M469/I469))),AF469-AG469,0)</f>
        <v>0</v>
      </c>
      <c r="AF469" s="69">
        <f>AG469+M469</f>
        <v>527</v>
      </c>
      <c r="AG469" s="71">
        <f t="shared" ref="AG469:AG474" si="276">AH469+N469</f>
        <v>427</v>
      </c>
      <c r="AH469" s="72">
        <f t="shared" ref="AH469:AH532" si="277">Q469</f>
        <v>219</v>
      </c>
      <c r="AL469" s="241">
        <f>V469</f>
        <v>319</v>
      </c>
      <c r="AM469" s="236">
        <f>AN469</f>
        <v>110</v>
      </c>
      <c r="AN469" s="236">
        <f>ROUNDUP((0.5*Q469),0)</f>
        <v>110</v>
      </c>
      <c r="AO469" s="236">
        <f>AN469</f>
        <v>110</v>
      </c>
      <c r="AP469" s="236">
        <f>M469</f>
        <v>100</v>
      </c>
      <c r="AQ469" s="236">
        <f>N469-M469</f>
        <v>108</v>
      </c>
      <c r="AR469" s="236">
        <f>M469</f>
        <v>100</v>
      </c>
      <c r="AS469" s="242">
        <f>AL469/AH469</f>
        <v>1.45662100456621</v>
      </c>
      <c r="AV469" s="253">
        <v>44929</v>
      </c>
      <c r="AW469" s="69">
        <f>AL469</f>
        <v>319</v>
      </c>
      <c r="AX469" s="375">
        <f>_xlfn.CEILING.MATH((AVERAGE(AW469:AW497)))</f>
        <v>5147</v>
      </c>
      <c r="AY469" s="391">
        <f>'Giacenze medie'!B10</f>
        <v>11986</v>
      </c>
      <c r="AZ469" s="394">
        <f>AX469-AY469</f>
        <v>-6839</v>
      </c>
      <c r="BA469" s="356">
        <f>AZ469/AX469</f>
        <v>-1.3287351855449776</v>
      </c>
      <c r="BB469" s="340">
        <f>AX469*'Giacenze medie'!L10</f>
        <v>164.18929999999997</v>
      </c>
      <c r="BC469" s="343">
        <f>'Giacenze medie'!C10</f>
        <v>382.35339999999997</v>
      </c>
      <c r="BD469" s="340">
        <f>BB469-BC469</f>
        <v>-218.16409999999999</v>
      </c>
    </row>
    <row r="470" spans="2:61" ht="20" thickBot="1">
      <c r="B470" s="195" t="s">
        <v>99</v>
      </c>
      <c r="F470" s="67">
        <v>2</v>
      </c>
      <c r="G470" s="68">
        <v>1</v>
      </c>
      <c r="H470" s="134" t="s">
        <v>99</v>
      </c>
      <c r="I470" s="205">
        <f>_xlfn.CEILING.MATH(SUM('domanda settimanale A41002300'!CU5:'domanda settimanale A41002300'!CU29)/'calcolo ADU'!$I$4)</f>
        <v>52</v>
      </c>
      <c r="J470" s="69">
        <f t="shared" si="269"/>
        <v>146</v>
      </c>
      <c r="K470" s="168">
        <v>10000</v>
      </c>
      <c r="L470" s="68">
        <v>0</v>
      </c>
      <c r="M470" s="69">
        <f t="shared" ref="M470:M481" si="278">MAX(J470,K470)*0.01</f>
        <v>100</v>
      </c>
      <c r="N470" s="69">
        <f t="shared" ref="N470:N532" si="279">_xlfn.CEILING.MATH(I470*$D$474)</f>
        <v>208</v>
      </c>
      <c r="O470" s="69">
        <f t="shared" ref="O470:O532" si="280">_xlfn.CEILING.MATH(I470*$D$474*$D$479)</f>
        <v>146</v>
      </c>
      <c r="P470" s="69">
        <f t="shared" si="270"/>
        <v>73</v>
      </c>
      <c r="Q470" s="69">
        <f t="shared" si="271"/>
        <v>219</v>
      </c>
      <c r="R470" s="69">
        <f t="shared" si="272"/>
        <v>109.5</v>
      </c>
      <c r="S470" s="69">
        <f t="shared" si="273"/>
        <v>146</v>
      </c>
      <c r="T470" s="69">
        <f t="shared" si="274"/>
        <v>156</v>
      </c>
      <c r="U470" s="70">
        <f t="shared" ref="U470:U532" si="281">Y470/AF470</f>
        <v>0.88614800759013279</v>
      </c>
      <c r="V470" s="69">
        <f>V469+AD470-Z470</f>
        <v>319</v>
      </c>
      <c r="W470" s="69">
        <f t="shared" ref="W470:W533" si="282">W469+AA469-AD470</f>
        <v>200</v>
      </c>
      <c r="X470" s="178">
        <v>52</v>
      </c>
      <c r="Y470" s="71">
        <f t="shared" si="275"/>
        <v>467</v>
      </c>
      <c r="Z470" s="134">
        <v>0</v>
      </c>
      <c r="AA470" s="209">
        <v>0</v>
      </c>
      <c r="AB470" s="68">
        <f t="shared" ref="AB470:AB532" si="283">_xlfn.CEILING.MATH(IF(Y470&lt;AG470,AF470-Y470,0))</f>
        <v>0</v>
      </c>
      <c r="AC470" s="68" t="s">
        <v>411</v>
      </c>
      <c r="AD470" s="68">
        <v>0</v>
      </c>
      <c r="AE470" s="68">
        <f>IF(AND(F470&lt;=$D$474,F470/(_xlfn.CEILING.MATH(M470/I470))=_xlfn.CEILING.MATH(F470/_xlfn.CEILING.MATH(M470/I470))),AF470-AG470,0)</f>
        <v>100</v>
      </c>
      <c r="AF470" s="69">
        <f t="shared" ref="AF470:AF532" si="284">AG470+M470</f>
        <v>527</v>
      </c>
      <c r="AG470" s="71">
        <f t="shared" si="276"/>
        <v>427</v>
      </c>
      <c r="AH470" s="72">
        <f t="shared" si="277"/>
        <v>219</v>
      </c>
      <c r="AL470" s="241">
        <f t="shared" ref="AL470:AL533" si="285">V470</f>
        <v>319</v>
      </c>
      <c r="AM470" s="236">
        <f t="shared" ref="AM470:AM533" si="286">AN470</f>
        <v>110</v>
      </c>
      <c r="AN470" s="236">
        <f t="shared" ref="AN470:AN533" si="287">ROUNDUP((0.5*Q470),0)</f>
        <v>110</v>
      </c>
      <c r="AO470" s="236">
        <f t="shared" ref="AO470:AO533" si="288">AN470</f>
        <v>110</v>
      </c>
      <c r="AP470" s="236">
        <f t="shared" ref="AP470:AP533" si="289">M470</f>
        <v>100</v>
      </c>
      <c r="AQ470" s="236">
        <f t="shared" ref="AQ470:AQ533" si="290">N470-M470</f>
        <v>108</v>
      </c>
      <c r="AR470" s="236">
        <f t="shared" ref="AR470:AR533" si="291">M470</f>
        <v>100</v>
      </c>
      <c r="AS470" s="242">
        <f>AL470/AH470</f>
        <v>1.45662100456621</v>
      </c>
      <c r="AV470" s="253">
        <v>44930</v>
      </c>
      <c r="AW470" s="69">
        <f>AL470</f>
        <v>319</v>
      </c>
      <c r="AX470" s="376"/>
      <c r="AY470" s="392"/>
      <c r="AZ470" s="395"/>
      <c r="BA470" s="357"/>
      <c r="BB470" s="341"/>
      <c r="BC470" s="344"/>
      <c r="BD470" s="341"/>
      <c r="BG470" s="334" t="s">
        <v>472</v>
      </c>
      <c r="BH470" s="337" t="s">
        <v>473</v>
      </c>
      <c r="BI470" s="346" t="s">
        <v>474</v>
      </c>
    </row>
    <row r="471" spans="2:61" ht="26">
      <c r="B471" s="195" t="s">
        <v>100</v>
      </c>
      <c r="C471" s="196" t="s">
        <v>302</v>
      </c>
      <c r="D471" s="199" t="s">
        <v>263</v>
      </c>
      <c r="F471" s="67">
        <v>3</v>
      </c>
      <c r="G471" s="68">
        <v>1</v>
      </c>
      <c r="H471" s="134" t="s">
        <v>100</v>
      </c>
      <c r="I471" s="205">
        <f>_xlfn.CEILING.MATH(SUM('domanda settimanale A41002300'!CU6:'domanda settimanale A41002300'!CU30)/'calcolo ADU'!$I$4)</f>
        <v>52</v>
      </c>
      <c r="J471" s="69">
        <f t="shared" si="269"/>
        <v>146</v>
      </c>
      <c r="K471" s="168">
        <v>10000</v>
      </c>
      <c r="L471" s="68">
        <v>0</v>
      </c>
      <c r="M471" s="69">
        <f t="shared" si="278"/>
        <v>100</v>
      </c>
      <c r="N471" s="69">
        <f t="shared" si="279"/>
        <v>208</v>
      </c>
      <c r="O471" s="69">
        <f t="shared" si="280"/>
        <v>146</v>
      </c>
      <c r="P471" s="69">
        <f t="shared" si="270"/>
        <v>73</v>
      </c>
      <c r="Q471" s="69">
        <f t="shared" si="271"/>
        <v>219</v>
      </c>
      <c r="R471" s="69">
        <f t="shared" si="272"/>
        <v>109.5</v>
      </c>
      <c r="S471" s="69">
        <f t="shared" si="273"/>
        <v>146</v>
      </c>
      <c r="T471" s="69">
        <f t="shared" si="274"/>
        <v>156</v>
      </c>
      <c r="U471" s="70">
        <f t="shared" si="281"/>
        <v>0.88614800759013279</v>
      </c>
      <c r="V471" s="69">
        <f t="shared" ref="V471:V534" si="292">V470+AD471-Z471</f>
        <v>319</v>
      </c>
      <c r="W471" s="69">
        <f t="shared" si="282"/>
        <v>200</v>
      </c>
      <c r="X471" s="178">
        <v>52</v>
      </c>
      <c r="Y471" s="71">
        <f t="shared" si="275"/>
        <v>467</v>
      </c>
      <c r="Z471" s="134">
        <v>0</v>
      </c>
      <c r="AA471" s="209">
        <v>0</v>
      </c>
      <c r="AB471" s="68">
        <f t="shared" si="283"/>
        <v>0</v>
      </c>
      <c r="AC471" s="68" t="s">
        <v>411</v>
      </c>
      <c r="AD471" s="68">
        <v>0</v>
      </c>
      <c r="AE471" s="68">
        <f>IF(AND(F471&lt;=$D$474,F471/(_xlfn.CEILING.MATH(M471/I471))=_xlfn.CEILING.MATH(F471/_xlfn.CEILING.MATH(M471/I471))),AF471-AG471,0)</f>
        <v>0</v>
      </c>
      <c r="AF471" s="69">
        <f t="shared" si="284"/>
        <v>527</v>
      </c>
      <c r="AG471" s="71">
        <f t="shared" si="276"/>
        <v>427</v>
      </c>
      <c r="AH471" s="72">
        <f t="shared" si="277"/>
        <v>219</v>
      </c>
      <c r="AL471" s="241">
        <f t="shared" si="285"/>
        <v>319</v>
      </c>
      <c r="AM471" s="236">
        <f t="shared" si="286"/>
        <v>110</v>
      </c>
      <c r="AN471" s="236">
        <f t="shared" si="287"/>
        <v>110</v>
      </c>
      <c r="AO471" s="236">
        <f t="shared" si="288"/>
        <v>110</v>
      </c>
      <c r="AP471" s="236">
        <f t="shared" si="289"/>
        <v>100</v>
      </c>
      <c r="AQ471" s="236">
        <f t="shared" si="290"/>
        <v>108</v>
      </c>
      <c r="AR471" s="236">
        <f t="shared" si="291"/>
        <v>100</v>
      </c>
      <c r="AS471" s="242">
        <f>AL471/AH471</f>
        <v>1.45662100456621</v>
      </c>
      <c r="AV471" s="253">
        <v>44931</v>
      </c>
      <c r="AW471" s="69">
        <f t="shared" ref="AW471:AW534" si="293">AL471</f>
        <v>319</v>
      </c>
      <c r="AX471" s="376"/>
      <c r="AY471" s="392"/>
      <c r="AZ471" s="395"/>
      <c r="BA471" s="357"/>
      <c r="BB471" s="341"/>
      <c r="BC471" s="344"/>
      <c r="BD471" s="341"/>
      <c r="BG471" s="335"/>
      <c r="BH471" s="338"/>
      <c r="BI471" s="347"/>
    </row>
    <row r="472" spans="2:61" ht="20" thickBot="1">
      <c r="B472" s="195" t="s">
        <v>101</v>
      </c>
      <c r="C472" s="194" t="s">
        <v>303</v>
      </c>
      <c r="D472" s="197" t="s">
        <v>403</v>
      </c>
      <c r="F472" s="67">
        <v>4</v>
      </c>
      <c r="G472" s="68">
        <v>1</v>
      </c>
      <c r="H472" s="134" t="s">
        <v>101</v>
      </c>
      <c r="I472" s="205">
        <f>_xlfn.CEILING.MATH(SUM('domanda settimanale A41002300'!CU7:'domanda settimanale A41002300'!CU31)/'calcolo ADU'!$I$4)</f>
        <v>52</v>
      </c>
      <c r="J472" s="69">
        <f t="shared" si="269"/>
        <v>146</v>
      </c>
      <c r="K472" s="168">
        <v>10000</v>
      </c>
      <c r="L472" s="68">
        <v>0</v>
      </c>
      <c r="M472" s="69">
        <f t="shared" si="278"/>
        <v>100</v>
      </c>
      <c r="N472" s="69">
        <f t="shared" si="279"/>
        <v>208</v>
      </c>
      <c r="O472" s="69">
        <f t="shared" si="280"/>
        <v>146</v>
      </c>
      <c r="P472" s="69">
        <f t="shared" si="270"/>
        <v>73</v>
      </c>
      <c r="Q472" s="69">
        <f t="shared" si="271"/>
        <v>219</v>
      </c>
      <c r="R472" s="69">
        <f t="shared" si="272"/>
        <v>109.5</v>
      </c>
      <c r="S472" s="69">
        <f t="shared" si="273"/>
        <v>146</v>
      </c>
      <c r="T472" s="69">
        <f t="shared" si="274"/>
        <v>156</v>
      </c>
      <c r="U472" s="70">
        <f t="shared" si="281"/>
        <v>0.88614800759013279</v>
      </c>
      <c r="V472" s="69">
        <f t="shared" si="292"/>
        <v>319</v>
      </c>
      <c r="W472" s="69">
        <f t="shared" si="282"/>
        <v>200</v>
      </c>
      <c r="X472" s="178">
        <v>52</v>
      </c>
      <c r="Y472" s="71">
        <f t="shared" si="275"/>
        <v>467</v>
      </c>
      <c r="Z472" s="134">
        <v>0</v>
      </c>
      <c r="AA472" s="209">
        <v>0</v>
      </c>
      <c r="AB472" s="68">
        <f t="shared" si="283"/>
        <v>0</v>
      </c>
      <c r="AC472" s="68" t="s">
        <v>411</v>
      </c>
      <c r="AD472" s="68">
        <v>0</v>
      </c>
      <c r="AE472" s="68">
        <f t="shared" ref="AE472:AE535" si="294">IF(AND(F472&lt;=$D$474,F472/(_xlfn.CEILING.MATH(M472/I472))=_xlfn.CEILING.MATH(F472/_xlfn.CEILING.MATH(M472/I472))),AF472-AG472,0)</f>
        <v>100</v>
      </c>
      <c r="AF472" s="69">
        <f t="shared" si="284"/>
        <v>527</v>
      </c>
      <c r="AG472" s="71">
        <f t="shared" si="276"/>
        <v>427</v>
      </c>
      <c r="AH472" s="72">
        <f t="shared" si="277"/>
        <v>219</v>
      </c>
      <c r="AL472" s="241">
        <f t="shared" si="285"/>
        <v>319</v>
      </c>
      <c r="AM472" s="236">
        <f t="shared" si="286"/>
        <v>110</v>
      </c>
      <c r="AN472" s="236">
        <f t="shared" si="287"/>
        <v>110</v>
      </c>
      <c r="AO472" s="236">
        <f t="shared" si="288"/>
        <v>110</v>
      </c>
      <c r="AP472" s="236">
        <f t="shared" si="289"/>
        <v>100</v>
      </c>
      <c r="AQ472" s="236">
        <f t="shared" si="290"/>
        <v>108</v>
      </c>
      <c r="AR472" s="236">
        <f t="shared" si="291"/>
        <v>100</v>
      </c>
      <c r="AS472" s="242">
        <f>AL472/AH472</f>
        <v>1.45662100456621</v>
      </c>
      <c r="AV472" s="253">
        <v>44932</v>
      </c>
      <c r="AW472" s="69">
        <f t="shared" si="293"/>
        <v>319</v>
      </c>
      <c r="AX472" s="376"/>
      <c r="AY472" s="392"/>
      <c r="AZ472" s="395"/>
      <c r="BA472" s="357"/>
      <c r="BB472" s="341"/>
      <c r="BC472" s="344"/>
      <c r="BD472" s="341"/>
      <c r="BG472" s="336"/>
      <c r="BH472" s="339"/>
      <c r="BI472" s="347"/>
    </row>
    <row r="473" spans="2:61">
      <c r="B473" s="195" t="s">
        <v>206</v>
      </c>
      <c r="C473" s="65" t="s">
        <v>304</v>
      </c>
      <c r="D473" s="197" t="s">
        <v>417</v>
      </c>
      <c r="F473" s="67">
        <v>5</v>
      </c>
      <c r="G473" s="68">
        <v>1</v>
      </c>
      <c r="H473" s="134" t="s">
        <v>206</v>
      </c>
      <c r="I473" s="205">
        <f>_xlfn.CEILING.MATH(SUM('domanda settimanale A41002300'!CU8:'domanda settimanale A41002300'!CU32)/'calcolo ADU'!$I$4)</f>
        <v>52</v>
      </c>
      <c r="J473" s="69">
        <f t="shared" si="269"/>
        <v>146</v>
      </c>
      <c r="K473" s="168">
        <v>10000</v>
      </c>
      <c r="L473" s="68">
        <v>0</v>
      </c>
      <c r="M473" s="69">
        <f t="shared" si="278"/>
        <v>100</v>
      </c>
      <c r="N473" s="69">
        <f t="shared" si="279"/>
        <v>208</v>
      </c>
      <c r="O473" s="69">
        <f t="shared" si="280"/>
        <v>146</v>
      </c>
      <c r="P473" s="69">
        <f t="shared" si="270"/>
        <v>73</v>
      </c>
      <c r="Q473" s="69">
        <f t="shared" si="271"/>
        <v>219</v>
      </c>
      <c r="R473" s="69">
        <f t="shared" si="272"/>
        <v>109.5</v>
      </c>
      <c r="S473" s="69">
        <f t="shared" si="273"/>
        <v>146</v>
      </c>
      <c r="T473" s="69">
        <f t="shared" si="274"/>
        <v>156</v>
      </c>
      <c r="U473" s="70">
        <f t="shared" si="281"/>
        <v>0.88614800759013279</v>
      </c>
      <c r="V473" s="69">
        <f t="shared" si="292"/>
        <v>319</v>
      </c>
      <c r="W473" s="69">
        <f t="shared" si="282"/>
        <v>200</v>
      </c>
      <c r="X473" s="178">
        <v>52</v>
      </c>
      <c r="Y473" s="71">
        <f t="shared" si="275"/>
        <v>467</v>
      </c>
      <c r="Z473" s="134">
        <v>0</v>
      </c>
      <c r="AA473" s="209">
        <v>0</v>
      </c>
      <c r="AB473" s="68">
        <f t="shared" si="283"/>
        <v>0</v>
      </c>
      <c r="AC473" s="68" t="s">
        <v>411</v>
      </c>
      <c r="AD473" s="68">
        <v>0</v>
      </c>
      <c r="AE473" s="68">
        <f t="shared" si="294"/>
        <v>0</v>
      </c>
      <c r="AF473" s="69">
        <f t="shared" si="284"/>
        <v>527</v>
      </c>
      <c r="AG473" s="71">
        <f t="shared" si="276"/>
        <v>427</v>
      </c>
      <c r="AH473" s="72">
        <f t="shared" si="277"/>
        <v>219</v>
      </c>
      <c r="AL473" s="241">
        <f t="shared" si="285"/>
        <v>319</v>
      </c>
      <c r="AM473" s="236">
        <f t="shared" si="286"/>
        <v>110</v>
      </c>
      <c r="AN473" s="236">
        <f t="shared" si="287"/>
        <v>110</v>
      </c>
      <c r="AO473" s="236">
        <f t="shared" si="288"/>
        <v>110</v>
      </c>
      <c r="AP473" s="236">
        <f t="shared" si="289"/>
        <v>100</v>
      </c>
      <c r="AQ473" s="236">
        <f t="shared" si="290"/>
        <v>108</v>
      </c>
      <c r="AR473" s="236">
        <f t="shared" si="291"/>
        <v>100</v>
      </c>
      <c r="AS473" s="242">
        <f t="shared" ref="AS473:AS536" si="295">AL473/AH473</f>
        <v>1.45662100456621</v>
      </c>
      <c r="AV473" s="253">
        <v>44933</v>
      </c>
      <c r="AW473" s="69">
        <f t="shared" si="293"/>
        <v>319</v>
      </c>
      <c r="AX473" s="376"/>
      <c r="AY473" s="392"/>
      <c r="AZ473" s="395"/>
      <c r="BA473" s="357"/>
      <c r="BB473" s="341"/>
      <c r="BC473" s="344"/>
      <c r="BD473" s="341"/>
      <c r="BG473" s="262">
        <f>AVERAGE(AZ470:AZ618)</f>
        <v>-5304</v>
      </c>
      <c r="BH473" s="299">
        <f>AVERAGE(BD469:BD617)</f>
        <v>-178.99090000000001</v>
      </c>
      <c r="BI473" s="280">
        <f>AVERAGE(BA470:BA618)</f>
        <v>-0.65649080271018811</v>
      </c>
    </row>
    <row r="474" spans="2:61">
      <c r="B474" s="195" t="s">
        <v>207</v>
      </c>
      <c r="C474" s="66" t="s">
        <v>305</v>
      </c>
      <c r="D474" s="168">
        <f>Input!D29</f>
        <v>4</v>
      </c>
      <c r="F474" s="67">
        <v>6</v>
      </c>
      <c r="G474" s="68">
        <v>1</v>
      </c>
      <c r="H474" s="134" t="s">
        <v>207</v>
      </c>
      <c r="I474" s="205">
        <f>_xlfn.CEILING.MATH(SUM('domanda settimanale A41002300'!CU9:'domanda settimanale A41002300'!CU33)/'calcolo ADU'!$I$4)</f>
        <v>52</v>
      </c>
      <c r="J474" s="69">
        <f t="shared" si="269"/>
        <v>146</v>
      </c>
      <c r="K474" s="168">
        <v>10000</v>
      </c>
      <c r="L474" s="68">
        <v>0</v>
      </c>
      <c r="M474" s="69">
        <f t="shared" si="278"/>
        <v>100</v>
      </c>
      <c r="N474" s="69">
        <f t="shared" si="279"/>
        <v>208</v>
      </c>
      <c r="O474" s="69">
        <f t="shared" si="280"/>
        <v>146</v>
      </c>
      <c r="P474" s="69">
        <f t="shared" si="270"/>
        <v>73</v>
      </c>
      <c r="Q474" s="69">
        <f t="shared" si="271"/>
        <v>219</v>
      </c>
      <c r="R474" s="69">
        <f t="shared" si="272"/>
        <v>109.5</v>
      </c>
      <c r="S474" s="69">
        <f t="shared" si="273"/>
        <v>146</v>
      </c>
      <c r="T474" s="69">
        <f t="shared" si="274"/>
        <v>156</v>
      </c>
      <c r="U474" s="70">
        <f t="shared" si="281"/>
        <v>0.88614800759013279</v>
      </c>
      <c r="V474" s="69">
        <f t="shared" si="292"/>
        <v>319</v>
      </c>
      <c r="W474" s="69">
        <f t="shared" si="282"/>
        <v>200</v>
      </c>
      <c r="X474" s="178">
        <v>52</v>
      </c>
      <c r="Y474" s="71">
        <f t="shared" si="275"/>
        <v>467</v>
      </c>
      <c r="Z474" s="134">
        <v>0</v>
      </c>
      <c r="AA474" s="209">
        <v>0</v>
      </c>
      <c r="AB474" s="68">
        <f t="shared" si="283"/>
        <v>0</v>
      </c>
      <c r="AC474" s="68" t="s">
        <v>411</v>
      </c>
      <c r="AD474" s="68">
        <v>0</v>
      </c>
      <c r="AE474" s="68">
        <f t="shared" si="294"/>
        <v>0</v>
      </c>
      <c r="AF474" s="69">
        <f t="shared" si="284"/>
        <v>527</v>
      </c>
      <c r="AG474" s="71">
        <f t="shared" si="276"/>
        <v>427</v>
      </c>
      <c r="AH474" s="72">
        <f t="shared" si="277"/>
        <v>219</v>
      </c>
      <c r="AL474" s="241">
        <f t="shared" si="285"/>
        <v>319</v>
      </c>
      <c r="AM474" s="236">
        <f t="shared" si="286"/>
        <v>110</v>
      </c>
      <c r="AN474" s="236">
        <f t="shared" si="287"/>
        <v>110</v>
      </c>
      <c r="AO474" s="236">
        <f t="shared" si="288"/>
        <v>110</v>
      </c>
      <c r="AP474" s="236">
        <f t="shared" si="289"/>
        <v>100</v>
      </c>
      <c r="AQ474" s="236">
        <f t="shared" si="290"/>
        <v>108</v>
      </c>
      <c r="AR474" s="236">
        <f t="shared" si="291"/>
        <v>100</v>
      </c>
      <c r="AS474" s="242">
        <f t="shared" si="295"/>
        <v>1.45662100456621</v>
      </c>
      <c r="AV474" s="253">
        <v>44934</v>
      </c>
      <c r="AW474" s="69">
        <f t="shared" si="293"/>
        <v>319</v>
      </c>
      <c r="AX474" s="376"/>
      <c r="AY474" s="392"/>
      <c r="AZ474" s="395"/>
      <c r="BA474" s="357"/>
      <c r="BB474" s="341"/>
      <c r="BC474" s="344"/>
      <c r="BD474" s="341"/>
    </row>
    <row r="475" spans="2:61">
      <c r="B475" s="195" t="s">
        <v>102</v>
      </c>
      <c r="C475" s="65" t="s">
        <v>306</v>
      </c>
      <c r="D475" s="168">
        <v>0</v>
      </c>
      <c r="F475" s="67">
        <v>7</v>
      </c>
      <c r="G475" s="68">
        <v>2</v>
      </c>
      <c r="H475" s="134" t="s">
        <v>102</v>
      </c>
      <c r="I475" s="205">
        <f>_xlfn.CEILING.MATH(SUM('domanda settimanale A41002300'!CU10:'domanda settimanale A41002300'!CU34)/'calcolo ADU'!$I$4)</f>
        <v>52</v>
      </c>
      <c r="J475" s="69">
        <f t="shared" si="269"/>
        <v>146</v>
      </c>
      <c r="K475" s="168">
        <v>10000</v>
      </c>
      <c r="L475" s="68">
        <v>0</v>
      </c>
      <c r="M475" s="69">
        <f t="shared" si="278"/>
        <v>100</v>
      </c>
      <c r="N475" s="69">
        <f t="shared" si="279"/>
        <v>208</v>
      </c>
      <c r="O475" s="69">
        <f t="shared" si="280"/>
        <v>146</v>
      </c>
      <c r="P475" s="69">
        <f t="shared" si="270"/>
        <v>73</v>
      </c>
      <c r="Q475" s="69">
        <f t="shared" si="271"/>
        <v>219</v>
      </c>
      <c r="R475" s="69">
        <f t="shared" si="272"/>
        <v>109.5</v>
      </c>
      <c r="S475" s="69">
        <f t="shared" si="273"/>
        <v>146</v>
      </c>
      <c r="T475" s="69">
        <f t="shared" si="274"/>
        <v>156</v>
      </c>
      <c r="U475" s="70">
        <f t="shared" si="281"/>
        <v>0.88614800759013279</v>
      </c>
      <c r="V475" s="69">
        <f t="shared" si="292"/>
        <v>319</v>
      </c>
      <c r="W475" s="69">
        <f t="shared" si="282"/>
        <v>200</v>
      </c>
      <c r="X475" s="178">
        <v>52</v>
      </c>
      <c r="Y475" s="71">
        <f t="shared" si="275"/>
        <v>467</v>
      </c>
      <c r="Z475" s="134">
        <v>0</v>
      </c>
      <c r="AA475" s="209">
        <v>0</v>
      </c>
      <c r="AB475" s="68">
        <f t="shared" si="283"/>
        <v>0</v>
      </c>
      <c r="AC475" s="68" t="s">
        <v>411</v>
      </c>
      <c r="AD475" s="68">
        <v>0</v>
      </c>
      <c r="AE475" s="68">
        <f t="shared" si="294"/>
        <v>0</v>
      </c>
      <c r="AF475" s="69">
        <f t="shared" si="284"/>
        <v>527</v>
      </c>
      <c r="AG475" s="71">
        <f>AH475+N475</f>
        <v>427</v>
      </c>
      <c r="AH475" s="72">
        <f t="shared" si="277"/>
        <v>219</v>
      </c>
      <c r="AL475" s="241">
        <f t="shared" si="285"/>
        <v>319</v>
      </c>
      <c r="AM475" s="236">
        <f t="shared" si="286"/>
        <v>110</v>
      </c>
      <c r="AN475" s="236">
        <f t="shared" si="287"/>
        <v>110</v>
      </c>
      <c r="AO475" s="236">
        <f t="shared" si="288"/>
        <v>110</v>
      </c>
      <c r="AP475" s="236">
        <f t="shared" si="289"/>
        <v>100</v>
      </c>
      <c r="AQ475" s="236">
        <f t="shared" si="290"/>
        <v>108</v>
      </c>
      <c r="AR475" s="236">
        <f t="shared" si="291"/>
        <v>100</v>
      </c>
      <c r="AS475" s="242">
        <f t="shared" si="295"/>
        <v>1.45662100456621</v>
      </c>
      <c r="AV475" s="253">
        <v>44935</v>
      </c>
      <c r="AW475" s="69">
        <f t="shared" si="293"/>
        <v>319</v>
      </c>
      <c r="AX475" s="376"/>
      <c r="AY475" s="392"/>
      <c r="AZ475" s="395"/>
      <c r="BA475" s="357"/>
      <c r="BB475" s="341"/>
      <c r="BC475" s="344"/>
      <c r="BD475" s="341"/>
    </row>
    <row r="476" spans="2:61">
      <c r="B476" s="195" t="s">
        <v>103</v>
      </c>
      <c r="C476" s="66" t="s">
        <v>307</v>
      </c>
      <c r="D476" s="168">
        <f>Input!F29</f>
        <v>10000</v>
      </c>
      <c r="F476" s="67">
        <v>8</v>
      </c>
      <c r="G476" s="68">
        <v>2</v>
      </c>
      <c r="H476" s="134" t="s">
        <v>103</v>
      </c>
      <c r="I476" s="205">
        <f>_xlfn.CEILING.MATH(SUM('domanda settimanale A41002300'!CU11:'domanda settimanale A41002300'!CU35)/'calcolo ADU'!$I$4)</f>
        <v>52</v>
      </c>
      <c r="J476" s="69">
        <f t="shared" si="269"/>
        <v>146</v>
      </c>
      <c r="K476" s="168">
        <v>10000</v>
      </c>
      <c r="L476" s="68">
        <v>0</v>
      </c>
      <c r="M476" s="69">
        <f t="shared" si="278"/>
        <v>100</v>
      </c>
      <c r="N476" s="69">
        <f t="shared" si="279"/>
        <v>208</v>
      </c>
      <c r="O476" s="69">
        <f t="shared" si="280"/>
        <v>146</v>
      </c>
      <c r="P476" s="69">
        <f t="shared" si="270"/>
        <v>73</v>
      </c>
      <c r="Q476" s="69">
        <f t="shared" si="271"/>
        <v>219</v>
      </c>
      <c r="R476" s="69">
        <f t="shared" si="272"/>
        <v>109.5</v>
      </c>
      <c r="S476" s="69">
        <f t="shared" si="273"/>
        <v>146</v>
      </c>
      <c r="T476" s="69">
        <f t="shared" si="274"/>
        <v>156</v>
      </c>
      <c r="U476" s="70">
        <f t="shared" si="281"/>
        <v>0.88614800759013279</v>
      </c>
      <c r="V476" s="69">
        <f t="shared" si="292"/>
        <v>319</v>
      </c>
      <c r="W476" s="69">
        <f t="shared" si="282"/>
        <v>200</v>
      </c>
      <c r="X476" s="178">
        <v>52</v>
      </c>
      <c r="Y476" s="71">
        <f t="shared" si="275"/>
        <v>467</v>
      </c>
      <c r="Z476" s="134">
        <v>0</v>
      </c>
      <c r="AA476" s="209">
        <v>0</v>
      </c>
      <c r="AB476" s="68">
        <f t="shared" si="283"/>
        <v>0</v>
      </c>
      <c r="AC476" s="68" t="s">
        <v>411</v>
      </c>
      <c r="AD476" s="68">
        <v>0</v>
      </c>
      <c r="AE476" s="68">
        <f t="shared" si="294"/>
        <v>0</v>
      </c>
      <c r="AF476" s="69">
        <f t="shared" si="284"/>
        <v>527</v>
      </c>
      <c r="AG476" s="71">
        <f t="shared" ref="AG476:AG539" si="296">AH476+N476</f>
        <v>427</v>
      </c>
      <c r="AH476" s="72">
        <f t="shared" si="277"/>
        <v>219</v>
      </c>
      <c r="AL476" s="241">
        <f t="shared" si="285"/>
        <v>319</v>
      </c>
      <c r="AM476" s="236">
        <f t="shared" si="286"/>
        <v>110</v>
      </c>
      <c r="AN476" s="236">
        <f t="shared" si="287"/>
        <v>110</v>
      </c>
      <c r="AO476" s="236">
        <f t="shared" si="288"/>
        <v>110</v>
      </c>
      <c r="AP476" s="236">
        <f t="shared" si="289"/>
        <v>100</v>
      </c>
      <c r="AQ476" s="236">
        <f t="shared" si="290"/>
        <v>108</v>
      </c>
      <c r="AR476" s="236">
        <f t="shared" si="291"/>
        <v>100</v>
      </c>
      <c r="AS476" s="242">
        <f t="shared" si="295"/>
        <v>1.45662100456621</v>
      </c>
      <c r="AV476" s="253">
        <v>44936</v>
      </c>
      <c r="AW476" s="69">
        <f t="shared" si="293"/>
        <v>319</v>
      </c>
      <c r="AX476" s="376"/>
      <c r="AY476" s="392"/>
      <c r="AZ476" s="395"/>
      <c r="BA476" s="357"/>
      <c r="BB476" s="341"/>
      <c r="BC476" s="344"/>
      <c r="BD476" s="341"/>
    </row>
    <row r="477" spans="2:61">
      <c r="B477" s="195" t="s">
        <v>104</v>
      </c>
      <c r="C477" s="66" t="s">
        <v>406</v>
      </c>
      <c r="D477" s="168" t="s">
        <v>401</v>
      </c>
      <c r="F477" s="67">
        <v>9</v>
      </c>
      <c r="G477" s="68">
        <v>2</v>
      </c>
      <c r="H477" s="134" t="s">
        <v>104</v>
      </c>
      <c r="I477" s="205">
        <f>_xlfn.CEILING.MATH(SUM('domanda settimanale A41002300'!CU12:'domanda settimanale A41002300'!CU36)/'calcolo ADU'!$I$4)</f>
        <v>52</v>
      </c>
      <c r="J477" s="69">
        <f t="shared" si="269"/>
        <v>146</v>
      </c>
      <c r="K477" s="168">
        <v>10000</v>
      </c>
      <c r="L477" s="68">
        <v>0</v>
      </c>
      <c r="M477" s="69">
        <f t="shared" si="278"/>
        <v>100</v>
      </c>
      <c r="N477" s="69">
        <f t="shared" si="279"/>
        <v>208</v>
      </c>
      <c r="O477" s="69">
        <f t="shared" si="280"/>
        <v>146</v>
      </c>
      <c r="P477" s="69">
        <f t="shared" si="270"/>
        <v>73</v>
      </c>
      <c r="Q477" s="69">
        <f t="shared" si="271"/>
        <v>219</v>
      </c>
      <c r="R477" s="69">
        <f t="shared" si="272"/>
        <v>109.5</v>
      </c>
      <c r="S477" s="69">
        <f t="shared" si="273"/>
        <v>146</v>
      </c>
      <c r="T477" s="69">
        <f t="shared" si="274"/>
        <v>156</v>
      </c>
      <c r="U477" s="70">
        <f t="shared" si="281"/>
        <v>0.88614800759013279</v>
      </c>
      <c r="V477" s="69">
        <f t="shared" si="292"/>
        <v>319</v>
      </c>
      <c r="W477" s="69">
        <f t="shared" si="282"/>
        <v>200</v>
      </c>
      <c r="X477" s="178">
        <v>52</v>
      </c>
      <c r="Y477" s="71">
        <f t="shared" si="275"/>
        <v>467</v>
      </c>
      <c r="Z477" s="134">
        <v>0</v>
      </c>
      <c r="AA477" s="209">
        <v>0</v>
      </c>
      <c r="AB477" s="68">
        <f t="shared" si="283"/>
        <v>0</v>
      </c>
      <c r="AC477" s="68" t="s">
        <v>411</v>
      </c>
      <c r="AD477" s="68">
        <v>0</v>
      </c>
      <c r="AE477" s="68">
        <f t="shared" si="294"/>
        <v>0</v>
      </c>
      <c r="AF477" s="69">
        <f t="shared" si="284"/>
        <v>527</v>
      </c>
      <c r="AG477" s="71">
        <f t="shared" si="296"/>
        <v>427</v>
      </c>
      <c r="AH477" s="72">
        <f t="shared" si="277"/>
        <v>219</v>
      </c>
      <c r="AL477" s="241">
        <f t="shared" si="285"/>
        <v>319</v>
      </c>
      <c r="AM477" s="236">
        <f t="shared" si="286"/>
        <v>110</v>
      </c>
      <c r="AN477" s="236">
        <f t="shared" si="287"/>
        <v>110</v>
      </c>
      <c r="AO477" s="236">
        <f t="shared" si="288"/>
        <v>110</v>
      </c>
      <c r="AP477" s="236">
        <f t="shared" si="289"/>
        <v>100</v>
      </c>
      <c r="AQ477" s="236">
        <f t="shared" si="290"/>
        <v>108</v>
      </c>
      <c r="AR477" s="236">
        <f t="shared" si="291"/>
        <v>100</v>
      </c>
      <c r="AS477" s="242">
        <f t="shared" si="295"/>
        <v>1.45662100456621</v>
      </c>
      <c r="AV477" s="253">
        <v>44937</v>
      </c>
      <c r="AW477" s="69">
        <f t="shared" si="293"/>
        <v>319</v>
      </c>
      <c r="AX477" s="376"/>
      <c r="AY477" s="392"/>
      <c r="AZ477" s="395"/>
      <c r="BA477" s="357"/>
      <c r="BB477" s="341"/>
      <c r="BC477" s="344"/>
      <c r="BD477" s="341"/>
    </row>
    <row r="478" spans="2:61">
      <c r="B478" s="195" t="s">
        <v>105</v>
      </c>
      <c r="C478" s="65" t="s">
        <v>308</v>
      </c>
      <c r="D478" s="168" t="s">
        <v>407</v>
      </c>
      <c r="F478" s="67">
        <v>10</v>
      </c>
      <c r="G478" s="68">
        <v>2</v>
      </c>
      <c r="H478" s="134" t="s">
        <v>105</v>
      </c>
      <c r="I478" s="205">
        <f>_xlfn.CEILING.MATH(SUM('domanda settimanale A41002300'!CU13:'domanda settimanale A41002300'!CU37)/'calcolo ADU'!$I$4)</f>
        <v>52</v>
      </c>
      <c r="J478" s="69">
        <f t="shared" si="269"/>
        <v>146</v>
      </c>
      <c r="K478" s="168">
        <v>10000</v>
      </c>
      <c r="L478" s="68">
        <v>0</v>
      </c>
      <c r="M478" s="69">
        <f t="shared" si="278"/>
        <v>100</v>
      </c>
      <c r="N478" s="69">
        <f t="shared" si="279"/>
        <v>208</v>
      </c>
      <c r="O478" s="69">
        <f t="shared" si="280"/>
        <v>146</v>
      </c>
      <c r="P478" s="69">
        <f t="shared" si="270"/>
        <v>73</v>
      </c>
      <c r="Q478" s="69">
        <f t="shared" si="271"/>
        <v>219</v>
      </c>
      <c r="R478" s="69">
        <f t="shared" si="272"/>
        <v>109.5</v>
      </c>
      <c r="S478" s="69">
        <f t="shared" si="273"/>
        <v>146</v>
      </c>
      <c r="T478" s="69">
        <f t="shared" si="274"/>
        <v>156</v>
      </c>
      <c r="U478" s="70">
        <f t="shared" si="281"/>
        <v>0.88614800759013279</v>
      </c>
      <c r="V478" s="69">
        <f t="shared" si="292"/>
        <v>319</v>
      </c>
      <c r="W478" s="69">
        <f t="shared" si="282"/>
        <v>200</v>
      </c>
      <c r="X478" s="178">
        <v>52</v>
      </c>
      <c r="Y478" s="71">
        <f t="shared" si="275"/>
        <v>467</v>
      </c>
      <c r="Z478" s="134">
        <v>0</v>
      </c>
      <c r="AA478" s="209">
        <v>0</v>
      </c>
      <c r="AB478" s="68">
        <f t="shared" si="283"/>
        <v>0</v>
      </c>
      <c r="AC478" s="68" t="s">
        <v>411</v>
      </c>
      <c r="AD478" s="68">
        <v>0</v>
      </c>
      <c r="AE478" s="68">
        <f t="shared" si="294"/>
        <v>0</v>
      </c>
      <c r="AF478" s="69">
        <f t="shared" si="284"/>
        <v>527</v>
      </c>
      <c r="AG478" s="71">
        <f t="shared" si="296"/>
        <v>427</v>
      </c>
      <c r="AH478" s="72">
        <f t="shared" si="277"/>
        <v>219</v>
      </c>
      <c r="AL478" s="241">
        <f t="shared" si="285"/>
        <v>319</v>
      </c>
      <c r="AM478" s="236">
        <f t="shared" si="286"/>
        <v>110</v>
      </c>
      <c r="AN478" s="236">
        <f t="shared" si="287"/>
        <v>110</v>
      </c>
      <c r="AO478" s="236">
        <f t="shared" si="288"/>
        <v>110</v>
      </c>
      <c r="AP478" s="236">
        <f t="shared" si="289"/>
        <v>100</v>
      </c>
      <c r="AQ478" s="236">
        <f t="shared" si="290"/>
        <v>108</v>
      </c>
      <c r="AR478" s="236">
        <f t="shared" si="291"/>
        <v>100</v>
      </c>
      <c r="AS478" s="242">
        <f t="shared" si="295"/>
        <v>1.45662100456621</v>
      </c>
      <c r="AV478" s="253">
        <v>44938</v>
      </c>
      <c r="AW478" s="69">
        <f t="shared" si="293"/>
        <v>319</v>
      </c>
      <c r="AX478" s="376"/>
      <c r="AY478" s="392"/>
      <c r="AZ478" s="395"/>
      <c r="BA478" s="357"/>
      <c r="BB478" s="341"/>
      <c r="BC478" s="344"/>
      <c r="BD478" s="341"/>
    </row>
    <row r="479" spans="2:61">
      <c r="B479" s="195" t="s">
        <v>106</v>
      </c>
      <c r="C479" s="66" t="s">
        <v>309</v>
      </c>
      <c r="D479" s="168">
        <f>Input!I29</f>
        <v>0.7</v>
      </c>
      <c r="F479" s="67">
        <v>11</v>
      </c>
      <c r="G479" s="68">
        <v>2</v>
      </c>
      <c r="H479" s="134" t="s">
        <v>106</v>
      </c>
      <c r="I479" s="205">
        <f>_xlfn.CEILING.MATH(SUM('domanda settimanale A41002300'!CU14:'domanda settimanale A41002300'!CU38)/'calcolo ADU'!$I$4)</f>
        <v>52</v>
      </c>
      <c r="J479" s="69">
        <f t="shared" si="269"/>
        <v>146</v>
      </c>
      <c r="K479" s="168">
        <v>10000</v>
      </c>
      <c r="L479" s="68">
        <v>0</v>
      </c>
      <c r="M479" s="69">
        <f t="shared" si="278"/>
        <v>100</v>
      </c>
      <c r="N479" s="69">
        <f t="shared" si="279"/>
        <v>208</v>
      </c>
      <c r="O479" s="69">
        <f t="shared" si="280"/>
        <v>146</v>
      </c>
      <c r="P479" s="69">
        <f t="shared" si="270"/>
        <v>73</v>
      </c>
      <c r="Q479" s="69">
        <f t="shared" si="271"/>
        <v>219</v>
      </c>
      <c r="R479" s="69">
        <f t="shared" si="272"/>
        <v>109.5</v>
      </c>
      <c r="S479" s="69">
        <f t="shared" si="273"/>
        <v>146</v>
      </c>
      <c r="T479" s="69">
        <f t="shared" si="274"/>
        <v>156</v>
      </c>
      <c r="U479" s="70">
        <f t="shared" si="281"/>
        <v>0.88614800759013279</v>
      </c>
      <c r="V479" s="69">
        <f t="shared" si="292"/>
        <v>319</v>
      </c>
      <c r="W479" s="69">
        <f t="shared" si="282"/>
        <v>200</v>
      </c>
      <c r="X479" s="178">
        <v>52</v>
      </c>
      <c r="Y479" s="71">
        <f t="shared" si="275"/>
        <v>467</v>
      </c>
      <c r="Z479" s="134">
        <v>0</v>
      </c>
      <c r="AA479" s="209">
        <v>0</v>
      </c>
      <c r="AB479" s="68">
        <f t="shared" si="283"/>
        <v>0</v>
      </c>
      <c r="AC479" s="68" t="s">
        <v>411</v>
      </c>
      <c r="AD479" s="311">
        <v>0</v>
      </c>
      <c r="AE479" s="68">
        <f t="shared" si="294"/>
        <v>0</v>
      </c>
      <c r="AF479" s="69">
        <f t="shared" si="284"/>
        <v>527</v>
      </c>
      <c r="AG479" s="71">
        <f t="shared" si="296"/>
        <v>427</v>
      </c>
      <c r="AH479" s="72">
        <f t="shared" si="277"/>
        <v>219</v>
      </c>
      <c r="AL479" s="241">
        <f t="shared" si="285"/>
        <v>319</v>
      </c>
      <c r="AM479" s="236">
        <f t="shared" si="286"/>
        <v>110</v>
      </c>
      <c r="AN479" s="236">
        <f t="shared" si="287"/>
        <v>110</v>
      </c>
      <c r="AO479" s="236">
        <f t="shared" si="288"/>
        <v>110</v>
      </c>
      <c r="AP479" s="236">
        <f t="shared" si="289"/>
        <v>100</v>
      </c>
      <c r="AQ479" s="236">
        <f t="shared" si="290"/>
        <v>108</v>
      </c>
      <c r="AR479" s="236">
        <f t="shared" si="291"/>
        <v>100</v>
      </c>
      <c r="AS479" s="242">
        <f t="shared" si="295"/>
        <v>1.45662100456621</v>
      </c>
      <c r="AV479" s="253">
        <v>44939</v>
      </c>
      <c r="AW479" s="69">
        <f t="shared" si="293"/>
        <v>319</v>
      </c>
      <c r="AX479" s="376"/>
      <c r="AY479" s="392"/>
      <c r="AZ479" s="395"/>
      <c r="BA479" s="357"/>
      <c r="BB479" s="341"/>
      <c r="BC479" s="344"/>
      <c r="BD479" s="341"/>
    </row>
    <row r="480" spans="2:61">
      <c r="B480" s="195" t="s">
        <v>208</v>
      </c>
      <c r="C480" s="65" t="s">
        <v>310</v>
      </c>
      <c r="D480" s="168" t="s">
        <v>416</v>
      </c>
      <c r="F480" s="67">
        <v>12</v>
      </c>
      <c r="G480" s="68">
        <v>2</v>
      </c>
      <c r="H480" s="134" t="s">
        <v>208</v>
      </c>
      <c r="I480" s="205">
        <f>_xlfn.CEILING.MATH(SUM('domanda settimanale A41002300'!CU15:'domanda settimanale A41002300'!CU39)/'calcolo ADU'!$I$4)</f>
        <v>60</v>
      </c>
      <c r="J480" s="69">
        <f>_xlfn.CEILING.MATH(I480*$D$474*$D$479)</f>
        <v>168</v>
      </c>
      <c r="K480" s="168">
        <v>10000</v>
      </c>
      <c r="L480" s="68">
        <v>0</v>
      </c>
      <c r="M480" s="69">
        <f t="shared" si="278"/>
        <v>100</v>
      </c>
      <c r="N480" s="69">
        <f t="shared" si="279"/>
        <v>240</v>
      </c>
      <c r="O480" s="69">
        <f t="shared" si="280"/>
        <v>168</v>
      </c>
      <c r="P480" s="69">
        <f t="shared" si="270"/>
        <v>84</v>
      </c>
      <c r="Q480" s="69">
        <f t="shared" si="271"/>
        <v>252</v>
      </c>
      <c r="R480" s="69">
        <f t="shared" si="272"/>
        <v>126</v>
      </c>
      <c r="S480" s="69">
        <f t="shared" si="273"/>
        <v>168</v>
      </c>
      <c r="T480" s="69">
        <f t="shared" si="274"/>
        <v>180</v>
      </c>
      <c r="U480" s="73">
        <f t="shared" si="281"/>
        <v>0.78885135135135132</v>
      </c>
      <c r="V480" s="69">
        <f t="shared" si="292"/>
        <v>319</v>
      </c>
      <c r="W480" s="69">
        <f t="shared" si="282"/>
        <v>200</v>
      </c>
      <c r="X480" s="178">
        <v>52</v>
      </c>
      <c r="Y480" s="71">
        <f t="shared" si="275"/>
        <v>467</v>
      </c>
      <c r="Z480" s="134">
        <v>0</v>
      </c>
      <c r="AA480" s="209">
        <v>10000</v>
      </c>
      <c r="AB480" s="68">
        <f t="shared" si="283"/>
        <v>125</v>
      </c>
      <c r="AC480" s="68" t="s">
        <v>411</v>
      </c>
      <c r="AD480" s="311">
        <v>0</v>
      </c>
      <c r="AE480" s="68">
        <f t="shared" si="294"/>
        <v>0</v>
      </c>
      <c r="AF480" s="69">
        <f t="shared" si="284"/>
        <v>592</v>
      </c>
      <c r="AG480" s="71">
        <f t="shared" si="296"/>
        <v>492</v>
      </c>
      <c r="AH480" s="72">
        <f t="shared" si="277"/>
        <v>252</v>
      </c>
      <c r="AL480" s="241">
        <f t="shared" si="285"/>
        <v>319</v>
      </c>
      <c r="AM480" s="236">
        <f t="shared" si="286"/>
        <v>126</v>
      </c>
      <c r="AN480" s="236">
        <f t="shared" si="287"/>
        <v>126</v>
      </c>
      <c r="AO480" s="236">
        <f t="shared" si="288"/>
        <v>126</v>
      </c>
      <c r="AP480" s="236">
        <f t="shared" si="289"/>
        <v>100</v>
      </c>
      <c r="AQ480" s="236">
        <f t="shared" si="290"/>
        <v>140</v>
      </c>
      <c r="AR480" s="236">
        <f t="shared" si="291"/>
        <v>100</v>
      </c>
      <c r="AS480" s="242">
        <f t="shared" si="295"/>
        <v>1.2658730158730158</v>
      </c>
      <c r="AV480" s="253">
        <v>44940</v>
      </c>
      <c r="AW480" s="69">
        <f t="shared" si="293"/>
        <v>319</v>
      </c>
      <c r="AX480" s="376"/>
      <c r="AY480" s="392"/>
      <c r="AZ480" s="395"/>
      <c r="BA480" s="357"/>
      <c r="BB480" s="341"/>
      <c r="BC480" s="344"/>
      <c r="BD480" s="341"/>
    </row>
    <row r="481" spans="2:56">
      <c r="B481" s="195" t="s">
        <v>209</v>
      </c>
      <c r="C481" s="66" t="s">
        <v>311</v>
      </c>
      <c r="D481" s="168">
        <f>Input!K29</f>
        <v>0.5</v>
      </c>
      <c r="F481" s="67">
        <v>13</v>
      </c>
      <c r="G481" s="68">
        <v>2</v>
      </c>
      <c r="H481" s="134" t="s">
        <v>209</v>
      </c>
      <c r="I481" s="205">
        <f>_xlfn.CEILING.MATH(SUM('domanda settimanale A41002300'!CU16:'domanda settimanale A41002300'!CU40)/'calcolo ADU'!$I$4)</f>
        <v>68</v>
      </c>
      <c r="J481" s="69">
        <f t="shared" si="269"/>
        <v>191</v>
      </c>
      <c r="K481" s="168">
        <v>10000</v>
      </c>
      <c r="L481" s="68">
        <v>0</v>
      </c>
      <c r="M481" s="69">
        <f t="shared" si="278"/>
        <v>100</v>
      </c>
      <c r="N481" s="69">
        <f t="shared" si="279"/>
        <v>272</v>
      </c>
      <c r="O481" s="69">
        <f t="shared" si="280"/>
        <v>191</v>
      </c>
      <c r="P481" s="69">
        <f t="shared" si="270"/>
        <v>96</v>
      </c>
      <c r="Q481" s="69">
        <f t="shared" si="271"/>
        <v>287</v>
      </c>
      <c r="R481" s="69">
        <f t="shared" si="272"/>
        <v>143.5</v>
      </c>
      <c r="S481" s="69">
        <f t="shared" si="273"/>
        <v>191</v>
      </c>
      <c r="T481" s="69">
        <f t="shared" si="274"/>
        <v>204</v>
      </c>
      <c r="U481" s="70">
        <f t="shared" si="281"/>
        <v>15.883156297420333</v>
      </c>
      <c r="V481" s="69">
        <f t="shared" si="292"/>
        <v>319</v>
      </c>
      <c r="W481" s="69">
        <f t="shared" si="282"/>
        <v>10200</v>
      </c>
      <c r="X481" s="178">
        <v>52</v>
      </c>
      <c r="Y481" s="71">
        <f t="shared" si="275"/>
        <v>10467</v>
      </c>
      <c r="Z481" s="134">
        <v>0</v>
      </c>
      <c r="AA481" s="209">
        <v>0</v>
      </c>
      <c r="AB481" s="68">
        <f t="shared" si="283"/>
        <v>0</v>
      </c>
      <c r="AC481" s="68" t="s">
        <v>411</v>
      </c>
      <c r="AD481" s="311">
        <v>0</v>
      </c>
      <c r="AE481" s="68">
        <f t="shared" si="294"/>
        <v>0</v>
      </c>
      <c r="AF481" s="69">
        <f t="shared" si="284"/>
        <v>659</v>
      </c>
      <c r="AG481" s="71">
        <f t="shared" si="296"/>
        <v>559</v>
      </c>
      <c r="AH481" s="72">
        <f t="shared" si="277"/>
        <v>287</v>
      </c>
      <c r="AL481" s="241">
        <f t="shared" si="285"/>
        <v>319</v>
      </c>
      <c r="AM481" s="236">
        <f t="shared" si="286"/>
        <v>144</v>
      </c>
      <c r="AN481" s="236">
        <f t="shared" si="287"/>
        <v>144</v>
      </c>
      <c r="AO481" s="236">
        <f t="shared" si="288"/>
        <v>144</v>
      </c>
      <c r="AP481" s="236">
        <f t="shared" si="289"/>
        <v>100</v>
      </c>
      <c r="AQ481" s="236">
        <f t="shared" si="290"/>
        <v>172</v>
      </c>
      <c r="AR481" s="236">
        <f t="shared" si="291"/>
        <v>100</v>
      </c>
      <c r="AS481" s="242">
        <f t="shared" si="295"/>
        <v>1.1114982578397212</v>
      </c>
      <c r="AV481" s="253">
        <v>44941</v>
      </c>
      <c r="AW481" s="69">
        <f t="shared" si="293"/>
        <v>319</v>
      </c>
      <c r="AX481" s="376"/>
      <c r="AY481" s="392"/>
      <c r="AZ481" s="395"/>
      <c r="BA481" s="357"/>
      <c r="BB481" s="341"/>
      <c r="BC481" s="344"/>
      <c r="BD481" s="341"/>
    </row>
    <row r="482" spans="2:56">
      <c r="B482" s="195" t="s">
        <v>107</v>
      </c>
      <c r="C482" s="65" t="s">
        <v>312</v>
      </c>
      <c r="D482" s="168" t="s">
        <v>401</v>
      </c>
      <c r="F482" s="67">
        <v>14</v>
      </c>
      <c r="G482" s="74">
        <v>3</v>
      </c>
      <c r="H482" s="134" t="s">
        <v>107</v>
      </c>
      <c r="I482" s="205">
        <f>_xlfn.CEILING.MATH(SUM('domanda settimanale A41002300'!CU17:'domanda settimanale A41002300'!CU41)/'calcolo ADU'!$I$4)</f>
        <v>77</v>
      </c>
      <c r="J482" s="69">
        <f t="shared" si="269"/>
        <v>216</v>
      </c>
      <c r="K482" s="168">
        <v>10000</v>
      </c>
      <c r="L482" s="68">
        <v>0</v>
      </c>
      <c r="M482" s="69">
        <f>MAX(J482,K482)*0.02</f>
        <v>200</v>
      </c>
      <c r="N482" s="69">
        <f t="shared" si="279"/>
        <v>308</v>
      </c>
      <c r="O482" s="69">
        <f t="shared" si="280"/>
        <v>216</v>
      </c>
      <c r="P482" s="69">
        <f t="shared" si="270"/>
        <v>108</v>
      </c>
      <c r="Q482" s="69">
        <f t="shared" si="271"/>
        <v>324</v>
      </c>
      <c r="R482" s="69">
        <f t="shared" si="272"/>
        <v>162</v>
      </c>
      <c r="S482" s="69">
        <f t="shared" si="273"/>
        <v>216</v>
      </c>
      <c r="T482" s="69">
        <f t="shared" si="274"/>
        <v>231</v>
      </c>
      <c r="U482" s="70">
        <f t="shared" si="281"/>
        <v>12.580528846153847</v>
      </c>
      <c r="V482" s="69">
        <f t="shared" si="292"/>
        <v>319</v>
      </c>
      <c r="W482" s="69">
        <f t="shared" si="282"/>
        <v>10200</v>
      </c>
      <c r="X482" s="178">
        <v>52</v>
      </c>
      <c r="Y482" s="71">
        <f t="shared" si="275"/>
        <v>10467</v>
      </c>
      <c r="Z482" s="134">
        <v>0</v>
      </c>
      <c r="AA482" s="209">
        <v>0</v>
      </c>
      <c r="AB482" s="68">
        <f t="shared" si="283"/>
        <v>0</v>
      </c>
      <c r="AC482" s="68" t="s">
        <v>411</v>
      </c>
      <c r="AD482" s="311">
        <v>0</v>
      </c>
      <c r="AE482" s="68">
        <f t="shared" si="294"/>
        <v>0</v>
      </c>
      <c r="AF482" s="69">
        <f t="shared" si="284"/>
        <v>832</v>
      </c>
      <c r="AG482" s="71">
        <f t="shared" si="296"/>
        <v>632</v>
      </c>
      <c r="AH482" s="72">
        <f t="shared" si="277"/>
        <v>324</v>
      </c>
      <c r="AL482" s="241">
        <f t="shared" si="285"/>
        <v>319</v>
      </c>
      <c r="AM482" s="236">
        <f t="shared" si="286"/>
        <v>162</v>
      </c>
      <c r="AN482" s="236">
        <f t="shared" si="287"/>
        <v>162</v>
      </c>
      <c r="AO482" s="236">
        <f t="shared" si="288"/>
        <v>162</v>
      </c>
      <c r="AP482" s="236">
        <f t="shared" si="289"/>
        <v>200</v>
      </c>
      <c r="AQ482" s="236">
        <f t="shared" si="290"/>
        <v>108</v>
      </c>
      <c r="AR482" s="236">
        <f t="shared" si="291"/>
        <v>200</v>
      </c>
      <c r="AS482" s="247">
        <f t="shared" si="295"/>
        <v>0.98456790123456794</v>
      </c>
      <c r="AV482" s="253">
        <v>44942</v>
      </c>
      <c r="AW482" s="69">
        <f t="shared" si="293"/>
        <v>319</v>
      </c>
      <c r="AX482" s="376"/>
      <c r="AY482" s="392"/>
      <c r="AZ482" s="395"/>
      <c r="BA482" s="357"/>
      <c r="BB482" s="341"/>
      <c r="BC482" s="344"/>
      <c r="BD482" s="341"/>
    </row>
    <row r="483" spans="2:56">
      <c r="B483" s="195" t="s">
        <v>108</v>
      </c>
      <c r="C483" s="66" t="s">
        <v>313</v>
      </c>
      <c r="D483" s="168">
        <v>0</v>
      </c>
      <c r="F483" s="67">
        <v>15</v>
      </c>
      <c r="G483" s="74">
        <v>3</v>
      </c>
      <c r="H483" s="134" t="s">
        <v>108</v>
      </c>
      <c r="I483" s="205">
        <f>_xlfn.CEILING.MATH(SUM('domanda settimanale A41002300'!CU18:'domanda settimanale A41002300'!CU42)/'calcolo ADU'!$I$4)</f>
        <v>85</v>
      </c>
      <c r="J483" s="69">
        <f t="shared" si="269"/>
        <v>238</v>
      </c>
      <c r="K483" s="168">
        <v>10000</v>
      </c>
      <c r="L483" s="68">
        <v>0</v>
      </c>
      <c r="M483" s="69">
        <f t="shared" ref="M483:M513" si="297">MAX(J483,K483)*0.02</f>
        <v>200</v>
      </c>
      <c r="N483" s="69">
        <f t="shared" si="279"/>
        <v>340</v>
      </c>
      <c r="O483" s="69">
        <f t="shared" si="280"/>
        <v>238</v>
      </c>
      <c r="P483" s="69">
        <f t="shared" si="270"/>
        <v>119</v>
      </c>
      <c r="Q483" s="69">
        <f t="shared" si="271"/>
        <v>357</v>
      </c>
      <c r="R483" s="69">
        <f t="shared" si="272"/>
        <v>178.5</v>
      </c>
      <c r="S483" s="69">
        <f t="shared" si="273"/>
        <v>238</v>
      </c>
      <c r="T483" s="69">
        <f t="shared" si="274"/>
        <v>255</v>
      </c>
      <c r="U483" s="70">
        <f t="shared" si="281"/>
        <v>11.668896321070234</v>
      </c>
      <c r="V483" s="69">
        <f t="shared" si="292"/>
        <v>319</v>
      </c>
      <c r="W483" s="69">
        <f t="shared" si="282"/>
        <v>10200</v>
      </c>
      <c r="X483" s="178">
        <v>52</v>
      </c>
      <c r="Y483" s="71">
        <f t="shared" si="275"/>
        <v>10467</v>
      </c>
      <c r="Z483" s="134">
        <v>0</v>
      </c>
      <c r="AA483" s="209">
        <v>0</v>
      </c>
      <c r="AB483" s="68">
        <f t="shared" si="283"/>
        <v>0</v>
      </c>
      <c r="AC483" s="68" t="s">
        <v>411</v>
      </c>
      <c r="AD483" s="311">
        <v>0</v>
      </c>
      <c r="AE483" s="68">
        <f t="shared" si="294"/>
        <v>0</v>
      </c>
      <c r="AF483" s="69">
        <f t="shared" si="284"/>
        <v>897</v>
      </c>
      <c r="AG483" s="71">
        <f t="shared" si="296"/>
        <v>697</v>
      </c>
      <c r="AH483" s="72">
        <f t="shared" si="277"/>
        <v>357</v>
      </c>
      <c r="AL483" s="241">
        <f t="shared" si="285"/>
        <v>319</v>
      </c>
      <c r="AM483" s="236">
        <f t="shared" si="286"/>
        <v>179</v>
      </c>
      <c r="AN483" s="236">
        <f t="shared" si="287"/>
        <v>179</v>
      </c>
      <c r="AO483" s="236">
        <f t="shared" si="288"/>
        <v>179</v>
      </c>
      <c r="AP483" s="236">
        <f t="shared" si="289"/>
        <v>200</v>
      </c>
      <c r="AQ483" s="236">
        <f t="shared" si="290"/>
        <v>140</v>
      </c>
      <c r="AR483" s="236">
        <f t="shared" si="291"/>
        <v>200</v>
      </c>
      <c r="AS483" s="247">
        <f t="shared" si="295"/>
        <v>0.89355742296918772</v>
      </c>
      <c r="AV483" s="253">
        <v>44943</v>
      </c>
      <c r="AW483" s="69">
        <f t="shared" si="293"/>
        <v>319</v>
      </c>
      <c r="AX483" s="376"/>
      <c r="AY483" s="392"/>
      <c r="AZ483" s="395"/>
      <c r="BA483" s="357"/>
      <c r="BB483" s="341"/>
      <c r="BC483" s="344"/>
      <c r="BD483" s="341"/>
    </row>
    <row r="484" spans="2:56">
      <c r="B484" s="195" t="s">
        <v>109</v>
      </c>
      <c r="C484" s="65" t="s">
        <v>314</v>
      </c>
      <c r="D484" s="168">
        <v>25</v>
      </c>
      <c r="F484" s="67">
        <v>16</v>
      </c>
      <c r="G484" s="74">
        <v>3</v>
      </c>
      <c r="H484" s="134" t="s">
        <v>109</v>
      </c>
      <c r="I484" s="205">
        <f>_xlfn.CEILING.MATH(SUM('domanda settimanale A41002300'!CU19:'domanda settimanale A41002300'!CU43)/'calcolo ADU'!$I$4)</f>
        <v>93</v>
      </c>
      <c r="J484" s="69">
        <f t="shared" si="269"/>
        <v>261</v>
      </c>
      <c r="K484" s="168">
        <v>10000</v>
      </c>
      <c r="L484" s="68">
        <v>0</v>
      </c>
      <c r="M484" s="69">
        <f t="shared" si="297"/>
        <v>200</v>
      </c>
      <c r="N484" s="69">
        <f t="shared" si="279"/>
        <v>372</v>
      </c>
      <c r="O484" s="69">
        <f t="shared" si="280"/>
        <v>261</v>
      </c>
      <c r="P484" s="69">
        <f t="shared" si="270"/>
        <v>131</v>
      </c>
      <c r="Q484" s="69">
        <f t="shared" si="271"/>
        <v>392</v>
      </c>
      <c r="R484" s="69">
        <f t="shared" si="272"/>
        <v>196</v>
      </c>
      <c r="S484" s="69">
        <f t="shared" si="273"/>
        <v>261</v>
      </c>
      <c r="T484" s="69">
        <f t="shared" si="274"/>
        <v>279</v>
      </c>
      <c r="U484" s="70">
        <f t="shared" si="281"/>
        <v>10.857883817427386</v>
      </c>
      <c r="V484" s="69">
        <f t="shared" si="292"/>
        <v>10319</v>
      </c>
      <c r="W484" s="69">
        <f t="shared" si="282"/>
        <v>200</v>
      </c>
      <c r="X484" s="178">
        <v>52</v>
      </c>
      <c r="Y484" s="71">
        <f t="shared" si="275"/>
        <v>10467</v>
      </c>
      <c r="Z484" s="134">
        <v>0</v>
      </c>
      <c r="AA484" s="209">
        <v>0</v>
      </c>
      <c r="AB484" s="68">
        <f t="shared" si="283"/>
        <v>0</v>
      </c>
      <c r="AC484" s="68" t="s">
        <v>411</v>
      </c>
      <c r="AD484" s="209">
        <f>AA480</f>
        <v>10000</v>
      </c>
      <c r="AE484" s="68">
        <f t="shared" si="294"/>
        <v>0</v>
      </c>
      <c r="AF484" s="69">
        <f t="shared" si="284"/>
        <v>964</v>
      </c>
      <c r="AG484" s="71">
        <f t="shared" si="296"/>
        <v>764</v>
      </c>
      <c r="AH484" s="72">
        <f t="shared" si="277"/>
        <v>392</v>
      </c>
      <c r="AL484" s="241">
        <f t="shared" si="285"/>
        <v>10319</v>
      </c>
      <c r="AM484" s="236">
        <f t="shared" si="286"/>
        <v>196</v>
      </c>
      <c r="AN484" s="236">
        <f t="shared" si="287"/>
        <v>196</v>
      </c>
      <c r="AO484" s="236">
        <f t="shared" si="288"/>
        <v>196</v>
      </c>
      <c r="AP484" s="236">
        <f t="shared" si="289"/>
        <v>200</v>
      </c>
      <c r="AQ484" s="236">
        <f t="shared" si="290"/>
        <v>172</v>
      </c>
      <c r="AR484" s="236">
        <f t="shared" si="291"/>
        <v>200</v>
      </c>
      <c r="AS484" s="244">
        <f t="shared" si="295"/>
        <v>26.323979591836736</v>
      </c>
      <c r="AV484" s="253">
        <v>44944</v>
      </c>
      <c r="AW484" s="69">
        <f t="shared" si="293"/>
        <v>10319</v>
      </c>
      <c r="AX484" s="376"/>
      <c r="AY484" s="392"/>
      <c r="AZ484" s="395"/>
      <c r="BA484" s="357"/>
      <c r="BB484" s="341"/>
      <c r="BC484" s="344"/>
      <c r="BD484" s="341"/>
    </row>
    <row r="485" spans="2:56">
      <c r="B485" s="195" t="s">
        <v>110</v>
      </c>
      <c r="C485" s="66" t="s">
        <v>315</v>
      </c>
      <c r="D485" s="168" t="s">
        <v>400</v>
      </c>
      <c r="F485" s="67">
        <v>17</v>
      </c>
      <c r="G485" s="74">
        <v>3</v>
      </c>
      <c r="H485" s="134" t="s">
        <v>110</v>
      </c>
      <c r="I485" s="205">
        <f>_xlfn.CEILING.MATH(SUM('domanda settimanale A41002300'!CU20:'domanda settimanale A41002300'!CU44)/'calcolo ADU'!$I$4)</f>
        <v>101</v>
      </c>
      <c r="J485" s="69">
        <f t="shared" si="269"/>
        <v>283</v>
      </c>
      <c r="K485" s="168">
        <v>10000</v>
      </c>
      <c r="L485" s="68">
        <v>0</v>
      </c>
      <c r="M485" s="69">
        <f t="shared" si="297"/>
        <v>200</v>
      </c>
      <c r="N485" s="69">
        <f t="shared" si="279"/>
        <v>404</v>
      </c>
      <c r="O485" s="69">
        <f t="shared" si="280"/>
        <v>283</v>
      </c>
      <c r="P485" s="69">
        <f t="shared" si="270"/>
        <v>142</v>
      </c>
      <c r="Q485" s="69">
        <f t="shared" si="271"/>
        <v>425</v>
      </c>
      <c r="R485" s="69">
        <f t="shared" si="272"/>
        <v>212.5</v>
      </c>
      <c r="S485" s="69">
        <f t="shared" si="273"/>
        <v>283</v>
      </c>
      <c r="T485" s="69">
        <f t="shared" si="274"/>
        <v>303</v>
      </c>
      <c r="U485" s="70">
        <f t="shared" si="281"/>
        <v>10.172011661807581</v>
      </c>
      <c r="V485" s="69">
        <f t="shared" si="292"/>
        <v>10319</v>
      </c>
      <c r="W485" s="69">
        <f t="shared" si="282"/>
        <v>200</v>
      </c>
      <c r="X485" s="178">
        <v>52</v>
      </c>
      <c r="Y485" s="71">
        <f t="shared" si="275"/>
        <v>10467</v>
      </c>
      <c r="Z485" s="134">
        <v>0</v>
      </c>
      <c r="AA485" s="209">
        <v>0</v>
      </c>
      <c r="AB485" s="68">
        <f t="shared" si="283"/>
        <v>0</v>
      </c>
      <c r="AC485" s="68" t="s">
        <v>411</v>
      </c>
      <c r="AD485" s="311">
        <v>0</v>
      </c>
      <c r="AE485" s="68">
        <f t="shared" si="294"/>
        <v>0</v>
      </c>
      <c r="AF485" s="69">
        <f t="shared" si="284"/>
        <v>1029</v>
      </c>
      <c r="AG485" s="71">
        <f t="shared" si="296"/>
        <v>829</v>
      </c>
      <c r="AH485" s="72">
        <f t="shared" si="277"/>
        <v>425</v>
      </c>
      <c r="AL485" s="241">
        <f t="shared" si="285"/>
        <v>10319</v>
      </c>
      <c r="AM485" s="236">
        <f t="shared" si="286"/>
        <v>213</v>
      </c>
      <c r="AN485" s="236">
        <f t="shared" si="287"/>
        <v>213</v>
      </c>
      <c r="AO485" s="236">
        <f t="shared" si="288"/>
        <v>213</v>
      </c>
      <c r="AP485" s="236">
        <f t="shared" si="289"/>
        <v>200</v>
      </c>
      <c r="AQ485" s="236">
        <f t="shared" si="290"/>
        <v>204</v>
      </c>
      <c r="AR485" s="236">
        <f t="shared" si="291"/>
        <v>200</v>
      </c>
      <c r="AS485" s="244">
        <f t="shared" si="295"/>
        <v>24.28</v>
      </c>
      <c r="AV485" s="253">
        <v>44945</v>
      </c>
      <c r="AW485" s="69">
        <f t="shared" si="293"/>
        <v>10319</v>
      </c>
      <c r="AX485" s="376"/>
      <c r="AY485" s="392"/>
      <c r="AZ485" s="395"/>
      <c r="BA485" s="357"/>
      <c r="BB485" s="341"/>
      <c r="BC485" s="344"/>
      <c r="BD485" s="341"/>
    </row>
    <row r="486" spans="2:56">
      <c r="B486" s="195" t="s">
        <v>111</v>
      </c>
      <c r="C486" s="65" t="s">
        <v>316</v>
      </c>
      <c r="D486" s="201"/>
      <c r="F486" s="67">
        <v>18</v>
      </c>
      <c r="G486" s="74">
        <v>3</v>
      </c>
      <c r="H486" s="134" t="s">
        <v>111</v>
      </c>
      <c r="I486" s="205">
        <f>_xlfn.CEILING.MATH(SUM('domanda settimanale A41002300'!CU21:'domanda settimanale A41002300'!CU45)/'calcolo ADU'!$I$4)</f>
        <v>110</v>
      </c>
      <c r="J486" s="69">
        <f t="shared" si="269"/>
        <v>308</v>
      </c>
      <c r="K486" s="168">
        <v>10000</v>
      </c>
      <c r="L486" s="68">
        <v>0</v>
      </c>
      <c r="M486" s="69">
        <f t="shared" si="297"/>
        <v>200</v>
      </c>
      <c r="N486" s="69">
        <f t="shared" si="279"/>
        <v>440</v>
      </c>
      <c r="O486" s="69">
        <f t="shared" si="280"/>
        <v>308</v>
      </c>
      <c r="P486" s="69">
        <f t="shared" si="270"/>
        <v>154</v>
      </c>
      <c r="Q486" s="69">
        <f t="shared" si="271"/>
        <v>462</v>
      </c>
      <c r="R486" s="69">
        <f t="shared" si="272"/>
        <v>231</v>
      </c>
      <c r="S486" s="69">
        <f t="shared" si="273"/>
        <v>308</v>
      </c>
      <c r="T486" s="69">
        <f t="shared" si="274"/>
        <v>330</v>
      </c>
      <c r="U486" s="70">
        <f t="shared" si="281"/>
        <v>9.4981851179673313</v>
      </c>
      <c r="V486" s="69">
        <f t="shared" si="292"/>
        <v>10319</v>
      </c>
      <c r="W486" s="69">
        <f t="shared" si="282"/>
        <v>200</v>
      </c>
      <c r="X486" s="178">
        <v>52</v>
      </c>
      <c r="Y486" s="71">
        <f t="shared" si="275"/>
        <v>10467</v>
      </c>
      <c r="Z486" s="134">
        <v>0</v>
      </c>
      <c r="AA486" s="209">
        <v>0</v>
      </c>
      <c r="AB486" s="68">
        <f t="shared" si="283"/>
        <v>0</v>
      </c>
      <c r="AC486" s="68" t="s">
        <v>411</v>
      </c>
      <c r="AD486" s="311">
        <v>0</v>
      </c>
      <c r="AE486" s="68">
        <f t="shared" si="294"/>
        <v>0</v>
      </c>
      <c r="AF486" s="69">
        <f t="shared" si="284"/>
        <v>1102</v>
      </c>
      <c r="AG486" s="71">
        <f t="shared" si="296"/>
        <v>902</v>
      </c>
      <c r="AH486" s="72">
        <f t="shared" si="277"/>
        <v>462</v>
      </c>
      <c r="AL486" s="241">
        <f t="shared" si="285"/>
        <v>10319</v>
      </c>
      <c r="AM486" s="236">
        <f t="shared" si="286"/>
        <v>231</v>
      </c>
      <c r="AN486" s="236">
        <f t="shared" si="287"/>
        <v>231</v>
      </c>
      <c r="AO486" s="236">
        <f t="shared" si="288"/>
        <v>231</v>
      </c>
      <c r="AP486" s="236">
        <f t="shared" si="289"/>
        <v>200</v>
      </c>
      <c r="AQ486" s="236">
        <f t="shared" si="290"/>
        <v>240</v>
      </c>
      <c r="AR486" s="236">
        <f t="shared" si="291"/>
        <v>200</v>
      </c>
      <c r="AS486" s="244">
        <f t="shared" si="295"/>
        <v>22.335497835497836</v>
      </c>
      <c r="AV486" s="253">
        <v>44946</v>
      </c>
      <c r="AW486" s="69">
        <f t="shared" si="293"/>
        <v>10319</v>
      </c>
      <c r="AX486" s="376"/>
      <c r="AY486" s="392"/>
      <c r="AZ486" s="395"/>
      <c r="BA486" s="357"/>
      <c r="BB486" s="341"/>
      <c r="BC486" s="344"/>
      <c r="BD486" s="341"/>
    </row>
    <row r="487" spans="2:56">
      <c r="B487" s="134" t="s">
        <v>210</v>
      </c>
      <c r="C487" s="65" t="s">
        <v>317</v>
      </c>
      <c r="D487" s="236">
        <f>M469+Q469</f>
        <v>319</v>
      </c>
      <c r="F487" s="67">
        <v>19</v>
      </c>
      <c r="G487" s="74">
        <v>3</v>
      </c>
      <c r="H487" s="134" t="s">
        <v>210</v>
      </c>
      <c r="I487" s="205">
        <f>_xlfn.CEILING.MATH(SUM('domanda settimanale A41002300'!CU22:'domanda settimanale A41002300'!CU46)/'calcolo ADU'!$I$4)</f>
        <v>112</v>
      </c>
      <c r="J487" s="69">
        <f t="shared" si="269"/>
        <v>314</v>
      </c>
      <c r="K487" s="168">
        <v>10000</v>
      </c>
      <c r="L487" s="68">
        <v>0</v>
      </c>
      <c r="M487" s="69">
        <f t="shared" si="297"/>
        <v>200</v>
      </c>
      <c r="N487" s="69">
        <f t="shared" si="279"/>
        <v>448</v>
      </c>
      <c r="O487" s="69">
        <f t="shared" si="280"/>
        <v>314</v>
      </c>
      <c r="P487" s="69">
        <f t="shared" si="270"/>
        <v>157</v>
      </c>
      <c r="Q487" s="69">
        <f t="shared" si="271"/>
        <v>471</v>
      </c>
      <c r="R487" s="69">
        <f t="shared" si="272"/>
        <v>235.5</v>
      </c>
      <c r="S487" s="69">
        <f t="shared" si="273"/>
        <v>314</v>
      </c>
      <c r="T487" s="69">
        <f t="shared" si="274"/>
        <v>336</v>
      </c>
      <c r="U487" s="70">
        <f t="shared" si="281"/>
        <v>9.3538873994638063</v>
      </c>
      <c r="V487" s="69">
        <f t="shared" si="292"/>
        <v>10319</v>
      </c>
      <c r="W487" s="69">
        <f t="shared" si="282"/>
        <v>200</v>
      </c>
      <c r="X487" s="178">
        <v>52</v>
      </c>
      <c r="Y487" s="71">
        <f t="shared" si="275"/>
        <v>10467</v>
      </c>
      <c r="Z487" s="134">
        <v>0</v>
      </c>
      <c r="AA487" s="209">
        <v>0</v>
      </c>
      <c r="AB487" s="68">
        <f t="shared" si="283"/>
        <v>0</v>
      </c>
      <c r="AC487" s="68" t="s">
        <v>411</v>
      </c>
      <c r="AD487" s="311">
        <v>0</v>
      </c>
      <c r="AE487" s="68">
        <f t="shared" si="294"/>
        <v>0</v>
      </c>
      <c r="AF487" s="69">
        <f t="shared" si="284"/>
        <v>1119</v>
      </c>
      <c r="AG487" s="71">
        <f t="shared" si="296"/>
        <v>919</v>
      </c>
      <c r="AH487" s="72">
        <f t="shared" si="277"/>
        <v>471</v>
      </c>
      <c r="AL487" s="241">
        <f t="shared" si="285"/>
        <v>10319</v>
      </c>
      <c r="AM487" s="236">
        <f t="shared" si="286"/>
        <v>236</v>
      </c>
      <c r="AN487" s="236">
        <f t="shared" si="287"/>
        <v>236</v>
      </c>
      <c r="AO487" s="236">
        <f t="shared" si="288"/>
        <v>236</v>
      </c>
      <c r="AP487" s="236">
        <f t="shared" si="289"/>
        <v>200</v>
      </c>
      <c r="AQ487" s="236">
        <f t="shared" si="290"/>
        <v>248</v>
      </c>
      <c r="AR487" s="236">
        <f t="shared" si="291"/>
        <v>200</v>
      </c>
      <c r="AS487" s="244">
        <f t="shared" si="295"/>
        <v>21.908704883227177</v>
      </c>
      <c r="AV487" s="253">
        <v>44947</v>
      </c>
      <c r="AW487" s="69">
        <f t="shared" si="293"/>
        <v>10319</v>
      </c>
      <c r="AX487" s="376"/>
      <c r="AY487" s="392"/>
      <c r="AZ487" s="395"/>
      <c r="BA487" s="357"/>
      <c r="BB487" s="341"/>
      <c r="BC487" s="344"/>
      <c r="BD487" s="341"/>
    </row>
    <row r="488" spans="2:56">
      <c r="B488" s="134" t="s">
        <v>211</v>
      </c>
      <c r="C488" s="66" t="s">
        <v>318</v>
      </c>
      <c r="D488" s="202">
        <f>SUM(AE469:AE472)</f>
        <v>200</v>
      </c>
      <c r="F488" s="67">
        <v>20</v>
      </c>
      <c r="G488" s="74">
        <v>3</v>
      </c>
      <c r="H488" s="134" t="s">
        <v>211</v>
      </c>
      <c r="I488" s="205">
        <f>_xlfn.CEILING.MATH(SUM('domanda settimanale A41002300'!CU23:'domanda settimanale A41002300'!CU47)/'calcolo ADU'!$I$4)</f>
        <v>114</v>
      </c>
      <c r="J488" s="69">
        <f t="shared" si="269"/>
        <v>320</v>
      </c>
      <c r="K488" s="168">
        <v>10000</v>
      </c>
      <c r="L488" s="68">
        <v>0</v>
      </c>
      <c r="M488" s="69">
        <f t="shared" si="297"/>
        <v>200</v>
      </c>
      <c r="N488" s="69">
        <f t="shared" si="279"/>
        <v>456</v>
      </c>
      <c r="O488" s="69">
        <f t="shared" si="280"/>
        <v>320</v>
      </c>
      <c r="P488" s="69">
        <f t="shared" si="270"/>
        <v>160</v>
      </c>
      <c r="Q488" s="69">
        <f t="shared" si="271"/>
        <v>480</v>
      </c>
      <c r="R488" s="69">
        <f t="shared" si="272"/>
        <v>240</v>
      </c>
      <c r="S488" s="69">
        <f t="shared" si="273"/>
        <v>320</v>
      </c>
      <c r="T488" s="69">
        <f t="shared" si="274"/>
        <v>342</v>
      </c>
      <c r="U488" s="70">
        <f t="shared" si="281"/>
        <v>9.2139084507042259</v>
      </c>
      <c r="V488" s="69">
        <f t="shared" si="292"/>
        <v>10319</v>
      </c>
      <c r="W488" s="69">
        <f t="shared" si="282"/>
        <v>200</v>
      </c>
      <c r="X488" s="178">
        <v>52</v>
      </c>
      <c r="Y488" s="71">
        <f t="shared" si="275"/>
        <v>10467</v>
      </c>
      <c r="Z488" s="134">
        <v>0</v>
      </c>
      <c r="AA488" s="209">
        <v>0</v>
      </c>
      <c r="AB488" s="68">
        <f t="shared" si="283"/>
        <v>0</v>
      </c>
      <c r="AC488" s="68" t="s">
        <v>411</v>
      </c>
      <c r="AD488" s="311">
        <v>0</v>
      </c>
      <c r="AE488" s="68">
        <f t="shared" si="294"/>
        <v>0</v>
      </c>
      <c r="AF488" s="69">
        <f t="shared" si="284"/>
        <v>1136</v>
      </c>
      <c r="AG488" s="71">
        <f t="shared" si="296"/>
        <v>936</v>
      </c>
      <c r="AH488" s="72">
        <f t="shared" si="277"/>
        <v>480</v>
      </c>
      <c r="AL488" s="241">
        <f t="shared" si="285"/>
        <v>10319</v>
      </c>
      <c r="AM488" s="236">
        <f t="shared" si="286"/>
        <v>240</v>
      </c>
      <c r="AN488" s="236">
        <f t="shared" si="287"/>
        <v>240</v>
      </c>
      <c r="AO488" s="236">
        <f t="shared" si="288"/>
        <v>240</v>
      </c>
      <c r="AP488" s="236">
        <f t="shared" si="289"/>
        <v>200</v>
      </c>
      <c r="AQ488" s="236">
        <f t="shared" si="290"/>
        <v>256</v>
      </c>
      <c r="AR488" s="236">
        <f t="shared" si="291"/>
        <v>200</v>
      </c>
      <c r="AS488" s="244">
        <f t="shared" si="295"/>
        <v>21.497916666666665</v>
      </c>
      <c r="AV488" s="253">
        <v>44948</v>
      </c>
      <c r="AW488" s="69">
        <f t="shared" si="293"/>
        <v>10319</v>
      </c>
      <c r="AX488" s="376"/>
      <c r="AY488" s="392"/>
      <c r="AZ488" s="395"/>
      <c r="BA488" s="357"/>
      <c r="BB488" s="341"/>
      <c r="BC488" s="344"/>
      <c r="BD488" s="341"/>
    </row>
    <row r="489" spans="2:56">
      <c r="B489" s="134" t="s">
        <v>112</v>
      </c>
      <c r="C489" s="65" t="s">
        <v>319</v>
      </c>
      <c r="D489" s="72"/>
      <c r="F489" s="67">
        <v>21</v>
      </c>
      <c r="G489" s="74">
        <v>4</v>
      </c>
      <c r="H489" s="134" t="s">
        <v>112</v>
      </c>
      <c r="I489" s="205">
        <f>_xlfn.CEILING.MATH(SUM('domanda settimanale A41002300'!CU24:'domanda settimanale A41002300'!CU48)/'calcolo ADU'!$I$4)</f>
        <v>117</v>
      </c>
      <c r="J489" s="69">
        <f t="shared" si="269"/>
        <v>328</v>
      </c>
      <c r="K489" s="168">
        <v>10000</v>
      </c>
      <c r="L489" s="68">
        <v>0</v>
      </c>
      <c r="M489" s="69">
        <f t="shared" si="297"/>
        <v>200</v>
      </c>
      <c r="N489" s="69">
        <f t="shared" si="279"/>
        <v>468</v>
      </c>
      <c r="O489" s="69">
        <f t="shared" si="280"/>
        <v>328</v>
      </c>
      <c r="P489" s="69">
        <f t="shared" si="270"/>
        <v>164</v>
      </c>
      <c r="Q489" s="69">
        <f t="shared" si="271"/>
        <v>492</v>
      </c>
      <c r="R489" s="69">
        <f t="shared" si="272"/>
        <v>246</v>
      </c>
      <c r="S489" s="69">
        <f t="shared" si="273"/>
        <v>328</v>
      </c>
      <c r="T489" s="69">
        <f t="shared" si="274"/>
        <v>351</v>
      </c>
      <c r="U489" s="70">
        <f t="shared" si="281"/>
        <v>9.0232758620689655</v>
      </c>
      <c r="V489" s="69">
        <f t="shared" si="292"/>
        <v>10319</v>
      </c>
      <c r="W489" s="69">
        <f t="shared" si="282"/>
        <v>200</v>
      </c>
      <c r="X489" s="178">
        <v>52</v>
      </c>
      <c r="Y489" s="71">
        <f t="shared" si="275"/>
        <v>10467</v>
      </c>
      <c r="Z489" s="134">
        <v>0</v>
      </c>
      <c r="AA489" s="209">
        <v>0</v>
      </c>
      <c r="AB489" s="68">
        <f t="shared" si="283"/>
        <v>0</v>
      </c>
      <c r="AC489" s="68" t="s">
        <v>411</v>
      </c>
      <c r="AD489" s="311">
        <v>0</v>
      </c>
      <c r="AE489" s="68">
        <f t="shared" si="294"/>
        <v>0</v>
      </c>
      <c r="AF489" s="69">
        <f t="shared" si="284"/>
        <v>1160</v>
      </c>
      <c r="AG489" s="71">
        <f t="shared" si="296"/>
        <v>960</v>
      </c>
      <c r="AH489" s="72">
        <f t="shared" si="277"/>
        <v>492</v>
      </c>
      <c r="AL489" s="241">
        <f t="shared" si="285"/>
        <v>10319</v>
      </c>
      <c r="AM489" s="236">
        <f t="shared" si="286"/>
        <v>246</v>
      </c>
      <c r="AN489" s="236">
        <f t="shared" si="287"/>
        <v>246</v>
      </c>
      <c r="AO489" s="236">
        <f t="shared" si="288"/>
        <v>246</v>
      </c>
      <c r="AP489" s="236">
        <f t="shared" si="289"/>
        <v>200</v>
      </c>
      <c r="AQ489" s="236">
        <f t="shared" si="290"/>
        <v>268</v>
      </c>
      <c r="AR489" s="236">
        <f t="shared" si="291"/>
        <v>200</v>
      </c>
      <c r="AS489" s="244">
        <f t="shared" si="295"/>
        <v>20.973577235772357</v>
      </c>
      <c r="AV489" s="253">
        <v>44949</v>
      </c>
      <c r="AW489" s="69">
        <f t="shared" si="293"/>
        <v>10319</v>
      </c>
      <c r="AX489" s="376"/>
      <c r="AY489" s="392"/>
      <c r="AZ489" s="395"/>
      <c r="BA489" s="357"/>
      <c r="BB489" s="341"/>
      <c r="BC489" s="344"/>
      <c r="BD489" s="341"/>
    </row>
    <row r="490" spans="2:56" ht="20" thickBot="1">
      <c r="B490" s="134" t="s">
        <v>113</v>
      </c>
      <c r="C490" s="200" t="s">
        <v>320</v>
      </c>
      <c r="D490" s="189"/>
      <c r="F490" s="67">
        <v>22</v>
      </c>
      <c r="G490" s="74">
        <v>4</v>
      </c>
      <c r="H490" s="134" t="s">
        <v>113</v>
      </c>
      <c r="I490" s="205">
        <f>_xlfn.CEILING.MATH(SUM('domanda settimanale A41002300'!CU25:'domanda settimanale A41002300'!CU49)/'calcolo ADU'!$I$4)</f>
        <v>119</v>
      </c>
      <c r="J490" s="69">
        <f t="shared" si="269"/>
        <v>334</v>
      </c>
      <c r="K490" s="168">
        <v>10000</v>
      </c>
      <c r="L490" s="68">
        <v>0</v>
      </c>
      <c r="M490" s="69">
        <f t="shared" si="297"/>
        <v>200</v>
      </c>
      <c r="N490" s="69">
        <f t="shared" si="279"/>
        <v>476</v>
      </c>
      <c r="O490" s="69">
        <f t="shared" si="280"/>
        <v>334</v>
      </c>
      <c r="P490" s="69">
        <f t="shared" si="270"/>
        <v>167</v>
      </c>
      <c r="Q490" s="69">
        <f t="shared" si="271"/>
        <v>501</v>
      </c>
      <c r="R490" s="69">
        <f t="shared" si="272"/>
        <v>250.5</v>
      </c>
      <c r="S490" s="69">
        <f t="shared" si="273"/>
        <v>334</v>
      </c>
      <c r="T490" s="69">
        <f t="shared" si="274"/>
        <v>357</v>
      </c>
      <c r="U490" s="70">
        <f t="shared" si="281"/>
        <v>8.8929481733220044</v>
      </c>
      <c r="V490" s="69">
        <f t="shared" si="292"/>
        <v>10319</v>
      </c>
      <c r="W490" s="69">
        <f t="shared" si="282"/>
        <v>200</v>
      </c>
      <c r="X490" s="178">
        <v>52</v>
      </c>
      <c r="Y490" s="71">
        <f t="shared" si="275"/>
        <v>10467</v>
      </c>
      <c r="Z490" s="134">
        <v>0</v>
      </c>
      <c r="AA490" s="209">
        <v>0</v>
      </c>
      <c r="AB490" s="68">
        <f t="shared" si="283"/>
        <v>0</v>
      </c>
      <c r="AC490" s="68" t="s">
        <v>411</v>
      </c>
      <c r="AD490" s="311">
        <v>0</v>
      </c>
      <c r="AE490" s="68">
        <f t="shared" si="294"/>
        <v>0</v>
      </c>
      <c r="AF490" s="69">
        <f t="shared" si="284"/>
        <v>1177</v>
      </c>
      <c r="AG490" s="71">
        <f t="shared" si="296"/>
        <v>977</v>
      </c>
      <c r="AH490" s="72">
        <f t="shared" si="277"/>
        <v>501</v>
      </c>
      <c r="AL490" s="241">
        <f t="shared" si="285"/>
        <v>10319</v>
      </c>
      <c r="AM490" s="236">
        <f t="shared" si="286"/>
        <v>251</v>
      </c>
      <c r="AN490" s="236">
        <f t="shared" si="287"/>
        <v>251</v>
      </c>
      <c r="AO490" s="236">
        <f t="shared" si="288"/>
        <v>251</v>
      </c>
      <c r="AP490" s="236">
        <f t="shared" si="289"/>
        <v>200</v>
      </c>
      <c r="AQ490" s="236">
        <f t="shared" si="290"/>
        <v>276</v>
      </c>
      <c r="AR490" s="236">
        <f t="shared" si="291"/>
        <v>200</v>
      </c>
      <c r="AS490" s="244">
        <f t="shared" si="295"/>
        <v>20.596806387225548</v>
      </c>
      <c r="AV490" s="253">
        <v>44950</v>
      </c>
      <c r="AW490" s="69">
        <f t="shared" si="293"/>
        <v>10319</v>
      </c>
      <c r="AX490" s="376"/>
      <c r="AY490" s="392"/>
      <c r="AZ490" s="395"/>
      <c r="BA490" s="357"/>
      <c r="BB490" s="341"/>
      <c r="BC490" s="344"/>
      <c r="BD490" s="341"/>
    </row>
    <row r="491" spans="2:56">
      <c r="B491" s="134" t="s">
        <v>114</v>
      </c>
      <c r="F491" s="67">
        <v>23</v>
      </c>
      <c r="G491" s="74">
        <v>4</v>
      </c>
      <c r="H491" s="134" t="s">
        <v>114</v>
      </c>
      <c r="I491" s="205">
        <f>_xlfn.CEILING.MATH(SUM('domanda settimanale A41002300'!CU26:'domanda settimanale A41002300'!CU50)/'calcolo ADU'!$I$4)</f>
        <v>122</v>
      </c>
      <c r="J491" s="69">
        <f t="shared" si="269"/>
        <v>342</v>
      </c>
      <c r="K491" s="168">
        <v>10000</v>
      </c>
      <c r="L491" s="68">
        <v>0</v>
      </c>
      <c r="M491" s="69">
        <f t="shared" si="297"/>
        <v>200</v>
      </c>
      <c r="N491" s="69">
        <f t="shared" si="279"/>
        <v>488</v>
      </c>
      <c r="O491" s="69">
        <f t="shared" si="280"/>
        <v>342</v>
      </c>
      <c r="P491" s="69">
        <f t="shared" si="270"/>
        <v>171</v>
      </c>
      <c r="Q491" s="69">
        <f t="shared" si="271"/>
        <v>513</v>
      </c>
      <c r="R491" s="69">
        <f t="shared" si="272"/>
        <v>256.5</v>
      </c>
      <c r="S491" s="69">
        <f t="shared" si="273"/>
        <v>342</v>
      </c>
      <c r="T491" s="69">
        <f t="shared" si="274"/>
        <v>366</v>
      </c>
      <c r="U491" s="70">
        <f t="shared" si="281"/>
        <v>8.7152373022481271</v>
      </c>
      <c r="V491" s="69">
        <f t="shared" si="292"/>
        <v>10319</v>
      </c>
      <c r="W491" s="69">
        <f t="shared" si="282"/>
        <v>200</v>
      </c>
      <c r="X491" s="178">
        <v>52</v>
      </c>
      <c r="Y491" s="71">
        <f t="shared" si="275"/>
        <v>10467</v>
      </c>
      <c r="Z491" s="134">
        <v>0</v>
      </c>
      <c r="AA491" s="209">
        <v>0</v>
      </c>
      <c r="AB491" s="68">
        <f t="shared" si="283"/>
        <v>0</v>
      </c>
      <c r="AC491" s="68" t="s">
        <v>411</v>
      </c>
      <c r="AD491" s="311">
        <v>0</v>
      </c>
      <c r="AE491" s="68">
        <f t="shared" si="294"/>
        <v>0</v>
      </c>
      <c r="AF491" s="69">
        <f t="shared" si="284"/>
        <v>1201</v>
      </c>
      <c r="AG491" s="71">
        <f t="shared" si="296"/>
        <v>1001</v>
      </c>
      <c r="AH491" s="72">
        <f t="shared" si="277"/>
        <v>513</v>
      </c>
      <c r="AL491" s="241">
        <f t="shared" si="285"/>
        <v>10319</v>
      </c>
      <c r="AM491" s="236">
        <f t="shared" si="286"/>
        <v>257</v>
      </c>
      <c r="AN491" s="236">
        <f t="shared" si="287"/>
        <v>257</v>
      </c>
      <c r="AO491" s="236">
        <f t="shared" si="288"/>
        <v>257</v>
      </c>
      <c r="AP491" s="236">
        <f t="shared" si="289"/>
        <v>200</v>
      </c>
      <c r="AQ491" s="236">
        <f t="shared" si="290"/>
        <v>288</v>
      </c>
      <c r="AR491" s="236">
        <f t="shared" si="291"/>
        <v>200</v>
      </c>
      <c r="AS491" s="244">
        <f t="shared" si="295"/>
        <v>20.115009746588694</v>
      </c>
      <c r="AV491" s="253">
        <v>44951</v>
      </c>
      <c r="AW491" s="69">
        <f t="shared" si="293"/>
        <v>10319</v>
      </c>
      <c r="AX491" s="376"/>
      <c r="AY491" s="392"/>
      <c r="AZ491" s="395"/>
      <c r="BA491" s="357"/>
      <c r="BB491" s="341"/>
      <c r="BC491" s="344"/>
      <c r="BD491" s="341"/>
    </row>
    <row r="492" spans="2:56">
      <c r="B492" s="134" t="s">
        <v>115</v>
      </c>
      <c r="F492" s="67">
        <v>24</v>
      </c>
      <c r="G492" s="74">
        <v>4</v>
      </c>
      <c r="H492" s="134" t="s">
        <v>115</v>
      </c>
      <c r="I492" s="205">
        <f>_xlfn.CEILING.MATH(SUM('domanda settimanale A41002300'!CU27:'domanda settimanale A41002300'!CU51)/'calcolo ADU'!$I$4)</f>
        <v>124</v>
      </c>
      <c r="J492" s="69">
        <f t="shared" si="269"/>
        <v>348</v>
      </c>
      <c r="K492" s="168">
        <v>10000</v>
      </c>
      <c r="L492" s="68">
        <v>0</v>
      </c>
      <c r="M492" s="69">
        <f t="shared" si="297"/>
        <v>200</v>
      </c>
      <c r="N492" s="69">
        <f t="shared" si="279"/>
        <v>496</v>
      </c>
      <c r="O492" s="69">
        <f t="shared" si="280"/>
        <v>348</v>
      </c>
      <c r="P492" s="69">
        <f t="shared" si="270"/>
        <v>174</v>
      </c>
      <c r="Q492" s="69">
        <f t="shared" si="271"/>
        <v>522</v>
      </c>
      <c r="R492" s="69">
        <f t="shared" si="272"/>
        <v>261</v>
      </c>
      <c r="S492" s="69">
        <f t="shared" si="273"/>
        <v>348</v>
      </c>
      <c r="T492" s="69">
        <f t="shared" si="274"/>
        <v>372</v>
      </c>
      <c r="U492" s="70">
        <f t="shared" si="281"/>
        <v>8.5935960591133007</v>
      </c>
      <c r="V492" s="69">
        <f t="shared" si="292"/>
        <v>10319</v>
      </c>
      <c r="W492" s="69">
        <f t="shared" si="282"/>
        <v>200</v>
      </c>
      <c r="X492" s="178">
        <v>52</v>
      </c>
      <c r="Y492" s="71">
        <f t="shared" si="275"/>
        <v>10467</v>
      </c>
      <c r="Z492" s="134">
        <v>0</v>
      </c>
      <c r="AA492" s="209">
        <v>0</v>
      </c>
      <c r="AB492" s="68">
        <f t="shared" si="283"/>
        <v>0</v>
      </c>
      <c r="AC492" s="68" t="s">
        <v>411</v>
      </c>
      <c r="AD492" s="311">
        <v>0</v>
      </c>
      <c r="AE492" s="68">
        <f t="shared" si="294"/>
        <v>0</v>
      </c>
      <c r="AF492" s="69">
        <f t="shared" si="284"/>
        <v>1218</v>
      </c>
      <c r="AG492" s="71">
        <f t="shared" si="296"/>
        <v>1018</v>
      </c>
      <c r="AH492" s="72">
        <f t="shared" si="277"/>
        <v>522</v>
      </c>
      <c r="AL492" s="241">
        <f t="shared" si="285"/>
        <v>10319</v>
      </c>
      <c r="AM492" s="236">
        <f t="shared" si="286"/>
        <v>261</v>
      </c>
      <c r="AN492" s="236">
        <f t="shared" si="287"/>
        <v>261</v>
      </c>
      <c r="AO492" s="236">
        <f t="shared" si="288"/>
        <v>261</v>
      </c>
      <c r="AP492" s="236">
        <f t="shared" si="289"/>
        <v>200</v>
      </c>
      <c r="AQ492" s="236">
        <f t="shared" si="290"/>
        <v>296</v>
      </c>
      <c r="AR492" s="236">
        <f t="shared" si="291"/>
        <v>200</v>
      </c>
      <c r="AS492" s="244">
        <f t="shared" si="295"/>
        <v>19.768199233716476</v>
      </c>
      <c r="AV492" s="253">
        <v>44952</v>
      </c>
      <c r="AW492" s="69">
        <f t="shared" si="293"/>
        <v>10319</v>
      </c>
      <c r="AX492" s="376"/>
      <c r="AY492" s="392"/>
      <c r="AZ492" s="395"/>
      <c r="BA492" s="357"/>
      <c r="BB492" s="341"/>
      <c r="BC492" s="344"/>
      <c r="BD492" s="341"/>
    </row>
    <row r="493" spans="2:56">
      <c r="B493" s="134" t="s">
        <v>116</v>
      </c>
      <c r="F493" s="67">
        <v>25</v>
      </c>
      <c r="G493" s="74">
        <v>4</v>
      </c>
      <c r="H493" s="134" t="s">
        <v>116</v>
      </c>
      <c r="I493" s="205">
        <f>_xlfn.CEILING.MATH(SUM('domanda settimanale A41002300'!CU28:'domanda settimanale A41002300'!CU52)/'calcolo ADU'!$I$4)</f>
        <v>127</v>
      </c>
      <c r="J493" s="69">
        <f t="shared" si="269"/>
        <v>356</v>
      </c>
      <c r="K493" s="168">
        <v>10000</v>
      </c>
      <c r="L493" s="68">
        <v>0</v>
      </c>
      <c r="M493" s="69">
        <f t="shared" si="297"/>
        <v>200</v>
      </c>
      <c r="N493" s="69">
        <f t="shared" si="279"/>
        <v>508</v>
      </c>
      <c r="O493" s="69">
        <f t="shared" si="280"/>
        <v>356</v>
      </c>
      <c r="P493" s="69">
        <f t="shared" si="270"/>
        <v>178</v>
      </c>
      <c r="Q493" s="69">
        <f t="shared" si="271"/>
        <v>534</v>
      </c>
      <c r="R493" s="69">
        <f t="shared" si="272"/>
        <v>267</v>
      </c>
      <c r="S493" s="69">
        <f t="shared" si="273"/>
        <v>356</v>
      </c>
      <c r="T493" s="69">
        <f t="shared" si="274"/>
        <v>381</v>
      </c>
      <c r="U493" s="70">
        <f t="shared" si="281"/>
        <v>8.4275362318840585</v>
      </c>
      <c r="V493" s="69">
        <f t="shared" si="292"/>
        <v>10319</v>
      </c>
      <c r="W493" s="69">
        <f t="shared" si="282"/>
        <v>200</v>
      </c>
      <c r="X493" s="178">
        <v>52</v>
      </c>
      <c r="Y493" s="71">
        <f t="shared" si="275"/>
        <v>10467</v>
      </c>
      <c r="Z493" s="134">
        <v>0</v>
      </c>
      <c r="AA493" s="209">
        <v>0</v>
      </c>
      <c r="AB493" s="68">
        <f t="shared" si="283"/>
        <v>0</v>
      </c>
      <c r="AC493" s="68" t="s">
        <v>411</v>
      </c>
      <c r="AD493" s="311">
        <v>0</v>
      </c>
      <c r="AE493" s="68">
        <f t="shared" si="294"/>
        <v>0</v>
      </c>
      <c r="AF493" s="69">
        <f t="shared" si="284"/>
        <v>1242</v>
      </c>
      <c r="AG493" s="71">
        <f t="shared" si="296"/>
        <v>1042</v>
      </c>
      <c r="AH493" s="72">
        <f t="shared" si="277"/>
        <v>534</v>
      </c>
      <c r="AL493" s="241">
        <f t="shared" si="285"/>
        <v>10319</v>
      </c>
      <c r="AM493" s="236">
        <f t="shared" si="286"/>
        <v>267</v>
      </c>
      <c r="AN493" s="236">
        <f t="shared" si="287"/>
        <v>267</v>
      </c>
      <c r="AO493" s="236">
        <f t="shared" si="288"/>
        <v>267</v>
      </c>
      <c r="AP493" s="236">
        <f t="shared" si="289"/>
        <v>200</v>
      </c>
      <c r="AQ493" s="236">
        <f t="shared" si="290"/>
        <v>308</v>
      </c>
      <c r="AR493" s="236">
        <f t="shared" si="291"/>
        <v>200</v>
      </c>
      <c r="AS493" s="244">
        <f t="shared" si="295"/>
        <v>19.323970037453183</v>
      </c>
      <c r="AV493" s="253">
        <v>44953</v>
      </c>
      <c r="AW493" s="69">
        <f t="shared" si="293"/>
        <v>10319</v>
      </c>
      <c r="AX493" s="376"/>
      <c r="AY493" s="392"/>
      <c r="AZ493" s="395"/>
      <c r="BA493" s="357"/>
      <c r="BB493" s="341"/>
      <c r="BC493" s="344"/>
      <c r="BD493" s="341"/>
    </row>
    <row r="494" spans="2:56">
      <c r="B494" s="134" t="s">
        <v>212</v>
      </c>
      <c r="F494" s="67">
        <v>26</v>
      </c>
      <c r="G494" s="74">
        <v>4</v>
      </c>
      <c r="H494" s="134" t="s">
        <v>212</v>
      </c>
      <c r="I494" s="205">
        <f>_xlfn.CEILING.MATH(SUM('domanda settimanale A41002300'!CU29:'domanda settimanale A41002300'!CU53)/'calcolo ADU'!$I$4)</f>
        <v>129</v>
      </c>
      <c r="J494" s="69">
        <f t="shared" si="269"/>
        <v>362</v>
      </c>
      <c r="K494" s="168">
        <v>10000</v>
      </c>
      <c r="L494" s="68">
        <v>0</v>
      </c>
      <c r="M494" s="69">
        <f t="shared" si="297"/>
        <v>200</v>
      </c>
      <c r="N494" s="69">
        <f t="shared" si="279"/>
        <v>516</v>
      </c>
      <c r="O494" s="69">
        <f t="shared" si="280"/>
        <v>362</v>
      </c>
      <c r="P494" s="69">
        <f t="shared" si="270"/>
        <v>181</v>
      </c>
      <c r="Q494" s="69">
        <f t="shared" si="271"/>
        <v>543</v>
      </c>
      <c r="R494" s="69">
        <f t="shared" si="272"/>
        <v>271.5</v>
      </c>
      <c r="S494" s="69">
        <f t="shared" si="273"/>
        <v>362</v>
      </c>
      <c r="T494" s="69">
        <f t="shared" si="274"/>
        <v>387</v>
      </c>
      <c r="U494" s="70">
        <f t="shared" si="281"/>
        <v>8.3137410643367744</v>
      </c>
      <c r="V494" s="69">
        <f t="shared" si="292"/>
        <v>10319</v>
      </c>
      <c r="W494" s="69">
        <f t="shared" si="282"/>
        <v>200</v>
      </c>
      <c r="X494" s="178">
        <v>52</v>
      </c>
      <c r="Y494" s="71">
        <f t="shared" si="275"/>
        <v>10467</v>
      </c>
      <c r="Z494" s="134">
        <v>0</v>
      </c>
      <c r="AA494" s="209">
        <v>0</v>
      </c>
      <c r="AB494" s="68">
        <f t="shared" si="283"/>
        <v>0</v>
      </c>
      <c r="AC494" s="68" t="s">
        <v>411</v>
      </c>
      <c r="AD494" s="311">
        <v>0</v>
      </c>
      <c r="AE494" s="68">
        <f t="shared" si="294"/>
        <v>0</v>
      </c>
      <c r="AF494" s="69">
        <f t="shared" si="284"/>
        <v>1259</v>
      </c>
      <c r="AG494" s="71">
        <f t="shared" si="296"/>
        <v>1059</v>
      </c>
      <c r="AH494" s="72">
        <f t="shared" si="277"/>
        <v>543</v>
      </c>
      <c r="AL494" s="241">
        <f t="shared" si="285"/>
        <v>10319</v>
      </c>
      <c r="AM494" s="236">
        <f t="shared" si="286"/>
        <v>272</v>
      </c>
      <c r="AN494" s="236">
        <f t="shared" si="287"/>
        <v>272</v>
      </c>
      <c r="AO494" s="236">
        <f t="shared" si="288"/>
        <v>272</v>
      </c>
      <c r="AP494" s="236">
        <f t="shared" si="289"/>
        <v>200</v>
      </c>
      <c r="AQ494" s="236">
        <f t="shared" si="290"/>
        <v>316</v>
      </c>
      <c r="AR494" s="236">
        <f t="shared" si="291"/>
        <v>200</v>
      </c>
      <c r="AS494" s="244">
        <f t="shared" si="295"/>
        <v>19.0036832412523</v>
      </c>
      <c r="AV494" s="253">
        <v>44954</v>
      </c>
      <c r="AW494" s="69">
        <f t="shared" si="293"/>
        <v>10319</v>
      </c>
      <c r="AX494" s="376"/>
      <c r="AY494" s="392"/>
      <c r="AZ494" s="395"/>
      <c r="BA494" s="357"/>
      <c r="BB494" s="341"/>
      <c r="BC494" s="344"/>
      <c r="BD494" s="341"/>
    </row>
    <row r="495" spans="2:56">
      <c r="B495" s="134" t="s">
        <v>213</v>
      </c>
      <c r="F495" s="67">
        <v>27</v>
      </c>
      <c r="G495" s="74">
        <v>4</v>
      </c>
      <c r="H495" s="134" t="s">
        <v>213</v>
      </c>
      <c r="I495" s="205">
        <f>_xlfn.CEILING.MATH(SUM('domanda settimanale A41002300'!CU30:'domanda settimanale A41002300'!CU54)/'calcolo ADU'!$I$4)</f>
        <v>132</v>
      </c>
      <c r="J495" s="69">
        <f t="shared" si="269"/>
        <v>370</v>
      </c>
      <c r="K495" s="168">
        <v>10000</v>
      </c>
      <c r="L495" s="68">
        <v>0</v>
      </c>
      <c r="M495" s="69">
        <f t="shared" si="297"/>
        <v>200</v>
      </c>
      <c r="N495" s="69">
        <f t="shared" si="279"/>
        <v>528</v>
      </c>
      <c r="O495" s="69">
        <f t="shared" si="280"/>
        <v>370</v>
      </c>
      <c r="P495" s="69">
        <f t="shared" si="270"/>
        <v>185</v>
      </c>
      <c r="Q495" s="69">
        <f t="shared" si="271"/>
        <v>555</v>
      </c>
      <c r="R495" s="69">
        <f t="shared" si="272"/>
        <v>277.5</v>
      </c>
      <c r="S495" s="69">
        <f t="shared" si="273"/>
        <v>370</v>
      </c>
      <c r="T495" s="69">
        <f t="shared" si="274"/>
        <v>396</v>
      </c>
      <c r="U495" s="70">
        <f t="shared" si="281"/>
        <v>8.1582229150428685</v>
      </c>
      <c r="V495" s="69">
        <f t="shared" si="292"/>
        <v>10319</v>
      </c>
      <c r="W495" s="69">
        <f t="shared" si="282"/>
        <v>200</v>
      </c>
      <c r="X495" s="178">
        <v>52</v>
      </c>
      <c r="Y495" s="71">
        <f t="shared" si="275"/>
        <v>10467</v>
      </c>
      <c r="Z495" s="134">
        <v>0</v>
      </c>
      <c r="AA495" s="209">
        <v>0</v>
      </c>
      <c r="AB495" s="68">
        <f t="shared" si="283"/>
        <v>0</v>
      </c>
      <c r="AC495" s="68" t="s">
        <v>411</v>
      </c>
      <c r="AD495" s="311">
        <v>0</v>
      </c>
      <c r="AE495" s="68">
        <f t="shared" si="294"/>
        <v>0</v>
      </c>
      <c r="AF495" s="69">
        <f t="shared" si="284"/>
        <v>1283</v>
      </c>
      <c r="AG495" s="71">
        <f t="shared" si="296"/>
        <v>1083</v>
      </c>
      <c r="AH495" s="72">
        <f t="shared" si="277"/>
        <v>555</v>
      </c>
      <c r="AL495" s="241">
        <f t="shared" si="285"/>
        <v>10319</v>
      </c>
      <c r="AM495" s="236">
        <f t="shared" si="286"/>
        <v>278</v>
      </c>
      <c r="AN495" s="236">
        <f t="shared" si="287"/>
        <v>278</v>
      </c>
      <c r="AO495" s="236">
        <f t="shared" si="288"/>
        <v>278</v>
      </c>
      <c r="AP495" s="236">
        <f t="shared" si="289"/>
        <v>200</v>
      </c>
      <c r="AQ495" s="236">
        <f t="shared" si="290"/>
        <v>328</v>
      </c>
      <c r="AR495" s="236">
        <f t="shared" si="291"/>
        <v>200</v>
      </c>
      <c r="AS495" s="244">
        <f t="shared" si="295"/>
        <v>18.592792792792793</v>
      </c>
      <c r="AV495" s="253">
        <v>44955</v>
      </c>
      <c r="AW495" s="69">
        <f t="shared" si="293"/>
        <v>10319</v>
      </c>
      <c r="AX495" s="376"/>
      <c r="AY495" s="392"/>
      <c r="AZ495" s="395"/>
      <c r="BA495" s="357"/>
      <c r="BB495" s="341"/>
      <c r="BC495" s="344"/>
      <c r="BD495" s="341"/>
    </row>
    <row r="496" spans="2:56">
      <c r="B496" s="134" t="s">
        <v>117</v>
      </c>
      <c r="F496" s="67">
        <v>28</v>
      </c>
      <c r="G496" s="133">
        <v>5</v>
      </c>
      <c r="H496" s="134" t="s">
        <v>117</v>
      </c>
      <c r="I496" s="205">
        <f>_xlfn.CEILING.MATH(SUM('domanda settimanale A41002300'!CU31:'domanda settimanale A41002300'!CU55)/'calcolo ADU'!$I$4)</f>
        <v>134</v>
      </c>
      <c r="J496" s="69">
        <f t="shared" si="269"/>
        <v>376</v>
      </c>
      <c r="K496" s="168">
        <v>10000</v>
      </c>
      <c r="L496" s="68">
        <v>0</v>
      </c>
      <c r="M496" s="69">
        <f t="shared" si="297"/>
        <v>200</v>
      </c>
      <c r="N496" s="69">
        <f t="shared" si="279"/>
        <v>536</v>
      </c>
      <c r="O496" s="69">
        <f t="shared" si="280"/>
        <v>376</v>
      </c>
      <c r="P496" s="69">
        <f t="shared" si="270"/>
        <v>188</v>
      </c>
      <c r="Q496" s="69">
        <f t="shared" si="271"/>
        <v>564</v>
      </c>
      <c r="R496" s="69">
        <f t="shared" si="272"/>
        <v>282</v>
      </c>
      <c r="S496" s="69">
        <f t="shared" si="273"/>
        <v>376</v>
      </c>
      <c r="T496" s="69">
        <f t="shared" si="274"/>
        <v>402</v>
      </c>
      <c r="U496" s="70">
        <f t="shared" si="281"/>
        <v>8.0515384615384615</v>
      </c>
      <c r="V496" s="69">
        <f t="shared" si="292"/>
        <v>10319</v>
      </c>
      <c r="W496" s="69">
        <f t="shared" si="282"/>
        <v>200</v>
      </c>
      <c r="X496" s="178">
        <v>52</v>
      </c>
      <c r="Y496" s="71">
        <f t="shared" si="275"/>
        <v>10467</v>
      </c>
      <c r="Z496" s="134">
        <v>0</v>
      </c>
      <c r="AA496" s="209">
        <v>0</v>
      </c>
      <c r="AB496" s="68">
        <f t="shared" si="283"/>
        <v>0</v>
      </c>
      <c r="AC496" s="68" t="s">
        <v>411</v>
      </c>
      <c r="AD496" s="311">
        <v>0</v>
      </c>
      <c r="AE496" s="68">
        <f t="shared" si="294"/>
        <v>0</v>
      </c>
      <c r="AF496" s="69">
        <f t="shared" si="284"/>
        <v>1300</v>
      </c>
      <c r="AG496" s="71">
        <f t="shared" si="296"/>
        <v>1100</v>
      </c>
      <c r="AH496" s="72">
        <f t="shared" si="277"/>
        <v>564</v>
      </c>
      <c r="AL496" s="241">
        <f t="shared" si="285"/>
        <v>10319</v>
      </c>
      <c r="AM496" s="236">
        <f t="shared" si="286"/>
        <v>282</v>
      </c>
      <c r="AN496" s="236">
        <f t="shared" si="287"/>
        <v>282</v>
      </c>
      <c r="AO496" s="236">
        <f t="shared" si="288"/>
        <v>282</v>
      </c>
      <c r="AP496" s="236">
        <f t="shared" si="289"/>
        <v>200</v>
      </c>
      <c r="AQ496" s="236">
        <f t="shared" si="290"/>
        <v>336</v>
      </c>
      <c r="AR496" s="236">
        <f t="shared" si="291"/>
        <v>200</v>
      </c>
      <c r="AS496" s="244">
        <f t="shared" si="295"/>
        <v>18.296099290780141</v>
      </c>
      <c r="AV496" s="253">
        <v>44956</v>
      </c>
      <c r="AW496" s="69">
        <f t="shared" si="293"/>
        <v>10319</v>
      </c>
      <c r="AX496" s="376"/>
      <c r="AY496" s="392"/>
      <c r="AZ496" s="395"/>
      <c r="BA496" s="357"/>
      <c r="BB496" s="341"/>
      <c r="BC496" s="344"/>
      <c r="BD496" s="341"/>
    </row>
    <row r="497" spans="2:56">
      <c r="B497" s="134" t="s">
        <v>118</v>
      </c>
      <c r="F497" s="67">
        <v>29</v>
      </c>
      <c r="G497" s="134">
        <v>5</v>
      </c>
      <c r="H497" s="134" t="s">
        <v>118</v>
      </c>
      <c r="I497" s="205">
        <f>_xlfn.CEILING.MATH(SUM('domanda settimanale A41002300'!CU32:'domanda settimanale A41002300'!CU56)/'calcolo ADU'!$I$4)</f>
        <v>136</v>
      </c>
      <c r="J497" s="69">
        <f t="shared" si="269"/>
        <v>381</v>
      </c>
      <c r="K497" s="168">
        <v>10000</v>
      </c>
      <c r="L497" s="68">
        <v>0</v>
      </c>
      <c r="M497" s="69">
        <f t="shared" si="297"/>
        <v>200</v>
      </c>
      <c r="N497" s="69">
        <f t="shared" si="279"/>
        <v>544</v>
      </c>
      <c r="O497" s="69">
        <f t="shared" si="280"/>
        <v>381</v>
      </c>
      <c r="P497" s="69">
        <f t="shared" si="270"/>
        <v>191</v>
      </c>
      <c r="Q497" s="69">
        <f t="shared" si="271"/>
        <v>572</v>
      </c>
      <c r="R497" s="69">
        <f t="shared" si="272"/>
        <v>286</v>
      </c>
      <c r="S497" s="69">
        <f t="shared" si="273"/>
        <v>381</v>
      </c>
      <c r="T497" s="69">
        <f t="shared" si="274"/>
        <v>408</v>
      </c>
      <c r="U497" s="70">
        <f t="shared" si="281"/>
        <v>7.9536474164133741</v>
      </c>
      <c r="V497" s="69">
        <f t="shared" si="292"/>
        <v>10319</v>
      </c>
      <c r="W497" s="69">
        <f t="shared" si="282"/>
        <v>200</v>
      </c>
      <c r="X497" s="178">
        <v>52</v>
      </c>
      <c r="Y497" s="71">
        <f t="shared" si="275"/>
        <v>10467</v>
      </c>
      <c r="Z497" s="134">
        <v>0</v>
      </c>
      <c r="AA497" s="209">
        <v>0</v>
      </c>
      <c r="AB497" s="68">
        <f t="shared" si="283"/>
        <v>0</v>
      </c>
      <c r="AC497" s="68" t="s">
        <v>411</v>
      </c>
      <c r="AD497" s="311">
        <v>0</v>
      </c>
      <c r="AE497" s="68">
        <f t="shared" si="294"/>
        <v>0</v>
      </c>
      <c r="AF497" s="69">
        <f t="shared" si="284"/>
        <v>1316</v>
      </c>
      <c r="AG497" s="71">
        <f t="shared" si="296"/>
        <v>1116</v>
      </c>
      <c r="AH497" s="72">
        <f t="shared" si="277"/>
        <v>572</v>
      </c>
      <c r="AL497" s="241">
        <f t="shared" si="285"/>
        <v>10319</v>
      </c>
      <c r="AM497" s="236">
        <f t="shared" si="286"/>
        <v>286</v>
      </c>
      <c r="AN497" s="236">
        <f t="shared" si="287"/>
        <v>286</v>
      </c>
      <c r="AO497" s="236">
        <f t="shared" si="288"/>
        <v>286</v>
      </c>
      <c r="AP497" s="236">
        <f t="shared" si="289"/>
        <v>200</v>
      </c>
      <c r="AQ497" s="236">
        <f t="shared" si="290"/>
        <v>344</v>
      </c>
      <c r="AR497" s="236">
        <f t="shared" si="291"/>
        <v>200</v>
      </c>
      <c r="AS497" s="244">
        <f t="shared" si="295"/>
        <v>18.04020979020979</v>
      </c>
      <c r="AV497" s="253">
        <v>44957</v>
      </c>
      <c r="AW497" s="69">
        <f t="shared" si="293"/>
        <v>10319</v>
      </c>
      <c r="AX497" s="377"/>
      <c r="AY497" s="393"/>
      <c r="AZ497" s="396"/>
      <c r="BA497" s="358"/>
      <c r="BB497" s="342"/>
      <c r="BC497" s="345"/>
      <c r="BD497" s="342"/>
    </row>
    <row r="498" spans="2:56">
      <c r="B498" s="134" t="s">
        <v>119</v>
      </c>
      <c r="F498" s="67">
        <v>30</v>
      </c>
      <c r="G498" s="134">
        <v>5</v>
      </c>
      <c r="H498" s="134" t="s">
        <v>119</v>
      </c>
      <c r="I498" s="205">
        <f>_xlfn.CEILING.MATH(SUM('domanda settimanale A41002300'!CU33:'domanda settimanale A41002300'!CU57)/'calcolo ADU'!$I$4)</f>
        <v>139</v>
      </c>
      <c r="J498" s="69">
        <f t="shared" si="269"/>
        <v>390</v>
      </c>
      <c r="K498" s="168">
        <v>10000</v>
      </c>
      <c r="L498" s="68">
        <v>0</v>
      </c>
      <c r="M498" s="69">
        <f t="shared" si="297"/>
        <v>200</v>
      </c>
      <c r="N498" s="69">
        <f t="shared" si="279"/>
        <v>556</v>
      </c>
      <c r="O498" s="69">
        <f t="shared" si="280"/>
        <v>390</v>
      </c>
      <c r="P498" s="69">
        <f t="shared" si="270"/>
        <v>195</v>
      </c>
      <c r="Q498" s="69">
        <f t="shared" si="271"/>
        <v>585</v>
      </c>
      <c r="R498" s="69">
        <f t="shared" si="272"/>
        <v>292.5</v>
      </c>
      <c r="S498" s="69">
        <f t="shared" si="273"/>
        <v>390</v>
      </c>
      <c r="T498" s="69">
        <f t="shared" si="274"/>
        <v>417</v>
      </c>
      <c r="U498" s="70">
        <f t="shared" si="281"/>
        <v>7.8053691275167782</v>
      </c>
      <c r="V498" s="69">
        <f t="shared" si="292"/>
        <v>10319</v>
      </c>
      <c r="W498" s="69">
        <f t="shared" si="282"/>
        <v>200</v>
      </c>
      <c r="X498" s="178">
        <v>52</v>
      </c>
      <c r="Y498" s="71">
        <f t="shared" si="275"/>
        <v>10467</v>
      </c>
      <c r="Z498" s="134">
        <v>0</v>
      </c>
      <c r="AA498" s="209">
        <v>0</v>
      </c>
      <c r="AB498" s="68">
        <f t="shared" si="283"/>
        <v>0</v>
      </c>
      <c r="AC498" s="68" t="s">
        <v>411</v>
      </c>
      <c r="AD498" s="311">
        <v>0</v>
      </c>
      <c r="AE498" s="68">
        <f t="shared" si="294"/>
        <v>0</v>
      </c>
      <c r="AF498" s="69">
        <f t="shared" si="284"/>
        <v>1341</v>
      </c>
      <c r="AG498" s="71">
        <f t="shared" si="296"/>
        <v>1141</v>
      </c>
      <c r="AH498" s="72">
        <f t="shared" si="277"/>
        <v>585</v>
      </c>
      <c r="AL498" s="241">
        <f t="shared" si="285"/>
        <v>10319</v>
      </c>
      <c r="AM498" s="236">
        <f t="shared" si="286"/>
        <v>293</v>
      </c>
      <c r="AN498" s="236">
        <f t="shared" si="287"/>
        <v>293</v>
      </c>
      <c r="AO498" s="236">
        <f t="shared" si="288"/>
        <v>293</v>
      </c>
      <c r="AP498" s="236">
        <f t="shared" si="289"/>
        <v>200</v>
      </c>
      <c r="AQ498" s="236">
        <f t="shared" si="290"/>
        <v>356</v>
      </c>
      <c r="AR498" s="236">
        <f t="shared" si="291"/>
        <v>200</v>
      </c>
      <c r="AS498" s="244">
        <f t="shared" si="295"/>
        <v>17.639316239316241</v>
      </c>
      <c r="AV498" s="253">
        <v>44958</v>
      </c>
      <c r="AW498" s="69">
        <f t="shared" si="293"/>
        <v>10319</v>
      </c>
      <c r="AX498" s="374">
        <f>_xlfn.CEILING.MATH((AVERAGE(AW498:AW525)))</f>
        <v>7812</v>
      </c>
      <c r="AY498" s="352">
        <f>'Giacenze medie'!D10</f>
        <v>12326</v>
      </c>
      <c r="AZ498" s="355">
        <f>AX498-AY498</f>
        <v>-4514</v>
      </c>
      <c r="BA498" s="356">
        <f>AZ498/AX498</f>
        <v>-0.57782898105478753</v>
      </c>
      <c r="BB498" s="340">
        <f>AX498*'Giacenze medie'!L10</f>
        <v>249.2028</v>
      </c>
      <c r="BC498" s="340">
        <f>'Giacenze medie'!E10</f>
        <v>393.19939999999997</v>
      </c>
      <c r="BD498" s="340">
        <f>BB498-BC498</f>
        <v>-143.99659999999997</v>
      </c>
    </row>
    <row r="499" spans="2:56">
      <c r="B499" s="134" t="s">
        <v>120</v>
      </c>
      <c r="F499" s="67">
        <v>31</v>
      </c>
      <c r="G499" s="134">
        <v>5</v>
      </c>
      <c r="H499" s="134" t="s">
        <v>120</v>
      </c>
      <c r="I499" s="205">
        <f>_xlfn.CEILING.MATH(SUM('domanda settimanale A41002300'!CU34:'domanda settimanale A41002300'!CU58)/'calcolo ADU'!$I$4)</f>
        <v>141</v>
      </c>
      <c r="J499" s="69">
        <f t="shared" si="269"/>
        <v>395</v>
      </c>
      <c r="K499" s="168">
        <v>10000</v>
      </c>
      <c r="L499" s="68">
        <v>0</v>
      </c>
      <c r="M499" s="69">
        <f t="shared" si="297"/>
        <v>200</v>
      </c>
      <c r="N499" s="69">
        <f t="shared" si="279"/>
        <v>564</v>
      </c>
      <c r="O499" s="69">
        <f t="shared" si="280"/>
        <v>395</v>
      </c>
      <c r="P499" s="69">
        <f t="shared" si="270"/>
        <v>198</v>
      </c>
      <c r="Q499" s="69">
        <f t="shared" si="271"/>
        <v>593</v>
      </c>
      <c r="R499" s="69">
        <f t="shared" si="272"/>
        <v>296.5</v>
      </c>
      <c r="S499" s="69">
        <f t="shared" si="273"/>
        <v>395</v>
      </c>
      <c r="T499" s="69">
        <f t="shared" si="274"/>
        <v>423</v>
      </c>
      <c r="U499" s="70">
        <f t="shared" si="281"/>
        <v>7.7133382461311717</v>
      </c>
      <c r="V499" s="69">
        <f t="shared" si="292"/>
        <v>10319</v>
      </c>
      <c r="W499" s="69">
        <f t="shared" si="282"/>
        <v>200</v>
      </c>
      <c r="X499" s="178">
        <v>52</v>
      </c>
      <c r="Y499" s="71">
        <f t="shared" si="275"/>
        <v>10467</v>
      </c>
      <c r="Z499" s="134">
        <v>0</v>
      </c>
      <c r="AA499" s="209">
        <v>0</v>
      </c>
      <c r="AB499" s="68">
        <f t="shared" si="283"/>
        <v>0</v>
      </c>
      <c r="AC499" s="68" t="s">
        <v>411</v>
      </c>
      <c r="AD499" s="311">
        <v>0</v>
      </c>
      <c r="AE499" s="68">
        <f t="shared" si="294"/>
        <v>0</v>
      </c>
      <c r="AF499" s="69">
        <f t="shared" si="284"/>
        <v>1357</v>
      </c>
      <c r="AG499" s="71">
        <f t="shared" si="296"/>
        <v>1157</v>
      </c>
      <c r="AH499" s="72">
        <f t="shared" si="277"/>
        <v>593</v>
      </c>
      <c r="AL499" s="241">
        <f t="shared" si="285"/>
        <v>10319</v>
      </c>
      <c r="AM499" s="236">
        <f t="shared" si="286"/>
        <v>297</v>
      </c>
      <c r="AN499" s="236">
        <f t="shared" si="287"/>
        <v>297</v>
      </c>
      <c r="AO499" s="236">
        <f t="shared" si="288"/>
        <v>297</v>
      </c>
      <c r="AP499" s="236">
        <f t="shared" si="289"/>
        <v>200</v>
      </c>
      <c r="AQ499" s="236">
        <f t="shared" si="290"/>
        <v>364</v>
      </c>
      <c r="AR499" s="236">
        <f t="shared" si="291"/>
        <v>200</v>
      </c>
      <c r="AS499" s="244">
        <f t="shared" si="295"/>
        <v>17.401349072512648</v>
      </c>
      <c r="AV499" s="253">
        <v>44959</v>
      </c>
      <c r="AW499" s="69">
        <f t="shared" si="293"/>
        <v>10319</v>
      </c>
      <c r="AX499" s="370"/>
      <c r="AY499" s="353"/>
      <c r="AZ499" s="344"/>
      <c r="BA499" s="357"/>
      <c r="BB499" s="341"/>
      <c r="BC499" s="341"/>
      <c r="BD499" s="341"/>
    </row>
    <row r="500" spans="2:56">
      <c r="B500" s="134" t="s">
        <v>121</v>
      </c>
      <c r="F500" s="67">
        <v>32</v>
      </c>
      <c r="G500" s="134">
        <v>5</v>
      </c>
      <c r="H500" s="134" t="s">
        <v>121</v>
      </c>
      <c r="I500" s="205">
        <f>_xlfn.CEILING.MATH(SUM('domanda settimanale A41002300'!CU35:'domanda settimanale A41002300'!CU59)/'calcolo ADU'!$I$4)</f>
        <v>144</v>
      </c>
      <c r="J500" s="69">
        <f t="shared" si="269"/>
        <v>404</v>
      </c>
      <c r="K500" s="168">
        <v>10000</v>
      </c>
      <c r="L500" s="68">
        <v>0</v>
      </c>
      <c r="M500" s="69">
        <f t="shared" si="297"/>
        <v>200</v>
      </c>
      <c r="N500" s="69">
        <f t="shared" si="279"/>
        <v>576</v>
      </c>
      <c r="O500" s="69">
        <f t="shared" si="280"/>
        <v>404</v>
      </c>
      <c r="P500" s="69">
        <f t="shared" si="270"/>
        <v>202</v>
      </c>
      <c r="Q500" s="69">
        <f t="shared" si="271"/>
        <v>606</v>
      </c>
      <c r="R500" s="69">
        <f t="shared" si="272"/>
        <v>303</v>
      </c>
      <c r="S500" s="69">
        <f t="shared" si="273"/>
        <v>404</v>
      </c>
      <c r="T500" s="69">
        <f t="shared" si="274"/>
        <v>432</v>
      </c>
      <c r="U500" s="70">
        <f t="shared" si="281"/>
        <v>7.5738060781476122</v>
      </c>
      <c r="V500" s="69">
        <f t="shared" si="292"/>
        <v>10319</v>
      </c>
      <c r="W500" s="69">
        <f t="shared" si="282"/>
        <v>200</v>
      </c>
      <c r="X500" s="178">
        <v>52</v>
      </c>
      <c r="Y500" s="71">
        <f t="shared" si="275"/>
        <v>10467</v>
      </c>
      <c r="Z500" s="134">
        <v>0</v>
      </c>
      <c r="AA500" s="209">
        <v>0</v>
      </c>
      <c r="AB500" s="68">
        <f t="shared" si="283"/>
        <v>0</v>
      </c>
      <c r="AC500" s="68" t="s">
        <v>411</v>
      </c>
      <c r="AD500" s="311">
        <v>0</v>
      </c>
      <c r="AE500" s="68">
        <f t="shared" si="294"/>
        <v>0</v>
      </c>
      <c r="AF500" s="69">
        <f t="shared" si="284"/>
        <v>1382</v>
      </c>
      <c r="AG500" s="71">
        <f t="shared" si="296"/>
        <v>1182</v>
      </c>
      <c r="AH500" s="72">
        <f t="shared" si="277"/>
        <v>606</v>
      </c>
      <c r="AL500" s="241">
        <f t="shared" si="285"/>
        <v>10319</v>
      </c>
      <c r="AM500" s="236">
        <f t="shared" si="286"/>
        <v>303</v>
      </c>
      <c r="AN500" s="236">
        <f t="shared" si="287"/>
        <v>303</v>
      </c>
      <c r="AO500" s="236">
        <f t="shared" si="288"/>
        <v>303</v>
      </c>
      <c r="AP500" s="236">
        <f t="shared" si="289"/>
        <v>200</v>
      </c>
      <c r="AQ500" s="236">
        <f t="shared" si="290"/>
        <v>376</v>
      </c>
      <c r="AR500" s="236">
        <f t="shared" si="291"/>
        <v>200</v>
      </c>
      <c r="AS500" s="244">
        <f t="shared" si="295"/>
        <v>17.028052805280527</v>
      </c>
      <c r="AV500" s="253">
        <v>44960</v>
      </c>
      <c r="AW500" s="69">
        <f t="shared" si="293"/>
        <v>10319</v>
      </c>
      <c r="AX500" s="370"/>
      <c r="AY500" s="353"/>
      <c r="AZ500" s="344"/>
      <c r="BA500" s="357"/>
      <c r="BB500" s="341"/>
      <c r="BC500" s="341"/>
      <c r="BD500" s="341"/>
    </row>
    <row r="501" spans="2:56">
      <c r="B501" s="134" t="s">
        <v>214</v>
      </c>
      <c r="F501" s="67">
        <v>33</v>
      </c>
      <c r="G501" s="134">
        <v>5</v>
      </c>
      <c r="H501" s="134" t="s">
        <v>214</v>
      </c>
      <c r="I501" s="205">
        <f>_xlfn.CEILING.MATH(SUM('domanda settimanale A41002300'!CU36:'domanda settimanale A41002300'!CU60)/'calcolo ADU'!$I$4)</f>
        <v>146</v>
      </c>
      <c r="J501" s="69">
        <f t="shared" si="269"/>
        <v>409</v>
      </c>
      <c r="K501" s="168">
        <v>10000</v>
      </c>
      <c r="L501" s="68">
        <v>0</v>
      </c>
      <c r="M501" s="69">
        <f t="shared" si="297"/>
        <v>200</v>
      </c>
      <c r="N501" s="69">
        <f t="shared" si="279"/>
        <v>584</v>
      </c>
      <c r="O501" s="69">
        <f t="shared" si="280"/>
        <v>409</v>
      </c>
      <c r="P501" s="69">
        <f t="shared" si="270"/>
        <v>205</v>
      </c>
      <c r="Q501" s="69">
        <f t="shared" si="271"/>
        <v>614</v>
      </c>
      <c r="R501" s="69">
        <f t="shared" si="272"/>
        <v>307</v>
      </c>
      <c r="S501" s="69">
        <f t="shared" si="273"/>
        <v>409</v>
      </c>
      <c r="T501" s="69">
        <f t="shared" si="274"/>
        <v>438</v>
      </c>
      <c r="U501" s="70">
        <f t="shared" si="281"/>
        <v>7.4871244635193133</v>
      </c>
      <c r="V501" s="69">
        <f t="shared" si="292"/>
        <v>10319</v>
      </c>
      <c r="W501" s="69">
        <f t="shared" si="282"/>
        <v>200</v>
      </c>
      <c r="X501" s="178">
        <v>52</v>
      </c>
      <c r="Y501" s="71">
        <f t="shared" si="275"/>
        <v>10467</v>
      </c>
      <c r="Z501" s="134">
        <v>0</v>
      </c>
      <c r="AA501" s="209">
        <v>0</v>
      </c>
      <c r="AB501" s="68">
        <f t="shared" si="283"/>
        <v>0</v>
      </c>
      <c r="AC501" s="68" t="s">
        <v>411</v>
      </c>
      <c r="AD501" s="311">
        <v>0</v>
      </c>
      <c r="AE501" s="68">
        <f t="shared" si="294"/>
        <v>0</v>
      </c>
      <c r="AF501" s="69">
        <f t="shared" si="284"/>
        <v>1398</v>
      </c>
      <c r="AG501" s="71">
        <f t="shared" si="296"/>
        <v>1198</v>
      </c>
      <c r="AH501" s="72">
        <f t="shared" si="277"/>
        <v>614</v>
      </c>
      <c r="AL501" s="241">
        <f t="shared" si="285"/>
        <v>10319</v>
      </c>
      <c r="AM501" s="236">
        <f t="shared" si="286"/>
        <v>307</v>
      </c>
      <c r="AN501" s="236">
        <f t="shared" si="287"/>
        <v>307</v>
      </c>
      <c r="AO501" s="236">
        <f t="shared" si="288"/>
        <v>307</v>
      </c>
      <c r="AP501" s="236">
        <f t="shared" si="289"/>
        <v>200</v>
      </c>
      <c r="AQ501" s="236">
        <f t="shared" si="290"/>
        <v>384</v>
      </c>
      <c r="AR501" s="236">
        <f t="shared" si="291"/>
        <v>200</v>
      </c>
      <c r="AS501" s="244">
        <f t="shared" si="295"/>
        <v>16.806188925081432</v>
      </c>
      <c r="AV501" s="253">
        <v>44961</v>
      </c>
      <c r="AW501" s="69">
        <f t="shared" si="293"/>
        <v>10319</v>
      </c>
      <c r="AX501" s="370"/>
      <c r="AY501" s="353"/>
      <c r="AZ501" s="344"/>
      <c r="BA501" s="357"/>
      <c r="BB501" s="341"/>
      <c r="BC501" s="341"/>
      <c r="BD501" s="341"/>
    </row>
    <row r="502" spans="2:56">
      <c r="B502" s="134" t="s">
        <v>215</v>
      </c>
      <c r="F502" s="67">
        <v>34</v>
      </c>
      <c r="G502" s="134">
        <v>5</v>
      </c>
      <c r="H502" s="134" t="s">
        <v>215</v>
      </c>
      <c r="I502" s="205">
        <f>_xlfn.CEILING.MATH(SUM('domanda settimanale A41002300'!CU37:'domanda settimanale A41002300'!CU61)/'calcolo ADU'!$I$4)</f>
        <v>149</v>
      </c>
      <c r="J502" s="69">
        <f t="shared" si="269"/>
        <v>418</v>
      </c>
      <c r="K502" s="168">
        <v>10000</v>
      </c>
      <c r="L502" s="68">
        <v>0</v>
      </c>
      <c r="M502" s="69">
        <f>MAX(J502,K502)*0.02</f>
        <v>200</v>
      </c>
      <c r="N502" s="69">
        <f t="shared" si="279"/>
        <v>596</v>
      </c>
      <c r="O502" s="69">
        <f t="shared" si="280"/>
        <v>418</v>
      </c>
      <c r="P502" s="69">
        <f t="shared" si="270"/>
        <v>209</v>
      </c>
      <c r="Q502" s="69">
        <f t="shared" si="271"/>
        <v>627</v>
      </c>
      <c r="R502" s="69">
        <f t="shared" si="272"/>
        <v>313.5</v>
      </c>
      <c r="S502" s="69">
        <f t="shared" si="273"/>
        <v>418</v>
      </c>
      <c r="T502" s="69">
        <f t="shared" si="274"/>
        <v>447</v>
      </c>
      <c r="U502" s="70">
        <f t="shared" si="281"/>
        <v>7.355586788475053</v>
      </c>
      <c r="V502" s="69">
        <f t="shared" si="292"/>
        <v>10319</v>
      </c>
      <c r="W502" s="69">
        <f t="shared" si="282"/>
        <v>200</v>
      </c>
      <c r="X502" s="178">
        <v>52</v>
      </c>
      <c r="Y502" s="71">
        <f t="shared" si="275"/>
        <v>10467</v>
      </c>
      <c r="Z502" s="134">
        <v>0</v>
      </c>
      <c r="AA502" s="209">
        <v>0</v>
      </c>
      <c r="AB502" s="68">
        <f t="shared" si="283"/>
        <v>0</v>
      </c>
      <c r="AC502" s="68" t="s">
        <v>411</v>
      </c>
      <c r="AD502" s="311">
        <v>0</v>
      </c>
      <c r="AE502" s="68">
        <f t="shared" si="294"/>
        <v>0</v>
      </c>
      <c r="AF502" s="69">
        <f t="shared" si="284"/>
        <v>1423</v>
      </c>
      <c r="AG502" s="71">
        <f t="shared" si="296"/>
        <v>1223</v>
      </c>
      <c r="AH502" s="72">
        <f t="shared" si="277"/>
        <v>627</v>
      </c>
      <c r="AL502" s="241">
        <f t="shared" si="285"/>
        <v>10319</v>
      </c>
      <c r="AM502" s="236">
        <f t="shared" si="286"/>
        <v>314</v>
      </c>
      <c r="AN502" s="236">
        <f t="shared" si="287"/>
        <v>314</v>
      </c>
      <c r="AO502" s="236">
        <f t="shared" si="288"/>
        <v>314</v>
      </c>
      <c r="AP502" s="236">
        <f t="shared" si="289"/>
        <v>200</v>
      </c>
      <c r="AQ502" s="236">
        <f t="shared" si="290"/>
        <v>396</v>
      </c>
      <c r="AR502" s="236">
        <f t="shared" si="291"/>
        <v>200</v>
      </c>
      <c r="AS502" s="244">
        <f t="shared" si="295"/>
        <v>16.45773524720893</v>
      </c>
      <c r="AV502" s="253">
        <v>44962</v>
      </c>
      <c r="AW502" s="69">
        <f t="shared" si="293"/>
        <v>10319</v>
      </c>
      <c r="AX502" s="370"/>
      <c r="AY502" s="353"/>
      <c r="AZ502" s="344"/>
      <c r="BA502" s="357"/>
      <c r="BB502" s="341"/>
      <c r="BC502" s="341"/>
      <c r="BD502" s="341"/>
    </row>
    <row r="503" spans="2:56">
      <c r="B503" s="134" t="s">
        <v>122</v>
      </c>
      <c r="F503" s="67">
        <v>35</v>
      </c>
      <c r="G503" s="134">
        <v>6</v>
      </c>
      <c r="H503" s="134" t="s">
        <v>122</v>
      </c>
      <c r="I503" s="205">
        <f>_xlfn.CEILING.MATH(SUM('domanda settimanale A41002300'!CU38:'domanda settimanale A41002300'!CU62)/'calcolo ADU'!$I$4)</f>
        <v>161</v>
      </c>
      <c r="J503" s="69">
        <f t="shared" si="269"/>
        <v>451</v>
      </c>
      <c r="K503" s="168">
        <v>10000</v>
      </c>
      <c r="L503" s="68">
        <v>0</v>
      </c>
      <c r="M503" s="69">
        <f t="shared" si="297"/>
        <v>200</v>
      </c>
      <c r="N503" s="69">
        <f t="shared" si="279"/>
        <v>644</v>
      </c>
      <c r="O503" s="69">
        <f t="shared" si="280"/>
        <v>451</v>
      </c>
      <c r="P503" s="69">
        <f t="shared" si="270"/>
        <v>226</v>
      </c>
      <c r="Q503" s="69">
        <f t="shared" si="271"/>
        <v>677</v>
      </c>
      <c r="R503" s="69">
        <f t="shared" si="272"/>
        <v>338.5</v>
      </c>
      <c r="S503" s="69">
        <f t="shared" si="273"/>
        <v>451</v>
      </c>
      <c r="T503" s="69">
        <f t="shared" si="274"/>
        <v>483</v>
      </c>
      <c r="U503" s="279">
        <f t="shared" si="281"/>
        <v>5.6982248520710055</v>
      </c>
      <c r="V503" s="69">
        <f t="shared" si="292"/>
        <v>8519</v>
      </c>
      <c r="W503" s="69">
        <f t="shared" si="282"/>
        <v>200</v>
      </c>
      <c r="X503" s="178">
        <v>52</v>
      </c>
      <c r="Y503" s="71">
        <f t="shared" si="275"/>
        <v>8667</v>
      </c>
      <c r="Z503" s="134">
        <f>1800000/1000</f>
        <v>1800</v>
      </c>
      <c r="AA503" s="209">
        <v>0</v>
      </c>
      <c r="AB503" s="68">
        <f t="shared" si="283"/>
        <v>0</v>
      </c>
      <c r="AC503" s="68" t="s">
        <v>411</v>
      </c>
      <c r="AD503" s="311">
        <v>0</v>
      </c>
      <c r="AE503" s="68">
        <f t="shared" si="294"/>
        <v>0</v>
      </c>
      <c r="AF503" s="69">
        <f t="shared" si="284"/>
        <v>1521</v>
      </c>
      <c r="AG503" s="71">
        <f t="shared" si="296"/>
        <v>1321</v>
      </c>
      <c r="AH503" s="72">
        <f t="shared" si="277"/>
        <v>677</v>
      </c>
      <c r="AL503" s="241">
        <f t="shared" si="285"/>
        <v>8519</v>
      </c>
      <c r="AM503" s="236">
        <f t="shared" si="286"/>
        <v>339</v>
      </c>
      <c r="AN503" s="236">
        <f t="shared" si="287"/>
        <v>339</v>
      </c>
      <c r="AO503" s="236">
        <f t="shared" si="288"/>
        <v>339</v>
      </c>
      <c r="AP503" s="236">
        <f t="shared" si="289"/>
        <v>200</v>
      </c>
      <c r="AQ503" s="236">
        <f t="shared" si="290"/>
        <v>444</v>
      </c>
      <c r="AR503" s="236">
        <f t="shared" si="291"/>
        <v>200</v>
      </c>
      <c r="AS503" s="244">
        <f t="shared" si="295"/>
        <v>12.583456425406204</v>
      </c>
      <c r="AV503" s="253">
        <v>44963</v>
      </c>
      <c r="AW503" s="69">
        <f t="shared" si="293"/>
        <v>8519</v>
      </c>
      <c r="AX503" s="370"/>
      <c r="AY503" s="353"/>
      <c r="AZ503" s="344"/>
      <c r="BA503" s="357"/>
      <c r="BB503" s="341"/>
      <c r="BC503" s="341"/>
      <c r="BD503" s="341"/>
    </row>
    <row r="504" spans="2:56">
      <c r="B504" s="134" t="s">
        <v>123</v>
      </c>
      <c r="F504" s="67">
        <v>36</v>
      </c>
      <c r="G504" s="134">
        <v>6</v>
      </c>
      <c r="H504" s="134" t="s">
        <v>123</v>
      </c>
      <c r="I504" s="205">
        <f>_xlfn.CEILING.MATH(SUM('domanda settimanale A41002300'!CU39:'domanda settimanale A41002300'!CU63)/'calcolo ADU'!$I$4)</f>
        <v>173</v>
      </c>
      <c r="J504" s="69">
        <f t="shared" si="269"/>
        <v>485</v>
      </c>
      <c r="K504" s="168">
        <v>10000</v>
      </c>
      <c r="L504" s="68">
        <v>0</v>
      </c>
      <c r="M504" s="69">
        <f t="shared" si="297"/>
        <v>200</v>
      </c>
      <c r="N504" s="69">
        <f t="shared" si="279"/>
        <v>692</v>
      </c>
      <c r="O504" s="69">
        <f t="shared" si="280"/>
        <v>485</v>
      </c>
      <c r="P504" s="69">
        <f t="shared" si="270"/>
        <v>243</v>
      </c>
      <c r="Q504" s="69">
        <f t="shared" si="271"/>
        <v>728</v>
      </c>
      <c r="R504" s="69">
        <f t="shared" si="272"/>
        <v>364</v>
      </c>
      <c r="S504" s="69">
        <f t="shared" si="273"/>
        <v>485</v>
      </c>
      <c r="T504" s="69">
        <f t="shared" si="274"/>
        <v>519</v>
      </c>
      <c r="U504" s="70">
        <f t="shared" si="281"/>
        <v>5.2228395061728392</v>
      </c>
      <c r="V504" s="69">
        <f t="shared" si="292"/>
        <v>8519</v>
      </c>
      <c r="W504" s="69">
        <f t="shared" si="282"/>
        <v>200</v>
      </c>
      <c r="X504" s="178">
        <v>258</v>
      </c>
      <c r="Y504" s="71">
        <f t="shared" si="275"/>
        <v>8461</v>
      </c>
      <c r="Z504" s="134">
        <v>0</v>
      </c>
      <c r="AA504" s="209">
        <v>0</v>
      </c>
      <c r="AB504" s="68">
        <f t="shared" si="283"/>
        <v>0</v>
      </c>
      <c r="AC504" s="68" t="s">
        <v>411</v>
      </c>
      <c r="AD504" s="311">
        <v>0</v>
      </c>
      <c r="AE504" s="68">
        <f t="shared" si="294"/>
        <v>0</v>
      </c>
      <c r="AF504" s="69">
        <f t="shared" si="284"/>
        <v>1620</v>
      </c>
      <c r="AG504" s="71">
        <f t="shared" si="296"/>
        <v>1420</v>
      </c>
      <c r="AH504" s="72">
        <f t="shared" si="277"/>
        <v>728</v>
      </c>
      <c r="AL504" s="241">
        <f t="shared" si="285"/>
        <v>8519</v>
      </c>
      <c r="AM504" s="236">
        <f t="shared" si="286"/>
        <v>364</v>
      </c>
      <c r="AN504" s="236">
        <f t="shared" si="287"/>
        <v>364</v>
      </c>
      <c r="AO504" s="236">
        <f t="shared" si="288"/>
        <v>364</v>
      </c>
      <c r="AP504" s="236">
        <f t="shared" si="289"/>
        <v>200</v>
      </c>
      <c r="AQ504" s="236">
        <f t="shared" si="290"/>
        <v>492</v>
      </c>
      <c r="AR504" s="236">
        <f t="shared" si="291"/>
        <v>200</v>
      </c>
      <c r="AS504" s="244">
        <f t="shared" si="295"/>
        <v>11.701923076923077</v>
      </c>
      <c r="AV504" s="253">
        <v>44964</v>
      </c>
      <c r="AW504" s="69">
        <f t="shared" si="293"/>
        <v>8519</v>
      </c>
      <c r="AX504" s="370"/>
      <c r="AY504" s="353"/>
      <c r="AZ504" s="344"/>
      <c r="BA504" s="357"/>
      <c r="BB504" s="341"/>
      <c r="BC504" s="341"/>
      <c r="BD504" s="341"/>
    </row>
    <row r="505" spans="2:56">
      <c r="B505" s="134" t="s">
        <v>124</v>
      </c>
      <c r="F505" s="67">
        <v>37</v>
      </c>
      <c r="G505" s="134">
        <v>6</v>
      </c>
      <c r="H505" s="134" t="s">
        <v>124</v>
      </c>
      <c r="I505" s="205">
        <f>_xlfn.CEILING.MATH(SUM('domanda settimanale A41002300'!CU40:'domanda settimanale A41002300'!CU64)/'calcolo ADU'!$I$4)</f>
        <v>177</v>
      </c>
      <c r="J505" s="69">
        <f t="shared" si="269"/>
        <v>496</v>
      </c>
      <c r="K505" s="168">
        <v>10000</v>
      </c>
      <c r="L505" s="68">
        <v>0</v>
      </c>
      <c r="M505" s="69">
        <f t="shared" si="297"/>
        <v>200</v>
      </c>
      <c r="N505" s="69">
        <f t="shared" si="279"/>
        <v>708</v>
      </c>
      <c r="O505" s="69">
        <f t="shared" si="280"/>
        <v>496</v>
      </c>
      <c r="P505" s="69">
        <f t="shared" si="270"/>
        <v>248</v>
      </c>
      <c r="Q505" s="69">
        <f t="shared" si="271"/>
        <v>744</v>
      </c>
      <c r="R505" s="69">
        <f t="shared" si="272"/>
        <v>372</v>
      </c>
      <c r="S505" s="69">
        <f t="shared" si="273"/>
        <v>496</v>
      </c>
      <c r="T505" s="69">
        <f t="shared" si="274"/>
        <v>531</v>
      </c>
      <c r="U505" s="70">
        <f t="shared" si="281"/>
        <v>5.121670702179177</v>
      </c>
      <c r="V505" s="69">
        <f t="shared" si="292"/>
        <v>8519</v>
      </c>
      <c r="W505" s="69">
        <f t="shared" si="282"/>
        <v>200</v>
      </c>
      <c r="X505" s="178">
        <v>258</v>
      </c>
      <c r="Y505" s="71">
        <f t="shared" si="275"/>
        <v>8461</v>
      </c>
      <c r="Z505" s="134">
        <v>0</v>
      </c>
      <c r="AA505" s="209">
        <v>0</v>
      </c>
      <c r="AB505" s="68">
        <f t="shared" si="283"/>
        <v>0</v>
      </c>
      <c r="AC505" s="68" t="s">
        <v>411</v>
      </c>
      <c r="AD505" s="311">
        <v>0</v>
      </c>
      <c r="AE505" s="68">
        <f t="shared" si="294"/>
        <v>0</v>
      </c>
      <c r="AF505" s="69">
        <f t="shared" si="284"/>
        <v>1652</v>
      </c>
      <c r="AG505" s="71">
        <f t="shared" si="296"/>
        <v>1452</v>
      </c>
      <c r="AH505" s="72">
        <f t="shared" si="277"/>
        <v>744</v>
      </c>
      <c r="AL505" s="241">
        <f t="shared" si="285"/>
        <v>8519</v>
      </c>
      <c r="AM505" s="236">
        <f t="shared" si="286"/>
        <v>372</v>
      </c>
      <c r="AN505" s="236">
        <f t="shared" si="287"/>
        <v>372</v>
      </c>
      <c r="AO505" s="236">
        <f t="shared" si="288"/>
        <v>372</v>
      </c>
      <c r="AP505" s="236">
        <f t="shared" si="289"/>
        <v>200</v>
      </c>
      <c r="AQ505" s="236">
        <f t="shared" si="290"/>
        <v>508</v>
      </c>
      <c r="AR505" s="236">
        <f t="shared" si="291"/>
        <v>200</v>
      </c>
      <c r="AS505" s="244">
        <f t="shared" si="295"/>
        <v>11.450268817204302</v>
      </c>
      <c r="AV505" s="253">
        <v>44965</v>
      </c>
      <c r="AW505" s="69">
        <f t="shared" si="293"/>
        <v>8519</v>
      </c>
      <c r="AX505" s="370"/>
      <c r="AY505" s="353"/>
      <c r="AZ505" s="344"/>
      <c r="BA505" s="357"/>
      <c r="BB505" s="341"/>
      <c r="BC505" s="341"/>
      <c r="BD505" s="341"/>
    </row>
    <row r="506" spans="2:56">
      <c r="B506" s="134" t="s">
        <v>125</v>
      </c>
      <c r="F506" s="67">
        <v>38</v>
      </c>
      <c r="G506" s="134">
        <v>6</v>
      </c>
      <c r="H506" s="134" t="s">
        <v>125</v>
      </c>
      <c r="I506" s="205">
        <f>_xlfn.CEILING.MATH(SUM('domanda settimanale A41002300'!CU41:'domanda settimanale A41002300'!CU65)/'calcolo ADU'!$I$4)</f>
        <v>182</v>
      </c>
      <c r="J506" s="69">
        <f t="shared" si="269"/>
        <v>510</v>
      </c>
      <c r="K506" s="168">
        <v>10000</v>
      </c>
      <c r="L506" s="68">
        <v>0</v>
      </c>
      <c r="M506" s="69">
        <f t="shared" si="297"/>
        <v>200</v>
      </c>
      <c r="N506" s="69">
        <f t="shared" si="279"/>
        <v>728</v>
      </c>
      <c r="O506" s="69">
        <f t="shared" si="280"/>
        <v>510</v>
      </c>
      <c r="P506" s="69">
        <f t="shared" si="270"/>
        <v>255</v>
      </c>
      <c r="Q506" s="69">
        <f t="shared" si="271"/>
        <v>765</v>
      </c>
      <c r="R506" s="69">
        <f t="shared" si="272"/>
        <v>382.5</v>
      </c>
      <c r="S506" s="69">
        <f t="shared" si="273"/>
        <v>510</v>
      </c>
      <c r="T506" s="69">
        <f t="shared" si="274"/>
        <v>546</v>
      </c>
      <c r="U506" s="70">
        <f t="shared" si="281"/>
        <v>4.9976373301831067</v>
      </c>
      <c r="V506" s="69">
        <f t="shared" si="292"/>
        <v>8519</v>
      </c>
      <c r="W506" s="69">
        <f t="shared" si="282"/>
        <v>200</v>
      </c>
      <c r="X506" s="178">
        <v>258</v>
      </c>
      <c r="Y506" s="71">
        <f t="shared" si="275"/>
        <v>8461</v>
      </c>
      <c r="Z506" s="134">
        <v>0</v>
      </c>
      <c r="AA506" s="209">
        <v>0</v>
      </c>
      <c r="AB506" s="68">
        <f t="shared" si="283"/>
        <v>0</v>
      </c>
      <c r="AC506" s="68" t="s">
        <v>411</v>
      </c>
      <c r="AD506" s="311">
        <v>0</v>
      </c>
      <c r="AE506" s="68">
        <f t="shared" si="294"/>
        <v>0</v>
      </c>
      <c r="AF506" s="69">
        <f t="shared" si="284"/>
        <v>1693</v>
      </c>
      <c r="AG506" s="71">
        <f t="shared" si="296"/>
        <v>1493</v>
      </c>
      <c r="AH506" s="72">
        <f t="shared" si="277"/>
        <v>765</v>
      </c>
      <c r="AL506" s="241">
        <f t="shared" si="285"/>
        <v>8519</v>
      </c>
      <c r="AM506" s="236">
        <f t="shared" si="286"/>
        <v>383</v>
      </c>
      <c r="AN506" s="236">
        <f t="shared" si="287"/>
        <v>383</v>
      </c>
      <c r="AO506" s="236">
        <f t="shared" si="288"/>
        <v>383</v>
      </c>
      <c r="AP506" s="236">
        <f t="shared" si="289"/>
        <v>200</v>
      </c>
      <c r="AQ506" s="236">
        <f t="shared" si="290"/>
        <v>528</v>
      </c>
      <c r="AR506" s="236">
        <f t="shared" si="291"/>
        <v>200</v>
      </c>
      <c r="AS506" s="244">
        <f t="shared" si="295"/>
        <v>11.1359477124183</v>
      </c>
      <c r="AV506" s="253">
        <v>44966</v>
      </c>
      <c r="AW506" s="69">
        <f t="shared" si="293"/>
        <v>8519</v>
      </c>
      <c r="AX506" s="370"/>
      <c r="AY506" s="353"/>
      <c r="AZ506" s="344"/>
      <c r="BA506" s="357"/>
      <c r="BB506" s="341"/>
      <c r="BC506" s="341"/>
      <c r="BD506" s="341"/>
    </row>
    <row r="507" spans="2:56">
      <c r="B507" s="134" t="s">
        <v>126</v>
      </c>
      <c r="F507" s="67">
        <v>39</v>
      </c>
      <c r="G507" s="134">
        <v>6</v>
      </c>
      <c r="H507" s="134" t="s">
        <v>126</v>
      </c>
      <c r="I507" s="205">
        <f>_xlfn.CEILING.MATH(SUM('domanda settimanale A41002300'!CU42:'domanda settimanale A41002300'!CU66)/'calcolo ADU'!$I$4)</f>
        <v>186</v>
      </c>
      <c r="J507" s="69">
        <f t="shared" si="269"/>
        <v>521</v>
      </c>
      <c r="K507" s="168">
        <v>10000</v>
      </c>
      <c r="L507" s="68">
        <v>0</v>
      </c>
      <c r="M507" s="69">
        <f t="shared" si="297"/>
        <v>200</v>
      </c>
      <c r="N507" s="69">
        <f t="shared" si="279"/>
        <v>744</v>
      </c>
      <c r="O507" s="69">
        <f t="shared" si="280"/>
        <v>521</v>
      </c>
      <c r="P507" s="69">
        <f t="shared" si="270"/>
        <v>261</v>
      </c>
      <c r="Q507" s="69">
        <f t="shared" si="271"/>
        <v>782</v>
      </c>
      <c r="R507" s="69">
        <f t="shared" si="272"/>
        <v>391</v>
      </c>
      <c r="S507" s="69">
        <f t="shared" si="273"/>
        <v>521</v>
      </c>
      <c r="T507" s="69">
        <f t="shared" si="274"/>
        <v>558</v>
      </c>
      <c r="U507" s="70">
        <f t="shared" si="281"/>
        <v>4.9020857473928157</v>
      </c>
      <c r="V507" s="69">
        <f t="shared" si="292"/>
        <v>8519</v>
      </c>
      <c r="W507" s="69">
        <f>W506+AA506-AD507</f>
        <v>200</v>
      </c>
      <c r="X507" s="178">
        <v>258</v>
      </c>
      <c r="Y507" s="71">
        <f t="shared" si="275"/>
        <v>8461</v>
      </c>
      <c r="Z507" s="134">
        <v>0</v>
      </c>
      <c r="AA507" s="209">
        <v>0</v>
      </c>
      <c r="AB507" s="68">
        <f t="shared" si="283"/>
        <v>0</v>
      </c>
      <c r="AC507" s="68" t="s">
        <v>411</v>
      </c>
      <c r="AD507" s="311">
        <v>0</v>
      </c>
      <c r="AE507" s="68">
        <f t="shared" si="294"/>
        <v>0</v>
      </c>
      <c r="AF507" s="69">
        <f t="shared" si="284"/>
        <v>1726</v>
      </c>
      <c r="AG507" s="71">
        <f t="shared" si="296"/>
        <v>1526</v>
      </c>
      <c r="AH507" s="72">
        <f t="shared" si="277"/>
        <v>782</v>
      </c>
      <c r="AL507" s="241">
        <f t="shared" si="285"/>
        <v>8519</v>
      </c>
      <c r="AM507" s="236">
        <f t="shared" si="286"/>
        <v>391</v>
      </c>
      <c r="AN507" s="236">
        <f t="shared" si="287"/>
        <v>391</v>
      </c>
      <c r="AO507" s="236">
        <f t="shared" si="288"/>
        <v>391</v>
      </c>
      <c r="AP507" s="236">
        <f t="shared" si="289"/>
        <v>200</v>
      </c>
      <c r="AQ507" s="236">
        <f t="shared" si="290"/>
        <v>544</v>
      </c>
      <c r="AR507" s="236">
        <f t="shared" si="291"/>
        <v>200</v>
      </c>
      <c r="AS507" s="244">
        <f t="shared" si="295"/>
        <v>10.89386189258312</v>
      </c>
      <c r="AV507" s="253">
        <v>44967</v>
      </c>
      <c r="AW507" s="69">
        <f t="shared" si="293"/>
        <v>8519</v>
      </c>
      <c r="AX507" s="370"/>
      <c r="AY507" s="353"/>
      <c r="AZ507" s="344"/>
      <c r="BA507" s="357"/>
      <c r="BB507" s="341"/>
      <c r="BC507" s="341"/>
      <c r="BD507" s="341"/>
    </row>
    <row r="508" spans="2:56">
      <c r="B508" s="134" t="s">
        <v>216</v>
      </c>
      <c r="F508" s="67">
        <v>40</v>
      </c>
      <c r="G508" s="134">
        <v>6</v>
      </c>
      <c r="H508" s="134" t="s">
        <v>216</v>
      </c>
      <c r="I508" s="205">
        <f>_xlfn.CEILING.MATH(SUM('domanda settimanale A41002300'!CU43:'domanda settimanale A41002300'!CU67)/'calcolo ADU'!$I$4)</f>
        <v>186</v>
      </c>
      <c r="J508" s="69">
        <f t="shared" si="269"/>
        <v>521</v>
      </c>
      <c r="K508" s="168">
        <v>10000</v>
      </c>
      <c r="L508" s="68">
        <v>0</v>
      </c>
      <c r="M508" s="69">
        <f t="shared" si="297"/>
        <v>200</v>
      </c>
      <c r="N508" s="69">
        <f t="shared" si="279"/>
        <v>744</v>
      </c>
      <c r="O508" s="69">
        <f t="shared" si="280"/>
        <v>521</v>
      </c>
      <c r="P508" s="69">
        <f t="shared" si="270"/>
        <v>261</v>
      </c>
      <c r="Q508" s="69">
        <f t="shared" si="271"/>
        <v>782</v>
      </c>
      <c r="R508" s="69">
        <f t="shared" si="272"/>
        <v>391</v>
      </c>
      <c r="S508" s="69">
        <f t="shared" si="273"/>
        <v>521</v>
      </c>
      <c r="T508" s="69">
        <f t="shared" si="274"/>
        <v>558</v>
      </c>
      <c r="U508" s="70">
        <f t="shared" si="281"/>
        <v>4.9020857473928157</v>
      </c>
      <c r="V508" s="69">
        <f t="shared" si="292"/>
        <v>8519</v>
      </c>
      <c r="W508" s="69">
        <f t="shared" si="282"/>
        <v>200</v>
      </c>
      <c r="X508" s="178">
        <v>258</v>
      </c>
      <c r="Y508" s="71">
        <f t="shared" si="275"/>
        <v>8461</v>
      </c>
      <c r="Z508" s="134">
        <v>0</v>
      </c>
      <c r="AA508" s="209">
        <v>0</v>
      </c>
      <c r="AB508" s="68">
        <f t="shared" si="283"/>
        <v>0</v>
      </c>
      <c r="AC508" s="68" t="s">
        <v>411</v>
      </c>
      <c r="AD508" s="311">
        <v>0</v>
      </c>
      <c r="AE508" s="68">
        <f t="shared" si="294"/>
        <v>0</v>
      </c>
      <c r="AF508" s="69">
        <f t="shared" si="284"/>
        <v>1726</v>
      </c>
      <c r="AG508" s="71">
        <f t="shared" si="296"/>
        <v>1526</v>
      </c>
      <c r="AH508" s="72">
        <f t="shared" si="277"/>
        <v>782</v>
      </c>
      <c r="AL508" s="241">
        <f t="shared" si="285"/>
        <v>8519</v>
      </c>
      <c r="AM508" s="236">
        <f t="shared" si="286"/>
        <v>391</v>
      </c>
      <c r="AN508" s="236">
        <f t="shared" si="287"/>
        <v>391</v>
      </c>
      <c r="AO508" s="236">
        <f t="shared" si="288"/>
        <v>391</v>
      </c>
      <c r="AP508" s="236">
        <f t="shared" si="289"/>
        <v>200</v>
      </c>
      <c r="AQ508" s="236">
        <f t="shared" si="290"/>
        <v>544</v>
      </c>
      <c r="AR508" s="236">
        <f t="shared" si="291"/>
        <v>200</v>
      </c>
      <c r="AS508" s="244">
        <f t="shared" si="295"/>
        <v>10.89386189258312</v>
      </c>
      <c r="AV508" s="253">
        <v>44968</v>
      </c>
      <c r="AW508" s="69">
        <f t="shared" si="293"/>
        <v>8519</v>
      </c>
      <c r="AX508" s="370"/>
      <c r="AY508" s="353"/>
      <c r="AZ508" s="344"/>
      <c r="BA508" s="357"/>
      <c r="BB508" s="341"/>
      <c r="BC508" s="341"/>
      <c r="BD508" s="341"/>
    </row>
    <row r="509" spans="2:56">
      <c r="B509" s="134" t="s">
        <v>217</v>
      </c>
      <c r="F509" s="67">
        <v>41</v>
      </c>
      <c r="G509" s="134">
        <v>6</v>
      </c>
      <c r="H509" s="134" t="s">
        <v>217</v>
      </c>
      <c r="I509" s="205">
        <f>_xlfn.CEILING.MATH(SUM('domanda settimanale A41002300'!CU44:'domanda settimanale A41002300'!CU68)/'calcolo ADU'!$I$4)</f>
        <v>186</v>
      </c>
      <c r="J509" s="69">
        <f t="shared" si="269"/>
        <v>521</v>
      </c>
      <c r="K509" s="168">
        <v>10000</v>
      </c>
      <c r="L509" s="68">
        <v>0</v>
      </c>
      <c r="M509" s="69">
        <f t="shared" si="297"/>
        <v>200</v>
      </c>
      <c r="N509" s="69">
        <f t="shared" si="279"/>
        <v>744</v>
      </c>
      <c r="O509" s="69">
        <f t="shared" si="280"/>
        <v>521</v>
      </c>
      <c r="P509" s="69">
        <f t="shared" si="270"/>
        <v>261</v>
      </c>
      <c r="Q509" s="69">
        <f t="shared" si="271"/>
        <v>782</v>
      </c>
      <c r="R509" s="69">
        <f t="shared" si="272"/>
        <v>391</v>
      </c>
      <c r="S509" s="69">
        <f t="shared" si="273"/>
        <v>521</v>
      </c>
      <c r="T509" s="69">
        <f t="shared" si="274"/>
        <v>558</v>
      </c>
      <c r="U509" s="70">
        <f t="shared" si="281"/>
        <v>4.9020857473928157</v>
      </c>
      <c r="V509" s="69">
        <f t="shared" si="292"/>
        <v>8519</v>
      </c>
      <c r="W509" s="69">
        <f t="shared" si="282"/>
        <v>200</v>
      </c>
      <c r="X509" s="178">
        <v>258</v>
      </c>
      <c r="Y509" s="71">
        <f t="shared" si="275"/>
        <v>8461</v>
      </c>
      <c r="Z509" s="134">
        <v>0</v>
      </c>
      <c r="AA509" s="209">
        <v>0</v>
      </c>
      <c r="AB509" s="68">
        <f t="shared" si="283"/>
        <v>0</v>
      </c>
      <c r="AC509" s="68" t="s">
        <v>411</v>
      </c>
      <c r="AD509" s="311">
        <v>0</v>
      </c>
      <c r="AE509" s="68">
        <f t="shared" si="294"/>
        <v>0</v>
      </c>
      <c r="AF509" s="69">
        <f t="shared" si="284"/>
        <v>1726</v>
      </c>
      <c r="AG509" s="71">
        <f t="shared" si="296"/>
        <v>1526</v>
      </c>
      <c r="AH509" s="72">
        <f t="shared" si="277"/>
        <v>782</v>
      </c>
      <c r="AL509" s="241">
        <f t="shared" si="285"/>
        <v>8519</v>
      </c>
      <c r="AM509" s="236">
        <f t="shared" si="286"/>
        <v>391</v>
      </c>
      <c r="AN509" s="236">
        <f t="shared" si="287"/>
        <v>391</v>
      </c>
      <c r="AO509" s="236">
        <f t="shared" si="288"/>
        <v>391</v>
      </c>
      <c r="AP509" s="236">
        <f t="shared" si="289"/>
        <v>200</v>
      </c>
      <c r="AQ509" s="236">
        <f t="shared" si="290"/>
        <v>544</v>
      </c>
      <c r="AR509" s="236">
        <f t="shared" si="291"/>
        <v>200</v>
      </c>
      <c r="AS509" s="244">
        <f t="shared" si="295"/>
        <v>10.89386189258312</v>
      </c>
      <c r="AV509" s="253">
        <v>44969</v>
      </c>
      <c r="AW509" s="69">
        <f t="shared" si="293"/>
        <v>8519</v>
      </c>
      <c r="AX509" s="370"/>
      <c r="AY509" s="353"/>
      <c r="AZ509" s="344"/>
      <c r="BA509" s="357"/>
      <c r="BB509" s="341"/>
      <c r="BC509" s="341"/>
      <c r="BD509" s="341"/>
    </row>
    <row r="510" spans="2:56">
      <c r="B510" s="134" t="s">
        <v>127</v>
      </c>
      <c r="F510" s="67">
        <v>42</v>
      </c>
      <c r="G510" s="68">
        <v>7</v>
      </c>
      <c r="H510" s="134" t="s">
        <v>127</v>
      </c>
      <c r="I510" s="205">
        <f>_xlfn.CEILING.MATH(SUM('domanda settimanale A41002300'!CU45:'domanda settimanale A41002300'!CU69)/'calcolo ADU'!$I$4)</f>
        <v>186</v>
      </c>
      <c r="J510" s="69">
        <f t="shared" si="269"/>
        <v>521</v>
      </c>
      <c r="K510" s="168">
        <v>10000</v>
      </c>
      <c r="L510" s="68">
        <v>0</v>
      </c>
      <c r="M510" s="69">
        <f t="shared" si="297"/>
        <v>200</v>
      </c>
      <c r="N510" s="69">
        <f t="shared" si="279"/>
        <v>744</v>
      </c>
      <c r="O510" s="69">
        <f t="shared" si="280"/>
        <v>521</v>
      </c>
      <c r="P510" s="69">
        <f t="shared" si="270"/>
        <v>261</v>
      </c>
      <c r="Q510" s="69">
        <f t="shared" si="271"/>
        <v>782</v>
      </c>
      <c r="R510" s="69">
        <f t="shared" si="272"/>
        <v>391</v>
      </c>
      <c r="S510" s="69">
        <f t="shared" si="273"/>
        <v>521</v>
      </c>
      <c r="T510" s="69">
        <f t="shared" si="274"/>
        <v>558</v>
      </c>
      <c r="U510" s="70">
        <f t="shared" si="281"/>
        <v>3.8592120509849361</v>
      </c>
      <c r="V510" s="69">
        <f t="shared" si="292"/>
        <v>6719</v>
      </c>
      <c r="W510" s="69">
        <f t="shared" si="282"/>
        <v>200</v>
      </c>
      <c r="X510" s="178">
        <v>258</v>
      </c>
      <c r="Y510" s="71">
        <f t="shared" si="275"/>
        <v>6661</v>
      </c>
      <c r="Z510" s="134">
        <f>1800000/1000</f>
        <v>1800</v>
      </c>
      <c r="AA510" s="209">
        <v>0</v>
      </c>
      <c r="AB510" s="68">
        <f t="shared" si="283"/>
        <v>0</v>
      </c>
      <c r="AC510" s="68" t="s">
        <v>411</v>
      </c>
      <c r="AD510" s="311">
        <v>0</v>
      </c>
      <c r="AE510" s="68">
        <f t="shared" si="294"/>
        <v>0</v>
      </c>
      <c r="AF510" s="69">
        <f t="shared" si="284"/>
        <v>1726</v>
      </c>
      <c r="AG510" s="71">
        <f t="shared" si="296"/>
        <v>1526</v>
      </c>
      <c r="AH510" s="72">
        <f t="shared" si="277"/>
        <v>782</v>
      </c>
      <c r="AL510" s="241">
        <f t="shared" si="285"/>
        <v>6719</v>
      </c>
      <c r="AM510" s="236">
        <f t="shared" si="286"/>
        <v>391</v>
      </c>
      <c r="AN510" s="236">
        <f t="shared" si="287"/>
        <v>391</v>
      </c>
      <c r="AO510" s="236">
        <f t="shared" si="288"/>
        <v>391</v>
      </c>
      <c r="AP510" s="236">
        <f t="shared" si="289"/>
        <v>200</v>
      </c>
      <c r="AQ510" s="236">
        <f t="shared" si="290"/>
        <v>544</v>
      </c>
      <c r="AR510" s="236">
        <f t="shared" si="291"/>
        <v>200</v>
      </c>
      <c r="AS510" s="244">
        <f t="shared" si="295"/>
        <v>8.5920716112531963</v>
      </c>
      <c r="AV510" s="253">
        <v>44970</v>
      </c>
      <c r="AW510" s="69">
        <f t="shared" si="293"/>
        <v>6719</v>
      </c>
      <c r="AX510" s="370"/>
      <c r="AY510" s="353"/>
      <c r="AZ510" s="344"/>
      <c r="BA510" s="357"/>
      <c r="BB510" s="341"/>
      <c r="BC510" s="341"/>
      <c r="BD510" s="341"/>
    </row>
    <row r="511" spans="2:56">
      <c r="B511" s="134" t="s">
        <v>128</v>
      </c>
      <c r="F511" s="67">
        <v>43</v>
      </c>
      <c r="G511" s="68">
        <v>7</v>
      </c>
      <c r="H511" s="134" t="s">
        <v>128</v>
      </c>
      <c r="I511" s="205">
        <f>_xlfn.CEILING.MATH(SUM('domanda settimanale A41002300'!CU46:'domanda settimanale A41002300'!CU70)/'calcolo ADU'!$I$4)</f>
        <v>186</v>
      </c>
      <c r="J511" s="69">
        <f t="shared" si="269"/>
        <v>521</v>
      </c>
      <c r="K511" s="168">
        <v>10000</v>
      </c>
      <c r="L511" s="68">
        <v>0</v>
      </c>
      <c r="M511" s="69">
        <f t="shared" si="297"/>
        <v>200</v>
      </c>
      <c r="N511" s="69">
        <f t="shared" si="279"/>
        <v>744</v>
      </c>
      <c r="O511" s="69">
        <f t="shared" si="280"/>
        <v>521</v>
      </c>
      <c r="P511" s="69">
        <f t="shared" si="270"/>
        <v>261</v>
      </c>
      <c r="Q511" s="69">
        <f t="shared" si="271"/>
        <v>782</v>
      </c>
      <c r="R511" s="69">
        <f t="shared" si="272"/>
        <v>391</v>
      </c>
      <c r="S511" s="69">
        <f t="shared" si="273"/>
        <v>521</v>
      </c>
      <c r="T511" s="69">
        <f t="shared" si="274"/>
        <v>558</v>
      </c>
      <c r="U511" s="70">
        <f t="shared" si="281"/>
        <v>3.9432213209733487</v>
      </c>
      <c r="V511" s="69">
        <f t="shared" si="292"/>
        <v>6719</v>
      </c>
      <c r="W511" s="69">
        <f t="shared" si="282"/>
        <v>200</v>
      </c>
      <c r="X511" s="178">
        <v>113</v>
      </c>
      <c r="Y511" s="71">
        <f t="shared" si="275"/>
        <v>6806</v>
      </c>
      <c r="Z511" s="134">
        <v>0</v>
      </c>
      <c r="AA511" s="209">
        <v>0</v>
      </c>
      <c r="AB511" s="68">
        <f t="shared" si="283"/>
        <v>0</v>
      </c>
      <c r="AC511" s="68" t="s">
        <v>411</v>
      </c>
      <c r="AD511" s="311">
        <v>0</v>
      </c>
      <c r="AE511" s="68">
        <f t="shared" si="294"/>
        <v>0</v>
      </c>
      <c r="AF511" s="69">
        <f t="shared" si="284"/>
        <v>1726</v>
      </c>
      <c r="AG511" s="71">
        <f t="shared" si="296"/>
        <v>1526</v>
      </c>
      <c r="AH511" s="72">
        <f t="shared" si="277"/>
        <v>782</v>
      </c>
      <c r="AL511" s="241">
        <f t="shared" si="285"/>
        <v>6719</v>
      </c>
      <c r="AM511" s="236">
        <f t="shared" si="286"/>
        <v>391</v>
      </c>
      <c r="AN511" s="236">
        <f t="shared" si="287"/>
        <v>391</v>
      </c>
      <c r="AO511" s="236">
        <f t="shared" si="288"/>
        <v>391</v>
      </c>
      <c r="AP511" s="236">
        <f t="shared" si="289"/>
        <v>200</v>
      </c>
      <c r="AQ511" s="236">
        <f t="shared" si="290"/>
        <v>544</v>
      </c>
      <c r="AR511" s="236">
        <f t="shared" si="291"/>
        <v>200</v>
      </c>
      <c r="AS511" s="244">
        <f t="shared" si="295"/>
        <v>8.5920716112531963</v>
      </c>
      <c r="AV511" s="253">
        <v>44971</v>
      </c>
      <c r="AW511" s="69">
        <f t="shared" si="293"/>
        <v>6719</v>
      </c>
      <c r="AX511" s="370"/>
      <c r="AY511" s="353"/>
      <c r="AZ511" s="344"/>
      <c r="BA511" s="357"/>
      <c r="BB511" s="341"/>
      <c r="BC511" s="341"/>
      <c r="BD511" s="341"/>
    </row>
    <row r="512" spans="2:56">
      <c r="B512" s="134" t="s">
        <v>129</v>
      </c>
      <c r="F512" s="67">
        <v>44</v>
      </c>
      <c r="G512" s="68">
        <v>7</v>
      </c>
      <c r="H512" s="134" t="s">
        <v>129</v>
      </c>
      <c r="I512" s="205">
        <f>_xlfn.CEILING.MATH(SUM('domanda settimanale A41002300'!CU47:'domanda settimanale A41002300'!CU71)/'calcolo ADU'!$I$4)</f>
        <v>191</v>
      </c>
      <c r="J512" s="69">
        <f t="shared" si="269"/>
        <v>535</v>
      </c>
      <c r="K512" s="168">
        <v>10000</v>
      </c>
      <c r="L512" s="68">
        <v>0</v>
      </c>
      <c r="M512" s="69">
        <f t="shared" si="297"/>
        <v>200</v>
      </c>
      <c r="N512" s="69">
        <f t="shared" si="279"/>
        <v>764</v>
      </c>
      <c r="O512" s="69">
        <f t="shared" si="280"/>
        <v>535</v>
      </c>
      <c r="P512" s="69">
        <f t="shared" si="270"/>
        <v>268</v>
      </c>
      <c r="Q512" s="69">
        <f t="shared" si="271"/>
        <v>803</v>
      </c>
      <c r="R512" s="69">
        <f t="shared" si="272"/>
        <v>401.5</v>
      </c>
      <c r="S512" s="69">
        <f t="shared" si="273"/>
        <v>535</v>
      </c>
      <c r="T512" s="69">
        <f t="shared" si="274"/>
        <v>573</v>
      </c>
      <c r="U512" s="70">
        <f t="shared" si="281"/>
        <v>3.8517260894170913</v>
      </c>
      <c r="V512" s="69">
        <f t="shared" si="292"/>
        <v>6719</v>
      </c>
      <c r="W512" s="69">
        <f t="shared" si="282"/>
        <v>200</v>
      </c>
      <c r="X512" s="178">
        <v>113</v>
      </c>
      <c r="Y512" s="71">
        <f t="shared" si="275"/>
        <v>6806</v>
      </c>
      <c r="Z512" s="134">
        <v>0</v>
      </c>
      <c r="AA512" s="209">
        <v>0</v>
      </c>
      <c r="AB512" s="68">
        <f t="shared" si="283"/>
        <v>0</v>
      </c>
      <c r="AC512" s="68" t="s">
        <v>411</v>
      </c>
      <c r="AD512" s="311">
        <v>0</v>
      </c>
      <c r="AE512" s="68">
        <f t="shared" si="294"/>
        <v>0</v>
      </c>
      <c r="AF512" s="69">
        <f t="shared" si="284"/>
        <v>1767</v>
      </c>
      <c r="AG512" s="71">
        <f t="shared" si="296"/>
        <v>1567</v>
      </c>
      <c r="AH512" s="72">
        <f t="shared" si="277"/>
        <v>803</v>
      </c>
      <c r="AL512" s="241">
        <f t="shared" si="285"/>
        <v>6719</v>
      </c>
      <c r="AM512" s="236">
        <f t="shared" si="286"/>
        <v>402</v>
      </c>
      <c r="AN512" s="236">
        <f t="shared" si="287"/>
        <v>402</v>
      </c>
      <c r="AO512" s="236">
        <f t="shared" si="288"/>
        <v>402</v>
      </c>
      <c r="AP512" s="236">
        <f t="shared" si="289"/>
        <v>200</v>
      </c>
      <c r="AQ512" s="236">
        <f t="shared" si="290"/>
        <v>564</v>
      </c>
      <c r="AR512" s="236">
        <f t="shared" si="291"/>
        <v>200</v>
      </c>
      <c r="AS512" s="244">
        <f t="shared" si="295"/>
        <v>8.3673723536737228</v>
      </c>
      <c r="AV512" s="253">
        <v>44972</v>
      </c>
      <c r="AW512" s="69">
        <f t="shared" si="293"/>
        <v>6719</v>
      </c>
      <c r="AX512" s="370"/>
      <c r="AY512" s="353"/>
      <c r="AZ512" s="344"/>
      <c r="BA512" s="357"/>
      <c r="BB512" s="341"/>
      <c r="BC512" s="341"/>
      <c r="BD512" s="341"/>
    </row>
    <row r="513" spans="2:56">
      <c r="B513" s="134" t="s">
        <v>130</v>
      </c>
      <c r="F513" s="67">
        <v>45</v>
      </c>
      <c r="G513" s="68">
        <v>7</v>
      </c>
      <c r="H513" s="134" t="s">
        <v>130</v>
      </c>
      <c r="I513" s="205">
        <f>_xlfn.CEILING.MATH(SUM('domanda settimanale A41002300'!CU48:'domanda settimanale A41002300'!CU72)/'calcolo ADU'!$I$4)</f>
        <v>197</v>
      </c>
      <c r="J513" s="69">
        <f t="shared" si="269"/>
        <v>552</v>
      </c>
      <c r="K513" s="168">
        <v>10000</v>
      </c>
      <c r="L513" s="68">
        <v>0</v>
      </c>
      <c r="M513" s="69">
        <f t="shared" si="297"/>
        <v>200</v>
      </c>
      <c r="N513" s="69">
        <f t="shared" si="279"/>
        <v>788</v>
      </c>
      <c r="O513" s="69">
        <f t="shared" si="280"/>
        <v>552</v>
      </c>
      <c r="P513" s="69">
        <f t="shared" si="270"/>
        <v>276</v>
      </c>
      <c r="Q513" s="69">
        <f t="shared" si="271"/>
        <v>828</v>
      </c>
      <c r="R513" s="69">
        <f t="shared" si="272"/>
        <v>414</v>
      </c>
      <c r="S513" s="69">
        <f t="shared" si="273"/>
        <v>552</v>
      </c>
      <c r="T513" s="69">
        <f t="shared" si="274"/>
        <v>591</v>
      </c>
      <c r="U513" s="70">
        <f t="shared" si="281"/>
        <v>3.7477973568281939</v>
      </c>
      <c r="V513" s="69">
        <f t="shared" si="292"/>
        <v>6719</v>
      </c>
      <c r="W513" s="69">
        <f t="shared" si="282"/>
        <v>200</v>
      </c>
      <c r="X513" s="178">
        <v>113</v>
      </c>
      <c r="Y513" s="71">
        <f t="shared" si="275"/>
        <v>6806</v>
      </c>
      <c r="Z513" s="134">
        <v>0</v>
      </c>
      <c r="AA513" s="209">
        <v>0</v>
      </c>
      <c r="AB513" s="68">
        <f t="shared" si="283"/>
        <v>0</v>
      </c>
      <c r="AC513" s="68" t="s">
        <v>411</v>
      </c>
      <c r="AD513" s="311">
        <v>0</v>
      </c>
      <c r="AE513" s="68">
        <f t="shared" si="294"/>
        <v>0</v>
      </c>
      <c r="AF513" s="69">
        <f t="shared" si="284"/>
        <v>1816</v>
      </c>
      <c r="AG513" s="71">
        <f t="shared" si="296"/>
        <v>1616</v>
      </c>
      <c r="AH513" s="72">
        <f t="shared" si="277"/>
        <v>828</v>
      </c>
      <c r="AL513" s="241">
        <f t="shared" si="285"/>
        <v>6719</v>
      </c>
      <c r="AM513" s="236">
        <f t="shared" si="286"/>
        <v>414</v>
      </c>
      <c r="AN513" s="236">
        <f t="shared" si="287"/>
        <v>414</v>
      </c>
      <c r="AO513" s="236">
        <f t="shared" si="288"/>
        <v>414</v>
      </c>
      <c r="AP513" s="236">
        <f t="shared" si="289"/>
        <v>200</v>
      </c>
      <c r="AQ513" s="236">
        <f t="shared" si="290"/>
        <v>588</v>
      </c>
      <c r="AR513" s="236">
        <f t="shared" si="291"/>
        <v>200</v>
      </c>
      <c r="AS513" s="244">
        <f t="shared" si="295"/>
        <v>8.1147342995169076</v>
      </c>
      <c r="AV513" s="253">
        <v>44973</v>
      </c>
      <c r="AW513" s="69">
        <f t="shared" si="293"/>
        <v>6719</v>
      </c>
      <c r="AX513" s="370"/>
      <c r="AY513" s="353"/>
      <c r="AZ513" s="344"/>
      <c r="BA513" s="357"/>
      <c r="BB513" s="341"/>
      <c r="BC513" s="341"/>
      <c r="BD513" s="341"/>
    </row>
    <row r="514" spans="2:56">
      <c r="B514" s="134" t="s">
        <v>131</v>
      </c>
      <c r="F514" s="67">
        <v>46</v>
      </c>
      <c r="G514" s="68">
        <v>7</v>
      </c>
      <c r="H514" s="134" t="s">
        <v>131</v>
      </c>
      <c r="I514" s="205">
        <f>_xlfn.CEILING.MATH(SUM('domanda settimanale A41002300'!CU49:'domanda settimanale A41002300'!CU73)/'calcolo ADU'!$I$4)</f>
        <v>203</v>
      </c>
      <c r="J514" s="69">
        <f t="shared" si="269"/>
        <v>569</v>
      </c>
      <c r="K514" s="168">
        <v>10000</v>
      </c>
      <c r="L514" s="68">
        <v>0</v>
      </c>
      <c r="M514" s="69">
        <f>MAX(J514,K514)*0.04</f>
        <v>400</v>
      </c>
      <c r="N514" s="69">
        <f t="shared" si="279"/>
        <v>812</v>
      </c>
      <c r="O514" s="69">
        <f t="shared" si="280"/>
        <v>569</v>
      </c>
      <c r="P514" s="69">
        <f t="shared" si="270"/>
        <v>285</v>
      </c>
      <c r="Q514" s="69">
        <f t="shared" si="271"/>
        <v>854</v>
      </c>
      <c r="R514" s="69">
        <f t="shared" si="272"/>
        <v>427</v>
      </c>
      <c r="S514" s="69">
        <f t="shared" si="273"/>
        <v>569</v>
      </c>
      <c r="T514" s="69">
        <f t="shared" si="274"/>
        <v>609</v>
      </c>
      <c r="U514" s="70">
        <f t="shared" si="281"/>
        <v>3.2942884801548886</v>
      </c>
      <c r="V514" s="69">
        <f t="shared" si="292"/>
        <v>6719</v>
      </c>
      <c r="W514" s="69">
        <f t="shared" si="282"/>
        <v>200</v>
      </c>
      <c r="X514" s="178">
        <v>113</v>
      </c>
      <c r="Y514" s="71">
        <f t="shared" si="275"/>
        <v>6806</v>
      </c>
      <c r="Z514" s="134">
        <v>0</v>
      </c>
      <c r="AA514" s="209">
        <v>0</v>
      </c>
      <c r="AB514" s="68">
        <f t="shared" si="283"/>
        <v>0</v>
      </c>
      <c r="AC514" s="68" t="s">
        <v>411</v>
      </c>
      <c r="AD514" s="311">
        <v>0</v>
      </c>
      <c r="AE514" s="68">
        <f t="shared" si="294"/>
        <v>0</v>
      </c>
      <c r="AF514" s="69">
        <f t="shared" si="284"/>
        <v>2066</v>
      </c>
      <c r="AG514" s="71">
        <f t="shared" si="296"/>
        <v>1666</v>
      </c>
      <c r="AH514" s="72">
        <f t="shared" si="277"/>
        <v>854</v>
      </c>
      <c r="AL514" s="241">
        <f t="shared" si="285"/>
        <v>6719</v>
      </c>
      <c r="AM514" s="236">
        <f t="shared" si="286"/>
        <v>427</v>
      </c>
      <c r="AN514" s="236">
        <f t="shared" si="287"/>
        <v>427</v>
      </c>
      <c r="AO514" s="236">
        <f t="shared" si="288"/>
        <v>427</v>
      </c>
      <c r="AP514" s="236">
        <f t="shared" si="289"/>
        <v>400</v>
      </c>
      <c r="AQ514" s="236">
        <f t="shared" si="290"/>
        <v>412</v>
      </c>
      <c r="AR514" s="236">
        <f t="shared" si="291"/>
        <v>400</v>
      </c>
      <c r="AS514" s="244">
        <f t="shared" si="295"/>
        <v>7.8676814988290396</v>
      </c>
      <c r="AV514" s="253">
        <v>44974</v>
      </c>
      <c r="AW514" s="69">
        <f t="shared" si="293"/>
        <v>6719</v>
      </c>
      <c r="AX514" s="370"/>
      <c r="AY514" s="353"/>
      <c r="AZ514" s="344"/>
      <c r="BA514" s="357"/>
      <c r="BB514" s="341"/>
      <c r="BC514" s="341"/>
      <c r="BD514" s="341"/>
    </row>
    <row r="515" spans="2:56">
      <c r="B515" s="134" t="s">
        <v>218</v>
      </c>
      <c r="F515" s="67">
        <v>47</v>
      </c>
      <c r="G515" s="68">
        <v>7</v>
      </c>
      <c r="H515" s="134" t="s">
        <v>218</v>
      </c>
      <c r="I515" s="205">
        <f>_xlfn.CEILING.MATH(SUM('domanda settimanale A41002300'!CU50:'domanda settimanale A41002300'!CU74)/'calcolo ADU'!$I$4)</f>
        <v>209</v>
      </c>
      <c r="J515" s="69">
        <f t="shared" si="269"/>
        <v>586</v>
      </c>
      <c r="K515" s="168">
        <v>10000</v>
      </c>
      <c r="L515" s="68">
        <v>0</v>
      </c>
      <c r="M515" s="69">
        <f t="shared" ref="M515:M530" si="298">MAX(J515,K515)*0.04</f>
        <v>400</v>
      </c>
      <c r="N515" s="69">
        <f t="shared" si="279"/>
        <v>836</v>
      </c>
      <c r="O515" s="69">
        <f t="shared" si="280"/>
        <v>586</v>
      </c>
      <c r="P515" s="69">
        <f t="shared" si="270"/>
        <v>293</v>
      </c>
      <c r="Q515" s="69">
        <f t="shared" si="271"/>
        <v>879</v>
      </c>
      <c r="R515" s="69">
        <f t="shared" si="272"/>
        <v>439.5</v>
      </c>
      <c r="S515" s="69">
        <f t="shared" si="273"/>
        <v>586</v>
      </c>
      <c r="T515" s="69">
        <f t="shared" si="274"/>
        <v>627</v>
      </c>
      <c r="U515" s="70">
        <f t="shared" si="281"/>
        <v>3.217966903073286</v>
      </c>
      <c r="V515" s="69">
        <f t="shared" si="292"/>
        <v>6719</v>
      </c>
      <c r="W515" s="69">
        <f t="shared" si="282"/>
        <v>200</v>
      </c>
      <c r="X515" s="178">
        <v>113</v>
      </c>
      <c r="Y515" s="71">
        <f t="shared" si="275"/>
        <v>6806</v>
      </c>
      <c r="Z515" s="134">
        <v>0</v>
      </c>
      <c r="AA515" s="209">
        <v>0</v>
      </c>
      <c r="AB515" s="68">
        <f t="shared" si="283"/>
        <v>0</v>
      </c>
      <c r="AC515" s="68" t="s">
        <v>411</v>
      </c>
      <c r="AD515" s="311">
        <v>0</v>
      </c>
      <c r="AE515" s="68">
        <f t="shared" si="294"/>
        <v>0</v>
      </c>
      <c r="AF515" s="69">
        <f t="shared" si="284"/>
        <v>2115</v>
      </c>
      <c r="AG515" s="71">
        <f t="shared" si="296"/>
        <v>1715</v>
      </c>
      <c r="AH515" s="72">
        <f t="shared" si="277"/>
        <v>879</v>
      </c>
      <c r="AL515" s="241">
        <f t="shared" si="285"/>
        <v>6719</v>
      </c>
      <c r="AM515" s="236">
        <f t="shared" si="286"/>
        <v>440</v>
      </c>
      <c r="AN515" s="236">
        <f t="shared" si="287"/>
        <v>440</v>
      </c>
      <c r="AO515" s="236">
        <f t="shared" si="288"/>
        <v>440</v>
      </c>
      <c r="AP515" s="236">
        <f t="shared" si="289"/>
        <v>400</v>
      </c>
      <c r="AQ515" s="236">
        <f t="shared" si="290"/>
        <v>436</v>
      </c>
      <c r="AR515" s="236">
        <f t="shared" si="291"/>
        <v>400</v>
      </c>
      <c r="AS515" s="244">
        <f t="shared" si="295"/>
        <v>7.64391353811149</v>
      </c>
      <c r="AV515" s="253">
        <v>44975</v>
      </c>
      <c r="AW515" s="69">
        <f t="shared" si="293"/>
        <v>6719</v>
      </c>
      <c r="AX515" s="370"/>
      <c r="AY515" s="353"/>
      <c r="AZ515" s="344"/>
      <c r="BA515" s="357"/>
      <c r="BB515" s="341"/>
      <c r="BC515" s="341"/>
      <c r="BD515" s="341"/>
    </row>
    <row r="516" spans="2:56">
      <c r="B516" s="134" t="s">
        <v>219</v>
      </c>
      <c r="F516" s="67">
        <v>48</v>
      </c>
      <c r="G516" s="68">
        <v>7</v>
      </c>
      <c r="H516" s="134" t="s">
        <v>219</v>
      </c>
      <c r="I516" s="205">
        <f>_xlfn.CEILING.MATH(SUM('domanda settimanale A41002300'!CU51:'domanda settimanale A41002300'!CU75)/'calcolo ADU'!$I$4)</f>
        <v>215</v>
      </c>
      <c r="J516" s="69">
        <f t="shared" si="269"/>
        <v>602</v>
      </c>
      <c r="K516" s="168">
        <v>10000</v>
      </c>
      <c r="L516" s="68">
        <v>0</v>
      </c>
      <c r="M516" s="69">
        <f t="shared" si="298"/>
        <v>400</v>
      </c>
      <c r="N516" s="69">
        <f t="shared" si="279"/>
        <v>860</v>
      </c>
      <c r="O516" s="69">
        <f t="shared" si="280"/>
        <v>602</v>
      </c>
      <c r="P516" s="69">
        <f t="shared" si="270"/>
        <v>301</v>
      </c>
      <c r="Q516" s="69">
        <f t="shared" si="271"/>
        <v>903</v>
      </c>
      <c r="R516" s="69">
        <f t="shared" si="272"/>
        <v>451.5</v>
      </c>
      <c r="S516" s="69">
        <f t="shared" si="273"/>
        <v>602</v>
      </c>
      <c r="T516" s="69">
        <f t="shared" si="274"/>
        <v>645</v>
      </c>
      <c r="U516" s="70">
        <f t="shared" si="281"/>
        <v>3.1465557096625059</v>
      </c>
      <c r="V516" s="69">
        <f t="shared" si="292"/>
        <v>6719</v>
      </c>
      <c r="W516" s="69">
        <f t="shared" si="282"/>
        <v>200</v>
      </c>
      <c r="X516" s="178">
        <v>113</v>
      </c>
      <c r="Y516" s="71">
        <f t="shared" si="275"/>
        <v>6806</v>
      </c>
      <c r="Z516" s="134">
        <v>0</v>
      </c>
      <c r="AA516" s="209">
        <v>0</v>
      </c>
      <c r="AB516" s="68">
        <f t="shared" si="283"/>
        <v>0</v>
      </c>
      <c r="AC516" s="68" t="s">
        <v>411</v>
      </c>
      <c r="AD516" s="311">
        <v>0</v>
      </c>
      <c r="AE516" s="68">
        <f t="shared" si="294"/>
        <v>0</v>
      </c>
      <c r="AF516" s="69">
        <f t="shared" si="284"/>
        <v>2163</v>
      </c>
      <c r="AG516" s="71">
        <f t="shared" si="296"/>
        <v>1763</v>
      </c>
      <c r="AH516" s="72">
        <f t="shared" si="277"/>
        <v>903</v>
      </c>
      <c r="AL516" s="241">
        <f t="shared" si="285"/>
        <v>6719</v>
      </c>
      <c r="AM516" s="236">
        <f t="shared" si="286"/>
        <v>452</v>
      </c>
      <c r="AN516" s="236">
        <f t="shared" si="287"/>
        <v>452</v>
      </c>
      <c r="AO516" s="236">
        <f t="shared" si="288"/>
        <v>452</v>
      </c>
      <c r="AP516" s="236">
        <f t="shared" si="289"/>
        <v>400</v>
      </c>
      <c r="AQ516" s="236">
        <f t="shared" si="290"/>
        <v>460</v>
      </c>
      <c r="AR516" s="236">
        <f t="shared" si="291"/>
        <v>400</v>
      </c>
      <c r="AS516" s="244">
        <f t="shared" si="295"/>
        <v>7.4407530454042083</v>
      </c>
      <c r="AV516" s="253">
        <v>44976</v>
      </c>
      <c r="AW516" s="69">
        <f t="shared" si="293"/>
        <v>6719</v>
      </c>
      <c r="AX516" s="370"/>
      <c r="AY516" s="353"/>
      <c r="AZ516" s="344"/>
      <c r="BA516" s="357"/>
      <c r="BB516" s="341"/>
      <c r="BC516" s="341"/>
      <c r="BD516" s="341"/>
    </row>
    <row r="517" spans="2:56">
      <c r="B517" s="134" t="s">
        <v>132</v>
      </c>
      <c r="F517" s="67">
        <v>49</v>
      </c>
      <c r="G517" s="68">
        <v>8</v>
      </c>
      <c r="H517" s="134" t="s">
        <v>132</v>
      </c>
      <c r="I517" s="205">
        <f>_xlfn.CEILING.MATH(SUM('domanda settimanale A41002300'!CU52:'domanda settimanale A41002300'!CU76)/'calcolo ADU'!$I$4)</f>
        <v>220</v>
      </c>
      <c r="J517" s="69">
        <f t="shared" si="269"/>
        <v>616</v>
      </c>
      <c r="K517" s="168">
        <v>10000</v>
      </c>
      <c r="L517" s="68">
        <v>0</v>
      </c>
      <c r="M517" s="69">
        <f t="shared" si="298"/>
        <v>400</v>
      </c>
      <c r="N517" s="69">
        <f t="shared" si="279"/>
        <v>880</v>
      </c>
      <c r="O517" s="69">
        <f t="shared" si="280"/>
        <v>616</v>
      </c>
      <c r="P517" s="69">
        <f t="shared" si="270"/>
        <v>308</v>
      </c>
      <c r="Q517" s="69">
        <f t="shared" si="271"/>
        <v>924</v>
      </c>
      <c r="R517" s="69">
        <f t="shared" si="272"/>
        <v>462</v>
      </c>
      <c r="S517" s="69">
        <f t="shared" si="273"/>
        <v>616</v>
      </c>
      <c r="T517" s="69">
        <f t="shared" si="274"/>
        <v>660</v>
      </c>
      <c r="U517" s="70">
        <f t="shared" si="281"/>
        <v>3.088021778584392</v>
      </c>
      <c r="V517" s="69">
        <f t="shared" si="292"/>
        <v>6719</v>
      </c>
      <c r="W517" s="69">
        <f t="shared" si="282"/>
        <v>200</v>
      </c>
      <c r="X517" s="178">
        <v>113</v>
      </c>
      <c r="Y517" s="71">
        <f t="shared" si="275"/>
        <v>6806</v>
      </c>
      <c r="Z517" s="134">
        <v>0</v>
      </c>
      <c r="AA517" s="209">
        <v>0</v>
      </c>
      <c r="AB517" s="68">
        <f t="shared" si="283"/>
        <v>0</v>
      </c>
      <c r="AC517" s="68" t="s">
        <v>411</v>
      </c>
      <c r="AD517" s="311">
        <v>0</v>
      </c>
      <c r="AE517" s="68">
        <f t="shared" si="294"/>
        <v>0</v>
      </c>
      <c r="AF517" s="69">
        <f t="shared" si="284"/>
        <v>2204</v>
      </c>
      <c r="AG517" s="71">
        <f t="shared" si="296"/>
        <v>1804</v>
      </c>
      <c r="AH517" s="72">
        <f t="shared" si="277"/>
        <v>924</v>
      </c>
      <c r="AL517" s="241">
        <f t="shared" si="285"/>
        <v>6719</v>
      </c>
      <c r="AM517" s="236">
        <f t="shared" si="286"/>
        <v>462</v>
      </c>
      <c r="AN517" s="236">
        <f t="shared" si="287"/>
        <v>462</v>
      </c>
      <c r="AO517" s="236">
        <f t="shared" si="288"/>
        <v>462</v>
      </c>
      <c r="AP517" s="236">
        <f t="shared" si="289"/>
        <v>400</v>
      </c>
      <c r="AQ517" s="236">
        <f t="shared" si="290"/>
        <v>480</v>
      </c>
      <c r="AR517" s="236">
        <f t="shared" si="291"/>
        <v>400</v>
      </c>
      <c r="AS517" s="244">
        <f t="shared" si="295"/>
        <v>7.2716450216450212</v>
      </c>
      <c r="AV517" s="253">
        <v>44977</v>
      </c>
      <c r="AW517" s="69">
        <f t="shared" si="293"/>
        <v>6719</v>
      </c>
      <c r="AX517" s="370"/>
      <c r="AY517" s="353"/>
      <c r="AZ517" s="344"/>
      <c r="BA517" s="357"/>
      <c r="BB517" s="341"/>
      <c r="BC517" s="341"/>
      <c r="BD517" s="341"/>
    </row>
    <row r="518" spans="2:56">
      <c r="B518" s="134" t="s">
        <v>133</v>
      </c>
      <c r="F518" s="67">
        <v>50</v>
      </c>
      <c r="G518" s="68">
        <v>8</v>
      </c>
      <c r="H518" s="134" t="s">
        <v>133</v>
      </c>
      <c r="I518" s="205">
        <f>_xlfn.CEILING.MATH(SUM('domanda settimanale A41002300'!CU53:'domanda settimanale A41002300'!CU77)/'calcolo ADU'!$I$4)</f>
        <v>226</v>
      </c>
      <c r="J518" s="69">
        <f t="shared" si="269"/>
        <v>633</v>
      </c>
      <c r="K518" s="168">
        <v>10000</v>
      </c>
      <c r="L518" s="68">
        <v>0</v>
      </c>
      <c r="M518" s="69">
        <f t="shared" si="298"/>
        <v>400</v>
      </c>
      <c r="N518" s="69">
        <f t="shared" si="279"/>
        <v>904</v>
      </c>
      <c r="O518" s="69">
        <f t="shared" si="280"/>
        <v>633</v>
      </c>
      <c r="P518" s="69">
        <f t="shared" si="270"/>
        <v>317</v>
      </c>
      <c r="Q518" s="69">
        <f t="shared" si="271"/>
        <v>950</v>
      </c>
      <c r="R518" s="69">
        <f t="shared" si="272"/>
        <v>475</v>
      </c>
      <c r="S518" s="69">
        <f t="shared" si="273"/>
        <v>633</v>
      </c>
      <c r="T518" s="69">
        <f t="shared" si="274"/>
        <v>678</v>
      </c>
      <c r="U518" s="70">
        <f t="shared" si="281"/>
        <v>3.0195208518189887</v>
      </c>
      <c r="V518" s="69">
        <f t="shared" si="292"/>
        <v>6719</v>
      </c>
      <c r="W518" s="69">
        <f t="shared" si="282"/>
        <v>200</v>
      </c>
      <c r="X518" s="178">
        <v>113</v>
      </c>
      <c r="Y518" s="71">
        <f t="shared" si="275"/>
        <v>6806</v>
      </c>
      <c r="Z518" s="134">
        <v>0</v>
      </c>
      <c r="AA518" s="209">
        <v>0</v>
      </c>
      <c r="AB518" s="68">
        <f t="shared" si="283"/>
        <v>0</v>
      </c>
      <c r="AC518" s="68" t="s">
        <v>411</v>
      </c>
      <c r="AD518" s="311">
        <v>0</v>
      </c>
      <c r="AE518" s="68">
        <f t="shared" si="294"/>
        <v>0</v>
      </c>
      <c r="AF518" s="69">
        <f t="shared" si="284"/>
        <v>2254</v>
      </c>
      <c r="AG518" s="71">
        <f t="shared" si="296"/>
        <v>1854</v>
      </c>
      <c r="AH518" s="72">
        <f t="shared" si="277"/>
        <v>950</v>
      </c>
      <c r="AL518" s="241">
        <f t="shared" si="285"/>
        <v>6719</v>
      </c>
      <c r="AM518" s="236">
        <f t="shared" si="286"/>
        <v>475</v>
      </c>
      <c r="AN518" s="236">
        <f t="shared" si="287"/>
        <v>475</v>
      </c>
      <c r="AO518" s="236">
        <f t="shared" si="288"/>
        <v>475</v>
      </c>
      <c r="AP518" s="236">
        <f t="shared" si="289"/>
        <v>400</v>
      </c>
      <c r="AQ518" s="236">
        <f t="shared" si="290"/>
        <v>504</v>
      </c>
      <c r="AR518" s="236">
        <f t="shared" si="291"/>
        <v>400</v>
      </c>
      <c r="AS518" s="244">
        <f t="shared" si="295"/>
        <v>7.0726315789473686</v>
      </c>
      <c r="AV518" s="253">
        <v>44978</v>
      </c>
      <c r="AW518" s="69">
        <f t="shared" si="293"/>
        <v>6719</v>
      </c>
      <c r="AX518" s="370"/>
      <c r="AY518" s="353"/>
      <c r="AZ518" s="344"/>
      <c r="BA518" s="357"/>
      <c r="BB518" s="341"/>
      <c r="BC518" s="341"/>
      <c r="BD518" s="341"/>
    </row>
    <row r="519" spans="2:56">
      <c r="B519" s="134" t="s">
        <v>134</v>
      </c>
      <c r="F519" s="67">
        <v>51</v>
      </c>
      <c r="G519" s="68">
        <v>8</v>
      </c>
      <c r="H519" s="134" t="s">
        <v>134</v>
      </c>
      <c r="I519" s="205">
        <f>_xlfn.CEILING.MATH(SUM('domanda settimanale A41002300'!CU54:'domanda settimanale A41002300'!CU78)/'calcolo ADU'!$I$4)</f>
        <v>232</v>
      </c>
      <c r="J519" s="69">
        <f t="shared" si="269"/>
        <v>650</v>
      </c>
      <c r="K519" s="168">
        <v>10000</v>
      </c>
      <c r="L519" s="68">
        <v>0</v>
      </c>
      <c r="M519" s="69">
        <f t="shared" si="298"/>
        <v>400</v>
      </c>
      <c r="N519" s="69">
        <f t="shared" si="279"/>
        <v>928</v>
      </c>
      <c r="O519" s="69">
        <f t="shared" si="280"/>
        <v>650</v>
      </c>
      <c r="P519" s="69">
        <f t="shared" si="270"/>
        <v>325</v>
      </c>
      <c r="Q519" s="69">
        <f t="shared" si="271"/>
        <v>975</v>
      </c>
      <c r="R519" s="69">
        <f t="shared" si="272"/>
        <v>487.5</v>
      </c>
      <c r="S519" s="69">
        <f t="shared" si="273"/>
        <v>650</v>
      </c>
      <c r="T519" s="69">
        <f t="shared" si="274"/>
        <v>696</v>
      </c>
      <c r="U519" s="70">
        <f t="shared" si="281"/>
        <v>2.9552757273122015</v>
      </c>
      <c r="V519" s="69">
        <f t="shared" si="292"/>
        <v>6719</v>
      </c>
      <c r="W519" s="69">
        <f t="shared" si="282"/>
        <v>200</v>
      </c>
      <c r="X519" s="178">
        <v>113</v>
      </c>
      <c r="Y519" s="71">
        <f t="shared" si="275"/>
        <v>6806</v>
      </c>
      <c r="Z519" s="134">
        <v>0</v>
      </c>
      <c r="AA519" s="209">
        <v>0</v>
      </c>
      <c r="AB519" s="68">
        <f t="shared" si="283"/>
        <v>0</v>
      </c>
      <c r="AC519" s="68" t="s">
        <v>411</v>
      </c>
      <c r="AD519" s="311">
        <v>0</v>
      </c>
      <c r="AE519" s="68">
        <f t="shared" si="294"/>
        <v>0</v>
      </c>
      <c r="AF519" s="69">
        <f t="shared" si="284"/>
        <v>2303</v>
      </c>
      <c r="AG519" s="71">
        <f t="shared" si="296"/>
        <v>1903</v>
      </c>
      <c r="AH519" s="72">
        <f t="shared" si="277"/>
        <v>975</v>
      </c>
      <c r="AL519" s="241">
        <f t="shared" si="285"/>
        <v>6719</v>
      </c>
      <c r="AM519" s="236">
        <f t="shared" si="286"/>
        <v>488</v>
      </c>
      <c r="AN519" s="236">
        <f t="shared" si="287"/>
        <v>488</v>
      </c>
      <c r="AO519" s="236">
        <f t="shared" si="288"/>
        <v>488</v>
      </c>
      <c r="AP519" s="236">
        <f t="shared" si="289"/>
        <v>400</v>
      </c>
      <c r="AQ519" s="236">
        <f t="shared" si="290"/>
        <v>528</v>
      </c>
      <c r="AR519" s="236">
        <f t="shared" si="291"/>
        <v>400</v>
      </c>
      <c r="AS519" s="244">
        <f t="shared" si="295"/>
        <v>6.891282051282051</v>
      </c>
      <c r="AV519" s="253">
        <v>44979</v>
      </c>
      <c r="AW519" s="69">
        <f t="shared" si="293"/>
        <v>6719</v>
      </c>
      <c r="AX519" s="370"/>
      <c r="AY519" s="353"/>
      <c r="AZ519" s="344"/>
      <c r="BA519" s="357"/>
      <c r="BB519" s="341"/>
      <c r="BC519" s="341"/>
      <c r="BD519" s="341"/>
    </row>
    <row r="520" spans="2:56">
      <c r="B520" s="134" t="s">
        <v>135</v>
      </c>
      <c r="F520" s="67">
        <v>52</v>
      </c>
      <c r="G520" s="68">
        <v>8</v>
      </c>
      <c r="H520" s="134" t="s">
        <v>135</v>
      </c>
      <c r="I520" s="205">
        <f>_xlfn.CEILING.MATH(SUM('domanda settimanale A41002300'!CU55:'domanda settimanale A41002300'!CU79)/'calcolo ADU'!$I$4)</f>
        <v>238</v>
      </c>
      <c r="J520" s="69">
        <f t="shared" si="269"/>
        <v>667</v>
      </c>
      <c r="K520" s="168">
        <v>10000</v>
      </c>
      <c r="L520" s="68">
        <v>0</v>
      </c>
      <c r="M520" s="69">
        <f t="shared" si="298"/>
        <v>400</v>
      </c>
      <c r="N520" s="69">
        <f t="shared" si="279"/>
        <v>952</v>
      </c>
      <c r="O520" s="69">
        <f t="shared" si="280"/>
        <v>667</v>
      </c>
      <c r="P520" s="69">
        <f t="shared" si="270"/>
        <v>334</v>
      </c>
      <c r="Q520" s="69">
        <f t="shared" si="271"/>
        <v>1001</v>
      </c>
      <c r="R520" s="69">
        <f t="shared" si="272"/>
        <v>500.5</v>
      </c>
      <c r="S520" s="69">
        <f t="shared" si="273"/>
        <v>667</v>
      </c>
      <c r="T520" s="69">
        <f t="shared" si="274"/>
        <v>714</v>
      </c>
      <c r="U520" s="70">
        <f t="shared" si="281"/>
        <v>2.8924776880577987</v>
      </c>
      <c r="V520" s="69">
        <f t="shared" si="292"/>
        <v>6719</v>
      </c>
      <c r="W520" s="69">
        <f t="shared" si="282"/>
        <v>200</v>
      </c>
      <c r="X520" s="178">
        <v>113</v>
      </c>
      <c r="Y520" s="71">
        <f t="shared" si="275"/>
        <v>6806</v>
      </c>
      <c r="Z520" s="134">
        <v>0</v>
      </c>
      <c r="AA520" s="209">
        <v>0</v>
      </c>
      <c r="AB520" s="68">
        <f t="shared" si="283"/>
        <v>0</v>
      </c>
      <c r="AC520" s="68" t="s">
        <v>411</v>
      </c>
      <c r="AD520" s="311">
        <v>0</v>
      </c>
      <c r="AE520" s="68">
        <f t="shared" si="294"/>
        <v>0</v>
      </c>
      <c r="AF520" s="69">
        <f t="shared" si="284"/>
        <v>2353</v>
      </c>
      <c r="AG520" s="71">
        <f t="shared" si="296"/>
        <v>1953</v>
      </c>
      <c r="AH520" s="72">
        <f t="shared" si="277"/>
        <v>1001</v>
      </c>
      <c r="AL520" s="241">
        <f t="shared" si="285"/>
        <v>6719</v>
      </c>
      <c r="AM520" s="236">
        <f t="shared" si="286"/>
        <v>501</v>
      </c>
      <c r="AN520" s="236">
        <f t="shared" si="287"/>
        <v>501</v>
      </c>
      <c r="AO520" s="236">
        <f t="shared" si="288"/>
        <v>501</v>
      </c>
      <c r="AP520" s="236">
        <f t="shared" si="289"/>
        <v>400</v>
      </c>
      <c r="AQ520" s="236">
        <f t="shared" si="290"/>
        <v>552</v>
      </c>
      <c r="AR520" s="236">
        <f t="shared" si="291"/>
        <v>400</v>
      </c>
      <c r="AS520" s="244">
        <f t="shared" si="295"/>
        <v>6.7122877122877123</v>
      </c>
      <c r="AV520" s="253">
        <v>44980</v>
      </c>
      <c r="AW520" s="69">
        <f t="shared" si="293"/>
        <v>6719</v>
      </c>
      <c r="AX520" s="370"/>
      <c r="AY520" s="353"/>
      <c r="AZ520" s="344"/>
      <c r="BA520" s="357"/>
      <c r="BB520" s="341"/>
      <c r="BC520" s="341"/>
      <c r="BD520" s="341"/>
    </row>
    <row r="521" spans="2:56">
      <c r="B521" s="134" t="s">
        <v>136</v>
      </c>
      <c r="F521" s="67">
        <v>53</v>
      </c>
      <c r="G521" s="68">
        <v>8</v>
      </c>
      <c r="H521" s="134" t="s">
        <v>136</v>
      </c>
      <c r="I521" s="205">
        <f>_xlfn.CEILING.MATH(SUM('domanda settimanale A41002300'!CU56:'domanda settimanale A41002300'!CU80)/'calcolo ADU'!$I$4)</f>
        <v>243</v>
      </c>
      <c r="J521" s="69">
        <f t="shared" si="269"/>
        <v>681</v>
      </c>
      <c r="K521" s="168">
        <v>10000</v>
      </c>
      <c r="L521" s="68">
        <v>0</v>
      </c>
      <c r="M521" s="69">
        <f t="shared" si="298"/>
        <v>400</v>
      </c>
      <c r="N521" s="69">
        <f t="shared" si="279"/>
        <v>972</v>
      </c>
      <c r="O521" s="69">
        <f t="shared" si="280"/>
        <v>681</v>
      </c>
      <c r="P521" s="69">
        <f t="shared" si="270"/>
        <v>341</v>
      </c>
      <c r="Q521" s="69">
        <f t="shared" si="271"/>
        <v>1022</v>
      </c>
      <c r="R521" s="69">
        <f t="shared" si="272"/>
        <v>511</v>
      </c>
      <c r="S521" s="69">
        <f t="shared" si="273"/>
        <v>681</v>
      </c>
      <c r="T521" s="69">
        <f t="shared" si="274"/>
        <v>729</v>
      </c>
      <c r="U521" s="70">
        <f t="shared" si="281"/>
        <v>2.842940685045948</v>
      </c>
      <c r="V521" s="69">
        <f t="shared" si="292"/>
        <v>6719</v>
      </c>
      <c r="W521" s="69">
        <f t="shared" si="282"/>
        <v>200</v>
      </c>
      <c r="X521" s="178">
        <v>113</v>
      </c>
      <c r="Y521" s="71">
        <f t="shared" si="275"/>
        <v>6806</v>
      </c>
      <c r="Z521" s="134">
        <v>0</v>
      </c>
      <c r="AA521" s="209">
        <v>0</v>
      </c>
      <c r="AB521" s="68">
        <f t="shared" si="283"/>
        <v>0</v>
      </c>
      <c r="AC521" s="68" t="s">
        <v>411</v>
      </c>
      <c r="AD521" s="311">
        <v>0</v>
      </c>
      <c r="AE521" s="68">
        <f t="shared" si="294"/>
        <v>0</v>
      </c>
      <c r="AF521" s="69">
        <f t="shared" si="284"/>
        <v>2394</v>
      </c>
      <c r="AG521" s="71">
        <f t="shared" si="296"/>
        <v>1994</v>
      </c>
      <c r="AH521" s="72">
        <f t="shared" si="277"/>
        <v>1022</v>
      </c>
      <c r="AL521" s="241">
        <f t="shared" si="285"/>
        <v>6719</v>
      </c>
      <c r="AM521" s="236">
        <f t="shared" si="286"/>
        <v>511</v>
      </c>
      <c r="AN521" s="236">
        <f t="shared" si="287"/>
        <v>511</v>
      </c>
      <c r="AO521" s="236">
        <f t="shared" si="288"/>
        <v>511</v>
      </c>
      <c r="AP521" s="236">
        <f t="shared" si="289"/>
        <v>400</v>
      </c>
      <c r="AQ521" s="236">
        <f t="shared" si="290"/>
        <v>572</v>
      </c>
      <c r="AR521" s="236">
        <f t="shared" si="291"/>
        <v>400</v>
      </c>
      <c r="AS521" s="244">
        <f t="shared" si="295"/>
        <v>6.574363992172211</v>
      </c>
      <c r="AV521" s="253">
        <v>44981</v>
      </c>
      <c r="AW521" s="69">
        <f t="shared" si="293"/>
        <v>6719</v>
      </c>
      <c r="AX521" s="370"/>
      <c r="AY521" s="353"/>
      <c r="AZ521" s="344"/>
      <c r="BA521" s="357"/>
      <c r="BB521" s="341"/>
      <c r="BC521" s="341"/>
      <c r="BD521" s="341"/>
    </row>
    <row r="522" spans="2:56">
      <c r="B522" s="134" t="s">
        <v>220</v>
      </c>
      <c r="F522" s="67">
        <v>54</v>
      </c>
      <c r="G522" s="68">
        <v>8</v>
      </c>
      <c r="H522" s="134" t="s">
        <v>220</v>
      </c>
      <c r="I522" s="205">
        <f>_xlfn.CEILING.MATH(SUM('domanda settimanale A41002300'!CU57:'domanda settimanale A41002300'!CU81)/'calcolo ADU'!$I$4)</f>
        <v>243</v>
      </c>
      <c r="J522" s="69">
        <f t="shared" si="269"/>
        <v>681</v>
      </c>
      <c r="K522" s="168">
        <v>10000</v>
      </c>
      <c r="L522" s="68">
        <v>0</v>
      </c>
      <c r="M522" s="69">
        <f t="shared" si="298"/>
        <v>400</v>
      </c>
      <c r="N522" s="69">
        <f t="shared" si="279"/>
        <v>972</v>
      </c>
      <c r="O522" s="69">
        <f t="shared" si="280"/>
        <v>681</v>
      </c>
      <c r="P522" s="69">
        <f t="shared" si="270"/>
        <v>341</v>
      </c>
      <c r="Q522" s="69">
        <f t="shared" si="271"/>
        <v>1022</v>
      </c>
      <c r="R522" s="69">
        <f t="shared" si="272"/>
        <v>511</v>
      </c>
      <c r="S522" s="69">
        <f t="shared" si="273"/>
        <v>681</v>
      </c>
      <c r="T522" s="69">
        <f t="shared" si="274"/>
        <v>729</v>
      </c>
      <c r="U522" s="70">
        <f t="shared" si="281"/>
        <v>2.842940685045948</v>
      </c>
      <c r="V522" s="69">
        <f t="shared" si="292"/>
        <v>6719</v>
      </c>
      <c r="W522" s="69">
        <f t="shared" si="282"/>
        <v>200</v>
      </c>
      <c r="X522" s="178">
        <v>113</v>
      </c>
      <c r="Y522" s="71">
        <f t="shared" si="275"/>
        <v>6806</v>
      </c>
      <c r="Z522" s="134">
        <v>0</v>
      </c>
      <c r="AA522" s="209">
        <v>0</v>
      </c>
      <c r="AB522" s="68">
        <f t="shared" si="283"/>
        <v>0</v>
      </c>
      <c r="AC522" s="68" t="s">
        <v>411</v>
      </c>
      <c r="AD522" s="311">
        <v>0</v>
      </c>
      <c r="AE522" s="68">
        <f t="shared" si="294"/>
        <v>0</v>
      </c>
      <c r="AF522" s="69">
        <f t="shared" si="284"/>
        <v>2394</v>
      </c>
      <c r="AG522" s="71">
        <f t="shared" si="296"/>
        <v>1994</v>
      </c>
      <c r="AH522" s="72">
        <f t="shared" si="277"/>
        <v>1022</v>
      </c>
      <c r="AL522" s="241">
        <f t="shared" si="285"/>
        <v>6719</v>
      </c>
      <c r="AM522" s="236">
        <f t="shared" si="286"/>
        <v>511</v>
      </c>
      <c r="AN522" s="236">
        <f t="shared" si="287"/>
        <v>511</v>
      </c>
      <c r="AO522" s="236">
        <f t="shared" si="288"/>
        <v>511</v>
      </c>
      <c r="AP522" s="236">
        <f t="shared" si="289"/>
        <v>400</v>
      </c>
      <c r="AQ522" s="236">
        <f t="shared" si="290"/>
        <v>572</v>
      </c>
      <c r="AR522" s="236">
        <f t="shared" si="291"/>
        <v>400</v>
      </c>
      <c r="AS522" s="244">
        <f t="shared" si="295"/>
        <v>6.574363992172211</v>
      </c>
      <c r="AV522" s="253">
        <v>44982</v>
      </c>
      <c r="AW522" s="69">
        <f t="shared" si="293"/>
        <v>6719</v>
      </c>
      <c r="AX522" s="370"/>
      <c r="AY522" s="353"/>
      <c r="AZ522" s="344"/>
      <c r="BA522" s="357"/>
      <c r="BB522" s="341"/>
      <c r="BC522" s="341"/>
      <c r="BD522" s="341"/>
    </row>
    <row r="523" spans="2:56">
      <c r="B523" s="134" t="s">
        <v>221</v>
      </c>
      <c r="F523" s="67">
        <v>55</v>
      </c>
      <c r="G523" s="68">
        <v>8</v>
      </c>
      <c r="H523" s="134" t="s">
        <v>221</v>
      </c>
      <c r="I523" s="205">
        <f>_xlfn.CEILING.MATH(SUM('domanda settimanale A41002300'!CU58:'domanda settimanale A41002300'!CU82)/'calcolo ADU'!$I$4)</f>
        <v>242</v>
      </c>
      <c r="J523" s="69">
        <f t="shared" si="269"/>
        <v>678</v>
      </c>
      <c r="K523" s="168">
        <v>10000</v>
      </c>
      <c r="L523" s="68">
        <v>0</v>
      </c>
      <c r="M523" s="69">
        <f t="shared" si="298"/>
        <v>400</v>
      </c>
      <c r="N523" s="69">
        <f t="shared" si="279"/>
        <v>968</v>
      </c>
      <c r="O523" s="69">
        <f t="shared" si="280"/>
        <v>678</v>
      </c>
      <c r="P523" s="69">
        <f t="shared" si="270"/>
        <v>339</v>
      </c>
      <c r="Q523" s="69">
        <f t="shared" si="271"/>
        <v>1017</v>
      </c>
      <c r="R523" s="69">
        <f t="shared" si="272"/>
        <v>508.5</v>
      </c>
      <c r="S523" s="69">
        <f t="shared" si="273"/>
        <v>678</v>
      </c>
      <c r="T523" s="69">
        <f t="shared" si="274"/>
        <v>726</v>
      </c>
      <c r="U523" s="70">
        <f t="shared" si="281"/>
        <v>2.8536687631027253</v>
      </c>
      <c r="V523" s="69">
        <f t="shared" si="292"/>
        <v>6719</v>
      </c>
      <c r="W523" s="69">
        <f t="shared" si="282"/>
        <v>200</v>
      </c>
      <c r="X523" s="178">
        <v>113</v>
      </c>
      <c r="Y523" s="71">
        <f t="shared" si="275"/>
        <v>6806</v>
      </c>
      <c r="Z523" s="134">
        <v>0</v>
      </c>
      <c r="AA523" s="209">
        <v>0</v>
      </c>
      <c r="AB523" s="68">
        <f t="shared" si="283"/>
        <v>0</v>
      </c>
      <c r="AC523" s="68" t="s">
        <v>411</v>
      </c>
      <c r="AD523" s="311">
        <v>0</v>
      </c>
      <c r="AE523" s="68">
        <f t="shared" si="294"/>
        <v>0</v>
      </c>
      <c r="AF523" s="69">
        <f t="shared" si="284"/>
        <v>2385</v>
      </c>
      <c r="AG523" s="71">
        <f t="shared" si="296"/>
        <v>1985</v>
      </c>
      <c r="AH523" s="72">
        <f t="shared" si="277"/>
        <v>1017</v>
      </c>
      <c r="AL523" s="241">
        <f t="shared" si="285"/>
        <v>6719</v>
      </c>
      <c r="AM523" s="236">
        <f t="shared" si="286"/>
        <v>509</v>
      </c>
      <c r="AN523" s="236">
        <f t="shared" si="287"/>
        <v>509</v>
      </c>
      <c r="AO523" s="236">
        <f t="shared" si="288"/>
        <v>509</v>
      </c>
      <c r="AP523" s="236">
        <f t="shared" si="289"/>
        <v>400</v>
      </c>
      <c r="AQ523" s="236">
        <f t="shared" si="290"/>
        <v>568</v>
      </c>
      <c r="AR523" s="236">
        <f t="shared" si="291"/>
        <v>400</v>
      </c>
      <c r="AS523" s="244">
        <f t="shared" si="295"/>
        <v>6.6066863323500495</v>
      </c>
      <c r="AV523" s="253">
        <v>44983</v>
      </c>
      <c r="AW523" s="69">
        <f t="shared" si="293"/>
        <v>6719</v>
      </c>
      <c r="AX523" s="370"/>
      <c r="AY523" s="353"/>
      <c r="AZ523" s="344"/>
      <c r="BA523" s="357"/>
      <c r="BB523" s="341"/>
      <c r="BC523" s="341"/>
      <c r="BD523" s="341"/>
    </row>
    <row r="524" spans="2:56">
      <c r="B524" s="134" t="s">
        <v>137</v>
      </c>
      <c r="F524" s="67">
        <v>56</v>
      </c>
      <c r="G524" s="68">
        <v>9</v>
      </c>
      <c r="H524" s="134" t="s">
        <v>137</v>
      </c>
      <c r="I524" s="205">
        <f>_xlfn.CEILING.MATH(SUM('domanda settimanale A41002300'!CU59:'domanda settimanale A41002300'!CU83)/'calcolo ADU'!$I$4)</f>
        <v>242</v>
      </c>
      <c r="J524" s="69">
        <f t="shared" si="269"/>
        <v>678</v>
      </c>
      <c r="K524" s="168">
        <v>10000</v>
      </c>
      <c r="L524" s="68">
        <v>0</v>
      </c>
      <c r="M524" s="69">
        <f t="shared" si="298"/>
        <v>400</v>
      </c>
      <c r="N524" s="69">
        <f t="shared" si="279"/>
        <v>968</v>
      </c>
      <c r="O524" s="69">
        <f t="shared" si="280"/>
        <v>678</v>
      </c>
      <c r="P524" s="69">
        <f t="shared" si="270"/>
        <v>339</v>
      </c>
      <c r="Q524" s="69">
        <f t="shared" si="271"/>
        <v>1017</v>
      </c>
      <c r="R524" s="69">
        <f t="shared" si="272"/>
        <v>508.5</v>
      </c>
      <c r="S524" s="69">
        <f t="shared" si="273"/>
        <v>678</v>
      </c>
      <c r="T524" s="69">
        <f t="shared" si="274"/>
        <v>726</v>
      </c>
      <c r="U524" s="70">
        <f t="shared" si="281"/>
        <v>2.8536687631027253</v>
      </c>
      <c r="V524" s="69">
        <f t="shared" si="292"/>
        <v>6719</v>
      </c>
      <c r="W524" s="69">
        <f t="shared" si="282"/>
        <v>200</v>
      </c>
      <c r="X524" s="178">
        <v>113</v>
      </c>
      <c r="Y524" s="71">
        <f t="shared" si="275"/>
        <v>6806</v>
      </c>
      <c r="Z524" s="134">
        <v>0</v>
      </c>
      <c r="AA524" s="209">
        <v>0</v>
      </c>
      <c r="AB524" s="68">
        <f t="shared" si="283"/>
        <v>0</v>
      </c>
      <c r="AC524" s="68" t="s">
        <v>411</v>
      </c>
      <c r="AD524" s="311">
        <v>0</v>
      </c>
      <c r="AE524" s="68">
        <f t="shared" si="294"/>
        <v>0</v>
      </c>
      <c r="AF524" s="69">
        <f t="shared" si="284"/>
        <v>2385</v>
      </c>
      <c r="AG524" s="71">
        <f t="shared" si="296"/>
        <v>1985</v>
      </c>
      <c r="AH524" s="72">
        <f t="shared" si="277"/>
        <v>1017</v>
      </c>
      <c r="AL524" s="241">
        <f t="shared" si="285"/>
        <v>6719</v>
      </c>
      <c r="AM524" s="236">
        <f t="shared" si="286"/>
        <v>509</v>
      </c>
      <c r="AN524" s="236">
        <f t="shared" si="287"/>
        <v>509</v>
      </c>
      <c r="AO524" s="236">
        <f t="shared" si="288"/>
        <v>509</v>
      </c>
      <c r="AP524" s="236">
        <f t="shared" si="289"/>
        <v>400</v>
      </c>
      <c r="AQ524" s="236">
        <f t="shared" si="290"/>
        <v>568</v>
      </c>
      <c r="AR524" s="236">
        <f t="shared" si="291"/>
        <v>400</v>
      </c>
      <c r="AS524" s="244">
        <f t="shared" si="295"/>
        <v>6.6066863323500495</v>
      </c>
      <c r="AV524" s="253">
        <v>44984</v>
      </c>
      <c r="AW524" s="69">
        <f t="shared" si="293"/>
        <v>6719</v>
      </c>
      <c r="AX524" s="370"/>
      <c r="AY524" s="353"/>
      <c r="AZ524" s="344"/>
      <c r="BA524" s="357"/>
      <c r="BB524" s="341"/>
      <c r="BC524" s="341"/>
      <c r="BD524" s="341"/>
    </row>
    <row r="525" spans="2:56">
      <c r="B525" s="134" t="s">
        <v>138</v>
      </c>
      <c r="F525" s="67">
        <v>57</v>
      </c>
      <c r="G525" s="68">
        <v>9</v>
      </c>
      <c r="H525" s="134" t="s">
        <v>138</v>
      </c>
      <c r="I525" s="205">
        <f>_xlfn.CEILING.MATH(SUM('domanda settimanale A41002300'!CU60:'domanda settimanale A41002300'!CU84)/'calcolo ADU'!$I$4)</f>
        <v>241</v>
      </c>
      <c r="J525" s="69">
        <f t="shared" si="269"/>
        <v>675</v>
      </c>
      <c r="K525" s="168">
        <v>10000</v>
      </c>
      <c r="L525" s="68">
        <v>0</v>
      </c>
      <c r="M525" s="69">
        <f t="shared" si="298"/>
        <v>400</v>
      </c>
      <c r="N525" s="69">
        <f t="shared" si="279"/>
        <v>964</v>
      </c>
      <c r="O525" s="69">
        <f t="shared" si="280"/>
        <v>675</v>
      </c>
      <c r="P525" s="69">
        <f t="shared" si="270"/>
        <v>338</v>
      </c>
      <c r="Q525" s="69">
        <f t="shared" si="271"/>
        <v>1013</v>
      </c>
      <c r="R525" s="69">
        <f t="shared" si="272"/>
        <v>506.5</v>
      </c>
      <c r="S525" s="69">
        <f t="shared" si="273"/>
        <v>675</v>
      </c>
      <c r="T525" s="69">
        <f t="shared" si="274"/>
        <v>723</v>
      </c>
      <c r="U525" s="70">
        <f t="shared" si="281"/>
        <v>2.8632730332351706</v>
      </c>
      <c r="V525" s="69">
        <f t="shared" si="292"/>
        <v>6719</v>
      </c>
      <c r="W525" s="69">
        <f t="shared" si="282"/>
        <v>200</v>
      </c>
      <c r="X525" s="178">
        <v>113</v>
      </c>
      <c r="Y525" s="71">
        <f t="shared" si="275"/>
        <v>6806</v>
      </c>
      <c r="Z525" s="134">
        <v>0</v>
      </c>
      <c r="AA525" s="209">
        <v>0</v>
      </c>
      <c r="AB525" s="68">
        <f t="shared" si="283"/>
        <v>0</v>
      </c>
      <c r="AC525" s="68" t="s">
        <v>411</v>
      </c>
      <c r="AD525" s="311">
        <v>0</v>
      </c>
      <c r="AE525" s="68">
        <f t="shared" si="294"/>
        <v>0</v>
      </c>
      <c r="AF525" s="69">
        <f t="shared" si="284"/>
        <v>2377</v>
      </c>
      <c r="AG525" s="71">
        <f t="shared" si="296"/>
        <v>1977</v>
      </c>
      <c r="AH525" s="72">
        <f t="shared" si="277"/>
        <v>1013</v>
      </c>
      <c r="AL525" s="241">
        <f t="shared" si="285"/>
        <v>6719</v>
      </c>
      <c r="AM525" s="236">
        <f t="shared" si="286"/>
        <v>507</v>
      </c>
      <c r="AN525" s="236">
        <f t="shared" si="287"/>
        <v>507</v>
      </c>
      <c r="AO525" s="236">
        <f t="shared" si="288"/>
        <v>507</v>
      </c>
      <c r="AP525" s="236">
        <f t="shared" si="289"/>
        <v>400</v>
      </c>
      <c r="AQ525" s="236">
        <f t="shared" si="290"/>
        <v>564</v>
      </c>
      <c r="AR525" s="236">
        <f t="shared" si="291"/>
        <v>400</v>
      </c>
      <c r="AS525" s="244">
        <f t="shared" si="295"/>
        <v>6.6327739387956566</v>
      </c>
      <c r="AV525" s="253">
        <v>44985</v>
      </c>
      <c r="AW525" s="69">
        <f t="shared" si="293"/>
        <v>6719</v>
      </c>
      <c r="AX525" s="371"/>
      <c r="AY525" s="354"/>
      <c r="AZ525" s="345"/>
      <c r="BA525" s="358"/>
      <c r="BB525" s="342"/>
      <c r="BC525" s="342"/>
      <c r="BD525" s="342"/>
    </row>
    <row r="526" spans="2:56">
      <c r="B526" s="134" t="s">
        <v>139</v>
      </c>
      <c r="F526" s="67">
        <v>58</v>
      </c>
      <c r="G526" s="68">
        <v>9</v>
      </c>
      <c r="H526" s="134" t="s">
        <v>139</v>
      </c>
      <c r="I526" s="205">
        <f>_xlfn.CEILING.MATH(SUM('domanda settimanale A41002300'!CU61:'domanda settimanale A41002300'!CU85)/'calcolo ADU'!$I$4)</f>
        <v>240</v>
      </c>
      <c r="J526" s="69">
        <f t="shared" si="269"/>
        <v>672</v>
      </c>
      <c r="K526" s="168">
        <v>10000</v>
      </c>
      <c r="L526" s="68">
        <v>0</v>
      </c>
      <c r="M526" s="69">
        <f t="shared" si="298"/>
        <v>400</v>
      </c>
      <c r="N526" s="69">
        <f t="shared" si="279"/>
        <v>960</v>
      </c>
      <c r="O526" s="69">
        <f t="shared" si="280"/>
        <v>672</v>
      </c>
      <c r="P526" s="69">
        <f t="shared" si="270"/>
        <v>336</v>
      </c>
      <c r="Q526" s="69">
        <f t="shared" si="271"/>
        <v>1008</v>
      </c>
      <c r="R526" s="69">
        <f t="shared" si="272"/>
        <v>504</v>
      </c>
      <c r="S526" s="69">
        <f t="shared" si="273"/>
        <v>672</v>
      </c>
      <c r="T526" s="69">
        <f t="shared" si="274"/>
        <v>720</v>
      </c>
      <c r="U526" s="70">
        <f t="shared" si="281"/>
        <v>2.1140202702702702</v>
      </c>
      <c r="V526" s="69">
        <f t="shared" si="292"/>
        <v>4919</v>
      </c>
      <c r="W526" s="69">
        <f t="shared" si="282"/>
        <v>200</v>
      </c>
      <c r="X526" s="178">
        <v>113</v>
      </c>
      <c r="Y526" s="71">
        <f t="shared" si="275"/>
        <v>5006</v>
      </c>
      <c r="Z526" s="134">
        <f>1800000/1000</f>
        <v>1800</v>
      </c>
      <c r="AA526" s="209">
        <v>0</v>
      </c>
      <c r="AB526" s="68">
        <f t="shared" si="283"/>
        <v>0</v>
      </c>
      <c r="AC526" s="68" t="s">
        <v>411</v>
      </c>
      <c r="AD526" s="311">
        <v>0</v>
      </c>
      <c r="AE526" s="68">
        <f t="shared" si="294"/>
        <v>0</v>
      </c>
      <c r="AF526" s="69">
        <f t="shared" si="284"/>
        <v>2368</v>
      </c>
      <c r="AG526" s="71">
        <f t="shared" si="296"/>
        <v>1968</v>
      </c>
      <c r="AH526" s="72">
        <f t="shared" si="277"/>
        <v>1008</v>
      </c>
      <c r="AL526" s="241">
        <f t="shared" si="285"/>
        <v>4919</v>
      </c>
      <c r="AM526" s="236">
        <f t="shared" si="286"/>
        <v>504</v>
      </c>
      <c r="AN526" s="236">
        <f t="shared" si="287"/>
        <v>504</v>
      </c>
      <c r="AO526" s="236">
        <f t="shared" si="288"/>
        <v>504</v>
      </c>
      <c r="AP526" s="236">
        <f t="shared" si="289"/>
        <v>400</v>
      </c>
      <c r="AQ526" s="236">
        <f t="shared" si="290"/>
        <v>560</v>
      </c>
      <c r="AR526" s="236">
        <f t="shared" si="291"/>
        <v>400</v>
      </c>
      <c r="AS526" s="244">
        <f t="shared" si="295"/>
        <v>4.8799603174603172</v>
      </c>
      <c r="AV526" s="253">
        <v>44986</v>
      </c>
      <c r="AW526" s="69">
        <f t="shared" si="293"/>
        <v>4919</v>
      </c>
      <c r="AX526" s="364">
        <f>_xlfn.CEILING.MATH((AVERAGE(AW526:AW556)))</f>
        <v>6449</v>
      </c>
      <c r="AY526" s="361">
        <f>'Giacenze medie'!F10</f>
        <v>10224</v>
      </c>
      <c r="AZ526" s="355">
        <f>AX526-AY526</f>
        <v>-3775</v>
      </c>
      <c r="BA526" s="356">
        <f>AZ526/AX526</f>
        <v>-0.58536207163901377</v>
      </c>
      <c r="BB526" s="340">
        <f>AX526*'Giacenze medie'!L10</f>
        <v>205.72309999999999</v>
      </c>
      <c r="BC526" s="348">
        <f>'Giacenze medie'!G10</f>
        <v>326.1456</v>
      </c>
      <c r="BD526" s="340">
        <f>BB526-BC526</f>
        <v>-120.42250000000001</v>
      </c>
    </row>
    <row r="527" spans="2:56">
      <c r="B527" s="134" t="s">
        <v>140</v>
      </c>
      <c r="F527" s="67">
        <v>59</v>
      </c>
      <c r="G527" s="68">
        <v>9</v>
      </c>
      <c r="H527" s="134" t="s">
        <v>140</v>
      </c>
      <c r="I527" s="205">
        <f>_xlfn.CEILING.MATH(SUM('domanda settimanale A41002300'!CU62:'domanda settimanale A41002300'!CU86)/'calcolo ADU'!$I$4)</f>
        <v>240</v>
      </c>
      <c r="J527" s="69">
        <f t="shared" si="269"/>
        <v>672</v>
      </c>
      <c r="K527" s="168">
        <v>10000</v>
      </c>
      <c r="L527" s="68">
        <v>0</v>
      </c>
      <c r="M527" s="69">
        <f t="shared" si="298"/>
        <v>400</v>
      </c>
      <c r="N527" s="69">
        <f t="shared" si="279"/>
        <v>960</v>
      </c>
      <c r="O527" s="69">
        <f t="shared" si="280"/>
        <v>672</v>
      </c>
      <c r="P527" s="69">
        <f t="shared" si="270"/>
        <v>336</v>
      </c>
      <c r="Q527" s="69">
        <f t="shared" si="271"/>
        <v>1008</v>
      </c>
      <c r="R527" s="69">
        <f t="shared" si="272"/>
        <v>504</v>
      </c>
      <c r="S527" s="69">
        <f t="shared" si="273"/>
        <v>672</v>
      </c>
      <c r="T527" s="69">
        <f t="shared" si="274"/>
        <v>720</v>
      </c>
      <c r="U527" s="70">
        <f t="shared" si="281"/>
        <v>2.0097128378378377</v>
      </c>
      <c r="V527" s="69">
        <f t="shared" si="292"/>
        <v>4919</v>
      </c>
      <c r="W527" s="69">
        <f t="shared" si="282"/>
        <v>200</v>
      </c>
      <c r="X527" s="178">
        <v>360</v>
      </c>
      <c r="Y527" s="71">
        <f t="shared" si="275"/>
        <v>4759</v>
      </c>
      <c r="Z527" s="134">
        <v>0</v>
      </c>
      <c r="AA527" s="209">
        <v>0</v>
      </c>
      <c r="AB527" s="68">
        <f t="shared" si="283"/>
        <v>0</v>
      </c>
      <c r="AC527" s="68" t="s">
        <v>411</v>
      </c>
      <c r="AD527" s="311">
        <v>0</v>
      </c>
      <c r="AE527" s="68">
        <f t="shared" si="294"/>
        <v>0</v>
      </c>
      <c r="AF527" s="69">
        <f t="shared" si="284"/>
        <v>2368</v>
      </c>
      <c r="AG527" s="71">
        <f t="shared" si="296"/>
        <v>1968</v>
      </c>
      <c r="AH527" s="72">
        <f t="shared" si="277"/>
        <v>1008</v>
      </c>
      <c r="AL527" s="241">
        <f t="shared" si="285"/>
        <v>4919</v>
      </c>
      <c r="AM527" s="236">
        <f t="shared" si="286"/>
        <v>504</v>
      </c>
      <c r="AN527" s="236">
        <f t="shared" si="287"/>
        <v>504</v>
      </c>
      <c r="AO527" s="236">
        <f t="shared" si="288"/>
        <v>504</v>
      </c>
      <c r="AP527" s="236">
        <f t="shared" si="289"/>
        <v>400</v>
      </c>
      <c r="AQ527" s="236">
        <f t="shared" si="290"/>
        <v>560</v>
      </c>
      <c r="AR527" s="236">
        <f t="shared" si="291"/>
        <v>400</v>
      </c>
      <c r="AS527" s="244">
        <f t="shared" si="295"/>
        <v>4.8799603174603172</v>
      </c>
      <c r="AV527" s="253">
        <v>44987</v>
      </c>
      <c r="AW527" s="69">
        <f t="shared" si="293"/>
        <v>4919</v>
      </c>
      <c r="AX527" s="365"/>
      <c r="AY527" s="353"/>
      <c r="AZ527" s="344"/>
      <c r="BA527" s="357"/>
      <c r="BB527" s="341"/>
      <c r="BC527" s="344"/>
      <c r="BD527" s="341"/>
    </row>
    <row r="528" spans="2:56">
      <c r="B528" s="134" t="s">
        <v>141</v>
      </c>
      <c r="F528" s="67">
        <v>60</v>
      </c>
      <c r="G528" s="68">
        <v>9</v>
      </c>
      <c r="H528" s="134" t="s">
        <v>141</v>
      </c>
      <c r="I528" s="205">
        <f>_xlfn.CEILING.MATH(SUM('domanda settimanale A41002300'!CU63:'domanda settimanale A41002300'!CU87)/'calcolo ADU'!$I$4)</f>
        <v>229</v>
      </c>
      <c r="J528" s="69">
        <f t="shared" si="269"/>
        <v>642</v>
      </c>
      <c r="K528" s="168">
        <v>10000</v>
      </c>
      <c r="L528" s="68">
        <v>0</v>
      </c>
      <c r="M528" s="69">
        <f t="shared" si="298"/>
        <v>400</v>
      </c>
      <c r="N528" s="69">
        <f t="shared" si="279"/>
        <v>916</v>
      </c>
      <c r="O528" s="69">
        <f t="shared" si="280"/>
        <v>642</v>
      </c>
      <c r="P528" s="69">
        <f t="shared" si="270"/>
        <v>321</v>
      </c>
      <c r="Q528" s="69">
        <f t="shared" si="271"/>
        <v>963</v>
      </c>
      <c r="R528" s="69">
        <f t="shared" si="272"/>
        <v>481.5</v>
      </c>
      <c r="S528" s="69">
        <f t="shared" si="273"/>
        <v>642</v>
      </c>
      <c r="T528" s="69">
        <f t="shared" si="274"/>
        <v>687</v>
      </c>
      <c r="U528" s="70">
        <f t="shared" si="281"/>
        <v>2.0881965774462485</v>
      </c>
      <c r="V528" s="69">
        <f t="shared" si="292"/>
        <v>4919</v>
      </c>
      <c r="W528" s="69">
        <f t="shared" si="282"/>
        <v>200</v>
      </c>
      <c r="X528" s="178">
        <v>360</v>
      </c>
      <c r="Y528" s="71">
        <f t="shared" si="275"/>
        <v>4759</v>
      </c>
      <c r="Z528" s="134">
        <v>0</v>
      </c>
      <c r="AA528" s="209">
        <v>0</v>
      </c>
      <c r="AB528" s="68">
        <f t="shared" si="283"/>
        <v>0</v>
      </c>
      <c r="AC528" s="68" t="s">
        <v>411</v>
      </c>
      <c r="AD528" s="311">
        <v>0</v>
      </c>
      <c r="AE528" s="68">
        <f t="shared" si="294"/>
        <v>0</v>
      </c>
      <c r="AF528" s="69">
        <f t="shared" si="284"/>
        <v>2279</v>
      </c>
      <c r="AG528" s="71">
        <f t="shared" si="296"/>
        <v>1879</v>
      </c>
      <c r="AH528" s="72">
        <f t="shared" si="277"/>
        <v>963</v>
      </c>
      <c r="AL528" s="241">
        <f t="shared" si="285"/>
        <v>4919</v>
      </c>
      <c r="AM528" s="236">
        <f t="shared" si="286"/>
        <v>482</v>
      </c>
      <c r="AN528" s="236">
        <f t="shared" si="287"/>
        <v>482</v>
      </c>
      <c r="AO528" s="236">
        <f t="shared" si="288"/>
        <v>482</v>
      </c>
      <c r="AP528" s="236">
        <f t="shared" si="289"/>
        <v>400</v>
      </c>
      <c r="AQ528" s="236">
        <f t="shared" si="290"/>
        <v>516</v>
      </c>
      <c r="AR528" s="236">
        <f t="shared" si="291"/>
        <v>400</v>
      </c>
      <c r="AS528" s="244">
        <f t="shared" si="295"/>
        <v>5.107995846313603</v>
      </c>
      <c r="AV528" s="253">
        <v>44988</v>
      </c>
      <c r="AW528" s="69">
        <f t="shared" si="293"/>
        <v>4919</v>
      </c>
      <c r="AX528" s="365"/>
      <c r="AY528" s="353"/>
      <c r="AZ528" s="344"/>
      <c r="BA528" s="357"/>
      <c r="BB528" s="341"/>
      <c r="BC528" s="344"/>
      <c r="BD528" s="341"/>
    </row>
    <row r="529" spans="2:56">
      <c r="B529" s="134" t="s">
        <v>222</v>
      </c>
      <c r="F529" s="67">
        <v>61</v>
      </c>
      <c r="G529" s="68">
        <v>9</v>
      </c>
      <c r="H529" s="134" t="s">
        <v>222</v>
      </c>
      <c r="I529" s="205">
        <f>_xlfn.CEILING.MATH(SUM('domanda settimanale A41002300'!CU64:'domanda settimanale A41002300'!CU88)/'calcolo ADU'!$I$4)</f>
        <v>219</v>
      </c>
      <c r="J529" s="69">
        <f t="shared" si="269"/>
        <v>614</v>
      </c>
      <c r="K529" s="168">
        <v>10000</v>
      </c>
      <c r="L529" s="68">
        <v>0</v>
      </c>
      <c r="M529" s="69">
        <f t="shared" si="298"/>
        <v>400</v>
      </c>
      <c r="N529" s="69">
        <f>_xlfn.CEILING.MATH(I529*$D$474)</f>
        <v>876</v>
      </c>
      <c r="O529" s="69">
        <f t="shared" si="280"/>
        <v>614</v>
      </c>
      <c r="P529" s="69">
        <f t="shared" si="270"/>
        <v>307</v>
      </c>
      <c r="Q529" s="69">
        <f t="shared" si="271"/>
        <v>921</v>
      </c>
      <c r="R529" s="69">
        <f t="shared" si="272"/>
        <v>460.5</v>
      </c>
      <c r="S529" s="69">
        <f t="shared" si="273"/>
        <v>614</v>
      </c>
      <c r="T529" s="69">
        <f t="shared" si="274"/>
        <v>657</v>
      </c>
      <c r="U529" s="70">
        <f t="shared" si="281"/>
        <v>2.1661356395084206</v>
      </c>
      <c r="V529" s="69">
        <f t="shared" si="292"/>
        <v>4919</v>
      </c>
      <c r="W529" s="69">
        <f t="shared" si="282"/>
        <v>200</v>
      </c>
      <c r="X529" s="178">
        <v>360</v>
      </c>
      <c r="Y529" s="71">
        <f t="shared" si="275"/>
        <v>4759</v>
      </c>
      <c r="Z529" s="134">
        <v>0</v>
      </c>
      <c r="AA529" s="209">
        <v>0</v>
      </c>
      <c r="AB529" s="68">
        <f t="shared" si="283"/>
        <v>0</v>
      </c>
      <c r="AC529" s="68" t="s">
        <v>411</v>
      </c>
      <c r="AD529" s="311">
        <v>0</v>
      </c>
      <c r="AE529" s="68">
        <f t="shared" si="294"/>
        <v>0</v>
      </c>
      <c r="AF529" s="69">
        <f t="shared" si="284"/>
        <v>2197</v>
      </c>
      <c r="AG529" s="71">
        <f t="shared" si="296"/>
        <v>1797</v>
      </c>
      <c r="AH529" s="72">
        <f t="shared" si="277"/>
        <v>921</v>
      </c>
      <c r="AL529" s="241">
        <f t="shared" si="285"/>
        <v>4919</v>
      </c>
      <c r="AM529" s="236">
        <f t="shared" si="286"/>
        <v>461</v>
      </c>
      <c r="AN529" s="236">
        <f t="shared" si="287"/>
        <v>461</v>
      </c>
      <c r="AO529" s="236">
        <f t="shared" si="288"/>
        <v>461</v>
      </c>
      <c r="AP529" s="236">
        <f t="shared" si="289"/>
        <v>400</v>
      </c>
      <c r="AQ529" s="236">
        <f t="shared" si="290"/>
        <v>476</v>
      </c>
      <c r="AR529" s="236">
        <f t="shared" si="291"/>
        <v>400</v>
      </c>
      <c r="AS529" s="244">
        <f t="shared" si="295"/>
        <v>5.3409337676438655</v>
      </c>
      <c r="AV529" s="253">
        <v>44989</v>
      </c>
      <c r="AW529" s="69">
        <f t="shared" si="293"/>
        <v>4919</v>
      </c>
      <c r="AX529" s="365"/>
      <c r="AY529" s="353"/>
      <c r="AZ529" s="344"/>
      <c r="BA529" s="357"/>
      <c r="BB529" s="341"/>
      <c r="BC529" s="344"/>
      <c r="BD529" s="341"/>
    </row>
    <row r="530" spans="2:56">
      <c r="B530" s="134" t="s">
        <v>223</v>
      </c>
      <c r="F530" s="67">
        <v>62</v>
      </c>
      <c r="G530" s="68">
        <v>9</v>
      </c>
      <c r="H530" s="134" t="s">
        <v>223</v>
      </c>
      <c r="I530" s="205">
        <f>_xlfn.CEILING.MATH(SUM('domanda settimanale A41002300'!CU65:'domanda settimanale A41002300'!CU89)/'calcolo ADU'!$I$4)</f>
        <v>208</v>
      </c>
      <c r="J530" s="69">
        <f t="shared" si="269"/>
        <v>583</v>
      </c>
      <c r="K530" s="168">
        <v>10000</v>
      </c>
      <c r="L530" s="68">
        <v>0</v>
      </c>
      <c r="M530" s="69">
        <f t="shared" si="298"/>
        <v>400</v>
      </c>
      <c r="N530" s="69">
        <f t="shared" si="279"/>
        <v>832</v>
      </c>
      <c r="O530" s="69">
        <f t="shared" si="280"/>
        <v>583</v>
      </c>
      <c r="P530" s="69">
        <f t="shared" si="270"/>
        <v>292</v>
      </c>
      <c r="Q530" s="69">
        <f t="shared" si="271"/>
        <v>875</v>
      </c>
      <c r="R530" s="69">
        <f t="shared" si="272"/>
        <v>437.5</v>
      </c>
      <c r="S530" s="69">
        <f t="shared" si="273"/>
        <v>583</v>
      </c>
      <c r="T530" s="69">
        <f t="shared" si="274"/>
        <v>624</v>
      </c>
      <c r="U530" s="70">
        <f t="shared" si="281"/>
        <v>2.2586616041765541</v>
      </c>
      <c r="V530" s="69">
        <f t="shared" si="292"/>
        <v>4919</v>
      </c>
      <c r="W530" s="69">
        <f t="shared" si="282"/>
        <v>200</v>
      </c>
      <c r="X530" s="178">
        <v>360</v>
      </c>
      <c r="Y530" s="71">
        <f t="shared" si="275"/>
        <v>4759</v>
      </c>
      <c r="Z530" s="134">
        <v>0</v>
      </c>
      <c r="AA530" s="209">
        <v>0</v>
      </c>
      <c r="AB530" s="68">
        <f t="shared" si="283"/>
        <v>0</v>
      </c>
      <c r="AC530" s="68" t="s">
        <v>411</v>
      </c>
      <c r="AD530" s="311">
        <v>0</v>
      </c>
      <c r="AE530" s="68">
        <f t="shared" si="294"/>
        <v>0</v>
      </c>
      <c r="AF530" s="69">
        <f t="shared" si="284"/>
        <v>2107</v>
      </c>
      <c r="AG530" s="71">
        <f t="shared" si="296"/>
        <v>1707</v>
      </c>
      <c r="AH530" s="72">
        <f t="shared" si="277"/>
        <v>875</v>
      </c>
      <c r="AL530" s="241">
        <f t="shared" si="285"/>
        <v>4919</v>
      </c>
      <c r="AM530" s="236">
        <f t="shared" si="286"/>
        <v>438</v>
      </c>
      <c r="AN530" s="236">
        <f t="shared" si="287"/>
        <v>438</v>
      </c>
      <c r="AO530" s="236">
        <f t="shared" si="288"/>
        <v>438</v>
      </c>
      <c r="AP530" s="236">
        <f t="shared" si="289"/>
        <v>400</v>
      </c>
      <c r="AQ530" s="236">
        <f t="shared" si="290"/>
        <v>432</v>
      </c>
      <c r="AR530" s="236">
        <f t="shared" si="291"/>
        <v>400</v>
      </c>
      <c r="AS530" s="244">
        <f t="shared" si="295"/>
        <v>5.6217142857142859</v>
      </c>
      <c r="AV530" s="253">
        <v>44990</v>
      </c>
      <c r="AW530" s="69">
        <f t="shared" si="293"/>
        <v>4919</v>
      </c>
      <c r="AX530" s="365"/>
      <c r="AY530" s="353"/>
      <c r="AZ530" s="344"/>
      <c r="BA530" s="357"/>
      <c r="BB530" s="341"/>
      <c r="BC530" s="344"/>
      <c r="BD530" s="341"/>
    </row>
    <row r="531" spans="2:56">
      <c r="B531" s="134" t="s">
        <v>142</v>
      </c>
      <c r="F531" s="67">
        <v>63</v>
      </c>
      <c r="G531" s="68">
        <v>10</v>
      </c>
      <c r="H531" s="134" t="s">
        <v>142</v>
      </c>
      <c r="I531" s="205">
        <f>_xlfn.CEILING.MATH(SUM('domanda settimanale A41002300'!CU66:'domanda settimanale A41002300'!CU90)/'calcolo ADU'!$I$4)</f>
        <v>197</v>
      </c>
      <c r="J531" s="69">
        <f t="shared" si="269"/>
        <v>552</v>
      </c>
      <c r="K531" s="168">
        <v>10000</v>
      </c>
      <c r="L531" s="68">
        <v>0</v>
      </c>
      <c r="M531" s="69">
        <f>MAX(J531,K531)*0.02</f>
        <v>200</v>
      </c>
      <c r="N531" s="69">
        <f t="shared" si="279"/>
        <v>788</v>
      </c>
      <c r="O531" s="69">
        <f t="shared" si="280"/>
        <v>552</v>
      </c>
      <c r="P531" s="69">
        <f t="shared" si="270"/>
        <v>276</v>
      </c>
      <c r="Q531" s="69">
        <f t="shared" si="271"/>
        <v>828</v>
      </c>
      <c r="R531" s="69">
        <f t="shared" si="272"/>
        <v>414</v>
      </c>
      <c r="S531" s="69">
        <f t="shared" si="273"/>
        <v>552</v>
      </c>
      <c r="T531" s="69">
        <f t="shared" si="274"/>
        <v>591</v>
      </c>
      <c r="U531" s="70">
        <f t="shared" si="281"/>
        <v>1.6294052863436124</v>
      </c>
      <c r="V531" s="69">
        <f t="shared" si="292"/>
        <v>3119</v>
      </c>
      <c r="W531" s="69">
        <f t="shared" si="282"/>
        <v>200</v>
      </c>
      <c r="X531" s="178">
        <v>360</v>
      </c>
      <c r="Y531" s="71">
        <f t="shared" si="275"/>
        <v>2959</v>
      </c>
      <c r="Z531" s="134">
        <f>1800000/1000</f>
        <v>1800</v>
      </c>
      <c r="AA531" s="209">
        <v>0</v>
      </c>
      <c r="AB531" s="68">
        <f t="shared" si="283"/>
        <v>0</v>
      </c>
      <c r="AC531" s="68" t="s">
        <v>411</v>
      </c>
      <c r="AD531" s="311">
        <v>0</v>
      </c>
      <c r="AE531" s="68">
        <f t="shared" si="294"/>
        <v>0</v>
      </c>
      <c r="AF531" s="69">
        <f t="shared" si="284"/>
        <v>1816</v>
      </c>
      <c r="AG531" s="71">
        <f t="shared" si="296"/>
        <v>1616</v>
      </c>
      <c r="AH531" s="72">
        <f t="shared" si="277"/>
        <v>828</v>
      </c>
      <c r="AL531" s="241">
        <f t="shared" si="285"/>
        <v>3119</v>
      </c>
      <c r="AM531" s="236">
        <f t="shared" si="286"/>
        <v>414</v>
      </c>
      <c r="AN531" s="236">
        <f t="shared" si="287"/>
        <v>414</v>
      </c>
      <c r="AO531" s="236">
        <f t="shared" si="288"/>
        <v>414</v>
      </c>
      <c r="AP531" s="236">
        <f t="shared" si="289"/>
        <v>200</v>
      </c>
      <c r="AQ531" s="236">
        <f t="shared" si="290"/>
        <v>588</v>
      </c>
      <c r="AR531" s="236">
        <f t="shared" si="291"/>
        <v>200</v>
      </c>
      <c r="AS531" s="244">
        <f t="shared" si="295"/>
        <v>3.7669082125603865</v>
      </c>
      <c r="AV531" s="253">
        <v>44991</v>
      </c>
      <c r="AW531" s="69">
        <f t="shared" si="293"/>
        <v>3119</v>
      </c>
      <c r="AX531" s="365"/>
      <c r="AY531" s="353"/>
      <c r="AZ531" s="344"/>
      <c r="BA531" s="357"/>
      <c r="BB531" s="341"/>
      <c r="BC531" s="344"/>
      <c r="BD531" s="341"/>
    </row>
    <row r="532" spans="2:56">
      <c r="B532" s="134" t="s">
        <v>143</v>
      </c>
      <c r="F532" s="67">
        <v>64</v>
      </c>
      <c r="G532" s="68">
        <v>10</v>
      </c>
      <c r="H532" s="134" t="s">
        <v>143</v>
      </c>
      <c r="I532" s="205">
        <f>_xlfn.CEILING.MATH(SUM('domanda settimanale A41002300'!CU67:'domanda settimanale A41002300'!CU91)/'calcolo ADU'!$I$4)</f>
        <v>187</v>
      </c>
      <c r="J532" s="69">
        <f t="shared" si="269"/>
        <v>524</v>
      </c>
      <c r="K532" s="168">
        <v>10000</v>
      </c>
      <c r="L532" s="68">
        <v>0</v>
      </c>
      <c r="M532" s="69">
        <f t="shared" ref="M532:M549" si="299">MAX(J532,K532)*0.02</f>
        <v>200</v>
      </c>
      <c r="N532" s="69">
        <f t="shared" si="279"/>
        <v>748</v>
      </c>
      <c r="O532" s="69">
        <f t="shared" si="280"/>
        <v>524</v>
      </c>
      <c r="P532" s="69">
        <f t="shared" si="270"/>
        <v>262</v>
      </c>
      <c r="Q532" s="69">
        <f t="shared" si="271"/>
        <v>786</v>
      </c>
      <c r="R532" s="69">
        <f t="shared" si="272"/>
        <v>393</v>
      </c>
      <c r="S532" s="69">
        <f t="shared" si="273"/>
        <v>524</v>
      </c>
      <c r="T532" s="69">
        <f t="shared" si="274"/>
        <v>561</v>
      </c>
      <c r="U532" s="70">
        <f t="shared" si="281"/>
        <v>1.7652825836216839</v>
      </c>
      <c r="V532" s="69">
        <f t="shared" si="292"/>
        <v>3119</v>
      </c>
      <c r="W532" s="69">
        <f t="shared" si="282"/>
        <v>200</v>
      </c>
      <c r="X532" s="178">
        <v>258</v>
      </c>
      <c r="Y532" s="71">
        <f t="shared" si="275"/>
        <v>3061</v>
      </c>
      <c r="Z532" s="134">
        <v>0</v>
      </c>
      <c r="AA532" s="209">
        <v>0</v>
      </c>
      <c r="AB532" s="68">
        <f t="shared" si="283"/>
        <v>0</v>
      </c>
      <c r="AC532" s="68" t="s">
        <v>411</v>
      </c>
      <c r="AD532" s="311">
        <v>0</v>
      </c>
      <c r="AE532" s="68">
        <f t="shared" si="294"/>
        <v>0</v>
      </c>
      <c r="AF532" s="69">
        <f t="shared" si="284"/>
        <v>1734</v>
      </c>
      <c r="AG532" s="71">
        <f t="shared" si="296"/>
        <v>1534</v>
      </c>
      <c r="AH532" s="72">
        <f t="shared" si="277"/>
        <v>786</v>
      </c>
      <c r="AL532" s="241">
        <f t="shared" si="285"/>
        <v>3119</v>
      </c>
      <c r="AM532" s="236">
        <f t="shared" si="286"/>
        <v>393</v>
      </c>
      <c r="AN532" s="236">
        <f t="shared" si="287"/>
        <v>393</v>
      </c>
      <c r="AO532" s="236">
        <f t="shared" si="288"/>
        <v>393</v>
      </c>
      <c r="AP532" s="236">
        <f t="shared" si="289"/>
        <v>200</v>
      </c>
      <c r="AQ532" s="236">
        <f t="shared" si="290"/>
        <v>548</v>
      </c>
      <c r="AR532" s="236">
        <f t="shared" si="291"/>
        <v>200</v>
      </c>
      <c r="AS532" s="244">
        <f t="shared" si="295"/>
        <v>3.9681933842239188</v>
      </c>
      <c r="AV532" s="253">
        <v>44992</v>
      </c>
      <c r="AW532" s="69">
        <f t="shared" si="293"/>
        <v>3119</v>
      </c>
      <c r="AX532" s="365"/>
      <c r="AY532" s="353"/>
      <c r="AZ532" s="344"/>
      <c r="BA532" s="357"/>
      <c r="BB532" s="341"/>
      <c r="BC532" s="344"/>
      <c r="BD532" s="341"/>
    </row>
    <row r="533" spans="2:56">
      <c r="B533" s="134" t="s">
        <v>144</v>
      </c>
      <c r="F533" s="67">
        <v>65</v>
      </c>
      <c r="G533" s="68">
        <v>10</v>
      </c>
      <c r="H533" s="134" t="s">
        <v>144</v>
      </c>
      <c r="I533" s="205">
        <f>_xlfn.CEILING.MATH(SUM('domanda settimanale A41002300'!CU68:'domanda settimanale A41002300'!CU92)/'calcolo ADU'!$I$4)</f>
        <v>180</v>
      </c>
      <c r="J533" s="69">
        <f t="shared" ref="J533:J596" si="300">_xlfn.CEILING.MATH(I533*$D$474*$D$479)</f>
        <v>504</v>
      </c>
      <c r="K533" s="168">
        <v>10000</v>
      </c>
      <c r="L533" s="68">
        <v>0</v>
      </c>
      <c r="M533" s="69">
        <f t="shared" si="299"/>
        <v>200</v>
      </c>
      <c r="N533" s="69">
        <f t="shared" ref="N533:N596" si="301">_xlfn.CEILING.MATH(I533*$D$474)</f>
        <v>720</v>
      </c>
      <c r="O533" s="69">
        <f t="shared" ref="O533:O596" si="302">_xlfn.CEILING.MATH(I533*$D$474*$D$479)</f>
        <v>504</v>
      </c>
      <c r="P533" s="69">
        <f t="shared" ref="P533:P596" si="303">_xlfn.CEILING.MATH(O533*$D$481)</f>
        <v>252</v>
      </c>
      <c r="Q533" s="69">
        <f t="shared" ref="Q533:Q596" si="304">O533+P533</f>
        <v>756</v>
      </c>
      <c r="R533" s="69">
        <f t="shared" ref="R533:R596" si="305">Q533*0.5</f>
        <v>378</v>
      </c>
      <c r="S533" s="69">
        <f t="shared" ref="S533:S596" si="306">O533</f>
        <v>504</v>
      </c>
      <c r="T533" s="69">
        <f t="shared" ref="T533:T596" si="307">I533*3</f>
        <v>540</v>
      </c>
      <c r="U533" s="70">
        <f t="shared" ref="U533:U596" si="308">Y533/AF533</f>
        <v>1.8263723150357996</v>
      </c>
      <c r="V533" s="69">
        <f t="shared" si="292"/>
        <v>3119</v>
      </c>
      <c r="W533" s="69">
        <f t="shared" si="282"/>
        <v>200</v>
      </c>
      <c r="X533" s="178">
        <v>258</v>
      </c>
      <c r="Y533" s="71">
        <f t="shared" ref="Y533:Y596" si="309">V533+W533-X533</f>
        <v>3061</v>
      </c>
      <c r="Z533" s="134">
        <v>0</v>
      </c>
      <c r="AA533" s="209">
        <v>0</v>
      </c>
      <c r="AB533" s="68">
        <f t="shared" ref="AB533:AB596" si="310">_xlfn.CEILING.MATH(IF(Y533&lt;AG533,AF533-Y533,0))</f>
        <v>0</v>
      </c>
      <c r="AC533" s="68" t="s">
        <v>411</v>
      </c>
      <c r="AD533" s="311">
        <v>0</v>
      </c>
      <c r="AE533" s="68">
        <f t="shared" si="294"/>
        <v>0</v>
      </c>
      <c r="AF533" s="69">
        <f t="shared" ref="AF533:AF596" si="311">AG533+M533</f>
        <v>1676</v>
      </c>
      <c r="AG533" s="71">
        <f t="shared" si="296"/>
        <v>1476</v>
      </c>
      <c r="AH533" s="72">
        <f t="shared" ref="AH533:AH596" si="312">Q533</f>
        <v>756</v>
      </c>
      <c r="AL533" s="241">
        <f t="shared" si="285"/>
        <v>3119</v>
      </c>
      <c r="AM533" s="236">
        <f t="shared" si="286"/>
        <v>378</v>
      </c>
      <c r="AN533" s="236">
        <f t="shared" si="287"/>
        <v>378</v>
      </c>
      <c r="AO533" s="236">
        <f t="shared" si="288"/>
        <v>378</v>
      </c>
      <c r="AP533" s="236">
        <f t="shared" si="289"/>
        <v>200</v>
      </c>
      <c r="AQ533" s="236">
        <f t="shared" si="290"/>
        <v>520</v>
      </c>
      <c r="AR533" s="236">
        <f t="shared" si="291"/>
        <v>200</v>
      </c>
      <c r="AS533" s="244">
        <f t="shared" si="295"/>
        <v>4.1256613756613758</v>
      </c>
      <c r="AV533" s="253">
        <v>44993</v>
      </c>
      <c r="AW533" s="69">
        <f t="shared" si="293"/>
        <v>3119</v>
      </c>
      <c r="AX533" s="365"/>
      <c r="AY533" s="353"/>
      <c r="AZ533" s="344"/>
      <c r="BA533" s="357"/>
      <c r="BB533" s="341"/>
      <c r="BC533" s="344"/>
      <c r="BD533" s="341"/>
    </row>
    <row r="534" spans="2:56">
      <c r="B534" s="134" t="s">
        <v>145</v>
      </c>
      <c r="F534" s="67">
        <v>66</v>
      </c>
      <c r="G534" s="68">
        <v>10</v>
      </c>
      <c r="H534" s="134" t="s">
        <v>145</v>
      </c>
      <c r="I534" s="205">
        <f>_xlfn.CEILING.MATH(SUM('domanda settimanale A41002300'!CU69:'domanda settimanale A41002300'!CU93)/'calcolo ADU'!$I$4)</f>
        <v>174</v>
      </c>
      <c r="J534" s="69">
        <f t="shared" si="300"/>
        <v>488</v>
      </c>
      <c r="K534" s="168">
        <v>10000</v>
      </c>
      <c r="L534" s="68">
        <v>0</v>
      </c>
      <c r="M534" s="69">
        <f t="shared" si="299"/>
        <v>200</v>
      </c>
      <c r="N534" s="69">
        <f t="shared" si="301"/>
        <v>696</v>
      </c>
      <c r="O534" s="69">
        <f t="shared" si="302"/>
        <v>488</v>
      </c>
      <c r="P534" s="69">
        <f t="shared" si="303"/>
        <v>244</v>
      </c>
      <c r="Q534" s="69">
        <f t="shared" si="304"/>
        <v>732</v>
      </c>
      <c r="R534" s="69">
        <f t="shared" si="305"/>
        <v>366</v>
      </c>
      <c r="S534" s="69">
        <f t="shared" si="306"/>
        <v>488</v>
      </c>
      <c r="T534" s="69">
        <f t="shared" si="307"/>
        <v>522</v>
      </c>
      <c r="U534" s="70">
        <f t="shared" si="308"/>
        <v>1.8802211302211302</v>
      </c>
      <c r="V534" s="69">
        <f t="shared" si="292"/>
        <v>3119</v>
      </c>
      <c r="W534" s="69">
        <f t="shared" ref="W534:W597" si="313">W533+AA533-AD534</f>
        <v>200</v>
      </c>
      <c r="X534" s="178">
        <v>258</v>
      </c>
      <c r="Y534" s="71">
        <f t="shared" si="309"/>
        <v>3061</v>
      </c>
      <c r="Z534" s="134">
        <v>0</v>
      </c>
      <c r="AA534" s="209">
        <v>0</v>
      </c>
      <c r="AB534" s="68">
        <f t="shared" si="310"/>
        <v>0</v>
      </c>
      <c r="AC534" s="68" t="s">
        <v>411</v>
      </c>
      <c r="AD534" s="311">
        <v>0</v>
      </c>
      <c r="AE534" s="68">
        <f t="shared" si="294"/>
        <v>0</v>
      </c>
      <c r="AF534" s="69">
        <f t="shared" si="311"/>
        <v>1628</v>
      </c>
      <c r="AG534" s="71">
        <f t="shared" si="296"/>
        <v>1428</v>
      </c>
      <c r="AH534" s="72">
        <f t="shared" si="312"/>
        <v>732</v>
      </c>
      <c r="AL534" s="241">
        <f t="shared" ref="AL534:AL582" si="314">V534</f>
        <v>3119</v>
      </c>
      <c r="AM534" s="236">
        <f t="shared" ref="AM534:AM597" si="315">AN534</f>
        <v>366</v>
      </c>
      <c r="AN534" s="236">
        <f t="shared" ref="AN534:AN597" si="316">ROUNDUP((0.5*Q534),0)</f>
        <v>366</v>
      </c>
      <c r="AO534" s="236">
        <f t="shared" ref="AO534:AO597" si="317">AN534</f>
        <v>366</v>
      </c>
      <c r="AP534" s="236">
        <f t="shared" ref="AP534:AP597" si="318">M534</f>
        <v>200</v>
      </c>
      <c r="AQ534" s="236">
        <f t="shared" ref="AQ534:AQ597" si="319">N534-M534</f>
        <v>496</v>
      </c>
      <c r="AR534" s="236">
        <f t="shared" ref="AR534:AR597" si="320">M534</f>
        <v>200</v>
      </c>
      <c r="AS534" s="244">
        <f t="shared" si="295"/>
        <v>4.2609289617486334</v>
      </c>
      <c r="AV534" s="253">
        <v>44994</v>
      </c>
      <c r="AW534" s="69">
        <f t="shared" si="293"/>
        <v>3119</v>
      </c>
      <c r="AX534" s="365"/>
      <c r="AY534" s="353"/>
      <c r="AZ534" s="344"/>
      <c r="BA534" s="357"/>
      <c r="BB534" s="341"/>
      <c r="BC534" s="344"/>
      <c r="BD534" s="341"/>
    </row>
    <row r="535" spans="2:56">
      <c r="B535" s="134" t="s">
        <v>146</v>
      </c>
      <c r="F535" s="67">
        <v>67</v>
      </c>
      <c r="G535" s="68">
        <v>10</v>
      </c>
      <c r="H535" s="134" t="s">
        <v>146</v>
      </c>
      <c r="I535" s="205">
        <f>_xlfn.CEILING.MATH(SUM('domanda settimanale A41002300'!CU70:'domanda settimanale A41002300'!CU94)/'calcolo ADU'!$I$4)</f>
        <v>168</v>
      </c>
      <c r="J535" s="69">
        <f t="shared" si="300"/>
        <v>471</v>
      </c>
      <c r="K535" s="168">
        <v>10000</v>
      </c>
      <c r="L535" s="68">
        <v>0</v>
      </c>
      <c r="M535" s="69">
        <f t="shared" si="299"/>
        <v>200</v>
      </c>
      <c r="N535" s="69">
        <f t="shared" si="301"/>
        <v>672</v>
      </c>
      <c r="O535" s="69">
        <f t="shared" si="302"/>
        <v>471</v>
      </c>
      <c r="P535" s="69">
        <f t="shared" si="303"/>
        <v>236</v>
      </c>
      <c r="Q535" s="69">
        <f t="shared" si="304"/>
        <v>707</v>
      </c>
      <c r="R535" s="69">
        <f t="shared" si="305"/>
        <v>353.5</v>
      </c>
      <c r="S535" s="69">
        <f t="shared" si="306"/>
        <v>471</v>
      </c>
      <c r="T535" s="69">
        <f t="shared" si="307"/>
        <v>504</v>
      </c>
      <c r="U535" s="70">
        <f t="shared" si="308"/>
        <v>1.9385687143761874</v>
      </c>
      <c r="V535" s="69">
        <f t="shared" ref="V535:V598" si="321">V534+AD535-Z535</f>
        <v>3119</v>
      </c>
      <c r="W535" s="69">
        <f t="shared" si="313"/>
        <v>200</v>
      </c>
      <c r="X535" s="178">
        <v>258</v>
      </c>
      <c r="Y535" s="71">
        <f t="shared" si="309"/>
        <v>3061</v>
      </c>
      <c r="Z535" s="134">
        <v>0</v>
      </c>
      <c r="AA535" s="209">
        <v>0</v>
      </c>
      <c r="AB535" s="68">
        <f t="shared" si="310"/>
        <v>0</v>
      </c>
      <c r="AC535" s="68" t="s">
        <v>411</v>
      </c>
      <c r="AD535" s="311">
        <v>0</v>
      </c>
      <c r="AE535" s="68">
        <f t="shared" si="294"/>
        <v>0</v>
      </c>
      <c r="AF535" s="69">
        <f t="shared" si="311"/>
        <v>1579</v>
      </c>
      <c r="AG535" s="71">
        <f t="shared" si="296"/>
        <v>1379</v>
      </c>
      <c r="AH535" s="72">
        <f t="shared" si="312"/>
        <v>707</v>
      </c>
      <c r="AL535" s="241">
        <f t="shared" si="314"/>
        <v>3119</v>
      </c>
      <c r="AM535" s="236">
        <f t="shared" si="315"/>
        <v>354</v>
      </c>
      <c r="AN535" s="236">
        <f t="shared" si="316"/>
        <v>354</v>
      </c>
      <c r="AO535" s="236">
        <f t="shared" si="317"/>
        <v>354</v>
      </c>
      <c r="AP535" s="236">
        <f t="shared" si="318"/>
        <v>200</v>
      </c>
      <c r="AQ535" s="236">
        <f t="shared" si="319"/>
        <v>472</v>
      </c>
      <c r="AR535" s="236">
        <f t="shared" si="320"/>
        <v>200</v>
      </c>
      <c r="AS535" s="244">
        <f t="shared" si="295"/>
        <v>4.4115983026874117</v>
      </c>
      <c r="AV535" s="253">
        <v>44995</v>
      </c>
      <c r="AW535" s="69">
        <f t="shared" ref="AW535:AW598" si="322">AL535</f>
        <v>3119</v>
      </c>
      <c r="AX535" s="365"/>
      <c r="AY535" s="353"/>
      <c r="AZ535" s="344"/>
      <c r="BA535" s="357"/>
      <c r="BB535" s="341"/>
      <c r="BC535" s="344"/>
      <c r="BD535" s="341"/>
    </row>
    <row r="536" spans="2:56">
      <c r="B536" s="134" t="s">
        <v>224</v>
      </c>
      <c r="F536" s="67">
        <v>68</v>
      </c>
      <c r="G536" s="68">
        <v>10</v>
      </c>
      <c r="H536" s="134" t="s">
        <v>224</v>
      </c>
      <c r="I536" s="205">
        <f>_xlfn.CEILING.MATH(SUM('domanda settimanale A41002300'!CU71:'domanda settimanale A41002300'!CU95)/'calcolo ADU'!$I$4)</f>
        <v>165</v>
      </c>
      <c r="J536" s="69">
        <f t="shared" si="300"/>
        <v>462</v>
      </c>
      <c r="K536" s="168">
        <v>10000</v>
      </c>
      <c r="L536" s="68">
        <v>0</v>
      </c>
      <c r="M536" s="69">
        <f t="shared" si="299"/>
        <v>200</v>
      </c>
      <c r="N536" s="69">
        <f t="shared" si="301"/>
        <v>660</v>
      </c>
      <c r="O536" s="69">
        <f t="shared" si="302"/>
        <v>462</v>
      </c>
      <c r="P536" s="69">
        <f t="shared" si="303"/>
        <v>231</v>
      </c>
      <c r="Q536" s="69">
        <f t="shared" si="304"/>
        <v>693</v>
      </c>
      <c r="R536" s="69">
        <f t="shared" si="305"/>
        <v>346.5</v>
      </c>
      <c r="S536" s="69">
        <f t="shared" si="306"/>
        <v>462</v>
      </c>
      <c r="T536" s="69">
        <f t="shared" si="307"/>
        <v>495</v>
      </c>
      <c r="U536" s="70">
        <f t="shared" si="308"/>
        <v>1.9710238248551191</v>
      </c>
      <c r="V536" s="69">
        <f t="shared" si="321"/>
        <v>3119</v>
      </c>
      <c r="W536" s="69">
        <f t="shared" si="313"/>
        <v>200</v>
      </c>
      <c r="X536" s="178">
        <v>258</v>
      </c>
      <c r="Y536" s="71">
        <f t="shared" si="309"/>
        <v>3061</v>
      </c>
      <c r="Z536" s="134">
        <v>0</v>
      </c>
      <c r="AA536" s="209">
        <v>0</v>
      </c>
      <c r="AB536" s="68">
        <f t="shared" si="310"/>
        <v>0</v>
      </c>
      <c r="AC536" s="68" t="s">
        <v>411</v>
      </c>
      <c r="AD536" s="311">
        <v>0</v>
      </c>
      <c r="AE536" s="68">
        <f t="shared" ref="AE536:AE599" si="323">IF(AND(F536&lt;=$D$474,F536/(_xlfn.CEILING.MATH(M536/I536))=_xlfn.CEILING.MATH(F536/_xlfn.CEILING.MATH(M536/I536))),AF536-AG536,0)</f>
        <v>0</v>
      </c>
      <c r="AF536" s="69">
        <f t="shared" si="311"/>
        <v>1553</v>
      </c>
      <c r="AG536" s="71">
        <f t="shared" si="296"/>
        <v>1353</v>
      </c>
      <c r="AH536" s="72">
        <f t="shared" si="312"/>
        <v>693</v>
      </c>
      <c r="AL536" s="241">
        <f t="shared" si="314"/>
        <v>3119</v>
      </c>
      <c r="AM536" s="236">
        <f t="shared" si="315"/>
        <v>347</v>
      </c>
      <c r="AN536" s="236">
        <f t="shared" si="316"/>
        <v>347</v>
      </c>
      <c r="AO536" s="236">
        <f t="shared" si="317"/>
        <v>347</v>
      </c>
      <c r="AP536" s="236">
        <f t="shared" si="318"/>
        <v>200</v>
      </c>
      <c r="AQ536" s="236">
        <f t="shared" si="319"/>
        <v>460</v>
      </c>
      <c r="AR536" s="236">
        <f t="shared" si="320"/>
        <v>200</v>
      </c>
      <c r="AS536" s="244">
        <f t="shared" si="295"/>
        <v>4.5007215007215011</v>
      </c>
      <c r="AV536" s="253">
        <v>44996</v>
      </c>
      <c r="AW536" s="69">
        <f t="shared" si="322"/>
        <v>3119</v>
      </c>
      <c r="AX536" s="365"/>
      <c r="AY536" s="353"/>
      <c r="AZ536" s="344"/>
      <c r="BA536" s="357"/>
      <c r="BB536" s="341"/>
      <c r="BC536" s="344"/>
      <c r="BD536" s="341"/>
    </row>
    <row r="537" spans="2:56">
      <c r="B537" s="134" t="s">
        <v>225</v>
      </c>
      <c r="F537" s="67">
        <v>69</v>
      </c>
      <c r="G537" s="68">
        <v>10</v>
      </c>
      <c r="H537" s="134" t="s">
        <v>225</v>
      </c>
      <c r="I537" s="205">
        <f>_xlfn.CEILING.MATH(SUM('domanda settimanale A41002300'!CU72:'domanda settimanale A41002300'!CU96)/'calcolo ADU'!$I$4)</f>
        <v>162</v>
      </c>
      <c r="J537" s="69">
        <f t="shared" si="300"/>
        <v>454</v>
      </c>
      <c r="K537" s="168">
        <v>10000</v>
      </c>
      <c r="L537" s="68">
        <v>0</v>
      </c>
      <c r="M537" s="69">
        <f t="shared" si="299"/>
        <v>200</v>
      </c>
      <c r="N537" s="69">
        <f t="shared" si="301"/>
        <v>648</v>
      </c>
      <c r="O537" s="69">
        <f t="shared" si="302"/>
        <v>454</v>
      </c>
      <c r="P537" s="69">
        <f t="shared" si="303"/>
        <v>227</v>
      </c>
      <c r="Q537" s="69">
        <f t="shared" si="304"/>
        <v>681</v>
      </c>
      <c r="R537" s="69">
        <f t="shared" si="305"/>
        <v>340.5</v>
      </c>
      <c r="S537" s="69">
        <f t="shared" si="306"/>
        <v>454</v>
      </c>
      <c r="T537" s="69">
        <f t="shared" si="307"/>
        <v>486</v>
      </c>
      <c r="U537" s="70">
        <f t="shared" si="308"/>
        <v>2.0019620667102682</v>
      </c>
      <c r="V537" s="69">
        <f t="shared" si="321"/>
        <v>3119</v>
      </c>
      <c r="W537" s="69">
        <f t="shared" si="313"/>
        <v>200</v>
      </c>
      <c r="X537" s="178">
        <v>258</v>
      </c>
      <c r="Y537" s="71">
        <f t="shared" si="309"/>
        <v>3061</v>
      </c>
      <c r="Z537" s="134">
        <v>0</v>
      </c>
      <c r="AA537" s="209">
        <v>0</v>
      </c>
      <c r="AB537" s="68">
        <f t="shared" si="310"/>
        <v>0</v>
      </c>
      <c r="AC537" s="68" t="s">
        <v>411</v>
      </c>
      <c r="AD537" s="311">
        <v>0</v>
      </c>
      <c r="AE537" s="68">
        <f t="shared" si="323"/>
        <v>0</v>
      </c>
      <c r="AF537" s="69">
        <f t="shared" si="311"/>
        <v>1529</v>
      </c>
      <c r="AG537" s="71">
        <f t="shared" si="296"/>
        <v>1329</v>
      </c>
      <c r="AH537" s="72">
        <f t="shared" si="312"/>
        <v>681</v>
      </c>
      <c r="AL537" s="241">
        <f t="shared" si="314"/>
        <v>3119</v>
      </c>
      <c r="AM537" s="236">
        <f t="shared" si="315"/>
        <v>341</v>
      </c>
      <c r="AN537" s="236">
        <f t="shared" si="316"/>
        <v>341</v>
      </c>
      <c r="AO537" s="236">
        <f t="shared" si="317"/>
        <v>341</v>
      </c>
      <c r="AP537" s="236">
        <f t="shared" si="318"/>
        <v>200</v>
      </c>
      <c r="AQ537" s="236">
        <f t="shared" si="319"/>
        <v>448</v>
      </c>
      <c r="AR537" s="236">
        <f t="shared" si="320"/>
        <v>200</v>
      </c>
      <c r="AS537" s="244">
        <f t="shared" ref="AS537:AS600" si="324">AL537/AH537</f>
        <v>4.5800293685756239</v>
      </c>
      <c r="AV537" s="253">
        <v>44997</v>
      </c>
      <c r="AW537" s="69">
        <f t="shared" si="322"/>
        <v>3119</v>
      </c>
      <c r="AX537" s="365"/>
      <c r="AY537" s="353"/>
      <c r="AZ537" s="344"/>
      <c r="BA537" s="357"/>
      <c r="BB537" s="341"/>
      <c r="BC537" s="344"/>
      <c r="BD537" s="341"/>
    </row>
    <row r="538" spans="2:56">
      <c r="B538" s="134" t="s">
        <v>147</v>
      </c>
      <c r="F538" s="67">
        <v>70</v>
      </c>
      <c r="G538" s="68">
        <v>11</v>
      </c>
      <c r="H538" s="134" t="s">
        <v>147</v>
      </c>
      <c r="I538" s="205">
        <f>_xlfn.CEILING.MATH(SUM('domanda settimanale A41002300'!CU73:'domanda settimanale A41002300'!CU97)/'calcolo ADU'!$I$4)</f>
        <v>160</v>
      </c>
      <c r="J538" s="69">
        <f t="shared" si="300"/>
        <v>448</v>
      </c>
      <c r="K538" s="168">
        <v>10000</v>
      </c>
      <c r="L538" s="68">
        <v>0</v>
      </c>
      <c r="M538" s="69">
        <f t="shared" si="299"/>
        <v>200</v>
      </c>
      <c r="N538" s="69">
        <f t="shared" si="301"/>
        <v>640</v>
      </c>
      <c r="O538" s="69">
        <f t="shared" si="302"/>
        <v>448</v>
      </c>
      <c r="P538" s="69">
        <f t="shared" si="303"/>
        <v>224</v>
      </c>
      <c r="Q538" s="69">
        <f t="shared" si="304"/>
        <v>672</v>
      </c>
      <c r="R538" s="69">
        <f t="shared" si="305"/>
        <v>336</v>
      </c>
      <c r="S538" s="69">
        <f t="shared" si="306"/>
        <v>448</v>
      </c>
      <c r="T538" s="69">
        <f t="shared" si="307"/>
        <v>480</v>
      </c>
      <c r="U538" s="73">
        <f t="shared" si="308"/>
        <v>0.83399470899470896</v>
      </c>
      <c r="V538" s="69">
        <f t="shared" si="321"/>
        <v>1319</v>
      </c>
      <c r="W538" s="69">
        <f t="shared" si="313"/>
        <v>200</v>
      </c>
      <c r="X538" s="178">
        <v>258</v>
      </c>
      <c r="Y538" s="71">
        <f t="shared" si="309"/>
        <v>1261</v>
      </c>
      <c r="Z538" s="134">
        <f>1800000/1000</f>
        <v>1800</v>
      </c>
      <c r="AA538" s="209">
        <v>10000</v>
      </c>
      <c r="AB538" s="68">
        <f t="shared" si="310"/>
        <v>251</v>
      </c>
      <c r="AC538" s="68" t="s">
        <v>411</v>
      </c>
      <c r="AD538" s="311">
        <v>0</v>
      </c>
      <c r="AE538" s="68">
        <f t="shared" si="323"/>
        <v>0</v>
      </c>
      <c r="AF538" s="69">
        <f t="shared" si="311"/>
        <v>1512</v>
      </c>
      <c r="AG538" s="71">
        <f t="shared" si="296"/>
        <v>1312</v>
      </c>
      <c r="AH538" s="72">
        <f t="shared" si="312"/>
        <v>672</v>
      </c>
      <c r="AL538" s="241">
        <f t="shared" si="314"/>
        <v>1319</v>
      </c>
      <c r="AM538" s="236">
        <f t="shared" si="315"/>
        <v>336</v>
      </c>
      <c r="AN538" s="236">
        <f t="shared" si="316"/>
        <v>336</v>
      </c>
      <c r="AO538" s="236">
        <f t="shared" si="317"/>
        <v>336</v>
      </c>
      <c r="AP538" s="236">
        <f t="shared" si="318"/>
        <v>200</v>
      </c>
      <c r="AQ538" s="236">
        <f t="shared" si="319"/>
        <v>440</v>
      </c>
      <c r="AR538" s="236">
        <f t="shared" si="320"/>
        <v>200</v>
      </c>
      <c r="AS538" s="244">
        <f t="shared" si="324"/>
        <v>1.9627976190476191</v>
      </c>
      <c r="AV538" s="253">
        <v>44998</v>
      </c>
      <c r="AW538" s="69">
        <f t="shared" si="322"/>
        <v>1319</v>
      </c>
      <c r="AX538" s="365"/>
      <c r="AY538" s="353"/>
      <c r="AZ538" s="344"/>
      <c r="BA538" s="357"/>
      <c r="BB538" s="341"/>
      <c r="BC538" s="344"/>
      <c r="BD538" s="341"/>
    </row>
    <row r="539" spans="2:56">
      <c r="B539" s="134" t="s">
        <v>148</v>
      </c>
      <c r="F539" s="67">
        <v>71</v>
      </c>
      <c r="G539" s="68">
        <v>11</v>
      </c>
      <c r="H539" s="134" t="s">
        <v>148</v>
      </c>
      <c r="I539" s="205">
        <f>_xlfn.CEILING.MATH(SUM('domanda settimanale A41002300'!CU74:'domanda settimanale A41002300'!CU98)/'calcolo ADU'!$I$4)</f>
        <v>157</v>
      </c>
      <c r="J539" s="69">
        <f t="shared" si="300"/>
        <v>440</v>
      </c>
      <c r="K539" s="168">
        <v>10000</v>
      </c>
      <c r="L539" s="68">
        <v>0</v>
      </c>
      <c r="M539" s="69">
        <f t="shared" si="299"/>
        <v>200</v>
      </c>
      <c r="N539" s="69">
        <f t="shared" si="301"/>
        <v>628</v>
      </c>
      <c r="O539" s="69">
        <f t="shared" si="302"/>
        <v>440</v>
      </c>
      <c r="P539" s="69">
        <f t="shared" si="303"/>
        <v>220</v>
      </c>
      <c r="Q539" s="69">
        <f t="shared" si="304"/>
        <v>660</v>
      </c>
      <c r="R539" s="69">
        <f t="shared" si="305"/>
        <v>330</v>
      </c>
      <c r="S539" s="69">
        <f t="shared" si="306"/>
        <v>440</v>
      </c>
      <c r="T539" s="69">
        <f t="shared" si="307"/>
        <v>471</v>
      </c>
      <c r="U539" s="70">
        <f t="shared" si="308"/>
        <v>7.5678763440860219</v>
      </c>
      <c r="V539" s="69">
        <f t="shared" si="321"/>
        <v>1319</v>
      </c>
      <c r="W539" s="69">
        <f t="shared" si="313"/>
        <v>10200</v>
      </c>
      <c r="X539" s="178">
        <v>258</v>
      </c>
      <c r="Y539" s="71">
        <f t="shared" si="309"/>
        <v>11261</v>
      </c>
      <c r="Z539" s="134">
        <v>0</v>
      </c>
      <c r="AA539" s="209">
        <v>0</v>
      </c>
      <c r="AB539" s="68">
        <f t="shared" si="310"/>
        <v>0</v>
      </c>
      <c r="AC539" s="68" t="s">
        <v>411</v>
      </c>
      <c r="AD539" s="311">
        <v>0</v>
      </c>
      <c r="AE539" s="68">
        <f t="shared" si="323"/>
        <v>0</v>
      </c>
      <c r="AF539" s="69">
        <f t="shared" si="311"/>
        <v>1488</v>
      </c>
      <c r="AG539" s="71">
        <f t="shared" si="296"/>
        <v>1288</v>
      </c>
      <c r="AH539" s="72">
        <f t="shared" si="312"/>
        <v>660</v>
      </c>
      <c r="AL539" s="241">
        <f t="shared" si="314"/>
        <v>1319</v>
      </c>
      <c r="AM539" s="236">
        <f t="shared" si="315"/>
        <v>330</v>
      </c>
      <c r="AN539" s="236">
        <f t="shared" si="316"/>
        <v>330</v>
      </c>
      <c r="AO539" s="236">
        <f t="shared" si="317"/>
        <v>330</v>
      </c>
      <c r="AP539" s="236">
        <f t="shared" si="318"/>
        <v>200</v>
      </c>
      <c r="AQ539" s="236">
        <f t="shared" si="319"/>
        <v>428</v>
      </c>
      <c r="AR539" s="236">
        <f t="shared" si="320"/>
        <v>200</v>
      </c>
      <c r="AS539" s="244">
        <f t="shared" si="324"/>
        <v>1.9984848484848485</v>
      </c>
      <c r="AV539" s="253">
        <v>44999</v>
      </c>
      <c r="AW539" s="69">
        <f t="shared" si="322"/>
        <v>1319</v>
      </c>
      <c r="AX539" s="365"/>
      <c r="AY539" s="353"/>
      <c r="AZ539" s="344"/>
      <c r="BA539" s="357"/>
      <c r="BB539" s="341"/>
      <c r="BC539" s="344"/>
      <c r="BD539" s="341"/>
    </row>
    <row r="540" spans="2:56">
      <c r="B540" s="134" t="s">
        <v>149</v>
      </c>
      <c r="F540" s="67">
        <v>72</v>
      </c>
      <c r="G540" s="68">
        <v>11</v>
      </c>
      <c r="H540" s="134" t="s">
        <v>149</v>
      </c>
      <c r="I540" s="205">
        <f>_xlfn.CEILING.MATH(SUM('domanda settimanale A41002300'!CU75:'domanda settimanale A41002300'!CU99)/'calcolo ADU'!$I$4)</f>
        <v>155</v>
      </c>
      <c r="J540" s="69">
        <f t="shared" si="300"/>
        <v>434</v>
      </c>
      <c r="K540" s="168">
        <v>10000</v>
      </c>
      <c r="L540" s="68">
        <v>0</v>
      </c>
      <c r="M540" s="69">
        <f t="shared" si="299"/>
        <v>200</v>
      </c>
      <c r="N540" s="69">
        <f t="shared" si="301"/>
        <v>620</v>
      </c>
      <c r="O540" s="69">
        <f t="shared" si="302"/>
        <v>434</v>
      </c>
      <c r="P540" s="69">
        <f t="shared" si="303"/>
        <v>217</v>
      </c>
      <c r="Q540" s="69">
        <f t="shared" si="304"/>
        <v>651</v>
      </c>
      <c r="R540" s="69">
        <f t="shared" si="305"/>
        <v>325.5</v>
      </c>
      <c r="S540" s="69">
        <f t="shared" si="306"/>
        <v>434</v>
      </c>
      <c r="T540" s="69">
        <f t="shared" si="307"/>
        <v>465</v>
      </c>
      <c r="U540" s="70">
        <f t="shared" si="308"/>
        <v>7.655336505778382</v>
      </c>
      <c r="V540" s="69">
        <f t="shared" si="321"/>
        <v>1319</v>
      </c>
      <c r="W540" s="69">
        <f t="shared" si="313"/>
        <v>10200</v>
      </c>
      <c r="X540" s="178">
        <v>258</v>
      </c>
      <c r="Y540" s="71">
        <f t="shared" si="309"/>
        <v>11261</v>
      </c>
      <c r="Z540" s="134">
        <v>0</v>
      </c>
      <c r="AA540" s="209">
        <v>0</v>
      </c>
      <c r="AB540" s="68">
        <f t="shared" si="310"/>
        <v>0</v>
      </c>
      <c r="AC540" s="68" t="s">
        <v>411</v>
      </c>
      <c r="AD540" s="311">
        <v>0</v>
      </c>
      <c r="AE540" s="68">
        <f t="shared" si="323"/>
        <v>0</v>
      </c>
      <c r="AF540" s="69">
        <f t="shared" si="311"/>
        <v>1471</v>
      </c>
      <c r="AG540" s="71">
        <f t="shared" ref="AG540:AG603" si="325">AH540+N540</f>
        <v>1271</v>
      </c>
      <c r="AH540" s="72">
        <f t="shared" si="312"/>
        <v>651</v>
      </c>
      <c r="AL540" s="241">
        <f t="shared" si="314"/>
        <v>1319</v>
      </c>
      <c r="AM540" s="236">
        <f t="shared" si="315"/>
        <v>326</v>
      </c>
      <c r="AN540" s="236">
        <f t="shared" si="316"/>
        <v>326</v>
      </c>
      <c r="AO540" s="236">
        <f t="shared" si="317"/>
        <v>326</v>
      </c>
      <c r="AP540" s="236">
        <f t="shared" si="318"/>
        <v>200</v>
      </c>
      <c r="AQ540" s="236">
        <f t="shared" si="319"/>
        <v>420</v>
      </c>
      <c r="AR540" s="236">
        <f t="shared" si="320"/>
        <v>200</v>
      </c>
      <c r="AS540" s="244">
        <f t="shared" si="324"/>
        <v>2.0261136712749614</v>
      </c>
      <c r="AV540" s="253">
        <v>45000</v>
      </c>
      <c r="AW540" s="69">
        <f t="shared" si="322"/>
        <v>1319</v>
      </c>
      <c r="AX540" s="365"/>
      <c r="AY540" s="353"/>
      <c r="AZ540" s="344"/>
      <c r="BA540" s="357"/>
      <c r="BB540" s="341"/>
      <c r="BC540" s="344"/>
      <c r="BD540" s="341"/>
    </row>
    <row r="541" spans="2:56">
      <c r="B541" s="134" t="s">
        <v>150</v>
      </c>
      <c r="F541" s="67">
        <v>73</v>
      </c>
      <c r="G541" s="68">
        <v>11</v>
      </c>
      <c r="H541" s="134" t="s">
        <v>150</v>
      </c>
      <c r="I541" s="205">
        <f>_xlfn.CEILING.MATH(SUM('domanda settimanale A41002300'!CU76:'domanda settimanale A41002300'!CU100)/'calcolo ADU'!$I$4)</f>
        <v>152</v>
      </c>
      <c r="J541" s="69">
        <f t="shared" si="300"/>
        <v>426</v>
      </c>
      <c r="K541" s="168">
        <v>10000</v>
      </c>
      <c r="L541" s="68">
        <v>0</v>
      </c>
      <c r="M541" s="69">
        <f t="shared" si="299"/>
        <v>200</v>
      </c>
      <c r="N541" s="69">
        <f t="shared" si="301"/>
        <v>608</v>
      </c>
      <c r="O541" s="69">
        <f t="shared" si="302"/>
        <v>426</v>
      </c>
      <c r="P541" s="69">
        <f t="shared" si="303"/>
        <v>213</v>
      </c>
      <c r="Q541" s="69">
        <f t="shared" si="304"/>
        <v>639</v>
      </c>
      <c r="R541" s="69">
        <f t="shared" si="305"/>
        <v>319.5</v>
      </c>
      <c r="S541" s="69">
        <f t="shared" si="306"/>
        <v>426</v>
      </c>
      <c r="T541" s="69">
        <f t="shared" si="307"/>
        <v>456</v>
      </c>
      <c r="U541" s="70">
        <f t="shared" si="308"/>
        <v>7.7823082239115413</v>
      </c>
      <c r="V541" s="69">
        <f t="shared" si="321"/>
        <v>1319</v>
      </c>
      <c r="W541" s="69">
        <f t="shared" si="313"/>
        <v>10200</v>
      </c>
      <c r="X541" s="178">
        <v>258</v>
      </c>
      <c r="Y541" s="71">
        <f t="shared" si="309"/>
        <v>11261</v>
      </c>
      <c r="Z541" s="134">
        <v>0</v>
      </c>
      <c r="AA541" s="209">
        <v>0</v>
      </c>
      <c r="AB541" s="68">
        <f t="shared" si="310"/>
        <v>0</v>
      </c>
      <c r="AC541" s="68" t="s">
        <v>411</v>
      </c>
      <c r="AD541" s="311">
        <v>0</v>
      </c>
      <c r="AE541" s="68">
        <f t="shared" si="323"/>
        <v>0</v>
      </c>
      <c r="AF541" s="69">
        <f t="shared" si="311"/>
        <v>1447</v>
      </c>
      <c r="AG541" s="71">
        <f t="shared" si="325"/>
        <v>1247</v>
      </c>
      <c r="AH541" s="72">
        <f t="shared" si="312"/>
        <v>639</v>
      </c>
      <c r="AL541" s="241">
        <f t="shared" si="314"/>
        <v>1319</v>
      </c>
      <c r="AM541" s="236">
        <f t="shared" si="315"/>
        <v>320</v>
      </c>
      <c r="AN541" s="236">
        <f t="shared" si="316"/>
        <v>320</v>
      </c>
      <c r="AO541" s="236">
        <f t="shared" si="317"/>
        <v>320</v>
      </c>
      <c r="AP541" s="236">
        <f t="shared" si="318"/>
        <v>200</v>
      </c>
      <c r="AQ541" s="236">
        <f t="shared" si="319"/>
        <v>408</v>
      </c>
      <c r="AR541" s="236">
        <f t="shared" si="320"/>
        <v>200</v>
      </c>
      <c r="AS541" s="244">
        <f t="shared" si="324"/>
        <v>2.0641627543035992</v>
      </c>
      <c r="AV541" s="253">
        <v>45001</v>
      </c>
      <c r="AW541" s="69">
        <f t="shared" si="322"/>
        <v>1319</v>
      </c>
      <c r="AX541" s="365"/>
      <c r="AY541" s="353"/>
      <c r="AZ541" s="344"/>
      <c r="BA541" s="357"/>
      <c r="BB541" s="341"/>
      <c r="BC541" s="344"/>
      <c r="BD541" s="341"/>
    </row>
    <row r="542" spans="2:56">
      <c r="B542" s="134" t="s">
        <v>151</v>
      </c>
      <c r="F542" s="67">
        <v>74</v>
      </c>
      <c r="G542" s="68">
        <v>11</v>
      </c>
      <c r="H542" s="134" t="s">
        <v>151</v>
      </c>
      <c r="I542" s="205">
        <f>_xlfn.CEILING.MATH(SUM('domanda settimanale A41002300'!CU77:'domanda settimanale A41002300'!CU101)/'calcolo ADU'!$I$4)</f>
        <v>150</v>
      </c>
      <c r="J542" s="69">
        <f t="shared" si="300"/>
        <v>420</v>
      </c>
      <c r="K542" s="168">
        <v>10000</v>
      </c>
      <c r="L542" s="68">
        <v>0</v>
      </c>
      <c r="M542" s="69">
        <f t="shared" si="299"/>
        <v>200</v>
      </c>
      <c r="N542" s="69">
        <f t="shared" si="301"/>
        <v>600</v>
      </c>
      <c r="O542" s="69">
        <f t="shared" si="302"/>
        <v>420</v>
      </c>
      <c r="P542" s="69">
        <f t="shared" si="303"/>
        <v>210</v>
      </c>
      <c r="Q542" s="69">
        <f t="shared" si="304"/>
        <v>630</v>
      </c>
      <c r="R542" s="69">
        <f t="shared" si="305"/>
        <v>315</v>
      </c>
      <c r="S542" s="69">
        <f t="shared" si="306"/>
        <v>420</v>
      </c>
      <c r="T542" s="69">
        <f t="shared" si="307"/>
        <v>450</v>
      </c>
      <c r="U542" s="70">
        <f t="shared" si="308"/>
        <v>7.8748251748251752</v>
      </c>
      <c r="V542" s="69">
        <f t="shared" si="321"/>
        <v>11319</v>
      </c>
      <c r="W542" s="69">
        <f t="shared" si="313"/>
        <v>200</v>
      </c>
      <c r="X542" s="178">
        <v>258</v>
      </c>
      <c r="Y542" s="71">
        <f t="shared" si="309"/>
        <v>11261</v>
      </c>
      <c r="Z542" s="134">
        <v>0</v>
      </c>
      <c r="AA542" s="209">
        <v>0</v>
      </c>
      <c r="AB542" s="68">
        <f t="shared" si="310"/>
        <v>0</v>
      </c>
      <c r="AC542" s="68" t="s">
        <v>411</v>
      </c>
      <c r="AD542" s="209">
        <f>AA538</f>
        <v>10000</v>
      </c>
      <c r="AE542" s="68">
        <f t="shared" si="323"/>
        <v>0</v>
      </c>
      <c r="AF542" s="69">
        <f t="shared" si="311"/>
        <v>1430</v>
      </c>
      <c r="AG542" s="71">
        <f t="shared" si="325"/>
        <v>1230</v>
      </c>
      <c r="AH542" s="72">
        <f t="shared" si="312"/>
        <v>630</v>
      </c>
      <c r="AL542" s="241">
        <f t="shared" si="314"/>
        <v>11319</v>
      </c>
      <c r="AM542" s="236">
        <f t="shared" si="315"/>
        <v>315</v>
      </c>
      <c r="AN542" s="236">
        <f t="shared" si="316"/>
        <v>315</v>
      </c>
      <c r="AO542" s="236">
        <f t="shared" si="317"/>
        <v>315</v>
      </c>
      <c r="AP542" s="236">
        <f t="shared" si="318"/>
        <v>200</v>
      </c>
      <c r="AQ542" s="236">
        <f t="shared" si="319"/>
        <v>400</v>
      </c>
      <c r="AR542" s="236">
        <f t="shared" si="320"/>
        <v>200</v>
      </c>
      <c r="AS542" s="244">
        <f t="shared" si="324"/>
        <v>17.966666666666665</v>
      </c>
      <c r="AV542" s="253">
        <v>45002</v>
      </c>
      <c r="AW542" s="69">
        <f t="shared" si="322"/>
        <v>11319</v>
      </c>
      <c r="AX542" s="365"/>
      <c r="AY542" s="353"/>
      <c r="AZ542" s="344"/>
      <c r="BA542" s="357"/>
      <c r="BB542" s="341"/>
      <c r="BC542" s="344"/>
      <c r="BD542" s="341"/>
    </row>
    <row r="543" spans="2:56">
      <c r="B543" s="134" t="s">
        <v>226</v>
      </c>
      <c r="F543" s="67">
        <v>75</v>
      </c>
      <c r="G543" s="68">
        <v>11</v>
      </c>
      <c r="H543" s="134" t="s">
        <v>226</v>
      </c>
      <c r="I543" s="205">
        <f>_xlfn.CEILING.MATH(SUM('domanda settimanale A41002300'!CU78:'domanda settimanale A41002300'!CU102)/'calcolo ADU'!$I$4)</f>
        <v>145</v>
      </c>
      <c r="J543" s="69">
        <f t="shared" si="300"/>
        <v>406</v>
      </c>
      <c r="K543" s="168">
        <v>10000</v>
      </c>
      <c r="L543" s="68">
        <v>0</v>
      </c>
      <c r="M543" s="69">
        <f t="shared" si="299"/>
        <v>200</v>
      </c>
      <c r="N543" s="69">
        <f t="shared" si="301"/>
        <v>580</v>
      </c>
      <c r="O543" s="69">
        <f t="shared" si="302"/>
        <v>406</v>
      </c>
      <c r="P543" s="69">
        <f t="shared" si="303"/>
        <v>203</v>
      </c>
      <c r="Q543" s="69">
        <f t="shared" si="304"/>
        <v>609</v>
      </c>
      <c r="R543" s="69">
        <f t="shared" si="305"/>
        <v>304.5</v>
      </c>
      <c r="S543" s="69">
        <f t="shared" si="306"/>
        <v>406</v>
      </c>
      <c r="T543" s="69">
        <f t="shared" si="307"/>
        <v>435</v>
      </c>
      <c r="U543" s="70">
        <f t="shared" si="308"/>
        <v>8.1072714182865369</v>
      </c>
      <c r="V543" s="69">
        <f t="shared" si="321"/>
        <v>11319</v>
      </c>
      <c r="W543" s="69">
        <f t="shared" si="313"/>
        <v>200</v>
      </c>
      <c r="X543" s="178">
        <v>258</v>
      </c>
      <c r="Y543" s="71">
        <f t="shared" si="309"/>
        <v>11261</v>
      </c>
      <c r="Z543" s="134">
        <v>0</v>
      </c>
      <c r="AA543" s="209">
        <v>0</v>
      </c>
      <c r="AB543" s="68">
        <f t="shared" si="310"/>
        <v>0</v>
      </c>
      <c r="AC543" s="68" t="s">
        <v>411</v>
      </c>
      <c r="AD543" s="311">
        <v>0</v>
      </c>
      <c r="AE543" s="68">
        <f t="shared" si="323"/>
        <v>0</v>
      </c>
      <c r="AF543" s="69">
        <f t="shared" si="311"/>
        <v>1389</v>
      </c>
      <c r="AG543" s="71">
        <f t="shared" si="325"/>
        <v>1189</v>
      </c>
      <c r="AH543" s="72">
        <f t="shared" si="312"/>
        <v>609</v>
      </c>
      <c r="AL543" s="241">
        <f t="shared" si="314"/>
        <v>11319</v>
      </c>
      <c r="AM543" s="236">
        <f t="shared" si="315"/>
        <v>305</v>
      </c>
      <c r="AN543" s="236">
        <f t="shared" si="316"/>
        <v>305</v>
      </c>
      <c r="AO543" s="236">
        <f t="shared" si="317"/>
        <v>305</v>
      </c>
      <c r="AP543" s="236">
        <f t="shared" si="318"/>
        <v>200</v>
      </c>
      <c r="AQ543" s="236">
        <f t="shared" si="319"/>
        <v>380</v>
      </c>
      <c r="AR543" s="236">
        <f t="shared" si="320"/>
        <v>200</v>
      </c>
      <c r="AS543" s="244">
        <f t="shared" si="324"/>
        <v>18.586206896551722</v>
      </c>
      <c r="AV543" s="253">
        <v>45003</v>
      </c>
      <c r="AW543" s="69">
        <f t="shared" si="322"/>
        <v>11319</v>
      </c>
      <c r="AX543" s="365"/>
      <c r="AY543" s="353"/>
      <c r="AZ543" s="344"/>
      <c r="BA543" s="357"/>
      <c r="BB543" s="341"/>
      <c r="BC543" s="344"/>
      <c r="BD543" s="341"/>
    </row>
    <row r="544" spans="2:56">
      <c r="B544" s="134" t="s">
        <v>227</v>
      </c>
      <c r="F544" s="67">
        <v>76</v>
      </c>
      <c r="G544" s="68">
        <v>11</v>
      </c>
      <c r="H544" s="134" t="s">
        <v>227</v>
      </c>
      <c r="I544" s="205">
        <f>_xlfn.CEILING.MATH(SUM('domanda settimanale A41002300'!CU79:'domanda settimanale A41002300'!CU103)/'calcolo ADU'!$I$4)</f>
        <v>141</v>
      </c>
      <c r="J544" s="69">
        <f t="shared" si="300"/>
        <v>395</v>
      </c>
      <c r="K544" s="168">
        <v>10000</v>
      </c>
      <c r="L544" s="68">
        <v>0</v>
      </c>
      <c r="M544" s="69">
        <f t="shared" si="299"/>
        <v>200</v>
      </c>
      <c r="N544" s="69">
        <f t="shared" si="301"/>
        <v>564</v>
      </c>
      <c r="O544" s="69">
        <f t="shared" si="302"/>
        <v>395</v>
      </c>
      <c r="P544" s="69">
        <f t="shared" si="303"/>
        <v>198</v>
      </c>
      <c r="Q544" s="69">
        <f t="shared" si="304"/>
        <v>593</v>
      </c>
      <c r="R544" s="69">
        <f t="shared" si="305"/>
        <v>296.5</v>
      </c>
      <c r="S544" s="69">
        <f t="shared" si="306"/>
        <v>395</v>
      </c>
      <c r="T544" s="69">
        <f t="shared" si="307"/>
        <v>423</v>
      </c>
      <c r="U544" s="70">
        <f t="shared" si="308"/>
        <v>8.2984524686809138</v>
      </c>
      <c r="V544" s="69">
        <f t="shared" si="321"/>
        <v>11319</v>
      </c>
      <c r="W544" s="69">
        <f t="shared" si="313"/>
        <v>200</v>
      </c>
      <c r="X544" s="178">
        <v>258</v>
      </c>
      <c r="Y544" s="71">
        <f t="shared" si="309"/>
        <v>11261</v>
      </c>
      <c r="Z544" s="134">
        <v>0</v>
      </c>
      <c r="AA544" s="209">
        <v>0</v>
      </c>
      <c r="AB544" s="68">
        <f t="shared" si="310"/>
        <v>0</v>
      </c>
      <c r="AC544" s="68" t="s">
        <v>411</v>
      </c>
      <c r="AD544" s="311">
        <v>0</v>
      </c>
      <c r="AE544" s="68">
        <f t="shared" si="323"/>
        <v>0</v>
      </c>
      <c r="AF544" s="69">
        <f t="shared" si="311"/>
        <v>1357</v>
      </c>
      <c r="AG544" s="71">
        <f t="shared" si="325"/>
        <v>1157</v>
      </c>
      <c r="AH544" s="72">
        <f t="shared" si="312"/>
        <v>593</v>
      </c>
      <c r="AL544" s="241">
        <f t="shared" si="314"/>
        <v>11319</v>
      </c>
      <c r="AM544" s="236">
        <f t="shared" si="315"/>
        <v>297</v>
      </c>
      <c r="AN544" s="236">
        <f t="shared" si="316"/>
        <v>297</v>
      </c>
      <c r="AO544" s="236">
        <f t="shared" si="317"/>
        <v>297</v>
      </c>
      <c r="AP544" s="236">
        <f t="shared" si="318"/>
        <v>200</v>
      </c>
      <c r="AQ544" s="236">
        <f t="shared" si="319"/>
        <v>364</v>
      </c>
      <c r="AR544" s="236">
        <f t="shared" si="320"/>
        <v>200</v>
      </c>
      <c r="AS544" s="244">
        <f t="shared" si="324"/>
        <v>19.087689713322092</v>
      </c>
      <c r="AV544" s="253">
        <v>45004</v>
      </c>
      <c r="AW544" s="69">
        <f t="shared" si="322"/>
        <v>11319</v>
      </c>
      <c r="AX544" s="365"/>
      <c r="AY544" s="353"/>
      <c r="AZ544" s="344"/>
      <c r="BA544" s="357"/>
      <c r="BB544" s="341"/>
      <c r="BC544" s="344"/>
      <c r="BD544" s="341"/>
    </row>
    <row r="545" spans="2:56">
      <c r="B545" s="134" t="s">
        <v>152</v>
      </c>
      <c r="F545" s="67">
        <v>77</v>
      </c>
      <c r="G545" s="68">
        <v>12</v>
      </c>
      <c r="H545" s="134" t="s">
        <v>152</v>
      </c>
      <c r="I545" s="205">
        <f>_xlfn.CEILING.MATH(SUM('domanda settimanale A41002300'!CU80:'domanda settimanale A41002300'!CU104)/'calcolo ADU'!$I$4)</f>
        <v>136</v>
      </c>
      <c r="J545" s="69">
        <f t="shared" si="300"/>
        <v>381</v>
      </c>
      <c r="K545" s="168">
        <v>10000</v>
      </c>
      <c r="L545" s="68">
        <v>0</v>
      </c>
      <c r="M545" s="69">
        <f t="shared" si="299"/>
        <v>200</v>
      </c>
      <c r="N545" s="69">
        <f t="shared" si="301"/>
        <v>544</v>
      </c>
      <c r="O545" s="69">
        <f t="shared" si="302"/>
        <v>381</v>
      </c>
      <c r="P545" s="69">
        <f t="shared" si="303"/>
        <v>191</v>
      </c>
      <c r="Q545" s="69">
        <f t="shared" si="304"/>
        <v>572</v>
      </c>
      <c r="R545" s="69">
        <f t="shared" si="305"/>
        <v>286</v>
      </c>
      <c r="S545" s="69">
        <f t="shared" si="306"/>
        <v>381</v>
      </c>
      <c r="T545" s="69">
        <f t="shared" si="307"/>
        <v>408</v>
      </c>
      <c r="U545" s="70">
        <f t="shared" si="308"/>
        <v>7.1892097264437691</v>
      </c>
      <c r="V545" s="69">
        <f t="shared" si="321"/>
        <v>9519</v>
      </c>
      <c r="W545" s="69">
        <f t="shared" si="313"/>
        <v>200</v>
      </c>
      <c r="X545" s="178">
        <v>258</v>
      </c>
      <c r="Y545" s="71">
        <f t="shared" si="309"/>
        <v>9461</v>
      </c>
      <c r="Z545" s="134">
        <f>1800000/1000</f>
        <v>1800</v>
      </c>
      <c r="AA545" s="209">
        <v>0</v>
      </c>
      <c r="AB545" s="68">
        <f t="shared" si="310"/>
        <v>0</v>
      </c>
      <c r="AC545" s="68" t="s">
        <v>411</v>
      </c>
      <c r="AD545" s="311">
        <v>0</v>
      </c>
      <c r="AE545" s="68">
        <f t="shared" si="323"/>
        <v>0</v>
      </c>
      <c r="AF545" s="69">
        <f t="shared" si="311"/>
        <v>1316</v>
      </c>
      <c r="AG545" s="71">
        <f t="shared" si="325"/>
        <v>1116</v>
      </c>
      <c r="AH545" s="72">
        <f t="shared" si="312"/>
        <v>572</v>
      </c>
      <c r="AL545" s="241">
        <f t="shared" si="314"/>
        <v>9519</v>
      </c>
      <c r="AM545" s="236">
        <f t="shared" si="315"/>
        <v>286</v>
      </c>
      <c r="AN545" s="236">
        <f t="shared" si="316"/>
        <v>286</v>
      </c>
      <c r="AO545" s="236">
        <f t="shared" si="317"/>
        <v>286</v>
      </c>
      <c r="AP545" s="236">
        <f t="shared" si="318"/>
        <v>200</v>
      </c>
      <c r="AQ545" s="236">
        <f t="shared" si="319"/>
        <v>344</v>
      </c>
      <c r="AR545" s="236">
        <f t="shared" si="320"/>
        <v>200</v>
      </c>
      <c r="AS545" s="244">
        <f t="shared" si="324"/>
        <v>16.64160839160839</v>
      </c>
      <c r="AV545" s="253">
        <v>45005</v>
      </c>
      <c r="AW545" s="69">
        <f t="shared" si="322"/>
        <v>9519</v>
      </c>
      <c r="AX545" s="365"/>
      <c r="AY545" s="353"/>
      <c r="AZ545" s="344"/>
      <c r="BA545" s="357"/>
      <c r="BB545" s="341"/>
      <c r="BC545" s="344"/>
      <c r="BD545" s="341"/>
    </row>
    <row r="546" spans="2:56">
      <c r="B546" s="134" t="s">
        <v>153</v>
      </c>
      <c r="F546" s="67">
        <v>78</v>
      </c>
      <c r="G546" s="68">
        <v>12</v>
      </c>
      <c r="H546" s="134" t="s">
        <v>153</v>
      </c>
      <c r="I546" s="205">
        <f>_xlfn.CEILING.MATH(SUM('domanda settimanale A41002300'!CU81:'domanda settimanale A41002300'!CU105)/'calcolo ADU'!$I$4)</f>
        <v>132</v>
      </c>
      <c r="J546" s="69">
        <f t="shared" si="300"/>
        <v>370</v>
      </c>
      <c r="K546" s="168">
        <v>10000</v>
      </c>
      <c r="L546" s="68">
        <v>0</v>
      </c>
      <c r="M546" s="69">
        <f t="shared" si="299"/>
        <v>200</v>
      </c>
      <c r="N546" s="69">
        <f t="shared" si="301"/>
        <v>528</v>
      </c>
      <c r="O546" s="69">
        <f t="shared" si="302"/>
        <v>370</v>
      </c>
      <c r="P546" s="69">
        <f t="shared" si="303"/>
        <v>185</v>
      </c>
      <c r="Q546" s="69">
        <f t="shared" si="304"/>
        <v>555</v>
      </c>
      <c r="R546" s="69">
        <f t="shared" si="305"/>
        <v>277.5</v>
      </c>
      <c r="S546" s="69">
        <f t="shared" si="306"/>
        <v>370</v>
      </c>
      <c r="T546" s="69">
        <f t="shared" si="307"/>
        <v>396</v>
      </c>
      <c r="U546" s="70">
        <f t="shared" si="308"/>
        <v>7.4996102883865943</v>
      </c>
      <c r="V546" s="69">
        <f t="shared" si="321"/>
        <v>9519</v>
      </c>
      <c r="W546" s="69">
        <f t="shared" si="313"/>
        <v>200</v>
      </c>
      <c r="X546" s="178">
        <v>97</v>
      </c>
      <c r="Y546" s="71">
        <f t="shared" si="309"/>
        <v>9622</v>
      </c>
      <c r="Z546" s="134">
        <v>0</v>
      </c>
      <c r="AA546" s="209">
        <v>0</v>
      </c>
      <c r="AB546" s="68">
        <f t="shared" si="310"/>
        <v>0</v>
      </c>
      <c r="AC546" s="68" t="s">
        <v>411</v>
      </c>
      <c r="AD546" s="311">
        <v>0</v>
      </c>
      <c r="AE546" s="68">
        <f t="shared" si="323"/>
        <v>0</v>
      </c>
      <c r="AF546" s="69">
        <f t="shared" si="311"/>
        <v>1283</v>
      </c>
      <c r="AG546" s="71">
        <f t="shared" si="325"/>
        <v>1083</v>
      </c>
      <c r="AH546" s="72">
        <f t="shared" si="312"/>
        <v>555</v>
      </c>
      <c r="AL546" s="241">
        <f t="shared" si="314"/>
        <v>9519</v>
      </c>
      <c r="AM546" s="236">
        <f t="shared" si="315"/>
        <v>278</v>
      </c>
      <c r="AN546" s="236">
        <f t="shared" si="316"/>
        <v>278</v>
      </c>
      <c r="AO546" s="236">
        <f t="shared" si="317"/>
        <v>278</v>
      </c>
      <c r="AP546" s="236">
        <f t="shared" si="318"/>
        <v>200</v>
      </c>
      <c r="AQ546" s="236">
        <f t="shared" si="319"/>
        <v>328</v>
      </c>
      <c r="AR546" s="236">
        <f t="shared" si="320"/>
        <v>200</v>
      </c>
      <c r="AS546" s="244">
        <f t="shared" si="324"/>
        <v>17.151351351351352</v>
      </c>
      <c r="AV546" s="253">
        <v>45006</v>
      </c>
      <c r="AW546" s="69">
        <f t="shared" si="322"/>
        <v>9519</v>
      </c>
      <c r="AX546" s="365"/>
      <c r="AY546" s="353"/>
      <c r="AZ546" s="344"/>
      <c r="BA546" s="357"/>
      <c r="BB546" s="341"/>
      <c r="BC546" s="344"/>
      <c r="BD546" s="341"/>
    </row>
    <row r="547" spans="2:56">
      <c r="B547" s="134" t="s">
        <v>154</v>
      </c>
      <c r="F547" s="67">
        <v>79</v>
      </c>
      <c r="G547" s="68">
        <v>12</v>
      </c>
      <c r="H547" s="134" t="s">
        <v>154</v>
      </c>
      <c r="I547" s="205">
        <f>_xlfn.CEILING.MATH(SUM('domanda settimanale A41002300'!CU82:'domanda settimanale A41002300'!CU106)/'calcolo ADU'!$I$4)</f>
        <v>134</v>
      </c>
      <c r="J547" s="69">
        <f t="shared" si="300"/>
        <v>376</v>
      </c>
      <c r="K547" s="168">
        <v>10000</v>
      </c>
      <c r="L547" s="68">
        <v>0</v>
      </c>
      <c r="M547" s="69">
        <f t="shared" si="299"/>
        <v>200</v>
      </c>
      <c r="N547" s="69">
        <f t="shared" si="301"/>
        <v>536</v>
      </c>
      <c r="O547" s="69">
        <f t="shared" si="302"/>
        <v>376</v>
      </c>
      <c r="P547" s="69">
        <f t="shared" si="303"/>
        <v>188</v>
      </c>
      <c r="Q547" s="69">
        <f t="shared" si="304"/>
        <v>564</v>
      </c>
      <c r="R547" s="69">
        <f t="shared" si="305"/>
        <v>282</v>
      </c>
      <c r="S547" s="69">
        <f t="shared" si="306"/>
        <v>376</v>
      </c>
      <c r="T547" s="69">
        <f t="shared" si="307"/>
        <v>402</v>
      </c>
      <c r="U547" s="70">
        <f t="shared" si="308"/>
        <v>7.4015384615384612</v>
      </c>
      <c r="V547" s="69">
        <f t="shared" si="321"/>
        <v>9519</v>
      </c>
      <c r="W547" s="69">
        <f t="shared" si="313"/>
        <v>200</v>
      </c>
      <c r="X547" s="178">
        <v>97</v>
      </c>
      <c r="Y547" s="71">
        <f t="shared" si="309"/>
        <v>9622</v>
      </c>
      <c r="Z547" s="134">
        <v>0</v>
      </c>
      <c r="AA547" s="209">
        <v>0</v>
      </c>
      <c r="AB547" s="68">
        <f t="shared" si="310"/>
        <v>0</v>
      </c>
      <c r="AC547" s="68" t="s">
        <v>411</v>
      </c>
      <c r="AD547" s="311">
        <v>0</v>
      </c>
      <c r="AE547" s="68">
        <f t="shared" si="323"/>
        <v>0</v>
      </c>
      <c r="AF547" s="69">
        <f t="shared" si="311"/>
        <v>1300</v>
      </c>
      <c r="AG547" s="71">
        <f t="shared" si="325"/>
        <v>1100</v>
      </c>
      <c r="AH547" s="72">
        <f t="shared" si="312"/>
        <v>564</v>
      </c>
      <c r="AL547" s="241">
        <f t="shared" si="314"/>
        <v>9519</v>
      </c>
      <c r="AM547" s="236">
        <f t="shared" si="315"/>
        <v>282</v>
      </c>
      <c r="AN547" s="236">
        <f t="shared" si="316"/>
        <v>282</v>
      </c>
      <c r="AO547" s="236">
        <f t="shared" si="317"/>
        <v>282</v>
      </c>
      <c r="AP547" s="236">
        <f t="shared" si="318"/>
        <v>200</v>
      </c>
      <c r="AQ547" s="236">
        <f t="shared" si="319"/>
        <v>336</v>
      </c>
      <c r="AR547" s="236">
        <f t="shared" si="320"/>
        <v>200</v>
      </c>
      <c r="AS547" s="244">
        <f t="shared" si="324"/>
        <v>16.877659574468087</v>
      </c>
      <c r="AV547" s="253">
        <v>45007</v>
      </c>
      <c r="AW547" s="69">
        <f t="shared" si="322"/>
        <v>9519</v>
      </c>
      <c r="AX547" s="365"/>
      <c r="AY547" s="353"/>
      <c r="AZ547" s="344"/>
      <c r="BA547" s="357"/>
      <c r="BB547" s="341"/>
      <c r="BC547" s="344"/>
      <c r="BD547" s="341"/>
    </row>
    <row r="548" spans="2:56">
      <c r="B548" s="134" t="s">
        <v>155</v>
      </c>
      <c r="F548" s="67">
        <v>80</v>
      </c>
      <c r="G548" s="68">
        <v>12</v>
      </c>
      <c r="H548" s="134" t="s">
        <v>155</v>
      </c>
      <c r="I548" s="205">
        <f>_xlfn.CEILING.MATH(SUM('domanda settimanale A41002300'!CU83:'domanda settimanale A41002300'!CU107)/'calcolo ADU'!$I$4)</f>
        <v>136</v>
      </c>
      <c r="J548" s="69">
        <f t="shared" si="300"/>
        <v>381</v>
      </c>
      <c r="K548" s="168">
        <v>10000</v>
      </c>
      <c r="L548" s="68">
        <v>0</v>
      </c>
      <c r="M548" s="69">
        <f t="shared" si="299"/>
        <v>200</v>
      </c>
      <c r="N548" s="69">
        <f t="shared" si="301"/>
        <v>544</v>
      </c>
      <c r="O548" s="69">
        <f t="shared" si="302"/>
        <v>381</v>
      </c>
      <c r="P548" s="69">
        <f t="shared" si="303"/>
        <v>191</v>
      </c>
      <c r="Q548" s="69">
        <f t="shared" si="304"/>
        <v>572</v>
      </c>
      <c r="R548" s="69">
        <f t="shared" si="305"/>
        <v>286</v>
      </c>
      <c r="S548" s="69">
        <f t="shared" si="306"/>
        <v>381</v>
      </c>
      <c r="T548" s="69">
        <f t="shared" si="307"/>
        <v>408</v>
      </c>
      <c r="U548" s="70">
        <f t="shared" si="308"/>
        <v>7.311550151975684</v>
      </c>
      <c r="V548" s="69">
        <f t="shared" si="321"/>
        <v>9519</v>
      </c>
      <c r="W548" s="69">
        <f t="shared" si="313"/>
        <v>200</v>
      </c>
      <c r="X548" s="178">
        <v>97</v>
      </c>
      <c r="Y548" s="71">
        <f t="shared" si="309"/>
        <v>9622</v>
      </c>
      <c r="Z548" s="134">
        <v>0</v>
      </c>
      <c r="AA548" s="209">
        <v>0</v>
      </c>
      <c r="AB548" s="68">
        <f t="shared" si="310"/>
        <v>0</v>
      </c>
      <c r="AC548" s="68" t="s">
        <v>411</v>
      </c>
      <c r="AD548" s="311">
        <v>0</v>
      </c>
      <c r="AE548" s="68">
        <f t="shared" si="323"/>
        <v>0</v>
      </c>
      <c r="AF548" s="69">
        <f t="shared" si="311"/>
        <v>1316</v>
      </c>
      <c r="AG548" s="71">
        <f t="shared" si="325"/>
        <v>1116</v>
      </c>
      <c r="AH548" s="72">
        <f t="shared" si="312"/>
        <v>572</v>
      </c>
      <c r="AL548" s="241">
        <f t="shared" si="314"/>
        <v>9519</v>
      </c>
      <c r="AM548" s="236">
        <f t="shared" si="315"/>
        <v>286</v>
      </c>
      <c r="AN548" s="236">
        <f t="shared" si="316"/>
        <v>286</v>
      </c>
      <c r="AO548" s="236">
        <f t="shared" si="317"/>
        <v>286</v>
      </c>
      <c r="AP548" s="236">
        <f t="shared" si="318"/>
        <v>200</v>
      </c>
      <c r="AQ548" s="236">
        <f t="shared" si="319"/>
        <v>344</v>
      </c>
      <c r="AR548" s="236">
        <f t="shared" si="320"/>
        <v>200</v>
      </c>
      <c r="AS548" s="244">
        <f t="shared" si="324"/>
        <v>16.64160839160839</v>
      </c>
      <c r="AV548" s="253">
        <v>45008</v>
      </c>
      <c r="AW548" s="69">
        <f t="shared" si="322"/>
        <v>9519</v>
      </c>
      <c r="AX548" s="365"/>
      <c r="AY548" s="353"/>
      <c r="AZ548" s="344"/>
      <c r="BA548" s="357"/>
      <c r="BB548" s="341"/>
      <c r="BC548" s="344"/>
      <c r="BD548" s="341"/>
    </row>
    <row r="549" spans="2:56">
      <c r="B549" s="134" t="s">
        <v>156</v>
      </c>
      <c r="F549" s="67">
        <v>81</v>
      </c>
      <c r="G549" s="68">
        <v>12</v>
      </c>
      <c r="H549" s="134" t="s">
        <v>156</v>
      </c>
      <c r="I549" s="205">
        <f>_xlfn.CEILING.MATH(SUM('domanda settimanale A41002300'!CU84:'domanda settimanale A41002300'!CU108)/'calcolo ADU'!$I$4)</f>
        <v>138</v>
      </c>
      <c r="J549" s="69">
        <f t="shared" si="300"/>
        <v>387</v>
      </c>
      <c r="K549" s="168">
        <v>10000</v>
      </c>
      <c r="L549" s="68">
        <v>0</v>
      </c>
      <c r="M549" s="69">
        <f t="shared" si="299"/>
        <v>200</v>
      </c>
      <c r="N549" s="69">
        <f t="shared" si="301"/>
        <v>552</v>
      </c>
      <c r="O549" s="69">
        <f t="shared" si="302"/>
        <v>387</v>
      </c>
      <c r="P549" s="69">
        <f t="shared" si="303"/>
        <v>194</v>
      </c>
      <c r="Q549" s="69">
        <f t="shared" si="304"/>
        <v>581</v>
      </c>
      <c r="R549" s="69">
        <f t="shared" si="305"/>
        <v>290.5</v>
      </c>
      <c r="S549" s="69">
        <f t="shared" si="306"/>
        <v>387</v>
      </c>
      <c r="T549" s="69">
        <f t="shared" si="307"/>
        <v>414</v>
      </c>
      <c r="U549" s="70">
        <f t="shared" si="308"/>
        <v>7.2183045761440363</v>
      </c>
      <c r="V549" s="69">
        <f t="shared" si="321"/>
        <v>9519</v>
      </c>
      <c r="W549" s="69">
        <f t="shared" si="313"/>
        <v>200</v>
      </c>
      <c r="X549" s="178">
        <v>97</v>
      </c>
      <c r="Y549" s="71">
        <f t="shared" si="309"/>
        <v>9622</v>
      </c>
      <c r="Z549" s="134">
        <v>0</v>
      </c>
      <c r="AA549" s="209">
        <v>0</v>
      </c>
      <c r="AB549" s="68">
        <f t="shared" si="310"/>
        <v>0</v>
      </c>
      <c r="AC549" s="68" t="s">
        <v>411</v>
      </c>
      <c r="AD549" s="311">
        <v>0</v>
      </c>
      <c r="AE549" s="68">
        <f t="shared" si="323"/>
        <v>0</v>
      </c>
      <c r="AF549" s="69">
        <f t="shared" si="311"/>
        <v>1333</v>
      </c>
      <c r="AG549" s="71">
        <f t="shared" si="325"/>
        <v>1133</v>
      </c>
      <c r="AH549" s="72">
        <f t="shared" si="312"/>
        <v>581</v>
      </c>
      <c r="AL549" s="241">
        <f t="shared" si="314"/>
        <v>9519</v>
      </c>
      <c r="AM549" s="236">
        <f t="shared" si="315"/>
        <v>291</v>
      </c>
      <c r="AN549" s="236">
        <f t="shared" si="316"/>
        <v>291</v>
      </c>
      <c r="AO549" s="236">
        <f t="shared" si="317"/>
        <v>291</v>
      </c>
      <c r="AP549" s="236">
        <f t="shared" si="318"/>
        <v>200</v>
      </c>
      <c r="AQ549" s="236">
        <f t="shared" si="319"/>
        <v>352</v>
      </c>
      <c r="AR549" s="236">
        <f t="shared" si="320"/>
        <v>200</v>
      </c>
      <c r="AS549" s="244">
        <f t="shared" si="324"/>
        <v>16.383820998278829</v>
      </c>
      <c r="AV549" s="253">
        <v>45009</v>
      </c>
      <c r="AW549" s="69">
        <f t="shared" si="322"/>
        <v>9519</v>
      </c>
      <c r="AX549" s="365"/>
      <c r="AY549" s="353"/>
      <c r="AZ549" s="344"/>
      <c r="BA549" s="357"/>
      <c r="BB549" s="341"/>
      <c r="BC549" s="344"/>
      <c r="BD549" s="341"/>
    </row>
    <row r="550" spans="2:56">
      <c r="B550" s="134" t="s">
        <v>228</v>
      </c>
      <c r="F550" s="67">
        <v>82</v>
      </c>
      <c r="G550" s="68">
        <v>12</v>
      </c>
      <c r="H550" s="134" t="s">
        <v>228</v>
      </c>
      <c r="I550" s="205">
        <f>_xlfn.CEILING.MATH(SUM('domanda settimanale A41002300'!CU85:'domanda settimanale A41002300'!CU109)/'calcolo ADU'!$I$4)</f>
        <v>230</v>
      </c>
      <c r="J550" s="69">
        <f t="shared" si="300"/>
        <v>644</v>
      </c>
      <c r="K550" s="168">
        <v>10000</v>
      </c>
      <c r="L550" s="68">
        <v>0</v>
      </c>
      <c r="M550" s="69">
        <f>MAX(J550,K550)*0.04</f>
        <v>400</v>
      </c>
      <c r="N550" s="69">
        <f t="shared" si="301"/>
        <v>920</v>
      </c>
      <c r="O550" s="69">
        <f t="shared" si="302"/>
        <v>644</v>
      </c>
      <c r="P550" s="69">
        <f t="shared" si="303"/>
        <v>322</v>
      </c>
      <c r="Q550" s="69">
        <f t="shared" si="304"/>
        <v>966</v>
      </c>
      <c r="R550" s="69">
        <f t="shared" si="305"/>
        <v>483</v>
      </c>
      <c r="S550" s="69">
        <f t="shared" si="306"/>
        <v>644</v>
      </c>
      <c r="T550" s="69">
        <f t="shared" si="307"/>
        <v>690</v>
      </c>
      <c r="U550" s="70">
        <f t="shared" si="308"/>
        <v>4.2090988626421701</v>
      </c>
      <c r="V550" s="69">
        <f t="shared" si="321"/>
        <v>9519</v>
      </c>
      <c r="W550" s="69">
        <f t="shared" si="313"/>
        <v>200</v>
      </c>
      <c r="X550" s="178">
        <v>97</v>
      </c>
      <c r="Y550" s="71">
        <f t="shared" si="309"/>
        <v>9622</v>
      </c>
      <c r="Z550" s="134">
        <v>0</v>
      </c>
      <c r="AA550" s="209">
        <v>0</v>
      </c>
      <c r="AB550" s="68">
        <f t="shared" si="310"/>
        <v>0</v>
      </c>
      <c r="AC550" s="68" t="s">
        <v>411</v>
      </c>
      <c r="AD550" s="311">
        <v>0</v>
      </c>
      <c r="AE550" s="68">
        <f t="shared" si="323"/>
        <v>0</v>
      </c>
      <c r="AF550" s="69">
        <f t="shared" si="311"/>
        <v>2286</v>
      </c>
      <c r="AG550" s="71">
        <f t="shared" si="325"/>
        <v>1886</v>
      </c>
      <c r="AH550" s="72">
        <f t="shared" si="312"/>
        <v>966</v>
      </c>
      <c r="AL550" s="241">
        <f t="shared" si="314"/>
        <v>9519</v>
      </c>
      <c r="AM550" s="236">
        <f t="shared" si="315"/>
        <v>483</v>
      </c>
      <c r="AN550" s="236">
        <f t="shared" si="316"/>
        <v>483</v>
      </c>
      <c r="AO550" s="236">
        <f t="shared" si="317"/>
        <v>483</v>
      </c>
      <c r="AP550" s="236">
        <f t="shared" si="318"/>
        <v>400</v>
      </c>
      <c r="AQ550" s="236">
        <f t="shared" si="319"/>
        <v>520</v>
      </c>
      <c r="AR550" s="236">
        <f t="shared" si="320"/>
        <v>400</v>
      </c>
      <c r="AS550" s="244">
        <f t="shared" si="324"/>
        <v>9.854037267080745</v>
      </c>
      <c r="AV550" s="253">
        <v>45010</v>
      </c>
      <c r="AW550" s="69">
        <f t="shared" si="322"/>
        <v>9519</v>
      </c>
      <c r="AX550" s="365"/>
      <c r="AY550" s="353"/>
      <c r="AZ550" s="344"/>
      <c r="BA550" s="357"/>
      <c r="BB550" s="341"/>
      <c r="BC550" s="344"/>
      <c r="BD550" s="341"/>
    </row>
    <row r="551" spans="2:56">
      <c r="B551" s="134" t="s">
        <v>229</v>
      </c>
      <c r="F551" s="67">
        <v>83</v>
      </c>
      <c r="G551" s="68">
        <v>12</v>
      </c>
      <c r="H551" s="134" t="s">
        <v>229</v>
      </c>
      <c r="I551" s="205">
        <f>_xlfn.CEILING.MATH(SUM('domanda settimanale A41002300'!CU86:'domanda settimanale A41002300'!CU110)/'calcolo ADU'!$I$4)</f>
        <v>234</v>
      </c>
      <c r="J551" s="69">
        <f t="shared" si="300"/>
        <v>656</v>
      </c>
      <c r="K551" s="168">
        <v>10000</v>
      </c>
      <c r="L551" s="68">
        <v>0</v>
      </c>
      <c r="M551" s="69">
        <f t="shared" ref="M551:M574" si="326">MAX(J551,K551)*0.04</f>
        <v>400</v>
      </c>
      <c r="N551" s="69">
        <f t="shared" si="301"/>
        <v>936</v>
      </c>
      <c r="O551" s="69">
        <f t="shared" si="302"/>
        <v>656</v>
      </c>
      <c r="P551" s="69">
        <f t="shared" si="303"/>
        <v>328</v>
      </c>
      <c r="Q551" s="69">
        <f t="shared" si="304"/>
        <v>984</v>
      </c>
      <c r="R551" s="69">
        <f t="shared" si="305"/>
        <v>492</v>
      </c>
      <c r="S551" s="69">
        <f t="shared" si="306"/>
        <v>656</v>
      </c>
      <c r="T551" s="69">
        <f t="shared" si="307"/>
        <v>702</v>
      </c>
      <c r="U551" s="70">
        <f t="shared" si="308"/>
        <v>4.147413793103448</v>
      </c>
      <c r="V551" s="69">
        <f t="shared" si="321"/>
        <v>9519</v>
      </c>
      <c r="W551" s="69">
        <f t="shared" si="313"/>
        <v>200</v>
      </c>
      <c r="X551" s="178">
        <v>97</v>
      </c>
      <c r="Y551" s="71">
        <f t="shared" si="309"/>
        <v>9622</v>
      </c>
      <c r="Z551" s="134">
        <v>0</v>
      </c>
      <c r="AA551" s="209">
        <v>0</v>
      </c>
      <c r="AB551" s="68">
        <f t="shared" si="310"/>
        <v>0</v>
      </c>
      <c r="AC551" s="68" t="s">
        <v>411</v>
      </c>
      <c r="AD551" s="311">
        <v>0</v>
      </c>
      <c r="AE551" s="68">
        <f t="shared" si="323"/>
        <v>0</v>
      </c>
      <c r="AF551" s="69">
        <f t="shared" si="311"/>
        <v>2320</v>
      </c>
      <c r="AG551" s="71">
        <f t="shared" si="325"/>
        <v>1920</v>
      </c>
      <c r="AH551" s="72">
        <f t="shared" si="312"/>
        <v>984</v>
      </c>
      <c r="AL551" s="241">
        <f t="shared" si="314"/>
        <v>9519</v>
      </c>
      <c r="AM551" s="236">
        <f t="shared" si="315"/>
        <v>492</v>
      </c>
      <c r="AN551" s="236">
        <f t="shared" si="316"/>
        <v>492</v>
      </c>
      <c r="AO551" s="236">
        <f t="shared" si="317"/>
        <v>492</v>
      </c>
      <c r="AP551" s="236">
        <f t="shared" si="318"/>
        <v>400</v>
      </c>
      <c r="AQ551" s="236">
        <f t="shared" si="319"/>
        <v>536</v>
      </c>
      <c r="AR551" s="236">
        <f t="shared" si="320"/>
        <v>400</v>
      </c>
      <c r="AS551" s="244">
        <f t="shared" si="324"/>
        <v>9.6737804878048781</v>
      </c>
      <c r="AV551" s="253">
        <v>45011</v>
      </c>
      <c r="AW551" s="69">
        <f t="shared" si="322"/>
        <v>9519</v>
      </c>
      <c r="AX551" s="365"/>
      <c r="AY551" s="353"/>
      <c r="AZ551" s="344"/>
      <c r="BA551" s="357"/>
      <c r="BB551" s="341"/>
      <c r="BC551" s="344"/>
      <c r="BD551" s="341"/>
    </row>
    <row r="552" spans="2:56">
      <c r="B552" s="134" t="s">
        <v>157</v>
      </c>
      <c r="F552" s="67">
        <v>84</v>
      </c>
      <c r="G552" s="68">
        <v>13</v>
      </c>
      <c r="H552" s="134" t="s">
        <v>157</v>
      </c>
      <c r="I552" s="205">
        <f>_xlfn.CEILING.MATH(SUM('domanda settimanale A41002300'!CU87:'domanda settimanale A41002300'!CU111)/'calcolo ADU'!$I$4)</f>
        <v>238</v>
      </c>
      <c r="J552" s="69">
        <f t="shared" si="300"/>
        <v>667</v>
      </c>
      <c r="K552" s="168">
        <v>10000</v>
      </c>
      <c r="L552" s="68">
        <v>0</v>
      </c>
      <c r="M552" s="69">
        <f t="shared" si="326"/>
        <v>400</v>
      </c>
      <c r="N552" s="69">
        <f t="shared" si="301"/>
        <v>952</v>
      </c>
      <c r="O552" s="69">
        <f t="shared" si="302"/>
        <v>667</v>
      </c>
      <c r="P552" s="69">
        <f t="shared" si="303"/>
        <v>334</v>
      </c>
      <c r="Q552" s="69">
        <f t="shared" si="304"/>
        <v>1001</v>
      </c>
      <c r="R552" s="69">
        <f t="shared" si="305"/>
        <v>500.5</v>
      </c>
      <c r="S552" s="69">
        <f t="shared" si="306"/>
        <v>667</v>
      </c>
      <c r="T552" s="69">
        <f t="shared" si="307"/>
        <v>714</v>
      </c>
      <c r="U552" s="70">
        <f t="shared" si="308"/>
        <v>4.0892477688057802</v>
      </c>
      <c r="V552" s="69">
        <f t="shared" si="321"/>
        <v>9519</v>
      </c>
      <c r="W552" s="69">
        <f t="shared" si="313"/>
        <v>200</v>
      </c>
      <c r="X552" s="178">
        <v>97</v>
      </c>
      <c r="Y552" s="71">
        <f t="shared" si="309"/>
        <v>9622</v>
      </c>
      <c r="Z552" s="134">
        <v>0</v>
      </c>
      <c r="AA552" s="209">
        <v>0</v>
      </c>
      <c r="AB552" s="68">
        <f t="shared" si="310"/>
        <v>0</v>
      </c>
      <c r="AC552" s="68" t="s">
        <v>411</v>
      </c>
      <c r="AD552" s="311">
        <v>0</v>
      </c>
      <c r="AE552" s="68">
        <f t="shared" si="323"/>
        <v>0</v>
      </c>
      <c r="AF552" s="69">
        <f t="shared" si="311"/>
        <v>2353</v>
      </c>
      <c r="AG552" s="71">
        <f t="shared" si="325"/>
        <v>1953</v>
      </c>
      <c r="AH552" s="72">
        <f t="shared" si="312"/>
        <v>1001</v>
      </c>
      <c r="AL552" s="241">
        <f t="shared" si="314"/>
        <v>9519</v>
      </c>
      <c r="AM552" s="236">
        <f t="shared" si="315"/>
        <v>501</v>
      </c>
      <c r="AN552" s="236">
        <f t="shared" si="316"/>
        <v>501</v>
      </c>
      <c r="AO552" s="236">
        <f t="shared" si="317"/>
        <v>501</v>
      </c>
      <c r="AP552" s="236">
        <f t="shared" si="318"/>
        <v>400</v>
      </c>
      <c r="AQ552" s="236">
        <f t="shared" si="319"/>
        <v>552</v>
      </c>
      <c r="AR552" s="236">
        <f t="shared" si="320"/>
        <v>400</v>
      </c>
      <c r="AS552" s="244">
        <f t="shared" si="324"/>
        <v>9.5094905094905098</v>
      </c>
      <c r="AV552" s="253">
        <v>45012</v>
      </c>
      <c r="AW552" s="69">
        <f t="shared" si="322"/>
        <v>9519</v>
      </c>
      <c r="AX552" s="365"/>
      <c r="AY552" s="353"/>
      <c r="AZ552" s="344"/>
      <c r="BA552" s="357"/>
      <c r="BB552" s="341"/>
      <c r="BC552" s="344"/>
      <c r="BD552" s="341"/>
    </row>
    <row r="553" spans="2:56">
      <c r="B553" s="134" t="s">
        <v>158</v>
      </c>
      <c r="F553" s="67">
        <v>85</v>
      </c>
      <c r="G553" s="68">
        <v>13</v>
      </c>
      <c r="H553" s="134" t="s">
        <v>158</v>
      </c>
      <c r="I553" s="205">
        <f>_xlfn.CEILING.MATH(SUM('domanda settimanale A41002300'!CU88:'domanda settimanale A41002300'!CU112)/'calcolo ADU'!$I$4)</f>
        <v>242</v>
      </c>
      <c r="J553" s="69">
        <f t="shared" si="300"/>
        <v>678</v>
      </c>
      <c r="K553" s="168">
        <v>10000</v>
      </c>
      <c r="L553" s="68">
        <v>0</v>
      </c>
      <c r="M553" s="69">
        <f t="shared" si="326"/>
        <v>400</v>
      </c>
      <c r="N553" s="69">
        <f t="shared" si="301"/>
        <v>968</v>
      </c>
      <c r="O553" s="69">
        <f t="shared" si="302"/>
        <v>678</v>
      </c>
      <c r="P553" s="69">
        <f t="shared" si="303"/>
        <v>339</v>
      </c>
      <c r="Q553" s="69">
        <f t="shared" si="304"/>
        <v>1017</v>
      </c>
      <c r="R553" s="69">
        <f t="shared" si="305"/>
        <v>508.5</v>
      </c>
      <c r="S553" s="69">
        <f t="shared" si="306"/>
        <v>678</v>
      </c>
      <c r="T553" s="69">
        <f t="shared" si="307"/>
        <v>726</v>
      </c>
      <c r="U553" s="70">
        <f t="shared" si="308"/>
        <v>4.0343815513626833</v>
      </c>
      <c r="V553" s="69">
        <f t="shared" si="321"/>
        <v>9519</v>
      </c>
      <c r="W553" s="69">
        <f t="shared" si="313"/>
        <v>200</v>
      </c>
      <c r="X553" s="178">
        <v>97</v>
      </c>
      <c r="Y553" s="71">
        <f t="shared" si="309"/>
        <v>9622</v>
      </c>
      <c r="Z553" s="134">
        <v>0</v>
      </c>
      <c r="AA553" s="209">
        <v>0</v>
      </c>
      <c r="AB553" s="68">
        <f t="shared" si="310"/>
        <v>0</v>
      </c>
      <c r="AC553" s="68" t="s">
        <v>411</v>
      </c>
      <c r="AD553" s="311">
        <v>0</v>
      </c>
      <c r="AE553" s="68">
        <f t="shared" si="323"/>
        <v>0</v>
      </c>
      <c r="AF553" s="69">
        <f t="shared" si="311"/>
        <v>2385</v>
      </c>
      <c r="AG553" s="71">
        <f t="shared" si="325"/>
        <v>1985</v>
      </c>
      <c r="AH553" s="72">
        <f t="shared" si="312"/>
        <v>1017</v>
      </c>
      <c r="AL553" s="241">
        <f t="shared" si="314"/>
        <v>9519</v>
      </c>
      <c r="AM553" s="236">
        <f t="shared" si="315"/>
        <v>509</v>
      </c>
      <c r="AN553" s="236">
        <f t="shared" si="316"/>
        <v>509</v>
      </c>
      <c r="AO553" s="236">
        <f t="shared" si="317"/>
        <v>509</v>
      </c>
      <c r="AP553" s="236">
        <f t="shared" si="318"/>
        <v>400</v>
      </c>
      <c r="AQ553" s="236">
        <f t="shared" si="319"/>
        <v>568</v>
      </c>
      <c r="AR553" s="236">
        <f t="shared" si="320"/>
        <v>400</v>
      </c>
      <c r="AS553" s="244">
        <f t="shared" si="324"/>
        <v>9.3598820058997045</v>
      </c>
      <c r="AV553" s="253">
        <v>45013</v>
      </c>
      <c r="AW553" s="69">
        <f t="shared" si="322"/>
        <v>9519</v>
      </c>
      <c r="AX553" s="365"/>
      <c r="AY553" s="353"/>
      <c r="AZ553" s="344"/>
      <c r="BA553" s="357"/>
      <c r="BB553" s="341"/>
      <c r="BC553" s="344"/>
      <c r="BD553" s="341"/>
    </row>
    <row r="554" spans="2:56">
      <c r="B554" s="134" t="s">
        <v>159</v>
      </c>
      <c r="F554" s="67">
        <v>86</v>
      </c>
      <c r="G554" s="68">
        <v>13</v>
      </c>
      <c r="H554" s="134" t="s">
        <v>159</v>
      </c>
      <c r="I554" s="205">
        <f>_xlfn.CEILING.MATH(SUM('domanda settimanale A41002300'!CU89:'domanda settimanale A41002300'!CU113)/'calcolo ADU'!$I$4)</f>
        <v>246</v>
      </c>
      <c r="J554" s="69">
        <f t="shared" si="300"/>
        <v>689</v>
      </c>
      <c r="K554" s="168">
        <v>10000</v>
      </c>
      <c r="L554" s="68">
        <v>0</v>
      </c>
      <c r="M554" s="69">
        <f t="shared" si="326"/>
        <v>400</v>
      </c>
      <c r="N554" s="69">
        <f t="shared" si="301"/>
        <v>984</v>
      </c>
      <c r="O554" s="69">
        <f t="shared" si="302"/>
        <v>689</v>
      </c>
      <c r="P554" s="69">
        <f t="shared" si="303"/>
        <v>345</v>
      </c>
      <c r="Q554" s="69">
        <f t="shared" si="304"/>
        <v>1034</v>
      </c>
      <c r="R554" s="69">
        <f t="shared" si="305"/>
        <v>517</v>
      </c>
      <c r="S554" s="69">
        <f t="shared" si="306"/>
        <v>689</v>
      </c>
      <c r="T554" s="69">
        <f t="shared" si="307"/>
        <v>738</v>
      </c>
      <c r="U554" s="70">
        <f t="shared" si="308"/>
        <v>3.9793217535153018</v>
      </c>
      <c r="V554" s="69">
        <f t="shared" si="321"/>
        <v>9519</v>
      </c>
      <c r="W554" s="69">
        <f t="shared" si="313"/>
        <v>200</v>
      </c>
      <c r="X554" s="178">
        <v>97</v>
      </c>
      <c r="Y554" s="71">
        <f t="shared" si="309"/>
        <v>9622</v>
      </c>
      <c r="Z554" s="134">
        <v>0</v>
      </c>
      <c r="AA554" s="209">
        <v>0</v>
      </c>
      <c r="AB554" s="68">
        <f t="shared" si="310"/>
        <v>0</v>
      </c>
      <c r="AC554" s="68" t="s">
        <v>411</v>
      </c>
      <c r="AD554" s="311">
        <v>0</v>
      </c>
      <c r="AE554" s="68">
        <f t="shared" si="323"/>
        <v>0</v>
      </c>
      <c r="AF554" s="69">
        <f t="shared" si="311"/>
        <v>2418</v>
      </c>
      <c r="AG554" s="71">
        <f t="shared" si="325"/>
        <v>2018</v>
      </c>
      <c r="AH554" s="72">
        <f t="shared" si="312"/>
        <v>1034</v>
      </c>
      <c r="AL554" s="241">
        <f t="shared" si="314"/>
        <v>9519</v>
      </c>
      <c r="AM554" s="236">
        <f t="shared" si="315"/>
        <v>517</v>
      </c>
      <c r="AN554" s="236">
        <f t="shared" si="316"/>
        <v>517</v>
      </c>
      <c r="AO554" s="236">
        <f t="shared" si="317"/>
        <v>517</v>
      </c>
      <c r="AP554" s="236">
        <f t="shared" si="318"/>
        <v>400</v>
      </c>
      <c r="AQ554" s="236">
        <f t="shared" si="319"/>
        <v>584</v>
      </c>
      <c r="AR554" s="236">
        <f t="shared" si="320"/>
        <v>400</v>
      </c>
      <c r="AS554" s="244">
        <f t="shared" si="324"/>
        <v>9.2059961315280461</v>
      </c>
      <c r="AV554" s="253">
        <v>45014</v>
      </c>
      <c r="AW554" s="69">
        <f t="shared" si="322"/>
        <v>9519</v>
      </c>
      <c r="AX554" s="365"/>
      <c r="AY554" s="353"/>
      <c r="AZ554" s="344"/>
      <c r="BA554" s="357"/>
      <c r="BB554" s="341"/>
      <c r="BC554" s="344"/>
      <c r="BD554" s="341"/>
    </row>
    <row r="555" spans="2:56">
      <c r="B555" s="134" t="s">
        <v>160</v>
      </c>
      <c r="F555" s="67">
        <v>87</v>
      </c>
      <c r="G555" s="68">
        <v>13</v>
      </c>
      <c r="H555" s="134" t="s">
        <v>160</v>
      </c>
      <c r="I555" s="205">
        <f>_xlfn.CEILING.MATH(SUM('domanda settimanale A41002300'!CU90:'domanda settimanale A41002300'!CU114)/'calcolo ADU'!$I$4)</f>
        <v>251</v>
      </c>
      <c r="J555" s="69">
        <f t="shared" si="300"/>
        <v>703</v>
      </c>
      <c r="K555" s="168">
        <v>10000</v>
      </c>
      <c r="L555" s="68">
        <v>0</v>
      </c>
      <c r="M555" s="69">
        <f t="shared" si="326"/>
        <v>400</v>
      </c>
      <c r="N555" s="69">
        <f t="shared" si="301"/>
        <v>1004</v>
      </c>
      <c r="O555" s="69">
        <f t="shared" si="302"/>
        <v>703</v>
      </c>
      <c r="P555" s="69">
        <f t="shared" si="303"/>
        <v>352</v>
      </c>
      <c r="Q555" s="69">
        <f t="shared" si="304"/>
        <v>1055</v>
      </c>
      <c r="R555" s="69">
        <f t="shared" si="305"/>
        <v>527.5</v>
      </c>
      <c r="S555" s="69">
        <f t="shared" si="306"/>
        <v>703</v>
      </c>
      <c r="T555" s="69">
        <f t="shared" si="307"/>
        <v>753</v>
      </c>
      <c r="U555" s="70">
        <f t="shared" si="308"/>
        <v>3.9129727531516876</v>
      </c>
      <c r="V555" s="69">
        <f t="shared" si="321"/>
        <v>9519</v>
      </c>
      <c r="W555" s="69">
        <f t="shared" si="313"/>
        <v>200</v>
      </c>
      <c r="X555" s="178">
        <v>97</v>
      </c>
      <c r="Y555" s="71">
        <f t="shared" si="309"/>
        <v>9622</v>
      </c>
      <c r="Z555" s="134">
        <v>0</v>
      </c>
      <c r="AA555" s="209">
        <v>0</v>
      </c>
      <c r="AB555" s="68">
        <f t="shared" si="310"/>
        <v>0</v>
      </c>
      <c r="AC555" s="68" t="s">
        <v>411</v>
      </c>
      <c r="AD555" s="311">
        <v>0</v>
      </c>
      <c r="AE555" s="68">
        <f t="shared" si="323"/>
        <v>0</v>
      </c>
      <c r="AF555" s="69">
        <f t="shared" si="311"/>
        <v>2459</v>
      </c>
      <c r="AG555" s="71">
        <f t="shared" si="325"/>
        <v>2059</v>
      </c>
      <c r="AH555" s="72">
        <f t="shared" si="312"/>
        <v>1055</v>
      </c>
      <c r="AL555" s="241">
        <f t="shared" si="314"/>
        <v>9519</v>
      </c>
      <c r="AM555" s="236">
        <f t="shared" si="315"/>
        <v>528</v>
      </c>
      <c r="AN555" s="236">
        <f t="shared" si="316"/>
        <v>528</v>
      </c>
      <c r="AO555" s="236">
        <f t="shared" si="317"/>
        <v>528</v>
      </c>
      <c r="AP555" s="236">
        <f t="shared" si="318"/>
        <v>400</v>
      </c>
      <c r="AQ555" s="236">
        <f t="shared" si="319"/>
        <v>604</v>
      </c>
      <c r="AR555" s="236">
        <f t="shared" si="320"/>
        <v>400</v>
      </c>
      <c r="AS555" s="244">
        <f t="shared" si="324"/>
        <v>9.0227488151658761</v>
      </c>
      <c r="AV555" s="253">
        <v>45015</v>
      </c>
      <c r="AW555" s="69">
        <f t="shared" si="322"/>
        <v>9519</v>
      </c>
      <c r="AX555" s="365"/>
      <c r="AY555" s="353"/>
      <c r="AZ555" s="344"/>
      <c r="BA555" s="357"/>
      <c r="BB555" s="341"/>
      <c r="BC555" s="344"/>
      <c r="BD555" s="341"/>
    </row>
    <row r="556" spans="2:56">
      <c r="B556" s="134" t="s">
        <v>161</v>
      </c>
      <c r="F556" s="67">
        <v>88</v>
      </c>
      <c r="G556" s="68">
        <v>13</v>
      </c>
      <c r="H556" s="134" t="s">
        <v>161</v>
      </c>
      <c r="I556" s="205">
        <f>_xlfn.CEILING.MATH(SUM('domanda settimanale A41002300'!CU91:'domanda settimanale A41002300'!CU115)/'calcolo ADU'!$I$4)</f>
        <v>255</v>
      </c>
      <c r="J556" s="69">
        <f t="shared" si="300"/>
        <v>714</v>
      </c>
      <c r="K556" s="168">
        <v>10000</v>
      </c>
      <c r="L556" s="68">
        <v>0</v>
      </c>
      <c r="M556" s="69">
        <f t="shared" si="326"/>
        <v>400</v>
      </c>
      <c r="N556" s="69">
        <f t="shared" si="301"/>
        <v>1020</v>
      </c>
      <c r="O556" s="69">
        <f t="shared" si="302"/>
        <v>714</v>
      </c>
      <c r="P556" s="69">
        <f t="shared" si="303"/>
        <v>357</v>
      </c>
      <c r="Q556" s="69">
        <f t="shared" si="304"/>
        <v>1071</v>
      </c>
      <c r="R556" s="69">
        <f t="shared" si="305"/>
        <v>535.5</v>
      </c>
      <c r="S556" s="69">
        <f t="shared" si="306"/>
        <v>714</v>
      </c>
      <c r="T556" s="69">
        <f t="shared" si="307"/>
        <v>765</v>
      </c>
      <c r="U556" s="70">
        <f t="shared" si="308"/>
        <v>3.8627057406663989</v>
      </c>
      <c r="V556" s="69">
        <f t="shared" si="321"/>
        <v>9519</v>
      </c>
      <c r="W556" s="69">
        <f t="shared" si="313"/>
        <v>200</v>
      </c>
      <c r="X556" s="178">
        <v>97</v>
      </c>
      <c r="Y556" s="71">
        <f t="shared" si="309"/>
        <v>9622</v>
      </c>
      <c r="Z556" s="134">
        <v>0</v>
      </c>
      <c r="AA556" s="209">
        <v>0</v>
      </c>
      <c r="AB556" s="68">
        <f t="shared" si="310"/>
        <v>0</v>
      </c>
      <c r="AC556" s="68" t="s">
        <v>411</v>
      </c>
      <c r="AD556" s="311">
        <v>0</v>
      </c>
      <c r="AE556" s="68">
        <f t="shared" si="323"/>
        <v>0</v>
      </c>
      <c r="AF556" s="69">
        <f t="shared" si="311"/>
        <v>2491</v>
      </c>
      <c r="AG556" s="71">
        <f t="shared" si="325"/>
        <v>2091</v>
      </c>
      <c r="AH556" s="72">
        <f t="shared" si="312"/>
        <v>1071</v>
      </c>
      <c r="AL556" s="241">
        <f t="shared" si="314"/>
        <v>9519</v>
      </c>
      <c r="AM556" s="236">
        <f t="shared" si="315"/>
        <v>536</v>
      </c>
      <c r="AN556" s="236">
        <f t="shared" si="316"/>
        <v>536</v>
      </c>
      <c r="AO556" s="236">
        <f t="shared" si="317"/>
        <v>536</v>
      </c>
      <c r="AP556" s="236">
        <f t="shared" si="318"/>
        <v>400</v>
      </c>
      <c r="AQ556" s="236">
        <f t="shared" si="319"/>
        <v>620</v>
      </c>
      <c r="AR556" s="236">
        <f t="shared" si="320"/>
        <v>400</v>
      </c>
      <c r="AS556" s="244">
        <f t="shared" si="324"/>
        <v>8.8879551820728295</v>
      </c>
      <c r="AV556" s="253">
        <v>45016</v>
      </c>
      <c r="AW556" s="69">
        <f t="shared" si="322"/>
        <v>9519</v>
      </c>
      <c r="AX556" s="366"/>
      <c r="AY556" s="354"/>
      <c r="AZ556" s="345"/>
      <c r="BA556" s="358"/>
      <c r="BB556" s="342"/>
      <c r="BC556" s="345"/>
      <c r="BD556" s="342"/>
    </row>
    <row r="557" spans="2:56">
      <c r="B557" s="134" t="s">
        <v>230</v>
      </c>
      <c r="F557" s="67">
        <v>89</v>
      </c>
      <c r="G557" s="68">
        <v>13</v>
      </c>
      <c r="H557" s="134" t="s">
        <v>230</v>
      </c>
      <c r="I557" s="205">
        <f>_xlfn.CEILING.MATH(SUM('domanda settimanale A41002300'!CU92:'domanda settimanale A41002300'!CU116)/'calcolo ADU'!$I$4)</f>
        <v>254</v>
      </c>
      <c r="J557" s="69">
        <f t="shared" si="300"/>
        <v>712</v>
      </c>
      <c r="K557" s="168">
        <v>10000</v>
      </c>
      <c r="L557" s="68">
        <v>0</v>
      </c>
      <c r="M557" s="69">
        <f t="shared" si="326"/>
        <v>400</v>
      </c>
      <c r="N557" s="69">
        <f t="shared" si="301"/>
        <v>1016</v>
      </c>
      <c r="O557" s="69">
        <f t="shared" si="302"/>
        <v>712</v>
      </c>
      <c r="P557" s="69">
        <f t="shared" si="303"/>
        <v>356</v>
      </c>
      <c r="Q557" s="69">
        <f t="shared" si="304"/>
        <v>1068</v>
      </c>
      <c r="R557" s="69">
        <f t="shared" si="305"/>
        <v>534</v>
      </c>
      <c r="S557" s="69">
        <f t="shared" si="306"/>
        <v>712</v>
      </c>
      <c r="T557" s="69">
        <f t="shared" si="307"/>
        <v>762</v>
      </c>
      <c r="U557" s="70">
        <f t="shared" si="308"/>
        <v>3.8735909822866343</v>
      </c>
      <c r="V557" s="69">
        <f t="shared" si="321"/>
        <v>9519</v>
      </c>
      <c r="W557" s="69">
        <f t="shared" si="313"/>
        <v>200</v>
      </c>
      <c r="X557" s="178">
        <v>97</v>
      </c>
      <c r="Y557" s="71">
        <f t="shared" si="309"/>
        <v>9622</v>
      </c>
      <c r="Z557" s="134">
        <v>0</v>
      </c>
      <c r="AA557" s="209">
        <v>0</v>
      </c>
      <c r="AB557" s="68">
        <f t="shared" si="310"/>
        <v>0</v>
      </c>
      <c r="AC557" s="68" t="s">
        <v>411</v>
      </c>
      <c r="AD557" s="311">
        <v>0</v>
      </c>
      <c r="AE557" s="68">
        <f t="shared" si="323"/>
        <v>0</v>
      </c>
      <c r="AF557" s="69">
        <f t="shared" si="311"/>
        <v>2484</v>
      </c>
      <c r="AG557" s="71">
        <f t="shared" si="325"/>
        <v>2084</v>
      </c>
      <c r="AH557" s="72">
        <f t="shared" si="312"/>
        <v>1068</v>
      </c>
      <c r="AL557" s="241">
        <f t="shared" si="314"/>
        <v>9519</v>
      </c>
      <c r="AM557" s="236">
        <f t="shared" si="315"/>
        <v>534</v>
      </c>
      <c r="AN557" s="236">
        <f t="shared" si="316"/>
        <v>534</v>
      </c>
      <c r="AO557" s="236">
        <f t="shared" si="317"/>
        <v>534</v>
      </c>
      <c r="AP557" s="236">
        <f t="shared" si="318"/>
        <v>400</v>
      </c>
      <c r="AQ557" s="236">
        <f t="shared" si="319"/>
        <v>616</v>
      </c>
      <c r="AR557" s="236">
        <f t="shared" si="320"/>
        <v>400</v>
      </c>
      <c r="AS557" s="244">
        <f t="shared" si="324"/>
        <v>8.9129213483146064</v>
      </c>
      <c r="AV557" s="253">
        <v>45017</v>
      </c>
      <c r="AW557" s="69">
        <f t="shared" si="322"/>
        <v>9519</v>
      </c>
      <c r="AX557" s="389">
        <f>_xlfn.CEILING.MATH((AVERAGE(AW557:AW586)))</f>
        <v>8518</v>
      </c>
      <c r="AY557" s="352">
        <f>'Giacenze medie'!H10</f>
        <v>14790</v>
      </c>
      <c r="AZ557" s="390">
        <f>AX557-AY557</f>
        <v>-6272</v>
      </c>
      <c r="BA557" s="356">
        <f>AZ557/AX557</f>
        <v>-0.7363230805353369</v>
      </c>
      <c r="BB557" s="340">
        <f>AX557*'Giacenze medie'!L10</f>
        <v>271.7242</v>
      </c>
      <c r="BC557" s="340">
        <f>'Giacenze medie'!I10</f>
        <v>471.80099999999999</v>
      </c>
      <c r="BD557" s="343">
        <f>BB557-BC557</f>
        <v>-200.07679999999999</v>
      </c>
    </row>
    <row r="558" spans="2:56">
      <c r="B558" s="134" t="s">
        <v>231</v>
      </c>
      <c r="F558" s="67">
        <v>90</v>
      </c>
      <c r="G558" s="68">
        <v>13</v>
      </c>
      <c r="H558" s="134" t="s">
        <v>231</v>
      </c>
      <c r="I558" s="205">
        <f>_xlfn.CEILING.MATH(SUM('domanda settimanale A41002300'!CU93:'domanda settimanale A41002300'!CU117)/'calcolo ADU'!$I$4)</f>
        <v>254</v>
      </c>
      <c r="J558" s="69">
        <f t="shared" si="300"/>
        <v>712</v>
      </c>
      <c r="K558" s="168">
        <v>10000</v>
      </c>
      <c r="L558" s="68">
        <v>0</v>
      </c>
      <c r="M558" s="69">
        <f t="shared" si="326"/>
        <v>400</v>
      </c>
      <c r="N558" s="69">
        <f t="shared" si="301"/>
        <v>1016</v>
      </c>
      <c r="O558" s="69">
        <f t="shared" si="302"/>
        <v>712</v>
      </c>
      <c r="P558" s="69">
        <f t="shared" si="303"/>
        <v>356</v>
      </c>
      <c r="Q558" s="69">
        <f t="shared" si="304"/>
        <v>1068</v>
      </c>
      <c r="R558" s="69">
        <f t="shared" si="305"/>
        <v>534</v>
      </c>
      <c r="S558" s="69">
        <f t="shared" si="306"/>
        <v>712</v>
      </c>
      <c r="T558" s="69">
        <f t="shared" si="307"/>
        <v>762</v>
      </c>
      <c r="U558" s="70">
        <f t="shared" si="308"/>
        <v>3.8735909822866343</v>
      </c>
      <c r="V558" s="69">
        <f t="shared" si="321"/>
        <v>9519</v>
      </c>
      <c r="W558" s="69">
        <f t="shared" si="313"/>
        <v>200</v>
      </c>
      <c r="X558" s="178">
        <v>97</v>
      </c>
      <c r="Y558" s="71">
        <f t="shared" si="309"/>
        <v>9622</v>
      </c>
      <c r="Z558" s="134">
        <v>0</v>
      </c>
      <c r="AA558" s="209">
        <v>0</v>
      </c>
      <c r="AB558" s="68">
        <f t="shared" si="310"/>
        <v>0</v>
      </c>
      <c r="AC558" s="68" t="s">
        <v>411</v>
      </c>
      <c r="AD558" s="311">
        <v>0</v>
      </c>
      <c r="AE558" s="68">
        <f t="shared" si="323"/>
        <v>0</v>
      </c>
      <c r="AF558" s="69">
        <f t="shared" si="311"/>
        <v>2484</v>
      </c>
      <c r="AG558" s="71">
        <f t="shared" si="325"/>
        <v>2084</v>
      </c>
      <c r="AH558" s="72">
        <f t="shared" si="312"/>
        <v>1068</v>
      </c>
      <c r="AL558" s="241">
        <f t="shared" si="314"/>
        <v>9519</v>
      </c>
      <c r="AM558" s="236">
        <f t="shared" si="315"/>
        <v>534</v>
      </c>
      <c r="AN558" s="236">
        <f t="shared" si="316"/>
        <v>534</v>
      </c>
      <c r="AO558" s="236">
        <f t="shared" si="317"/>
        <v>534</v>
      </c>
      <c r="AP558" s="236">
        <f t="shared" si="318"/>
        <v>400</v>
      </c>
      <c r="AQ558" s="236">
        <f t="shared" si="319"/>
        <v>616</v>
      </c>
      <c r="AR558" s="236">
        <f t="shared" si="320"/>
        <v>400</v>
      </c>
      <c r="AS558" s="244">
        <f t="shared" si="324"/>
        <v>8.9129213483146064</v>
      </c>
      <c r="AV558" s="253">
        <v>45018</v>
      </c>
      <c r="AW558" s="69">
        <f t="shared" si="322"/>
        <v>9519</v>
      </c>
      <c r="AX558" s="359"/>
      <c r="AY558" s="353"/>
      <c r="AZ558" s="362"/>
      <c r="BA558" s="357"/>
      <c r="BB558" s="341"/>
      <c r="BC558" s="341"/>
      <c r="BD558" s="344"/>
    </row>
    <row r="559" spans="2:56">
      <c r="B559" s="134" t="s">
        <v>162</v>
      </c>
      <c r="F559" s="67">
        <v>91</v>
      </c>
      <c r="G559" s="68">
        <v>14</v>
      </c>
      <c r="H559" s="134" t="s">
        <v>162</v>
      </c>
      <c r="I559" s="205">
        <f>_xlfn.CEILING.MATH(SUM('domanda settimanale A41002300'!CU94:'domanda settimanale A41002300'!CU118)/'calcolo ADU'!$I$4)</f>
        <v>253</v>
      </c>
      <c r="J559" s="69">
        <f t="shared" si="300"/>
        <v>709</v>
      </c>
      <c r="K559" s="168">
        <v>10000</v>
      </c>
      <c r="L559" s="68">
        <v>0</v>
      </c>
      <c r="M559" s="69">
        <f t="shared" si="326"/>
        <v>400</v>
      </c>
      <c r="N559" s="69">
        <f t="shared" si="301"/>
        <v>1012</v>
      </c>
      <c r="O559" s="69">
        <f t="shared" si="302"/>
        <v>709</v>
      </c>
      <c r="P559" s="69">
        <f t="shared" si="303"/>
        <v>355</v>
      </c>
      <c r="Q559" s="69">
        <f t="shared" si="304"/>
        <v>1064</v>
      </c>
      <c r="R559" s="69">
        <f t="shared" si="305"/>
        <v>532</v>
      </c>
      <c r="S559" s="69">
        <f t="shared" si="306"/>
        <v>709</v>
      </c>
      <c r="T559" s="69">
        <f t="shared" si="307"/>
        <v>759</v>
      </c>
      <c r="U559" s="70">
        <f t="shared" si="308"/>
        <v>3.3408723747980615</v>
      </c>
      <c r="V559" s="69">
        <f t="shared" si="321"/>
        <v>8169</v>
      </c>
      <c r="W559" s="69">
        <f t="shared" si="313"/>
        <v>200</v>
      </c>
      <c r="X559" s="178">
        <v>97</v>
      </c>
      <c r="Y559" s="71">
        <f t="shared" si="309"/>
        <v>8272</v>
      </c>
      <c r="Z559" s="134">
        <f>1350000/1000</f>
        <v>1350</v>
      </c>
      <c r="AA559" s="209">
        <v>0</v>
      </c>
      <c r="AB559" s="68">
        <f t="shared" si="310"/>
        <v>0</v>
      </c>
      <c r="AC559" s="68" t="s">
        <v>411</v>
      </c>
      <c r="AD559" s="311">
        <v>0</v>
      </c>
      <c r="AE559" s="68">
        <f t="shared" si="323"/>
        <v>0</v>
      </c>
      <c r="AF559" s="69">
        <f t="shared" si="311"/>
        <v>2476</v>
      </c>
      <c r="AG559" s="71">
        <f t="shared" si="325"/>
        <v>2076</v>
      </c>
      <c r="AH559" s="72">
        <f t="shared" si="312"/>
        <v>1064</v>
      </c>
      <c r="AL559" s="241">
        <f t="shared" si="314"/>
        <v>8169</v>
      </c>
      <c r="AM559" s="236">
        <f t="shared" si="315"/>
        <v>532</v>
      </c>
      <c r="AN559" s="236">
        <f t="shared" si="316"/>
        <v>532</v>
      </c>
      <c r="AO559" s="236">
        <f t="shared" si="317"/>
        <v>532</v>
      </c>
      <c r="AP559" s="236">
        <f t="shared" si="318"/>
        <v>400</v>
      </c>
      <c r="AQ559" s="236">
        <f t="shared" si="319"/>
        <v>612</v>
      </c>
      <c r="AR559" s="236">
        <f t="shared" si="320"/>
        <v>400</v>
      </c>
      <c r="AS559" s="244">
        <f t="shared" si="324"/>
        <v>7.6776315789473681</v>
      </c>
      <c r="AV559" s="253">
        <v>45019</v>
      </c>
      <c r="AW559" s="69">
        <f t="shared" si="322"/>
        <v>8169</v>
      </c>
      <c r="AX559" s="359"/>
      <c r="AY559" s="353"/>
      <c r="AZ559" s="362"/>
      <c r="BA559" s="357"/>
      <c r="BB559" s="341"/>
      <c r="BC559" s="341"/>
      <c r="BD559" s="344"/>
    </row>
    <row r="560" spans="2:56">
      <c r="B560" s="134" t="s">
        <v>163</v>
      </c>
      <c r="F560" s="67">
        <v>92</v>
      </c>
      <c r="G560" s="68">
        <v>14</v>
      </c>
      <c r="H560" s="134" t="s">
        <v>163</v>
      </c>
      <c r="I560" s="205">
        <f>_xlfn.CEILING.MATH(SUM('domanda settimanale A41002300'!CU95:'domanda settimanale A41002300'!CU119)/'calcolo ADU'!$I$4)</f>
        <v>253</v>
      </c>
      <c r="J560" s="69">
        <f t="shared" si="300"/>
        <v>709</v>
      </c>
      <c r="K560" s="168">
        <v>10000</v>
      </c>
      <c r="L560" s="68">
        <v>0</v>
      </c>
      <c r="M560" s="69">
        <f t="shared" si="326"/>
        <v>400</v>
      </c>
      <c r="N560" s="69">
        <f t="shared" si="301"/>
        <v>1012</v>
      </c>
      <c r="O560" s="69">
        <f t="shared" si="302"/>
        <v>709</v>
      </c>
      <c r="P560" s="69">
        <f t="shared" si="303"/>
        <v>355</v>
      </c>
      <c r="Q560" s="69">
        <f t="shared" si="304"/>
        <v>1064</v>
      </c>
      <c r="R560" s="69">
        <f t="shared" si="305"/>
        <v>532</v>
      </c>
      <c r="S560" s="69">
        <f t="shared" si="306"/>
        <v>709</v>
      </c>
      <c r="T560" s="69">
        <f t="shared" si="307"/>
        <v>759</v>
      </c>
      <c r="U560" s="70">
        <f t="shared" si="308"/>
        <v>3.3021001615508885</v>
      </c>
      <c r="V560" s="69">
        <f t="shared" si="321"/>
        <v>8169</v>
      </c>
      <c r="W560" s="69">
        <f t="shared" si="313"/>
        <v>200</v>
      </c>
      <c r="X560" s="178">
        <v>193</v>
      </c>
      <c r="Y560" s="71">
        <f t="shared" si="309"/>
        <v>8176</v>
      </c>
      <c r="Z560" s="134">
        <v>0</v>
      </c>
      <c r="AA560" s="209">
        <v>0</v>
      </c>
      <c r="AB560" s="68">
        <f t="shared" si="310"/>
        <v>0</v>
      </c>
      <c r="AC560" s="68" t="s">
        <v>411</v>
      </c>
      <c r="AD560" s="311">
        <v>0</v>
      </c>
      <c r="AE560" s="68">
        <f t="shared" si="323"/>
        <v>0</v>
      </c>
      <c r="AF560" s="69">
        <f t="shared" si="311"/>
        <v>2476</v>
      </c>
      <c r="AG560" s="71">
        <f t="shared" si="325"/>
        <v>2076</v>
      </c>
      <c r="AH560" s="72">
        <f t="shared" si="312"/>
        <v>1064</v>
      </c>
      <c r="AL560" s="241">
        <f t="shared" si="314"/>
        <v>8169</v>
      </c>
      <c r="AM560" s="236">
        <f t="shared" si="315"/>
        <v>532</v>
      </c>
      <c r="AN560" s="236">
        <f t="shared" si="316"/>
        <v>532</v>
      </c>
      <c r="AO560" s="236">
        <f t="shared" si="317"/>
        <v>532</v>
      </c>
      <c r="AP560" s="236">
        <f t="shared" si="318"/>
        <v>400</v>
      </c>
      <c r="AQ560" s="236">
        <f t="shared" si="319"/>
        <v>612</v>
      </c>
      <c r="AR560" s="236">
        <f t="shared" si="320"/>
        <v>400</v>
      </c>
      <c r="AS560" s="244">
        <f t="shared" si="324"/>
        <v>7.6776315789473681</v>
      </c>
      <c r="AV560" s="253">
        <v>45020</v>
      </c>
      <c r="AW560" s="69">
        <f t="shared" si="322"/>
        <v>8169</v>
      </c>
      <c r="AX560" s="359"/>
      <c r="AY560" s="353"/>
      <c r="AZ560" s="362"/>
      <c r="BA560" s="357"/>
      <c r="BB560" s="341"/>
      <c r="BC560" s="341"/>
      <c r="BD560" s="344"/>
    </row>
    <row r="561" spans="2:56">
      <c r="B561" s="134" t="s">
        <v>164</v>
      </c>
      <c r="F561" s="67">
        <v>93</v>
      </c>
      <c r="G561" s="68">
        <v>14</v>
      </c>
      <c r="H561" s="134" t="s">
        <v>164</v>
      </c>
      <c r="I561" s="205">
        <f>_xlfn.CEILING.MATH(SUM('domanda settimanale A41002300'!CU96:'domanda settimanale A41002300'!CU120)/'calcolo ADU'!$I$4)</f>
        <v>249</v>
      </c>
      <c r="J561" s="69">
        <f t="shared" si="300"/>
        <v>698</v>
      </c>
      <c r="K561" s="168">
        <v>10000</v>
      </c>
      <c r="L561" s="68">
        <v>0</v>
      </c>
      <c r="M561" s="69">
        <f t="shared" si="326"/>
        <v>400</v>
      </c>
      <c r="N561" s="69">
        <f t="shared" si="301"/>
        <v>996</v>
      </c>
      <c r="O561" s="69">
        <f t="shared" si="302"/>
        <v>698</v>
      </c>
      <c r="P561" s="69">
        <f t="shared" si="303"/>
        <v>349</v>
      </c>
      <c r="Q561" s="69">
        <f t="shared" si="304"/>
        <v>1047</v>
      </c>
      <c r="R561" s="69">
        <f t="shared" si="305"/>
        <v>523.5</v>
      </c>
      <c r="S561" s="69">
        <f t="shared" si="306"/>
        <v>698</v>
      </c>
      <c r="T561" s="69">
        <f t="shared" si="307"/>
        <v>747</v>
      </c>
      <c r="U561" s="70">
        <f t="shared" si="308"/>
        <v>3.3467048710601719</v>
      </c>
      <c r="V561" s="69">
        <f t="shared" si="321"/>
        <v>8169</v>
      </c>
      <c r="W561" s="69">
        <f t="shared" si="313"/>
        <v>200</v>
      </c>
      <c r="X561" s="178">
        <v>193</v>
      </c>
      <c r="Y561" s="71">
        <f t="shared" si="309"/>
        <v>8176</v>
      </c>
      <c r="Z561" s="134">
        <v>0</v>
      </c>
      <c r="AA561" s="209">
        <v>0</v>
      </c>
      <c r="AB561" s="68">
        <f t="shared" si="310"/>
        <v>0</v>
      </c>
      <c r="AC561" s="68" t="s">
        <v>411</v>
      </c>
      <c r="AD561" s="311">
        <v>0</v>
      </c>
      <c r="AE561" s="68">
        <f t="shared" si="323"/>
        <v>0</v>
      </c>
      <c r="AF561" s="69">
        <f t="shared" si="311"/>
        <v>2443</v>
      </c>
      <c r="AG561" s="71">
        <f t="shared" si="325"/>
        <v>2043</v>
      </c>
      <c r="AH561" s="72">
        <f t="shared" si="312"/>
        <v>1047</v>
      </c>
      <c r="AL561" s="241">
        <f t="shared" si="314"/>
        <v>8169</v>
      </c>
      <c r="AM561" s="236">
        <f t="shared" si="315"/>
        <v>524</v>
      </c>
      <c r="AN561" s="236">
        <f t="shared" si="316"/>
        <v>524</v>
      </c>
      <c r="AO561" s="236">
        <f t="shared" si="317"/>
        <v>524</v>
      </c>
      <c r="AP561" s="236">
        <f t="shared" si="318"/>
        <v>400</v>
      </c>
      <c r="AQ561" s="236">
        <f t="shared" si="319"/>
        <v>596</v>
      </c>
      <c r="AR561" s="236">
        <f t="shared" si="320"/>
        <v>400</v>
      </c>
      <c r="AS561" s="244">
        <f t="shared" si="324"/>
        <v>7.8022922636103154</v>
      </c>
      <c r="AV561" s="253">
        <v>45021</v>
      </c>
      <c r="AW561" s="69">
        <f t="shared" si="322"/>
        <v>8169</v>
      </c>
      <c r="AX561" s="359"/>
      <c r="AY561" s="353"/>
      <c r="AZ561" s="362"/>
      <c r="BA561" s="357"/>
      <c r="BB561" s="341"/>
      <c r="BC561" s="341"/>
      <c r="BD561" s="344"/>
    </row>
    <row r="562" spans="2:56">
      <c r="B562" s="134" t="s">
        <v>165</v>
      </c>
      <c r="F562" s="67">
        <v>94</v>
      </c>
      <c r="G562" s="68">
        <v>14</v>
      </c>
      <c r="H562" s="134" t="s">
        <v>165</v>
      </c>
      <c r="I562" s="205">
        <f>_xlfn.CEILING.MATH(SUM('domanda settimanale A41002300'!CU97:'domanda settimanale A41002300'!CU121)/'calcolo ADU'!$I$4)</f>
        <v>244</v>
      </c>
      <c r="J562" s="69">
        <f t="shared" si="300"/>
        <v>684</v>
      </c>
      <c r="K562" s="168">
        <v>10000</v>
      </c>
      <c r="L562" s="68">
        <v>0</v>
      </c>
      <c r="M562" s="69">
        <f t="shared" si="326"/>
        <v>400</v>
      </c>
      <c r="N562" s="69">
        <f t="shared" si="301"/>
        <v>976</v>
      </c>
      <c r="O562" s="69">
        <f t="shared" si="302"/>
        <v>684</v>
      </c>
      <c r="P562" s="69">
        <f t="shared" si="303"/>
        <v>342</v>
      </c>
      <c r="Q562" s="69">
        <f t="shared" si="304"/>
        <v>1026</v>
      </c>
      <c r="R562" s="69">
        <f t="shared" si="305"/>
        <v>513</v>
      </c>
      <c r="S562" s="69">
        <f t="shared" si="306"/>
        <v>684</v>
      </c>
      <c r="T562" s="69">
        <f t="shared" si="307"/>
        <v>732</v>
      </c>
      <c r="U562" s="70">
        <f t="shared" si="308"/>
        <v>3.4038301415487093</v>
      </c>
      <c r="V562" s="69">
        <f t="shared" si="321"/>
        <v>8169</v>
      </c>
      <c r="W562" s="69">
        <f t="shared" si="313"/>
        <v>200</v>
      </c>
      <c r="X562" s="178">
        <v>193</v>
      </c>
      <c r="Y562" s="71">
        <f t="shared" si="309"/>
        <v>8176</v>
      </c>
      <c r="Z562" s="134">
        <v>0</v>
      </c>
      <c r="AA562" s="209">
        <v>0</v>
      </c>
      <c r="AB562" s="68">
        <f t="shared" si="310"/>
        <v>0</v>
      </c>
      <c r="AC562" s="68" t="s">
        <v>411</v>
      </c>
      <c r="AD562" s="311">
        <v>0</v>
      </c>
      <c r="AE562" s="68">
        <f t="shared" si="323"/>
        <v>0</v>
      </c>
      <c r="AF562" s="69">
        <f t="shared" si="311"/>
        <v>2402</v>
      </c>
      <c r="AG562" s="71">
        <f t="shared" si="325"/>
        <v>2002</v>
      </c>
      <c r="AH562" s="72">
        <f t="shared" si="312"/>
        <v>1026</v>
      </c>
      <c r="AL562" s="241">
        <f t="shared" si="314"/>
        <v>8169</v>
      </c>
      <c r="AM562" s="236">
        <f t="shared" si="315"/>
        <v>513</v>
      </c>
      <c r="AN562" s="236">
        <f t="shared" si="316"/>
        <v>513</v>
      </c>
      <c r="AO562" s="236">
        <f t="shared" si="317"/>
        <v>513</v>
      </c>
      <c r="AP562" s="236">
        <f t="shared" si="318"/>
        <v>400</v>
      </c>
      <c r="AQ562" s="236">
        <f t="shared" si="319"/>
        <v>576</v>
      </c>
      <c r="AR562" s="236">
        <f t="shared" si="320"/>
        <v>400</v>
      </c>
      <c r="AS562" s="244">
        <f t="shared" si="324"/>
        <v>7.9619883040935671</v>
      </c>
      <c r="AV562" s="253">
        <v>45022</v>
      </c>
      <c r="AW562" s="69">
        <f t="shared" si="322"/>
        <v>8169</v>
      </c>
      <c r="AX562" s="359"/>
      <c r="AY562" s="353"/>
      <c r="AZ562" s="362"/>
      <c r="BA562" s="357"/>
      <c r="BB562" s="341"/>
      <c r="BC562" s="341"/>
      <c r="BD562" s="344"/>
    </row>
    <row r="563" spans="2:56">
      <c r="B563" s="134" t="s">
        <v>166</v>
      </c>
      <c r="F563" s="67">
        <v>95</v>
      </c>
      <c r="G563" s="68">
        <v>14</v>
      </c>
      <c r="H563" s="134" t="s">
        <v>166</v>
      </c>
      <c r="I563" s="205">
        <f>_xlfn.CEILING.MATH(SUM('domanda settimanale A41002300'!CU98:'domanda settimanale A41002300'!CU122)/'calcolo ADU'!$I$4)</f>
        <v>240</v>
      </c>
      <c r="J563" s="69">
        <f t="shared" si="300"/>
        <v>672</v>
      </c>
      <c r="K563" s="168">
        <v>10000</v>
      </c>
      <c r="L563" s="68">
        <v>0</v>
      </c>
      <c r="M563" s="69">
        <f t="shared" si="326"/>
        <v>400</v>
      </c>
      <c r="N563" s="69">
        <f t="shared" si="301"/>
        <v>960</v>
      </c>
      <c r="O563" s="69">
        <f t="shared" si="302"/>
        <v>672</v>
      </c>
      <c r="P563" s="69">
        <f t="shared" si="303"/>
        <v>336</v>
      </c>
      <c r="Q563" s="69">
        <f t="shared" si="304"/>
        <v>1008</v>
      </c>
      <c r="R563" s="69">
        <f t="shared" si="305"/>
        <v>504</v>
      </c>
      <c r="S563" s="69">
        <f t="shared" si="306"/>
        <v>672</v>
      </c>
      <c r="T563" s="69">
        <f t="shared" si="307"/>
        <v>720</v>
      </c>
      <c r="U563" s="70">
        <f t="shared" si="308"/>
        <v>3.4527027027027026</v>
      </c>
      <c r="V563" s="69">
        <f t="shared" si="321"/>
        <v>8169</v>
      </c>
      <c r="W563" s="69">
        <f t="shared" si="313"/>
        <v>200</v>
      </c>
      <c r="X563" s="178">
        <v>193</v>
      </c>
      <c r="Y563" s="71">
        <f t="shared" si="309"/>
        <v>8176</v>
      </c>
      <c r="Z563" s="134">
        <v>0</v>
      </c>
      <c r="AA563" s="209">
        <v>0</v>
      </c>
      <c r="AB563" s="68">
        <f t="shared" si="310"/>
        <v>0</v>
      </c>
      <c r="AC563" s="68" t="s">
        <v>411</v>
      </c>
      <c r="AD563" s="311">
        <v>0</v>
      </c>
      <c r="AE563" s="68">
        <f t="shared" si="323"/>
        <v>0</v>
      </c>
      <c r="AF563" s="69">
        <f t="shared" si="311"/>
        <v>2368</v>
      </c>
      <c r="AG563" s="71">
        <f t="shared" si="325"/>
        <v>1968</v>
      </c>
      <c r="AH563" s="72">
        <f t="shared" si="312"/>
        <v>1008</v>
      </c>
      <c r="AL563" s="241">
        <f t="shared" si="314"/>
        <v>8169</v>
      </c>
      <c r="AM563" s="236">
        <f t="shared" si="315"/>
        <v>504</v>
      </c>
      <c r="AN563" s="236">
        <f t="shared" si="316"/>
        <v>504</v>
      </c>
      <c r="AO563" s="236">
        <f t="shared" si="317"/>
        <v>504</v>
      </c>
      <c r="AP563" s="236">
        <f t="shared" si="318"/>
        <v>400</v>
      </c>
      <c r="AQ563" s="236">
        <f t="shared" si="319"/>
        <v>560</v>
      </c>
      <c r="AR563" s="236">
        <f t="shared" si="320"/>
        <v>400</v>
      </c>
      <c r="AS563" s="244">
        <f t="shared" si="324"/>
        <v>8.1041666666666661</v>
      </c>
      <c r="AV563" s="253">
        <v>45023</v>
      </c>
      <c r="AW563" s="69">
        <f t="shared" si="322"/>
        <v>8169</v>
      </c>
      <c r="AX563" s="359"/>
      <c r="AY563" s="353"/>
      <c r="AZ563" s="362"/>
      <c r="BA563" s="357"/>
      <c r="BB563" s="341"/>
      <c r="BC563" s="341"/>
      <c r="BD563" s="344"/>
    </row>
    <row r="564" spans="2:56">
      <c r="B564" s="134" t="s">
        <v>232</v>
      </c>
      <c r="F564" s="67">
        <v>96</v>
      </c>
      <c r="G564" s="68">
        <v>14</v>
      </c>
      <c r="H564" s="134" t="s">
        <v>232</v>
      </c>
      <c r="I564" s="205">
        <f>_xlfn.CEILING.MATH(SUM('domanda settimanale A41002300'!CU99:'domanda settimanale A41002300'!CU123)/'calcolo ADU'!$I$4)</f>
        <v>239</v>
      </c>
      <c r="J564" s="69">
        <f t="shared" si="300"/>
        <v>670</v>
      </c>
      <c r="K564" s="168">
        <v>10000</v>
      </c>
      <c r="L564" s="68">
        <v>0</v>
      </c>
      <c r="M564" s="69">
        <f t="shared" si="326"/>
        <v>400</v>
      </c>
      <c r="N564" s="69">
        <f t="shared" si="301"/>
        <v>956</v>
      </c>
      <c r="O564" s="69">
        <f t="shared" si="302"/>
        <v>670</v>
      </c>
      <c r="P564" s="69">
        <f t="shared" si="303"/>
        <v>335</v>
      </c>
      <c r="Q564" s="69">
        <f t="shared" si="304"/>
        <v>1005</v>
      </c>
      <c r="R564" s="69">
        <f t="shared" si="305"/>
        <v>502.5</v>
      </c>
      <c r="S564" s="69">
        <f t="shared" si="306"/>
        <v>670</v>
      </c>
      <c r="T564" s="69">
        <f t="shared" si="307"/>
        <v>717</v>
      </c>
      <c r="U564" s="70">
        <f t="shared" si="308"/>
        <v>3.4629394324438798</v>
      </c>
      <c r="V564" s="69">
        <f t="shared" si="321"/>
        <v>8169</v>
      </c>
      <c r="W564" s="69">
        <f t="shared" si="313"/>
        <v>200</v>
      </c>
      <c r="X564" s="178">
        <v>193</v>
      </c>
      <c r="Y564" s="71">
        <f t="shared" si="309"/>
        <v>8176</v>
      </c>
      <c r="Z564" s="134">
        <v>0</v>
      </c>
      <c r="AA564" s="209">
        <v>0</v>
      </c>
      <c r="AB564" s="68">
        <f t="shared" si="310"/>
        <v>0</v>
      </c>
      <c r="AC564" s="68" t="s">
        <v>411</v>
      </c>
      <c r="AD564" s="311">
        <v>0</v>
      </c>
      <c r="AE564" s="68">
        <f t="shared" si="323"/>
        <v>0</v>
      </c>
      <c r="AF564" s="69">
        <f t="shared" si="311"/>
        <v>2361</v>
      </c>
      <c r="AG564" s="71">
        <f t="shared" si="325"/>
        <v>1961</v>
      </c>
      <c r="AH564" s="72">
        <f t="shared" si="312"/>
        <v>1005</v>
      </c>
      <c r="AL564" s="241">
        <f t="shared" si="314"/>
        <v>8169</v>
      </c>
      <c r="AM564" s="236">
        <f t="shared" si="315"/>
        <v>503</v>
      </c>
      <c r="AN564" s="236">
        <f t="shared" si="316"/>
        <v>503</v>
      </c>
      <c r="AO564" s="236">
        <f t="shared" si="317"/>
        <v>503</v>
      </c>
      <c r="AP564" s="236">
        <f t="shared" si="318"/>
        <v>400</v>
      </c>
      <c r="AQ564" s="236">
        <f t="shared" si="319"/>
        <v>556</v>
      </c>
      <c r="AR564" s="236">
        <f t="shared" si="320"/>
        <v>400</v>
      </c>
      <c r="AS564" s="244">
        <f t="shared" si="324"/>
        <v>8.1283582089552233</v>
      </c>
      <c r="AV564" s="253">
        <v>45024</v>
      </c>
      <c r="AW564" s="69">
        <f t="shared" si="322"/>
        <v>8169</v>
      </c>
      <c r="AX564" s="359"/>
      <c r="AY564" s="353"/>
      <c r="AZ564" s="362"/>
      <c r="BA564" s="357"/>
      <c r="BB564" s="341"/>
      <c r="BC564" s="341"/>
      <c r="BD564" s="344"/>
    </row>
    <row r="565" spans="2:56">
      <c r="B565" s="134" t="s">
        <v>233</v>
      </c>
      <c r="F565" s="67">
        <v>97</v>
      </c>
      <c r="G565" s="68">
        <v>14</v>
      </c>
      <c r="H565" s="134" t="s">
        <v>233</v>
      </c>
      <c r="I565" s="205">
        <f>_xlfn.CEILING.MATH(SUM('domanda settimanale A41002300'!CU100:'domanda settimanale A41002300'!CU124)/'calcolo ADU'!$I$4)</f>
        <v>238</v>
      </c>
      <c r="J565" s="69">
        <f t="shared" si="300"/>
        <v>667</v>
      </c>
      <c r="K565" s="168">
        <v>10000</v>
      </c>
      <c r="L565" s="68">
        <v>0</v>
      </c>
      <c r="M565" s="69">
        <f t="shared" si="326"/>
        <v>400</v>
      </c>
      <c r="N565" s="69">
        <f t="shared" si="301"/>
        <v>952</v>
      </c>
      <c r="O565" s="69">
        <f t="shared" si="302"/>
        <v>667</v>
      </c>
      <c r="P565" s="69">
        <f t="shared" si="303"/>
        <v>334</v>
      </c>
      <c r="Q565" s="69">
        <f t="shared" si="304"/>
        <v>1001</v>
      </c>
      <c r="R565" s="69">
        <f t="shared" si="305"/>
        <v>500.5</v>
      </c>
      <c r="S565" s="69">
        <f t="shared" si="306"/>
        <v>667</v>
      </c>
      <c r="T565" s="69">
        <f t="shared" si="307"/>
        <v>714</v>
      </c>
      <c r="U565" s="70">
        <f t="shared" si="308"/>
        <v>3.4747131321716958</v>
      </c>
      <c r="V565" s="69">
        <f t="shared" si="321"/>
        <v>8169</v>
      </c>
      <c r="W565" s="69">
        <f t="shared" si="313"/>
        <v>200</v>
      </c>
      <c r="X565" s="178">
        <v>193</v>
      </c>
      <c r="Y565" s="71">
        <f t="shared" si="309"/>
        <v>8176</v>
      </c>
      <c r="Z565" s="134">
        <v>0</v>
      </c>
      <c r="AA565" s="209">
        <v>0</v>
      </c>
      <c r="AB565" s="68">
        <f t="shared" si="310"/>
        <v>0</v>
      </c>
      <c r="AC565" s="68" t="s">
        <v>411</v>
      </c>
      <c r="AD565" s="311">
        <v>0</v>
      </c>
      <c r="AE565" s="68">
        <f t="shared" si="323"/>
        <v>0</v>
      </c>
      <c r="AF565" s="69">
        <f t="shared" si="311"/>
        <v>2353</v>
      </c>
      <c r="AG565" s="71">
        <f t="shared" si="325"/>
        <v>1953</v>
      </c>
      <c r="AH565" s="72">
        <f t="shared" si="312"/>
        <v>1001</v>
      </c>
      <c r="AL565" s="241">
        <f t="shared" si="314"/>
        <v>8169</v>
      </c>
      <c r="AM565" s="236">
        <f t="shared" si="315"/>
        <v>501</v>
      </c>
      <c r="AN565" s="236">
        <f t="shared" si="316"/>
        <v>501</v>
      </c>
      <c r="AO565" s="236">
        <f t="shared" si="317"/>
        <v>501</v>
      </c>
      <c r="AP565" s="236">
        <f t="shared" si="318"/>
        <v>400</v>
      </c>
      <c r="AQ565" s="236">
        <f t="shared" si="319"/>
        <v>552</v>
      </c>
      <c r="AR565" s="236">
        <f t="shared" si="320"/>
        <v>400</v>
      </c>
      <c r="AS565" s="244">
        <f t="shared" si="324"/>
        <v>8.1608391608391617</v>
      </c>
      <c r="AV565" s="253">
        <v>45025</v>
      </c>
      <c r="AW565" s="69">
        <f t="shared" si="322"/>
        <v>8169</v>
      </c>
      <c r="AX565" s="359"/>
      <c r="AY565" s="353"/>
      <c r="AZ565" s="362"/>
      <c r="BA565" s="357"/>
      <c r="BB565" s="341"/>
      <c r="BC565" s="341"/>
      <c r="BD565" s="344"/>
    </row>
    <row r="566" spans="2:56">
      <c r="B566" s="134" t="s">
        <v>167</v>
      </c>
      <c r="F566" s="67">
        <v>98</v>
      </c>
      <c r="G566" s="68">
        <v>15</v>
      </c>
      <c r="H566" s="134" t="s">
        <v>167</v>
      </c>
      <c r="I566" s="205">
        <f>_xlfn.CEILING.MATH(SUM('domanda settimanale A41002300'!CU101:'domanda settimanale A41002300'!CU125)/'calcolo ADU'!$I$4)</f>
        <v>238</v>
      </c>
      <c r="J566" s="69">
        <f t="shared" si="300"/>
        <v>667</v>
      </c>
      <c r="K566" s="168">
        <v>10000</v>
      </c>
      <c r="L566" s="68">
        <v>0</v>
      </c>
      <c r="M566" s="69">
        <f t="shared" si="326"/>
        <v>400</v>
      </c>
      <c r="N566" s="69">
        <f t="shared" si="301"/>
        <v>952</v>
      </c>
      <c r="O566" s="69">
        <f t="shared" si="302"/>
        <v>667</v>
      </c>
      <c r="P566" s="69">
        <f t="shared" si="303"/>
        <v>334</v>
      </c>
      <c r="Q566" s="69">
        <f t="shared" si="304"/>
        <v>1001</v>
      </c>
      <c r="R566" s="69">
        <f t="shared" si="305"/>
        <v>500.5</v>
      </c>
      <c r="S566" s="69">
        <f t="shared" si="306"/>
        <v>667</v>
      </c>
      <c r="T566" s="69">
        <f t="shared" si="307"/>
        <v>714</v>
      </c>
      <c r="U566" s="70">
        <f t="shared" si="308"/>
        <v>2.9009774755631108</v>
      </c>
      <c r="V566" s="69">
        <f t="shared" si="321"/>
        <v>6819</v>
      </c>
      <c r="W566" s="69">
        <f t="shared" si="313"/>
        <v>200</v>
      </c>
      <c r="X566" s="178">
        <v>193</v>
      </c>
      <c r="Y566" s="71">
        <f t="shared" si="309"/>
        <v>6826</v>
      </c>
      <c r="Z566" s="134">
        <f>1350000/1000</f>
        <v>1350</v>
      </c>
      <c r="AA566" s="209">
        <v>0</v>
      </c>
      <c r="AB566" s="68">
        <f t="shared" si="310"/>
        <v>0</v>
      </c>
      <c r="AC566" s="68" t="s">
        <v>411</v>
      </c>
      <c r="AD566" s="311">
        <v>0</v>
      </c>
      <c r="AE566" s="68">
        <f t="shared" si="323"/>
        <v>0</v>
      </c>
      <c r="AF566" s="69">
        <f t="shared" si="311"/>
        <v>2353</v>
      </c>
      <c r="AG566" s="71">
        <f t="shared" si="325"/>
        <v>1953</v>
      </c>
      <c r="AH566" s="72">
        <f t="shared" si="312"/>
        <v>1001</v>
      </c>
      <c r="AL566" s="241">
        <f t="shared" si="314"/>
        <v>6819</v>
      </c>
      <c r="AM566" s="236">
        <f t="shared" si="315"/>
        <v>501</v>
      </c>
      <c r="AN566" s="236">
        <f t="shared" si="316"/>
        <v>501</v>
      </c>
      <c r="AO566" s="236">
        <f t="shared" si="317"/>
        <v>501</v>
      </c>
      <c r="AP566" s="236">
        <f t="shared" si="318"/>
        <v>400</v>
      </c>
      <c r="AQ566" s="236">
        <f t="shared" si="319"/>
        <v>552</v>
      </c>
      <c r="AR566" s="236">
        <f t="shared" si="320"/>
        <v>400</v>
      </c>
      <c r="AS566" s="244">
        <f t="shared" si="324"/>
        <v>6.8121878121878119</v>
      </c>
      <c r="AV566" s="253">
        <v>45026</v>
      </c>
      <c r="AW566" s="69">
        <f t="shared" si="322"/>
        <v>6819</v>
      </c>
      <c r="AX566" s="359"/>
      <c r="AY566" s="353"/>
      <c r="AZ566" s="362"/>
      <c r="BA566" s="357"/>
      <c r="BB566" s="341"/>
      <c r="BC566" s="341"/>
      <c r="BD566" s="344"/>
    </row>
    <row r="567" spans="2:56">
      <c r="B567" s="134" t="s">
        <v>168</v>
      </c>
      <c r="F567" s="67">
        <v>99</v>
      </c>
      <c r="G567" s="68">
        <v>15</v>
      </c>
      <c r="H567" s="134" t="s">
        <v>168</v>
      </c>
      <c r="I567" s="205">
        <f>_xlfn.CEILING.MATH(SUM('domanda settimanale A41002300'!CU102:'domanda settimanale A41002300'!CU126)/'calcolo ADU'!$I$4)</f>
        <v>237</v>
      </c>
      <c r="J567" s="69">
        <f t="shared" si="300"/>
        <v>664</v>
      </c>
      <c r="K567" s="168">
        <v>10000</v>
      </c>
      <c r="L567" s="68">
        <v>0</v>
      </c>
      <c r="M567" s="69">
        <f t="shared" si="326"/>
        <v>400</v>
      </c>
      <c r="N567" s="69">
        <f t="shared" si="301"/>
        <v>948</v>
      </c>
      <c r="O567" s="69">
        <f t="shared" si="302"/>
        <v>664</v>
      </c>
      <c r="P567" s="69">
        <f t="shared" si="303"/>
        <v>332</v>
      </c>
      <c r="Q567" s="69">
        <f t="shared" si="304"/>
        <v>996</v>
      </c>
      <c r="R567" s="69">
        <f t="shared" si="305"/>
        <v>498</v>
      </c>
      <c r="S567" s="69">
        <f t="shared" si="306"/>
        <v>664</v>
      </c>
      <c r="T567" s="69">
        <f t="shared" si="307"/>
        <v>711</v>
      </c>
      <c r="U567" s="70">
        <f t="shared" si="308"/>
        <v>2.9321672354948807</v>
      </c>
      <c r="V567" s="69">
        <f t="shared" si="321"/>
        <v>6819</v>
      </c>
      <c r="W567" s="69">
        <f t="shared" si="313"/>
        <v>200</v>
      </c>
      <c r="X567" s="178">
        <v>146</v>
      </c>
      <c r="Y567" s="71">
        <f t="shared" si="309"/>
        <v>6873</v>
      </c>
      <c r="Z567" s="134">
        <v>0</v>
      </c>
      <c r="AA567" s="209">
        <v>0</v>
      </c>
      <c r="AB567" s="68">
        <f t="shared" si="310"/>
        <v>0</v>
      </c>
      <c r="AC567" s="68" t="s">
        <v>411</v>
      </c>
      <c r="AD567" s="311">
        <v>0</v>
      </c>
      <c r="AE567" s="68">
        <f t="shared" si="323"/>
        <v>0</v>
      </c>
      <c r="AF567" s="69">
        <f t="shared" si="311"/>
        <v>2344</v>
      </c>
      <c r="AG567" s="71">
        <f t="shared" si="325"/>
        <v>1944</v>
      </c>
      <c r="AH567" s="72">
        <f t="shared" si="312"/>
        <v>996</v>
      </c>
      <c r="AL567" s="241">
        <f t="shared" si="314"/>
        <v>6819</v>
      </c>
      <c r="AM567" s="236">
        <f t="shared" si="315"/>
        <v>498</v>
      </c>
      <c r="AN567" s="236">
        <f t="shared" si="316"/>
        <v>498</v>
      </c>
      <c r="AO567" s="236">
        <f t="shared" si="317"/>
        <v>498</v>
      </c>
      <c r="AP567" s="236">
        <f t="shared" si="318"/>
        <v>400</v>
      </c>
      <c r="AQ567" s="236">
        <f t="shared" si="319"/>
        <v>548</v>
      </c>
      <c r="AR567" s="236">
        <f t="shared" si="320"/>
        <v>400</v>
      </c>
      <c r="AS567" s="244">
        <f t="shared" si="324"/>
        <v>6.846385542168675</v>
      </c>
      <c r="AV567" s="253">
        <v>45027</v>
      </c>
      <c r="AW567" s="69">
        <f t="shared" si="322"/>
        <v>6819</v>
      </c>
      <c r="AX567" s="359"/>
      <c r="AY567" s="353"/>
      <c r="AZ567" s="362"/>
      <c r="BA567" s="357"/>
      <c r="BB567" s="341"/>
      <c r="BC567" s="341"/>
      <c r="BD567" s="344"/>
    </row>
    <row r="568" spans="2:56">
      <c r="B568" s="134" t="s">
        <v>169</v>
      </c>
      <c r="F568" s="67">
        <v>100</v>
      </c>
      <c r="G568" s="68">
        <v>15</v>
      </c>
      <c r="H568" s="134" t="s">
        <v>169</v>
      </c>
      <c r="I568" s="205">
        <f>_xlfn.CEILING.MATH(SUM('domanda settimanale A41002300'!CU103:'domanda settimanale A41002300'!CU127)/'calcolo ADU'!$I$4)</f>
        <v>238</v>
      </c>
      <c r="J568" s="69">
        <f t="shared" si="300"/>
        <v>667</v>
      </c>
      <c r="K568" s="168">
        <v>10000</v>
      </c>
      <c r="L568" s="68">
        <v>0</v>
      </c>
      <c r="M568" s="69">
        <f t="shared" si="326"/>
        <v>400</v>
      </c>
      <c r="N568" s="69">
        <f t="shared" si="301"/>
        <v>952</v>
      </c>
      <c r="O568" s="69">
        <f t="shared" si="302"/>
        <v>667</v>
      </c>
      <c r="P568" s="69">
        <f t="shared" si="303"/>
        <v>334</v>
      </c>
      <c r="Q568" s="69">
        <f t="shared" si="304"/>
        <v>1001</v>
      </c>
      <c r="R568" s="69">
        <f t="shared" si="305"/>
        <v>500.5</v>
      </c>
      <c r="S568" s="69">
        <f t="shared" si="306"/>
        <v>667</v>
      </c>
      <c r="T568" s="69">
        <f t="shared" si="307"/>
        <v>714</v>
      </c>
      <c r="U568" s="70">
        <f t="shared" si="308"/>
        <v>2.9209519762005951</v>
      </c>
      <c r="V568" s="69">
        <f t="shared" si="321"/>
        <v>6819</v>
      </c>
      <c r="W568" s="69">
        <f t="shared" si="313"/>
        <v>200</v>
      </c>
      <c r="X568" s="178">
        <v>146</v>
      </c>
      <c r="Y568" s="71">
        <f t="shared" si="309"/>
        <v>6873</v>
      </c>
      <c r="Z568" s="134">
        <v>0</v>
      </c>
      <c r="AA568" s="209">
        <v>0</v>
      </c>
      <c r="AB568" s="68">
        <f t="shared" si="310"/>
        <v>0</v>
      </c>
      <c r="AC568" s="68" t="s">
        <v>411</v>
      </c>
      <c r="AD568" s="311">
        <v>0</v>
      </c>
      <c r="AE568" s="68">
        <f t="shared" si="323"/>
        <v>0</v>
      </c>
      <c r="AF568" s="69">
        <f t="shared" si="311"/>
        <v>2353</v>
      </c>
      <c r="AG568" s="71">
        <f t="shared" si="325"/>
        <v>1953</v>
      </c>
      <c r="AH568" s="72">
        <f t="shared" si="312"/>
        <v>1001</v>
      </c>
      <c r="AL568" s="241">
        <f t="shared" si="314"/>
        <v>6819</v>
      </c>
      <c r="AM568" s="236">
        <f t="shared" si="315"/>
        <v>501</v>
      </c>
      <c r="AN568" s="236">
        <f t="shared" si="316"/>
        <v>501</v>
      </c>
      <c r="AO568" s="236">
        <f t="shared" si="317"/>
        <v>501</v>
      </c>
      <c r="AP568" s="236">
        <f t="shared" si="318"/>
        <v>400</v>
      </c>
      <c r="AQ568" s="236">
        <f t="shared" si="319"/>
        <v>552</v>
      </c>
      <c r="AR568" s="236">
        <f t="shared" si="320"/>
        <v>400</v>
      </c>
      <c r="AS568" s="244">
        <f t="shared" si="324"/>
        <v>6.8121878121878119</v>
      </c>
      <c r="AV568" s="253">
        <v>45028</v>
      </c>
      <c r="AW568" s="69">
        <f t="shared" si="322"/>
        <v>6819</v>
      </c>
      <c r="AX568" s="359"/>
      <c r="AY568" s="353"/>
      <c r="AZ568" s="362"/>
      <c r="BA568" s="357"/>
      <c r="BB568" s="341"/>
      <c r="BC568" s="341"/>
      <c r="BD568" s="344"/>
    </row>
    <row r="569" spans="2:56">
      <c r="B569" s="134" t="s">
        <v>170</v>
      </c>
      <c r="F569" s="67">
        <v>101</v>
      </c>
      <c r="G569" s="68">
        <v>15</v>
      </c>
      <c r="H569" s="134" t="s">
        <v>170</v>
      </c>
      <c r="I569" s="205">
        <f>_xlfn.CEILING.MATH(SUM('domanda settimanale A41002300'!CU104:'domanda settimanale A41002300'!CU128)/'calcolo ADU'!$I$4)</f>
        <v>239</v>
      </c>
      <c r="J569" s="69">
        <f t="shared" si="300"/>
        <v>670</v>
      </c>
      <c r="K569" s="168">
        <v>10000</v>
      </c>
      <c r="L569" s="68">
        <v>0</v>
      </c>
      <c r="M569" s="69">
        <f t="shared" si="326"/>
        <v>400</v>
      </c>
      <c r="N569" s="69">
        <f t="shared" si="301"/>
        <v>956</v>
      </c>
      <c r="O569" s="69">
        <f t="shared" si="302"/>
        <v>670</v>
      </c>
      <c r="P569" s="69">
        <f t="shared" si="303"/>
        <v>335</v>
      </c>
      <c r="Q569" s="69">
        <f t="shared" si="304"/>
        <v>1005</v>
      </c>
      <c r="R569" s="69">
        <f t="shared" si="305"/>
        <v>502.5</v>
      </c>
      <c r="S569" s="69">
        <f t="shared" si="306"/>
        <v>670</v>
      </c>
      <c r="T569" s="69">
        <f t="shared" si="307"/>
        <v>717</v>
      </c>
      <c r="U569" s="70">
        <f t="shared" si="308"/>
        <v>2.9110546378653113</v>
      </c>
      <c r="V569" s="69">
        <f t="shared" si="321"/>
        <v>6819</v>
      </c>
      <c r="W569" s="69">
        <f t="shared" si="313"/>
        <v>200</v>
      </c>
      <c r="X569" s="178">
        <v>146</v>
      </c>
      <c r="Y569" s="71">
        <f t="shared" si="309"/>
        <v>6873</v>
      </c>
      <c r="Z569" s="134">
        <v>0</v>
      </c>
      <c r="AA569" s="209">
        <v>0</v>
      </c>
      <c r="AB569" s="68">
        <f t="shared" si="310"/>
        <v>0</v>
      </c>
      <c r="AC569" s="68" t="s">
        <v>411</v>
      </c>
      <c r="AD569" s="311">
        <v>0</v>
      </c>
      <c r="AE569" s="68">
        <f t="shared" si="323"/>
        <v>0</v>
      </c>
      <c r="AF569" s="69">
        <f t="shared" si="311"/>
        <v>2361</v>
      </c>
      <c r="AG569" s="71">
        <f t="shared" si="325"/>
        <v>1961</v>
      </c>
      <c r="AH569" s="72">
        <f t="shared" si="312"/>
        <v>1005</v>
      </c>
      <c r="AL569" s="241">
        <f t="shared" si="314"/>
        <v>6819</v>
      </c>
      <c r="AM569" s="236">
        <f t="shared" si="315"/>
        <v>503</v>
      </c>
      <c r="AN569" s="236">
        <f t="shared" si="316"/>
        <v>503</v>
      </c>
      <c r="AO569" s="236">
        <f t="shared" si="317"/>
        <v>503</v>
      </c>
      <c r="AP569" s="236">
        <f t="shared" si="318"/>
        <v>400</v>
      </c>
      <c r="AQ569" s="236">
        <f t="shared" si="319"/>
        <v>556</v>
      </c>
      <c r="AR569" s="236">
        <f t="shared" si="320"/>
        <v>400</v>
      </c>
      <c r="AS569" s="244">
        <f t="shared" si="324"/>
        <v>6.7850746268656712</v>
      </c>
      <c r="AV569" s="253">
        <v>45029</v>
      </c>
      <c r="AW569" s="69">
        <f t="shared" si="322"/>
        <v>6819</v>
      </c>
      <c r="AX569" s="359"/>
      <c r="AY569" s="353"/>
      <c r="AZ569" s="362"/>
      <c r="BA569" s="357"/>
      <c r="BB569" s="341"/>
      <c r="BC569" s="341"/>
      <c r="BD569" s="344"/>
    </row>
    <row r="570" spans="2:56">
      <c r="B570" s="134" t="s">
        <v>171</v>
      </c>
      <c r="F570" s="67">
        <v>102</v>
      </c>
      <c r="G570" s="68">
        <v>15</v>
      </c>
      <c r="H570" s="134" t="s">
        <v>171</v>
      </c>
      <c r="I570" s="205">
        <f>_xlfn.CEILING.MATH(SUM('domanda settimanale A41002300'!CU105:'domanda settimanale A41002300'!CU129)/'calcolo ADU'!$I$4)</f>
        <v>240</v>
      </c>
      <c r="J570" s="69">
        <f t="shared" si="300"/>
        <v>672</v>
      </c>
      <c r="K570" s="168">
        <v>10000</v>
      </c>
      <c r="L570" s="68">
        <v>0</v>
      </c>
      <c r="M570" s="69">
        <f t="shared" si="326"/>
        <v>400</v>
      </c>
      <c r="N570" s="69">
        <f t="shared" si="301"/>
        <v>960</v>
      </c>
      <c r="O570" s="69">
        <f t="shared" si="302"/>
        <v>672</v>
      </c>
      <c r="P570" s="69">
        <f t="shared" si="303"/>
        <v>336</v>
      </c>
      <c r="Q570" s="69">
        <f t="shared" si="304"/>
        <v>1008</v>
      </c>
      <c r="R570" s="69">
        <f t="shared" si="305"/>
        <v>504</v>
      </c>
      <c r="S570" s="69">
        <f t="shared" si="306"/>
        <v>672</v>
      </c>
      <c r="T570" s="69">
        <f t="shared" si="307"/>
        <v>720</v>
      </c>
      <c r="U570" s="70">
        <f t="shared" si="308"/>
        <v>2.9024493243243241</v>
      </c>
      <c r="V570" s="69">
        <f t="shared" si="321"/>
        <v>6819</v>
      </c>
      <c r="W570" s="69">
        <f t="shared" si="313"/>
        <v>200</v>
      </c>
      <c r="X570" s="178">
        <v>146</v>
      </c>
      <c r="Y570" s="71">
        <f t="shared" si="309"/>
        <v>6873</v>
      </c>
      <c r="Z570" s="134">
        <v>0</v>
      </c>
      <c r="AA570" s="209">
        <v>0</v>
      </c>
      <c r="AB570" s="68">
        <f t="shared" si="310"/>
        <v>0</v>
      </c>
      <c r="AC570" s="68" t="s">
        <v>411</v>
      </c>
      <c r="AD570" s="311">
        <v>0</v>
      </c>
      <c r="AE570" s="68">
        <f t="shared" si="323"/>
        <v>0</v>
      </c>
      <c r="AF570" s="69">
        <f t="shared" si="311"/>
        <v>2368</v>
      </c>
      <c r="AG570" s="71">
        <f t="shared" si="325"/>
        <v>1968</v>
      </c>
      <c r="AH570" s="72">
        <f t="shared" si="312"/>
        <v>1008</v>
      </c>
      <c r="AL570" s="241">
        <f t="shared" si="314"/>
        <v>6819</v>
      </c>
      <c r="AM570" s="236">
        <f t="shared" si="315"/>
        <v>504</v>
      </c>
      <c r="AN570" s="236">
        <f t="shared" si="316"/>
        <v>504</v>
      </c>
      <c r="AO570" s="236">
        <f t="shared" si="317"/>
        <v>504</v>
      </c>
      <c r="AP570" s="236">
        <f t="shared" si="318"/>
        <v>400</v>
      </c>
      <c r="AQ570" s="236">
        <f t="shared" si="319"/>
        <v>560</v>
      </c>
      <c r="AR570" s="236">
        <f t="shared" si="320"/>
        <v>400</v>
      </c>
      <c r="AS570" s="244">
        <f t="shared" si="324"/>
        <v>6.7648809523809526</v>
      </c>
      <c r="AV570" s="253">
        <v>45030</v>
      </c>
      <c r="AW570" s="69">
        <f t="shared" si="322"/>
        <v>6819</v>
      </c>
      <c r="AX570" s="359"/>
      <c r="AY570" s="353"/>
      <c r="AZ570" s="362"/>
      <c r="BA570" s="357"/>
      <c r="BB570" s="341"/>
      <c r="BC570" s="341"/>
      <c r="BD570" s="344"/>
    </row>
    <row r="571" spans="2:56">
      <c r="B571" s="134" t="s">
        <v>234</v>
      </c>
      <c r="F571" s="67">
        <v>103</v>
      </c>
      <c r="G571" s="68">
        <v>15</v>
      </c>
      <c r="H571" s="134" t="s">
        <v>234</v>
      </c>
      <c r="I571" s="205">
        <f>_xlfn.CEILING.MATH(SUM('domanda settimanale A41002300'!CU106:'domanda settimanale A41002300'!CU130)/'calcolo ADU'!$I$4)</f>
        <v>244</v>
      </c>
      <c r="J571" s="69">
        <f t="shared" si="300"/>
        <v>684</v>
      </c>
      <c r="K571" s="168">
        <v>10000</v>
      </c>
      <c r="L571" s="68">
        <v>0</v>
      </c>
      <c r="M571" s="69">
        <f t="shared" si="326"/>
        <v>400</v>
      </c>
      <c r="N571" s="69">
        <f t="shared" si="301"/>
        <v>976</v>
      </c>
      <c r="O571" s="69">
        <f t="shared" si="302"/>
        <v>684</v>
      </c>
      <c r="P571" s="69">
        <f t="shared" si="303"/>
        <v>342</v>
      </c>
      <c r="Q571" s="69">
        <f t="shared" si="304"/>
        <v>1026</v>
      </c>
      <c r="R571" s="69">
        <f t="shared" si="305"/>
        <v>513</v>
      </c>
      <c r="S571" s="69">
        <f t="shared" si="306"/>
        <v>684</v>
      </c>
      <c r="T571" s="69">
        <f t="shared" si="307"/>
        <v>732</v>
      </c>
      <c r="U571" s="70">
        <f t="shared" si="308"/>
        <v>2.8613655287260618</v>
      </c>
      <c r="V571" s="69">
        <f t="shared" si="321"/>
        <v>6819</v>
      </c>
      <c r="W571" s="69">
        <f t="shared" si="313"/>
        <v>200</v>
      </c>
      <c r="X571" s="178">
        <v>146</v>
      </c>
      <c r="Y571" s="71">
        <f t="shared" si="309"/>
        <v>6873</v>
      </c>
      <c r="Z571" s="134">
        <v>0</v>
      </c>
      <c r="AA571" s="209">
        <v>0</v>
      </c>
      <c r="AB571" s="68">
        <f t="shared" si="310"/>
        <v>0</v>
      </c>
      <c r="AC571" s="68" t="s">
        <v>411</v>
      </c>
      <c r="AD571" s="311">
        <v>0</v>
      </c>
      <c r="AE571" s="68">
        <f t="shared" si="323"/>
        <v>0</v>
      </c>
      <c r="AF571" s="69">
        <f t="shared" si="311"/>
        <v>2402</v>
      </c>
      <c r="AG571" s="71">
        <f t="shared" si="325"/>
        <v>2002</v>
      </c>
      <c r="AH571" s="72">
        <f t="shared" si="312"/>
        <v>1026</v>
      </c>
      <c r="AL571" s="241">
        <f t="shared" si="314"/>
        <v>6819</v>
      </c>
      <c r="AM571" s="236">
        <f t="shared" si="315"/>
        <v>513</v>
      </c>
      <c r="AN571" s="236">
        <f t="shared" si="316"/>
        <v>513</v>
      </c>
      <c r="AO571" s="236">
        <f t="shared" si="317"/>
        <v>513</v>
      </c>
      <c r="AP571" s="236">
        <f t="shared" si="318"/>
        <v>400</v>
      </c>
      <c r="AQ571" s="236">
        <f t="shared" si="319"/>
        <v>576</v>
      </c>
      <c r="AR571" s="236">
        <f t="shared" si="320"/>
        <v>400</v>
      </c>
      <c r="AS571" s="244">
        <f t="shared" si="324"/>
        <v>6.6461988304093564</v>
      </c>
      <c r="AV571" s="253">
        <v>45031</v>
      </c>
      <c r="AW571" s="69">
        <f t="shared" si="322"/>
        <v>6819</v>
      </c>
      <c r="AX571" s="359"/>
      <c r="AY571" s="353"/>
      <c r="AZ571" s="362"/>
      <c r="BA571" s="357"/>
      <c r="BB571" s="341"/>
      <c r="BC571" s="341"/>
      <c r="BD571" s="344"/>
    </row>
    <row r="572" spans="2:56">
      <c r="B572" s="134" t="s">
        <v>235</v>
      </c>
      <c r="F572" s="67">
        <v>104</v>
      </c>
      <c r="G572" s="68">
        <v>15</v>
      </c>
      <c r="H572" s="134" t="s">
        <v>235</v>
      </c>
      <c r="I572" s="205">
        <f>_xlfn.CEILING.MATH(SUM('domanda settimanale A41002300'!CU107:'domanda settimanale A41002300'!CU131)/'calcolo ADU'!$I$4)</f>
        <v>249</v>
      </c>
      <c r="J572" s="69">
        <f t="shared" si="300"/>
        <v>698</v>
      </c>
      <c r="K572" s="168">
        <v>10000</v>
      </c>
      <c r="L572" s="68">
        <v>0</v>
      </c>
      <c r="M572" s="69">
        <f t="shared" si="326"/>
        <v>400</v>
      </c>
      <c r="N572" s="69">
        <f t="shared" si="301"/>
        <v>996</v>
      </c>
      <c r="O572" s="69">
        <f t="shared" si="302"/>
        <v>698</v>
      </c>
      <c r="P572" s="69">
        <f t="shared" si="303"/>
        <v>349</v>
      </c>
      <c r="Q572" s="69">
        <f t="shared" si="304"/>
        <v>1047</v>
      </c>
      <c r="R572" s="69">
        <f t="shared" si="305"/>
        <v>523.5</v>
      </c>
      <c r="S572" s="69">
        <f t="shared" si="306"/>
        <v>698</v>
      </c>
      <c r="T572" s="69">
        <f t="shared" si="307"/>
        <v>747</v>
      </c>
      <c r="U572" s="70">
        <f t="shared" si="308"/>
        <v>2.8133442488743348</v>
      </c>
      <c r="V572" s="69">
        <f t="shared" si="321"/>
        <v>6819</v>
      </c>
      <c r="W572" s="69">
        <f t="shared" si="313"/>
        <v>200</v>
      </c>
      <c r="X572" s="178">
        <v>146</v>
      </c>
      <c r="Y572" s="71">
        <f t="shared" si="309"/>
        <v>6873</v>
      </c>
      <c r="Z572" s="134">
        <v>0</v>
      </c>
      <c r="AA572" s="209">
        <v>0</v>
      </c>
      <c r="AB572" s="68">
        <f t="shared" si="310"/>
        <v>0</v>
      </c>
      <c r="AC572" s="68" t="s">
        <v>411</v>
      </c>
      <c r="AD572" s="311">
        <v>0</v>
      </c>
      <c r="AE572" s="68">
        <f t="shared" si="323"/>
        <v>0</v>
      </c>
      <c r="AF572" s="69">
        <f t="shared" si="311"/>
        <v>2443</v>
      </c>
      <c r="AG572" s="71">
        <f t="shared" si="325"/>
        <v>2043</v>
      </c>
      <c r="AH572" s="72">
        <f t="shared" si="312"/>
        <v>1047</v>
      </c>
      <c r="AL572" s="241">
        <f t="shared" si="314"/>
        <v>6819</v>
      </c>
      <c r="AM572" s="236">
        <f t="shared" si="315"/>
        <v>524</v>
      </c>
      <c r="AN572" s="236">
        <f t="shared" si="316"/>
        <v>524</v>
      </c>
      <c r="AO572" s="236">
        <f t="shared" si="317"/>
        <v>524</v>
      </c>
      <c r="AP572" s="236">
        <f t="shared" si="318"/>
        <v>400</v>
      </c>
      <c r="AQ572" s="236">
        <f t="shared" si="319"/>
        <v>596</v>
      </c>
      <c r="AR572" s="236">
        <f t="shared" si="320"/>
        <v>400</v>
      </c>
      <c r="AS572" s="244">
        <f t="shared" si="324"/>
        <v>6.5128939828080226</v>
      </c>
      <c r="AV572" s="253">
        <v>45032</v>
      </c>
      <c r="AW572" s="69">
        <f t="shared" si="322"/>
        <v>6819</v>
      </c>
      <c r="AX572" s="359"/>
      <c r="AY572" s="353"/>
      <c r="AZ572" s="362"/>
      <c r="BA572" s="357"/>
      <c r="BB572" s="341"/>
      <c r="BC572" s="341"/>
      <c r="BD572" s="344"/>
    </row>
    <row r="573" spans="2:56">
      <c r="B573" s="134" t="s">
        <v>172</v>
      </c>
      <c r="F573" s="67">
        <v>105</v>
      </c>
      <c r="G573" s="68">
        <v>16</v>
      </c>
      <c r="H573" s="134" t="s">
        <v>172</v>
      </c>
      <c r="I573" s="205">
        <f>_xlfn.CEILING.MATH(SUM('domanda settimanale A41002300'!CU108:'domanda settimanale A41002300'!CU132)/'calcolo ADU'!$I$4)</f>
        <v>253</v>
      </c>
      <c r="J573" s="69">
        <f t="shared" si="300"/>
        <v>709</v>
      </c>
      <c r="K573" s="168">
        <v>10000</v>
      </c>
      <c r="L573" s="68">
        <v>0</v>
      </c>
      <c r="M573" s="69">
        <f t="shared" si="326"/>
        <v>400</v>
      </c>
      <c r="N573" s="69">
        <f t="shared" si="301"/>
        <v>1012</v>
      </c>
      <c r="O573" s="69">
        <f t="shared" si="302"/>
        <v>709</v>
      </c>
      <c r="P573" s="69">
        <f t="shared" si="303"/>
        <v>355</v>
      </c>
      <c r="Q573" s="69">
        <f t="shared" si="304"/>
        <v>1064</v>
      </c>
      <c r="R573" s="69">
        <f t="shared" si="305"/>
        <v>532</v>
      </c>
      <c r="S573" s="69">
        <f t="shared" si="306"/>
        <v>709</v>
      </c>
      <c r="T573" s="69">
        <f t="shared" si="307"/>
        <v>759</v>
      </c>
      <c r="U573" s="70">
        <f t="shared" si="308"/>
        <v>2.3638933764135701</v>
      </c>
      <c r="V573" s="69">
        <f t="shared" si="321"/>
        <v>5799</v>
      </c>
      <c r="W573" s="69">
        <f t="shared" si="313"/>
        <v>200</v>
      </c>
      <c r="X573" s="178">
        <v>146</v>
      </c>
      <c r="Y573" s="71">
        <f t="shared" si="309"/>
        <v>5853</v>
      </c>
      <c r="Z573" s="134">
        <f>1020000/1000</f>
        <v>1020</v>
      </c>
      <c r="AA573" s="209">
        <v>0</v>
      </c>
      <c r="AB573" s="68">
        <f t="shared" si="310"/>
        <v>0</v>
      </c>
      <c r="AC573" s="68" t="s">
        <v>411</v>
      </c>
      <c r="AD573" s="311">
        <v>0</v>
      </c>
      <c r="AE573" s="68">
        <f t="shared" si="323"/>
        <v>0</v>
      </c>
      <c r="AF573" s="69">
        <f t="shared" si="311"/>
        <v>2476</v>
      </c>
      <c r="AG573" s="71">
        <f t="shared" si="325"/>
        <v>2076</v>
      </c>
      <c r="AH573" s="72">
        <f t="shared" si="312"/>
        <v>1064</v>
      </c>
      <c r="AL573" s="241">
        <f t="shared" si="314"/>
        <v>5799</v>
      </c>
      <c r="AM573" s="236">
        <f t="shared" si="315"/>
        <v>532</v>
      </c>
      <c r="AN573" s="236">
        <f t="shared" si="316"/>
        <v>532</v>
      </c>
      <c r="AO573" s="236">
        <f t="shared" si="317"/>
        <v>532</v>
      </c>
      <c r="AP573" s="236">
        <f t="shared" si="318"/>
        <v>400</v>
      </c>
      <c r="AQ573" s="236">
        <f t="shared" si="319"/>
        <v>612</v>
      </c>
      <c r="AR573" s="236">
        <f t="shared" si="320"/>
        <v>400</v>
      </c>
      <c r="AS573" s="244">
        <f t="shared" si="324"/>
        <v>5.4501879699248121</v>
      </c>
      <c r="AV573" s="253">
        <v>45033</v>
      </c>
      <c r="AW573" s="69">
        <f t="shared" si="322"/>
        <v>5799</v>
      </c>
      <c r="AX573" s="359"/>
      <c r="AY573" s="353"/>
      <c r="AZ573" s="362"/>
      <c r="BA573" s="357"/>
      <c r="BB573" s="341"/>
      <c r="BC573" s="341"/>
      <c r="BD573" s="344"/>
    </row>
    <row r="574" spans="2:56">
      <c r="B574" s="134" t="s">
        <v>173</v>
      </c>
      <c r="F574" s="67">
        <v>106</v>
      </c>
      <c r="G574" s="68">
        <v>16</v>
      </c>
      <c r="H574" s="134" t="s">
        <v>173</v>
      </c>
      <c r="I574" s="205">
        <f>_xlfn.CEILING.MATH(SUM('domanda settimanale A41002300'!CU109:'domanda settimanale A41002300'!CU133)/'calcolo ADU'!$I$4)</f>
        <v>258</v>
      </c>
      <c r="J574" s="69">
        <f t="shared" si="300"/>
        <v>723</v>
      </c>
      <c r="K574" s="168">
        <v>10000</v>
      </c>
      <c r="L574" s="68">
        <v>0</v>
      </c>
      <c r="M574" s="69">
        <f t="shared" si="326"/>
        <v>400</v>
      </c>
      <c r="N574" s="69">
        <f t="shared" si="301"/>
        <v>1032</v>
      </c>
      <c r="O574" s="69">
        <f t="shared" si="302"/>
        <v>723</v>
      </c>
      <c r="P574" s="69">
        <f t="shared" si="303"/>
        <v>362</v>
      </c>
      <c r="Q574" s="69">
        <f t="shared" si="304"/>
        <v>1085</v>
      </c>
      <c r="R574" s="69">
        <f t="shared" si="305"/>
        <v>542.5</v>
      </c>
      <c r="S574" s="69">
        <f t="shared" si="306"/>
        <v>723</v>
      </c>
      <c r="T574" s="69">
        <f t="shared" si="307"/>
        <v>774</v>
      </c>
      <c r="U574" s="73">
        <f t="shared" si="308"/>
        <v>0.47636074692093761</v>
      </c>
      <c r="V574" s="69">
        <f t="shared" si="321"/>
        <v>3399</v>
      </c>
      <c r="W574" s="69">
        <f t="shared" si="313"/>
        <v>200</v>
      </c>
      <c r="X574" s="178">
        <v>2400</v>
      </c>
      <c r="Y574" s="71">
        <f t="shared" si="309"/>
        <v>1199</v>
      </c>
      <c r="Z574" s="134">
        <f>2400000/1000</f>
        <v>2400</v>
      </c>
      <c r="AA574" s="209">
        <v>10000</v>
      </c>
      <c r="AB574" s="68">
        <f t="shared" si="310"/>
        <v>1318</v>
      </c>
      <c r="AC574" s="68" t="s">
        <v>411</v>
      </c>
      <c r="AD574" s="311">
        <v>0</v>
      </c>
      <c r="AE574" s="68">
        <f t="shared" si="323"/>
        <v>0</v>
      </c>
      <c r="AF574" s="69">
        <f t="shared" si="311"/>
        <v>2517</v>
      </c>
      <c r="AG574" s="71">
        <f t="shared" si="325"/>
        <v>2117</v>
      </c>
      <c r="AH574" s="72">
        <f t="shared" si="312"/>
        <v>1085</v>
      </c>
      <c r="AL574" s="241">
        <f t="shared" si="314"/>
        <v>3399</v>
      </c>
      <c r="AM574" s="236">
        <f t="shared" si="315"/>
        <v>543</v>
      </c>
      <c r="AN574" s="236">
        <f t="shared" si="316"/>
        <v>543</v>
      </c>
      <c r="AO574" s="236">
        <f t="shared" si="317"/>
        <v>543</v>
      </c>
      <c r="AP574" s="236">
        <f t="shared" si="318"/>
        <v>400</v>
      </c>
      <c r="AQ574" s="236">
        <f t="shared" si="319"/>
        <v>632</v>
      </c>
      <c r="AR574" s="236">
        <f t="shared" si="320"/>
        <v>400</v>
      </c>
      <c r="AS574" s="244">
        <f t="shared" si="324"/>
        <v>3.1327188940092165</v>
      </c>
      <c r="AV574" s="253">
        <v>45034</v>
      </c>
      <c r="AW574" s="69">
        <f t="shared" si="322"/>
        <v>3399</v>
      </c>
      <c r="AX574" s="359"/>
      <c r="AY574" s="353"/>
      <c r="AZ574" s="362"/>
      <c r="BA574" s="357"/>
      <c r="BB574" s="341"/>
      <c r="BC574" s="341"/>
      <c r="BD574" s="344"/>
    </row>
    <row r="575" spans="2:56">
      <c r="B575" s="134" t="s">
        <v>174</v>
      </c>
      <c r="F575" s="67">
        <v>107</v>
      </c>
      <c r="G575" s="68">
        <v>16</v>
      </c>
      <c r="H575" s="134" t="s">
        <v>174</v>
      </c>
      <c r="I575" s="205">
        <f>_xlfn.CEILING.MATH(SUM('domanda settimanale A41002300'!CU110:'domanda settimanale A41002300'!CU134)/'calcolo ADU'!$I$4)</f>
        <v>172</v>
      </c>
      <c r="J575" s="69">
        <f t="shared" si="300"/>
        <v>482</v>
      </c>
      <c r="K575" s="168">
        <v>10000</v>
      </c>
      <c r="L575" s="68">
        <v>0</v>
      </c>
      <c r="M575" s="69">
        <f>MAX(J575,K575)*0.02</f>
        <v>200</v>
      </c>
      <c r="N575" s="69">
        <f t="shared" si="301"/>
        <v>688</v>
      </c>
      <c r="O575" s="69">
        <f t="shared" si="302"/>
        <v>482</v>
      </c>
      <c r="P575" s="69">
        <f t="shared" si="303"/>
        <v>241</v>
      </c>
      <c r="Q575" s="69">
        <f t="shared" si="304"/>
        <v>723</v>
      </c>
      <c r="R575" s="69">
        <f t="shared" si="305"/>
        <v>361.5</v>
      </c>
      <c r="S575" s="69">
        <f t="shared" si="306"/>
        <v>482</v>
      </c>
      <c r="T575" s="69">
        <f t="shared" si="307"/>
        <v>516</v>
      </c>
      <c r="U575" s="70">
        <f t="shared" si="308"/>
        <v>8.3171942892613284</v>
      </c>
      <c r="V575" s="69">
        <f t="shared" si="321"/>
        <v>3399</v>
      </c>
      <c r="W575" s="69">
        <f t="shared" si="313"/>
        <v>10200</v>
      </c>
      <c r="X575" s="178">
        <v>200</v>
      </c>
      <c r="Y575" s="71">
        <f t="shared" si="309"/>
        <v>13399</v>
      </c>
      <c r="Z575" s="134">
        <v>0</v>
      </c>
      <c r="AA575" s="209">
        <v>0</v>
      </c>
      <c r="AB575" s="68">
        <f t="shared" si="310"/>
        <v>0</v>
      </c>
      <c r="AC575" s="68" t="s">
        <v>411</v>
      </c>
      <c r="AD575" s="311">
        <v>0</v>
      </c>
      <c r="AE575" s="68">
        <f t="shared" si="323"/>
        <v>0</v>
      </c>
      <c r="AF575" s="69">
        <f t="shared" si="311"/>
        <v>1611</v>
      </c>
      <c r="AG575" s="71">
        <f t="shared" si="325"/>
        <v>1411</v>
      </c>
      <c r="AH575" s="72">
        <f t="shared" si="312"/>
        <v>723</v>
      </c>
      <c r="AL575" s="241">
        <f t="shared" si="314"/>
        <v>3399</v>
      </c>
      <c r="AM575" s="236">
        <f t="shared" si="315"/>
        <v>362</v>
      </c>
      <c r="AN575" s="236">
        <f t="shared" si="316"/>
        <v>362</v>
      </c>
      <c r="AO575" s="236">
        <f t="shared" si="317"/>
        <v>362</v>
      </c>
      <c r="AP575" s="236">
        <f t="shared" si="318"/>
        <v>200</v>
      </c>
      <c r="AQ575" s="236">
        <f t="shared" si="319"/>
        <v>488</v>
      </c>
      <c r="AR575" s="236">
        <f t="shared" si="320"/>
        <v>200</v>
      </c>
      <c r="AS575" s="244">
        <f t="shared" si="324"/>
        <v>4.7012448132780085</v>
      </c>
      <c r="AV575" s="253">
        <v>45035</v>
      </c>
      <c r="AW575" s="69">
        <f t="shared" si="322"/>
        <v>3399</v>
      </c>
      <c r="AX575" s="359"/>
      <c r="AY575" s="353"/>
      <c r="AZ575" s="362"/>
      <c r="BA575" s="357"/>
      <c r="BB575" s="341"/>
      <c r="BC575" s="341"/>
      <c r="BD575" s="344"/>
    </row>
    <row r="576" spans="2:56">
      <c r="B576" s="134" t="s">
        <v>175</v>
      </c>
      <c r="F576" s="67">
        <v>108</v>
      </c>
      <c r="G576" s="68">
        <v>16</v>
      </c>
      <c r="H576" s="134" t="s">
        <v>175</v>
      </c>
      <c r="I576" s="205">
        <f>_xlfn.CEILING.MATH(SUM('domanda settimanale A41002300'!CU111:'domanda settimanale A41002300'!CU135)/'calcolo ADU'!$I$4)</f>
        <v>174</v>
      </c>
      <c r="J576" s="69">
        <f t="shared" si="300"/>
        <v>488</v>
      </c>
      <c r="K576" s="168">
        <v>10000</v>
      </c>
      <c r="L576" s="68">
        <v>0</v>
      </c>
      <c r="M576" s="69">
        <f t="shared" ref="M576:M584" si="327">MAX(J576,K576)*0.02</f>
        <v>200</v>
      </c>
      <c r="N576" s="69">
        <f t="shared" si="301"/>
        <v>696</v>
      </c>
      <c r="O576" s="69">
        <f t="shared" si="302"/>
        <v>488</v>
      </c>
      <c r="P576" s="69">
        <f t="shared" si="303"/>
        <v>244</v>
      </c>
      <c r="Q576" s="69">
        <f t="shared" si="304"/>
        <v>732</v>
      </c>
      <c r="R576" s="69">
        <f t="shared" si="305"/>
        <v>366</v>
      </c>
      <c r="S576" s="69">
        <f t="shared" si="306"/>
        <v>488</v>
      </c>
      <c r="T576" s="69">
        <f t="shared" si="307"/>
        <v>522</v>
      </c>
      <c r="U576" s="70">
        <f t="shared" si="308"/>
        <v>8.2303439803439797</v>
      </c>
      <c r="V576" s="69">
        <f t="shared" si="321"/>
        <v>3399</v>
      </c>
      <c r="W576" s="69">
        <f t="shared" si="313"/>
        <v>10200</v>
      </c>
      <c r="X576" s="178">
        <v>200</v>
      </c>
      <c r="Y576" s="71">
        <f t="shared" si="309"/>
        <v>13399</v>
      </c>
      <c r="Z576" s="134">
        <v>0</v>
      </c>
      <c r="AA576" s="209">
        <v>0</v>
      </c>
      <c r="AB576" s="68">
        <f t="shared" si="310"/>
        <v>0</v>
      </c>
      <c r="AC576" s="68" t="s">
        <v>411</v>
      </c>
      <c r="AD576" s="311">
        <v>0</v>
      </c>
      <c r="AE576" s="68">
        <f t="shared" si="323"/>
        <v>0</v>
      </c>
      <c r="AF576" s="69">
        <f t="shared" si="311"/>
        <v>1628</v>
      </c>
      <c r="AG576" s="71">
        <f t="shared" si="325"/>
        <v>1428</v>
      </c>
      <c r="AH576" s="72">
        <f t="shared" si="312"/>
        <v>732</v>
      </c>
      <c r="AL576" s="241">
        <f t="shared" si="314"/>
        <v>3399</v>
      </c>
      <c r="AM576" s="236">
        <f t="shared" si="315"/>
        <v>366</v>
      </c>
      <c r="AN576" s="236">
        <f t="shared" si="316"/>
        <v>366</v>
      </c>
      <c r="AO576" s="236">
        <f t="shared" si="317"/>
        <v>366</v>
      </c>
      <c r="AP576" s="236">
        <f t="shared" si="318"/>
        <v>200</v>
      </c>
      <c r="AQ576" s="236">
        <f t="shared" si="319"/>
        <v>496</v>
      </c>
      <c r="AR576" s="236">
        <f t="shared" si="320"/>
        <v>200</v>
      </c>
      <c r="AS576" s="244">
        <f t="shared" si="324"/>
        <v>4.6434426229508201</v>
      </c>
      <c r="AV576" s="253">
        <v>45036</v>
      </c>
      <c r="AW576" s="69">
        <f t="shared" si="322"/>
        <v>3399</v>
      </c>
      <c r="AX576" s="359"/>
      <c r="AY576" s="353"/>
      <c r="AZ576" s="362"/>
      <c r="BA576" s="357"/>
      <c r="BB576" s="341"/>
      <c r="BC576" s="341"/>
      <c r="BD576" s="344"/>
    </row>
    <row r="577" spans="2:56">
      <c r="B577" s="134" t="s">
        <v>176</v>
      </c>
      <c r="F577" s="67">
        <v>109</v>
      </c>
      <c r="G577" s="68">
        <v>16</v>
      </c>
      <c r="H577" s="134" t="s">
        <v>176</v>
      </c>
      <c r="I577" s="205">
        <f>_xlfn.CEILING.MATH(SUM('domanda settimanale A41002300'!CU112:'domanda settimanale A41002300'!CU136)/'calcolo ADU'!$I$4)</f>
        <v>176</v>
      </c>
      <c r="J577" s="69">
        <f t="shared" si="300"/>
        <v>493</v>
      </c>
      <c r="K577" s="168">
        <v>10000</v>
      </c>
      <c r="L577" s="68">
        <v>0</v>
      </c>
      <c r="M577" s="69">
        <f t="shared" si="327"/>
        <v>200</v>
      </c>
      <c r="N577" s="69">
        <f t="shared" si="301"/>
        <v>704</v>
      </c>
      <c r="O577" s="69">
        <f t="shared" si="302"/>
        <v>493</v>
      </c>
      <c r="P577" s="69">
        <f t="shared" si="303"/>
        <v>247</v>
      </c>
      <c r="Q577" s="69">
        <f t="shared" si="304"/>
        <v>740</v>
      </c>
      <c r="R577" s="69">
        <f t="shared" si="305"/>
        <v>370</v>
      </c>
      <c r="S577" s="69">
        <f t="shared" si="306"/>
        <v>493</v>
      </c>
      <c r="T577" s="69">
        <f t="shared" si="307"/>
        <v>528</v>
      </c>
      <c r="U577" s="70">
        <f t="shared" si="308"/>
        <v>8.1502433090024322</v>
      </c>
      <c r="V577" s="69">
        <f t="shared" si="321"/>
        <v>3399</v>
      </c>
      <c r="W577" s="69">
        <f t="shared" si="313"/>
        <v>10200</v>
      </c>
      <c r="X577" s="178">
        <v>200</v>
      </c>
      <c r="Y577" s="71">
        <f t="shared" si="309"/>
        <v>13399</v>
      </c>
      <c r="Z577" s="134">
        <v>0</v>
      </c>
      <c r="AA577" s="209">
        <v>0</v>
      </c>
      <c r="AB577" s="68">
        <f t="shared" si="310"/>
        <v>0</v>
      </c>
      <c r="AC577" s="68" t="s">
        <v>411</v>
      </c>
      <c r="AD577" s="311">
        <v>0</v>
      </c>
      <c r="AE577" s="68">
        <f t="shared" si="323"/>
        <v>0</v>
      </c>
      <c r="AF577" s="69">
        <f t="shared" si="311"/>
        <v>1644</v>
      </c>
      <c r="AG577" s="71">
        <f t="shared" si="325"/>
        <v>1444</v>
      </c>
      <c r="AH577" s="72">
        <f t="shared" si="312"/>
        <v>740</v>
      </c>
      <c r="AL577" s="241">
        <f t="shared" si="314"/>
        <v>3399</v>
      </c>
      <c r="AM577" s="236">
        <f t="shared" si="315"/>
        <v>370</v>
      </c>
      <c r="AN577" s="236">
        <f t="shared" si="316"/>
        <v>370</v>
      </c>
      <c r="AO577" s="236">
        <f t="shared" si="317"/>
        <v>370</v>
      </c>
      <c r="AP577" s="236">
        <f t="shared" si="318"/>
        <v>200</v>
      </c>
      <c r="AQ577" s="236">
        <f t="shared" si="319"/>
        <v>504</v>
      </c>
      <c r="AR577" s="236">
        <f t="shared" si="320"/>
        <v>200</v>
      </c>
      <c r="AS577" s="244">
        <f t="shared" si="324"/>
        <v>4.5932432432432435</v>
      </c>
      <c r="AV577" s="253">
        <v>45037</v>
      </c>
      <c r="AW577" s="69">
        <f t="shared" si="322"/>
        <v>3399</v>
      </c>
      <c r="AX577" s="359"/>
      <c r="AY577" s="353"/>
      <c r="AZ577" s="362"/>
      <c r="BA577" s="357"/>
      <c r="BB577" s="341"/>
      <c r="BC577" s="341"/>
      <c r="BD577" s="344"/>
    </row>
    <row r="578" spans="2:56">
      <c r="B578" s="134" t="s">
        <v>236</v>
      </c>
      <c r="F578" s="67">
        <v>110</v>
      </c>
      <c r="G578" s="68">
        <v>16</v>
      </c>
      <c r="H578" s="134" t="s">
        <v>236</v>
      </c>
      <c r="I578" s="205">
        <f>_xlfn.CEILING.MATH(SUM('domanda settimanale A41002300'!CU113:'domanda settimanale A41002300'!CU137)/'calcolo ADU'!$I$4)</f>
        <v>176</v>
      </c>
      <c r="J578" s="69">
        <f t="shared" si="300"/>
        <v>493</v>
      </c>
      <c r="K578" s="168">
        <v>10000</v>
      </c>
      <c r="L578" s="68">
        <v>0</v>
      </c>
      <c r="M578" s="69">
        <f t="shared" si="327"/>
        <v>200</v>
      </c>
      <c r="N578" s="69">
        <f t="shared" si="301"/>
        <v>704</v>
      </c>
      <c r="O578" s="69">
        <f t="shared" si="302"/>
        <v>493</v>
      </c>
      <c r="P578" s="69">
        <f t="shared" si="303"/>
        <v>247</v>
      </c>
      <c r="Q578" s="69">
        <f t="shared" si="304"/>
        <v>740</v>
      </c>
      <c r="R578" s="69">
        <f t="shared" si="305"/>
        <v>370</v>
      </c>
      <c r="S578" s="69">
        <f t="shared" si="306"/>
        <v>493</v>
      </c>
      <c r="T578" s="69">
        <f t="shared" si="307"/>
        <v>528</v>
      </c>
      <c r="U578" s="70">
        <f t="shared" si="308"/>
        <v>8.1502433090024322</v>
      </c>
      <c r="V578" s="69">
        <f t="shared" si="321"/>
        <v>13399</v>
      </c>
      <c r="W578" s="69">
        <f t="shared" si="313"/>
        <v>200</v>
      </c>
      <c r="X578" s="178">
        <v>200</v>
      </c>
      <c r="Y578" s="71">
        <f t="shared" si="309"/>
        <v>13399</v>
      </c>
      <c r="Z578" s="134">
        <v>0</v>
      </c>
      <c r="AA578" s="209">
        <v>0</v>
      </c>
      <c r="AB578" s="68">
        <f t="shared" si="310"/>
        <v>0</v>
      </c>
      <c r="AC578" s="68" t="s">
        <v>411</v>
      </c>
      <c r="AD578" s="209">
        <f>AA574</f>
        <v>10000</v>
      </c>
      <c r="AE578" s="68">
        <f t="shared" si="323"/>
        <v>0</v>
      </c>
      <c r="AF578" s="69">
        <f t="shared" si="311"/>
        <v>1644</v>
      </c>
      <c r="AG578" s="71">
        <f t="shared" si="325"/>
        <v>1444</v>
      </c>
      <c r="AH578" s="72">
        <f t="shared" si="312"/>
        <v>740</v>
      </c>
      <c r="AL578" s="241">
        <f t="shared" si="314"/>
        <v>13399</v>
      </c>
      <c r="AM578" s="236">
        <f t="shared" si="315"/>
        <v>370</v>
      </c>
      <c r="AN578" s="236">
        <f t="shared" si="316"/>
        <v>370</v>
      </c>
      <c r="AO578" s="236">
        <f t="shared" si="317"/>
        <v>370</v>
      </c>
      <c r="AP578" s="236">
        <f t="shared" si="318"/>
        <v>200</v>
      </c>
      <c r="AQ578" s="236">
        <f t="shared" si="319"/>
        <v>504</v>
      </c>
      <c r="AR578" s="236">
        <f t="shared" si="320"/>
        <v>200</v>
      </c>
      <c r="AS578" s="244">
        <f t="shared" si="324"/>
        <v>18.106756756756756</v>
      </c>
      <c r="AV578" s="253">
        <v>45038</v>
      </c>
      <c r="AW578" s="69">
        <f t="shared" si="322"/>
        <v>13399</v>
      </c>
      <c r="AX578" s="359"/>
      <c r="AY578" s="353"/>
      <c r="AZ578" s="362"/>
      <c r="BA578" s="357"/>
      <c r="BB578" s="341"/>
      <c r="BC578" s="341"/>
      <c r="BD578" s="344"/>
    </row>
    <row r="579" spans="2:56">
      <c r="B579" s="134" t="s">
        <v>237</v>
      </c>
      <c r="F579" s="67">
        <v>111</v>
      </c>
      <c r="G579" s="68">
        <v>16</v>
      </c>
      <c r="H579" s="134" t="s">
        <v>237</v>
      </c>
      <c r="I579" s="205">
        <f>_xlfn.CEILING.MATH(SUM('domanda settimanale A41002300'!CU114:'domanda settimanale A41002300'!CU138)/'calcolo ADU'!$I$4)</f>
        <v>176</v>
      </c>
      <c r="J579" s="69">
        <f t="shared" si="300"/>
        <v>493</v>
      </c>
      <c r="K579" s="168">
        <v>10000</v>
      </c>
      <c r="L579" s="68">
        <v>0</v>
      </c>
      <c r="M579" s="69">
        <f t="shared" si="327"/>
        <v>200</v>
      </c>
      <c r="N579" s="69">
        <f t="shared" si="301"/>
        <v>704</v>
      </c>
      <c r="O579" s="69">
        <f t="shared" si="302"/>
        <v>493</v>
      </c>
      <c r="P579" s="69">
        <f t="shared" si="303"/>
        <v>247</v>
      </c>
      <c r="Q579" s="69">
        <f t="shared" si="304"/>
        <v>740</v>
      </c>
      <c r="R579" s="69">
        <f t="shared" si="305"/>
        <v>370</v>
      </c>
      <c r="S579" s="69">
        <f t="shared" si="306"/>
        <v>493</v>
      </c>
      <c r="T579" s="69">
        <f t="shared" si="307"/>
        <v>528</v>
      </c>
      <c r="U579" s="70">
        <f t="shared" si="308"/>
        <v>8.1502433090024322</v>
      </c>
      <c r="V579" s="69">
        <f t="shared" si="321"/>
        <v>13399</v>
      </c>
      <c r="W579" s="69">
        <f t="shared" si="313"/>
        <v>200</v>
      </c>
      <c r="X579" s="178">
        <v>200</v>
      </c>
      <c r="Y579" s="71">
        <f t="shared" si="309"/>
        <v>13399</v>
      </c>
      <c r="Z579" s="134">
        <v>0</v>
      </c>
      <c r="AA579" s="209">
        <v>0</v>
      </c>
      <c r="AB579" s="68">
        <f t="shared" si="310"/>
        <v>0</v>
      </c>
      <c r="AC579" s="68" t="s">
        <v>411</v>
      </c>
      <c r="AD579" s="311">
        <v>0</v>
      </c>
      <c r="AE579" s="68">
        <f t="shared" si="323"/>
        <v>0</v>
      </c>
      <c r="AF579" s="69">
        <f t="shared" si="311"/>
        <v>1644</v>
      </c>
      <c r="AG579" s="71">
        <f t="shared" si="325"/>
        <v>1444</v>
      </c>
      <c r="AH579" s="72">
        <f t="shared" si="312"/>
        <v>740</v>
      </c>
      <c r="AL579" s="241">
        <f t="shared" si="314"/>
        <v>13399</v>
      </c>
      <c r="AM579" s="236">
        <f t="shared" si="315"/>
        <v>370</v>
      </c>
      <c r="AN579" s="236">
        <f t="shared" si="316"/>
        <v>370</v>
      </c>
      <c r="AO579" s="236">
        <f t="shared" si="317"/>
        <v>370</v>
      </c>
      <c r="AP579" s="236">
        <f t="shared" si="318"/>
        <v>200</v>
      </c>
      <c r="AQ579" s="236">
        <f t="shared" si="319"/>
        <v>504</v>
      </c>
      <c r="AR579" s="236">
        <f t="shared" si="320"/>
        <v>200</v>
      </c>
      <c r="AS579" s="244">
        <f t="shared" si="324"/>
        <v>18.106756756756756</v>
      </c>
      <c r="AV579" s="253">
        <v>45039</v>
      </c>
      <c r="AW579" s="69">
        <f t="shared" si="322"/>
        <v>13399</v>
      </c>
      <c r="AX579" s="359"/>
      <c r="AY579" s="353"/>
      <c r="AZ579" s="362"/>
      <c r="BA579" s="357"/>
      <c r="BB579" s="341"/>
      <c r="BC579" s="341"/>
      <c r="BD579" s="344"/>
    </row>
    <row r="580" spans="2:56">
      <c r="B580" s="134" t="s">
        <v>177</v>
      </c>
      <c r="F580" s="67">
        <v>112</v>
      </c>
      <c r="G580" s="68">
        <v>17</v>
      </c>
      <c r="H580" s="134" t="s">
        <v>177</v>
      </c>
      <c r="I580" s="205">
        <f>_xlfn.CEILING.MATH(SUM('domanda settimanale A41002300'!CU115:'domanda settimanale A41002300'!CU139)/'calcolo ADU'!$I$4)</f>
        <v>176</v>
      </c>
      <c r="J580" s="69">
        <f t="shared" si="300"/>
        <v>493</v>
      </c>
      <c r="K580" s="168">
        <v>10000</v>
      </c>
      <c r="L580" s="68">
        <v>0</v>
      </c>
      <c r="M580" s="69">
        <f t="shared" si="327"/>
        <v>200</v>
      </c>
      <c r="N580" s="69">
        <f t="shared" si="301"/>
        <v>704</v>
      </c>
      <c r="O580" s="69">
        <f t="shared" si="302"/>
        <v>493</v>
      </c>
      <c r="P580" s="69">
        <f t="shared" si="303"/>
        <v>247</v>
      </c>
      <c r="Q580" s="69">
        <f t="shared" si="304"/>
        <v>740</v>
      </c>
      <c r="R580" s="69">
        <f t="shared" si="305"/>
        <v>370</v>
      </c>
      <c r="S580" s="69">
        <f t="shared" si="306"/>
        <v>493</v>
      </c>
      <c r="T580" s="69">
        <f t="shared" si="307"/>
        <v>528</v>
      </c>
      <c r="U580" s="70">
        <f t="shared" si="308"/>
        <v>7.4203163017031626</v>
      </c>
      <c r="V580" s="69">
        <f t="shared" si="321"/>
        <v>12199</v>
      </c>
      <c r="W580" s="69">
        <f t="shared" si="313"/>
        <v>200</v>
      </c>
      <c r="X580" s="178">
        <v>200</v>
      </c>
      <c r="Y580" s="71">
        <f t="shared" si="309"/>
        <v>12199</v>
      </c>
      <c r="Z580" s="134">
        <f>1200000/1000</f>
        <v>1200</v>
      </c>
      <c r="AA580" s="209">
        <v>0</v>
      </c>
      <c r="AB580" s="68">
        <f t="shared" si="310"/>
        <v>0</v>
      </c>
      <c r="AC580" s="68" t="s">
        <v>411</v>
      </c>
      <c r="AD580" s="311">
        <v>0</v>
      </c>
      <c r="AE580" s="68">
        <f t="shared" si="323"/>
        <v>0</v>
      </c>
      <c r="AF580" s="69">
        <f t="shared" si="311"/>
        <v>1644</v>
      </c>
      <c r="AG580" s="71">
        <f t="shared" si="325"/>
        <v>1444</v>
      </c>
      <c r="AH580" s="72">
        <f t="shared" si="312"/>
        <v>740</v>
      </c>
      <c r="AL580" s="241">
        <f t="shared" si="314"/>
        <v>12199</v>
      </c>
      <c r="AM580" s="236">
        <f t="shared" si="315"/>
        <v>370</v>
      </c>
      <c r="AN580" s="236">
        <f t="shared" si="316"/>
        <v>370</v>
      </c>
      <c r="AO580" s="236">
        <f t="shared" si="317"/>
        <v>370</v>
      </c>
      <c r="AP580" s="236">
        <f t="shared" si="318"/>
        <v>200</v>
      </c>
      <c r="AQ580" s="236">
        <f t="shared" si="319"/>
        <v>504</v>
      </c>
      <c r="AR580" s="236">
        <f t="shared" si="320"/>
        <v>200</v>
      </c>
      <c r="AS580" s="244">
        <f t="shared" si="324"/>
        <v>16.485135135135135</v>
      </c>
      <c r="AV580" s="253">
        <v>45040</v>
      </c>
      <c r="AW580" s="69">
        <f t="shared" si="322"/>
        <v>12199</v>
      </c>
      <c r="AX580" s="359"/>
      <c r="AY580" s="353"/>
      <c r="AZ580" s="362"/>
      <c r="BA580" s="357"/>
      <c r="BB580" s="341"/>
      <c r="BC580" s="341"/>
      <c r="BD580" s="344"/>
    </row>
    <row r="581" spans="2:56">
      <c r="B581" s="134" t="s">
        <v>178</v>
      </c>
      <c r="F581" s="67">
        <v>113</v>
      </c>
      <c r="G581" s="68">
        <v>17</v>
      </c>
      <c r="H581" s="134" t="s">
        <v>178</v>
      </c>
      <c r="I581" s="205">
        <f>_xlfn.CEILING.MATH(SUM('domanda settimanale A41002300'!CU116:'domanda settimanale A41002300'!CU140)/'calcolo ADU'!$I$4)</f>
        <v>176</v>
      </c>
      <c r="J581" s="69">
        <f t="shared" si="300"/>
        <v>493</v>
      </c>
      <c r="K581" s="168">
        <v>10000</v>
      </c>
      <c r="L581" s="68">
        <v>0</v>
      </c>
      <c r="M581" s="69">
        <f t="shared" si="327"/>
        <v>200</v>
      </c>
      <c r="N581" s="69">
        <f t="shared" si="301"/>
        <v>704</v>
      </c>
      <c r="O581" s="69">
        <f t="shared" si="302"/>
        <v>493</v>
      </c>
      <c r="P581" s="69">
        <f t="shared" si="303"/>
        <v>247</v>
      </c>
      <c r="Q581" s="69">
        <f t="shared" si="304"/>
        <v>740</v>
      </c>
      <c r="R581" s="69">
        <f t="shared" si="305"/>
        <v>370</v>
      </c>
      <c r="S581" s="69">
        <f t="shared" si="306"/>
        <v>493</v>
      </c>
      <c r="T581" s="69">
        <f t="shared" si="307"/>
        <v>528</v>
      </c>
      <c r="U581" s="70">
        <f t="shared" si="308"/>
        <v>7.4896593673965937</v>
      </c>
      <c r="V581" s="69">
        <f t="shared" si="321"/>
        <v>12199</v>
      </c>
      <c r="W581" s="69">
        <f t="shared" si="313"/>
        <v>200</v>
      </c>
      <c r="X581" s="178">
        <v>86</v>
      </c>
      <c r="Y581" s="71">
        <f t="shared" si="309"/>
        <v>12313</v>
      </c>
      <c r="Z581" s="134">
        <v>0</v>
      </c>
      <c r="AA581" s="209">
        <v>0</v>
      </c>
      <c r="AB581" s="68">
        <f t="shared" si="310"/>
        <v>0</v>
      </c>
      <c r="AC581" s="68" t="s">
        <v>411</v>
      </c>
      <c r="AD581" s="311">
        <v>0</v>
      </c>
      <c r="AE581" s="68">
        <f t="shared" si="323"/>
        <v>0</v>
      </c>
      <c r="AF581" s="69">
        <f t="shared" si="311"/>
        <v>1644</v>
      </c>
      <c r="AG581" s="71">
        <f t="shared" si="325"/>
        <v>1444</v>
      </c>
      <c r="AH581" s="72">
        <f t="shared" si="312"/>
        <v>740</v>
      </c>
      <c r="AL581" s="241">
        <f t="shared" si="314"/>
        <v>12199</v>
      </c>
      <c r="AM581" s="236">
        <f t="shared" si="315"/>
        <v>370</v>
      </c>
      <c r="AN581" s="236">
        <f t="shared" si="316"/>
        <v>370</v>
      </c>
      <c r="AO581" s="236">
        <f t="shared" si="317"/>
        <v>370</v>
      </c>
      <c r="AP581" s="236">
        <f t="shared" si="318"/>
        <v>200</v>
      </c>
      <c r="AQ581" s="236">
        <f t="shared" si="319"/>
        <v>504</v>
      </c>
      <c r="AR581" s="236">
        <f t="shared" si="320"/>
        <v>200</v>
      </c>
      <c r="AS581" s="244">
        <f t="shared" si="324"/>
        <v>16.485135135135135</v>
      </c>
      <c r="AV581" s="253">
        <v>45041</v>
      </c>
      <c r="AW581" s="69">
        <f t="shared" si="322"/>
        <v>12199</v>
      </c>
      <c r="AX581" s="359"/>
      <c r="AY581" s="353"/>
      <c r="AZ581" s="362"/>
      <c r="BA581" s="357"/>
      <c r="BB581" s="341"/>
      <c r="BC581" s="341"/>
      <c r="BD581" s="344"/>
    </row>
    <row r="582" spans="2:56">
      <c r="B582" s="134" t="s">
        <v>179</v>
      </c>
      <c r="F582" s="67">
        <v>114</v>
      </c>
      <c r="G582" s="68">
        <v>17</v>
      </c>
      <c r="H582" s="134" t="s">
        <v>179</v>
      </c>
      <c r="I582" s="205">
        <f>_xlfn.CEILING.MATH(SUM('domanda settimanale A41002300'!CU117:'domanda settimanale A41002300'!CU141)/'calcolo ADU'!$I$4)</f>
        <v>181</v>
      </c>
      <c r="J582" s="69">
        <f t="shared" si="300"/>
        <v>507</v>
      </c>
      <c r="K582" s="168">
        <v>10000</v>
      </c>
      <c r="L582" s="68">
        <v>0</v>
      </c>
      <c r="M582" s="69">
        <f t="shared" si="327"/>
        <v>200</v>
      </c>
      <c r="N582" s="69">
        <f t="shared" si="301"/>
        <v>724</v>
      </c>
      <c r="O582" s="69">
        <f t="shared" si="302"/>
        <v>507</v>
      </c>
      <c r="P582" s="69">
        <f t="shared" si="303"/>
        <v>254</v>
      </c>
      <c r="Q582" s="69">
        <f t="shared" si="304"/>
        <v>761</v>
      </c>
      <c r="R582" s="69">
        <f t="shared" si="305"/>
        <v>380.5</v>
      </c>
      <c r="S582" s="69">
        <f t="shared" si="306"/>
        <v>507</v>
      </c>
      <c r="T582" s="69">
        <f t="shared" si="307"/>
        <v>543</v>
      </c>
      <c r="U582" s="70">
        <f t="shared" si="308"/>
        <v>7.3074183976261127</v>
      </c>
      <c r="V582" s="69">
        <f t="shared" si="321"/>
        <v>12199</v>
      </c>
      <c r="W582" s="69">
        <f t="shared" si="313"/>
        <v>200</v>
      </c>
      <c r="X582" s="178">
        <v>86</v>
      </c>
      <c r="Y582" s="71">
        <f t="shared" si="309"/>
        <v>12313</v>
      </c>
      <c r="Z582" s="134">
        <v>0</v>
      </c>
      <c r="AA582" s="209">
        <v>0</v>
      </c>
      <c r="AB582" s="68">
        <f t="shared" si="310"/>
        <v>0</v>
      </c>
      <c r="AC582" s="68" t="s">
        <v>411</v>
      </c>
      <c r="AD582" s="311">
        <v>0</v>
      </c>
      <c r="AE582" s="68">
        <f t="shared" si="323"/>
        <v>0</v>
      </c>
      <c r="AF582" s="69">
        <f t="shared" si="311"/>
        <v>1685</v>
      </c>
      <c r="AG582" s="71">
        <f t="shared" si="325"/>
        <v>1485</v>
      </c>
      <c r="AH582" s="72">
        <f t="shared" si="312"/>
        <v>761</v>
      </c>
      <c r="AL582" s="241">
        <f t="shared" si="314"/>
        <v>12199</v>
      </c>
      <c r="AM582" s="236">
        <f t="shared" si="315"/>
        <v>381</v>
      </c>
      <c r="AN582" s="236">
        <f t="shared" si="316"/>
        <v>381</v>
      </c>
      <c r="AO582" s="236">
        <f t="shared" si="317"/>
        <v>381</v>
      </c>
      <c r="AP582" s="236">
        <f t="shared" si="318"/>
        <v>200</v>
      </c>
      <c r="AQ582" s="236">
        <f t="shared" si="319"/>
        <v>524</v>
      </c>
      <c r="AR582" s="236">
        <f t="shared" si="320"/>
        <v>200</v>
      </c>
      <c r="AS582" s="244">
        <f t="shared" si="324"/>
        <v>16.030223390275953</v>
      </c>
      <c r="AV582" s="253">
        <v>45042</v>
      </c>
      <c r="AW582" s="69">
        <f t="shared" si="322"/>
        <v>12199</v>
      </c>
      <c r="AX582" s="359"/>
      <c r="AY582" s="353"/>
      <c r="AZ582" s="362"/>
      <c r="BA582" s="357"/>
      <c r="BB582" s="341"/>
      <c r="BC582" s="341"/>
      <c r="BD582" s="344"/>
    </row>
    <row r="583" spans="2:56">
      <c r="B583" s="134" t="s">
        <v>180</v>
      </c>
      <c r="F583" s="67">
        <v>115</v>
      </c>
      <c r="G583" s="68">
        <v>17</v>
      </c>
      <c r="H583" s="134" t="s">
        <v>180</v>
      </c>
      <c r="I583" s="205">
        <f>_xlfn.CEILING.MATH(SUM('domanda settimanale A41002300'!CU118:'domanda settimanale A41002300'!CU142)/'calcolo ADU'!$I$4)</f>
        <v>186</v>
      </c>
      <c r="J583" s="69">
        <f t="shared" si="300"/>
        <v>521</v>
      </c>
      <c r="K583" s="168">
        <v>10000</v>
      </c>
      <c r="L583" s="68">
        <v>0</v>
      </c>
      <c r="M583" s="69">
        <f t="shared" si="327"/>
        <v>200</v>
      </c>
      <c r="N583" s="69">
        <f t="shared" si="301"/>
        <v>744</v>
      </c>
      <c r="O583" s="69">
        <f t="shared" si="302"/>
        <v>521</v>
      </c>
      <c r="P583" s="69">
        <f t="shared" si="303"/>
        <v>261</v>
      </c>
      <c r="Q583" s="69">
        <f t="shared" si="304"/>
        <v>782</v>
      </c>
      <c r="R583" s="69">
        <f t="shared" si="305"/>
        <v>391</v>
      </c>
      <c r="S583" s="69">
        <f t="shared" si="306"/>
        <v>521</v>
      </c>
      <c r="T583" s="69">
        <f t="shared" si="307"/>
        <v>558</v>
      </c>
      <c r="U583" s="70">
        <f t="shared" si="308"/>
        <v>7.1338354577056782</v>
      </c>
      <c r="V583" s="69">
        <f t="shared" si="321"/>
        <v>12199</v>
      </c>
      <c r="W583" s="69">
        <f t="shared" si="313"/>
        <v>200</v>
      </c>
      <c r="X583" s="178">
        <v>86</v>
      </c>
      <c r="Y583" s="71">
        <f t="shared" si="309"/>
        <v>12313</v>
      </c>
      <c r="Z583" s="134">
        <v>0</v>
      </c>
      <c r="AA583" s="209">
        <v>0</v>
      </c>
      <c r="AB583" s="68">
        <f t="shared" si="310"/>
        <v>0</v>
      </c>
      <c r="AC583" s="68" t="s">
        <v>411</v>
      </c>
      <c r="AD583" s="311">
        <v>0</v>
      </c>
      <c r="AE583" s="68">
        <f t="shared" si="323"/>
        <v>0</v>
      </c>
      <c r="AF583" s="69">
        <f t="shared" si="311"/>
        <v>1726</v>
      </c>
      <c r="AG583" s="71">
        <f t="shared" si="325"/>
        <v>1526</v>
      </c>
      <c r="AH583" s="72">
        <f t="shared" si="312"/>
        <v>782</v>
      </c>
      <c r="AL583" s="241">
        <f>V583</f>
        <v>12199</v>
      </c>
      <c r="AM583" s="236">
        <f t="shared" si="315"/>
        <v>391</v>
      </c>
      <c r="AN583" s="236">
        <f t="shared" si="316"/>
        <v>391</v>
      </c>
      <c r="AO583" s="236">
        <f t="shared" si="317"/>
        <v>391</v>
      </c>
      <c r="AP583" s="236">
        <f t="shared" si="318"/>
        <v>200</v>
      </c>
      <c r="AQ583" s="236">
        <f t="shared" si="319"/>
        <v>544</v>
      </c>
      <c r="AR583" s="236">
        <f t="shared" si="320"/>
        <v>200</v>
      </c>
      <c r="AS583" s="244">
        <f t="shared" si="324"/>
        <v>15.599744245524297</v>
      </c>
      <c r="AV583" s="253">
        <v>45043</v>
      </c>
      <c r="AW583" s="69">
        <f t="shared" si="322"/>
        <v>12199</v>
      </c>
      <c r="AX583" s="359"/>
      <c r="AY583" s="353"/>
      <c r="AZ583" s="362"/>
      <c r="BA583" s="357"/>
      <c r="BB583" s="341"/>
      <c r="BC583" s="341"/>
      <c r="BD583" s="344"/>
    </row>
    <row r="584" spans="2:56">
      <c r="B584" s="134" t="s">
        <v>181</v>
      </c>
      <c r="F584" s="67">
        <v>116</v>
      </c>
      <c r="G584" s="68">
        <v>17</v>
      </c>
      <c r="H584" s="134" t="s">
        <v>181</v>
      </c>
      <c r="I584" s="205">
        <f>_xlfn.CEILING.MATH(SUM('domanda settimanale A41002300'!CU119:'domanda settimanale A41002300'!CU143)/'calcolo ADU'!$I$4)</f>
        <v>190</v>
      </c>
      <c r="J584" s="69">
        <f t="shared" si="300"/>
        <v>532</v>
      </c>
      <c r="K584" s="168">
        <v>10000</v>
      </c>
      <c r="L584" s="68">
        <v>0</v>
      </c>
      <c r="M584" s="69">
        <f t="shared" si="327"/>
        <v>200</v>
      </c>
      <c r="N584" s="69">
        <f t="shared" si="301"/>
        <v>760</v>
      </c>
      <c r="O584" s="69">
        <f t="shared" si="302"/>
        <v>532</v>
      </c>
      <c r="P584" s="69">
        <f t="shared" si="303"/>
        <v>266</v>
      </c>
      <c r="Q584" s="69">
        <f t="shared" si="304"/>
        <v>798</v>
      </c>
      <c r="R584" s="69">
        <f t="shared" si="305"/>
        <v>399</v>
      </c>
      <c r="S584" s="69">
        <f t="shared" si="306"/>
        <v>532</v>
      </c>
      <c r="T584" s="69">
        <f t="shared" si="307"/>
        <v>570</v>
      </c>
      <c r="U584" s="70">
        <f t="shared" si="308"/>
        <v>7.0039817974971559</v>
      </c>
      <c r="V584" s="69">
        <f t="shared" si="321"/>
        <v>12199</v>
      </c>
      <c r="W584" s="69">
        <f t="shared" si="313"/>
        <v>200</v>
      </c>
      <c r="X584" s="178">
        <v>86</v>
      </c>
      <c r="Y584" s="71">
        <f t="shared" si="309"/>
        <v>12313</v>
      </c>
      <c r="Z584" s="134">
        <v>0</v>
      </c>
      <c r="AA584" s="209">
        <v>0</v>
      </c>
      <c r="AB584" s="68">
        <f t="shared" si="310"/>
        <v>0</v>
      </c>
      <c r="AC584" s="68" t="s">
        <v>411</v>
      </c>
      <c r="AD584" s="311">
        <v>0</v>
      </c>
      <c r="AE584" s="68">
        <f t="shared" si="323"/>
        <v>0</v>
      </c>
      <c r="AF584" s="69">
        <f t="shared" si="311"/>
        <v>1758</v>
      </c>
      <c r="AG584" s="71">
        <f t="shared" si="325"/>
        <v>1558</v>
      </c>
      <c r="AH584" s="72">
        <f t="shared" si="312"/>
        <v>798</v>
      </c>
      <c r="AL584" s="241">
        <f t="shared" ref="AL584:AL617" si="328">V584</f>
        <v>12199</v>
      </c>
      <c r="AM584" s="236">
        <f t="shared" si="315"/>
        <v>399</v>
      </c>
      <c r="AN584" s="236">
        <f t="shared" si="316"/>
        <v>399</v>
      </c>
      <c r="AO584" s="236">
        <f t="shared" si="317"/>
        <v>399</v>
      </c>
      <c r="AP584" s="236">
        <f t="shared" si="318"/>
        <v>200</v>
      </c>
      <c r="AQ584" s="236">
        <f t="shared" si="319"/>
        <v>560</v>
      </c>
      <c r="AR584" s="236">
        <f t="shared" si="320"/>
        <v>200</v>
      </c>
      <c r="AS584" s="244">
        <f t="shared" si="324"/>
        <v>15.286967418546366</v>
      </c>
      <c r="AV584" s="253">
        <v>45044</v>
      </c>
      <c r="AW584" s="69">
        <f t="shared" si="322"/>
        <v>12199</v>
      </c>
      <c r="AX584" s="359"/>
      <c r="AY584" s="353"/>
      <c r="AZ584" s="362"/>
      <c r="BA584" s="357"/>
      <c r="BB584" s="341"/>
      <c r="BC584" s="341"/>
      <c r="BD584" s="344"/>
    </row>
    <row r="585" spans="2:56">
      <c r="B585" s="134" t="s">
        <v>238</v>
      </c>
      <c r="F585" s="67">
        <v>117</v>
      </c>
      <c r="G585" s="68">
        <v>17</v>
      </c>
      <c r="H585" s="134" t="s">
        <v>238</v>
      </c>
      <c r="I585" s="205">
        <f>_xlfn.CEILING.MATH(SUM('domanda settimanale A41002300'!CU120:'domanda settimanale A41002300'!CU144)/'calcolo ADU'!$I$4)</f>
        <v>195</v>
      </c>
      <c r="J585" s="69">
        <f t="shared" si="300"/>
        <v>546</v>
      </c>
      <c r="K585" s="168">
        <v>10000</v>
      </c>
      <c r="L585" s="68">
        <v>0</v>
      </c>
      <c r="M585" s="69">
        <f>MAX(J585,K585)*0.04</f>
        <v>400</v>
      </c>
      <c r="N585" s="69">
        <f t="shared" si="301"/>
        <v>780</v>
      </c>
      <c r="O585" s="69">
        <f t="shared" si="302"/>
        <v>546</v>
      </c>
      <c r="P585" s="69">
        <f t="shared" si="303"/>
        <v>273</v>
      </c>
      <c r="Q585" s="69">
        <f t="shared" si="304"/>
        <v>819</v>
      </c>
      <c r="R585" s="69">
        <f t="shared" si="305"/>
        <v>409.5</v>
      </c>
      <c r="S585" s="69">
        <f t="shared" si="306"/>
        <v>546</v>
      </c>
      <c r="T585" s="69">
        <f t="shared" si="307"/>
        <v>585</v>
      </c>
      <c r="U585" s="70">
        <f t="shared" si="308"/>
        <v>6.1595797898949476</v>
      </c>
      <c r="V585" s="69">
        <f t="shared" si="321"/>
        <v>12199</v>
      </c>
      <c r="W585" s="69">
        <f t="shared" si="313"/>
        <v>200</v>
      </c>
      <c r="X585" s="178">
        <v>86</v>
      </c>
      <c r="Y585" s="71">
        <f t="shared" si="309"/>
        <v>12313</v>
      </c>
      <c r="Z585" s="134">
        <v>0</v>
      </c>
      <c r="AA585" s="209">
        <v>0</v>
      </c>
      <c r="AB585" s="68">
        <f t="shared" si="310"/>
        <v>0</v>
      </c>
      <c r="AC585" s="68" t="s">
        <v>411</v>
      </c>
      <c r="AD585" s="311">
        <v>0</v>
      </c>
      <c r="AE585" s="68">
        <f t="shared" si="323"/>
        <v>0</v>
      </c>
      <c r="AF585" s="69">
        <f t="shared" si="311"/>
        <v>1999</v>
      </c>
      <c r="AG585" s="71">
        <f t="shared" si="325"/>
        <v>1599</v>
      </c>
      <c r="AH585" s="72">
        <f t="shared" si="312"/>
        <v>819</v>
      </c>
      <c r="AL585" s="241">
        <f t="shared" si="328"/>
        <v>12199</v>
      </c>
      <c r="AM585" s="236">
        <f t="shared" si="315"/>
        <v>410</v>
      </c>
      <c r="AN585" s="236">
        <f t="shared" si="316"/>
        <v>410</v>
      </c>
      <c r="AO585" s="236">
        <f t="shared" si="317"/>
        <v>410</v>
      </c>
      <c r="AP585" s="236">
        <f t="shared" si="318"/>
        <v>400</v>
      </c>
      <c r="AQ585" s="236">
        <f t="shared" si="319"/>
        <v>380</v>
      </c>
      <c r="AR585" s="236">
        <f t="shared" si="320"/>
        <v>400</v>
      </c>
      <c r="AS585" s="244">
        <f t="shared" si="324"/>
        <v>14.894993894993895</v>
      </c>
      <c r="AV585" s="253">
        <v>45045</v>
      </c>
      <c r="AW585" s="69">
        <f t="shared" si="322"/>
        <v>12199</v>
      </c>
      <c r="AX585" s="359"/>
      <c r="AY585" s="353"/>
      <c r="AZ585" s="362"/>
      <c r="BA585" s="357"/>
      <c r="BB585" s="341"/>
      <c r="BC585" s="341"/>
      <c r="BD585" s="344"/>
    </row>
    <row r="586" spans="2:56">
      <c r="B586" s="134" t="s">
        <v>239</v>
      </c>
      <c r="F586" s="67">
        <v>118</v>
      </c>
      <c r="G586" s="68">
        <v>17</v>
      </c>
      <c r="H586" s="134" t="s">
        <v>239</v>
      </c>
      <c r="I586" s="205">
        <f>_xlfn.CEILING.MATH(SUM('domanda settimanale A41002300'!CU121:'domanda settimanale A41002300'!CU145)/'calcolo ADU'!$I$4)</f>
        <v>199</v>
      </c>
      <c r="J586" s="69">
        <f t="shared" si="300"/>
        <v>558</v>
      </c>
      <c r="K586" s="168">
        <v>10000</v>
      </c>
      <c r="L586" s="68">
        <v>0</v>
      </c>
      <c r="M586" s="69">
        <f t="shared" ref="M586:M599" si="329">MAX(J586,K586)*0.04</f>
        <v>400</v>
      </c>
      <c r="N586" s="69">
        <f t="shared" si="301"/>
        <v>796</v>
      </c>
      <c r="O586" s="69">
        <f t="shared" si="302"/>
        <v>558</v>
      </c>
      <c r="P586" s="69">
        <f t="shared" si="303"/>
        <v>279</v>
      </c>
      <c r="Q586" s="69">
        <f t="shared" si="304"/>
        <v>837</v>
      </c>
      <c r="R586" s="69">
        <f t="shared" si="305"/>
        <v>418.5</v>
      </c>
      <c r="S586" s="69">
        <f t="shared" si="306"/>
        <v>558</v>
      </c>
      <c r="T586" s="69">
        <f t="shared" si="307"/>
        <v>597</v>
      </c>
      <c r="U586" s="70">
        <f t="shared" si="308"/>
        <v>6.0565666502705362</v>
      </c>
      <c r="V586" s="69">
        <f t="shared" si="321"/>
        <v>12199</v>
      </c>
      <c r="W586" s="69">
        <f t="shared" si="313"/>
        <v>200</v>
      </c>
      <c r="X586" s="178">
        <v>86</v>
      </c>
      <c r="Y586" s="71">
        <f t="shared" si="309"/>
        <v>12313</v>
      </c>
      <c r="Z586" s="134">
        <v>0</v>
      </c>
      <c r="AA586" s="209">
        <v>0</v>
      </c>
      <c r="AB586" s="68">
        <f t="shared" si="310"/>
        <v>0</v>
      </c>
      <c r="AC586" s="68" t="s">
        <v>411</v>
      </c>
      <c r="AD586" s="311">
        <v>0</v>
      </c>
      <c r="AE586" s="68">
        <f t="shared" si="323"/>
        <v>0</v>
      </c>
      <c r="AF586" s="69">
        <f t="shared" si="311"/>
        <v>2033</v>
      </c>
      <c r="AG586" s="71">
        <f t="shared" si="325"/>
        <v>1633</v>
      </c>
      <c r="AH586" s="72">
        <f t="shared" si="312"/>
        <v>837</v>
      </c>
      <c r="AL586" s="241">
        <f t="shared" si="328"/>
        <v>12199</v>
      </c>
      <c r="AM586" s="236">
        <f t="shared" si="315"/>
        <v>419</v>
      </c>
      <c r="AN586" s="236">
        <f t="shared" si="316"/>
        <v>419</v>
      </c>
      <c r="AO586" s="236">
        <f t="shared" si="317"/>
        <v>419</v>
      </c>
      <c r="AP586" s="236">
        <f t="shared" si="318"/>
        <v>400</v>
      </c>
      <c r="AQ586" s="236">
        <f t="shared" si="319"/>
        <v>396</v>
      </c>
      <c r="AR586" s="236">
        <f t="shared" si="320"/>
        <v>400</v>
      </c>
      <c r="AS586" s="244">
        <f t="shared" si="324"/>
        <v>14.574671445639188</v>
      </c>
      <c r="AV586" s="253">
        <v>45046</v>
      </c>
      <c r="AW586" s="69">
        <f t="shared" si="322"/>
        <v>12199</v>
      </c>
      <c r="AX586" s="360"/>
      <c r="AY586" s="354"/>
      <c r="AZ586" s="363"/>
      <c r="BA586" s="358"/>
      <c r="BB586" s="342"/>
      <c r="BC586" s="342"/>
      <c r="BD586" s="345"/>
    </row>
    <row r="587" spans="2:56">
      <c r="B587" s="134" t="s">
        <v>182</v>
      </c>
      <c r="F587" s="67">
        <v>119</v>
      </c>
      <c r="G587" s="68">
        <v>18</v>
      </c>
      <c r="H587" s="134" t="s">
        <v>182</v>
      </c>
      <c r="I587" s="205">
        <f>_xlfn.CEILING.MATH(SUM('domanda settimanale A41002300'!CU122:'domanda settimanale A41002300'!CU146)/'calcolo ADU'!$I$4)</f>
        <v>206</v>
      </c>
      <c r="J587" s="69">
        <f t="shared" si="300"/>
        <v>577</v>
      </c>
      <c r="K587" s="168">
        <v>10000</v>
      </c>
      <c r="L587" s="68">
        <v>0</v>
      </c>
      <c r="M587" s="69">
        <f t="shared" si="329"/>
        <v>400</v>
      </c>
      <c r="N587" s="69">
        <f t="shared" si="301"/>
        <v>824</v>
      </c>
      <c r="O587" s="69">
        <f t="shared" si="302"/>
        <v>577</v>
      </c>
      <c r="P587" s="69">
        <f t="shared" si="303"/>
        <v>289</v>
      </c>
      <c r="Q587" s="69">
        <f t="shared" si="304"/>
        <v>866</v>
      </c>
      <c r="R587" s="69">
        <f t="shared" si="305"/>
        <v>433</v>
      </c>
      <c r="S587" s="69">
        <f t="shared" si="306"/>
        <v>577</v>
      </c>
      <c r="T587" s="69">
        <f t="shared" si="307"/>
        <v>618</v>
      </c>
      <c r="U587" s="70">
        <f t="shared" si="308"/>
        <v>5.6043062200956939</v>
      </c>
      <c r="V587" s="69">
        <f t="shared" si="321"/>
        <v>11599</v>
      </c>
      <c r="W587" s="69">
        <f t="shared" si="313"/>
        <v>200</v>
      </c>
      <c r="X587" s="178">
        <v>86</v>
      </c>
      <c r="Y587" s="71">
        <f t="shared" si="309"/>
        <v>11713</v>
      </c>
      <c r="Z587" s="134">
        <f>600000/1000</f>
        <v>600</v>
      </c>
      <c r="AA587" s="209">
        <v>0</v>
      </c>
      <c r="AB587" s="68">
        <f t="shared" si="310"/>
        <v>0</v>
      </c>
      <c r="AC587" s="68" t="s">
        <v>411</v>
      </c>
      <c r="AD587" s="311">
        <v>0</v>
      </c>
      <c r="AE587" s="68">
        <f t="shared" si="323"/>
        <v>0</v>
      </c>
      <c r="AF587" s="69">
        <f t="shared" si="311"/>
        <v>2090</v>
      </c>
      <c r="AG587" s="71">
        <f t="shared" si="325"/>
        <v>1690</v>
      </c>
      <c r="AH587" s="72">
        <f t="shared" si="312"/>
        <v>866</v>
      </c>
      <c r="AL587" s="241">
        <f t="shared" si="328"/>
        <v>11599</v>
      </c>
      <c r="AM587" s="236">
        <f t="shared" si="315"/>
        <v>433</v>
      </c>
      <c r="AN587" s="236">
        <f t="shared" si="316"/>
        <v>433</v>
      </c>
      <c r="AO587" s="236">
        <f t="shared" si="317"/>
        <v>433</v>
      </c>
      <c r="AP587" s="236">
        <f t="shared" si="318"/>
        <v>400</v>
      </c>
      <c r="AQ587" s="236">
        <f t="shared" si="319"/>
        <v>424</v>
      </c>
      <c r="AR587" s="236">
        <f t="shared" si="320"/>
        <v>400</v>
      </c>
      <c r="AS587" s="244">
        <f t="shared" si="324"/>
        <v>13.393764434180138</v>
      </c>
      <c r="AV587" s="253">
        <v>45047</v>
      </c>
      <c r="AW587" s="69">
        <f t="shared" si="322"/>
        <v>11599</v>
      </c>
      <c r="AX587" s="349">
        <f>_xlfn.CEILING.MATH((AVERAGE(AW587:AW617)))</f>
        <v>9161</v>
      </c>
      <c r="AY587" s="361">
        <f>'Giacenze medie'!J10</f>
        <v>15816</v>
      </c>
      <c r="AZ587" s="355">
        <f>AX587-AY587</f>
        <v>-6655</v>
      </c>
      <c r="BA587" s="356">
        <f>AZ587/AX587</f>
        <v>-0.72644907761161448</v>
      </c>
      <c r="BB587" s="340">
        <f>'Giacenze medie'!L10*simulazione!AX587</f>
        <v>292.23589999999996</v>
      </c>
      <c r="BC587" s="340">
        <f>'Giacenze medie'!K10</f>
        <v>504.53039999999999</v>
      </c>
      <c r="BD587" s="343">
        <f>BB587-BC587</f>
        <v>-212.29450000000003</v>
      </c>
    </row>
    <row r="588" spans="2:56">
      <c r="B588" s="134" t="s">
        <v>183</v>
      </c>
      <c r="F588" s="67">
        <v>120</v>
      </c>
      <c r="G588" s="68">
        <v>18</v>
      </c>
      <c r="H588" s="134" t="s">
        <v>183</v>
      </c>
      <c r="I588" s="205">
        <f>_xlfn.CEILING.MATH(SUM('domanda settimanale A41002300'!CU123:'domanda settimanale A41002300'!CU147)/'calcolo ADU'!$I$4)</f>
        <v>213</v>
      </c>
      <c r="J588" s="69">
        <f t="shared" si="300"/>
        <v>597</v>
      </c>
      <c r="K588" s="168">
        <v>10000</v>
      </c>
      <c r="L588" s="68">
        <v>0</v>
      </c>
      <c r="M588" s="69">
        <f t="shared" si="329"/>
        <v>400</v>
      </c>
      <c r="N588" s="69">
        <f t="shared" si="301"/>
        <v>852</v>
      </c>
      <c r="O588" s="69">
        <f t="shared" si="302"/>
        <v>597</v>
      </c>
      <c r="P588" s="69">
        <f t="shared" si="303"/>
        <v>299</v>
      </c>
      <c r="Q588" s="69">
        <f t="shared" si="304"/>
        <v>896</v>
      </c>
      <c r="R588" s="69">
        <f t="shared" si="305"/>
        <v>448</v>
      </c>
      <c r="S588" s="69">
        <f t="shared" si="306"/>
        <v>597</v>
      </c>
      <c r="T588" s="69">
        <f t="shared" si="307"/>
        <v>639</v>
      </c>
      <c r="U588" s="70">
        <f t="shared" si="308"/>
        <v>5.4129422718808193</v>
      </c>
      <c r="V588" s="69">
        <f t="shared" si="321"/>
        <v>11599</v>
      </c>
      <c r="W588" s="69">
        <f t="shared" si="313"/>
        <v>200</v>
      </c>
      <c r="X588" s="178">
        <v>172</v>
      </c>
      <c r="Y588" s="71">
        <f t="shared" si="309"/>
        <v>11627</v>
      </c>
      <c r="Z588" s="134">
        <v>0</v>
      </c>
      <c r="AA588" s="209">
        <v>0</v>
      </c>
      <c r="AB588" s="68">
        <f t="shared" si="310"/>
        <v>0</v>
      </c>
      <c r="AC588" s="68" t="s">
        <v>411</v>
      </c>
      <c r="AD588" s="311">
        <v>0</v>
      </c>
      <c r="AE588" s="68">
        <f t="shared" si="323"/>
        <v>0</v>
      </c>
      <c r="AF588" s="69">
        <f t="shared" si="311"/>
        <v>2148</v>
      </c>
      <c r="AG588" s="71">
        <f t="shared" si="325"/>
        <v>1748</v>
      </c>
      <c r="AH588" s="72">
        <f t="shared" si="312"/>
        <v>896</v>
      </c>
      <c r="AL588" s="241">
        <f t="shared" si="328"/>
        <v>11599</v>
      </c>
      <c r="AM588" s="236">
        <f t="shared" si="315"/>
        <v>448</v>
      </c>
      <c r="AN588" s="236">
        <f t="shared" si="316"/>
        <v>448</v>
      </c>
      <c r="AO588" s="236">
        <f t="shared" si="317"/>
        <v>448</v>
      </c>
      <c r="AP588" s="236">
        <f t="shared" si="318"/>
        <v>400</v>
      </c>
      <c r="AQ588" s="236">
        <f t="shared" si="319"/>
        <v>452</v>
      </c>
      <c r="AR588" s="236">
        <f t="shared" si="320"/>
        <v>400</v>
      </c>
      <c r="AS588" s="244">
        <f t="shared" si="324"/>
        <v>12.9453125</v>
      </c>
      <c r="AV588" s="253">
        <v>45048</v>
      </c>
      <c r="AW588" s="69">
        <f t="shared" si="322"/>
        <v>11599</v>
      </c>
      <c r="AX588" s="350"/>
      <c r="AY588" s="353"/>
      <c r="AZ588" s="344"/>
      <c r="BA588" s="357"/>
      <c r="BB588" s="341"/>
      <c r="BC588" s="341"/>
      <c r="BD588" s="344"/>
    </row>
    <row r="589" spans="2:56">
      <c r="B589" s="134" t="s">
        <v>184</v>
      </c>
      <c r="F589" s="67">
        <v>121</v>
      </c>
      <c r="G589" s="68">
        <v>18</v>
      </c>
      <c r="H589" s="134" t="s">
        <v>184</v>
      </c>
      <c r="I589" s="205">
        <f>_xlfn.CEILING.MATH(SUM('domanda settimanale A41002300'!CU124:'domanda settimanale A41002300'!CU148)/'calcolo ADU'!$I$4)</f>
        <v>216</v>
      </c>
      <c r="J589" s="69">
        <f t="shared" si="300"/>
        <v>605</v>
      </c>
      <c r="K589" s="168">
        <v>10000</v>
      </c>
      <c r="L589" s="68">
        <v>0</v>
      </c>
      <c r="M589" s="69">
        <f t="shared" si="329"/>
        <v>400</v>
      </c>
      <c r="N589" s="69">
        <f t="shared" si="301"/>
        <v>864</v>
      </c>
      <c r="O589" s="69">
        <f t="shared" si="302"/>
        <v>605</v>
      </c>
      <c r="P589" s="69">
        <f t="shared" si="303"/>
        <v>303</v>
      </c>
      <c r="Q589" s="69">
        <f t="shared" si="304"/>
        <v>908</v>
      </c>
      <c r="R589" s="69">
        <f t="shared" si="305"/>
        <v>454</v>
      </c>
      <c r="S589" s="69">
        <f t="shared" si="306"/>
        <v>605</v>
      </c>
      <c r="T589" s="69">
        <f t="shared" si="307"/>
        <v>648</v>
      </c>
      <c r="U589" s="70">
        <f t="shared" si="308"/>
        <v>5.3531307550644565</v>
      </c>
      <c r="V589" s="69">
        <f t="shared" si="321"/>
        <v>11599</v>
      </c>
      <c r="W589" s="69">
        <f t="shared" si="313"/>
        <v>200</v>
      </c>
      <c r="X589" s="178">
        <v>172</v>
      </c>
      <c r="Y589" s="71">
        <f t="shared" si="309"/>
        <v>11627</v>
      </c>
      <c r="Z589" s="134">
        <v>0</v>
      </c>
      <c r="AA589" s="209">
        <v>0</v>
      </c>
      <c r="AB589" s="68">
        <f t="shared" si="310"/>
        <v>0</v>
      </c>
      <c r="AC589" s="68" t="s">
        <v>411</v>
      </c>
      <c r="AD589" s="311">
        <v>0</v>
      </c>
      <c r="AE589" s="68">
        <f t="shared" si="323"/>
        <v>0</v>
      </c>
      <c r="AF589" s="69">
        <f t="shared" si="311"/>
        <v>2172</v>
      </c>
      <c r="AG589" s="71">
        <f t="shared" si="325"/>
        <v>1772</v>
      </c>
      <c r="AH589" s="72">
        <f t="shared" si="312"/>
        <v>908</v>
      </c>
      <c r="AL589" s="241">
        <f t="shared" si="328"/>
        <v>11599</v>
      </c>
      <c r="AM589" s="236">
        <f t="shared" si="315"/>
        <v>454</v>
      </c>
      <c r="AN589" s="236">
        <f t="shared" si="316"/>
        <v>454</v>
      </c>
      <c r="AO589" s="236">
        <f t="shared" si="317"/>
        <v>454</v>
      </c>
      <c r="AP589" s="236">
        <f t="shared" si="318"/>
        <v>400</v>
      </c>
      <c r="AQ589" s="236">
        <f t="shared" si="319"/>
        <v>464</v>
      </c>
      <c r="AR589" s="236">
        <f t="shared" si="320"/>
        <v>400</v>
      </c>
      <c r="AS589" s="244">
        <f t="shared" si="324"/>
        <v>12.774229074889869</v>
      </c>
      <c r="AV589" s="253">
        <v>45049</v>
      </c>
      <c r="AW589" s="69">
        <f t="shared" si="322"/>
        <v>11599</v>
      </c>
      <c r="AX589" s="350"/>
      <c r="AY589" s="353"/>
      <c r="AZ589" s="344"/>
      <c r="BA589" s="357"/>
      <c r="BB589" s="341"/>
      <c r="BC589" s="341"/>
      <c r="BD589" s="344"/>
    </row>
    <row r="590" spans="2:56">
      <c r="B590" s="134" t="s">
        <v>185</v>
      </c>
      <c r="F590" s="67">
        <v>122</v>
      </c>
      <c r="G590" s="68">
        <v>18</v>
      </c>
      <c r="H590" s="134" t="s">
        <v>185</v>
      </c>
      <c r="I590" s="205">
        <f>_xlfn.CEILING.MATH(SUM('domanda settimanale A41002300'!CU125:'domanda settimanale A41002300'!CU149)/'calcolo ADU'!$I$4)</f>
        <v>220</v>
      </c>
      <c r="J590" s="69">
        <f t="shared" si="300"/>
        <v>616</v>
      </c>
      <c r="K590" s="168">
        <v>10000</v>
      </c>
      <c r="L590" s="68">
        <v>0</v>
      </c>
      <c r="M590" s="69">
        <f t="shared" si="329"/>
        <v>400</v>
      </c>
      <c r="N590" s="69">
        <f t="shared" si="301"/>
        <v>880</v>
      </c>
      <c r="O590" s="69">
        <f t="shared" si="302"/>
        <v>616</v>
      </c>
      <c r="P590" s="69">
        <f t="shared" si="303"/>
        <v>308</v>
      </c>
      <c r="Q590" s="69">
        <f t="shared" si="304"/>
        <v>924</v>
      </c>
      <c r="R590" s="69">
        <f t="shared" si="305"/>
        <v>462</v>
      </c>
      <c r="S590" s="69">
        <f t="shared" si="306"/>
        <v>616</v>
      </c>
      <c r="T590" s="69">
        <f t="shared" si="307"/>
        <v>660</v>
      </c>
      <c r="U590" s="70">
        <f t="shared" si="308"/>
        <v>5.2754083484573506</v>
      </c>
      <c r="V590" s="69">
        <f t="shared" si="321"/>
        <v>11599</v>
      </c>
      <c r="W590" s="69">
        <f t="shared" si="313"/>
        <v>200</v>
      </c>
      <c r="X590" s="178">
        <v>172</v>
      </c>
      <c r="Y590" s="71">
        <f t="shared" si="309"/>
        <v>11627</v>
      </c>
      <c r="Z590" s="134">
        <v>0</v>
      </c>
      <c r="AA590" s="209">
        <v>0</v>
      </c>
      <c r="AB590" s="68">
        <f t="shared" si="310"/>
        <v>0</v>
      </c>
      <c r="AC590" s="68" t="s">
        <v>411</v>
      </c>
      <c r="AD590" s="311">
        <v>0</v>
      </c>
      <c r="AE590" s="68">
        <f t="shared" si="323"/>
        <v>0</v>
      </c>
      <c r="AF590" s="69">
        <f t="shared" si="311"/>
        <v>2204</v>
      </c>
      <c r="AG590" s="71">
        <f t="shared" si="325"/>
        <v>1804</v>
      </c>
      <c r="AH590" s="72">
        <f t="shared" si="312"/>
        <v>924</v>
      </c>
      <c r="AL590" s="241">
        <f t="shared" si="328"/>
        <v>11599</v>
      </c>
      <c r="AM590" s="236">
        <f t="shared" si="315"/>
        <v>462</v>
      </c>
      <c r="AN590" s="236">
        <f t="shared" si="316"/>
        <v>462</v>
      </c>
      <c r="AO590" s="236">
        <f t="shared" si="317"/>
        <v>462</v>
      </c>
      <c r="AP590" s="236">
        <f t="shared" si="318"/>
        <v>400</v>
      </c>
      <c r="AQ590" s="236">
        <f t="shared" si="319"/>
        <v>480</v>
      </c>
      <c r="AR590" s="236">
        <f t="shared" si="320"/>
        <v>400</v>
      </c>
      <c r="AS590" s="244">
        <f t="shared" si="324"/>
        <v>12.553030303030303</v>
      </c>
      <c r="AV590" s="253">
        <v>45050</v>
      </c>
      <c r="AW590" s="69">
        <f t="shared" si="322"/>
        <v>11599</v>
      </c>
      <c r="AX590" s="350"/>
      <c r="AY590" s="353"/>
      <c r="AZ590" s="344"/>
      <c r="BA590" s="357"/>
      <c r="BB590" s="341"/>
      <c r="BC590" s="341"/>
      <c r="BD590" s="344"/>
    </row>
    <row r="591" spans="2:56">
      <c r="B591" s="134" t="s">
        <v>186</v>
      </c>
      <c r="F591" s="67">
        <v>123</v>
      </c>
      <c r="G591" s="68">
        <v>18</v>
      </c>
      <c r="H591" s="134" t="s">
        <v>186</v>
      </c>
      <c r="I591" s="205">
        <f>_xlfn.CEILING.MATH(SUM('domanda settimanale A41002300'!CU126:'domanda settimanale A41002300'!CU150)/'calcolo ADU'!$I$4)</f>
        <v>223</v>
      </c>
      <c r="J591" s="69">
        <f t="shared" si="300"/>
        <v>625</v>
      </c>
      <c r="K591" s="168">
        <v>10000</v>
      </c>
      <c r="L591" s="68">
        <v>0</v>
      </c>
      <c r="M591" s="69">
        <f t="shared" si="329"/>
        <v>400</v>
      </c>
      <c r="N591" s="69">
        <f t="shared" si="301"/>
        <v>892</v>
      </c>
      <c r="O591" s="69">
        <f t="shared" si="302"/>
        <v>625</v>
      </c>
      <c r="P591" s="69">
        <f t="shared" si="303"/>
        <v>313</v>
      </c>
      <c r="Q591" s="69">
        <f t="shared" si="304"/>
        <v>938</v>
      </c>
      <c r="R591" s="69">
        <f t="shared" si="305"/>
        <v>469</v>
      </c>
      <c r="S591" s="69">
        <f t="shared" si="306"/>
        <v>625</v>
      </c>
      <c r="T591" s="69">
        <f t="shared" si="307"/>
        <v>669</v>
      </c>
      <c r="U591" s="70">
        <f t="shared" si="308"/>
        <v>5.2139013452914797</v>
      </c>
      <c r="V591" s="69">
        <f t="shared" si="321"/>
        <v>11599</v>
      </c>
      <c r="W591" s="69">
        <f t="shared" si="313"/>
        <v>200</v>
      </c>
      <c r="X591" s="178">
        <v>172</v>
      </c>
      <c r="Y591" s="71">
        <f t="shared" si="309"/>
        <v>11627</v>
      </c>
      <c r="Z591" s="134">
        <v>0</v>
      </c>
      <c r="AA591" s="209">
        <v>0</v>
      </c>
      <c r="AB591" s="68">
        <f t="shared" si="310"/>
        <v>0</v>
      </c>
      <c r="AC591" s="68" t="s">
        <v>411</v>
      </c>
      <c r="AD591" s="311">
        <v>0</v>
      </c>
      <c r="AE591" s="68">
        <f t="shared" si="323"/>
        <v>0</v>
      </c>
      <c r="AF591" s="69">
        <f t="shared" si="311"/>
        <v>2230</v>
      </c>
      <c r="AG591" s="71">
        <f t="shared" si="325"/>
        <v>1830</v>
      </c>
      <c r="AH591" s="72">
        <f t="shared" si="312"/>
        <v>938</v>
      </c>
      <c r="AL591" s="241">
        <f t="shared" si="328"/>
        <v>11599</v>
      </c>
      <c r="AM591" s="236">
        <f t="shared" si="315"/>
        <v>469</v>
      </c>
      <c r="AN591" s="236">
        <f t="shared" si="316"/>
        <v>469</v>
      </c>
      <c r="AO591" s="236">
        <f t="shared" si="317"/>
        <v>469</v>
      </c>
      <c r="AP591" s="236">
        <f t="shared" si="318"/>
        <v>400</v>
      </c>
      <c r="AQ591" s="236">
        <f t="shared" si="319"/>
        <v>492</v>
      </c>
      <c r="AR591" s="236">
        <f t="shared" si="320"/>
        <v>400</v>
      </c>
      <c r="AS591" s="244">
        <f t="shared" si="324"/>
        <v>12.365671641791044</v>
      </c>
      <c r="AV591" s="253">
        <v>45051</v>
      </c>
      <c r="AW591" s="69">
        <f t="shared" si="322"/>
        <v>11599</v>
      </c>
      <c r="AX591" s="350"/>
      <c r="AY591" s="353"/>
      <c r="AZ591" s="344"/>
      <c r="BA591" s="357"/>
      <c r="BB591" s="341"/>
      <c r="BC591" s="341"/>
      <c r="BD591" s="344"/>
    </row>
    <row r="592" spans="2:56">
      <c r="B592" s="134" t="s">
        <v>240</v>
      </c>
      <c r="F592" s="67">
        <v>124</v>
      </c>
      <c r="G592" s="68">
        <v>18</v>
      </c>
      <c r="H592" s="134" t="s">
        <v>240</v>
      </c>
      <c r="I592" s="205">
        <f>_xlfn.CEILING.MATH(SUM('domanda settimanale A41002300'!CU127:'domanda settimanale A41002300'!CU151)/'calcolo ADU'!$I$4)</f>
        <v>227</v>
      </c>
      <c r="J592" s="69">
        <f t="shared" si="300"/>
        <v>636</v>
      </c>
      <c r="K592" s="168">
        <v>10000</v>
      </c>
      <c r="L592" s="68">
        <v>0</v>
      </c>
      <c r="M592" s="69">
        <f t="shared" si="329"/>
        <v>400</v>
      </c>
      <c r="N592" s="69">
        <f t="shared" si="301"/>
        <v>908</v>
      </c>
      <c r="O592" s="69">
        <f t="shared" si="302"/>
        <v>636</v>
      </c>
      <c r="P592" s="69">
        <f t="shared" si="303"/>
        <v>318</v>
      </c>
      <c r="Q592" s="69">
        <f t="shared" si="304"/>
        <v>954</v>
      </c>
      <c r="R592" s="69">
        <f t="shared" si="305"/>
        <v>477</v>
      </c>
      <c r="S592" s="69">
        <f t="shared" si="306"/>
        <v>636</v>
      </c>
      <c r="T592" s="69">
        <f t="shared" si="307"/>
        <v>681</v>
      </c>
      <c r="U592" s="70">
        <f t="shared" si="308"/>
        <v>5.1401414677276742</v>
      </c>
      <c r="V592" s="69">
        <f t="shared" si="321"/>
        <v>11599</v>
      </c>
      <c r="W592" s="69">
        <f t="shared" si="313"/>
        <v>200</v>
      </c>
      <c r="X592" s="178">
        <v>172</v>
      </c>
      <c r="Y592" s="71">
        <f t="shared" si="309"/>
        <v>11627</v>
      </c>
      <c r="Z592" s="134">
        <v>0</v>
      </c>
      <c r="AA592" s="209">
        <v>0</v>
      </c>
      <c r="AB592" s="68">
        <f t="shared" si="310"/>
        <v>0</v>
      </c>
      <c r="AC592" s="68" t="s">
        <v>411</v>
      </c>
      <c r="AD592" s="311">
        <v>0</v>
      </c>
      <c r="AE592" s="68">
        <f t="shared" si="323"/>
        <v>0</v>
      </c>
      <c r="AF592" s="69">
        <f t="shared" si="311"/>
        <v>2262</v>
      </c>
      <c r="AG592" s="71">
        <f t="shared" si="325"/>
        <v>1862</v>
      </c>
      <c r="AH592" s="72">
        <f t="shared" si="312"/>
        <v>954</v>
      </c>
      <c r="AL592" s="241">
        <f t="shared" si="328"/>
        <v>11599</v>
      </c>
      <c r="AM592" s="236">
        <f t="shared" si="315"/>
        <v>477</v>
      </c>
      <c r="AN592" s="236">
        <f t="shared" si="316"/>
        <v>477</v>
      </c>
      <c r="AO592" s="236">
        <f t="shared" si="317"/>
        <v>477</v>
      </c>
      <c r="AP592" s="236">
        <f t="shared" si="318"/>
        <v>400</v>
      </c>
      <c r="AQ592" s="236">
        <f t="shared" si="319"/>
        <v>508</v>
      </c>
      <c r="AR592" s="236">
        <f t="shared" si="320"/>
        <v>400</v>
      </c>
      <c r="AS592" s="244">
        <f t="shared" si="324"/>
        <v>12.158280922431866</v>
      </c>
      <c r="AV592" s="253">
        <v>45052</v>
      </c>
      <c r="AW592" s="69">
        <f t="shared" si="322"/>
        <v>11599</v>
      </c>
      <c r="AX592" s="350"/>
      <c r="AY592" s="353"/>
      <c r="AZ592" s="344"/>
      <c r="BA592" s="357"/>
      <c r="BB592" s="341"/>
      <c r="BC592" s="341"/>
      <c r="BD592" s="344"/>
    </row>
    <row r="593" spans="2:56">
      <c r="B593" s="134" t="s">
        <v>241</v>
      </c>
      <c r="F593" s="67">
        <v>125</v>
      </c>
      <c r="G593" s="68">
        <v>18</v>
      </c>
      <c r="H593" s="134" t="s">
        <v>241</v>
      </c>
      <c r="I593" s="205">
        <f>_xlfn.CEILING.MATH(SUM('domanda settimanale A41002300'!CU128:'domanda settimanale A41002300'!CU152)/'calcolo ADU'!$I$4)</f>
        <v>230</v>
      </c>
      <c r="J593" s="69">
        <f t="shared" si="300"/>
        <v>644</v>
      </c>
      <c r="K593" s="168">
        <v>10000</v>
      </c>
      <c r="L593" s="68">
        <v>0</v>
      </c>
      <c r="M593" s="69">
        <f t="shared" si="329"/>
        <v>400</v>
      </c>
      <c r="N593" s="69">
        <f t="shared" si="301"/>
        <v>920</v>
      </c>
      <c r="O593" s="69">
        <f t="shared" si="302"/>
        <v>644</v>
      </c>
      <c r="P593" s="69">
        <f t="shared" si="303"/>
        <v>322</v>
      </c>
      <c r="Q593" s="69">
        <f t="shared" si="304"/>
        <v>966</v>
      </c>
      <c r="R593" s="69">
        <f t="shared" si="305"/>
        <v>483</v>
      </c>
      <c r="S593" s="69">
        <f t="shared" si="306"/>
        <v>644</v>
      </c>
      <c r="T593" s="69">
        <f t="shared" si="307"/>
        <v>690</v>
      </c>
      <c r="U593" s="70">
        <f t="shared" si="308"/>
        <v>5.0861767279090113</v>
      </c>
      <c r="V593" s="69">
        <f t="shared" si="321"/>
        <v>11599</v>
      </c>
      <c r="W593" s="69">
        <f t="shared" si="313"/>
        <v>200</v>
      </c>
      <c r="X593" s="178">
        <v>172</v>
      </c>
      <c r="Y593" s="71">
        <f t="shared" si="309"/>
        <v>11627</v>
      </c>
      <c r="Z593" s="134">
        <v>0</v>
      </c>
      <c r="AA593" s="209">
        <v>0</v>
      </c>
      <c r="AB593" s="68">
        <f t="shared" si="310"/>
        <v>0</v>
      </c>
      <c r="AC593" s="68" t="s">
        <v>411</v>
      </c>
      <c r="AD593" s="311">
        <v>0</v>
      </c>
      <c r="AE593" s="68">
        <f t="shared" si="323"/>
        <v>0</v>
      </c>
      <c r="AF593" s="69">
        <f t="shared" si="311"/>
        <v>2286</v>
      </c>
      <c r="AG593" s="71">
        <f t="shared" si="325"/>
        <v>1886</v>
      </c>
      <c r="AH593" s="72">
        <f t="shared" si="312"/>
        <v>966</v>
      </c>
      <c r="AL593" s="241">
        <f t="shared" si="328"/>
        <v>11599</v>
      </c>
      <c r="AM593" s="236">
        <f t="shared" si="315"/>
        <v>483</v>
      </c>
      <c r="AN593" s="236">
        <f t="shared" si="316"/>
        <v>483</v>
      </c>
      <c r="AO593" s="236">
        <f t="shared" si="317"/>
        <v>483</v>
      </c>
      <c r="AP593" s="236">
        <f t="shared" si="318"/>
        <v>400</v>
      </c>
      <c r="AQ593" s="236">
        <f t="shared" si="319"/>
        <v>520</v>
      </c>
      <c r="AR593" s="236">
        <f t="shared" si="320"/>
        <v>400</v>
      </c>
      <c r="AS593" s="244">
        <f t="shared" si="324"/>
        <v>12.007246376811594</v>
      </c>
      <c r="AV593" s="253">
        <v>45053</v>
      </c>
      <c r="AW593" s="69">
        <f t="shared" si="322"/>
        <v>11599</v>
      </c>
      <c r="AX593" s="350"/>
      <c r="AY593" s="353"/>
      <c r="AZ593" s="344"/>
      <c r="BA593" s="357"/>
      <c r="BB593" s="341"/>
      <c r="BC593" s="341"/>
      <c r="BD593" s="344"/>
    </row>
    <row r="594" spans="2:56">
      <c r="B594" s="134" t="s">
        <v>187</v>
      </c>
      <c r="F594" s="67">
        <v>126</v>
      </c>
      <c r="G594" s="68">
        <v>19</v>
      </c>
      <c r="H594" s="134" t="s">
        <v>187</v>
      </c>
      <c r="I594" s="205">
        <f>_xlfn.CEILING.MATH(SUM('domanda settimanale A41002300'!CU129:'domanda settimanale A41002300'!CU153)/'calcolo ADU'!$I$4)</f>
        <v>223</v>
      </c>
      <c r="J594" s="69">
        <f t="shared" si="300"/>
        <v>625</v>
      </c>
      <c r="K594" s="168">
        <v>10000</v>
      </c>
      <c r="L594" s="68">
        <v>0</v>
      </c>
      <c r="M594" s="69">
        <f t="shared" si="329"/>
        <v>400</v>
      </c>
      <c r="N594" s="69">
        <f t="shared" si="301"/>
        <v>892</v>
      </c>
      <c r="O594" s="69">
        <f t="shared" si="302"/>
        <v>625</v>
      </c>
      <c r="P594" s="69">
        <f t="shared" si="303"/>
        <v>313</v>
      </c>
      <c r="Q594" s="69">
        <f t="shared" si="304"/>
        <v>938</v>
      </c>
      <c r="R594" s="69">
        <f t="shared" si="305"/>
        <v>469</v>
      </c>
      <c r="S594" s="69">
        <f t="shared" si="306"/>
        <v>625</v>
      </c>
      <c r="T594" s="69">
        <f t="shared" si="307"/>
        <v>669</v>
      </c>
      <c r="U594" s="70">
        <f t="shared" si="308"/>
        <v>4.6757847533632289</v>
      </c>
      <c r="V594" s="69">
        <f t="shared" si="321"/>
        <v>10399</v>
      </c>
      <c r="W594" s="69">
        <f t="shared" si="313"/>
        <v>200</v>
      </c>
      <c r="X594" s="178">
        <v>172</v>
      </c>
      <c r="Y594" s="71">
        <f t="shared" si="309"/>
        <v>10427</v>
      </c>
      <c r="Z594" s="134">
        <f>1200000/1000</f>
        <v>1200</v>
      </c>
      <c r="AA594" s="209">
        <v>0</v>
      </c>
      <c r="AB594" s="68">
        <f t="shared" si="310"/>
        <v>0</v>
      </c>
      <c r="AC594" s="68" t="s">
        <v>411</v>
      </c>
      <c r="AD594" s="311">
        <v>0</v>
      </c>
      <c r="AE594" s="68">
        <f t="shared" si="323"/>
        <v>0</v>
      </c>
      <c r="AF594" s="69">
        <f t="shared" si="311"/>
        <v>2230</v>
      </c>
      <c r="AG594" s="71">
        <f t="shared" si="325"/>
        <v>1830</v>
      </c>
      <c r="AH594" s="72">
        <f t="shared" si="312"/>
        <v>938</v>
      </c>
      <c r="AL594" s="241">
        <f t="shared" si="328"/>
        <v>10399</v>
      </c>
      <c r="AM594" s="236">
        <f t="shared" si="315"/>
        <v>469</v>
      </c>
      <c r="AN594" s="236">
        <f t="shared" si="316"/>
        <v>469</v>
      </c>
      <c r="AO594" s="236">
        <f t="shared" si="317"/>
        <v>469</v>
      </c>
      <c r="AP594" s="236">
        <f t="shared" si="318"/>
        <v>400</v>
      </c>
      <c r="AQ594" s="236">
        <f t="shared" si="319"/>
        <v>492</v>
      </c>
      <c r="AR594" s="236">
        <f t="shared" si="320"/>
        <v>400</v>
      </c>
      <c r="AS594" s="244">
        <f t="shared" si="324"/>
        <v>11.0863539445629</v>
      </c>
      <c r="AV594" s="253">
        <v>45054</v>
      </c>
      <c r="AW594" s="69">
        <f t="shared" si="322"/>
        <v>10399</v>
      </c>
      <c r="AX594" s="350"/>
      <c r="AY594" s="353"/>
      <c r="AZ594" s="344"/>
      <c r="BA594" s="357"/>
      <c r="BB594" s="341"/>
      <c r="BC594" s="341"/>
      <c r="BD594" s="344"/>
    </row>
    <row r="595" spans="2:56">
      <c r="B595" s="134" t="s">
        <v>188</v>
      </c>
      <c r="F595" s="67">
        <v>127</v>
      </c>
      <c r="G595" s="68">
        <v>19</v>
      </c>
      <c r="H595" s="134" t="s">
        <v>188</v>
      </c>
      <c r="I595" s="205">
        <f>_xlfn.CEILING.MATH(SUM('domanda settimanale A41002300'!CU130:'domanda settimanale A41002300'!CU154)/'calcolo ADU'!$I$4)</f>
        <v>216</v>
      </c>
      <c r="J595" s="69">
        <f t="shared" si="300"/>
        <v>605</v>
      </c>
      <c r="K595" s="168">
        <v>10000</v>
      </c>
      <c r="L595" s="68">
        <v>0</v>
      </c>
      <c r="M595" s="69">
        <f t="shared" si="329"/>
        <v>400</v>
      </c>
      <c r="N595" s="69">
        <f t="shared" si="301"/>
        <v>864</v>
      </c>
      <c r="O595" s="69">
        <f t="shared" si="302"/>
        <v>605</v>
      </c>
      <c r="P595" s="69">
        <f t="shared" si="303"/>
        <v>303</v>
      </c>
      <c r="Q595" s="69">
        <f t="shared" si="304"/>
        <v>908</v>
      </c>
      <c r="R595" s="69">
        <f t="shared" si="305"/>
        <v>454</v>
      </c>
      <c r="S595" s="69">
        <f t="shared" si="306"/>
        <v>605</v>
      </c>
      <c r="T595" s="69">
        <f t="shared" si="307"/>
        <v>648</v>
      </c>
      <c r="U595" s="70">
        <f t="shared" si="308"/>
        <v>4.7610497237569058</v>
      </c>
      <c r="V595" s="69">
        <f t="shared" si="321"/>
        <v>10399</v>
      </c>
      <c r="W595" s="69">
        <f t="shared" si="313"/>
        <v>200</v>
      </c>
      <c r="X595" s="178">
        <v>258</v>
      </c>
      <c r="Y595" s="71">
        <f t="shared" si="309"/>
        <v>10341</v>
      </c>
      <c r="Z595" s="134">
        <v>0</v>
      </c>
      <c r="AA595" s="209">
        <v>0</v>
      </c>
      <c r="AB595" s="68">
        <f t="shared" si="310"/>
        <v>0</v>
      </c>
      <c r="AC595" s="68" t="s">
        <v>411</v>
      </c>
      <c r="AD595" s="311">
        <v>0</v>
      </c>
      <c r="AE595" s="68">
        <f t="shared" si="323"/>
        <v>0</v>
      </c>
      <c r="AF595" s="69">
        <f t="shared" si="311"/>
        <v>2172</v>
      </c>
      <c r="AG595" s="71">
        <f t="shared" si="325"/>
        <v>1772</v>
      </c>
      <c r="AH595" s="72">
        <f t="shared" si="312"/>
        <v>908</v>
      </c>
      <c r="AL595" s="241">
        <f t="shared" si="328"/>
        <v>10399</v>
      </c>
      <c r="AM595" s="236">
        <f t="shared" si="315"/>
        <v>454</v>
      </c>
      <c r="AN595" s="236">
        <f t="shared" si="316"/>
        <v>454</v>
      </c>
      <c r="AO595" s="236">
        <f t="shared" si="317"/>
        <v>454</v>
      </c>
      <c r="AP595" s="236">
        <f t="shared" si="318"/>
        <v>400</v>
      </c>
      <c r="AQ595" s="236">
        <f t="shared" si="319"/>
        <v>464</v>
      </c>
      <c r="AR595" s="236">
        <f t="shared" si="320"/>
        <v>400</v>
      </c>
      <c r="AS595" s="244">
        <f t="shared" si="324"/>
        <v>11.452643171806168</v>
      </c>
      <c r="AV595" s="253">
        <v>45055</v>
      </c>
      <c r="AW595" s="69">
        <f t="shared" si="322"/>
        <v>10399</v>
      </c>
      <c r="AX595" s="350"/>
      <c r="AY595" s="353"/>
      <c r="AZ595" s="344"/>
      <c r="BA595" s="357"/>
      <c r="BB595" s="341"/>
      <c r="BC595" s="341"/>
      <c r="BD595" s="344"/>
    </row>
    <row r="596" spans="2:56">
      <c r="B596" s="134" t="s">
        <v>189</v>
      </c>
      <c r="F596" s="67">
        <v>128</v>
      </c>
      <c r="G596" s="68">
        <v>19</v>
      </c>
      <c r="H596" s="134" t="s">
        <v>189</v>
      </c>
      <c r="I596" s="205">
        <f>_xlfn.CEILING.MATH(SUM('domanda settimanale A41002300'!CU131:'domanda settimanale A41002300'!CU155)/'calcolo ADU'!$I$4)</f>
        <v>206</v>
      </c>
      <c r="J596" s="69">
        <f t="shared" si="300"/>
        <v>577</v>
      </c>
      <c r="K596" s="168">
        <v>10000</v>
      </c>
      <c r="L596" s="68">
        <v>0</v>
      </c>
      <c r="M596" s="69">
        <f t="shared" si="329"/>
        <v>400</v>
      </c>
      <c r="N596" s="69">
        <f t="shared" si="301"/>
        <v>824</v>
      </c>
      <c r="O596" s="69">
        <f t="shared" si="302"/>
        <v>577</v>
      </c>
      <c r="P596" s="69">
        <f t="shared" si="303"/>
        <v>289</v>
      </c>
      <c r="Q596" s="69">
        <f t="shared" si="304"/>
        <v>866</v>
      </c>
      <c r="R596" s="69">
        <f t="shared" si="305"/>
        <v>433</v>
      </c>
      <c r="S596" s="69">
        <f t="shared" si="306"/>
        <v>577</v>
      </c>
      <c r="T596" s="69">
        <f t="shared" si="307"/>
        <v>618</v>
      </c>
      <c r="U596" s="70">
        <f t="shared" si="308"/>
        <v>4.947846889952153</v>
      </c>
      <c r="V596" s="69">
        <f t="shared" si="321"/>
        <v>10399</v>
      </c>
      <c r="W596" s="69">
        <f t="shared" si="313"/>
        <v>200</v>
      </c>
      <c r="X596" s="178">
        <v>258</v>
      </c>
      <c r="Y596" s="71">
        <f t="shared" si="309"/>
        <v>10341</v>
      </c>
      <c r="Z596" s="134">
        <v>0</v>
      </c>
      <c r="AA596" s="209">
        <v>0</v>
      </c>
      <c r="AB596" s="68">
        <f t="shared" si="310"/>
        <v>0</v>
      </c>
      <c r="AC596" s="68" t="s">
        <v>411</v>
      </c>
      <c r="AD596" s="311">
        <v>0</v>
      </c>
      <c r="AE596" s="68">
        <f t="shared" si="323"/>
        <v>0</v>
      </c>
      <c r="AF596" s="69">
        <f t="shared" si="311"/>
        <v>2090</v>
      </c>
      <c r="AG596" s="71">
        <f t="shared" si="325"/>
        <v>1690</v>
      </c>
      <c r="AH596" s="72">
        <f t="shared" si="312"/>
        <v>866</v>
      </c>
      <c r="AL596" s="241">
        <f t="shared" si="328"/>
        <v>10399</v>
      </c>
      <c r="AM596" s="236">
        <f t="shared" si="315"/>
        <v>433</v>
      </c>
      <c r="AN596" s="236">
        <f t="shared" si="316"/>
        <v>433</v>
      </c>
      <c r="AO596" s="236">
        <f t="shared" si="317"/>
        <v>433</v>
      </c>
      <c r="AP596" s="236">
        <f t="shared" si="318"/>
        <v>400</v>
      </c>
      <c r="AQ596" s="236">
        <f t="shared" si="319"/>
        <v>424</v>
      </c>
      <c r="AR596" s="236">
        <f t="shared" si="320"/>
        <v>400</v>
      </c>
      <c r="AS596" s="244">
        <f t="shared" si="324"/>
        <v>12.008083140877599</v>
      </c>
      <c r="AV596" s="253">
        <v>45056</v>
      </c>
      <c r="AW596" s="69">
        <f t="shared" si="322"/>
        <v>10399</v>
      </c>
      <c r="AX596" s="350"/>
      <c r="AY596" s="353"/>
      <c r="AZ596" s="344"/>
      <c r="BA596" s="357"/>
      <c r="BB596" s="341"/>
      <c r="BC596" s="341"/>
      <c r="BD596" s="344"/>
    </row>
    <row r="597" spans="2:56">
      <c r="B597" s="134" t="s">
        <v>190</v>
      </c>
      <c r="F597" s="67">
        <v>129</v>
      </c>
      <c r="G597" s="68">
        <v>19</v>
      </c>
      <c r="H597" s="134" t="s">
        <v>190</v>
      </c>
      <c r="I597" s="205">
        <f>_xlfn.CEILING.MATH(SUM('domanda settimanale A41002300'!CU132:'domanda settimanale A41002300'!CU156)/'calcolo ADU'!$I$4)</f>
        <v>196</v>
      </c>
      <c r="J597" s="69">
        <f t="shared" ref="J597:J617" si="330">_xlfn.CEILING.MATH(I597*$D$474*$D$479)</f>
        <v>549</v>
      </c>
      <c r="K597" s="168">
        <v>10000</v>
      </c>
      <c r="L597" s="68">
        <v>0</v>
      </c>
      <c r="M597" s="69">
        <f t="shared" si="329"/>
        <v>400</v>
      </c>
      <c r="N597" s="69">
        <f t="shared" ref="N597:N617" si="331">_xlfn.CEILING.MATH(I597*$D$474)</f>
        <v>784</v>
      </c>
      <c r="O597" s="69">
        <f t="shared" ref="O597:O617" si="332">_xlfn.CEILING.MATH(I597*$D$474*$D$479)</f>
        <v>549</v>
      </c>
      <c r="P597" s="69">
        <f t="shared" ref="P597:P617" si="333">_xlfn.CEILING.MATH(O597*$D$481)</f>
        <v>275</v>
      </c>
      <c r="Q597" s="69">
        <f t="shared" ref="Q597:Q617" si="334">O597+P597</f>
        <v>824</v>
      </c>
      <c r="R597" s="69">
        <f t="shared" ref="R597:R617" si="335">Q597*0.5</f>
        <v>412</v>
      </c>
      <c r="S597" s="69">
        <f t="shared" ref="S597:S617" si="336">O597</f>
        <v>549</v>
      </c>
      <c r="T597" s="69">
        <f t="shared" ref="T597:T617" si="337">I597*3</f>
        <v>588</v>
      </c>
      <c r="U597" s="70">
        <f t="shared" ref="U597:U617" si="338">Y597/AF597</f>
        <v>5.1499003984063743</v>
      </c>
      <c r="V597" s="69">
        <f t="shared" si="321"/>
        <v>10399</v>
      </c>
      <c r="W597" s="69">
        <f t="shared" si="313"/>
        <v>200</v>
      </c>
      <c r="X597" s="178">
        <v>258</v>
      </c>
      <c r="Y597" s="71">
        <f>V597+W597-X597</f>
        <v>10341</v>
      </c>
      <c r="Z597" s="134">
        <v>0</v>
      </c>
      <c r="AA597" s="209">
        <v>0</v>
      </c>
      <c r="AB597" s="68">
        <f t="shared" ref="AB597:AB617" si="339">_xlfn.CEILING.MATH(IF(Y597&lt;AG597,AF597-Y597,0))</f>
        <v>0</v>
      </c>
      <c r="AC597" s="68" t="s">
        <v>411</v>
      </c>
      <c r="AD597" s="311">
        <v>0</v>
      </c>
      <c r="AE597" s="68">
        <f t="shared" si="323"/>
        <v>0</v>
      </c>
      <c r="AF597" s="69">
        <f t="shared" ref="AF597:AF617" si="340">AG597+M597</f>
        <v>2008</v>
      </c>
      <c r="AG597" s="71">
        <f t="shared" si="325"/>
        <v>1608</v>
      </c>
      <c r="AH597" s="72">
        <f t="shared" ref="AH597:AH617" si="341">Q597</f>
        <v>824</v>
      </c>
      <c r="AL597" s="241">
        <f t="shared" si="328"/>
        <v>10399</v>
      </c>
      <c r="AM597" s="236">
        <f t="shared" si="315"/>
        <v>412</v>
      </c>
      <c r="AN597" s="236">
        <f t="shared" si="316"/>
        <v>412</v>
      </c>
      <c r="AO597" s="236">
        <f t="shared" si="317"/>
        <v>412</v>
      </c>
      <c r="AP597" s="236">
        <f t="shared" si="318"/>
        <v>400</v>
      </c>
      <c r="AQ597" s="236">
        <f t="shared" si="319"/>
        <v>384</v>
      </c>
      <c r="AR597" s="236">
        <f t="shared" si="320"/>
        <v>400</v>
      </c>
      <c r="AS597" s="244">
        <f t="shared" si="324"/>
        <v>12.620145631067961</v>
      </c>
      <c r="AV597" s="253">
        <v>45057</v>
      </c>
      <c r="AW597" s="69">
        <f t="shared" si="322"/>
        <v>10399</v>
      </c>
      <c r="AX597" s="350"/>
      <c r="AY597" s="353"/>
      <c r="AZ597" s="344"/>
      <c r="BA597" s="357"/>
      <c r="BB597" s="341"/>
      <c r="BC597" s="341"/>
      <c r="BD597" s="344"/>
    </row>
    <row r="598" spans="2:56">
      <c r="B598" s="134" t="s">
        <v>191</v>
      </c>
      <c r="F598" s="67">
        <v>130</v>
      </c>
      <c r="G598" s="68">
        <v>19</v>
      </c>
      <c r="H598" s="134" t="s">
        <v>191</v>
      </c>
      <c r="I598" s="205">
        <f>_xlfn.CEILING.MATH(SUM('domanda settimanale A41002300'!CU133:'domanda settimanale A41002300'!CU157)/'calcolo ADU'!$I$4)</f>
        <v>186</v>
      </c>
      <c r="J598" s="69">
        <f t="shared" si="330"/>
        <v>521</v>
      </c>
      <c r="K598" s="168">
        <v>10000</v>
      </c>
      <c r="L598" s="68">
        <v>0</v>
      </c>
      <c r="M598" s="69">
        <f t="shared" si="329"/>
        <v>400</v>
      </c>
      <c r="N598" s="69">
        <f t="shared" si="331"/>
        <v>744</v>
      </c>
      <c r="O598" s="69">
        <f t="shared" si="332"/>
        <v>521</v>
      </c>
      <c r="P598" s="69">
        <f t="shared" si="333"/>
        <v>261</v>
      </c>
      <c r="Q598" s="69">
        <f t="shared" si="334"/>
        <v>782</v>
      </c>
      <c r="R598" s="69">
        <f t="shared" si="335"/>
        <v>391</v>
      </c>
      <c r="S598" s="69">
        <f t="shared" si="336"/>
        <v>521</v>
      </c>
      <c r="T598" s="69">
        <f t="shared" si="337"/>
        <v>558</v>
      </c>
      <c r="U598" s="70">
        <f t="shared" si="338"/>
        <v>5.3691588785046731</v>
      </c>
      <c r="V598" s="69">
        <f t="shared" si="321"/>
        <v>10399</v>
      </c>
      <c r="W598" s="69">
        <f t="shared" ref="W598:W617" si="342">W597+AA597-AD598</f>
        <v>200</v>
      </c>
      <c r="X598" s="178">
        <v>258</v>
      </c>
      <c r="Y598" s="71">
        <f>V598+W598-X598</f>
        <v>10341</v>
      </c>
      <c r="Z598" s="134">
        <v>0</v>
      </c>
      <c r="AA598" s="209">
        <v>0</v>
      </c>
      <c r="AB598" s="68">
        <f t="shared" si="339"/>
        <v>0</v>
      </c>
      <c r="AC598" s="68" t="s">
        <v>411</v>
      </c>
      <c r="AD598" s="311">
        <v>0</v>
      </c>
      <c r="AE598" s="68">
        <f t="shared" si="323"/>
        <v>0</v>
      </c>
      <c r="AF598" s="69">
        <f t="shared" si="340"/>
        <v>1926</v>
      </c>
      <c r="AG598" s="71">
        <f t="shared" si="325"/>
        <v>1526</v>
      </c>
      <c r="AH598" s="72">
        <f t="shared" si="341"/>
        <v>782</v>
      </c>
      <c r="AL598" s="241">
        <f t="shared" si="328"/>
        <v>10399</v>
      </c>
      <c r="AM598" s="236">
        <f t="shared" ref="AM598:AM617" si="343">AN598</f>
        <v>391</v>
      </c>
      <c r="AN598" s="236">
        <f t="shared" ref="AN598:AN617" si="344">ROUNDUP((0.5*Q598),0)</f>
        <v>391</v>
      </c>
      <c r="AO598" s="236">
        <f t="shared" ref="AO598:AO617" si="345">AN598</f>
        <v>391</v>
      </c>
      <c r="AP598" s="236">
        <f t="shared" ref="AP598:AP617" si="346">M598</f>
        <v>400</v>
      </c>
      <c r="AQ598" s="236">
        <f t="shared" ref="AQ598:AQ617" si="347">N598-M598</f>
        <v>344</v>
      </c>
      <c r="AR598" s="236">
        <f t="shared" ref="AR598:AR617" si="348">M598</f>
        <v>400</v>
      </c>
      <c r="AS598" s="244">
        <f t="shared" si="324"/>
        <v>13.297953964194374</v>
      </c>
      <c r="AV598" s="253">
        <v>45058</v>
      </c>
      <c r="AW598" s="69">
        <f t="shared" si="322"/>
        <v>10399</v>
      </c>
      <c r="AX598" s="350"/>
      <c r="AY598" s="353"/>
      <c r="AZ598" s="344"/>
      <c r="BA598" s="357"/>
      <c r="BB598" s="341"/>
      <c r="BC598" s="341"/>
      <c r="BD598" s="344"/>
    </row>
    <row r="599" spans="2:56">
      <c r="B599" s="134" t="s">
        <v>242</v>
      </c>
      <c r="F599" s="67">
        <v>131</v>
      </c>
      <c r="G599" s="68">
        <v>19</v>
      </c>
      <c r="H599" s="134" t="s">
        <v>242</v>
      </c>
      <c r="I599" s="205">
        <f>_xlfn.CEILING.MATH(SUM('domanda settimanale A41002300'!CU134:'domanda settimanale A41002300'!CU158)/'calcolo ADU'!$I$4)</f>
        <v>175</v>
      </c>
      <c r="J599" s="69">
        <f t="shared" si="330"/>
        <v>490</v>
      </c>
      <c r="K599" s="168">
        <v>10000</v>
      </c>
      <c r="L599" s="68">
        <v>0</v>
      </c>
      <c r="M599" s="69">
        <f t="shared" si="329"/>
        <v>400</v>
      </c>
      <c r="N599" s="69">
        <f t="shared" si="331"/>
        <v>700</v>
      </c>
      <c r="O599" s="69">
        <f t="shared" si="332"/>
        <v>490</v>
      </c>
      <c r="P599" s="69">
        <f t="shared" si="333"/>
        <v>245</v>
      </c>
      <c r="Q599" s="69">
        <f t="shared" si="334"/>
        <v>735</v>
      </c>
      <c r="R599" s="69">
        <f t="shared" si="335"/>
        <v>367.5</v>
      </c>
      <c r="S599" s="69">
        <f t="shared" si="336"/>
        <v>490</v>
      </c>
      <c r="T599" s="69">
        <f t="shared" si="337"/>
        <v>525</v>
      </c>
      <c r="U599" s="70">
        <f t="shared" si="338"/>
        <v>5.635422343324251</v>
      </c>
      <c r="V599" s="69">
        <f t="shared" ref="V599:V617" si="349">V598+AD599-Z599</f>
        <v>10399</v>
      </c>
      <c r="W599" s="69">
        <f t="shared" si="342"/>
        <v>200</v>
      </c>
      <c r="X599" s="178">
        <v>258</v>
      </c>
      <c r="Y599" s="71">
        <f>V599+W599-X599</f>
        <v>10341</v>
      </c>
      <c r="Z599" s="134">
        <v>0</v>
      </c>
      <c r="AA599" s="209">
        <v>0</v>
      </c>
      <c r="AB599" s="68">
        <f t="shared" si="339"/>
        <v>0</v>
      </c>
      <c r="AC599" s="68" t="s">
        <v>411</v>
      </c>
      <c r="AD599" s="311">
        <v>0</v>
      </c>
      <c r="AE599" s="68">
        <f t="shared" si="323"/>
        <v>0</v>
      </c>
      <c r="AF599" s="69">
        <f t="shared" si="340"/>
        <v>1835</v>
      </c>
      <c r="AG599" s="71">
        <f t="shared" si="325"/>
        <v>1435</v>
      </c>
      <c r="AH599" s="72">
        <f t="shared" si="341"/>
        <v>735</v>
      </c>
      <c r="AL599" s="241">
        <f t="shared" si="328"/>
        <v>10399</v>
      </c>
      <c r="AM599" s="236">
        <f t="shared" si="343"/>
        <v>368</v>
      </c>
      <c r="AN599" s="236">
        <f t="shared" si="344"/>
        <v>368</v>
      </c>
      <c r="AO599" s="236">
        <f t="shared" si="345"/>
        <v>368</v>
      </c>
      <c r="AP599" s="236">
        <f t="shared" si="346"/>
        <v>400</v>
      </c>
      <c r="AQ599" s="236">
        <f t="shared" si="347"/>
        <v>300</v>
      </c>
      <c r="AR599" s="236">
        <f t="shared" si="348"/>
        <v>400</v>
      </c>
      <c r="AS599" s="244">
        <f t="shared" si="324"/>
        <v>14.148299319727892</v>
      </c>
      <c r="AV599" s="253">
        <v>45059</v>
      </c>
      <c r="AW599" s="69">
        <f t="shared" ref="AW599:AW617" si="350">AL599</f>
        <v>10399</v>
      </c>
      <c r="AX599" s="350"/>
      <c r="AY599" s="353"/>
      <c r="AZ599" s="344"/>
      <c r="BA599" s="357"/>
      <c r="BB599" s="341"/>
      <c r="BC599" s="341"/>
      <c r="BD599" s="344"/>
    </row>
    <row r="600" spans="2:56">
      <c r="B600" s="134" t="s">
        <v>243</v>
      </c>
      <c r="F600" s="67">
        <v>132</v>
      </c>
      <c r="G600" s="68">
        <v>19</v>
      </c>
      <c r="H600" s="134" t="s">
        <v>243</v>
      </c>
      <c r="I600" s="205">
        <f>_xlfn.CEILING.MATH(SUM('domanda settimanale A41002300'!CU135:'domanda settimanale A41002300'!CU159)/'calcolo ADU'!$I$4)</f>
        <v>165</v>
      </c>
      <c r="J600" s="69">
        <f t="shared" si="330"/>
        <v>462</v>
      </c>
      <c r="K600" s="168">
        <v>10000</v>
      </c>
      <c r="L600" s="68">
        <v>0</v>
      </c>
      <c r="M600" s="69">
        <f>MAX(J600,K600)*0.02</f>
        <v>200</v>
      </c>
      <c r="N600" s="69">
        <f t="shared" si="331"/>
        <v>660</v>
      </c>
      <c r="O600" s="69">
        <f t="shared" si="332"/>
        <v>462</v>
      </c>
      <c r="P600" s="69">
        <f t="shared" si="333"/>
        <v>231</v>
      </c>
      <c r="Q600" s="69">
        <f t="shared" si="334"/>
        <v>693</v>
      </c>
      <c r="R600" s="69">
        <f t="shared" si="335"/>
        <v>346.5</v>
      </c>
      <c r="S600" s="69">
        <f t="shared" si="336"/>
        <v>462</v>
      </c>
      <c r="T600" s="69">
        <f t="shared" si="337"/>
        <v>495</v>
      </c>
      <c r="U600" s="70">
        <f t="shared" si="338"/>
        <v>6.6587250482936255</v>
      </c>
      <c r="V600" s="69">
        <f t="shared" si="349"/>
        <v>10399</v>
      </c>
      <c r="W600" s="69">
        <f t="shared" si="342"/>
        <v>200</v>
      </c>
      <c r="X600" s="178">
        <v>258</v>
      </c>
      <c r="Y600" s="71">
        <f>V600+W600-X600</f>
        <v>10341</v>
      </c>
      <c r="Z600" s="134">
        <v>0</v>
      </c>
      <c r="AA600" s="209">
        <v>0</v>
      </c>
      <c r="AB600" s="68">
        <f t="shared" si="339"/>
        <v>0</v>
      </c>
      <c r="AC600" s="68" t="s">
        <v>411</v>
      </c>
      <c r="AD600" s="311">
        <v>0</v>
      </c>
      <c r="AE600" s="68">
        <f t="shared" ref="AE600:AE617" si="351">IF(AND(F600&lt;=$D$474,F600/(_xlfn.CEILING.MATH(M600/I600))=_xlfn.CEILING.MATH(F600/_xlfn.CEILING.MATH(M600/I600))),AF600-AG600,0)</f>
        <v>0</v>
      </c>
      <c r="AF600" s="69">
        <f t="shared" si="340"/>
        <v>1553</v>
      </c>
      <c r="AG600" s="71">
        <f t="shared" si="325"/>
        <v>1353</v>
      </c>
      <c r="AH600" s="72">
        <f t="shared" si="341"/>
        <v>693</v>
      </c>
      <c r="AL600" s="241">
        <f t="shared" si="328"/>
        <v>10399</v>
      </c>
      <c r="AM600" s="236">
        <f t="shared" si="343"/>
        <v>347</v>
      </c>
      <c r="AN600" s="236">
        <f t="shared" si="344"/>
        <v>347</v>
      </c>
      <c r="AO600" s="236">
        <f t="shared" si="345"/>
        <v>347</v>
      </c>
      <c r="AP600" s="236">
        <f t="shared" si="346"/>
        <v>200</v>
      </c>
      <c r="AQ600" s="236">
        <f t="shared" si="347"/>
        <v>460</v>
      </c>
      <c r="AR600" s="236">
        <f t="shared" si="348"/>
        <v>200</v>
      </c>
      <c r="AS600" s="244">
        <f t="shared" si="324"/>
        <v>15.005772005772005</v>
      </c>
      <c r="AV600" s="253">
        <v>45060</v>
      </c>
      <c r="AW600" s="69">
        <f t="shared" si="350"/>
        <v>10399</v>
      </c>
      <c r="AX600" s="350"/>
      <c r="AY600" s="353"/>
      <c r="AZ600" s="344"/>
      <c r="BA600" s="357"/>
      <c r="BB600" s="341"/>
      <c r="BC600" s="341"/>
      <c r="BD600" s="344"/>
    </row>
    <row r="601" spans="2:56">
      <c r="B601" s="134" t="s">
        <v>192</v>
      </c>
      <c r="F601" s="67">
        <v>133</v>
      </c>
      <c r="G601" s="74">
        <v>20</v>
      </c>
      <c r="H601" s="134" t="s">
        <v>192</v>
      </c>
      <c r="I601" s="205">
        <f>_xlfn.CEILING.MATH(SUM('domanda settimanale A41002300'!CU136:'domanda settimanale A41002300'!CU160)/'calcolo ADU'!$I$4)</f>
        <v>155</v>
      </c>
      <c r="J601" s="69">
        <f t="shared" si="330"/>
        <v>434</v>
      </c>
      <c r="K601" s="168">
        <v>10000</v>
      </c>
      <c r="L601" s="68">
        <v>0</v>
      </c>
      <c r="M601" s="69">
        <f t="shared" ref="M601:M607" si="352">MAX(J601,K601)*0.02</f>
        <v>200</v>
      </c>
      <c r="N601" s="69">
        <f t="shared" si="331"/>
        <v>620</v>
      </c>
      <c r="O601" s="69">
        <f t="shared" si="332"/>
        <v>434</v>
      </c>
      <c r="P601" s="69">
        <f t="shared" si="333"/>
        <v>217</v>
      </c>
      <c r="Q601" s="69">
        <f t="shared" si="334"/>
        <v>651</v>
      </c>
      <c r="R601" s="69">
        <f t="shared" si="335"/>
        <v>325.5</v>
      </c>
      <c r="S601" s="69">
        <f t="shared" si="336"/>
        <v>434</v>
      </c>
      <c r="T601" s="69">
        <f t="shared" si="337"/>
        <v>465</v>
      </c>
      <c r="U601" s="70">
        <f t="shared" si="338"/>
        <v>5.8062542488103333</v>
      </c>
      <c r="V601" s="69">
        <f t="shared" si="349"/>
        <v>8599</v>
      </c>
      <c r="W601" s="69">
        <f t="shared" si="342"/>
        <v>200</v>
      </c>
      <c r="X601" s="178">
        <v>258</v>
      </c>
      <c r="Y601" s="71">
        <f>V601+W601-X601</f>
        <v>8541</v>
      </c>
      <c r="Z601" s="134">
        <f>1800000/1000</f>
        <v>1800</v>
      </c>
      <c r="AA601" s="209">
        <v>0</v>
      </c>
      <c r="AB601" s="68">
        <f t="shared" si="339"/>
        <v>0</v>
      </c>
      <c r="AC601" s="68" t="s">
        <v>411</v>
      </c>
      <c r="AD601" s="311">
        <v>0</v>
      </c>
      <c r="AE601" s="68">
        <f t="shared" si="351"/>
        <v>0</v>
      </c>
      <c r="AF601" s="69">
        <f t="shared" si="340"/>
        <v>1471</v>
      </c>
      <c r="AG601" s="71">
        <f t="shared" si="325"/>
        <v>1271</v>
      </c>
      <c r="AH601" s="72">
        <f t="shared" si="341"/>
        <v>651</v>
      </c>
      <c r="AL601" s="241">
        <f t="shared" si="328"/>
        <v>8599</v>
      </c>
      <c r="AM601" s="236">
        <f t="shared" si="343"/>
        <v>326</v>
      </c>
      <c r="AN601" s="236">
        <f t="shared" si="344"/>
        <v>326</v>
      </c>
      <c r="AO601" s="236">
        <f t="shared" si="345"/>
        <v>326</v>
      </c>
      <c r="AP601" s="236">
        <f t="shared" si="346"/>
        <v>200</v>
      </c>
      <c r="AQ601" s="236">
        <f t="shared" si="347"/>
        <v>420</v>
      </c>
      <c r="AR601" s="236">
        <f t="shared" si="348"/>
        <v>200</v>
      </c>
      <c r="AS601" s="244">
        <f t="shared" ref="AS601:AS617" si="353">AL601/AH601</f>
        <v>13.208909370199693</v>
      </c>
      <c r="AV601" s="253">
        <v>45061</v>
      </c>
      <c r="AW601" s="69">
        <f t="shared" si="350"/>
        <v>8599</v>
      </c>
      <c r="AX601" s="350"/>
      <c r="AY601" s="353"/>
      <c r="AZ601" s="344"/>
      <c r="BA601" s="357"/>
      <c r="BB601" s="341"/>
      <c r="BC601" s="341"/>
      <c r="BD601" s="344"/>
    </row>
    <row r="602" spans="2:56">
      <c r="B602" s="134" t="s">
        <v>193</v>
      </c>
      <c r="F602" s="67">
        <v>134</v>
      </c>
      <c r="G602" s="74">
        <v>20</v>
      </c>
      <c r="H602" s="134" t="s">
        <v>193</v>
      </c>
      <c r="I602" s="205">
        <f>_xlfn.CEILING.MATH(SUM('domanda settimanale A41002300'!CU137:'domanda settimanale A41002300'!CU161)/'calcolo ADU'!$I$4)</f>
        <v>144</v>
      </c>
      <c r="J602" s="69">
        <f t="shared" si="330"/>
        <v>404</v>
      </c>
      <c r="K602" s="168">
        <v>10000</v>
      </c>
      <c r="L602" s="68">
        <v>0</v>
      </c>
      <c r="M602" s="69">
        <f t="shared" si="352"/>
        <v>200</v>
      </c>
      <c r="N602" s="69">
        <f t="shared" si="331"/>
        <v>576</v>
      </c>
      <c r="O602" s="69">
        <f t="shared" si="332"/>
        <v>404</v>
      </c>
      <c r="P602" s="69">
        <f t="shared" si="333"/>
        <v>202</v>
      </c>
      <c r="Q602" s="69">
        <f t="shared" si="334"/>
        <v>606</v>
      </c>
      <c r="R602" s="69">
        <f t="shared" si="335"/>
        <v>303</v>
      </c>
      <c r="S602" s="69">
        <f t="shared" si="336"/>
        <v>404</v>
      </c>
      <c r="T602" s="69">
        <f t="shared" si="337"/>
        <v>432</v>
      </c>
      <c r="U602" s="70">
        <f t="shared" si="338"/>
        <v>6.222141823444284</v>
      </c>
      <c r="V602" s="69">
        <f t="shared" si="349"/>
        <v>8599</v>
      </c>
      <c r="W602" s="69">
        <f t="shared" si="342"/>
        <v>200</v>
      </c>
      <c r="X602" s="178">
        <v>200</v>
      </c>
      <c r="Y602" s="71">
        <f t="shared" ref="Y602:Y617" si="354">V602+W602-X602</f>
        <v>8599</v>
      </c>
      <c r="Z602" s="134">
        <v>0</v>
      </c>
      <c r="AA602" s="209">
        <v>0</v>
      </c>
      <c r="AB602" s="68">
        <f t="shared" si="339"/>
        <v>0</v>
      </c>
      <c r="AC602" s="68" t="s">
        <v>411</v>
      </c>
      <c r="AD602" s="311">
        <v>0</v>
      </c>
      <c r="AE602" s="68">
        <f t="shared" si="351"/>
        <v>0</v>
      </c>
      <c r="AF602" s="69">
        <f t="shared" si="340"/>
        <v>1382</v>
      </c>
      <c r="AG602" s="71">
        <f t="shared" si="325"/>
        <v>1182</v>
      </c>
      <c r="AH602" s="72">
        <f t="shared" si="341"/>
        <v>606</v>
      </c>
      <c r="AL602" s="241">
        <f t="shared" si="328"/>
        <v>8599</v>
      </c>
      <c r="AM602" s="236">
        <f t="shared" si="343"/>
        <v>303</v>
      </c>
      <c r="AN602" s="236">
        <f t="shared" si="344"/>
        <v>303</v>
      </c>
      <c r="AO602" s="236">
        <f t="shared" si="345"/>
        <v>303</v>
      </c>
      <c r="AP602" s="236">
        <f t="shared" si="346"/>
        <v>200</v>
      </c>
      <c r="AQ602" s="236">
        <f t="shared" si="347"/>
        <v>376</v>
      </c>
      <c r="AR602" s="236">
        <f t="shared" si="348"/>
        <v>200</v>
      </c>
      <c r="AS602" s="244">
        <f t="shared" si="353"/>
        <v>14.189768976897689</v>
      </c>
      <c r="AV602" s="253">
        <v>45062</v>
      </c>
      <c r="AW602" s="69">
        <f t="shared" si="350"/>
        <v>8599</v>
      </c>
      <c r="AX602" s="350"/>
      <c r="AY602" s="353"/>
      <c r="AZ602" s="344"/>
      <c r="BA602" s="357"/>
      <c r="BB602" s="341"/>
      <c r="BC602" s="341"/>
      <c r="BD602" s="344"/>
    </row>
    <row r="603" spans="2:56">
      <c r="B603" s="134" t="s">
        <v>194</v>
      </c>
      <c r="F603" s="67">
        <v>135</v>
      </c>
      <c r="G603" s="74">
        <v>20</v>
      </c>
      <c r="H603" s="134" t="s">
        <v>194</v>
      </c>
      <c r="I603" s="205">
        <f>_xlfn.CEILING.MATH(SUM('domanda settimanale A41002300'!CU138:'domanda settimanale A41002300'!CU162)/'calcolo ADU'!$I$4)</f>
        <v>136</v>
      </c>
      <c r="J603" s="69">
        <f t="shared" si="330"/>
        <v>381</v>
      </c>
      <c r="K603" s="168">
        <v>10000</v>
      </c>
      <c r="L603" s="68">
        <v>0</v>
      </c>
      <c r="M603" s="69">
        <f t="shared" si="352"/>
        <v>200</v>
      </c>
      <c r="N603" s="69">
        <f t="shared" si="331"/>
        <v>544</v>
      </c>
      <c r="O603" s="69">
        <f t="shared" si="332"/>
        <v>381</v>
      </c>
      <c r="P603" s="69">
        <f t="shared" si="333"/>
        <v>191</v>
      </c>
      <c r="Q603" s="69">
        <f t="shared" si="334"/>
        <v>572</v>
      </c>
      <c r="R603" s="69">
        <f t="shared" si="335"/>
        <v>286</v>
      </c>
      <c r="S603" s="69">
        <f t="shared" si="336"/>
        <v>381</v>
      </c>
      <c r="T603" s="69">
        <f t="shared" si="337"/>
        <v>408</v>
      </c>
      <c r="U603" s="70">
        <f t="shared" si="338"/>
        <v>6.5341945288753802</v>
      </c>
      <c r="V603" s="69">
        <f t="shared" si="349"/>
        <v>8599</v>
      </c>
      <c r="W603" s="69">
        <f t="shared" si="342"/>
        <v>200</v>
      </c>
      <c r="X603" s="178">
        <v>200</v>
      </c>
      <c r="Y603" s="71">
        <f t="shared" si="354"/>
        <v>8599</v>
      </c>
      <c r="Z603" s="134">
        <v>0</v>
      </c>
      <c r="AA603" s="209">
        <v>0</v>
      </c>
      <c r="AB603" s="68">
        <f t="shared" si="339"/>
        <v>0</v>
      </c>
      <c r="AC603" s="68" t="s">
        <v>411</v>
      </c>
      <c r="AD603" s="311">
        <v>0</v>
      </c>
      <c r="AE603" s="68">
        <f t="shared" si="351"/>
        <v>0</v>
      </c>
      <c r="AF603" s="69">
        <f t="shared" si="340"/>
        <v>1316</v>
      </c>
      <c r="AG603" s="71">
        <f t="shared" si="325"/>
        <v>1116</v>
      </c>
      <c r="AH603" s="72">
        <f t="shared" si="341"/>
        <v>572</v>
      </c>
      <c r="AL603" s="241">
        <f t="shared" si="328"/>
        <v>8599</v>
      </c>
      <c r="AM603" s="236">
        <f t="shared" si="343"/>
        <v>286</v>
      </c>
      <c r="AN603" s="236">
        <f t="shared" si="344"/>
        <v>286</v>
      </c>
      <c r="AO603" s="236">
        <f t="shared" si="345"/>
        <v>286</v>
      </c>
      <c r="AP603" s="236">
        <f t="shared" si="346"/>
        <v>200</v>
      </c>
      <c r="AQ603" s="236">
        <f t="shared" si="347"/>
        <v>344</v>
      </c>
      <c r="AR603" s="236">
        <f t="shared" si="348"/>
        <v>200</v>
      </c>
      <c r="AS603" s="244">
        <f t="shared" si="353"/>
        <v>15.033216783216783</v>
      </c>
      <c r="AV603" s="253">
        <v>45063</v>
      </c>
      <c r="AW603" s="69">
        <f t="shared" si="350"/>
        <v>8599</v>
      </c>
      <c r="AX603" s="350"/>
      <c r="AY603" s="353"/>
      <c r="AZ603" s="344"/>
      <c r="BA603" s="357"/>
      <c r="BB603" s="341"/>
      <c r="BC603" s="341"/>
      <c r="BD603" s="344"/>
    </row>
    <row r="604" spans="2:56">
      <c r="B604" s="134" t="s">
        <v>195</v>
      </c>
      <c r="F604" s="67">
        <v>136</v>
      </c>
      <c r="G604" s="74">
        <v>20</v>
      </c>
      <c r="H604" s="134" t="s">
        <v>195</v>
      </c>
      <c r="I604" s="205">
        <f>_xlfn.CEILING.MATH(SUM('domanda settimanale A41002300'!CU139:'domanda settimanale A41002300'!CU163)/'calcolo ADU'!$I$4)</f>
        <v>128</v>
      </c>
      <c r="J604" s="69">
        <f t="shared" si="330"/>
        <v>359</v>
      </c>
      <c r="K604" s="168">
        <v>10000</v>
      </c>
      <c r="L604" s="68">
        <v>0</v>
      </c>
      <c r="M604" s="69">
        <f t="shared" si="352"/>
        <v>200</v>
      </c>
      <c r="N604" s="69">
        <f t="shared" si="331"/>
        <v>512</v>
      </c>
      <c r="O604" s="69">
        <f t="shared" si="332"/>
        <v>359</v>
      </c>
      <c r="P604" s="69">
        <f t="shared" si="333"/>
        <v>180</v>
      </c>
      <c r="Q604" s="69">
        <f t="shared" si="334"/>
        <v>539</v>
      </c>
      <c r="R604" s="69">
        <f t="shared" si="335"/>
        <v>269.5</v>
      </c>
      <c r="S604" s="69">
        <f t="shared" si="336"/>
        <v>359</v>
      </c>
      <c r="T604" s="69">
        <f t="shared" si="337"/>
        <v>384</v>
      </c>
      <c r="U604" s="70">
        <f t="shared" si="338"/>
        <v>6.8737010391686653</v>
      </c>
      <c r="V604" s="69">
        <f t="shared" si="349"/>
        <v>8599</v>
      </c>
      <c r="W604" s="69">
        <f t="shared" si="342"/>
        <v>200</v>
      </c>
      <c r="X604" s="178">
        <v>200</v>
      </c>
      <c r="Y604" s="71">
        <f t="shared" si="354"/>
        <v>8599</v>
      </c>
      <c r="Z604" s="134">
        <v>0</v>
      </c>
      <c r="AA604" s="209">
        <v>0</v>
      </c>
      <c r="AB604" s="68">
        <f t="shared" si="339"/>
        <v>0</v>
      </c>
      <c r="AC604" s="68" t="s">
        <v>411</v>
      </c>
      <c r="AD604" s="311">
        <v>0</v>
      </c>
      <c r="AE604" s="68">
        <f t="shared" si="351"/>
        <v>0</v>
      </c>
      <c r="AF604" s="69">
        <f t="shared" si="340"/>
        <v>1251</v>
      </c>
      <c r="AG604" s="71">
        <f t="shared" ref="AG604:AG617" si="355">AH604+N604</f>
        <v>1051</v>
      </c>
      <c r="AH604" s="72">
        <f t="shared" si="341"/>
        <v>539</v>
      </c>
      <c r="AL604" s="241">
        <f t="shared" si="328"/>
        <v>8599</v>
      </c>
      <c r="AM604" s="236">
        <f t="shared" si="343"/>
        <v>270</v>
      </c>
      <c r="AN604" s="236">
        <f t="shared" si="344"/>
        <v>270</v>
      </c>
      <c r="AO604" s="236">
        <f t="shared" si="345"/>
        <v>270</v>
      </c>
      <c r="AP604" s="236">
        <f t="shared" si="346"/>
        <v>200</v>
      </c>
      <c r="AQ604" s="236">
        <f t="shared" si="347"/>
        <v>312</v>
      </c>
      <c r="AR604" s="236">
        <f t="shared" si="348"/>
        <v>200</v>
      </c>
      <c r="AS604" s="244">
        <f t="shared" si="353"/>
        <v>15.953617810760669</v>
      </c>
      <c r="AV604" s="253">
        <v>45064</v>
      </c>
      <c r="AW604" s="69">
        <f t="shared" si="350"/>
        <v>8599</v>
      </c>
      <c r="AX604" s="350"/>
      <c r="AY604" s="353"/>
      <c r="AZ604" s="344"/>
      <c r="BA604" s="357"/>
      <c r="BB604" s="341"/>
      <c r="BC604" s="341"/>
      <c r="BD604" s="344"/>
    </row>
    <row r="605" spans="2:56">
      <c r="B605" s="134" t="s">
        <v>196</v>
      </c>
      <c r="F605" s="67">
        <v>137</v>
      </c>
      <c r="G605" s="74">
        <v>20</v>
      </c>
      <c r="H605" s="134" t="s">
        <v>196</v>
      </c>
      <c r="I605" s="205">
        <f>_xlfn.CEILING.MATH(SUM('domanda settimanale A41002300'!CU140:'domanda settimanale A41002300'!CU164)/'calcolo ADU'!$I$4)</f>
        <v>120</v>
      </c>
      <c r="J605" s="69">
        <f t="shared" si="330"/>
        <v>336</v>
      </c>
      <c r="K605" s="168">
        <v>10000</v>
      </c>
      <c r="L605" s="68">
        <v>0</v>
      </c>
      <c r="M605" s="69">
        <f t="shared" si="352"/>
        <v>200</v>
      </c>
      <c r="N605" s="69">
        <f t="shared" si="331"/>
        <v>480</v>
      </c>
      <c r="O605" s="69">
        <f t="shared" si="332"/>
        <v>336</v>
      </c>
      <c r="P605" s="69">
        <f t="shared" si="333"/>
        <v>168</v>
      </c>
      <c r="Q605" s="69">
        <f t="shared" si="334"/>
        <v>504</v>
      </c>
      <c r="R605" s="69">
        <f t="shared" si="335"/>
        <v>252</v>
      </c>
      <c r="S605" s="69">
        <f t="shared" si="336"/>
        <v>336</v>
      </c>
      <c r="T605" s="69">
        <f t="shared" si="337"/>
        <v>360</v>
      </c>
      <c r="U605" s="70">
        <f t="shared" si="338"/>
        <v>7.2626689189189193</v>
      </c>
      <c r="V605" s="69">
        <f t="shared" si="349"/>
        <v>8599</v>
      </c>
      <c r="W605" s="69">
        <f t="shared" si="342"/>
        <v>200</v>
      </c>
      <c r="X605" s="178">
        <v>200</v>
      </c>
      <c r="Y605" s="71">
        <f t="shared" si="354"/>
        <v>8599</v>
      </c>
      <c r="Z605" s="134">
        <v>0</v>
      </c>
      <c r="AA605" s="209">
        <v>0</v>
      </c>
      <c r="AB605" s="68">
        <f t="shared" si="339"/>
        <v>0</v>
      </c>
      <c r="AC605" s="68" t="s">
        <v>411</v>
      </c>
      <c r="AD605" s="311">
        <v>0</v>
      </c>
      <c r="AE605" s="68">
        <f t="shared" si="351"/>
        <v>0</v>
      </c>
      <c r="AF605" s="69">
        <f t="shared" si="340"/>
        <v>1184</v>
      </c>
      <c r="AG605" s="71">
        <f t="shared" si="355"/>
        <v>984</v>
      </c>
      <c r="AH605" s="72">
        <f t="shared" si="341"/>
        <v>504</v>
      </c>
      <c r="AL605" s="241">
        <f t="shared" si="328"/>
        <v>8599</v>
      </c>
      <c r="AM605" s="236">
        <f t="shared" si="343"/>
        <v>252</v>
      </c>
      <c r="AN605" s="236">
        <f t="shared" si="344"/>
        <v>252</v>
      </c>
      <c r="AO605" s="236">
        <f t="shared" si="345"/>
        <v>252</v>
      </c>
      <c r="AP605" s="236">
        <f t="shared" si="346"/>
        <v>200</v>
      </c>
      <c r="AQ605" s="236">
        <f t="shared" si="347"/>
        <v>280</v>
      </c>
      <c r="AR605" s="236">
        <f t="shared" si="348"/>
        <v>200</v>
      </c>
      <c r="AS605" s="244">
        <f t="shared" si="353"/>
        <v>17.061507936507937</v>
      </c>
      <c r="AV605" s="253">
        <v>45065</v>
      </c>
      <c r="AW605" s="69">
        <f t="shared" si="350"/>
        <v>8599</v>
      </c>
      <c r="AX605" s="350"/>
      <c r="AY605" s="353"/>
      <c r="AZ605" s="344"/>
      <c r="BA605" s="357"/>
      <c r="BB605" s="341"/>
      <c r="BC605" s="341"/>
      <c r="BD605" s="344"/>
    </row>
    <row r="606" spans="2:56">
      <c r="B606" s="134" t="s">
        <v>244</v>
      </c>
      <c r="F606" s="67">
        <v>138</v>
      </c>
      <c r="G606" s="74">
        <v>20</v>
      </c>
      <c r="H606" s="134" t="s">
        <v>244</v>
      </c>
      <c r="I606" s="205">
        <f>_xlfn.CEILING.MATH(SUM('domanda settimanale A41002300'!CU141:'domanda settimanale A41002300'!CU165)/'calcolo ADU'!$I$4)</f>
        <v>112</v>
      </c>
      <c r="J606" s="69">
        <f t="shared" si="330"/>
        <v>314</v>
      </c>
      <c r="K606" s="168">
        <v>10000</v>
      </c>
      <c r="L606" s="68">
        <v>0</v>
      </c>
      <c r="M606" s="69">
        <f t="shared" si="352"/>
        <v>200</v>
      </c>
      <c r="N606" s="69">
        <f t="shared" si="331"/>
        <v>448</v>
      </c>
      <c r="O606" s="69">
        <f t="shared" si="332"/>
        <v>314</v>
      </c>
      <c r="P606" s="69">
        <f t="shared" si="333"/>
        <v>157</v>
      </c>
      <c r="Q606" s="69">
        <f t="shared" si="334"/>
        <v>471</v>
      </c>
      <c r="R606" s="69">
        <f t="shared" si="335"/>
        <v>235.5</v>
      </c>
      <c r="S606" s="69">
        <f t="shared" si="336"/>
        <v>314</v>
      </c>
      <c r="T606" s="69">
        <f t="shared" si="337"/>
        <v>336</v>
      </c>
      <c r="U606" s="70">
        <f t="shared" si="338"/>
        <v>7.6845397676496869</v>
      </c>
      <c r="V606" s="69">
        <f t="shared" si="349"/>
        <v>8599</v>
      </c>
      <c r="W606" s="69">
        <f t="shared" si="342"/>
        <v>200</v>
      </c>
      <c r="X606" s="178">
        <v>200</v>
      </c>
      <c r="Y606" s="71">
        <f t="shared" si="354"/>
        <v>8599</v>
      </c>
      <c r="Z606" s="134">
        <v>0</v>
      </c>
      <c r="AA606" s="209">
        <v>0</v>
      </c>
      <c r="AB606" s="68">
        <f t="shared" si="339"/>
        <v>0</v>
      </c>
      <c r="AC606" s="68" t="s">
        <v>411</v>
      </c>
      <c r="AD606" s="311">
        <v>0</v>
      </c>
      <c r="AE606" s="68">
        <f t="shared" si="351"/>
        <v>0</v>
      </c>
      <c r="AF606" s="69">
        <f t="shared" si="340"/>
        <v>1119</v>
      </c>
      <c r="AG606" s="71">
        <f t="shared" si="355"/>
        <v>919</v>
      </c>
      <c r="AH606" s="72">
        <f t="shared" si="341"/>
        <v>471</v>
      </c>
      <c r="AL606" s="241">
        <f t="shared" si="328"/>
        <v>8599</v>
      </c>
      <c r="AM606" s="236">
        <f t="shared" si="343"/>
        <v>236</v>
      </c>
      <c r="AN606" s="236">
        <f t="shared" si="344"/>
        <v>236</v>
      </c>
      <c r="AO606" s="236">
        <f t="shared" si="345"/>
        <v>236</v>
      </c>
      <c r="AP606" s="236">
        <f t="shared" si="346"/>
        <v>200</v>
      </c>
      <c r="AQ606" s="236">
        <f t="shared" si="347"/>
        <v>248</v>
      </c>
      <c r="AR606" s="236">
        <f t="shared" si="348"/>
        <v>200</v>
      </c>
      <c r="AS606" s="244">
        <f t="shared" si="353"/>
        <v>18.256900212314225</v>
      </c>
      <c r="AV606" s="253">
        <v>45066</v>
      </c>
      <c r="AW606" s="69">
        <f t="shared" si="350"/>
        <v>8599</v>
      </c>
      <c r="AX606" s="350"/>
      <c r="AY606" s="353"/>
      <c r="AZ606" s="344"/>
      <c r="BA606" s="357"/>
      <c r="BB606" s="341"/>
      <c r="BC606" s="341"/>
      <c r="BD606" s="344"/>
    </row>
    <row r="607" spans="2:56">
      <c r="B607" s="134" t="s">
        <v>245</v>
      </c>
      <c r="F607" s="67">
        <v>139</v>
      </c>
      <c r="G607" s="74">
        <v>20</v>
      </c>
      <c r="H607" s="134" t="s">
        <v>245</v>
      </c>
      <c r="I607" s="205">
        <f>_xlfn.CEILING.MATH(SUM('domanda settimanale A41002300'!CU142:'domanda settimanale A41002300'!CU166)/'calcolo ADU'!$I$4)</f>
        <v>104</v>
      </c>
      <c r="J607" s="69">
        <f t="shared" si="330"/>
        <v>292</v>
      </c>
      <c r="K607" s="168">
        <v>10000</v>
      </c>
      <c r="L607" s="68">
        <v>0</v>
      </c>
      <c r="M607" s="69">
        <f t="shared" si="352"/>
        <v>200</v>
      </c>
      <c r="N607" s="69">
        <f t="shared" si="331"/>
        <v>416</v>
      </c>
      <c r="O607" s="69">
        <f t="shared" si="332"/>
        <v>292</v>
      </c>
      <c r="P607" s="69">
        <f t="shared" si="333"/>
        <v>146</v>
      </c>
      <c r="Q607" s="69">
        <f t="shared" si="334"/>
        <v>438</v>
      </c>
      <c r="R607" s="69">
        <f t="shared" si="335"/>
        <v>219</v>
      </c>
      <c r="S607" s="69">
        <f t="shared" si="336"/>
        <v>292</v>
      </c>
      <c r="T607" s="69">
        <f t="shared" si="337"/>
        <v>312</v>
      </c>
      <c r="U607" s="70">
        <f t="shared" si="338"/>
        <v>8.1584440227703983</v>
      </c>
      <c r="V607" s="69">
        <f t="shared" si="349"/>
        <v>8599</v>
      </c>
      <c r="W607" s="69">
        <f t="shared" si="342"/>
        <v>200</v>
      </c>
      <c r="X607" s="178">
        <v>200</v>
      </c>
      <c r="Y607" s="71">
        <f t="shared" si="354"/>
        <v>8599</v>
      </c>
      <c r="Z607" s="134">
        <v>0</v>
      </c>
      <c r="AA607" s="209">
        <v>0</v>
      </c>
      <c r="AB607" s="68">
        <f t="shared" si="339"/>
        <v>0</v>
      </c>
      <c r="AC607" s="68" t="s">
        <v>411</v>
      </c>
      <c r="AD607" s="311">
        <v>0</v>
      </c>
      <c r="AE607" s="68">
        <f t="shared" si="351"/>
        <v>0</v>
      </c>
      <c r="AF607" s="69">
        <f t="shared" si="340"/>
        <v>1054</v>
      </c>
      <c r="AG607" s="71">
        <f t="shared" si="355"/>
        <v>854</v>
      </c>
      <c r="AH607" s="72">
        <f t="shared" si="341"/>
        <v>438</v>
      </c>
      <c r="AL607" s="241">
        <f t="shared" si="328"/>
        <v>8599</v>
      </c>
      <c r="AM607" s="236">
        <f t="shared" si="343"/>
        <v>219</v>
      </c>
      <c r="AN607" s="236">
        <f t="shared" si="344"/>
        <v>219</v>
      </c>
      <c r="AO607" s="236">
        <f t="shared" si="345"/>
        <v>219</v>
      </c>
      <c r="AP607" s="236">
        <f t="shared" si="346"/>
        <v>200</v>
      </c>
      <c r="AQ607" s="236">
        <f t="shared" si="347"/>
        <v>216</v>
      </c>
      <c r="AR607" s="236">
        <f t="shared" si="348"/>
        <v>200</v>
      </c>
      <c r="AS607" s="244">
        <f t="shared" si="353"/>
        <v>19.6324200913242</v>
      </c>
      <c r="AV607" s="253">
        <v>45067</v>
      </c>
      <c r="AW607" s="69">
        <f t="shared" si="350"/>
        <v>8599</v>
      </c>
      <c r="AX607" s="350"/>
      <c r="AY607" s="353"/>
      <c r="AZ607" s="344"/>
      <c r="BA607" s="357"/>
      <c r="BB607" s="341"/>
      <c r="BC607" s="341"/>
      <c r="BD607" s="344"/>
    </row>
    <row r="608" spans="2:56">
      <c r="B608" s="134" t="s">
        <v>197</v>
      </c>
      <c r="F608" s="67">
        <v>140</v>
      </c>
      <c r="G608" s="74">
        <v>21</v>
      </c>
      <c r="H608" s="134" t="s">
        <v>197</v>
      </c>
      <c r="I608" s="205">
        <f>_xlfn.CEILING.MATH(SUM('domanda settimanale A41002300'!CU143:'domanda settimanale A41002300'!CU167)/'calcolo ADU'!$I$4)</f>
        <v>96</v>
      </c>
      <c r="J608" s="69">
        <f t="shared" si="330"/>
        <v>269</v>
      </c>
      <c r="K608" s="168">
        <v>10000</v>
      </c>
      <c r="L608" s="68">
        <v>0</v>
      </c>
      <c r="M608" s="69">
        <f>MAX(J608,K608)*0.01</f>
        <v>100</v>
      </c>
      <c r="N608" s="69">
        <f t="shared" si="331"/>
        <v>384</v>
      </c>
      <c r="O608" s="69">
        <f t="shared" si="332"/>
        <v>269</v>
      </c>
      <c r="P608" s="69">
        <f t="shared" si="333"/>
        <v>135</v>
      </c>
      <c r="Q608" s="69">
        <f t="shared" si="334"/>
        <v>404</v>
      </c>
      <c r="R608" s="69">
        <f t="shared" si="335"/>
        <v>202</v>
      </c>
      <c r="S608" s="69">
        <f t="shared" si="336"/>
        <v>269</v>
      </c>
      <c r="T608" s="69">
        <f t="shared" si="337"/>
        <v>288</v>
      </c>
      <c r="U608" s="70">
        <f t="shared" si="338"/>
        <v>9.6835585585585591</v>
      </c>
      <c r="V608" s="69">
        <f t="shared" si="349"/>
        <v>8599</v>
      </c>
      <c r="W608" s="69">
        <f t="shared" si="342"/>
        <v>200</v>
      </c>
      <c r="X608" s="178">
        <v>200</v>
      </c>
      <c r="Y608" s="71">
        <f t="shared" si="354"/>
        <v>8599</v>
      </c>
      <c r="Z608" s="134">
        <v>0</v>
      </c>
      <c r="AA608" s="209">
        <v>0</v>
      </c>
      <c r="AB608" s="68">
        <f t="shared" si="339"/>
        <v>0</v>
      </c>
      <c r="AC608" s="68" t="s">
        <v>411</v>
      </c>
      <c r="AD608" s="311">
        <v>0</v>
      </c>
      <c r="AE608" s="68">
        <f t="shared" si="351"/>
        <v>0</v>
      </c>
      <c r="AF608" s="69">
        <f t="shared" si="340"/>
        <v>888</v>
      </c>
      <c r="AG608" s="71">
        <f t="shared" si="355"/>
        <v>788</v>
      </c>
      <c r="AH608" s="72">
        <f t="shared" si="341"/>
        <v>404</v>
      </c>
      <c r="AL608" s="241">
        <f t="shared" si="328"/>
        <v>8599</v>
      </c>
      <c r="AM608" s="236">
        <f t="shared" si="343"/>
        <v>202</v>
      </c>
      <c r="AN608" s="236">
        <f t="shared" si="344"/>
        <v>202</v>
      </c>
      <c r="AO608" s="236">
        <f t="shared" si="345"/>
        <v>202</v>
      </c>
      <c r="AP608" s="236">
        <f t="shared" si="346"/>
        <v>100</v>
      </c>
      <c r="AQ608" s="236">
        <f t="shared" si="347"/>
        <v>284</v>
      </c>
      <c r="AR608" s="236">
        <f t="shared" si="348"/>
        <v>100</v>
      </c>
      <c r="AS608" s="244">
        <f t="shared" si="353"/>
        <v>21.284653465346533</v>
      </c>
      <c r="AV608" s="253">
        <v>45068</v>
      </c>
      <c r="AW608" s="69">
        <f t="shared" si="350"/>
        <v>8599</v>
      </c>
      <c r="AX608" s="350"/>
      <c r="AY608" s="353"/>
      <c r="AZ608" s="344"/>
      <c r="BA608" s="357"/>
      <c r="BB608" s="341"/>
      <c r="BC608" s="341"/>
      <c r="BD608" s="344"/>
    </row>
    <row r="609" spans="2:56">
      <c r="B609" s="134" t="s">
        <v>198</v>
      </c>
      <c r="F609" s="67">
        <v>141</v>
      </c>
      <c r="G609" s="74">
        <v>21</v>
      </c>
      <c r="H609" s="134" t="s">
        <v>198</v>
      </c>
      <c r="I609" s="205">
        <f>_xlfn.CEILING.MATH(SUM('domanda settimanale A41002300'!CU144:'domanda settimanale A41002300'!CU168)/'calcolo ADU'!$I$4)</f>
        <v>88</v>
      </c>
      <c r="J609" s="69">
        <f t="shared" si="330"/>
        <v>247</v>
      </c>
      <c r="K609" s="168">
        <v>10000</v>
      </c>
      <c r="L609" s="68">
        <v>0</v>
      </c>
      <c r="M609" s="69">
        <f t="shared" ref="M609:M615" si="356">MAX(J609,K609)*0.01</f>
        <v>100</v>
      </c>
      <c r="N609" s="69">
        <f t="shared" si="331"/>
        <v>352</v>
      </c>
      <c r="O609" s="69">
        <f t="shared" si="332"/>
        <v>247</v>
      </c>
      <c r="P609" s="69">
        <f t="shared" si="333"/>
        <v>124</v>
      </c>
      <c r="Q609" s="69">
        <f t="shared" si="334"/>
        <v>371</v>
      </c>
      <c r="R609" s="69">
        <f t="shared" si="335"/>
        <v>185.5</v>
      </c>
      <c r="S609" s="69">
        <f t="shared" si="336"/>
        <v>247</v>
      </c>
      <c r="T609" s="69">
        <f t="shared" si="337"/>
        <v>264</v>
      </c>
      <c r="U609" s="70">
        <f t="shared" si="338"/>
        <v>10.448359659781287</v>
      </c>
      <c r="V609" s="69">
        <f t="shared" si="349"/>
        <v>8599</v>
      </c>
      <c r="W609" s="69">
        <f t="shared" si="342"/>
        <v>200</v>
      </c>
      <c r="X609" s="178">
        <v>200</v>
      </c>
      <c r="Y609" s="71">
        <f t="shared" si="354"/>
        <v>8599</v>
      </c>
      <c r="Z609" s="134">
        <v>0</v>
      </c>
      <c r="AA609" s="209">
        <v>0</v>
      </c>
      <c r="AB609" s="68">
        <f t="shared" si="339"/>
        <v>0</v>
      </c>
      <c r="AC609" s="68" t="s">
        <v>411</v>
      </c>
      <c r="AD609" s="311">
        <v>0</v>
      </c>
      <c r="AE609" s="68">
        <f t="shared" si="351"/>
        <v>0</v>
      </c>
      <c r="AF609" s="69">
        <f t="shared" si="340"/>
        <v>823</v>
      </c>
      <c r="AG609" s="71">
        <f t="shared" si="355"/>
        <v>723</v>
      </c>
      <c r="AH609" s="72">
        <f t="shared" si="341"/>
        <v>371</v>
      </c>
      <c r="AL609" s="241">
        <f t="shared" si="328"/>
        <v>8599</v>
      </c>
      <c r="AM609" s="236">
        <f t="shared" si="343"/>
        <v>186</v>
      </c>
      <c r="AN609" s="236">
        <f t="shared" si="344"/>
        <v>186</v>
      </c>
      <c r="AO609" s="236">
        <f t="shared" si="345"/>
        <v>186</v>
      </c>
      <c r="AP609" s="236">
        <f t="shared" si="346"/>
        <v>100</v>
      </c>
      <c r="AQ609" s="236">
        <f t="shared" si="347"/>
        <v>252</v>
      </c>
      <c r="AR609" s="236">
        <f t="shared" si="348"/>
        <v>100</v>
      </c>
      <c r="AS609" s="244">
        <f t="shared" si="353"/>
        <v>23.177897574123989</v>
      </c>
      <c r="AV609" s="253">
        <v>45069</v>
      </c>
      <c r="AW609" s="69">
        <f t="shared" si="350"/>
        <v>8599</v>
      </c>
      <c r="AX609" s="350"/>
      <c r="AY609" s="353"/>
      <c r="AZ609" s="344"/>
      <c r="BA609" s="357"/>
      <c r="BB609" s="341"/>
      <c r="BC609" s="341"/>
      <c r="BD609" s="344"/>
    </row>
    <row r="610" spans="2:56">
      <c r="B610" s="134" t="s">
        <v>199</v>
      </c>
      <c r="F610" s="67">
        <v>142</v>
      </c>
      <c r="G610" s="74">
        <v>21</v>
      </c>
      <c r="H610" s="134" t="s">
        <v>199</v>
      </c>
      <c r="I610" s="205">
        <f>_xlfn.CEILING.MATH(SUM('domanda settimanale A41002300'!CU145:'domanda settimanale A41002300'!CU169)/'calcolo ADU'!$I$4)</f>
        <v>80</v>
      </c>
      <c r="J610" s="69">
        <f t="shared" si="330"/>
        <v>224</v>
      </c>
      <c r="K610" s="168">
        <v>10000</v>
      </c>
      <c r="L610" s="68">
        <v>0</v>
      </c>
      <c r="M610" s="69">
        <f t="shared" si="356"/>
        <v>100</v>
      </c>
      <c r="N610" s="69">
        <f t="shared" si="331"/>
        <v>320</v>
      </c>
      <c r="O610" s="69">
        <f t="shared" si="332"/>
        <v>224</v>
      </c>
      <c r="P610" s="69">
        <f t="shared" si="333"/>
        <v>112</v>
      </c>
      <c r="Q610" s="69">
        <f t="shared" si="334"/>
        <v>336</v>
      </c>
      <c r="R610" s="69">
        <f t="shared" si="335"/>
        <v>168</v>
      </c>
      <c r="S610" s="69">
        <f t="shared" si="336"/>
        <v>224</v>
      </c>
      <c r="T610" s="69">
        <f t="shared" si="337"/>
        <v>240</v>
      </c>
      <c r="U610" s="70">
        <f t="shared" si="338"/>
        <v>8.9933862433862437</v>
      </c>
      <c r="V610" s="69">
        <f t="shared" si="349"/>
        <v>6799</v>
      </c>
      <c r="W610" s="69">
        <f t="shared" si="342"/>
        <v>200</v>
      </c>
      <c r="X610" s="178">
        <v>200</v>
      </c>
      <c r="Y610" s="71">
        <f t="shared" si="354"/>
        <v>6799</v>
      </c>
      <c r="Z610" s="134">
        <f>1800000/1000</f>
        <v>1800</v>
      </c>
      <c r="AA610" s="209">
        <v>0</v>
      </c>
      <c r="AB610" s="68">
        <f t="shared" si="339"/>
        <v>0</v>
      </c>
      <c r="AC610" s="68" t="s">
        <v>411</v>
      </c>
      <c r="AD610" s="311">
        <v>0</v>
      </c>
      <c r="AE610" s="68">
        <f t="shared" si="351"/>
        <v>0</v>
      </c>
      <c r="AF610" s="69">
        <f t="shared" si="340"/>
        <v>756</v>
      </c>
      <c r="AG610" s="71">
        <f t="shared" si="355"/>
        <v>656</v>
      </c>
      <c r="AH610" s="72">
        <f t="shared" si="341"/>
        <v>336</v>
      </c>
      <c r="AL610" s="241">
        <f t="shared" si="328"/>
        <v>6799</v>
      </c>
      <c r="AM610" s="236">
        <f t="shared" si="343"/>
        <v>168</v>
      </c>
      <c r="AN610" s="236">
        <f t="shared" si="344"/>
        <v>168</v>
      </c>
      <c r="AO610" s="236">
        <f t="shared" si="345"/>
        <v>168</v>
      </c>
      <c r="AP610" s="236">
        <f t="shared" si="346"/>
        <v>100</v>
      </c>
      <c r="AQ610" s="236">
        <f t="shared" si="347"/>
        <v>220</v>
      </c>
      <c r="AR610" s="236">
        <f t="shared" si="348"/>
        <v>100</v>
      </c>
      <c r="AS610" s="244">
        <f t="shared" si="353"/>
        <v>20.235119047619047</v>
      </c>
      <c r="AV610" s="253">
        <v>45070</v>
      </c>
      <c r="AW610" s="69">
        <f t="shared" si="350"/>
        <v>6799</v>
      </c>
      <c r="AX610" s="350"/>
      <c r="AY610" s="353"/>
      <c r="AZ610" s="344"/>
      <c r="BA610" s="357"/>
      <c r="BB610" s="341"/>
      <c r="BC610" s="341"/>
      <c r="BD610" s="344"/>
    </row>
    <row r="611" spans="2:56">
      <c r="B611" s="134" t="s">
        <v>200</v>
      </c>
      <c r="F611" s="67">
        <v>143</v>
      </c>
      <c r="G611" s="74">
        <v>21</v>
      </c>
      <c r="H611" s="134" t="s">
        <v>200</v>
      </c>
      <c r="I611" s="205">
        <f>_xlfn.CEILING.MATH(SUM('domanda settimanale A41002300'!CU146:'domanda settimanale A41002300'!CU170)/'calcolo ADU'!$I$4)</f>
        <v>72</v>
      </c>
      <c r="J611" s="69">
        <f t="shared" si="330"/>
        <v>202</v>
      </c>
      <c r="K611" s="168">
        <v>10000</v>
      </c>
      <c r="L611" s="68">
        <v>0</v>
      </c>
      <c r="M611" s="69">
        <f t="shared" si="356"/>
        <v>100</v>
      </c>
      <c r="N611" s="69">
        <f t="shared" si="331"/>
        <v>288</v>
      </c>
      <c r="O611" s="69">
        <f t="shared" si="332"/>
        <v>202</v>
      </c>
      <c r="P611" s="69">
        <f t="shared" si="333"/>
        <v>101</v>
      </c>
      <c r="Q611" s="69">
        <f t="shared" si="334"/>
        <v>303</v>
      </c>
      <c r="R611" s="69">
        <f t="shared" si="335"/>
        <v>151.5</v>
      </c>
      <c r="S611" s="69">
        <f t="shared" si="336"/>
        <v>202</v>
      </c>
      <c r="T611" s="69">
        <f t="shared" si="337"/>
        <v>216</v>
      </c>
      <c r="U611" s="70">
        <f t="shared" si="338"/>
        <v>9.755426917510853</v>
      </c>
      <c r="V611" s="69">
        <f t="shared" si="349"/>
        <v>6799</v>
      </c>
      <c r="W611" s="69">
        <f t="shared" si="342"/>
        <v>200</v>
      </c>
      <c r="X611" s="178">
        <v>258</v>
      </c>
      <c r="Y611" s="71">
        <f t="shared" si="354"/>
        <v>6741</v>
      </c>
      <c r="Z611" s="134">
        <v>0</v>
      </c>
      <c r="AA611" s="209">
        <v>0</v>
      </c>
      <c r="AB611" s="68">
        <f t="shared" si="339"/>
        <v>0</v>
      </c>
      <c r="AC611" s="68" t="s">
        <v>411</v>
      </c>
      <c r="AD611" s="311">
        <v>0</v>
      </c>
      <c r="AE611" s="68">
        <f t="shared" si="351"/>
        <v>0</v>
      </c>
      <c r="AF611" s="69">
        <f t="shared" si="340"/>
        <v>691</v>
      </c>
      <c r="AG611" s="71">
        <f t="shared" si="355"/>
        <v>591</v>
      </c>
      <c r="AH611" s="72">
        <f t="shared" si="341"/>
        <v>303</v>
      </c>
      <c r="AL611" s="241">
        <f t="shared" si="328"/>
        <v>6799</v>
      </c>
      <c r="AM611" s="236">
        <f t="shared" si="343"/>
        <v>152</v>
      </c>
      <c r="AN611" s="236">
        <f t="shared" si="344"/>
        <v>152</v>
      </c>
      <c r="AO611" s="236">
        <f t="shared" si="345"/>
        <v>152</v>
      </c>
      <c r="AP611" s="236">
        <f t="shared" si="346"/>
        <v>100</v>
      </c>
      <c r="AQ611" s="236">
        <f t="shared" si="347"/>
        <v>188</v>
      </c>
      <c r="AR611" s="236">
        <f t="shared" si="348"/>
        <v>100</v>
      </c>
      <c r="AS611" s="244">
        <f t="shared" si="353"/>
        <v>22.438943894389439</v>
      </c>
      <c r="AV611" s="253">
        <v>45071</v>
      </c>
      <c r="AW611" s="69">
        <f t="shared" si="350"/>
        <v>6799</v>
      </c>
      <c r="AX611" s="350"/>
      <c r="AY611" s="353"/>
      <c r="AZ611" s="344"/>
      <c r="BA611" s="357"/>
      <c r="BB611" s="341"/>
      <c r="BC611" s="341"/>
      <c r="BD611" s="344"/>
    </row>
    <row r="612" spans="2:56">
      <c r="B612" s="134" t="s">
        <v>201</v>
      </c>
      <c r="F612" s="67">
        <v>144</v>
      </c>
      <c r="G612" s="74">
        <v>21</v>
      </c>
      <c r="H612" s="134" t="s">
        <v>201</v>
      </c>
      <c r="I612" s="205">
        <f>_xlfn.CEILING.MATH(SUM('domanda settimanale A41002300'!CU147:'domanda settimanale A41002300'!CU171)/'calcolo ADU'!$I$4)</f>
        <v>62</v>
      </c>
      <c r="J612" s="69">
        <f t="shared" si="330"/>
        <v>174</v>
      </c>
      <c r="K612" s="168">
        <v>10000</v>
      </c>
      <c r="L612" s="68">
        <v>0</v>
      </c>
      <c r="M612" s="69">
        <f t="shared" si="356"/>
        <v>100</v>
      </c>
      <c r="N612" s="69">
        <f t="shared" si="331"/>
        <v>248</v>
      </c>
      <c r="O612" s="69">
        <f t="shared" si="332"/>
        <v>174</v>
      </c>
      <c r="P612" s="69">
        <f t="shared" si="333"/>
        <v>87</v>
      </c>
      <c r="Q612" s="69">
        <f t="shared" si="334"/>
        <v>261</v>
      </c>
      <c r="R612" s="69">
        <f t="shared" si="335"/>
        <v>130.5</v>
      </c>
      <c r="S612" s="69">
        <f t="shared" si="336"/>
        <v>174</v>
      </c>
      <c r="T612" s="69">
        <f t="shared" si="337"/>
        <v>186</v>
      </c>
      <c r="U612" s="70">
        <f t="shared" si="338"/>
        <v>11.068965517241379</v>
      </c>
      <c r="V612" s="69">
        <f t="shared" si="349"/>
        <v>6799</v>
      </c>
      <c r="W612" s="69">
        <f t="shared" si="342"/>
        <v>200</v>
      </c>
      <c r="X612" s="178">
        <v>258</v>
      </c>
      <c r="Y612" s="71">
        <f t="shared" si="354"/>
        <v>6741</v>
      </c>
      <c r="Z612" s="134">
        <v>0</v>
      </c>
      <c r="AA612" s="209">
        <v>0</v>
      </c>
      <c r="AB612" s="68">
        <f t="shared" si="339"/>
        <v>0</v>
      </c>
      <c r="AC612" s="68" t="s">
        <v>411</v>
      </c>
      <c r="AD612" s="311">
        <v>0</v>
      </c>
      <c r="AE612" s="68">
        <f t="shared" si="351"/>
        <v>0</v>
      </c>
      <c r="AF612" s="69">
        <f t="shared" si="340"/>
        <v>609</v>
      </c>
      <c r="AG612" s="71">
        <f t="shared" si="355"/>
        <v>509</v>
      </c>
      <c r="AH612" s="72">
        <f t="shared" si="341"/>
        <v>261</v>
      </c>
      <c r="AL612" s="241">
        <f t="shared" si="328"/>
        <v>6799</v>
      </c>
      <c r="AM612" s="236">
        <f t="shared" si="343"/>
        <v>131</v>
      </c>
      <c r="AN612" s="236">
        <f t="shared" si="344"/>
        <v>131</v>
      </c>
      <c r="AO612" s="236">
        <f t="shared" si="345"/>
        <v>131</v>
      </c>
      <c r="AP612" s="236">
        <f t="shared" si="346"/>
        <v>100</v>
      </c>
      <c r="AQ612" s="236">
        <f t="shared" si="347"/>
        <v>148</v>
      </c>
      <c r="AR612" s="236">
        <f t="shared" si="348"/>
        <v>100</v>
      </c>
      <c r="AS612" s="244">
        <f t="shared" si="353"/>
        <v>26.049808429118773</v>
      </c>
      <c r="AV612" s="253">
        <v>45072</v>
      </c>
      <c r="AW612" s="69">
        <f t="shared" si="350"/>
        <v>6799</v>
      </c>
      <c r="AX612" s="350"/>
      <c r="AY612" s="353"/>
      <c r="AZ612" s="344"/>
      <c r="BA612" s="357"/>
      <c r="BB612" s="341"/>
      <c r="BC612" s="341"/>
      <c r="BD612" s="344"/>
    </row>
    <row r="613" spans="2:56">
      <c r="B613" s="134" t="s">
        <v>246</v>
      </c>
      <c r="F613" s="67">
        <v>145</v>
      </c>
      <c r="G613" s="74">
        <v>21</v>
      </c>
      <c r="H613" s="134" t="s">
        <v>246</v>
      </c>
      <c r="I613" s="205">
        <f>_xlfn.CEILING.MATH(SUM('domanda settimanale A41002300'!CU148:'domanda settimanale A41002300'!CU172)/'calcolo ADU'!$I$4)</f>
        <v>52</v>
      </c>
      <c r="J613" s="69">
        <f t="shared" si="330"/>
        <v>146</v>
      </c>
      <c r="K613" s="168">
        <v>10000</v>
      </c>
      <c r="L613" s="68">
        <v>0</v>
      </c>
      <c r="M613" s="69">
        <f t="shared" si="356"/>
        <v>100</v>
      </c>
      <c r="N613" s="69">
        <f t="shared" si="331"/>
        <v>208</v>
      </c>
      <c r="O613" s="69">
        <f t="shared" si="332"/>
        <v>146</v>
      </c>
      <c r="P613" s="69">
        <f t="shared" si="333"/>
        <v>73</v>
      </c>
      <c r="Q613" s="69">
        <f t="shared" si="334"/>
        <v>219</v>
      </c>
      <c r="R613" s="69">
        <f t="shared" si="335"/>
        <v>109.5</v>
      </c>
      <c r="S613" s="69">
        <f t="shared" si="336"/>
        <v>146</v>
      </c>
      <c r="T613" s="69">
        <f t="shared" si="337"/>
        <v>156</v>
      </c>
      <c r="U613" s="70">
        <f t="shared" si="338"/>
        <v>12.791271347248577</v>
      </c>
      <c r="V613" s="69">
        <f t="shared" si="349"/>
        <v>6799</v>
      </c>
      <c r="W613" s="69">
        <f t="shared" si="342"/>
        <v>200</v>
      </c>
      <c r="X613" s="178">
        <v>258</v>
      </c>
      <c r="Y613" s="71">
        <f t="shared" si="354"/>
        <v>6741</v>
      </c>
      <c r="Z613" s="134">
        <v>0</v>
      </c>
      <c r="AA613" s="209">
        <v>0</v>
      </c>
      <c r="AB613" s="68">
        <f t="shared" si="339"/>
        <v>0</v>
      </c>
      <c r="AC613" s="68" t="s">
        <v>411</v>
      </c>
      <c r="AD613" s="311">
        <v>0</v>
      </c>
      <c r="AE613" s="68">
        <f t="shared" si="351"/>
        <v>0</v>
      </c>
      <c r="AF613" s="69">
        <f t="shared" si="340"/>
        <v>527</v>
      </c>
      <c r="AG613" s="71">
        <f t="shared" si="355"/>
        <v>427</v>
      </c>
      <c r="AH613" s="72">
        <f t="shared" si="341"/>
        <v>219</v>
      </c>
      <c r="AL613" s="241">
        <f t="shared" si="328"/>
        <v>6799</v>
      </c>
      <c r="AM613" s="236">
        <f t="shared" si="343"/>
        <v>110</v>
      </c>
      <c r="AN613" s="236">
        <f t="shared" si="344"/>
        <v>110</v>
      </c>
      <c r="AO613" s="236">
        <f t="shared" si="345"/>
        <v>110</v>
      </c>
      <c r="AP613" s="236">
        <f t="shared" si="346"/>
        <v>100</v>
      </c>
      <c r="AQ613" s="236">
        <f t="shared" si="347"/>
        <v>108</v>
      </c>
      <c r="AR613" s="236">
        <f t="shared" si="348"/>
        <v>100</v>
      </c>
      <c r="AS613" s="244">
        <f t="shared" si="353"/>
        <v>31.045662100456621</v>
      </c>
      <c r="AV613" s="253">
        <v>45073</v>
      </c>
      <c r="AW613" s="69">
        <f t="shared" si="350"/>
        <v>6799</v>
      </c>
      <c r="AX613" s="350"/>
      <c r="AY613" s="353"/>
      <c r="AZ613" s="344"/>
      <c r="BA613" s="357"/>
      <c r="BB613" s="341"/>
      <c r="BC613" s="341"/>
      <c r="BD613" s="344"/>
    </row>
    <row r="614" spans="2:56">
      <c r="B614" s="134" t="s">
        <v>247</v>
      </c>
      <c r="F614" s="67">
        <v>146</v>
      </c>
      <c r="G614" s="74">
        <v>21</v>
      </c>
      <c r="H614" s="134" t="s">
        <v>247</v>
      </c>
      <c r="I614" s="205">
        <f>_xlfn.CEILING.MATH(SUM('domanda settimanale A41002300'!CU149:'domanda settimanale A41002300'!CU173)/'calcolo ADU'!$I$4)</f>
        <v>42</v>
      </c>
      <c r="J614" s="69">
        <f t="shared" si="330"/>
        <v>118</v>
      </c>
      <c r="K614" s="168">
        <v>10000</v>
      </c>
      <c r="L614" s="68">
        <v>0</v>
      </c>
      <c r="M614" s="69">
        <f t="shared" si="356"/>
        <v>100</v>
      </c>
      <c r="N614" s="69">
        <f t="shared" si="331"/>
        <v>168</v>
      </c>
      <c r="O614" s="69">
        <f t="shared" si="332"/>
        <v>118</v>
      </c>
      <c r="P614" s="69">
        <f t="shared" si="333"/>
        <v>59</v>
      </c>
      <c r="Q614" s="69">
        <f t="shared" si="334"/>
        <v>177</v>
      </c>
      <c r="R614" s="69">
        <f t="shared" si="335"/>
        <v>88.5</v>
      </c>
      <c r="S614" s="69">
        <f t="shared" si="336"/>
        <v>118</v>
      </c>
      <c r="T614" s="69">
        <f t="shared" si="337"/>
        <v>126</v>
      </c>
      <c r="U614" s="70">
        <f t="shared" si="338"/>
        <v>15.148314606741573</v>
      </c>
      <c r="V614" s="69">
        <f t="shared" si="349"/>
        <v>6799</v>
      </c>
      <c r="W614" s="69">
        <f t="shared" si="342"/>
        <v>200</v>
      </c>
      <c r="X614" s="178">
        <v>258</v>
      </c>
      <c r="Y614" s="71">
        <f t="shared" si="354"/>
        <v>6741</v>
      </c>
      <c r="Z614" s="134">
        <v>0</v>
      </c>
      <c r="AA614" s="209">
        <v>0</v>
      </c>
      <c r="AB614" s="68">
        <f t="shared" si="339"/>
        <v>0</v>
      </c>
      <c r="AC614" s="68" t="s">
        <v>411</v>
      </c>
      <c r="AD614" s="311">
        <v>0</v>
      </c>
      <c r="AE614" s="68">
        <f t="shared" si="351"/>
        <v>0</v>
      </c>
      <c r="AF614" s="69">
        <f t="shared" si="340"/>
        <v>445</v>
      </c>
      <c r="AG614" s="71">
        <f t="shared" si="355"/>
        <v>345</v>
      </c>
      <c r="AH614" s="72">
        <f t="shared" si="341"/>
        <v>177</v>
      </c>
      <c r="AL614" s="241">
        <f t="shared" si="328"/>
        <v>6799</v>
      </c>
      <c r="AM614" s="236">
        <f t="shared" si="343"/>
        <v>89</v>
      </c>
      <c r="AN614" s="236">
        <f t="shared" si="344"/>
        <v>89</v>
      </c>
      <c r="AO614" s="236">
        <f t="shared" si="345"/>
        <v>89</v>
      </c>
      <c r="AP614" s="236">
        <f t="shared" si="346"/>
        <v>100</v>
      </c>
      <c r="AQ614" s="236">
        <f t="shared" si="347"/>
        <v>68</v>
      </c>
      <c r="AR614" s="236">
        <f t="shared" si="348"/>
        <v>100</v>
      </c>
      <c r="AS614" s="244">
        <f t="shared" si="353"/>
        <v>38.412429378531073</v>
      </c>
      <c r="AV614" s="253">
        <v>45074</v>
      </c>
      <c r="AW614" s="69">
        <f t="shared" si="350"/>
        <v>6799</v>
      </c>
      <c r="AX614" s="350"/>
      <c r="AY614" s="353"/>
      <c r="AZ614" s="344"/>
      <c r="BA614" s="357"/>
      <c r="BB614" s="341"/>
      <c r="BC614" s="341"/>
      <c r="BD614" s="344"/>
    </row>
    <row r="615" spans="2:56">
      <c r="B615" s="134" t="s">
        <v>202</v>
      </c>
      <c r="F615" s="67">
        <v>147</v>
      </c>
      <c r="G615" s="134">
        <v>22</v>
      </c>
      <c r="H615" s="134" t="s">
        <v>202</v>
      </c>
      <c r="I615" s="205">
        <f>_xlfn.CEILING.MATH(SUM('domanda settimanale A41002300'!CU150:'domanda settimanale A41002300'!CU174)/'calcolo ADU'!$I$4)</f>
        <v>31</v>
      </c>
      <c r="J615" s="69">
        <f t="shared" si="330"/>
        <v>87</v>
      </c>
      <c r="K615" s="168">
        <v>10000</v>
      </c>
      <c r="L615" s="68">
        <v>0</v>
      </c>
      <c r="M615" s="69">
        <f t="shared" si="356"/>
        <v>100</v>
      </c>
      <c r="N615" s="69">
        <f t="shared" si="331"/>
        <v>124</v>
      </c>
      <c r="O615" s="69">
        <f t="shared" si="332"/>
        <v>87</v>
      </c>
      <c r="P615" s="69">
        <f t="shared" si="333"/>
        <v>44</v>
      </c>
      <c r="Q615" s="69">
        <f t="shared" si="334"/>
        <v>131</v>
      </c>
      <c r="R615" s="69">
        <f t="shared" si="335"/>
        <v>65.5</v>
      </c>
      <c r="S615" s="69">
        <f t="shared" si="336"/>
        <v>87</v>
      </c>
      <c r="T615" s="69">
        <f t="shared" si="337"/>
        <v>93</v>
      </c>
      <c r="U615" s="70">
        <f t="shared" si="338"/>
        <v>18.988732394366195</v>
      </c>
      <c r="V615" s="69">
        <f t="shared" si="349"/>
        <v>6799</v>
      </c>
      <c r="W615" s="69">
        <f t="shared" si="342"/>
        <v>200</v>
      </c>
      <c r="X615" s="178">
        <v>258</v>
      </c>
      <c r="Y615" s="71">
        <f t="shared" si="354"/>
        <v>6741</v>
      </c>
      <c r="Z615" s="134">
        <v>0</v>
      </c>
      <c r="AA615" s="209">
        <v>0</v>
      </c>
      <c r="AB615" s="68">
        <f t="shared" si="339"/>
        <v>0</v>
      </c>
      <c r="AC615" s="68" t="s">
        <v>411</v>
      </c>
      <c r="AD615" s="311">
        <v>0</v>
      </c>
      <c r="AE615" s="68">
        <f t="shared" si="351"/>
        <v>0</v>
      </c>
      <c r="AF615" s="69">
        <f t="shared" si="340"/>
        <v>355</v>
      </c>
      <c r="AG615" s="71">
        <f t="shared" si="355"/>
        <v>255</v>
      </c>
      <c r="AH615" s="72">
        <f t="shared" si="341"/>
        <v>131</v>
      </c>
      <c r="AL615" s="241">
        <f t="shared" si="328"/>
        <v>6799</v>
      </c>
      <c r="AM615" s="236">
        <f t="shared" si="343"/>
        <v>66</v>
      </c>
      <c r="AN615" s="236">
        <f t="shared" si="344"/>
        <v>66</v>
      </c>
      <c r="AO615" s="236">
        <f t="shared" si="345"/>
        <v>66</v>
      </c>
      <c r="AP615" s="236">
        <f t="shared" si="346"/>
        <v>100</v>
      </c>
      <c r="AQ615" s="236">
        <f t="shared" si="347"/>
        <v>24</v>
      </c>
      <c r="AR615" s="236">
        <f t="shared" si="348"/>
        <v>100</v>
      </c>
      <c r="AS615" s="244">
        <f t="shared" si="353"/>
        <v>51.900763358778626</v>
      </c>
      <c r="AV615" s="253">
        <v>45075</v>
      </c>
      <c r="AW615" s="69">
        <f t="shared" si="350"/>
        <v>6799</v>
      </c>
      <c r="AX615" s="350"/>
      <c r="AY615" s="353"/>
      <c r="AZ615" s="344"/>
      <c r="BA615" s="357"/>
      <c r="BB615" s="341"/>
      <c r="BC615" s="341"/>
      <c r="BD615" s="344"/>
    </row>
    <row r="616" spans="2:56">
      <c r="B616" s="134" t="s">
        <v>203</v>
      </c>
      <c r="F616" s="67">
        <v>148</v>
      </c>
      <c r="G616" s="134">
        <v>22</v>
      </c>
      <c r="H616" s="134" t="s">
        <v>203</v>
      </c>
      <c r="I616" s="205">
        <f>_xlfn.CEILING.MATH(SUM('domanda settimanale A41002300'!CU151:'domanda settimanale A41002300'!CU175)/'calcolo ADU'!$I$4)</f>
        <v>21</v>
      </c>
      <c r="J616" s="69">
        <f t="shared" si="330"/>
        <v>59</v>
      </c>
      <c r="K616" s="168">
        <v>10000</v>
      </c>
      <c r="L616" s="68">
        <v>0</v>
      </c>
      <c r="M616" s="69">
        <f>MAX(J616,K616)*0.005</f>
        <v>50</v>
      </c>
      <c r="N616" s="69">
        <f t="shared" si="331"/>
        <v>84</v>
      </c>
      <c r="O616" s="69">
        <f t="shared" si="332"/>
        <v>59</v>
      </c>
      <c r="P616" s="69">
        <f t="shared" si="333"/>
        <v>30</v>
      </c>
      <c r="Q616" s="69">
        <f t="shared" si="334"/>
        <v>89</v>
      </c>
      <c r="R616" s="69">
        <f t="shared" si="335"/>
        <v>44.5</v>
      </c>
      <c r="S616" s="69">
        <f t="shared" si="336"/>
        <v>59</v>
      </c>
      <c r="T616" s="69">
        <f t="shared" si="337"/>
        <v>63</v>
      </c>
      <c r="U616" s="70">
        <f t="shared" si="338"/>
        <v>30.228699551569505</v>
      </c>
      <c r="V616" s="69">
        <f t="shared" si="349"/>
        <v>6799</v>
      </c>
      <c r="W616" s="69">
        <f t="shared" si="342"/>
        <v>200</v>
      </c>
      <c r="X616" s="178">
        <v>258</v>
      </c>
      <c r="Y616" s="71">
        <f t="shared" si="354"/>
        <v>6741</v>
      </c>
      <c r="Z616" s="134">
        <v>0</v>
      </c>
      <c r="AA616" s="209">
        <v>0</v>
      </c>
      <c r="AB616" s="68">
        <f t="shared" si="339"/>
        <v>0</v>
      </c>
      <c r="AC616" s="68" t="s">
        <v>411</v>
      </c>
      <c r="AD616" s="311">
        <v>0</v>
      </c>
      <c r="AE616" s="68">
        <f t="shared" si="351"/>
        <v>0</v>
      </c>
      <c r="AF616" s="69">
        <f t="shared" si="340"/>
        <v>223</v>
      </c>
      <c r="AG616" s="71">
        <f t="shared" si="355"/>
        <v>173</v>
      </c>
      <c r="AH616" s="72">
        <f t="shared" si="341"/>
        <v>89</v>
      </c>
      <c r="AL616" s="241">
        <f t="shared" si="328"/>
        <v>6799</v>
      </c>
      <c r="AM616" s="236">
        <f t="shared" si="343"/>
        <v>45</v>
      </c>
      <c r="AN616" s="236">
        <f t="shared" si="344"/>
        <v>45</v>
      </c>
      <c r="AO616" s="236">
        <f t="shared" si="345"/>
        <v>45</v>
      </c>
      <c r="AP616" s="236">
        <f t="shared" si="346"/>
        <v>50</v>
      </c>
      <c r="AQ616" s="236">
        <f t="shared" si="347"/>
        <v>34</v>
      </c>
      <c r="AR616" s="236">
        <f t="shared" si="348"/>
        <v>50</v>
      </c>
      <c r="AS616" s="244">
        <f t="shared" si="353"/>
        <v>76.393258426966298</v>
      </c>
      <c r="AV616" s="253">
        <v>45076</v>
      </c>
      <c r="AW616" s="69">
        <f t="shared" si="350"/>
        <v>6799</v>
      </c>
      <c r="AX616" s="350"/>
      <c r="AY616" s="353"/>
      <c r="AZ616" s="344"/>
      <c r="BA616" s="357"/>
      <c r="BB616" s="341"/>
      <c r="BC616" s="341"/>
      <c r="BD616" s="344"/>
    </row>
    <row r="617" spans="2:56" ht="20" thickBot="1">
      <c r="B617" s="134" t="s">
        <v>204</v>
      </c>
      <c r="F617" s="216">
        <v>149</v>
      </c>
      <c r="G617" s="182">
        <v>22</v>
      </c>
      <c r="H617" s="182" t="s">
        <v>204</v>
      </c>
      <c r="I617" s="205">
        <f>_xlfn.CEILING.MATH(SUM('domanda settimanale A41002300'!CU152:'domanda settimanale A41002300'!CU176)/'calcolo ADU'!$I$4)</f>
        <v>11</v>
      </c>
      <c r="J617" s="184">
        <f t="shared" si="330"/>
        <v>31</v>
      </c>
      <c r="K617" s="168">
        <v>10000</v>
      </c>
      <c r="L617" s="185">
        <v>0</v>
      </c>
      <c r="M617" s="69">
        <f>MAX(J617,K617)*0.002</f>
        <v>20</v>
      </c>
      <c r="N617" s="184">
        <f t="shared" si="331"/>
        <v>44</v>
      </c>
      <c r="O617" s="184">
        <f t="shared" si="332"/>
        <v>31</v>
      </c>
      <c r="P617" s="184">
        <f t="shared" si="333"/>
        <v>16</v>
      </c>
      <c r="Q617" s="184">
        <f t="shared" si="334"/>
        <v>47</v>
      </c>
      <c r="R617" s="184">
        <f t="shared" si="335"/>
        <v>23.5</v>
      </c>
      <c r="S617" s="184">
        <f t="shared" si="336"/>
        <v>31</v>
      </c>
      <c r="T617" s="184">
        <f t="shared" si="337"/>
        <v>33</v>
      </c>
      <c r="U617" s="186">
        <f t="shared" si="338"/>
        <v>44.513513513513516</v>
      </c>
      <c r="V617" s="184">
        <f t="shared" si="349"/>
        <v>4999</v>
      </c>
      <c r="W617" s="184">
        <f t="shared" si="342"/>
        <v>200</v>
      </c>
      <c r="X617" s="217">
        <v>258</v>
      </c>
      <c r="Y617" s="188">
        <f t="shared" si="354"/>
        <v>4941</v>
      </c>
      <c r="Z617" s="182">
        <f>1800000/1000</f>
        <v>1800</v>
      </c>
      <c r="AA617" s="209">
        <v>0</v>
      </c>
      <c r="AB617" s="185">
        <f t="shared" si="339"/>
        <v>0</v>
      </c>
      <c r="AC617" s="185" t="s">
        <v>411</v>
      </c>
      <c r="AD617" s="311">
        <v>0</v>
      </c>
      <c r="AE617" s="68">
        <f t="shared" si="351"/>
        <v>0</v>
      </c>
      <c r="AF617" s="184">
        <f t="shared" si="340"/>
        <v>111</v>
      </c>
      <c r="AG617" s="188">
        <f t="shared" si="355"/>
        <v>91</v>
      </c>
      <c r="AH617" s="189">
        <f t="shared" si="341"/>
        <v>47</v>
      </c>
      <c r="AL617" s="245">
        <f t="shared" si="328"/>
        <v>4999</v>
      </c>
      <c r="AM617" s="237">
        <f t="shared" si="343"/>
        <v>24</v>
      </c>
      <c r="AN617" s="236">
        <f t="shared" si="344"/>
        <v>24</v>
      </c>
      <c r="AO617" s="236">
        <f t="shared" si="345"/>
        <v>24</v>
      </c>
      <c r="AP617" s="236">
        <f t="shared" si="346"/>
        <v>20</v>
      </c>
      <c r="AQ617" s="236">
        <f t="shared" si="347"/>
        <v>24</v>
      </c>
      <c r="AR617" s="236">
        <f t="shared" si="348"/>
        <v>20</v>
      </c>
      <c r="AS617" s="246">
        <f t="shared" si="353"/>
        <v>106.36170212765957</v>
      </c>
      <c r="AV617" s="253">
        <v>45077</v>
      </c>
      <c r="AW617" s="69">
        <f t="shared" si="350"/>
        <v>4999</v>
      </c>
      <c r="AX617" s="351"/>
      <c r="AY617" s="354"/>
      <c r="AZ617" s="345"/>
      <c r="BA617" s="358"/>
      <c r="BB617" s="342"/>
      <c r="BC617" s="342"/>
      <c r="BD617" s="345"/>
    </row>
    <row r="618" spans="2:56">
      <c r="I618" s="220"/>
    </row>
    <row r="619" spans="2:56">
      <c r="I619" s="220"/>
    </row>
    <row r="620" spans="2:56">
      <c r="I620" s="220"/>
    </row>
    <row r="621" spans="2:56">
      <c r="I621" s="220"/>
    </row>
    <row r="622" spans="2:56">
      <c r="I622" s="220"/>
    </row>
    <row r="623" spans="2:56">
      <c r="I623" s="220"/>
    </row>
    <row r="624" spans="2:56">
      <c r="I624" s="220"/>
    </row>
    <row r="625" spans="2:61" ht="20" thickBot="1">
      <c r="I625" s="220"/>
    </row>
    <row r="626" spans="2:61" ht="60">
      <c r="F626" s="76" t="s">
        <v>321</v>
      </c>
      <c r="G626" s="77" t="s">
        <v>322</v>
      </c>
      <c r="H626" s="77" t="s">
        <v>323</v>
      </c>
      <c r="I626" s="78" t="s">
        <v>412</v>
      </c>
      <c r="J626" s="79" t="s">
        <v>324</v>
      </c>
      <c r="K626" s="79" t="s">
        <v>325</v>
      </c>
      <c r="L626" s="79" t="s">
        <v>326</v>
      </c>
      <c r="M626" s="80" t="s">
        <v>327</v>
      </c>
      <c r="N626" s="81" t="s">
        <v>328</v>
      </c>
      <c r="O626" s="82" t="s">
        <v>329</v>
      </c>
      <c r="P626" s="82" t="s">
        <v>330</v>
      </c>
      <c r="Q626" s="83" t="s">
        <v>331</v>
      </c>
      <c r="R626" s="84" t="s">
        <v>332</v>
      </c>
      <c r="S626" s="84" t="s">
        <v>333</v>
      </c>
      <c r="T626" s="84" t="s">
        <v>334</v>
      </c>
      <c r="U626" s="77" t="s">
        <v>335</v>
      </c>
      <c r="V626" s="85" t="s">
        <v>336</v>
      </c>
      <c r="W626" s="85" t="s">
        <v>337</v>
      </c>
      <c r="X626" s="85" t="s">
        <v>338</v>
      </c>
      <c r="Y626" s="86" t="s">
        <v>339</v>
      </c>
      <c r="Z626" s="208" t="s">
        <v>340</v>
      </c>
      <c r="AA626" s="219" t="s">
        <v>341</v>
      </c>
      <c r="AB626" s="87" t="s">
        <v>342</v>
      </c>
      <c r="AC626" s="77" t="s">
        <v>343</v>
      </c>
      <c r="AD626" s="77" t="s">
        <v>344</v>
      </c>
      <c r="AE626" s="77" t="s">
        <v>345</v>
      </c>
      <c r="AF626" s="80" t="s">
        <v>346</v>
      </c>
      <c r="AG626" s="81" t="s">
        <v>347</v>
      </c>
      <c r="AH626" s="88" t="s">
        <v>348</v>
      </c>
      <c r="AL626" s="76" t="s">
        <v>336</v>
      </c>
      <c r="AM626" s="77" t="s">
        <v>444</v>
      </c>
      <c r="AN626" s="238" t="s">
        <v>445</v>
      </c>
      <c r="AO626" s="239" t="s">
        <v>446</v>
      </c>
      <c r="AP626" s="80" t="s">
        <v>447</v>
      </c>
      <c r="AQ626" s="81" t="s">
        <v>448</v>
      </c>
      <c r="AR626" s="83" t="s">
        <v>449</v>
      </c>
      <c r="AS626" s="240" t="s">
        <v>450</v>
      </c>
      <c r="AV626" s="4"/>
      <c r="AW626" s="257" t="s">
        <v>465</v>
      </c>
      <c r="AX626" s="258" t="s">
        <v>466</v>
      </c>
      <c r="AY626" s="261" t="s">
        <v>467</v>
      </c>
      <c r="AZ626" s="257" t="s">
        <v>468</v>
      </c>
      <c r="BA626" s="259" t="s">
        <v>469</v>
      </c>
      <c r="BB626" s="259" t="s">
        <v>470</v>
      </c>
      <c r="BC626" s="259" t="s">
        <v>471</v>
      </c>
      <c r="BD626" s="259" t="s">
        <v>482</v>
      </c>
    </row>
    <row r="627" spans="2:61" ht="20" thickBot="1">
      <c r="B627" s="134" t="s">
        <v>98</v>
      </c>
      <c r="F627" s="67">
        <v>1</v>
      </c>
      <c r="G627" s="68">
        <v>1</v>
      </c>
      <c r="H627" s="134" t="s">
        <v>98</v>
      </c>
      <c r="I627" s="177">
        <f>_xlfn.CEILING.MATH(SUM('domanda settimanale A41002300'!CJ4:'domanda settimanale A41002300'!CJ28)/'calcolo ADU'!$I$4)</f>
        <v>183</v>
      </c>
      <c r="J627" s="69">
        <f t="shared" ref="J627:J690" si="357">_xlfn.CEILING.MATH(I627*$D$631*$D$636)</f>
        <v>641</v>
      </c>
      <c r="K627" s="190">
        <f>5000</f>
        <v>5000</v>
      </c>
      <c r="L627" s="68">
        <v>0</v>
      </c>
      <c r="M627" s="69">
        <f>MAX(J627,K627)*0.1</f>
        <v>500</v>
      </c>
      <c r="N627" s="69">
        <f t="shared" ref="N627:N690" si="358">_xlfn.CEILING.MATH(I627*$D$631)</f>
        <v>915</v>
      </c>
      <c r="O627" s="69">
        <f>_xlfn.CEILING.MATH(I627*$D$631*$D$636)</f>
        <v>641</v>
      </c>
      <c r="P627" s="69">
        <f>_xlfn.CEILING.MATH(O627*$D$325)</f>
        <v>321</v>
      </c>
      <c r="Q627" s="69">
        <f t="shared" ref="Q627:Q658" si="359">O627+P627</f>
        <v>962</v>
      </c>
      <c r="R627" s="69">
        <f t="shared" ref="R627:R658" si="360">Q627*0.5</f>
        <v>481</v>
      </c>
      <c r="S627" s="69">
        <f t="shared" ref="S627:S658" si="361">O627</f>
        <v>641</v>
      </c>
      <c r="T627" s="69">
        <f t="shared" ref="T627:T658" si="362">I627*3</f>
        <v>549</v>
      </c>
      <c r="U627" s="70">
        <f t="shared" ref="U627:U658" si="363">Y627/AF627</f>
        <v>0.92175010517458977</v>
      </c>
      <c r="V627" s="69">
        <f>D644+AD627-Z627</f>
        <v>1462</v>
      </c>
      <c r="W627" s="69">
        <f>D645-AD627</f>
        <v>1000</v>
      </c>
      <c r="X627" s="235">
        <v>271</v>
      </c>
      <c r="Y627" s="71">
        <f t="shared" ref="Y627:Y658" si="364">V627+W627-X627</f>
        <v>2191</v>
      </c>
      <c r="Z627" s="209">
        <f>'domanda settimanale A41000500'!AC4+'domanda settimanale A41002300'!AC4</f>
        <v>0</v>
      </c>
      <c r="AA627" s="209">
        <v>0</v>
      </c>
      <c r="AB627" s="68">
        <f t="shared" ref="AB627:AB658" si="365">IF(Y627&lt;AG627,AF627-Y627,0)</f>
        <v>0</v>
      </c>
      <c r="AC627" s="68" t="s">
        <v>411</v>
      </c>
      <c r="AD627" s="68">
        <v>0</v>
      </c>
      <c r="AE627" s="68">
        <f>IF(AND(F627&lt;=$D$631,F627/(_xlfn.CEILING.MATH(M627/I627))=_xlfn.CEILING.MATH(F627/_xlfn.CEILING.MATH(M627/I627))),AF627-AG627,0)</f>
        <v>0</v>
      </c>
      <c r="AF627" s="69">
        <f t="shared" ref="AF627:AG632" si="366">AG627+M627</f>
        <v>2377</v>
      </c>
      <c r="AG627" s="71">
        <f t="shared" si="366"/>
        <v>1877</v>
      </c>
      <c r="AH627" s="72">
        <f t="shared" ref="AH627:AH658" si="367">Q627</f>
        <v>962</v>
      </c>
      <c r="AL627" s="241">
        <f>V627</f>
        <v>1462</v>
      </c>
      <c r="AM627" s="236">
        <f>AN627</f>
        <v>481</v>
      </c>
      <c r="AN627" s="236">
        <f>ROUNDUP((0.5*Q627),0)</f>
        <v>481</v>
      </c>
      <c r="AO627" s="236">
        <f>AN627</f>
        <v>481</v>
      </c>
      <c r="AP627" s="236">
        <f>M627</f>
        <v>500</v>
      </c>
      <c r="AQ627" s="236">
        <f>N627-M627</f>
        <v>415</v>
      </c>
      <c r="AR627" s="236">
        <f>M627</f>
        <v>500</v>
      </c>
      <c r="AS627" s="242">
        <f>AL627/AH627</f>
        <v>1.5197505197505197</v>
      </c>
      <c r="AV627" s="253">
        <v>44929</v>
      </c>
      <c r="AW627" s="69">
        <f>AL627</f>
        <v>1462</v>
      </c>
      <c r="AX627" s="386">
        <f>_xlfn.CEILING.MATH((AVERAGE(AW627:AW655)))</f>
        <v>2500</v>
      </c>
      <c r="AY627" s="388">
        <v>0</v>
      </c>
      <c r="AZ627" s="385"/>
      <c r="BA627" s="383"/>
      <c r="BB627" s="382"/>
      <c r="BC627" s="333"/>
      <c r="BD627" s="331">
        <f>BB627-BC627</f>
        <v>0</v>
      </c>
    </row>
    <row r="628" spans="2:61" ht="27" thickBot="1">
      <c r="B628" s="134" t="s">
        <v>99</v>
      </c>
      <c r="C628" s="213" t="s">
        <v>302</v>
      </c>
      <c r="D628" s="214" t="s">
        <v>252</v>
      </c>
      <c r="F628" s="67">
        <v>2</v>
      </c>
      <c r="G628" s="68">
        <v>1</v>
      </c>
      <c r="H628" s="134" t="s">
        <v>99</v>
      </c>
      <c r="I628" s="177">
        <f>_xlfn.CEILING.MATH(SUM('domanda settimanale A41002300'!CJ5:'domanda settimanale A41002300'!CJ29)/'calcolo ADU'!$I$4)</f>
        <v>175</v>
      </c>
      <c r="J628" s="69">
        <f t="shared" si="357"/>
        <v>613</v>
      </c>
      <c r="K628" s="190">
        <f>5000</f>
        <v>5000</v>
      </c>
      <c r="L628" s="68">
        <v>0</v>
      </c>
      <c r="M628" s="69">
        <f t="shared" ref="M628:M663" si="368">MAX(J628,K628)*0.1</f>
        <v>500</v>
      </c>
      <c r="N628" s="69">
        <f t="shared" si="358"/>
        <v>875</v>
      </c>
      <c r="O628" s="69">
        <f t="shared" ref="O628:O691" si="369">_xlfn.CEILING.MATH(I628*$D$631*$D$636)</f>
        <v>613</v>
      </c>
      <c r="P628" s="69">
        <f t="shared" ref="P628:P691" si="370">_xlfn.CEILING.MATH(O628*$D$325)</f>
        <v>307</v>
      </c>
      <c r="Q628" s="69">
        <f t="shared" si="359"/>
        <v>920</v>
      </c>
      <c r="R628" s="69">
        <f t="shared" si="360"/>
        <v>460</v>
      </c>
      <c r="S628" s="69">
        <f t="shared" si="361"/>
        <v>613</v>
      </c>
      <c r="T628" s="69">
        <f t="shared" si="362"/>
        <v>525</v>
      </c>
      <c r="U628" s="70">
        <f t="shared" si="363"/>
        <v>0.95468409586056646</v>
      </c>
      <c r="V628" s="69">
        <f t="shared" ref="V628:V691" si="371">V627+AD628-Z628</f>
        <v>1462</v>
      </c>
      <c r="W628" s="69">
        <f t="shared" ref="W628:W659" si="372">W627+AA627-AD628</f>
        <v>1000</v>
      </c>
      <c r="X628" s="178">
        <v>271</v>
      </c>
      <c r="Y628" s="71">
        <f t="shared" si="364"/>
        <v>2191</v>
      </c>
      <c r="Z628" s="209">
        <f>'domanda settimanale A41000500'!AC5+'domanda settimanale A41002300'!AC5</f>
        <v>0</v>
      </c>
      <c r="AA628" s="209">
        <v>0</v>
      </c>
      <c r="AB628" s="68">
        <f t="shared" si="365"/>
        <v>0</v>
      </c>
      <c r="AC628" s="68" t="s">
        <v>411</v>
      </c>
      <c r="AD628" s="68">
        <v>0</v>
      </c>
      <c r="AE628" s="68">
        <f t="shared" ref="AE628:AE691" si="373">IF(AND(F628&lt;=$D$631,F628/(_xlfn.CEILING.MATH(M628/I628))=_xlfn.CEILING.MATH(F628/_xlfn.CEILING.MATH(M628/I628))),AF628-AG628,0)</f>
        <v>0</v>
      </c>
      <c r="AF628" s="69">
        <f t="shared" si="366"/>
        <v>2295</v>
      </c>
      <c r="AG628" s="71">
        <f t="shared" si="366"/>
        <v>1795</v>
      </c>
      <c r="AH628" s="72">
        <f t="shared" si="367"/>
        <v>920</v>
      </c>
      <c r="AL628" s="241">
        <f t="shared" ref="AL628:AL691" si="374">V628</f>
        <v>1462</v>
      </c>
      <c r="AM628" s="236">
        <f t="shared" ref="AM628:AM691" si="375">AN628</f>
        <v>460</v>
      </c>
      <c r="AN628" s="236">
        <f t="shared" ref="AN628:AN691" si="376">ROUNDUP((0.5*Q628),0)</f>
        <v>460</v>
      </c>
      <c r="AO628" s="236">
        <f t="shared" ref="AO628:AO691" si="377">AN628</f>
        <v>460</v>
      </c>
      <c r="AP628" s="236">
        <f t="shared" ref="AP628:AP691" si="378">M628</f>
        <v>500</v>
      </c>
      <c r="AQ628" s="236">
        <f t="shared" ref="AQ628:AQ691" si="379">N628-M628</f>
        <v>375</v>
      </c>
      <c r="AR628" s="236">
        <f t="shared" ref="AR628:AR691" si="380">M628</f>
        <v>500</v>
      </c>
      <c r="AS628" s="243">
        <f>AL628/AH628</f>
        <v>1.5891304347826087</v>
      </c>
      <c r="AV628" s="253">
        <v>44930</v>
      </c>
      <c r="AW628" s="69">
        <f>AL628</f>
        <v>1462</v>
      </c>
      <c r="AX628" s="387"/>
      <c r="AY628" s="388"/>
      <c r="AZ628" s="385"/>
      <c r="BA628" s="383"/>
      <c r="BB628" s="382"/>
      <c r="BC628" s="333"/>
      <c r="BD628" s="331"/>
      <c r="BG628" s="334" t="s">
        <v>472</v>
      </c>
      <c r="BH628" s="337" t="s">
        <v>473</v>
      </c>
      <c r="BI628" s="346" t="s">
        <v>474</v>
      </c>
    </row>
    <row r="629" spans="2:61">
      <c r="B629" s="134" t="s">
        <v>100</v>
      </c>
      <c r="C629" s="194" t="s">
        <v>303</v>
      </c>
      <c r="D629" s="176" t="s">
        <v>403</v>
      </c>
      <c r="F629" s="67">
        <v>3</v>
      </c>
      <c r="G629" s="68">
        <v>1</v>
      </c>
      <c r="H629" s="134" t="s">
        <v>100</v>
      </c>
      <c r="I629" s="177">
        <f>_xlfn.CEILING.MATH(SUM('domanda settimanale A41002300'!CJ6:'domanda settimanale A41002300'!CJ30)/'calcolo ADU'!$I$4)</f>
        <v>167</v>
      </c>
      <c r="J629" s="69">
        <f t="shared" si="357"/>
        <v>585</v>
      </c>
      <c r="K629" s="190">
        <f>5000</f>
        <v>5000</v>
      </c>
      <c r="L629" s="68">
        <v>0</v>
      </c>
      <c r="M629" s="69">
        <f t="shared" si="368"/>
        <v>500</v>
      </c>
      <c r="N629" s="69">
        <f t="shared" si="358"/>
        <v>835</v>
      </c>
      <c r="O629" s="69">
        <f t="shared" si="369"/>
        <v>585</v>
      </c>
      <c r="P629" s="69">
        <f t="shared" si="370"/>
        <v>293</v>
      </c>
      <c r="Q629" s="69">
        <f t="shared" si="359"/>
        <v>878</v>
      </c>
      <c r="R629" s="69">
        <f t="shared" si="360"/>
        <v>439</v>
      </c>
      <c r="S629" s="69">
        <f t="shared" si="361"/>
        <v>585</v>
      </c>
      <c r="T629" s="69">
        <f t="shared" si="362"/>
        <v>501</v>
      </c>
      <c r="U629" s="70">
        <f t="shared" si="363"/>
        <v>0.99005874378671488</v>
      </c>
      <c r="V629" s="69">
        <f t="shared" si="371"/>
        <v>1462</v>
      </c>
      <c r="W629" s="69">
        <f t="shared" si="372"/>
        <v>1000</v>
      </c>
      <c r="X629" s="178">
        <v>271</v>
      </c>
      <c r="Y629" s="71">
        <f t="shared" si="364"/>
        <v>2191</v>
      </c>
      <c r="Z629" s="209">
        <f>'domanda settimanale A41000500'!AC6+'domanda settimanale A41002300'!AC6</f>
        <v>0</v>
      </c>
      <c r="AA629" s="209">
        <v>0</v>
      </c>
      <c r="AB629" s="68">
        <f t="shared" si="365"/>
        <v>0</v>
      </c>
      <c r="AC629" s="68" t="s">
        <v>411</v>
      </c>
      <c r="AD629" s="68">
        <v>0</v>
      </c>
      <c r="AE629" s="68">
        <f t="shared" si="373"/>
        <v>500</v>
      </c>
      <c r="AF629" s="69">
        <f t="shared" si="366"/>
        <v>2213</v>
      </c>
      <c r="AG629" s="71">
        <f t="shared" si="366"/>
        <v>1713</v>
      </c>
      <c r="AH629" s="72">
        <f t="shared" si="367"/>
        <v>878</v>
      </c>
      <c r="AL629" s="241">
        <f t="shared" si="374"/>
        <v>1462</v>
      </c>
      <c r="AM629" s="236">
        <f t="shared" si="375"/>
        <v>439</v>
      </c>
      <c r="AN629" s="236">
        <f t="shared" si="376"/>
        <v>439</v>
      </c>
      <c r="AO629" s="236">
        <f t="shared" si="377"/>
        <v>439</v>
      </c>
      <c r="AP629" s="236">
        <f t="shared" si="378"/>
        <v>500</v>
      </c>
      <c r="AQ629" s="236">
        <f t="shared" si="379"/>
        <v>335</v>
      </c>
      <c r="AR629" s="236">
        <f t="shared" si="380"/>
        <v>500</v>
      </c>
      <c r="AS629" s="243">
        <f>AL629/AH629</f>
        <v>1.6651480637813212</v>
      </c>
      <c r="AV629" s="253">
        <v>44931</v>
      </c>
      <c r="AW629" s="69">
        <f t="shared" ref="AW629:AW692" si="381">AL629</f>
        <v>1462</v>
      </c>
      <c r="AX629" s="387"/>
      <c r="AY629" s="388"/>
      <c r="AZ629" s="385"/>
      <c r="BA629" s="383"/>
      <c r="BB629" s="382"/>
      <c r="BC629" s="333"/>
      <c r="BD629" s="331"/>
      <c r="BG629" s="335"/>
      <c r="BH629" s="338"/>
      <c r="BI629" s="347"/>
    </row>
    <row r="630" spans="2:61" ht="20" thickBot="1">
      <c r="B630" s="134" t="s">
        <v>101</v>
      </c>
      <c r="C630" s="65" t="s">
        <v>304</v>
      </c>
      <c r="D630" s="176" t="s">
        <v>417</v>
      </c>
      <c r="F630" s="67">
        <v>4</v>
      </c>
      <c r="G630" s="68">
        <v>1</v>
      </c>
      <c r="H630" s="134" t="s">
        <v>101</v>
      </c>
      <c r="I630" s="177">
        <f>_xlfn.CEILING.MATH(SUM('domanda settimanale A41002300'!CJ7:'domanda settimanale A41002300'!CJ31)/'calcolo ADU'!$I$4)</f>
        <v>159</v>
      </c>
      <c r="J630" s="69">
        <f t="shared" si="357"/>
        <v>557</v>
      </c>
      <c r="K630" s="190">
        <f>5000</f>
        <v>5000</v>
      </c>
      <c r="L630" s="68">
        <v>0</v>
      </c>
      <c r="M630" s="69">
        <f t="shared" si="368"/>
        <v>500</v>
      </c>
      <c r="N630" s="69">
        <f t="shared" si="358"/>
        <v>795</v>
      </c>
      <c r="O630" s="69">
        <f t="shared" si="369"/>
        <v>557</v>
      </c>
      <c r="P630" s="69">
        <f t="shared" si="370"/>
        <v>279</v>
      </c>
      <c r="Q630" s="69">
        <f t="shared" si="359"/>
        <v>836</v>
      </c>
      <c r="R630" s="69">
        <f t="shared" si="360"/>
        <v>418</v>
      </c>
      <c r="S630" s="69">
        <f t="shared" si="361"/>
        <v>557</v>
      </c>
      <c r="T630" s="69">
        <f t="shared" si="362"/>
        <v>477</v>
      </c>
      <c r="U630" s="70">
        <f t="shared" si="363"/>
        <v>1.0281557954012202</v>
      </c>
      <c r="V630" s="69">
        <f t="shared" si="371"/>
        <v>1462</v>
      </c>
      <c r="W630" s="69">
        <f t="shared" si="372"/>
        <v>1000</v>
      </c>
      <c r="X630" s="178">
        <v>271</v>
      </c>
      <c r="Y630" s="71">
        <f t="shared" si="364"/>
        <v>2191</v>
      </c>
      <c r="Z630" s="209">
        <f>'domanda settimanale A41000500'!AC7+'domanda settimanale A41002300'!AC7</f>
        <v>0</v>
      </c>
      <c r="AA630" s="209">
        <v>0</v>
      </c>
      <c r="AB630" s="68">
        <f t="shared" si="365"/>
        <v>0</v>
      </c>
      <c r="AC630" s="68" t="s">
        <v>411</v>
      </c>
      <c r="AD630" s="68">
        <v>0</v>
      </c>
      <c r="AE630" s="68">
        <f t="shared" si="373"/>
        <v>500</v>
      </c>
      <c r="AF630" s="69">
        <f t="shared" si="366"/>
        <v>2131</v>
      </c>
      <c r="AG630" s="71">
        <f t="shared" si="366"/>
        <v>1631</v>
      </c>
      <c r="AH630" s="72">
        <f t="shared" si="367"/>
        <v>836</v>
      </c>
      <c r="AL630" s="241">
        <f t="shared" si="374"/>
        <v>1462</v>
      </c>
      <c r="AM630" s="236">
        <f t="shared" si="375"/>
        <v>418</v>
      </c>
      <c r="AN630" s="236">
        <f t="shared" si="376"/>
        <v>418</v>
      </c>
      <c r="AO630" s="236">
        <f t="shared" si="377"/>
        <v>418</v>
      </c>
      <c r="AP630" s="236">
        <f t="shared" si="378"/>
        <v>500</v>
      </c>
      <c r="AQ630" s="236">
        <f t="shared" si="379"/>
        <v>295</v>
      </c>
      <c r="AR630" s="236">
        <f t="shared" si="380"/>
        <v>500</v>
      </c>
      <c r="AS630" s="243">
        <f>AL630/AH630</f>
        <v>1.7488038277511961</v>
      </c>
      <c r="AV630" s="253">
        <v>44932</v>
      </c>
      <c r="AW630" s="69">
        <f t="shared" si="381"/>
        <v>1462</v>
      </c>
      <c r="AX630" s="387"/>
      <c r="AY630" s="388"/>
      <c r="AZ630" s="385"/>
      <c r="BA630" s="383"/>
      <c r="BB630" s="382"/>
      <c r="BC630" s="333"/>
      <c r="BD630" s="331"/>
      <c r="BG630" s="336"/>
      <c r="BH630" s="339"/>
      <c r="BI630" s="347"/>
    </row>
    <row r="631" spans="2:61">
      <c r="B631" s="134" t="s">
        <v>206</v>
      </c>
      <c r="C631" s="66" t="s">
        <v>305</v>
      </c>
      <c r="D631" s="190">
        <f>Input!D18</f>
        <v>5</v>
      </c>
      <c r="F631" s="67">
        <v>5</v>
      </c>
      <c r="G631" s="68">
        <v>1</v>
      </c>
      <c r="H631" s="134" t="s">
        <v>206</v>
      </c>
      <c r="I631" s="177">
        <f>_xlfn.CEILING.MATH(SUM('domanda settimanale A41002300'!CJ8:'domanda settimanale A41002300'!CJ32)/'calcolo ADU'!$I$4)</f>
        <v>151</v>
      </c>
      <c r="J631" s="69">
        <f t="shared" si="357"/>
        <v>529</v>
      </c>
      <c r="K631" s="190">
        <f>5000</f>
        <v>5000</v>
      </c>
      <c r="L631" s="68">
        <v>0</v>
      </c>
      <c r="M631" s="69">
        <f t="shared" si="368"/>
        <v>500</v>
      </c>
      <c r="N631" s="69">
        <f t="shared" si="358"/>
        <v>755</v>
      </c>
      <c r="O631" s="69">
        <f t="shared" si="369"/>
        <v>529</v>
      </c>
      <c r="P631" s="69">
        <f t="shared" si="370"/>
        <v>265</v>
      </c>
      <c r="Q631" s="69">
        <f t="shared" si="359"/>
        <v>794</v>
      </c>
      <c r="R631" s="69">
        <f t="shared" si="360"/>
        <v>397</v>
      </c>
      <c r="S631" s="69">
        <f t="shared" si="361"/>
        <v>529</v>
      </c>
      <c r="T631" s="69">
        <f t="shared" si="362"/>
        <v>453</v>
      </c>
      <c r="U631" s="70">
        <f t="shared" si="363"/>
        <v>1.0693020985846755</v>
      </c>
      <c r="V631" s="69">
        <f t="shared" si="371"/>
        <v>1462</v>
      </c>
      <c r="W631" s="69">
        <f t="shared" si="372"/>
        <v>1000</v>
      </c>
      <c r="X631" s="178">
        <v>271</v>
      </c>
      <c r="Y631" s="71">
        <f t="shared" si="364"/>
        <v>2191</v>
      </c>
      <c r="Z631" s="209">
        <f>'domanda settimanale A41000500'!AC8+'domanda settimanale A41002300'!AC8</f>
        <v>0</v>
      </c>
      <c r="AA631" s="209">
        <v>0</v>
      </c>
      <c r="AB631" s="68">
        <f t="shared" si="365"/>
        <v>0</v>
      </c>
      <c r="AC631" s="68" t="s">
        <v>411</v>
      </c>
      <c r="AD631" s="68">
        <v>0</v>
      </c>
      <c r="AE631" s="68">
        <f t="shared" si="373"/>
        <v>0</v>
      </c>
      <c r="AF631" s="69">
        <f t="shared" si="366"/>
        <v>2049</v>
      </c>
      <c r="AG631" s="71">
        <f t="shared" si="366"/>
        <v>1549</v>
      </c>
      <c r="AH631" s="72">
        <f t="shared" si="367"/>
        <v>794</v>
      </c>
      <c r="AL631" s="241">
        <f t="shared" si="374"/>
        <v>1462</v>
      </c>
      <c r="AM631" s="236">
        <f t="shared" si="375"/>
        <v>397</v>
      </c>
      <c r="AN631" s="236">
        <f t="shared" si="376"/>
        <v>397</v>
      </c>
      <c r="AO631" s="236">
        <f t="shared" si="377"/>
        <v>397</v>
      </c>
      <c r="AP631" s="236">
        <f t="shared" si="378"/>
        <v>500</v>
      </c>
      <c r="AQ631" s="236">
        <f t="shared" si="379"/>
        <v>255</v>
      </c>
      <c r="AR631" s="236">
        <f t="shared" si="380"/>
        <v>500</v>
      </c>
      <c r="AS631" s="243">
        <f t="shared" ref="AS631:AS694" si="382">AL631/AH631</f>
        <v>1.8413098236775818</v>
      </c>
      <c r="AV631" s="253">
        <v>44933</v>
      </c>
      <c r="AW631" s="69">
        <f t="shared" si="381"/>
        <v>1462</v>
      </c>
      <c r="AX631" s="387"/>
      <c r="AY631" s="388"/>
      <c r="AZ631" s="385"/>
      <c r="BA631" s="383"/>
      <c r="BB631" s="382"/>
      <c r="BC631" s="333"/>
      <c r="BD631" s="331"/>
      <c r="BG631" s="262">
        <f>AVERAGE(AZ628:AZ776)</f>
        <v>-1392.3333333333333</v>
      </c>
      <c r="BH631" s="299">
        <f>AVERAGE(BD627:BD774)</f>
        <v>75.122751999999991</v>
      </c>
      <c r="BI631" s="280">
        <f>AVERAGE(BA628:BA776)</f>
        <v>-0.43504013098227007</v>
      </c>
    </row>
    <row r="632" spans="2:61">
      <c r="B632" s="134" t="s">
        <v>207</v>
      </c>
      <c r="C632" s="65" t="s">
        <v>306</v>
      </c>
      <c r="D632" s="190">
        <v>0</v>
      </c>
      <c r="F632" s="67">
        <v>6</v>
      </c>
      <c r="G632" s="68">
        <v>1</v>
      </c>
      <c r="H632" s="134" t="s">
        <v>207</v>
      </c>
      <c r="I632" s="177">
        <f>_xlfn.CEILING.MATH(SUM('domanda settimanale A41002300'!CJ9:'domanda settimanale A41002300'!CJ33)/'calcolo ADU'!$I$4)</f>
        <v>143</v>
      </c>
      <c r="J632" s="69">
        <f t="shared" si="357"/>
        <v>501</v>
      </c>
      <c r="K632" s="190">
        <f>5000</f>
        <v>5000</v>
      </c>
      <c r="L632" s="68">
        <v>0</v>
      </c>
      <c r="M632" s="69">
        <f t="shared" si="368"/>
        <v>500</v>
      </c>
      <c r="N632" s="69">
        <f t="shared" si="358"/>
        <v>715</v>
      </c>
      <c r="O632" s="69">
        <f t="shared" si="369"/>
        <v>501</v>
      </c>
      <c r="P632" s="69">
        <f t="shared" si="370"/>
        <v>251</v>
      </c>
      <c r="Q632" s="69">
        <f t="shared" si="359"/>
        <v>752</v>
      </c>
      <c r="R632" s="69">
        <f t="shared" si="360"/>
        <v>376</v>
      </c>
      <c r="S632" s="69">
        <f t="shared" si="361"/>
        <v>501</v>
      </c>
      <c r="T632" s="69">
        <f t="shared" si="362"/>
        <v>429</v>
      </c>
      <c r="U632" s="70">
        <f t="shared" si="363"/>
        <v>1.1138790035587189</v>
      </c>
      <c r="V632" s="69">
        <f t="shared" si="371"/>
        <v>1462</v>
      </c>
      <c r="W632" s="69">
        <f t="shared" si="372"/>
        <v>1000</v>
      </c>
      <c r="X632" s="178">
        <v>271</v>
      </c>
      <c r="Y632" s="71">
        <f t="shared" si="364"/>
        <v>2191</v>
      </c>
      <c r="Z632" s="209">
        <f>'domanda settimanale A41000500'!AC9+'domanda settimanale A41002300'!AC9</f>
        <v>0</v>
      </c>
      <c r="AA632" s="209">
        <v>0</v>
      </c>
      <c r="AB632" s="68">
        <f t="shared" si="365"/>
        <v>0</v>
      </c>
      <c r="AC632" s="68" t="s">
        <v>411</v>
      </c>
      <c r="AD632" s="68">
        <v>0</v>
      </c>
      <c r="AE632" s="68">
        <f t="shared" si="373"/>
        <v>0</v>
      </c>
      <c r="AF632" s="69">
        <f t="shared" si="366"/>
        <v>1967</v>
      </c>
      <c r="AG632" s="71">
        <f t="shared" si="366"/>
        <v>1467</v>
      </c>
      <c r="AH632" s="72">
        <f t="shared" si="367"/>
        <v>752</v>
      </c>
      <c r="AL632" s="241">
        <f t="shared" si="374"/>
        <v>1462</v>
      </c>
      <c r="AM632" s="236">
        <f t="shared" si="375"/>
        <v>376</v>
      </c>
      <c r="AN632" s="236">
        <f t="shared" si="376"/>
        <v>376</v>
      </c>
      <c r="AO632" s="236">
        <f t="shared" si="377"/>
        <v>376</v>
      </c>
      <c r="AP632" s="236">
        <f t="shared" si="378"/>
        <v>500</v>
      </c>
      <c r="AQ632" s="236">
        <f t="shared" si="379"/>
        <v>215</v>
      </c>
      <c r="AR632" s="236">
        <f t="shared" si="380"/>
        <v>500</v>
      </c>
      <c r="AS632" s="243">
        <f t="shared" si="382"/>
        <v>1.9441489361702127</v>
      </c>
      <c r="AV632" s="253">
        <v>44934</v>
      </c>
      <c r="AW632" s="69">
        <f t="shared" si="381"/>
        <v>1462</v>
      </c>
      <c r="AX632" s="387"/>
      <c r="AY632" s="388"/>
      <c r="AZ632" s="385"/>
      <c r="BA632" s="383"/>
      <c r="BB632" s="382"/>
      <c r="BC632" s="333"/>
      <c r="BD632" s="331"/>
    </row>
    <row r="633" spans="2:61">
      <c r="B633" s="134" t="s">
        <v>102</v>
      </c>
      <c r="C633" s="66" t="s">
        <v>307</v>
      </c>
      <c r="D633" s="190">
        <f>Input!F18</f>
        <v>5000</v>
      </c>
      <c r="F633" s="67">
        <v>7</v>
      </c>
      <c r="G633" s="68">
        <v>2</v>
      </c>
      <c r="H633" s="134" t="s">
        <v>102</v>
      </c>
      <c r="I633" s="177">
        <f>_xlfn.CEILING.MATH(SUM('domanda settimanale A41002300'!CJ10:'domanda settimanale A41002300'!CJ34)/'calcolo ADU'!$I$4)</f>
        <v>135</v>
      </c>
      <c r="J633" s="69">
        <f t="shared" si="357"/>
        <v>473</v>
      </c>
      <c r="K633" s="190">
        <f>5000</f>
        <v>5000</v>
      </c>
      <c r="L633" s="68">
        <v>0</v>
      </c>
      <c r="M633" s="69">
        <f t="shared" si="368"/>
        <v>500</v>
      </c>
      <c r="N633" s="69">
        <f t="shared" si="358"/>
        <v>675</v>
      </c>
      <c r="O633" s="69">
        <f t="shared" si="369"/>
        <v>473</v>
      </c>
      <c r="P633" s="69">
        <f t="shared" si="370"/>
        <v>237</v>
      </c>
      <c r="Q633" s="69">
        <f t="shared" si="359"/>
        <v>710</v>
      </c>
      <c r="R633" s="69">
        <f t="shared" si="360"/>
        <v>355</v>
      </c>
      <c r="S633" s="69">
        <f t="shared" si="361"/>
        <v>473</v>
      </c>
      <c r="T633" s="69">
        <f t="shared" si="362"/>
        <v>405</v>
      </c>
      <c r="U633" s="174">
        <f t="shared" si="363"/>
        <v>0.34748010610079577</v>
      </c>
      <c r="V633" s="69">
        <f t="shared" si="371"/>
        <v>-74</v>
      </c>
      <c r="W633" s="69">
        <f t="shared" si="372"/>
        <v>1000</v>
      </c>
      <c r="X633" s="178">
        <v>271</v>
      </c>
      <c r="Y633" s="71">
        <f t="shared" si="364"/>
        <v>655</v>
      </c>
      <c r="Z633" s="209">
        <f>'domanda settimanale A41000500'!AC10+'domanda settimanale A41002300'!AC10</f>
        <v>1536</v>
      </c>
      <c r="AA633" s="209">
        <v>5000</v>
      </c>
      <c r="AB633" s="68">
        <f t="shared" si="365"/>
        <v>1230</v>
      </c>
      <c r="AC633" s="68" t="s">
        <v>411</v>
      </c>
      <c r="AD633" s="68">
        <v>0</v>
      </c>
      <c r="AE633" s="68">
        <f t="shared" si="373"/>
        <v>0</v>
      </c>
      <c r="AF633" s="69">
        <f t="shared" ref="AF633:AF664" si="383">AG633+M633</f>
        <v>1885</v>
      </c>
      <c r="AG633" s="71">
        <f t="shared" ref="AG633:AG696" si="384">AH633+N633</f>
        <v>1385</v>
      </c>
      <c r="AH633" s="72">
        <f t="shared" si="367"/>
        <v>710</v>
      </c>
      <c r="AL633" s="241">
        <f t="shared" si="374"/>
        <v>-74</v>
      </c>
      <c r="AM633" s="236">
        <f t="shared" si="375"/>
        <v>355</v>
      </c>
      <c r="AN633" s="236">
        <f t="shared" si="376"/>
        <v>355</v>
      </c>
      <c r="AO633" s="236">
        <f t="shared" si="377"/>
        <v>355</v>
      </c>
      <c r="AP633" s="236">
        <f t="shared" si="378"/>
        <v>500</v>
      </c>
      <c r="AQ633" s="236">
        <f t="shared" si="379"/>
        <v>175</v>
      </c>
      <c r="AR633" s="236">
        <f t="shared" si="380"/>
        <v>500</v>
      </c>
      <c r="AS633" s="248">
        <f>IF(AL633&lt;0, 0, (AL633/AH633))</f>
        <v>0</v>
      </c>
      <c r="AV633" s="253">
        <v>44935</v>
      </c>
      <c r="AW633" s="69">
        <f t="shared" si="381"/>
        <v>-74</v>
      </c>
      <c r="AX633" s="387"/>
      <c r="AY633" s="388"/>
      <c r="AZ633" s="385"/>
      <c r="BA633" s="383"/>
      <c r="BB633" s="382"/>
      <c r="BC633" s="333"/>
      <c r="BD633" s="331"/>
    </row>
    <row r="634" spans="2:61">
      <c r="B634" s="134" t="s">
        <v>103</v>
      </c>
      <c r="C634" s="66" t="s">
        <v>406</v>
      </c>
      <c r="D634" s="190" t="s">
        <v>401</v>
      </c>
      <c r="F634" s="67">
        <v>8</v>
      </c>
      <c r="G634" s="68">
        <v>2</v>
      </c>
      <c r="H634" s="134" t="s">
        <v>103</v>
      </c>
      <c r="I634" s="177">
        <f>_xlfn.CEILING.MATH(SUM('domanda settimanale A41002300'!CJ11:'domanda settimanale A41002300'!CJ35)/'calcolo ADU'!$I$4)</f>
        <v>127</v>
      </c>
      <c r="J634" s="69">
        <f t="shared" si="357"/>
        <v>445</v>
      </c>
      <c r="K634" s="190">
        <f>5000</f>
        <v>5000</v>
      </c>
      <c r="L634" s="68">
        <v>0</v>
      </c>
      <c r="M634" s="69">
        <f t="shared" si="368"/>
        <v>500</v>
      </c>
      <c r="N634" s="69">
        <f t="shared" si="358"/>
        <v>635</v>
      </c>
      <c r="O634" s="69">
        <f t="shared" si="369"/>
        <v>445</v>
      </c>
      <c r="P634" s="69">
        <f t="shared" si="370"/>
        <v>223</v>
      </c>
      <c r="Q634" s="69">
        <f t="shared" si="359"/>
        <v>668</v>
      </c>
      <c r="R634" s="69">
        <f t="shared" si="360"/>
        <v>334</v>
      </c>
      <c r="S634" s="69">
        <f t="shared" si="361"/>
        <v>445</v>
      </c>
      <c r="T634" s="69">
        <f t="shared" si="362"/>
        <v>381</v>
      </c>
      <c r="U634" s="70">
        <f t="shared" si="363"/>
        <v>3.1364392678868551</v>
      </c>
      <c r="V634" s="69">
        <f t="shared" si="371"/>
        <v>-74</v>
      </c>
      <c r="W634" s="69">
        <f t="shared" si="372"/>
        <v>6000</v>
      </c>
      <c r="X634" s="178">
        <v>271</v>
      </c>
      <c r="Y634" s="71">
        <f t="shared" si="364"/>
        <v>5655</v>
      </c>
      <c r="Z634" s="209">
        <f>'domanda settimanale A41000500'!AC11+'domanda settimanale A41002300'!AC11</f>
        <v>0</v>
      </c>
      <c r="AA634" s="209">
        <v>0</v>
      </c>
      <c r="AB634" s="68">
        <f t="shared" si="365"/>
        <v>0</v>
      </c>
      <c r="AC634" s="68" t="s">
        <v>411</v>
      </c>
      <c r="AD634" s="68">
        <v>0</v>
      </c>
      <c r="AE634" s="68">
        <f t="shared" si="373"/>
        <v>0</v>
      </c>
      <c r="AF634" s="69">
        <f t="shared" si="383"/>
        <v>1803</v>
      </c>
      <c r="AG634" s="71">
        <f t="shared" si="384"/>
        <v>1303</v>
      </c>
      <c r="AH634" s="72">
        <f t="shared" si="367"/>
        <v>668</v>
      </c>
      <c r="AL634" s="241">
        <f t="shared" si="374"/>
        <v>-74</v>
      </c>
      <c r="AM634" s="236">
        <f t="shared" si="375"/>
        <v>334</v>
      </c>
      <c r="AN634" s="236">
        <f t="shared" si="376"/>
        <v>334</v>
      </c>
      <c r="AO634" s="236">
        <f t="shared" si="377"/>
        <v>334</v>
      </c>
      <c r="AP634" s="236">
        <f t="shared" si="378"/>
        <v>500</v>
      </c>
      <c r="AQ634" s="236">
        <f t="shared" si="379"/>
        <v>135</v>
      </c>
      <c r="AR634" s="236">
        <f t="shared" si="380"/>
        <v>500</v>
      </c>
      <c r="AS634" s="248">
        <f t="shared" ref="AS634:AS637" si="385">IF(AL634&lt;0, 0, (AL634/AH634))</f>
        <v>0</v>
      </c>
      <c r="AV634" s="253">
        <v>44936</v>
      </c>
      <c r="AW634" s="69">
        <f t="shared" si="381"/>
        <v>-74</v>
      </c>
      <c r="AX634" s="387"/>
      <c r="AY634" s="388"/>
      <c r="AZ634" s="385"/>
      <c r="BA634" s="383"/>
      <c r="BB634" s="382"/>
      <c r="BC634" s="333"/>
      <c r="BD634" s="331"/>
    </row>
    <row r="635" spans="2:61">
      <c r="B635" s="134" t="s">
        <v>104</v>
      </c>
      <c r="C635" s="65" t="s">
        <v>308</v>
      </c>
      <c r="D635" s="190" t="s">
        <v>407</v>
      </c>
      <c r="F635" s="67">
        <v>9</v>
      </c>
      <c r="G635" s="68">
        <v>2</v>
      </c>
      <c r="H635" s="134" t="s">
        <v>104</v>
      </c>
      <c r="I635" s="177">
        <f>_xlfn.CEILING.MATH(SUM('domanda settimanale A41002300'!CJ12:'domanda settimanale A41002300'!CJ36)/'calcolo ADU'!$I$4)</f>
        <v>118</v>
      </c>
      <c r="J635" s="69">
        <f t="shared" si="357"/>
        <v>413</v>
      </c>
      <c r="K635" s="190">
        <f>5000</f>
        <v>5000</v>
      </c>
      <c r="L635" s="68">
        <v>0</v>
      </c>
      <c r="M635" s="69">
        <f t="shared" si="368"/>
        <v>500</v>
      </c>
      <c r="N635" s="69">
        <f t="shared" si="358"/>
        <v>590</v>
      </c>
      <c r="O635" s="69">
        <f t="shared" si="369"/>
        <v>413</v>
      </c>
      <c r="P635" s="69">
        <f t="shared" si="370"/>
        <v>207</v>
      </c>
      <c r="Q635" s="69">
        <f t="shared" si="359"/>
        <v>620</v>
      </c>
      <c r="R635" s="69">
        <f t="shared" si="360"/>
        <v>310</v>
      </c>
      <c r="S635" s="69">
        <f t="shared" si="361"/>
        <v>413</v>
      </c>
      <c r="T635" s="69">
        <f t="shared" si="362"/>
        <v>354</v>
      </c>
      <c r="U635" s="70">
        <f t="shared" si="363"/>
        <v>3.307017543859649</v>
      </c>
      <c r="V635" s="69">
        <f t="shared" si="371"/>
        <v>-74</v>
      </c>
      <c r="W635" s="69">
        <f t="shared" si="372"/>
        <v>6000</v>
      </c>
      <c r="X635" s="178">
        <v>271</v>
      </c>
      <c r="Y635" s="71">
        <f t="shared" si="364"/>
        <v>5655</v>
      </c>
      <c r="Z635" s="209">
        <f>'domanda settimanale A41000500'!AC12+'domanda settimanale A41002300'!AC12</f>
        <v>0</v>
      </c>
      <c r="AA635" s="209">
        <v>0</v>
      </c>
      <c r="AB635" s="68">
        <f t="shared" si="365"/>
        <v>0</v>
      </c>
      <c r="AC635" s="68" t="s">
        <v>411</v>
      </c>
      <c r="AD635" s="68">
        <v>0</v>
      </c>
      <c r="AE635" s="68">
        <f t="shared" si="373"/>
        <v>0</v>
      </c>
      <c r="AF635" s="69">
        <f t="shared" si="383"/>
        <v>1710</v>
      </c>
      <c r="AG635" s="71">
        <f t="shared" si="384"/>
        <v>1210</v>
      </c>
      <c r="AH635" s="72">
        <f t="shared" si="367"/>
        <v>620</v>
      </c>
      <c r="AL635" s="241">
        <f t="shared" si="374"/>
        <v>-74</v>
      </c>
      <c r="AM635" s="236">
        <f t="shared" si="375"/>
        <v>310</v>
      </c>
      <c r="AN635" s="236">
        <f t="shared" si="376"/>
        <v>310</v>
      </c>
      <c r="AO635" s="236">
        <f t="shared" si="377"/>
        <v>310</v>
      </c>
      <c r="AP635" s="236">
        <f t="shared" si="378"/>
        <v>500</v>
      </c>
      <c r="AQ635" s="236">
        <f t="shared" si="379"/>
        <v>90</v>
      </c>
      <c r="AR635" s="236">
        <f t="shared" si="380"/>
        <v>500</v>
      </c>
      <c r="AS635" s="248">
        <f>IF(AL635&lt;0, 0, (AL635/AH635))</f>
        <v>0</v>
      </c>
      <c r="AV635" s="253">
        <v>44937</v>
      </c>
      <c r="AW635" s="69">
        <f t="shared" si="381"/>
        <v>-74</v>
      </c>
      <c r="AX635" s="387"/>
      <c r="AY635" s="388"/>
      <c r="AZ635" s="385"/>
      <c r="BA635" s="383"/>
      <c r="BB635" s="382"/>
      <c r="BC635" s="333"/>
      <c r="BD635" s="331"/>
    </row>
    <row r="636" spans="2:61">
      <c r="B636" s="134" t="s">
        <v>105</v>
      </c>
      <c r="C636" s="66" t="s">
        <v>309</v>
      </c>
      <c r="D636" s="190">
        <f>Input!I18</f>
        <v>0.7</v>
      </c>
      <c r="F636" s="67">
        <v>10</v>
      </c>
      <c r="G636" s="68">
        <v>2</v>
      </c>
      <c r="H636" s="134" t="s">
        <v>105</v>
      </c>
      <c r="I636" s="177">
        <f>_xlfn.CEILING.MATH(SUM('domanda settimanale A41002300'!CJ13:'domanda settimanale A41002300'!CJ37)/'calcolo ADU'!$I$4)</f>
        <v>110</v>
      </c>
      <c r="J636" s="69">
        <f t="shared" si="357"/>
        <v>385</v>
      </c>
      <c r="K636" s="190">
        <f>5000</f>
        <v>5000</v>
      </c>
      <c r="L636" s="68">
        <v>0</v>
      </c>
      <c r="M636" s="69">
        <f t="shared" si="368"/>
        <v>500</v>
      </c>
      <c r="N636" s="69">
        <f t="shared" si="358"/>
        <v>550</v>
      </c>
      <c r="O636" s="69">
        <f t="shared" si="369"/>
        <v>385</v>
      </c>
      <c r="P636" s="69">
        <f t="shared" si="370"/>
        <v>193</v>
      </c>
      <c r="Q636" s="69">
        <f t="shared" si="359"/>
        <v>578</v>
      </c>
      <c r="R636" s="69">
        <f t="shared" si="360"/>
        <v>289</v>
      </c>
      <c r="S636" s="69">
        <f t="shared" si="361"/>
        <v>385</v>
      </c>
      <c r="T636" s="69">
        <f t="shared" si="362"/>
        <v>330</v>
      </c>
      <c r="U636" s="70">
        <f t="shared" si="363"/>
        <v>3.4735872235872236</v>
      </c>
      <c r="V636" s="69">
        <f t="shared" si="371"/>
        <v>-74</v>
      </c>
      <c r="W636" s="69">
        <f t="shared" si="372"/>
        <v>6000</v>
      </c>
      <c r="X636" s="178">
        <v>271</v>
      </c>
      <c r="Y636" s="71">
        <f t="shared" si="364"/>
        <v>5655</v>
      </c>
      <c r="Z636" s="209">
        <f>'domanda settimanale A41000500'!AC13+'domanda settimanale A41002300'!AC13</f>
        <v>0</v>
      </c>
      <c r="AA636" s="209">
        <v>0</v>
      </c>
      <c r="AB636" s="68">
        <f t="shared" si="365"/>
        <v>0</v>
      </c>
      <c r="AC636" s="68" t="s">
        <v>411</v>
      </c>
      <c r="AD636" s="68">
        <v>0</v>
      </c>
      <c r="AE636" s="68">
        <f t="shared" si="373"/>
        <v>0</v>
      </c>
      <c r="AF636" s="69">
        <f t="shared" si="383"/>
        <v>1628</v>
      </c>
      <c r="AG636" s="71">
        <f t="shared" si="384"/>
        <v>1128</v>
      </c>
      <c r="AH636" s="72">
        <f t="shared" si="367"/>
        <v>578</v>
      </c>
      <c r="AL636" s="241">
        <f t="shared" si="374"/>
        <v>-74</v>
      </c>
      <c r="AM636" s="236">
        <f t="shared" si="375"/>
        <v>289</v>
      </c>
      <c r="AN636" s="236">
        <f t="shared" si="376"/>
        <v>289</v>
      </c>
      <c r="AO636" s="236">
        <f t="shared" si="377"/>
        <v>289</v>
      </c>
      <c r="AP636" s="236">
        <f t="shared" si="378"/>
        <v>500</v>
      </c>
      <c r="AQ636" s="236">
        <f t="shared" si="379"/>
        <v>50</v>
      </c>
      <c r="AR636" s="236">
        <f t="shared" si="380"/>
        <v>500</v>
      </c>
      <c r="AS636" s="248">
        <f t="shared" si="385"/>
        <v>0</v>
      </c>
      <c r="AV636" s="253">
        <v>44938</v>
      </c>
      <c r="AW636" s="69">
        <f t="shared" si="381"/>
        <v>-74</v>
      </c>
      <c r="AX636" s="387"/>
      <c r="AY636" s="388"/>
      <c r="AZ636" s="385"/>
      <c r="BA636" s="383"/>
      <c r="BB636" s="382"/>
      <c r="BC636" s="333"/>
      <c r="BD636" s="331"/>
    </row>
    <row r="637" spans="2:61">
      <c r="B637" s="134" t="s">
        <v>106</v>
      </c>
      <c r="C637" s="65" t="s">
        <v>310</v>
      </c>
      <c r="D637" s="190" t="s">
        <v>398</v>
      </c>
      <c r="F637" s="67">
        <v>11</v>
      </c>
      <c r="G637" s="68">
        <v>2</v>
      </c>
      <c r="H637" s="134" t="s">
        <v>106</v>
      </c>
      <c r="I637" s="177">
        <f>_xlfn.CEILING.MATH(SUM('domanda settimanale A41002300'!CJ14:'domanda settimanale A41002300'!CJ38)/'calcolo ADU'!$I$4)</f>
        <v>102</v>
      </c>
      <c r="J637" s="69">
        <f t="shared" si="357"/>
        <v>357</v>
      </c>
      <c r="K637" s="190">
        <f>5000</f>
        <v>5000</v>
      </c>
      <c r="L637" s="68">
        <v>0</v>
      </c>
      <c r="M637" s="69">
        <f t="shared" si="368"/>
        <v>500</v>
      </c>
      <c r="N637" s="69">
        <f t="shared" si="358"/>
        <v>510</v>
      </c>
      <c r="O637" s="69">
        <f t="shared" si="369"/>
        <v>357</v>
      </c>
      <c r="P637" s="69">
        <f t="shared" si="370"/>
        <v>179</v>
      </c>
      <c r="Q637" s="69">
        <f t="shared" si="359"/>
        <v>536</v>
      </c>
      <c r="R637" s="69">
        <f t="shared" si="360"/>
        <v>268</v>
      </c>
      <c r="S637" s="69">
        <f t="shared" si="361"/>
        <v>357</v>
      </c>
      <c r="T637" s="69">
        <f t="shared" si="362"/>
        <v>306</v>
      </c>
      <c r="U637" s="70">
        <f t="shared" si="363"/>
        <v>3.6578266494178524</v>
      </c>
      <c r="V637" s="69">
        <f t="shared" si="371"/>
        <v>-74</v>
      </c>
      <c r="W637" s="69">
        <f t="shared" si="372"/>
        <v>6000</v>
      </c>
      <c r="X637" s="178">
        <v>271</v>
      </c>
      <c r="Y637" s="71">
        <f t="shared" si="364"/>
        <v>5655</v>
      </c>
      <c r="Z637" s="209">
        <f>'domanda settimanale A41000500'!AC14+'domanda settimanale A41002300'!AC14</f>
        <v>0</v>
      </c>
      <c r="AA637" s="209">
        <v>0</v>
      </c>
      <c r="AB637" s="68">
        <f t="shared" si="365"/>
        <v>0</v>
      </c>
      <c r="AC637" s="68" t="s">
        <v>411</v>
      </c>
      <c r="AD637" s="68">
        <v>0</v>
      </c>
      <c r="AE637" s="68">
        <f t="shared" si="373"/>
        <v>0</v>
      </c>
      <c r="AF637" s="69">
        <f t="shared" si="383"/>
        <v>1546</v>
      </c>
      <c r="AG637" s="71">
        <f t="shared" si="384"/>
        <v>1046</v>
      </c>
      <c r="AH637" s="72">
        <f t="shared" si="367"/>
        <v>536</v>
      </c>
      <c r="AL637" s="241">
        <f t="shared" si="374"/>
        <v>-74</v>
      </c>
      <c r="AM637" s="236">
        <f t="shared" si="375"/>
        <v>268</v>
      </c>
      <c r="AN637" s="236">
        <f t="shared" si="376"/>
        <v>268</v>
      </c>
      <c r="AO637" s="236">
        <f t="shared" si="377"/>
        <v>268</v>
      </c>
      <c r="AP637" s="236">
        <f t="shared" si="378"/>
        <v>500</v>
      </c>
      <c r="AQ637" s="236">
        <f t="shared" si="379"/>
        <v>10</v>
      </c>
      <c r="AR637" s="236">
        <f t="shared" si="380"/>
        <v>500</v>
      </c>
      <c r="AS637" s="248">
        <f t="shared" si="385"/>
        <v>0</v>
      </c>
      <c r="AV637" s="253">
        <v>44939</v>
      </c>
      <c r="AW637" s="69">
        <f t="shared" si="381"/>
        <v>-74</v>
      </c>
      <c r="AX637" s="387"/>
      <c r="AY637" s="388"/>
      <c r="AZ637" s="385"/>
      <c r="BA637" s="383"/>
      <c r="BB637" s="382"/>
      <c r="BC637" s="333"/>
      <c r="BD637" s="331"/>
    </row>
    <row r="638" spans="2:61">
      <c r="B638" s="134" t="s">
        <v>208</v>
      </c>
      <c r="C638" s="66" t="s">
        <v>311</v>
      </c>
      <c r="D638" s="190">
        <f>Input!K18</f>
        <v>0.5</v>
      </c>
      <c r="F638" s="67">
        <v>12</v>
      </c>
      <c r="G638" s="68">
        <v>2</v>
      </c>
      <c r="H638" s="134" t="s">
        <v>208</v>
      </c>
      <c r="I638" s="177">
        <f>_xlfn.CEILING.MATH(SUM('domanda settimanale A41002300'!CJ15:'domanda settimanale A41002300'!CJ39)/'calcolo ADU'!$I$4)</f>
        <v>103</v>
      </c>
      <c r="J638" s="69">
        <f t="shared" si="357"/>
        <v>361</v>
      </c>
      <c r="K638" s="190">
        <f>5000</f>
        <v>5000</v>
      </c>
      <c r="L638" s="68">
        <v>0</v>
      </c>
      <c r="M638" s="69">
        <f t="shared" si="368"/>
        <v>500</v>
      </c>
      <c r="N638" s="69">
        <f t="shared" si="358"/>
        <v>515</v>
      </c>
      <c r="O638" s="69">
        <f t="shared" si="369"/>
        <v>361</v>
      </c>
      <c r="P638" s="69">
        <f t="shared" si="370"/>
        <v>181</v>
      </c>
      <c r="Q638" s="69">
        <f t="shared" si="359"/>
        <v>542</v>
      </c>
      <c r="R638" s="69">
        <f t="shared" si="360"/>
        <v>271</v>
      </c>
      <c r="S638" s="69">
        <f t="shared" si="361"/>
        <v>361</v>
      </c>
      <c r="T638" s="69">
        <f t="shared" si="362"/>
        <v>309</v>
      </c>
      <c r="U638" s="70">
        <f t="shared" si="363"/>
        <v>3.6319845857418112</v>
      </c>
      <c r="V638" s="69">
        <f t="shared" si="371"/>
        <v>4926</v>
      </c>
      <c r="W638" s="69">
        <f t="shared" si="372"/>
        <v>1000</v>
      </c>
      <c r="X638" s="178">
        <v>271</v>
      </c>
      <c r="Y638" s="71">
        <f t="shared" si="364"/>
        <v>5655</v>
      </c>
      <c r="Z638" s="209">
        <f>'domanda settimanale A41000500'!AC15+'domanda settimanale A41002300'!AC15</f>
        <v>0</v>
      </c>
      <c r="AA638" s="209">
        <v>0</v>
      </c>
      <c r="AB638" s="68">
        <f t="shared" si="365"/>
        <v>0</v>
      </c>
      <c r="AC638" s="68" t="s">
        <v>411</v>
      </c>
      <c r="AD638" s="68">
        <v>5000</v>
      </c>
      <c r="AE638" s="68">
        <f t="shared" si="373"/>
        <v>0</v>
      </c>
      <c r="AF638" s="69">
        <f t="shared" si="383"/>
        <v>1557</v>
      </c>
      <c r="AG638" s="71">
        <f t="shared" si="384"/>
        <v>1057</v>
      </c>
      <c r="AH638" s="72">
        <f t="shared" si="367"/>
        <v>542</v>
      </c>
      <c r="AL638" s="241">
        <f t="shared" si="374"/>
        <v>4926</v>
      </c>
      <c r="AM638" s="236">
        <f t="shared" si="375"/>
        <v>271</v>
      </c>
      <c r="AN638" s="236">
        <f t="shared" si="376"/>
        <v>271</v>
      </c>
      <c r="AO638" s="236">
        <f t="shared" si="377"/>
        <v>271</v>
      </c>
      <c r="AP638" s="236">
        <f t="shared" si="378"/>
        <v>500</v>
      </c>
      <c r="AQ638" s="236">
        <f t="shared" si="379"/>
        <v>15</v>
      </c>
      <c r="AR638" s="236">
        <f t="shared" si="380"/>
        <v>500</v>
      </c>
      <c r="AS638" s="244">
        <f t="shared" si="382"/>
        <v>9.0885608856088567</v>
      </c>
      <c r="AV638" s="253">
        <v>44940</v>
      </c>
      <c r="AW638" s="69">
        <f t="shared" si="381"/>
        <v>4926</v>
      </c>
      <c r="AX638" s="387"/>
      <c r="AY638" s="388"/>
      <c r="AZ638" s="385"/>
      <c r="BA638" s="383"/>
      <c r="BB638" s="382"/>
      <c r="BC638" s="333"/>
      <c r="BD638" s="331"/>
    </row>
    <row r="639" spans="2:61">
      <c r="B639" s="134" t="s">
        <v>209</v>
      </c>
      <c r="C639" s="65" t="s">
        <v>312</v>
      </c>
      <c r="D639" s="190">
        <v>0</v>
      </c>
      <c r="F639" s="67">
        <v>13</v>
      </c>
      <c r="G639" s="68">
        <v>2</v>
      </c>
      <c r="H639" s="134" t="s">
        <v>209</v>
      </c>
      <c r="I639" s="177">
        <f>_xlfn.CEILING.MATH(SUM('domanda settimanale A41002300'!CJ16:'domanda settimanale A41002300'!CJ40)/'calcolo ADU'!$I$4)</f>
        <v>103</v>
      </c>
      <c r="J639" s="69">
        <f t="shared" si="357"/>
        <v>361</v>
      </c>
      <c r="K639" s="190">
        <f>5000</f>
        <v>5000</v>
      </c>
      <c r="L639" s="68">
        <v>0</v>
      </c>
      <c r="M639" s="69">
        <f t="shared" si="368"/>
        <v>500</v>
      </c>
      <c r="N639" s="69">
        <f t="shared" si="358"/>
        <v>515</v>
      </c>
      <c r="O639" s="69">
        <f t="shared" si="369"/>
        <v>361</v>
      </c>
      <c r="P639" s="69">
        <f t="shared" si="370"/>
        <v>181</v>
      </c>
      <c r="Q639" s="69">
        <f t="shared" si="359"/>
        <v>542</v>
      </c>
      <c r="R639" s="69">
        <f t="shared" si="360"/>
        <v>271</v>
      </c>
      <c r="S639" s="69">
        <f t="shared" si="361"/>
        <v>361</v>
      </c>
      <c r="T639" s="69">
        <f t="shared" si="362"/>
        <v>309</v>
      </c>
      <c r="U639" s="70">
        <f t="shared" si="363"/>
        <v>3.6319845857418112</v>
      </c>
      <c r="V639" s="69">
        <f t="shared" si="371"/>
        <v>4926</v>
      </c>
      <c r="W639" s="69">
        <f t="shared" si="372"/>
        <v>1000</v>
      </c>
      <c r="X639" s="178">
        <v>271</v>
      </c>
      <c r="Y639" s="71">
        <f t="shared" si="364"/>
        <v>5655</v>
      </c>
      <c r="Z639" s="209">
        <f>'domanda settimanale A41000500'!AC16+'domanda settimanale A41002300'!AC16</f>
        <v>0</v>
      </c>
      <c r="AA639" s="209">
        <v>0</v>
      </c>
      <c r="AB639" s="68">
        <f t="shared" si="365"/>
        <v>0</v>
      </c>
      <c r="AC639" s="68" t="s">
        <v>411</v>
      </c>
      <c r="AD639" s="68">
        <v>0</v>
      </c>
      <c r="AE639" s="68">
        <f t="shared" si="373"/>
        <v>0</v>
      </c>
      <c r="AF639" s="69">
        <f t="shared" si="383"/>
        <v>1557</v>
      </c>
      <c r="AG639" s="71">
        <f t="shared" si="384"/>
        <v>1057</v>
      </c>
      <c r="AH639" s="72">
        <f t="shared" si="367"/>
        <v>542</v>
      </c>
      <c r="AL639" s="241">
        <f t="shared" si="374"/>
        <v>4926</v>
      </c>
      <c r="AM639" s="236">
        <f t="shared" si="375"/>
        <v>271</v>
      </c>
      <c r="AN639" s="236">
        <f t="shared" si="376"/>
        <v>271</v>
      </c>
      <c r="AO639" s="236">
        <f t="shared" si="377"/>
        <v>271</v>
      </c>
      <c r="AP639" s="236">
        <f t="shared" si="378"/>
        <v>500</v>
      </c>
      <c r="AQ639" s="236">
        <f t="shared" si="379"/>
        <v>15</v>
      </c>
      <c r="AR639" s="236">
        <f t="shared" si="380"/>
        <v>500</v>
      </c>
      <c r="AS639" s="244">
        <f t="shared" si="382"/>
        <v>9.0885608856088567</v>
      </c>
      <c r="AV639" s="253">
        <v>44941</v>
      </c>
      <c r="AW639" s="69">
        <f t="shared" si="381"/>
        <v>4926</v>
      </c>
      <c r="AX639" s="387"/>
      <c r="AY639" s="388"/>
      <c r="AZ639" s="385"/>
      <c r="BA639" s="383"/>
      <c r="BB639" s="382"/>
      <c r="BC639" s="333"/>
      <c r="BD639" s="331"/>
    </row>
    <row r="640" spans="2:61">
      <c r="B640" s="134" t="s">
        <v>107</v>
      </c>
      <c r="C640" s="66" t="s">
        <v>313</v>
      </c>
      <c r="D640" s="190">
        <v>25</v>
      </c>
      <c r="F640" s="67">
        <v>14</v>
      </c>
      <c r="G640" s="74">
        <v>3</v>
      </c>
      <c r="H640" s="134" t="s">
        <v>107</v>
      </c>
      <c r="I640" s="177">
        <f>_xlfn.CEILING.MATH(SUM('domanda settimanale A41002300'!CJ17:'domanda settimanale A41002300'!CJ41)/'calcolo ADU'!$I$4)</f>
        <v>103</v>
      </c>
      <c r="J640" s="69">
        <f t="shared" si="357"/>
        <v>361</v>
      </c>
      <c r="K640" s="190">
        <f>5000</f>
        <v>5000</v>
      </c>
      <c r="L640" s="68">
        <v>0</v>
      </c>
      <c r="M640" s="69">
        <f t="shared" si="368"/>
        <v>500</v>
      </c>
      <c r="N640" s="69">
        <f t="shared" si="358"/>
        <v>515</v>
      </c>
      <c r="O640" s="69">
        <f t="shared" si="369"/>
        <v>361</v>
      </c>
      <c r="P640" s="69">
        <f t="shared" si="370"/>
        <v>181</v>
      </c>
      <c r="Q640" s="69">
        <f t="shared" si="359"/>
        <v>542</v>
      </c>
      <c r="R640" s="69">
        <f t="shared" si="360"/>
        <v>271</v>
      </c>
      <c r="S640" s="69">
        <f t="shared" si="361"/>
        <v>361</v>
      </c>
      <c r="T640" s="69">
        <f t="shared" si="362"/>
        <v>309</v>
      </c>
      <c r="U640" s="70">
        <f t="shared" si="363"/>
        <v>2.6454720616570326</v>
      </c>
      <c r="V640" s="69">
        <f t="shared" si="371"/>
        <v>3390</v>
      </c>
      <c r="W640" s="69">
        <f t="shared" si="372"/>
        <v>1000</v>
      </c>
      <c r="X640" s="178">
        <v>271</v>
      </c>
      <c r="Y640" s="71">
        <f t="shared" si="364"/>
        <v>4119</v>
      </c>
      <c r="Z640" s="209">
        <f>'domanda settimanale A41000500'!AC17+'domanda settimanale A41002300'!AC17</f>
        <v>1536</v>
      </c>
      <c r="AA640" s="209">
        <v>0</v>
      </c>
      <c r="AB640" s="68">
        <f t="shared" si="365"/>
        <v>0</v>
      </c>
      <c r="AC640" s="68" t="s">
        <v>411</v>
      </c>
      <c r="AD640" s="68">
        <v>0</v>
      </c>
      <c r="AE640" s="68">
        <f t="shared" si="373"/>
        <v>0</v>
      </c>
      <c r="AF640" s="69">
        <f t="shared" si="383"/>
        <v>1557</v>
      </c>
      <c r="AG640" s="71">
        <f t="shared" si="384"/>
        <v>1057</v>
      </c>
      <c r="AH640" s="72">
        <f t="shared" si="367"/>
        <v>542</v>
      </c>
      <c r="AL640" s="241">
        <f t="shared" si="374"/>
        <v>3390</v>
      </c>
      <c r="AM640" s="236">
        <f t="shared" si="375"/>
        <v>271</v>
      </c>
      <c r="AN640" s="236">
        <f t="shared" si="376"/>
        <v>271</v>
      </c>
      <c r="AO640" s="236">
        <f t="shared" si="377"/>
        <v>271</v>
      </c>
      <c r="AP640" s="236">
        <f t="shared" si="378"/>
        <v>500</v>
      </c>
      <c r="AQ640" s="236">
        <f t="shared" si="379"/>
        <v>15</v>
      </c>
      <c r="AR640" s="236">
        <f t="shared" si="380"/>
        <v>500</v>
      </c>
      <c r="AS640" s="244">
        <f t="shared" si="382"/>
        <v>6.2546125461254611</v>
      </c>
      <c r="AV640" s="253">
        <v>44942</v>
      </c>
      <c r="AW640" s="69">
        <f t="shared" si="381"/>
        <v>3390</v>
      </c>
      <c r="AX640" s="387"/>
      <c r="AY640" s="388"/>
      <c r="AZ640" s="385"/>
      <c r="BA640" s="383"/>
      <c r="BB640" s="382"/>
      <c r="BC640" s="333"/>
      <c r="BD640" s="331"/>
    </row>
    <row r="641" spans="2:56">
      <c r="B641" s="134" t="s">
        <v>108</v>
      </c>
      <c r="C641" s="65" t="s">
        <v>314</v>
      </c>
      <c r="D641" s="190">
        <v>6</v>
      </c>
      <c r="F641" s="67">
        <v>15</v>
      </c>
      <c r="G641" s="74">
        <v>3</v>
      </c>
      <c r="H641" s="134" t="s">
        <v>108</v>
      </c>
      <c r="I641" s="177">
        <f>_xlfn.CEILING.MATH(SUM('domanda settimanale A41002300'!CJ18:'domanda settimanale A41002300'!CJ42)/'calcolo ADU'!$I$4)</f>
        <v>103</v>
      </c>
      <c r="J641" s="69">
        <f t="shared" si="357"/>
        <v>361</v>
      </c>
      <c r="K641" s="190">
        <f>5000</f>
        <v>5000</v>
      </c>
      <c r="L641" s="68">
        <v>0</v>
      </c>
      <c r="M641" s="69">
        <f t="shared" si="368"/>
        <v>500</v>
      </c>
      <c r="N641" s="69">
        <f t="shared" si="358"/>
        <v>515</v>
      </c>
      <c r="O641" s="69">
        <f t="shared" si="369"/>
        <v>361</v>
      </c>
      <c r="P641" s="69">
        <f t="shared" si="370"/>
        <v>181</v>
      </c>
      <c r="Q641" s="69">
        <f t="shared" si="359"/>
        <v>542</v>
      </c>
      <c r="R641" s="69">
        <f t="shared" si="360"/>
        <v>271</v>
      </c>
      <c r="S641" s="69">
        <f t="shared" si="361"/>
        <v>361</v>
      </c>
      <c r="T641" s="69">
        <f t="shared" si="362"/>
        <v>309</v>
      </c>
      <c r="U641" s="70">
        <f t="shared" si="363"/>
        <v>2.7745664739884393</v>
      </c>
      <c r="V641" s="69">
        <f t="shared" si="371"/>
        <v>3390</v>
      </c>
      <c r="W641" s="69">
        <f t="shared" si="372"/>
        <v>1000</v>
      </c>
      <c r="X641" s="178">
        <v>70</v>
      </c>
      <c r="Y641" s="71">
        <f t="shared" si="364"/>
        <v>4320</v>
      </c>
      <c r="Z641" s="209">
        <f>'domanda settimanale A41000500'!AC18+'domanda settimanale A41002300'!AC18</f>
        <v>0</v>
      </c>
      <c r="AA641" s="209">
        <v>0</v>
      </c>
      <c r="AB641" s="68">
        <f t="shared" si="365"/>
        <v>0</v>
      </c>
      <c r="AC641" s="68" t="s">
        <v>411</v>
      </c>
      <c r="AD641" s="68">
        <v>0</v>
      </c>
      <c r="AE641" s="68">
        <f t="shared" si="373"/>
        <v>0</v>
      </c>
      <c r="AF641" s="69">
        <f t="shared" si="383"/>
        <v>1557</v>
      </c>
      <c r="AG641" s="71">
        <f t="shared" si="384"/>
        <v>1057</v>
      </c>
      <c r="AH641" s="72">
        <f t="shared" si="367"/>
        <v>542</v>
      </c>
      <c r="AL641" s="241">
        <f t="shared" si="374"/>
        <v>3390</v>
      </c>
      <c r="AM641" s="236">
        <f t="shared" si="375"/>
        <v>271</v>
      </c>
      <c r="AN641" s="236">
        <f t="shared" si="376"/>
        <v>271</v>
      </c>
      <c r="AO641" s="236">
        <f t="shared" si="377"/>
        <v>271</v>
      </c>
      <c r="AP641" s="236">
        <f t="shared" si="378"/>
        <v>500</v>
      </c>
      <c r="AQ641" s="236">
        <f t="shared" si="379"/>
        <v>15</v>
      </c>
      <c r="AR641" s="236">
        <f t="shared" si="380"/>
        <v>500</v>
      </c>
      <c r="AS641" s="244">
        <f t="shared" si="382"/>
        <v>6.2546125461254611</v>
      </c>
      <c r="AV641" s="253">
        <v>44943</v>
      </c>
      <c r="AW641" s="69">
        <f t="shared" si="381"/>
        <v>3390</v>
      </c>
      <c r="AX641" s="387"/>
      <c r="AY641" s="388"/>
      <c r="AZ641" s="385"/>
      <c r="BA641" s="383"/>
      <c r="BB641" s="382"/>
      <c r="BC641" s="333"/>
      <c r="BD641" s="331"/>
    </row>
    <row r="642" spans="2:56">
      <c r="B642" s="134" t="s">
        <v>109</v>
      </c>
      <c r="C642" s="66" t="s">
        <v>315</v>
      </c>
      <c r="D642" s="190" t="s">
        <v>481</v>
      </c>
      <c r="F642" s="67">
        <v>16</v>
      </c>
      <c r="G642" s="74">
        <v>3</v>
      </c>
      <c r="H642" s="134" t="s">
        <v>109</v>
      </c>
      <c r="I642" s="177">
        <f>_xlfn.CEILING.MATH(SUM('domanda settimanale A41002300'!CJ19:'domanda settimanale A41002300'!CJ43)/'calcolo ADU'!$I$4)</f>
        <v>111</v>
      </c>
      <c r="J642" s="69">
        <f t="shared" si="357"/>
        <v>389</v>
      </c>
      <c r="K642" s="190">
        <f>5000</f>
        <v>5000</v>
      </c>
      <c r="L642" s="68">
        <v>0</v>
      </c>
      <c r="M642" s="69">
        <f t="shared" si="368"/>
        <v>500</v>
      </c>
      <c r="N642" s="69">
        <f t="shared" si="358"/>
        <v>555</v>
      </c>
      <c r="O642" s="69">
        <f t="shared" si="369"/>
        <v>389</v>
      </c>
      <c r="P642" s="69">
        <f t="shared" si="370"/>
        <v>195</v>
      </c>
      <c r="Q642" s="69">
        <f t="shared" si="359"/>
        <v>584</v>
      </c>
      <c r="R642" s="69">
        <f t="shared" si="360"/>
        <v>292</v>
      </c>
      <c r="S642" s="69">
        <f t="shared" si="361"/>
        <v>389</v>
      </c>
      <c r="T642" s="69">
        <f t="shared" si="362"/>
        <v>333</v>
      </c>
      <c r="U642" s="70">
        <f t="shared" si="363"/>
        <v>2.6357535082367298</v>
      </c>
      <c r="V642" s="69">
        <f t="shared" si="371"/>
        <v>3390</v>
      </c>
      <c r="W642" s="69">
        <f t="shared" si="372"/>
        <v>1000</v>
      </c>
      <c r="X642" s="178">
        <v>70</v>
      </c>
      <c r="Y642" s="71">
        <f t="shared" si="364"/>
        <v>4320</v>
      </c>
      <c r="Z642" s="209">
        <f>'domanda settimanale A41000500'!AC19+'domanda settimanale A41002300'!AC19</f>
        <v>0</v>
      </c>
      <c r="AA642" s="209">
        <v>0</v>
      </c>
      <c r="AB642" s="68">
        <f t="shared" si="365"/>
        <v>0</v>
      </c>
      <c r="AC642" s="68" t="s">
        <v>411</v>
      </c>
      <c r="AD642" s="68">
        <v>0</v>
      </c>
      <c r="AE642" s="68">
        <f t="shared" si="373"/>
        <v>0</v>
      </c>
      <c r="AF642" s="69">
        <f t="shared" si="383"/>
        <v>1639</v>
      </c>
      <c r="AG642" s="71">
        <f t="shared" si="384"/>
        <v>1139</v>
      </c>
      <c r="AH642" s="72">
        <f t="shared" si="367"/>
        <v>584</v>
      </c>
      <c r="AL642" s="241">
        <f t="shared" si="374"/>
        <v>3390</v>
      </c>
      <c r="AM642" s="236">
        <f t="shared" si="375"/>
        <v>292</v>
      </c>
      <c r="AN642" s="236">
        <f t="shared" si="376"/>
        <v>292</v>
      </c>
      <c r="AO642" s="236">
        <f t="shared" si="377"/>
        <v>292</v>
      </c>
      <c r="AP642" s="236">
        <f t="shared" si="378"/>
        <v>500</v>
      </c>
      <c r="AQ642" s="236">
        <f t="shared" si="379"/>
        <v>55</v>
      </c>
      <c r="AR642" s="236">
        <f t="shared" si="380"/>
        <v>500</v>
      </c>
      <c r="AS642" s="244">
        <f t="shared" si="382"/>
        <v>5.8047945205479454</v>
      </c>
      <c r="AV642" s="253">
        <v>44944</v>
      </c>
      <c r="AW642" s="69">
        <f t="shared" si="381"/>
        <v>3390</v>
      </c>
      <c r="AX642" s="387"/>
      <c r="AY642" s="388"/>
      <c r="AZ642" s="385"/>
      <c r="BA642" s="383"/>
      <c r="BB642" s="382"/>
      <c r="BC642" s="333"/>
      <c r="BD642" s="331"/>
    </row>
    <row r="643" spans="2:56">
      <c r="B643" s="134" t="s">
        <v>110</v>
      </c>
      <c r="C643" s="65" t="s">
        <v>316</v>
      </c>
      <c r="D643" s="201"/>
      <c r="F643" s="67">
        <v>17</v>
      </c>
      <c r="G643" s="74">
        <v>3</v>
      </c>
      <c r="H643" s="134" t="s">
        <v>110</v>
      </c>
      <c r="I643" s="177">
        <f>_xlfn.CEILING.MATH(SUM('domanda settimanale A41002300'!CJ20:'domanda settimanale A41002300'!CJ44)/'calcolo ADU'!$I$4)</f>
        <v>120</v>
      </c>
      <c r="J643" s="69">
        <f t="shared" si="357"/>
        <v>420</v>
      </c>
      <c r="K643" s="190">
        <f>5000</f>
        <v>5000</v>
      </c>
      <c r="L643" s="68">
        <v>0</v>
      </c>
      <c r="M643" s="69">
        <f t="shared" si="368"/>
        <v>500</v>
      </c>
      <c r="N643" s="69">
        <f t="shared" si="358"/>
        <v>600</v>
      </c>
      <c r="O643" s="69">
        <f t="shared" si="369"/>
        <v>420</v>
      </c>
      <c r="P643" s="69">
        <f t="shared" si="370"/>
        <v>210</v>
      </c>
      <c r="Q643" s="69">
        <f t="shared" si="359"/>
        <v>630</v>
      </c>
      <c r="R643" s="69">
        <f t="shared" si="360"/>
        <v>315</v>
      </c>
      <c r="S643" s="69">
        <f t="shared" si="361"/>
        <v>420</v>
      </c>
      <c r="T643" s="69">
        <f t="shared" si="362"/>
        <v>360</v>
      </c>
      <c r="U643" s="70">
        <f t="shared" si="363"/>
        <v>2.4971098265895955</v>
      </c>
      <c r="V643" s="69">
        <f t="shared" si="371"/>
        <v>3390</v>
      </c>
      <c r="W643" s="69">
        <f t="shared" si="372"/>
        <v>1000</v>
      </c>
      <c r="X643" s="181">
        <v>70</v>
      </c>
      <c r="Y643" s="71">
        <f t="shared" si="364"/>
        <v>4320</v>
      </c>
      <c r="Z643" s="209">
        <f>'domanda settimanale A41000500'!AC20+'domanda settimanale A41002300'!AC20</f>
        <v>0</v>
      </c>
      <c r="AA643" s="209">
        <v>0</v>
      </c>
      <c r="AB643" s="68">
        <f t="shared" si="365"/>
        <v>0</v>
      </c>
      <c r="AC643" s="68" t="s">
        <v>411</v>
      </c>
      <c r="AD643" s="68">
        <v>0</v>
      </c>
      <c r="AE643" s="68">
        <f t="shared" si="373"/>
        <v>0</v>
      </c>
      <c r="AF643" s="69">
        <f t="shared" si="383"/>
        <v>1730</v>
      </c>
      <c r="AG643" s="71">
        <f t="shared" si="384"/>
        <v>1230</v>
      </c>
      <c r="AH643" s="72">
        <f t="shared" si="367"/>
        <v>630</v>
      </c>
      <c r="AL643" s="241">
        <f t="shared" si="374"/>
        <v>3390</v>
      </c>
      <c r="AM643" s="236">
        <f t="shared" si="375"/>
        <v>315</v>
      </c>
      <c r="AN643" s="236">
        <f t="shared" si="376"/>
        <v>315</v>
      </c>
      <c r="AO643" s="236">
        <f t="shared" si="377"/>
        <v>315</v>
      </c>
      <c r="AP643" s="236">
        <f t="shared" si="378"/>
        <v>500</v>
      </c>
      <c r="AQ643" s="236">
        <f t="shared" si="379"/>
        <v>100</v>
      </c>
      <c r="AR643" s="236">
        <f t="shared" si="380"/>
        <v>500</v>
      </c>
      <c r="AS643" s="244">
        <f t="shared" si="382"/>
        <v>5.3809523809523814</v>
      </c>
      <c r="AV643" s="253">
        <v>44945</v>
      </c>
      <c r="AW643" s="69">
        <f t="shared" si="381"/>
        <v>3390</v>
      </c>
      <c r="AX643" s="387"/>
      <c r="AY643" s="388"/>
      <c r="AZ643" s="385"/>
      <c r="BA643" s="383"/>
      <c r="BB643" s="382"/>
      <c r="BC643" s="333"/>
      <c r="BD643" s="331"/>
    </row>
    <row r="644" spans="2:56">
      <c r="B644" s="134" t="s">
        <v>111</v>
      </c>
      <c r="C644" s="65" t="s">
        <v>317</v>
      </c>
      <c r="D644" s="72">
        <f>M627+Q627</f>
        <v>1462</v>
      </c>
      <c r="F644" s="67">
        <v>18</v>
      </c>
      <c r="G644" s="74">
        <v>3</v>
      </c>
      <c r="H644" s="134" t="s">
        <v>111</v>
      </c>
      <c r="I644" s="177">
        <f>_xlfn.CEILING.MATH(SUM('domanda settimanale A41002300'!CJ21:'domanda settimanale A41002300'!CJ45)/'calcolo ADU'!$I$4)</f>
        <v>128</v>
      </c>
      <c r="J644" s="69">
        <f t="shared" si="357"/>
        <v>448</v>
      </c>
      <c r="K644" s="190">
        <f>5000</f>
        <v>5000</v>
      </c>
      <c r="L644" s="68">
        <v>0</v>
      </c>
      <c r="M644" s="69">
        <f t="shared" si="368"/>
        <v>500</v>
      </c>
      <c r="N644" s="69">
        <f t="shared" si="358"/>
        <v>640</v>
      </c>
      <c r="O644" s="69">
        <f t="shared" si="369"/>
        <v>448</v>
      </c>
      <c r="P644" s="69">
        <f t="shared" si="370"/>
        <v>224</v>
      </c>
      <c r="Q644" s="69">
        <f t="shared" si="359"/>
        <v>672</v>
      </c>
      <c r="R644" s="69">
        <f t="shared" si="360"/>
        <v>336</v>
      </c>
      <c r="S644" s="69">
        <f t="shared" si="361"/>
        <v>448</v>
      </c>
      <c r="T644" s="69">
        <f t="shared" si="362"/>
        <v>384</v>
      </c>
      <c r="U644" s="70">
        <f t="shared" si="363"/>
        <v>2.3841059602649008</v>
      </c>
      <c r="V644" s="69">
        <f t="shared" si="371"/>
        <v>3390</v>
      </c>
      <c r="W644" s="69">
        <f t="shared" si="372"/>
        <v>1000</v>
      </c>
      <c r="X644" s="178">
        <v>70</v>
      </c>
      <c r="Y644" s="71">
        <f t="shared" si="364"/>
        <v>4320</v>
      </c>
      <c r="Z644" s="209">
        <f>'domanda settimanale A41000500'!AC21+'domanda settimanale A41002300'!AC21</f>
        <v>0</v>
      </c>
      <c r="AA644" s="209">
        <v>0</v>
      </c>
      <c r="AB644" s="68">
        <f t="shared" si="365"/>
        <v>0</v>
      </c>
      <c r="AC644" s="68" t="s">
        <v>411</v>
      </c>
      <c r="AD644" s="68">
        <v>0</v>
      </c>
      <c r="AE644" s="68">
        <f t="shared" si="373"/>
        <v>0</v>
      </c>
      <c r="AF644" s="69">
        <f t="shared" si="383"/>
        <v>1812</v>
      </c>
      <c r="AG644" s="71">
        <f t="shared" si="384"/>
        <v>1312</v>
      </c>
      <c r="AH644" s="72">
        <f t="shared" si="367"/>
        <v>672</v>
      </c>
      <c r="AL644" s="241">
        <f t="shared" si="374"/>
        <v>3390</v>
      </c>
      <c r="AM644" s="236">
        <f t="shared" si="375"/>
        <v>336</v>
      </c>
      <c r="AN644" s="236">
        <f t="shared" si="376"/>
        <v>336</v>
      </c>
      <c r="AO644" s="236">
        <f t="shared" si="377"/>
        <v>336</v>
      </c>
      <c r="AP644" s="236">
        <f t="shared" si="378"/>
        <v>500</v>
      </c>
      <c r="AQ644" s="236">
        <f t="shared" si="379"/>
        <v>140</v>
      </c>
      <c r="AR644" s="236">
        <f t="shared" si="380"/>
        <v>500</v>
      </c>
      <c r="AS644" s="244">
        <f t="shared" si="382"/>
        <v>5.0446428571428568</v>
      </c>
      <c r="AV644" s="253">
        <v>44946</v>
      </c>
      <c r="AW644" s="69">
        <f t="shared" si="381"/>
        <v>3390</v>
      </c>
      <c r="AX644" s="387"/>
      <c r="AY644" s="388"/>
      <c r="AZ644" s="385"/>
      <c r="BA644" s="383"/>
      <c r="BB644" s="382"/>
      <c r="BC644" s="333"/>
      <c r="BD644" s="331"/>
    </row>
    <row r="645" spans="2:56">
      <c r="B645" s="134" t="s">
        <v>210</v>
      </c>
      <c r="C645" s="66" t="s">
        <v>318</v>
      </c>
      <c r="D645" s="202">
        <f>SUM(AE627:AE760)</f>
        <v>1000</v>
      </c>
      <c r="F645" s="67">
        <v>19</v>
      </c>
      <c r="G645" s="74">
        <v>3</v>
      </c>
      <c r="H645" s="134" t="s">
        <v>210</v>
      </c>
      <c r="I645" s="177">
        <f>_xlfn.CEILING.MATH(SUM('domanda settimanale A41002300'!CJ22:'domanda settimanale A41002300'!CJ46)/'calcolo ADU'!$I$4)</f>
        <v>130</v>
      </c>
      <c r="J645" s="69">
        <f t="shared" si="357"/>
        <v>455</v>
      </c>
      <c r="K645" s="190">
        <f>5000</f>
        <v>5000</v>
      </c>
      <c r="L645" s="68">
        <v>0</v>
      </c>
      <c r="M645" s="69">
        <f t="shared" si="368"/>
        <v>500</v>
      </c>
      <c r="N645" s="69">
        <f t="shared" si="358"/>
        <v>650</v>
      </c>
      <c r="O645" s="69">
        <f t="shared" si="369"/>
        <v>455</v>
      </c>
      <c r="P645" s="69">
        <f t="shared" si="370"/>
        <v>228</v>
      </c>
      <c r="Q645" s="69">
        <f t="shared" si="359"/>
        <v>683</v>
      </c>
      <c r="R645" s="69">
        <f t="shared" si="360"/>
        <v>341.5</v>
      </c>
      <c r="S645" s="69">
        <f t="shared" si="361"/>
        <v>455</v>
      </c>
      <c r="T645" s="69">
        <f t="shared" si="362"/>
        <v>390</v>
      </c>
      <c r="U645" s="70">
        <f t="shared" si="363"/>
        <v>2.3567921440261865</v>
      </c>
      <c r="V645" s="69">
        <f t="shared" si="371"/>
        <v>3390</v>
      </c>
      <c r="W645" s="69">
        <f t="shared" si="372"/>
        <v>1000</v>
      </c>
      <c r="X645" s="178">
        <v>70</v>
      </c>
      <c r="Y645" s="71">
        <f t="shared" si="364"/>
        <v>4320</v>
      </c>
      <c r="Z645" s="209">
        <f>'domanda settimanale A41000500'!AC22+'domanda settimanale A41002300'!AC22</f>
        <v>0</v>
      </c>
      <c r="AA645" s="209">
        <v>0</v>
      </c>
      <c r="AB645" s="68">
        <f t="shared" si="365"/>
        <v>0</v>
      </c>
      <c r="AC645" s="68" t="s">
        <v>411</v>
      </c>
      <c r="AD645" s="68">
        <v>0</v>
      </c>
      <c r="AE645" s="68">
        <f t="shared" si="373"/>
        <v>0</v>
      </c>
      <c r="AF645" s="69">
        <f t="shared" si="383"/>
        <v>1833</v>
      </c>
      <c r="AG645" s="71">
        <f t="shared" si="384"/>
        <v>1333</v>
      </c>
      <c r="AH645" s="72">
        <f t="shared" si="367"/>
        <v>683</v>
      </c>
      <c r="AL645" s="241">
        <f t="shared" si="374"/>
        <v>3390</v>
      </c>
      <c r="AM645" s="236">
        <f t="shared" si="375"/>
        <v>342</v>
      </c>
      <c r="AN645" s="236">
        <f t="shared" si="376"/>
        <v>342</v>
      </c>
      <c r="AO645" s="236">
        <f t="shared" si="377"/>
        <v>342</v>
      </c>
      <c r="AP645" s="236">
        <f t="shared" si="378"/>
        <v>500</v>
      </c>
      <c r="AQ645" s="236">
        <f t="shared" si="379"/>
        <v>150</v>
      </c>
      <c r="AR645" s="236">
        <f t="shared" si="380"/>
        <v>500</v>
      </c>
      <c r="AS645" s="244">
        <f t="shared" si="382"/>
        <v>4.963396778916545</v>
      </c>
      <c r="AV645" s="253">
        <v>44947</v>
      </c>
      <c r="AW645" s="69">
        <f t="shared" si="381"/>
        <v>3390</v>
      </c>
      <c r="AX645" s="387"/>
      <c r="AY645" s="388"/>
      <c r="AZ645" s="385"/>
      <c r="BA645" s="383"/>
      <c r="BB645" s="382"/>
      <c r="BC645" s="333"/>
      <c r="BD645" s="331"/>
    </row>
    <row r="646" spans="2:56">
      <c r="B646" s="134" t="s">
        <v>211</v>
      </c>
      <c r="C646" s="65" t="s">
        <v>319</v>
      </c>
      <c r="D646" s="72"/>
      <c r="F646" s="67">
        <v>20</v>
      </c>
      <c r="G646" s="74">
        <v>3</v>
      </c>
      <c r="H646" s="134" t="s">
        <v>211</v>
      </c>
      <c r="I646" s="177">
        <f>_xlfn.CEILING.MATH(SUM('domanda settimanale A41002300'!CJ23:'domanda settimanale A41002300'!CJ47)/'calcolo ADU'!$I$4)</f>
        <v>133</v>
      </c>
      <c r="J646" s="69">
        <f t="shared" si="357"/>
        <v>466</v>
      </c>
      <c r="K646" s="190">
        <f>5000</f>
        <v>5000</v>
      </c>
      <c r="L646" s="68">
        <v>0</v>
      </c>
      <c r="M646" s="69">
        <f t="shared" si="368"/>
        <v>500</v>
      </c>
      <c r="N646" s="69">
        <f t="shared" si="358"/>
        <v>665</v>
      </c>
      <c r="O646" s="69">
        <f t="shared" si="369"/>
        <v>466</v>
      </c>
      <c r="P646" s="69">
        <f t="shared" si="370"/>
        <v>233</v>
      </c>
      <c r="Q646" s="69">
        <f t="shared" si="359"/>
        <v>699</v>
      </c>
      <c r="R646" s="69">
        <f t="shared" si="360"/>
        <v>349.5</v>
      </c>
      <c r="S646" s="69">
        <f t="shared" si="361"/>
        <v>466</v>
      </c>
      <c r="T646" s="69">
        <f t="shared" si="362"/>
        <v>399</v>
      </c>
      <c r="U646" s="70">
        <f t="shared" si="363"/>
        <v>2.3175965665236054</v>
      </c>
      <c r="V646" s="69">
        <f t="shared" si="371"/>
        <v>3390</v>
      </c>
      <c r="W646" s="69">
        <f t="shared" si="372"/>
        <v>1000</v>
      </c>
      <c r="X646" s="178">
        <v>70</v>
      </c>
      <c r="Y646" s="71">
        <f t="shared" si="364"/>
        <v>4320</v>
      </c>
      <c r="Z646" s="209">
        <f>'domanda settimanale A41000500'!AC23+'domanda settimanale A41002300'!AC23</f>
        <v>0</v>
      </c>
      <c r="AA646" s="209">
        <v>0</v>
      </c>
      <c r="AB646" s="68">
        <f t="shared" si="365"/>
        <v>0</v>
      </c>
      <c r="AC646" s="68" t="s">
        <v>411</v>
      </c>
      <c r="AD646" s="68">
        <v>0</v>
      </c>
      <c r="AE646" s="68">
        <f t="shared" si="373"/>
        <v>0</v>
      </c>
      <c r="AF646" s="69">
        <f t="shared" si="383"/>
        <v>1864</v>
      </c>
      <c r="AG646" s="71">
        <f t="shared" si="384"/>
        <v>1364</v>
      </c>
      <c r="AH646" s="72">
        <f t="shared" si="367"/>
        <v>699</v>
      </c>
      <c r="AL646" s="241">
        <f t="shared" si="374"/>
        <v>3390</v>
      </c>
      <c r="AM646" s="236">
        <f t="shared" si="375"/>
        <v>350</v>
      </c>
      <c r="AN646" s="236">
        <f t="shared" si="376"/>
        <v>350</v>
      </c>
      <c r="AO646" s="236">
        <f t="shared" si="377"/>
        <v>350</v>
      </c>
      <c r="AP646" s="236">
        <f t="shared" si="378"/>
        <v>500</v>
      </c>
      <c r="AQ646" s="236">
        <f t="shared" si="379"/>
        <v>165</v>
      </c>
      <c r="AR646" s="236">
        <f t="shared" si="380"/>
        <v>500</v>
      </c>
      <c r="AS646" s="244">
        <f t="shared" si="382"/>
        <v>4.8497854077253217</v>
      </c>
      <c r="AV646" s="253">
        <v>44948</v>
      </c>
      <c r="AW646" s="69">
        <f t="shared" si="381"/>
        <v>3390</v>
      </c>
      <c r="AX646" s="387"/>
      <c r="AY646" s="388"/>
      <c r="AZ646" s="385"/>
      <c r="BA646" s="383"/>
      <c r="BB646" s="382"/>
      <c r="BC646" s="333"/>
      <c r="BD646" s="331"/>
    </row>
    <row r="647" spans="2:56" ht="20" thickBot="1">
      <c r="B647" s="134" t="s">
        <v>112</v>
      </c>
      <c r="C647" s="200" t="s">
        <v>320</v>
      </c>
      <c r="D647" s="189"/>
      <c r="F647" s="67">
        <v>21</v>
      </c>
      <c r="G647" s="74">
        <v>4</v>
      </c>
      <c r="H647" s="134" t="s">
        <v>112</v>
      </c>
      <c r="I647" s="177">
        <f>_xlfn.CEILING.MATH(SUM('domanda settimanale A41002300'!CJ24:'domanda settimanale A41002300'!CJ48)/'calcolo ADU'!$I$4)</f>
        <v>135</v>
      </c>
      <c r="J647" s="69">
        <f t="shared" si="357"/>
        <v>473</v>
      </c>
      <c r="K647" s="190">
        <f>5000</f>
        <v>5000</v>
      </c>
      <c r="L647" s="68">
        <v>0</v>
      </c>
      <c r="M647" s="69">
        <f t="shared" si="368"/>
        <v>500</v>
      </c>
      <c r="N647" s="69">
        <f t="shared" si="358"/>
        <v>675</v>
      </c>
      <c r="O647" s="69">
        <f t="shared" si="369"/>
        <v>473</v>
      </c>
      <c r="P647" s="69">
        <f t="shared" si="370"/>
        <v>237</v>
      </c>
      <c r="Q647" s="69">
        <f t="shared" si="359"/>
        <v>710</v>
      </c>
      <c r="R647" s="69">
        <f t="shared" si="360"/>
        <v>355</v>
      </c>
      <c r="S647" s="69">
        <f t="shared" si="361"/>
        <v>473</v>
      </c>
      <c r="T647" s="69">
        <f t="shared" si="362"/>
        <v>405</v>
      </c>
      <c r="U647" s="70">
        <f t="shared" si="363"/>
        <v>2.2917771883289126</v>
      </c>
      <c r="V647" s="69">
        <f t="shared" si="371"/>
        <v>3390</v>
      </c>
      <c r="W647" s="69">
        <f t="shared" si="372"/>
        <v>1000</v>
      </c>
      <c r="X647" s="178">
        <v>70</v>
      </c>
      <c r="Y647" s="71">
        <f t="shared" si="364"/>
        <v>4320</v>
      </c>
      <c r="Z647" s="209">
        <f>'domanda settimanale A41000500'!AC24+'domanda settimanale A41002300'!AC24</f>
        <v>0</v>
      </c>
      <c r="AA647" s="209">
        <v>0</v>
      </c>
      <c r="AB647" s="68">
        <f t="shared" si="365"/>
        <v>0</v>
      </c>
      <c r="AC647" s="68" t="s">
        <v>411</v>
      </c>
      <c r="AD647" s="68">
        <v>0</v>
      </c>
      <c r="AE647" s="68">
        <f t="shared" si="373"/>
        <v>0</v>
      </c>
      <c r="AF647" s="69">
        <f t="shared" si="383"/>
        <v>1885</v>
      </c>
      <c r="AG647" s="71">
        <f t="shared" si="384"/>
        <v>1385</v>
      </c>
      <c r="AH647" s="72">
        <f t="shared" si="367"/>
        <v>710</v>
      </c>
      <c r="AL647" s="241">
        <f t="shared" si="374"/>
        <v>3390</v>
      </c>
      <c r="AM647" s="236">
        <f t="shared" si="375"/>
        <v>355</v>
      </c>
      <c r="AN647" s="236">
        <f t="shared" si="376"/>
        <v>355</v>
      </c>
      <c r="AO647" s="236">
        <f t="shared" si="377"/>
        <v>355</v>
      </c>
      <c r="AP647" s="236">
        <f t="shared" si="378"/>
        <v>500</v>
      </c>
      <c r="AQ647" s="236">
        <f t="shared" si="379"/>
        <v>175</v>
      </c>
      <c r="AR647" s="236">
        <f t="shared" si="380"/>
        <v>500</v>
      </c>
      <c r="AS647" s="244">
        <f t="shared" si="382"/>
        <v>4.774647887323944</v>
      </c>
      <c r="AV647" s="253">
        <v>44949</v>
      </c>
      <c r="AW647" s="69">
        <f t="shared" si="381"/>
        <v>3390</v>
      </c>
      <c r="AX647" s="387"/>
      <c r="AY647" s="388"/>
      <c r="AZ647" s="385"/>
      <c r="BA647" s="383"/>
      <c r="BB647" s="382"/>
      <c r="BC647" s="333"/>
      <c r="BD647" s="331"/>
    </row>
    <row r="648" spans="2:56">
      <c r="B648" s="134" t="s">
        <v>113</v>
      </c>
      <c r="F648" s="67">
        <v>22</v>
      </c>
      <c r="G648" s="74">
        <v>4</v>
      </c>
      <c r="H648" s="134" t="s">
        <v>113</v>
      </c>
      <c r="I648" s="177">
        <f>_xlfn.CEILING.MATH(SUM('domanda settimanale A41002300'!CJ25:'domanda settimanale A41002300'!CJ49)/'calcolo ADU'!$I$4)</f>
        <v>138</v>
      </c>
      <c r="J648" s="69">
        <f t="shared" si="357"/>
        <v>483</v>
      </c>
      <c r="K648" s="190">
        <f>5000</f>
        <v>5000</v>
      </c>
      <c r="L648" s="68">
        <v>0</v>
      </c>
      <c r="M648" s="69">
        <f t="shared" si="368"/>
        <v>500</v>
      </c>
      <c r="N648" s="69">
        <f t="shared" si="358"/>
        <v>690</v>
      </c>
      <c r="O648" s="69">
        <f t="shared" si="369"/>
        <v>483</v>
      </c>
      <c r="P648" s="69">
        <f t="shared" si="370"/>
        <v>242</v>
      </c>
      <c r="Q648" s="69">
        <f t="shared" si="359"/>
        <v>725</v>
      </c>
      <c r="R648" s="69">
        <f t="shared" si="360"/>
        <v>362.5</v>
      </c>
      <c r="S648" s="69">
        <f t="shared" si="361"/>
        <v>483</v>
      </c>
      <c r="T648" s="69">
        <f t="shared" si="362"/>
        <v>414</v>
      </c>
      <c r="U648" s="70">
        <f t="shared" si="363"/>
        <v>2.255874673629243</v>
      </c>
      <c r="V648" s="69">
        <f t="shared" si="371"/>
        <v>3390</v>
      </c>
      <c r="W648" s="69">
        <f t="shared" si="372"/>
        <v>1000</v>
      </c>
      <c r="X648" s="178">
        <v>70</v>
      </c>
      <c r="Y648" s="71">
        <f t="shared" si="364"/>
        <v>4320</v>
      </c>
      <c r="Z648" s="209">
        <f>'domanda settimanale A41000500'!AC25+'domanda settimanale A41002300'!AC25</f>
        <v>0</v>
      </c>
      <c r="AA648" s="209">
        <v>0</v>
      </c>
      <c r="AB648" s="68">
        <f t="shared" si="365"/>
        <v>0</v>
      </c>
      <c r="AC648" s="68" t="s">
        <v>411</v>
      </c>
      <c r="AD648" s="68">
        <v>0</v>
      </c>
      <c r="AE648" s="68">
        <f t="shared" si="373"/>
        <v>0</v>
      </c>
      <c r="AF648" s="69">
        <f t="shared" si="383"/>
        <v>1915</v>
      </c>
      <c r="AG648" s="71">
        <f t="shared" si="384"/>
        <v>1415</v>
      </c>
      <c r="AH648" s="72">
        <f t="shared" si="367"/>
        <v>725</v>
      </c>
      <c r="AL648" s="241">
        <f t="shared" si="374"/>
        <v>3390</v>
      </c>
      <c r="AM648" s="236">
        <f t="shared" si="375"/>
        <v>363</v>
      </c>
      <c r="AN648" s="236">
        <f t="shared" si="376"/>
        <v>363</v>
      </c>
      <c r="AO648" s="236">
        <f t="shared" si="377"/>
        <v>363</v>
      </c>
      <c r="AP648" s="236">
        <f t="shared" si="378"/>
        <v>500</v>
      </c>
      <c r="AQ648" s="236">
        <f t="shared" si="379"/>
        <v>190</v>
      </c>
      <c r="AR648" s="236">
        <f t="shared" si="380"/>
        <v>500</v>
      </c>
      <c r="AS648" s="244">
        <f t="shared" si="382"/>
        <v>4.6758620689655173</v>
      </c>
      <c r="AV648" s="253">
        <v>44950</v>
      </c>
      <c r="AW648" s="69">
        <f t="shared" si="381"/>
        <v>3390</v>
      </c>
      <c r="AX648" s="387"/>
      <c r="AY648" s="388"/>
      <c r="AZ648" s="385"/>
      <c r="BA648" s="383"/>
      <c r="BB648" s="382"/>
      <c r="BC648" s="333"/>
      <c r="BD648" s="331"/>
    </row>
    <row r="649" spans="2:56">
      <c r="B649" s="134" t="s">
        <v>114</v>
      </c>
      <c r="F649" s="67">
        <v>23</v>
      </c>
      <c r="G649" s="74">
        <v>4</v>
      </c>
      <c r="H649" s="134" t="s">
        <v>114</v>
      </c>
      <c r="I649" s="177">
        <f>_xlfn.CEILING.MATH(SUM('domanda settimanale A41002300'!CJ26:'domanda settimanale A41002300'!CJ50)/'calcolo ADU'!$I$4)</f>
        <v>140</v>
      </c>
      <c r="J649" s="69">
        <f t="shared" si="357"/>
        <v>490</v>
      </c>
      <c r="K649" s="190">
        <f>5000</f>
        <v>5000</v>
      </c>
      <c r="L649" s="68">
        <v>0</v>
      </c>
      <c r="M649" s="69">
        <f t="shared" si="368"/>
        <v>500</v>
      </c>
      <c r="N649" s="69">
        <f t="shared" si="358"/>
        <v>700</v>
      </c>
      <c r="O649" s="69">
        <f t="shared" si="369"/>
        <v>490</v>
      </c>
      <c r="P649" s="69">
        <f t="shared" si="370"/>
        <v>245</v>
      </c>
      <c r="Q649" s="69">
        <f t="shared" si="359"/>
        <v>735</v>
      </c>
      <c r="R649" s="69">
        <f t="shared" si="360"/>
        <v>367.5</v>
      </c>
      <c r="S649" s="69">
        <f t="shared" si="361"/>
        <v>490</v>
      </c>
      <c r="T649" s="69">
        <f t="shared" si="362"/>
        <v>420</v>
      </c>
      <c r="U649" s="70">
        <f t="shared" si="363"/>
        <v>2.2325581395348837</v>
      </c>
      <c r="V649" s="69">
        <f t="shared" si="371"/>
        <v>3390</v>
      </c>
      <c r="W649" s="69">
        <f t="shared" si="372"/>
        <v>1000</v>
      </c>
      <c r="X649" s="178">
        <v>70</v>
      </c>
      <c r="Y649" s="71">
        <f t="shared" si="364"/>
        <v>4320</v>
      </c>
      <c r="Z649" s="209">
        <f>'domanda settimanale A41000500'!AC26+'domanda settimanale A41002300'!AC26</f>
        <v>0</v>
      </c>
      <c r="AA649" s="209">
        <v>0</v>
      </c>
      <c r="AB649" s="68">
        <f t="shared" si="365"/>
        <v>0</v>
      </c>
      <c r="AC649" s="68" t="s">
        <v>411</v>
      </c>
      <c r="AD649" s="68">
        <v>0</v>
      </c>
      <c r="AE649" s="68">
        <f t="shared" si="373"/>
        <v>0</v>
      </c>
      <c r="AF649" s="69">
        <f t="shared" si="383"/>
        <v>1935</v>
      </c>
      <c r="AG649" s="71">
        <f t="shared" si="384"/>
        <v>1435</v>
      </c>
      <c r="AH649" s="72">
        <f t="shared" si="367"/>
        <v>735</v>
      </c>
      <c r="AL649" s="241">
        <f t="shared" si="374"/>
        <v>3390</v>
      </c>
      <c r="AM649" s="236">
        <f t="shared" si="375"/>
        <v>368</v>
      </c>
      <c r="AN649" s="236">
        <f t="shared" si="376"/>
        <v>368</v>
      </c>
      <c r="AO649" s="236">
        <f t="shared" si="377"/>
        <v>368</v>
      </c>
      <c r="AP649" s="236">
        <f t="shared" si="378"/>
        <v>500</v>
      </c>
      <c r="AQ649" s="236">
        <f t="shared" si="379"/>
        <v>200</v>
      </c>
      <c r="AR649" s="236">
        <f t="shared" si="380"/>
        <v>500</v>
      </c>
      <c r="AS649" s="244">
        <f t="shared" si="382"/>
        <v>4.6122448979591839</v>
      </c>
      <c r="AV649" s="253">
        <v>44951</v>
      </c>
      <c r="AW649" s="69">
        <f t="shared" si="381"/>
        <v>3390</v>
      </c>
      <c r="AX649" s="387"/>
      <c r="AY649" s="388"/>
      <c r="AZ649" s="385"/>
      <c r="BA649" s="383"/>
      <c r="BB649" s="382"/>
      <c r="BC649" s="333"/>
      <c r="BD649" s="331"/>
    </row>
    <row r="650" spans="2:56">
      <c r="B650" s="134" t="s">
        <v>115</v>
      </c>
      <c r="F650" s="67">
        <v>24</v>
      </c>
      <c r="G650" s="74">
        <v>4</v>
      </c>
      <c r="H650" s="134" t="s">
        <v>115</v>
      </c>
      <c r="I650" s="177">
        <f>_xlfn.CEILING.MATH(SUM('domanda settimanale A41002300'!CJ27:'domanda settimanale A41002300'!CJ51)/'calcolo ADU'!$I$4)</f>
        <v>142</v>
      </c>
      <c r="J650" s="69">
        <f t="shared" si="357"/>
        <v>497</v>
      </c>
      <c r="K650" s="190">
        <f>5000</f>
        <v>5000</v>
      </c>
      <c r="L650" s="68">
        <v>0</v>
      </c>
      <c r="M650" s="69">
        <f t="shared" si="368"/>
        <v>500</v>
      </c>
      <c r="N650" s="69">
        <f t="shared" si="358"/>
        <v>710</v>
      </c>
      <c r="O650" s="69">
        <f t="shared" si="369"/>
        <v>497</v>
      </c>
      <c r="P650" s="69">
        <f t="shared" si="370"/>
        <v>249</v>
      </c>
      <c r="Q650" s="69">
        <f t="shared" si="359"/>
        <v>746</v>
      </c>
      <c r="R650" s="69">
        <f t="shared" si="360"/>
        <v>373</v>
      </c>
      <c r="S650" s="69">
        <f t="shared" si="361"/>
        <v>497</v>
      </c>
      <c r="T650" s="69">
        <f t="shared" si="362"/>
        <v>426</v>
      </c>
      <c r="U650" s="70">
        <f t="shared" si="363"/>
        <v>2.2085889570552149</v>
      </c>
      <c r="V650" s="69">
        <f t="shared" si="371"/>
        <v>3390</v>
      </c>
      <c r="W650" s="69">
        <f t="shared" si="372"/>
        <v>1000</v>
      </c>
      <c r="X650" s="178">
        <v>70</v>
      </c>
      <c r="Y650" s="71">
        <f t="shared" si="364"/>
        <v>4320</v>
      </c>
      <c r="Z650" s="209">
        <f>'domanda settimanale A41000500'!AC27+'domanda settimanale A41002300'!AC27</f>
        <v>0</v>
      </c>
      <c r="AA650" s="209">
        <v>0</v>
      </c>
      <c r="AB650" s="68">
        <f t="shared" si="365"/>
        <v>0</v>
      </c>
      <c r="AC650" s="68" t="s">
        <v>411</v>
      </c>
      <c r="AD650" s="68">
        <v>0</v>
      </c>
      <c r="AE650" s="68">
        <f t="shared" si="373"/>
        <v>0</v>
      </c>
      <c r="AF650" s="69">
        <f t="shared" si="383"/>
        <v>1956</v>
      </c>
      <c r="AG650" s="71">
        <f t="shared" si="384"/>
        <v>1456</v>
      </c>
      <c r="AH650" s="72">
        <f t="shared" si="367"/>
        <v>746</v>
      </c>
      <c r="AL650" s="241">
        <f t="shared" si="374"/>
        <v>3390</v>
      </c>
      <c r="AM650" s="236">
        <f t="shared" si="375"/>
        <v>373</v>
      </c>
      <c r="AN650" s="236">
        <f t="shared" si="376"/>
        <v>373</v>
      </c>
      <c r="AO650" s="236">
        <f t="shared" si="377"/>
        <v>373</v>
      </c>
      <c r="AP650" s="236">
        <f t="shared" si="378"/>
        <v>500</v>
      </c>
      <c r="AQ650" s="236">
        <f t="shared" si="379"/>
        <v>210</v>
      </c>
      <c r="AR650" s="236">
        <f t="shared" si="380"/>
        <v>500</v>
      </c>
      <c r="AS650" s="244">
        <f t="shared" si="382"/>
        <v>4.544235924932976</v>
      </c>
      <c r="AV650" s="253">
        <v>44952</v>
      </c>
      <c r="AW650" s="69">
        <f t="shared" si="381"/>
        <v>3390</v>
      </c>
      <c r="AX650" s="387"/>
      <c r="AY650" s="388"/>
      <c r="AZ650" s="385"/>
      <c r="BA650" s="383"/>
      <c r="BB650" s="382"/>
      <c r="BC650" s="333"/>
      <c r="BD650" s="331"/>
    </row>
    <row r="651" spans="2:56">
      <c r="B651" s="134" t="s">
        <v>116</v>
      </c>
      <c r="F651" s="67">
        <v>25</v>
      </c>
      <c r="G651" s="74">
        <v>4</v>
      </c>
      <c r="H651" s="134" t="s">
        <v>116</v>
      </c>
      <c r="I651" s="177">
        <f>_xlfn.CEILING.MATH(SUM('domanda settimanale A41002300'!CJ28:'domanda settimanale A41002300'!CJ52)/'calcolo ADU'!$I$4)</f>
        <v>145</v>
      </c>
      <c r="J651" s="69">
        <f t="shared" si="357"/>
        <v>508</v>
      </c>
      <c r="K651" s="190">
        <f>5000</f>
        <v>5000</v>
      </c>
      <c r="L651" s="68">
        <v>0</v>
      </c>
      <c r="M651" s="69">
        <f t="shared" si="368"/>
        <v>500</v>
      </c>
      <c r="N651" s="69">
        <f t="shared" si="358"/>
        <v>725</v>
      </c>
      <c r="O651" s="69">
        <f t="shared" si="369"/>
        <v>508</v>
      </c>
      <c r="P651" s="69">
        <f t="shared" si="370"/>
        <v>254</v>
      </c>
      <c r="Q651" s="69">
        <f t="shared" si="359"/>
        <v>762</v>
      </c>
      <c r="R651" s="69">
        <f t="shared" si="360"/>
        <v>381</v>
      </c>
      <c r="S651" s="69">
        <f t="shared" si="361"/>
        <v>508</v>
      </c>
      <c r="T651" s="69">
        <f t="shared" si="362"/>
        <v>435</v>
      </c>
      <c r="U651" s="70">
        <f t="shared" si="363"/>
        <v>2.1741318570709613</v>
      </c>
      <c r="V651" s="69">
        <f t="shared" si="371"/>
        <v>3390</v>
      </c>
      <c r="W651" s="69">
        <f t="shared" si="372"/>
        <v>1000</v>
      </c>
      <c r="X651" s="178">
        <v>70</v>
      </c>
      <c r="Y651" s="71">
        <f t="shared" si="364"/>
        <v>4320</v>
      </c>
      <c r="Z651" s="209">
        <f>'domanda settimanale A41000500'!AC28+'domanda settimanale A41002300'!AC28</f>
        <v>0</v>
      </c>
      <c r="AA651" s="209">
        <v>0</v>
      </c>
      <c r="AB651" s="68">
        <f t="shared" si="365"/>
        <v>0</v>
      </c>
      <c r="AC651" s="68" t="s">
        <v>411</v>
      </c>
      <c r="AD651" s="68">
        <v>0</v>
      </c>
      <c r="AE651" s="68">
        <f t="shared" si="373"/>
        <v>0</v>
      </c>
      <c r="AF651" s="69">
        <f t="shared" si="383"/>
        <v>1987</v>
      </c>
      <c r="AG651" s="71">
        <f t="shared" si="384"/>
        <v>1487</v>
      </c>
      <c r="AH651" s="72">
        <f t="shared" si="367"/>
        <v>762</v>
      </c>
      <c r="AL651" s="241">
        <f t="shared" si="374"/>
        <v>3390</v>
      </c>
      <c r="AM651" s="236">
        <f t="shared" si="375"/>
        <v>381</v>
      </c>
      <c r="AN651" s="236">
        <f t="shared" si="376"/>
        <v>381</v>
      </c>
      <c r="AO651" s="236">
        <f t="shared" si="377"/>
        <v>381</v>
      </c>
      <c r="AP651" s="236">
        <f t="shared" si="378"/>
        <v>500</v>
      </c>
      <c r="AQ651" s="236">
        <f t="shared" si="379"/>
        <v>225</v>
      </c>
      <c r="AR651" s="236">
        <f t="shared" si="380"/>
        <v>500</v>
      </c>
      <c r="AS651" s="244">
        <f t="shared" si="382"/>
        <v>4.4488188976377954</v>
      </c>
      <c r="AV651" s="253">
        <v>44953</v>
      </c>
      <c r="AW651" s="69">
        <f t="shared" si="381"/>
        <v>3390</v>
      </c>
      <c r="AX651" s="387"/>
      <c r="AY651" s="388"/>
      <c r="AZ651" s="385"/>
      <c r="BA651" s="383"/>
      <c r="BB651" s="382"/>
      <c r="BC651" s="333"/>
      <c r="BD651" s="331"/>
    </row>
    <row r="652" spans="2:56">
      <c r="B652" s="134" t="s">
        <v>212</v>
      </c>
      <c r="F652" s="67">
        <v>26</v>
      </c>
      <c r="G652" s="74">
        <v>4</v>
      </c>
      <c r="H652" s="134" t="s">
        <v>212</v>
      </c>
      <c r="I652" s="177">
        <f>_xlfn.CEILING.MATH(SUM('domanda settimanale A41002300'!CJ29:'domanda settimanale A41002300'!CJ53)/'calcolo ADU'!$I$4)</f>
        <v>147</v>
      </c>
      <c r="J652" s="69">
        <f t="shared" si="357"/>
        <v>515</v>
      </c>
      <c r="K652" s="190">
        <f>5000</f>
        <v>5000</v>
      </c>
      <c r="L652" s="68">
        <v>0</v>
      </c>
      <c r="M652" s="69">
        <f t="shared" si="368"/>
        <v>500</v>
      </c>
      <c r="N652" s="69">
        <f t="shared" si="358"/>
        <v>735</v>
      </c>
      <c r="O652" s="69">
        <f t="shared" si="369"/>
        <v>515</v>
      </c>
      <c r="P652" s="69">
        <f t="shared" si="370"/>
        <v>258</v>
      </c>
      <c r="Q652" s="69">
        <f t="shared" si="359"/>
        <v>773</v>
      </c>
      <c r="R652" s="69">
        <f t="shared" si="360"/>
        <v>386.5</v>
      </c>
      <c r="S652" s="69">
        <f t="shared" si="361"/>
        <v>515</v>
      </c>
      <c r="T652" s="69">
        <f t="shared" si="362"/>
        <v>441</v>
      </c>
      <c r="U652" s="70">
        <f t="shared" si="363"/>
        <v>2.1513944223107568</v>
      </c>
      <c r="V652" s="69">
        <f t="shared" si="371"/>
        <v>3390</v>
      </c>
      <c r="W652" s="69">
        <f t="shared" si="372"/>
        <v>1000</v>
      </c>
      <c r="X652" s="178">
        <v>70</v>
      </c>
      <c r="Y652" s="71">
        <f t="shared" si="364"/>
        <v>4320</v>
      </c>
      <c r="Z652" s="209">
        <f>'domanda settimanale A41000500'!AC29+'domanda settimanale A41002300'!AC29</f>
        <v>0</v>
      </c>
      <c r="AA652" s="209">
        <v>0</v>
      </c>
      <c r="AB652" s="68">
        <f t="shared" si="365"/>
        <v>0</v>
      </c>
      <c r="AC652" s="68" t="s">
        <v>411</v>
      </c>
      <c r="AD652" s="68">
        <v>0</v>
      </c>
      <c r="AE652" s="68">
        <f t="shared" si="373"/>
        <v>0</v>
      </c>
      <c r="AF652" s="69">
        <f t="shared" si="383"/>
        <v>2008</v>
      </c>
      <c r="AG652" s="71">
        <f t="shared" si="384"/>
        <v>1508</v>
      </c>
      <c r="AH652" s="72">
        <f t="shared" si="367"/>
        <v>773</v>
      </c>
      <c r="AL652" s="241">
        <f t="shared" si="374"/>
        <v>3390</v>
      </c>
      <c r="AM652" s="236">
        <f t="shared" si="375"/>
        <v>387</v>
      </c>
      <c r="AN652" s="236">
        <f t="shared" si="376"/>
        <v>387</v>
      </c>
      <c r="AO652" s="236">
        <f t="shared" si="377"/>
        <v>387</v>
      </c>
      <c r="AP652" s="236">
        <f t="shared" si="378"/>
        <v>500</v>
      </c>
      <c r="AQ652" s="236">
        <f t="shared" si="379"/>
        <v>235</v>
      </c>
      <c r="AR652" s="236">
        <f t="shared" si="380"/>
        <v>500</v>
      </c>
      <c r="AS652" s="244">
        <f t="shared" si="382"/>
        <v>4.3855109961190166</v>
      </c>
      <c r="AV652" s="253">
        <v>44954</v>
      </c>
      <c r="AW652" s="69">
        <f t="shared" si="381"/>
        <v>3390</v>
      </c>
      <c r="AX652" s="387"/>
      <c r="AY652" s="388"/>
      <c r="AZ652" s="385"/>
      <c r="BA652" s="383"/>
      <c r="BB652" s="382"/>
      <c r="BC652" s="333"/>
      <c r="BD652" s="331"/>
    </row>
    <row r="653" spans="2:56">
      <c r="B653" s="134" t="s">
        <v>213</v>
      </c>
      <c r="F653" s="67">
        <v>27</v>
      </c>
      <c r="G653" s="74">
        <v>4</v>
      </c>
      <c r="H653" s="134" t="s">
        <v>213</v>
      </c>
      <c r="I653" s="177">
        <f>_xlfn.CEILING.MATH(SUM('domanda settimanale A41002300'!CJ30:'domanda settimanale A41002300'!CJ54)/'calcolo ADU'!$I$4)</f>
        <v>150</v>
      </c>
      <c r="J653" s="69">
        <f t="shared" si="357"/>
        <v>525</v>
      </c>
      <c r="K653" s="190">
        <f>5000</f>
        <v>5000</v>
      </c>
      <c r="L653" s="68">
        <v>0</v>
      </c>
      <c r="M653" s="69">
        <f t="shared" si="368"/>
        <v>500</v>
      </c>
      <c r="N653" s="69">
        <f t="shared" si="358"/>
        <v>750</v>
      </c>
      <c r="O653" s="69">
        <f t="shared" si="369"/>
        <v>525</v>
      </c>
      <c r="P653" s="69">
        <f t="shared" si="370"/>
        <v>263</v>
      </c>
      <c r="Q653" s="69">
        <f t="shared" si="359"/>
        <v>788</v>
      </c>
      <c r="R653" s="69">
        <f t="shared" si="360"/>
        <v>394</v>
      </c>
      <c r="S653" s="69">
        <f t="shared" si="361"/>
        <v>525</v>
      </c>
      <c r="T653" s="69">
        <f t="shared" si="362"/>
        <v>450</v>
      </c>
      <c r="U653" s="70">
        <f t="shared" si="363"/>
        <v>2.1197252208047104</v>
      </c>
      <c r="V653" s="69">
        <f t="shared" si="371"/>
        <v>3390</v>
      </c>
      <c r="W653" s="69">
        <f t="shared" si="372"/>
        <v>1000</v>
      </c>
      <c r="X653" s="178">
        <v>70</v>
      </c>
      <c r="Y653" s="71">
        <f t="shared" si="364"/>
        <v>4320</v>
      </c>
      <c r="Z653" s="209">
        <f>'domanda settimanale A41000500'!AC30+'domanda settimanale A41002300'!AC30</f>
        <v>0</v>
      </c>
      <c r="AA653" s="209">
        <v>0</v>
      </c>
      <c r="AB653" s="68">
        <f t="shared" si="365"/>
        <v>0</v>
      </c>
      <c r="AC653" s="68" t="s">
        <v>411</v>
      </c>
      <c r="AD653" s="68">
        <v>0</v>
      </c>
      <c r="AE653" s="68">
        <f t="shared" si="373"/>
        <v>0</v>
      </c>
      <c r="AF653" s="69">
        <f t="shared" si="383"/>
        <v>2038</v>
      </c>
      <c r="AG653" s="71">
        <f t="shared" si="384"/>
        <v>1538</v>
      </c>
      <c r="AH653" s="72">
        <f t="shared" si="367"/>
        <v>788</v>
      </c>
      <c r="AL653" s="241">
        <f t="shared" si="374"/>
        <v>3390</v>
      </c>
      <c r="AM653" s="236">
        <f t="shared" si="375"/>
        <v>394</v>
      </c>
      <c r="AN653" s="236">
        <f t="shared" si="376"/>
        <v>394</v>
      </c>
      <c r="AO653" s="236">
        <f t="shared" si="377"/>
        <v>394</v>
      </c>
      <c r="AP653" s="236">
        <f t="shared" si="378"/>
        <v>500</v>
      </c>
      <c r="AQ653" s="236">
        <f t="shared" si="379"/>
        <v>250</v>
      </c>
      <c r="AR653" s="236">
        <f t="shared" si="380"/>
        <v>500</v>
      </c>
      <c r="AS653" s="244">
        <f t="shared" si="382"/>
        <v>4.3020304568527923</v>
      </c>
      <c r="AV653" s="253">
        <v>44955</v>
      </c>
      <c r="AW653" s="69">
        <f t="shared" si="381"/>
        <v>3390</v>
      </c>
      <c r="AX653" s="387"/>
      <c r="AY653" s="388"/>
      <c r="AZ653" s="385"/>
      <c r="BA653" s="383"/>
      <c r="BB653" s="382"/>
      <c r="BC653" s="333"/>
      <c r="BD653" s="331"/>
    </row>
    <row r="654" spans="2:56">
      <c r="B654" s="134" t="s">
        <v>117</v>
      </c>
      <c r="F654" s="67">
        <v>28</v>
      </c>
      <c r="G654" s="133">
        <v>5</v>
      </c>
      <c r="H654" s="134" t="s">
        <v>117</v>
      </c>
      <c r="I654" s="177">
        <f>_xlfn.CEILING.MATH(SUM('domanda settimanale A41002300'!CJ31:'domanda settimanale A41002300'!CJ55)/'calcolo ADU'!$I$4)</f>
        <v>152</v>
      </c>
      <c r="J654" s="69">
        <f t="shared" si="357"/>
        <v>532</v>
      </c>
      <c r="K654" s="190">
        <f>5000</f>
        <v>5000</v>
      </c>
      <c r="L654" s="68">
        <v>0</v>
      </c>
      <c r="M654" s="69">
        <f t="shared" si="368"/>
        <v>500</v>
      </c>
      <c r="N654" s="69">
        <f t="shared" si="358"/>
        <v>760</v>
      </c>
      <c r="O654" s="69">
        <f t="shared" si="369"/>
        <v>532</v>
      </c>
      <c r="P654" s="69">
        <f t="shared" si="370"/>
        <v>266</v>
      </c>
      <c r="Q654" s="69">
        <f t="shared" si="359"/>
        <v>798</v>
      </c>
      <c r="R654" s="69">
        <f t="shared" si="360"/>
        <v>399</v>
      </c>
      <c r="S654" s="69">
        <f t="shared" si="361"/>
        <v>532</v>
      </c>
      <c r="T654" s="69">
        <f t="shared" si="362"/>
        <v>456</v>
      </c>
      <c r="U654" s="70">
        <f t="shared" si="363"/>
        <v>2.0991253644314867</v>
      </c>
      <c r="V654" s="69">
        <f t="shared" si="371"/>
        <v>3390</v>
      </c>
      <c r="W654" s="69">
        <f t="shared" si="372"/>
        <v>1000</v>
      </c>
      <c r="X654" s="178">
        <v>70</v>
      </c>
      <c r="Y654" s="71">
        <f t="shared" si="364"/>
        <v>4320</v>
      </c>
      <c r="Z654" s="209">
        <f>'domanda settimanale A41000500'!AC31+'domanda settimanale A41002300'!AC31</f>
        <v>0</v>
      </c>
      <c r="AA654" s="209">
        <v>0</v>
      </c>
      <c r="AB654" s="68">
        <f t="shared" si="365"/>
        <v>0</v>
      </c>
      <c r="AC654" s="68" t="s">
        <v>411</v>
      </c>
      <c r="AD654" s="68">
        <v>0</v>
      </c>
      <c r="AE654" s="68">
        <f t="shared" si="373"/>
        <v>0</v>
      </c>
      <c r="AF654" s="69">
        <f t="shared" si="383"/>
        <v>2058</v>
      </c>
      <c r="AG654" s="71">
        <f t="shared" si="384"/>
        <v>1558</v>
      </c>
      <c r="AH654" s="72">
        <f t="shared" si="367"/>
        <v>798</v>
      </c>
      <c r="AL654" s="241">
        <f t="shared" si="374"/>
        <v>3390</v>
      </c>
      <c r="AM654" s="236">
        <f t="shared" si="375"/>
        <v>399</v>
      </c>
      <c r="AN654" s="236">
        <f t="shared" si="376"/>
        <v>399</v>
      </c>
      <c r="AO654" s="236">
        <f t="shared" si="377"/>
        <v>399</v>
      </c>
      <c r="AP654" s="236">
        <f t="shared" si="378"/>
        <v>500</v>
      </c>
      <c r="AQ654" s="236">
        <f t="shared" si="379"/>
        <v>260</v>
      </c>
      <c r="AR654" s="236">
        <f t="shared" si="380"/>
        <v>500</v>
      </c>
      <c r="AS654" s="244">
        <f t="shared" si="382"/>
        <v>4.2481203007518795</v>
      </c>
      <c r="AV654" s="253">
        <v>44956</v>
      </c>
      <c r="AW654" s="69">
        <f t="shared" si="381"/>
        <v>3390</v>
      </c>
      <c r="AX654" s="387"/>
      <c r="AY654" s="388"/>
      <c r="AZ654" s="385"/>
      <c r="BA654" s="383"/>
      <c r="BB654" s="382"/>
      <c r="BC654" s="333"/>
      <c r="BD654" s="331"/>
    </row>
    <row r="655" spans="2:56">
      <c r="B655" s="134" t="s">
        <v>118</v>
      </c>
      <c r="F655" s="67">
        <v>29</v>
      </c>
      <c r="G655" s="134">
        <v>5</v>
      </c>
      <c r="H655" s="134" t="s">
        <v>118</v>
      </c>
      <c r="I655" s="177">
        <f>_xlfn.CEILING.MATH(SUM('domanda settimanale A41002300'!CJ32:'domanda settimanale A41002300'!CJ56)/'calcolo ADU'!$I$4)</f>
        <v>155</v>
      </c>
      <c r="J655" s="69">
        <f t="shared" si="357"/>
        <v>543</v>
      </c>
      <c r="K655" s="190">
        <f>5000</f>
        <v>5000</v>
      </c>
      <c r="L655" s="68">
        <v>0</v>
      </c>
      <c r="M655" s="69">
        <f t="shared" si="368"/>
        <v>500</v>
      </c>
      <c r="N655" s="69">
        <f t="shared" si="358"/>
        <v>775</v>
      </c>
      <c r="O655" s="69">
        <f t="shared" si="369"/>
        <v>543</v>
      </c>
      <c r="P655" s="69">
        <f t="shared" si="370"/>
        <v>272</v>
      </c>
      <c r="Q655" s="69">
        <f t="shared" si="359"/>
        <v>815</v>
      </c>
      <c r="R655" s="69">
        <f t="shared" si="360"/>
        <v>407.5</v>
      </c>
      <c r="S655" s="69">
        <f t="shared" si="361"/>
        <v>543</v>
      </c>
      <c r="T655" s="69">
        <f t="shared" si="362"/>
        <v>465</v>
      </c>
      <c r="U655" s="70">
        <f t="shared" si="363"/>
        <v>2.0669856459330145</v>
      </c>
      <c r="V655" s="69">
        <f t="shared" si="371"/>
        <v>3390</v>
      </c>
      <c r="W655" s="69">
        <f t="shared" si="372"/>
        <v>1000</v>
      </c>
      <c r="X655" s="178">
        <v>70</v>
      </c>
      <c r="Y655" s="71">
        <f t="shared" si="364"/>
        <v>4320</v>
      </c>
      <c r="Z655" s="209">
        <f>'domanda settimanale A41000500'!AC32+'domanda settimanale A41002300'!AC32</f>
        <v>0</v>
      </c>
      <c r="AA655" s="209">
        <v>0</v>
      </c>
      <c r="AB655" s="68">
        <f t="shared" si="365"/>
        <v>0</v>
      </c>
      <c r="AC655" s="68" t="s">
        <v>411</v>
      </c>
      <c r="AD655" s="68">
        <v>0</v>
      </c>
      <c r="AE655" s="68">
        <f t="shared" si="373"/>
        <v>0</v>
      </c>
      <c r="AF655" s="69">
        <f t="shared" si="383"/>
        <v>2090</v>
      </c>
      <c r="AG655" s="71">
        <f t="shared" si="384"/>
        <v>1590</v>
      </c>
      <c r="AH655" s="72">
        <f t="shared" si="367"/>
        <v>815</v>
      </c>
      <c r="AL655" s="241">
        <f t="shared" si="374"/>
        <v>3390</v>
      </c>
      <c r="AM655" s="236">
        <f t="shared" si="375"/>
        <v>408</v>
      </c>
      <c r="AN655" s="236">
        <f t="shared" si="376"/>
        <v>408</v>
      </c>
      <c r="AO655" s="236">
        <f t="shared" si="377"/>
        <v>408</v>
      </c>
      <c r="AP655" s="236">
        <f t="shared" si="378"/>
        <v>500</v>
      </c>
      <c r="AQ655" s="236">
        <f t="shared" si="379"/>
        <v>275</v>
      </c>
      <c r="AR655" s="236">
        <f t="shared" si="380"/>
        <v>500</v>
      </c>
      <c r="AS655" s="244">
        <f t="shared" si="382"/>
        <v>4.1595092024539877</v>
      </c>
      <c r="AV655" s="253">
        <v>44957</v>
      </c>
      <c r="AW655" s="69">
        <f t="shared" si="381"/>
        <v>3390</v>
      </c>
      <c r="AX655" s="387"/>
      <c r="AY655" s="388"/>
      <c r="AZ655" s="385"/>
      <c r="BA655" s="383"/>
      <c r="BB655" s="382"/>
      <c r="BC655" s="333"/>
      <c r="BD655" s="331"/>
    </row>
    <row r="656" spans="2:56">
      <c r="B656" s="134" t="s">
        <v>119</v>
      </c>
      <c r="F656" s="67">
        <v>30</v>
      </c>
      <c r="G656" s="134">
        <v>5</v>
      </c>
      <c r="H656" s="134" t="s">
        <v>119</v>
      </c>
      <c r="I656" s="177">
        <f>_xlfn.CEILING.MATH(SUM('domanda settimanale A41002300'!CJ33:'domanda settimanale A41002300'!CJ57)/'calcolo ADU'!$I$4)</f>
        <v>157</v>
      </c>
      <c r="J656" s="69">
        <f t="shared" si="357"/>
        <v>550</v>
      </c>
      <c r="K656" s="190">
        <f>5000</f>
        <v>5000</v>
      </c>
      <c r="L656" s="68">
        <v>0</v>
      </c>
      <c r="M656" s="69">
        <f t="shared" si="368"/>
        <v>500</v>
      </c>
      <c r="N656" s="69">
        <f t="shared" si="358"/>
        <v>785</v>
      </c>
      <c r="O656" s="69">
        <f t="shared" si="369"/>
        <v>550</v>
      </c>
      <c r="P656" s="69">
        <f t="shared" si="370"/>
        <v>275</v>
      </c>
      <c r="Q656" s="69">
        <f t="shared" si="359"/>
        <v>825</v>
      </c>
      <c r="R656" s="69">
        <f t="shared" si="360"/>
        <v>412.5</v>
      </c>
      <c r="S656" s="69">
        <f t="shared" si="361"/>
        <v>550</v>
      </c>
      <c r="T656" s="69">
        <f t="shared" si="362"/>
        <v>471</v>
      </c>
      <c r="U656" s="70">
        <f t="shared" si="363"/>
        <v>2.0473933649289098</v>
      </c>
      <c r="V656" s="69">
        <f t="shared" si="371"/>
        <v>3390</v>
      </c>
      <c r="W656" s="69">
        <f t="shared" si="372"/>
        <v>1000</v>
      </c>
      <c r="X656" s="178">
        <v>70</v>
      </c>
      <c r="Y656" s="71">
        <f t="shared" si="364"/>
        <v>4320</v>
      </c>
      <c r="Z656" s="209">
        <f>'domanda settimanale A41000500'!AC33+'domanda settimanale A41002300'!AC33</f>
        <v>0</v>
      </c>
      <c r="AA656" s="209">
        <v>0</v>
      </c>
      <c r="AB656" s="68">
        <f t="shared" si="365"/>
        <v>0</v>
      </c>
      <c r="AC656" s="68" t="s">
        <v>411</v>
      </c>
      <c r="AD656" s="68">
        <v>0</v>
      </c>
      <c r="AE656" s="68">
        <f t="shared" si="373"/>
        <v>0</v>
      </c>
      <c r="AF656" s="69">
        <f t="shared" si="383"/>
        <v>2110</v>
      </c>
      <c r="AG656" s="71">
        <f t="shared" si="384"/>
        <v>1610</v>
      </c>
      <c r="AH656" s="72">
        <f t="shared" si="367"/>
        <v>825</v>
      </c>
      <c r="AL656" s="241">
        <f t="shared" si="374"/>
        <v>3390</v>
      </c>
      <c r="AM656" s="236">
        <f t="shared" si="375"/>
        <v>413</v>
      </c>
      <c r="AN656" s="236">
        <f t="shared" si="376"/>
        <v>413</v>
      </c>
      <c r="AO656" s="236">
        <f t="shared" si="377"/>
        <v>413</v>
      </c>
      <c r="AP656" s="236">
        <f t="shared" si="378"/>
        <v>500</v>
      </c>
      <c r="AQ656" s="236">
        <f t="shared" si="379"/>
        <v>285</v>
      </c>
      <c r="AR656" s="236">
        <f t="shared" si="380"/>
        <v>500</v>
      </c>
      <c r="AS656" s="244">
        <f t="shared" si="382"/>
        <v>4.1090909090909093</v>
      </c>
      <c r="AV656" s="253">
        <v>44958</v>
      </c>
      <c r="AW656" s="69">
        <f t="shared" si="381"/>
        <v>3390</v>
      </c>
      <c r="AX656" s="387">
        <f>_xlfn.CEILING.MATH(AVERAGE(AW656:AW683))</f>
        <v>3919</v>
      </c>
      <c r="AY656" s="380">
        <f>'Giacenze medie'!D7</f>
        <v>4091</v>
      </c>
      <c r="AZ656" s="382">
        <f>AX656-AY656</f>
        <v>-172</v>
      </c>
      <c r="BA656" s="383">
        <f>AZ656/AX656</f>
        <v>-4.3888747129369736E-2</v>
      </c>
      <c r="BB656" s="331">
        <f>AX656*'Giacenze medie'!L7</f>
        <v>872.05588</v>
      </c>
      <c r="BC656" s="331">
        <f>'Giacenze medie'!E7</f>
        <v>910.32931999999994</v>
      </c>
      <c r="BD656" s="331">
        <f>BB656-BC656</f>
        <v>-38.273439999999937</v>
      </c>
    </row>
    <row r="657" spans="2:56">
      <c r="B657" s="134" t="s">
        <v>120</v>
      </c>
      <c r="F657" s="67">
        <v>31</v>
      </c>
      <c r="G657" s="134">
        <v>5</v>
      </c>
      <c r="H657" s="134" t="s">
        <v>120</v>
      </c>
      <c r="I657" s="177">
        <f>_xlfn.CEILING.MATH(SUM('domanda settimanale A41002300'!CJ34:'domanda settimanale A41002300'!CJ58)/'calcolo ADU'!$I$4)</f>
        <v>160</v>
      </c>
      <c r="J657" s="69">
        <f t="shared" si="357"/>
        <v>560</v>
      </c>
      <c r="K657" s="190">
        <f>5000</f>
        <v>5000</v>
      </c>
      <c r="L657" s="68">
        <v>0</v>
      </c>
      <c r="M657" s="69">
        <f t="shared" si="368"/>
        <v>500</v>
      </c>
      <c r="N657" s="69">
        <f t="shared" si="358"/>
        <v>800</v>
      </c>
      <c r="O657" s="69">
        <f t="shared" si="369"/>
        <v>560</v>
      </c>
      <c r="P657" s="69">
        <f t="shared" si="370"/>
        <v>280</v>
      </c>
      <c r="Q657" s="69">
        <f t="shared" si="359"/>
        <v>840</v>
      </c>
      <c r="R657" s="69">
        <f t="shared" si="360"/>
        <v>420</v>
      </c>
      <c r="S657" s="69">
        <f t="shared" si="361"/>
        <v>560</v>
      </c>
      <c r="T657" s="69">
        <f t="shared" si="362"/>
        <v>480</v>
      </c>
      <c r="U657" s="70">
        <f t="shared" si="363"/>
        <v>2.0186915887850465</v>
      </c>
      <c r="V657" s="69">
        <f t="shared" si="371"/>
        <v>3390</v>
      </c>
      <c r="W657" s="69">
        <f t="shared" si="372"/>
        <v>1000</v>
      </c>
      <c r="X657" s="178">
        <v>70</v>
      </c>
      <c r="Y657" s="71">
        <f t="shared" si="364"/>
        <v>4320</v>
      </c>
      <c r="Z657" s="209">
        <f>'domanda settimanale A41000500'!AC34+'domanda settimanale A41002300'!AC34</f>
        <v>0</v>
      </c>
      <c r="AA657" s="209">
        <v>0</v>
      </c>
      <c r="AB657" s="68">
        <f t="shared" si="365"/>
        <v>0</v>
      </c>
      <c r="AC657" s="68" t="s">
        <v>411</v>
      </c>
      <c r="AD657" s="68">
        <v>0</v>
      </c>
      <c r="AE657" s="68">
        <f t="shared" si="373"/>
        <v>0</v>
      </c>
      <c r="AF657" s="69">
        <f t="shared" si="383"/>
        <v>2140</v>
      </c>
      <c r="AG657" s="71">
        <f t="shared" si="384"/>
        <v>1640</v>
      </c>
      <c r="AH657" s="72">
        <f t="shared" si="367"/>
        <v>840</v>
      </c>
      <c r="AL657" s="241">
        <f t="shared" si="374"/>
        <v>3390</v>
      </c>
      <c r="AM657" s="236">
        <f t="shared" si="375"/>
        <v>420</v>
      </c>
      <c r="AN657" s="236">
        <f t="shared" si="376"/>
        <v>420</v>
      </c>
      <c r="AO657" s="236">
        <f t="shared" si="377"/>
        <v>420</v>
      </c>
      <c r="AP657" s="236">
        <f t="shared" si="378"/>
        <v>500</v>
      </c>
      <c r="AQ657" s="236">
        <f t="shared" si="379"/>
        <v>300</v>
      </c>
      <c r="AR657" s="236">
        <f t="shared" si="380"/>
        <v>500</v>
      </c>
      <c r="AS657" s="244">
        <f t="shared" si="382"/>
        <v>4.0357142857142856</v>
      </c>
      <c r="AV657" s="253">
        <v>44959</v>
      </c>
      <c r="AW657" s="69">
        <f t="shared" si="381"/>
        <v>3390</v>
      </c>
      <c r="AX657" s="387"/>
      <c r="AY657" s="381"/>
      <c r="AZ657" s="333"/>
      <c r="BA657" s="383"/>
      <c r="BB657" s="331"/>
      <c r="BC657" s="331"/>
      <c r="BD657" s="331"/>
    </row>
    <row r="658" spans="2:56">
      <c r="B658" s="134" t="s">
        <v>121</v>
      </c>
      <c r="F658" s="67">
        <v>32</v>
      </c>
      <c r="G658" s="134">
        <v>5</v>
      </c>
      <c r="H658" s="134" t="s">
        <v>121</v>
      </c>
      <c r="I658" s="177">
        <f>_xlfn.CEILING.MATH(SUM('domanda settimanale A41002300'!CJ35:'domanda settimanale A41002300'!CJ59)/'calcolo ADU'!$I$4)</f>
        <v>162</v>
      </c>
      <c r="J658" s="69">
        <f t="shared" si="357"/>
        <v>567</v>
      </c>
      <c r="K658" s="190">
        <f>5000</f>
        <v>5000</v>
      </c>
      <c r="L658" s="68">
        <v>0</v>
      </c>
      <c r="M658" s="69">
        <f t="shared" si="368"/>
        <v>500</v>
      </c>
      <c r="N658" s="69">
        <f t="shared" si="358"/>
        <v>810</v>
      </c>
      <c r="O658" s="69">
        <f t="shared" si="369"/>
        <v>567</v>
      </c>
      <c r="P658" s="69">
        <f t="shared" si="370"/>
        <v>284</v>
      </c>
      <c r="Q658" s="69">
        <f t="shared" si="359"/>
        <v>851</v>
      </c>
      <c r="R658" s="69">
        <f t="shared" si="360"/>
        <v>425.5</v>
      </c>
      <c r="S658" s="69">
        <f t="shared" si="361"/>
        <v>567</v>
      </c>
      <c r="T658" s="69">
        <f t="shared" si="362"/>
        <v>486</v>
      </c>
      <c r="U658" s="70">
        <f t="shared" si="363"/>
        <v>1.999074502545118</v>
      </c>
      <c r="V658" s="69">
        <f t="shared" si="371"/>
        <v>3390</v>
      </c>
      <c r="W658" s="69">
        <f t="shared" si="372"/>
        <v>1000</v>
      </c>
      <c r="X658" s="178">
        <v>70</v>
      </c>
      <c r="Y658" s="71">
        <f t="shared" si="364"/>
        <v>4320</v>
      </c>
      <c r="Z658" s="209">
        <f>'domanda settimanale A41000500'!AC35+'domanda settimanale A41002300'!AC35</f>
        <v>0</v>
      </c>
      <c r="AA658" s="209">
        <v>0</v>
      </c>
      <c r="AB658" s="68">
        <f t="shared" si="365"/>
        <v>0</v>
      </c>
      <c r="AC658" s="68" t="s">
        <v>411</v>
      </c>
      <c r="AD658" s="68">
        <v>0</v>
      </c>
      <c r="AE658" s="68">
        <f t="shared" si="373"/>
        <v>0</v>
      </c>
      <c r="AF658" s="69">
        <f t="shared" si="383"/>
        <v>2161</v>
      </c>
      <c r="AG658" s="71">
        <f t="shared" si="384"/>
        <v>1661</v>
      </c>
      <c r="AH658" s="72">
        <f t="shared" si="367"/>
        <v>851</v>
      </c>
      <c r="AL658" s="241">
        <f t="shared" si="374"/>
        <v>3390</v>
      </c>
      <c r="AM658" s="236">
        <f t="shared" si="375"/>
        <v>426</v>
      </c>
      <c r="AN658" s="236">
        <f t="shared" si="376"/>
        <v>426</v>
      </c>
      <c r="AO658" s="236">
        <f t="shared" si="377"/>
        <v>426</v>
      </c>
      <c r="AP658" s="236">
        <f t="shared" si="378"/>
        <v>500</v>
      </c>
      <c r="AQ658" s="236">
        <f t="shared" si="379"/>
        <v>310</v>
      </c>
      <c r="AR658" s="236">
        <f t="shared" si="380"/>
        <v>500</v>
      </c>
      <c r="AS658" s="244">
        <f t="shared" si="382"/>
        <v>3.9835487661574618</v>
      </c>
      <c r="AV658" s="253">
        <v>44960</v>
      </c>
      <c r="AW658" s="69">
        <f t="shared" si="381"/>
        <v>3390</v>
      </c>
      <c r="AX658" s="387"/>
      <c r="AY658" s="381"/>
      <c r="AZ658" s="333"/>
      <c r="BA658" s="383"/>
      <c r="BB658" s="331"/>
      <c r="BC658" s="331"/>
      <c r="BD658" s="331"/>
    </row>
    <row r="659" spans="2:56">
      <c r="B659" s="134" t="s">
        <v>214</v>
      </c>
      <c r="F659" s="67">
        <v>33</v>
      </c>
      <c r="G659" s="134">
        <v>5</v>
      </c>
      <c r="H659" s="134" t="s">
        <v>214</v>
      </c>
      <c r="I659" s="177">
        <f>_xlfn.CEILING.MATH(SUM('domanda settimanale A41002300'!CJ36:'domanda settimanale A41002300'!CJ60)/'calcolo ADU'!$I$4)</f>
        <v>164</v>
      </c>
      <c r="J659" s="69">
        <f t="shared" si="357"/>
        <v>574</v>
      </c>
      <c r="K659" s="190">
        <f>5000</f>
        <v>5000</v>
      </c>
      <c r="L659" s="68">
        <v>0</v>
      </c>
      <c r="M659" s="69">
        <f t="shared" si="368"/>
        <v>500</v>
      </c>
      <c r="N659" s="69">
        <f t="shared" si="358"/>
        <v>820</v>
      </c>
      <c r="O659" s="69">
        <f t="shared" si="369"/>
        <v>574</v>
      </c>
      <c r="P659" s="69">
        <f t="shared" si="370"/>
        <v>287</v>
      </c>
      <c r="Q659" s="69">
        <f t="shared" ref="Q659:Q689" si="386">O659+P659</f>
        <v>861</v>
      </c>
      <c r="R659" s="69">
        <f t="shared" ref="R659:R689" si="387">Q659*0.5</f>
        <v>430.5</v>
      </c>
      <c r="S659" s="69">
        <f t="shared" ref="S659:S689" si="388">O659</f>
        <v>574</v>
      </c>
      <c r="T659" s="69">
        <f t="shared" ref="T659:T689" si="389">I659*3</f>
        <v>492</v>
      </c>
      <c r="U659" s="70">
        <f t="shared" ref="U659:U689" si="390">Y659/AF659</f>
        <v>1.9807427785419531</v>
      </c>
      <c r="V659" s="69">
        <f t="shared" si="371"/>
        <v>3390</v>
      </c>
      <c r="W659" s="69">
        <f t="shared" si="372"/>
        <v>1000</v>
      </c>
      <c r="X659" s="178">
        <v>70</v>
      </c>
      <c r="Y659" s="71">
        <f t="shared" ref="Y659:Y689" si="391">V659+W659-X659</f>
        <v>4320</v>
      </c>
      <c r="Z659" s="209">
        <f>'domanda settimanale A41000500'!AC36+'domanda settimanale A41002300'!AC36</f>
        <v>0</v>
      </c>
      <c r="AA659" s="209">
        <v>0</v>
      </c>
      <c r="AB659" s="68">
        <f t="shared" ref="AB659:AB689" si="392">IF(Y659&lt;AG659,AF659-Y659,0)</f>
        <v>0</v>
      </c>
      <c r="AC659" s="68" t="s">
        <v>411</v>
      </c>
      <c r="AD659" s="68">
        <v>0</v>
      </c>
      <c r="AE659" s="68">
        <f t="shared" si="373"/>
        <v>0</v>
      </c>
      <c r="AF659" s="69">
        <f t="shared" si="383"/>
        <v>2181</v>
      </c>
      <c r="AG659" s="71">
        <f t="shared" si="384"/>
        <v>1681</v>
      </c>
      <c r="AH659" s="72">
        <f t="shared" ref="AH659:AH689" si="393">Q659</f>
        <v>861</v>
      </c>
      <c r="AL659" s="241">
        <f t="shared" si="374"/>
        <v>3390</v>
      </c>
      <c r="AM659" s="236">
        <f t="shared" si="375"/>
        <v>431</v>
      </c>
      <c r="AN659" s="236">
        <f t="shared" si="376"/>
        <v>431</v>
      </c>
      <c r="AO659" s="236">
        <f t="shared" si="377"/>
        <v>431</v>
      </c>
      <c r="AP659" s="236">
        <f t="shared" si="378"/>
        <v>500</v>
      </c>
      <c r="AQ659" s="236">
        <f t="shared" si="379"/>
        <v>320</v>
      </c>
      <c r="AR659" s="236">
        <f t="shared" si="380"/>
        <v>500</v>
      </c>
      <c r="AS659" s="244">
        <f t="shared" si="382"/>
        <v>3.9372822299651569</v>
      </c>
      <c r="AV659" s="253">
        <v>44961</v>
      </c>
      <c r="AW659" s="69">
        <f t="shared" si="381"/>
        <v>3390</v>
      </c>
      <c r="AX659" s="387"/>
      <c r="AY659" s="381"/>
      <c r="AZ659" s="333"/>
      <c r="BA659" s="383"/>
      <c r="BB659" s="331"/>
      <c r="BC659" s="331"/>
      <c r="BD659" s="331"/>
    </row>
    <row r="660" spans="2:56">
      <c r="B660" s="134" t="s">
        <v>215</v>
      </c>
      <c r="F660" s="67">
        <v>34</v>
      </c>
      <c r="G660" s="134">
        <v>5</v>
      </c>
      <c r="H660" s="134" t="s">
        <v>215</v>
      </c>
      <c r="I660" s="177">
        <f>_xlfn.CEILING.MATH(SUM('domanda settimanale A41002300'!CJ37:'domanda settimanale A41002300'!CJ61)/'calcolo ADU'!$I$4)</f>
        <v>167</v>
      </c>
      <c r="J660" s="69">
        <f t="shared" si="357"/>
        <v>585</v>
      </c>
      <c r="K660" s="190">
        <f>5000</f>
        <v>5000</v>
      </c>
      <c r="L660" s="68">
        <v>0</v>
      </c>
      <c r="M660" s="69">
        <f t="shared" si="368"/>
        <v>500</v>
      </c>
      <c r="N660" s="69">
        <f t="shared" si="358"/>
        <v>835</v>
      </c>
      <c r="O660" s="69">
        <f t="shared" si="369"/>
        <v>585</v>
      </c>
      <c r="P660" s="69">
        <f t="shared" si="370"/>
        <v>293</v>
      </c>
      <c r="Q660" s="69">
        <f t="shared" si="386"/>
        <v>878</v>
      </c>
      <c r="R660" s="69">
        <f t="shared" si="387"/>
        <v>439</v>
      </c>
      <c r="S660" s="69">
        <f t="shared" si="388"/>
        <v>585</v>
      </c>
      <c r="T660" s="69">
        <f t="shared" si="389"/>
        <v>501</v>
      </c>
      <c r="U660" s="70">
        <f t="shared" si="390"/>
        <v>1.9521012200632626</v>
      </c>
      <c r="V660" s="69">
        <f t="shared" si="371"/>
        <v>3390</v>
      </c>
      <c r="W660" s="69">
        <f t="shared" ref="W660:W690" si="394">W659+AA659-AD660</f>
        <v>1000</v>
      </c>
      <c r="X660" s="178">
        <v>70</v>
      </c>
      <c r="Y660" s="71">
        <f t="shared" si="391"/>
        <v>4320</v>
      </c>
      <c r="Z660" s="209">
        <f>'domanda settimanale A41000500'!AC37+'domanda settimanale A41002300'!AC37</f>
        <v>0</v>
      </c>
      <c r="AA660" s="209">
        <v>0</v>
      </c>
      <c r="AB660" s="68">
        <f t="shared" si="392"/>
        <v>0</v>
      </c>
      <c r="AC660" s="68" t="s">
        <v>411</v>
      </c>
      <c r="AD660" s="68">
        <v>0</v>
      </c>
      <c r="AE660" s="68">
        <f t="shared" si="373"/>
        <v>0</v>
      </c>
      <c r="AF660" s="69">
        <f t="shared" si="383"/>
        <v>2213</v>
      </c>
      <c r="AG660" s="71">
        <f t="shared" si="384"/>
        <v>1713</v>
      </c>
      <c r="AH660" s="72">
        <f t="shared" si="393"/>
        <v>878</v>
      </c>
      <c r="AL660" s="241">
        <f t="shared" si="374"/>
        <v>3390</v>
      </c>
      <c r="AM660" s="236">
        <f t="shared" si="375"/>
        <v>439</v>
      </c>
      <c r="AN660" s="236">
        <f t="shared" si="376"/>
        <v>439</v>
      </c>
      <c r="AO660" s="236">
        <f t="shared" si="377"/>
        <v>439</v>
      </c>
      <c r="AP660" s="236">
        <f t="shared" si="378"/>
        <v>500</v>
      </c>
      <c r="AQ660" s="236">
        <f t="shared" si="379"/>
        <v>335</v>
      </c>
      <c r="AR660" s="236">
        <f t="shared" si="380"/>
        <v>500</v>
      </c>
      <c r="AS660" s="244">
        <f t="shared" si="382"/>
        <v>3.8610478359908882</v>
      </c>
      <c r="AV660" s="253">
        <v>44962</v>
      </c>
      <c r="AW660" s="69">
        <f t="shared" si="381"/>
        <v>3390</v>
      </c>
      <c r="AX660" s="387"/>
      <c r="AY660" s="381"/>
      <c r="AZ660" s="333"/>
      <c r="BA660" s="383"/>
      <c r="BB660" s="331"/>
      <c r="BC660" s="331"/>
      <c r="BD660" s="331"/>
    </row>
    <row r="661" spans="2:56">
      <c r="B661" s="134" t="s">
        <v>122</v>
      </c>
      <c r="F661" s="67">
        <v>35</v>
      </c>
      <c r="G661" s="134">
        <v>6</v>
      </c>
      <c r="H661" s="134" t="s">
        <v>122</v>
      </c>
      <c r="I661" s="177">
        <f>_xlfn.CEILING.MATH(SUM('domanda settimanale A41002300'!CJ38:'domanda settimanale A41002300'!CJ62)/'calcolo ADU'!$I$4)</f>
        <v>179</v>
      </c>
      <c r="J661" s="69">
        <f t="shared" si="357"/>
        <v>627</v>
      </c>
      <c r="K661" s="190">
        <f>5000</f>
        <v>5000</v>
      </c>
      <c r="L661" s="68">
        <v>0</v>
      </c>
      <c r="M661" s="69">
        <f t="shared" si="368"/>
        <v>500</v>
      </c>
      <c r="N661" s="69">
        <f t="shared" si="358"/>
        <v>895</v>
      </c>
      <c r="O661" s="69">
        <f t="shared" si="369"/>
        <v>627</v>
      </c>
      <c r="P661" s="69">
        <f t="shared" si="370"/>
        <v>314</v>
      </c>
      <c r="Q661" s="69">
        <f t="shared" si="386"/>
        <v>941</v>
      </c>
      <c r="R661" s="69">
        <f t="shared" si="387"/>
        <v>470.5</v>
      </c>
      <c r="S661" s="69">
        <f t="shared" si="388"/>
        <v>627</v>
      </c>
      <c r="T661" s="69">
        <f t="shared" si="389"/>
        <v>537</v>
      </c>
      <c r="U661" s="70">
        <f t="shared" si="390"/>
        <v>1.0787671232876712</v>
      </c>
      <c r="V661" s="69">
        <f t="shared" si="371"/>
        <v>1590</v>
      </c>
      <c r="W661" s="69">
        <f t="shared" si="394"/>
        <v>1000</v>
      </c>
      <c r="X661" s="178">
        <v>70</v>
      </c>
      <c r="Y661" s="71">
        <f t="shared" si="391"/>
        <v>2520</v>
      </c>
      <c r="Z661" s="209">
        <f>'domanda settimanale A41000500'!AC38+'domanda settimanale A41002300'!AC38</f>
        <v>1800</v>
      </c>
      <c r="AA661" s="209">
        <v>0</v>
      </c>
      <c r="AB661" s="68">
        <f t="shared" si="392"/>
        <v>0</v>
      </c>
      <c r="AC661" s="68" t="s">
        <v>411</v>
      </c>
      <c r="AD661" s="68">
        <v>0</v>
      </c>
      <c r="AE661" s="68">
        <f t="shared" si="373"/>
        <v>0</v>
      </c>
      <c r="AF661" s="69">
        <f t="shared" si="383"/>
        <v>2336</v>
      </c>
      <c r="AG661" s="71">
        <f t="shared" si="384"/>
        <v>1836</v>
      </c>
      <c r="AH661" s="72">
        <f t="shared" si="393"/>
        <v>941</v>
      </c>
      <c r="AL661" s="241">
        <f t="shared" si="374"/>
        <v>1590</v>
      </c>
      <c r="AM661" s="236">
        <f t="shared" si="375"/>
        <v>471</v>
      </c>
      <c r="AN661" s="236">
        <f t="shared" si="376"/>
        <v>471</v>
      </c>
      <c r="AO661" s="236">
        <f t="shared" si="377"/>
        <v>471</v>
      </c>
      <c r="AP661" s="236">
        <f t="shared" si="378"/>
        <v>500</v>
      </c>
      <c r="AQ661" s="236">
        <f t="shared" si="379"/>
        <v>395</v>
      </c>
      <c r="AR661" s="236">
        <f t="shared" si="380"/>
        <v>500</v>
      </c>
      <c r="AS661" s="243">
        <f t="shared" si="382"/>
        <v>1.689691817215728</v>
      </c>
      <c r="AV661" s="253">
        <v>44963</v>
      </c>
      <c r="AW661" s="69">
        <f t="shared" si="381"/>
        <v>1590</v>
      </c>
      <c r="AX661" s="387"/>
      <c r="AY661" s="381"/>
      <c r="AZ661" s="333"/>
      <c r="BA661" s="383"/>
      <c r="BB661" s="331"/>
      <c r="BC661" s="331"/>
      <c r="BD661" s="331"/>
    </row>
    <row r="662" spans="2:56">
      <c r="B662" s="134" t="s">
        <v>123</v>
      </c>
      <c r="F662" s="67">
        <v>36</v>
      </c>
      <c r="G662" s="134">
        <v>6</v>
      </c>
      <c r="H662" s="134" t="s">
        <v>123</v>
      </c>
      <c r="I662" s="177">
        <f>_xlfn.CEILING.MATH(SUM('domanda settimanale A41002300'!CJ39:'domanda settimanale A41002300'!CJ63)/'calcolo ADU'!$I$4)</f>
        <v>192</v>
      </c>
      <c r="J662" s="69">
        <f t="shared" si="357"/>
        <v>672</v>
      </c>
      <c r="K662" s="190">
        <f>5000</f>
        <v>5000</v>
      </c>
      <c r="L662" s="68">
        <v>0</v>
      </c>
      <c r="M662" s="69">
        <f t="shared" si="368"/>
        <v>500</v>
      </c>
      <c r="N662" s="69">
        <f t="shared" si="358"/>
        <v>960</v>
      </c>
      <c r="O662" s="69">
        <f t="shared" si="369"/>
        <v>672</v>
      </c>
      <c r="P662" s="69">
        <f t="shared" si="370"/>
        <v>336</v>
      </c>
      <c r="Q662" s="69">
        <f t="shared" si="386"/>
        <v>1008</v>
      </c>
      <c r="R662" s="69">
        <f t="shared" si="387"/>
        <v>504</v>
      </c>
      <c r="S662" s="69">
        <f t="shared" si="388"/>
        <v>672</v>
      </c>
      <c r="T662" s="69">
        <f t="shared" si="389"/>
        <v>576</v>
      </c>
      <c r="U662" s="308">
        <f t="shared" si="390"/>
        <v>0.93760129659643432</v>
      </c>
      <c r="V662" s="69">
        <f t="shared" si="371"/>
        <v>1590</v>
      </c>
      <c r="W662" s="69">
        <f t="shared" si="394"/>
        <v>1000</v>
      </c>
      <c r="X662" s="178">
        <v>276</v>
      </c>
      <c r="Y662" s="71">
        <f t="shared" si="391"/>
        <v>2314</v>
      </c>
      <c r="Z662" s="209">
        <f>'domanda settimanale A41000500'!AC39+'domanda settimanale A41002300'!AC39</f>
        <v>0</v>
      </c>
      <c r="AA662" s="209">
        <v>5000</v>
      </c>
      <c r="AB662" s="68">
        <f t="shared" si="392"/>
        <v>0</v>
      </c>
      <c r="AC662" s="68" t="s">
        <v>411</v>
      </c>
      <c r="AD662" s="68">
        <v>0</v>
      </c>
      <c r="AE662" s="68">
        <f t="shared" si="373"/>
        <v>0</v>
      </c>
      <c r="AF662" s="69">
        <f t="shared" si="383"/>
        <v>2468</v>
      </c>
      <c r="AG662" s="71">
        <f t="shared" si="384"/>
        <v>1968</v>
      </c>
      <c r="AH662" s="72">
        <f t="shared" si="393"/>
        <v>1008</v>
      </c>
      <c r="AL662" s="241">
        <f t="shared" si="374"/>
        <v>1590</v>
      </c>
      <c r="AM662" s="236">
        <f t="shared" si="375"/>
        <v>504</v>
      </c>
      <c r="AN662" s="236">
        <f t="shared" si="376"/>
        <v>504</v>
      </c>
      <c r="AO662" s="236">
        <f t="shared" si="377"/>
        <v>504</v>
      </c>
      <c r="AP662" s="236">
        <f t="shared" si="378"/>
        <v>500</v>
      </c>
      <c r="AQ662" s="236">
        <f t="shared" si="379"/>
        <v>460</v>
      </c>
      <c r="AR662" s="236">
        <f t="shared" si="380"/>
        <v>500</v>
      </c>
      <c r="AS662" s="243">
        <f t="shared" si="382"/>
        <v>1.5773809523809523</v>
      </c>
      <c r="AV662" s="253">
        <v>44964</v>
      </c>
      <c r="AW662" s="69">
        <f t="shared" si="381"/>
        <v>1590</v>
      </c>
      <c r="AX662" s="387"/>
      <c r="AY662" s="381"/>
      <c r="AZ662" s="333"/>
      <c r="BA662" s="383"/>
      <c r="BB662" s="331"/>
      <c r="BC662" s="331"/>
      <c r="BD662" s="331"/>
    </row>
    <row r="663" spans="2:56">
      <c r="B663" s="134" t="s">
        <v>124</v>
      </c>
      <c r="F663" s="67">
        <v>37</v>
      </c>
      <c r="G663" s="134">
        <v>6</v>
      </c>
      <c r="H663" s="134" t="s">
        <v>124</v>
      </c>
      <c r="I663" s="177">
        <f>_xlfn.CEILING.MATH(SUM('domanda settimanale A41002300'!CJ40:'domanda settimanale A41002300'!CJ64)/'calcolo ADU'!$I$4)</f>
        <v>196</v>
      </c>
      <c r="J663" s="69">
        <f t="shared" si="357"/>
        <v>686</v>
      </c>
      <c r="K663" s="190">
        <f>5000</f>
        <v>5000</v>
      </c>
      <c r="L663" s="68">
        <v>0</v>
      </c>
      <c r="M663" s="69">
        <f t="shared" si="368"/>
        <v>500</v>
      </c>
      <c r="N663" s="69">
        <f t="shared" si="358"/>
        <v>980</v>
      </c>
      <c r="O663" s="69">
        <f t="shared" si="369"/>
        <v>686</v>
      </c>
      <c r="P663" s="69">
        <f t="shared" si="370"/>
        <v>343</v>
      </c>
      <c r="Q663" s="69">
        <f t="shared" si="386"/>
        <v>1029</v>
      </c>
      <c r="R663" s="69">
        <f t="shared" si="387"/>
        <v>514.5</v>
      </c>
      <c r="S663" s="69">
        <f t="shared" si="388"/>
        <v>686</v>
      </c>
      <c r="T663" s="69">
        <f t="shared" si="389"/>
        <v>588</v>
      </c>
      <c r="U663" s="70">
        <f t="shared" si="390"/>
        <v>2.9151056197688323</v>
      </c>
      <c r="V663" s="69">
        <f t="shared" si="371"/>
        <v>1590</v>
      </c>
      <c r="W663" s="69">
        <f t="shared" si="394"/>
        <v>6000</v>
      </c>
      <c r="X663" s="178">
        <v>276</v>
      </c>
      <c r="Y663" s="71">
        <f t="shared" si="391"/>
        <v>7314</v>
      </c>
      <c r="Z663" s="209">
        <f>'domanda settimanale A41000500'!AC40+'domanda settimanale A41002300'!AC40</f>
        <v>0</v>
      </c>
      <c r="AA663" s="209">
        <v>0</v>
      </c>
      <c r="AB663" s="68">
        <f t="shared" si="392"/>
        <v>0</v>
      </c>
      <c r="AC663" s="68" t="s">
        <v>411</v>
      </c>
      <c r="AD663" s="68">
        <v>0</v>
      </c>
      <c r="AE663" s="68">
        <f t="shared" si="373"/>
        <v>0</v>
      </c>
      <c r="AF663" s="69">
        <f t="shared" si="383"/>
        <v>2509</v>
      </c>
      <c r="AG663" s="71">
        <f t="shared" si="384"/>
        <v>2009</v>
      </c>
      <c r="AH663" s="72">
        <f t="shared" si="393"/>
        <v>1029</v>
      </c>
      <c r="AL663" s="241">
        <f t="shared" si="374"/>
        <v>1590</v>
      </c>
      <c r="AM663" s="236">
        <f t="shared" si="375"/>
        <v>515</v>
      </c>
      <c r="AN663" s="236">
        <f t="shared" si="376"/>
        <v>515</v>
      </c>
      <c r="AO663" s="236">
        <f t="shared" si="377"/>
        <v>515</v>
      </c>
      <c r="AP663" s="236">
        <f t="shared" si="378"/>
        <v>500</v>
      </c>
      <c r="AQ663" s="236">
        <f t="shared" si="379"/>
        <v>480</v>
      </c>
      <c r="AR663" s="236">
        <f t="shared" si="380"/>
        <v>500</v>
      </c>
      <c r="AS663" s="243">
        <f t="shared" si="382"/>
        <v>1.5451895043731778</v>
      </c>
      <c r="AV663" s="253">
        <v>44965</v>
      </c>
      <c r="AW663" s="69">
        <f t="shared" si="381"/>
        <v>1590</v>
      </c>
      <c r="AX663" s="387"/>
      <c r="AY663" s="381"/>
      <c r="AZ663" s="333"/>
      <c r="BA663" s="383"/>
      <c r="BB663" s="331"/>
      <c r="BC663" s="331"/>
      <c r="BD663" s="331"/>
    </row>
    <row r="664" spans="2:56">
      <c r="B664" s="134" t="s">
        <v>125</v>
      </c>
      <c r="F664" s="67">
        <v>38</v>
      </c>
      <c r="G664" s="134">
        <v>6</v>
      </c>
      <c r="H664" s="134" t="s">
        <v>125</v>
      </c>
      <c r="I664" s="177">
        <f>_xlfn.CEILING.MATH(SUM('domanda settimanale A41002300'!CJ41:'domanda settimanale A41002300'!CJ65)/'calcolo ADU'!$I$4)</f>
        <v>200</v>
      </c>
      <c r="J664" s="69">
        <f t="shared" si="357"/>
        <v>700</v>
      </c>
      <c r="K664" s="190">
        <f>5000</f>
        <v>5000</v>
      </c>
      <c r="L664" s="68">
        <v>0</v>
      </c>
      <c r="M664" s="69">
        <f>MAX(J664,K664)*0.15</f>
        <v>750</v>
      </c>
      <c r="N664" s="69">
        <f t="shared" si="358"/>
        <v>1000</v>
      </c>
      <c r="O664" s="69">
        <f t="shared" si="369"/>
        <v>700</v>
      </c>
      <c r="P664" s="69">
        <f t="shared" si="370"/>
        <v>350</v>
      </c>
      <c r="Q664" s="69">
        <f t="shared" si="386"/>
        <v>1050</v>
      </c>
      <c r="R664" s="69">
        <f t="shared" si="387"/>
        <v>525</v>
      </c>
      <c r="S664" s="69">
        <f t="shared" si="388"/>
        <v>700</v>
      </c>
      <c r="T664" s="69">
        <f t="shared" si="389"/>
        <v>600</v>
      </c>
      <c r="U664" s="70">
        <f t="shared" si="390"/>
        <v>2.6121428571428571</v>
      </c>
      <c r="V664" s="69">
        <f t="shared" si="371"/>
        <v>1590</v>
      </c>
      <c r="W664" s="69">
        <f t="shared" si="394"/>
        <v>6000</v>
      </c>
      <c r="X664" s="178">
        <v>276</v>
      </c>
      <c r="Y664" s="71">
        <f t="shared" si="391"/>
        <v>7314</v>
      </c>
      <c r="Z664" s="209">
        <f>'domanda settimanale A41000500'!AC41+'domanda settimanale A41002300'!AC41</f>
        <v>0</v>
      </c>
      <c r="AA664" s="209">
        <v>0</v>
      </c>
      <c r="AB664" s="68">
        <f t="shared" si="392"/>
        <v>0</v>
      </c>
      <c r="AC664" s="68" t="s">
        <v>411</v>
      </c>
      <c r="AD664" s="68">
        <v>0</v>
      </c>
      <c r="AE664" s="68">
        <f t="shared" si="373"/>
        <v>0</v>
      </c>
      <c r="AF664" s="69">
        <f t="shared" si="383"/>
        <v>2800</v>
      </c>
      <c r="AG664" s="71">
        <f t="shared" si="384"/>
        <v>2050</v>
      </c>
      <c r="AH664" s="72">
        <f t="shared" si="393"/>
        <v>1050</v>
      </c>
      <c r="AL664" s="241">
        <f t="shared" si="374"/>
        <v>1590</v>
      </c>
      <c r="AM664" s="236">
        <f t="shared" si="375"/>
        <v>525</v>
      </c>
      <c r="AN664" s="236">
        <f t="shared" si="376"/>
        <v>525</v>
      </c>
      <c r="AO664" s="236">
        <f t="shared" si="377"/>
        <v>525</v>
      </c>
      <c r="AP664" s="236">
        <f t="shared" si="378"/>
        <v>750</v>
      </c>
      <c r="AQ664" s="236">
        <f t="shared" si="379"/>
        <v>250</v>
      </c>
      <c r="AR664" s="236">
        <f t="shared" si="380"/>
        <v>750</v>
      </c>
      <c r="AS664" s="242">
        <f t="shared" si="382"/>
        <v>1.5142857142857142</v>
      </c>
      <c r="AV664" s="253">
        <v>44966</v>
      </c>
      <c r="AW664" s="69">
        <f t="shared" si="381"/>
        <v>1590</v>
      </c>
      <c r="AX664" s="387"/>
      <c r="AY664" s="381"/>
      <c r="AZ664" s="333"/>
      <c r="BA664" s="383"/>
      <c r="BB664" s="331"/>
      <c r="BC664" s="331"/>
      <c r="BD664" s="331"/>
    </row>
    <row r="665" spans="2:56">
      <c r="B665" s="134" t="s">
        <v>126</v>
      </c>
      <c r="F665" s="67">
        <v>39</v>
      </c>
      <c r="G665" s="134">
        <v>6</v>
      </c>
      <c r="H665" s="134" t="s">
        <v>126</v>
      </c>
      <c r="I665" s="177">
        <f>_xlfn.CEILING.MATH(SUM('domanda settimanale A41002300'!CJ42:'domanda settimanale A41002300'!CJ66)/'calcolo ADU'!$I$4)</f>
        <v>204</v>
      </c>
      <c r="J665" s="69">
        <f t="shared" si="357"/>
        <v>714</v>
      </c>
      <c r="K665" s="190">
        <f>5000</f>
        <v>5000</v>
      </c>
      <c r="L665" s="68">
        <v>0</v>
      </c>
      <c r="M665" s="69">
        <f t="shared" ref="M665:M678" si="395">MAX(J665,K665)*0.15</f>
        <v>750</v>
      </c>
      <c r="N665" s="69">
        <f t="shared" si="358"/>
        <v>1020</v>
      </c>
      <c r="O665" s="69">
        <f t="shared" si="369"/>
        <v>714</v>
      </c>
      <c r="P665" s="69">
        <f t="shared" si="370"/>
        <v>357</v>
      </c>
      <c r="Q665" s="69">
        <f t="shared" si="386"/>
        <v>1071</v>
      </c>
      <c r="R665" s="69">
        <f t="shared" si="387"/>
        <v>535.5</v>
      </c>
      <c r="S665" s="69">
        <f t="shared" si="388"/>
        <v>714</v>
      </c>
      <c r="T665" s="69">
        <f t="shared" si="389"/>
        <v>612</v>
      </c>
      <c r="U665" s="70">
        <f t="shared" si="390"/>
        <v>2.5744456177402322</v>
      </c>
      <c r="V665" s="69">
        <f t="shared" si="371"/>
        <v>1590</v>
      </c>
      <c r="W665" s="69">
        <f t="shared" si="394"/>
        <v>6000</v>
      </c>
      <c r="X665" s="178">
        <v>276</v>
      </c>
      <c r="Y665" s="71">
        <f t="shared" si="391"/>
        <v>7314</v>
      </c>
      <c r="Z665" s="209">
        <f>'domanda settimanale A41000500'!AC42+'domanda settimanale A41002300'!AC42</f>
        <v>0</v>
      </c>
      <c r="AA665" s="209">
        <v>0</v>
      </c>
      <c r="AB665" s="68">
        <f t="shared" si="392"/>
        <v>0</v>
      </c>
      <c r="AC665" s="68" t="s">
        <v>411</v>
      </c>
      <c r="AD665" s="68">
        <v>0</v>
      </c>
      <c r="AE665" s="68">
        <f t="shared" si="373"/>
        <v>0</v>
      </c>
      <c r="AF665" s="69">
        <f t="shared" ref="AF665:AF689" si="396">AG665+M665</f>
        <v>2841</v>
      </c>
      <c r="AG665" s="71">
        <f t="shared" si="384"/>
        <v>2091</v>
      </c>
      <c r="AH665" s="72">
        <f t="shared" si="393"/>
        <v>1071</v>
      </c>
      <c r="AL665" s="241">
        <f t="shared" si="374"/>
        <v>1590</v>
      </c>
      <c r="AM665" s="236">
        <f t="shared" si="375"/>
        <v>536</v>
      </c>
      <c r="AN665" s="236">
        <f t="shared" si="376"/>
        <v>536</v>
      </c>
      <c r="AO665" s="236">
        <f t="shared" si="377"/>
        <v>536</v>
      </c>
      <c r="AP665" s="236">
        <f t="shared" si="378"/>
        <v>750</v>
      </c>
      <c r="AQ665" s="236">
        <f t="shared" si="379"/>
        <v>270</v>
      </c>
      <c r="AR665" s="236">
        <f t="shared" si="380"/>
        <v>750</v>
      </c>
      <c r="AS665" s="242">
        <f t="shared" si="382"/>
        <v>1.4845938375350141</v>
      </c>
      <c r="AV665" s="253">
        <v>44967</v>
      </c>
      <c r="AW665" s="69">
        <f t="shared" si="381"/>
        <v>1590</v>
      </c>
      <c r="AX665" s="387"/>
      <c r="AY665" s="381"/>
      <c r="AZ665" s="333"/>
      <c r="BA665" s="383"/>
      <c r="BB665" s="331"/>
      <c r="BC665" s="331"/>
      <c r="BD665" s="331"/>
    </row>
    <row r="666" spans="2:56">
      <c r="B666" s="134" t="s">
        <v>216</v>
      </c>
      <c r="F666" s="67">
        <v>40</v>
      </c>
      <c r="G666" s="134">
        <v>6</v>
      </c>
      <c r="H666" s="134" t="s">
        <v>216</v>
      </c>
      <c r="I666" s="177">
        <f>_xlfn.CEILING.MATH(SUM('domanda settimanale A41002300'!CJ43:'domanda settimanale A41002300'!CJ67)/'calcolo ADU'!$I$4)</f>
        <v>204</v>
      </c>
      <c r="J666" s="69">
        <f t="shared" si="357"/>
        <v>714</v>
      </c>
      <c r="K666" s="190">
        <f>5000</f>
        <v>5000</v>
      </c>
      <c r="L666" s="68">
        <v>0</v>
      </c>
      <c r="M666" s="69">
        <f t="shared" si="395"/>
        <v>750</v>
      </c>
      <c r="N666" s="69">
        <f t="shared" si="358"/>
        <v>1020</v>
      </c>
      <c r="O666" s="69">
        <f t="shared" si="369"/>
        <v>714</v>
      </c>
      <c r="P666" s="69">
        <f t="shared" si="370"/>
        <v>357</v>
      </c>
      <c r="Q666" s="69">
        <f t="shared" si="386"/>
        <v>1071</v>
      </c>
      <c r="R666" s="69">
        <f t="shared" si="387"/>
        <v>535.5</v>
      </c>
      <c r="S666" s="69">
        <f t="shared" si="388"/>
        <v>714</v>
      </c>
      <c r="T666" s="69">
        <f t="shared" si="389"/>
        <v>612</v>
      </c>
      <c r="U666" s="70">
        <f t="shared" si="390"/>
        <v>2.5744456177402322</v>
      </c>
      <c r="V666" s="69">
        <f t="shared" si="371"/>
        <v>1590</v>
      </c>
      <c r="W666" s="69">
        <f t="shared" si="394"/>
        <v>6000</v>
      </c>
      <c r="X666" s="178">
        <v>276</v>
      </c>
      <c r="Y666" s="71">
        <f t="shared" si="391"/>
        <v>7314</v>
      </c>
      <c r="Z666" s="209">
        <f>'domanda settimanale A41000500'!AC43+'domanda settimanale A41002300'!AC43</f>
        <v>0</v>
      </c>
      <c r="AA666" s="209">
        <v>0</v>
      </c>
      <c r="AB666" s="68">
        <f t="shared" si="392"/>
        <v>0</v>
      </c>
      <c r="AC666" s="68" t="s">
        <v>411</v>
      </c>
      <c r="AD666" s="68">
        <v>0</v>
      </c>
      <c r="AE666" s="68">
        <f t="shared" si="373"/>
        <v>0</v>
      </c>
      <c r="AF666" s="69">
        <f t="shared" si="396"/>
        <v>2841</v>
      </c>
      <c r="AG666" s="71">
        <f t="shared" si="384"/>
        <v>2091</v>
      </c>
      <c r="AH666" s="72">
        <f t="shared" si="393"/>
        <v>1071</v>
      </c>
      <c r="AL666" s="241">
        <f t="shared" si="374"/>
        <v>1590</v>
      </c>
      <c r="AM666" s="236">
        <f t="shared" si="375"/>
        <v>536</v>
      </c>
      <c r="AN666" s="236">
        <f t="shared" si="376"/>
        <v>536</v>
      </c>
      <c r="AO666" s="236">
        <f t="shared" si="377"/>
        <v>536</v>
      </c>
      <c r="AP666" s="236">
        <f t="shared" si="378"/>
        <v>750</v>
      </c>
      <c r="AQ666" s="236">
        <f t="shared" si="379"/>
        <v>270</v>
      </c>
      <c r="AR666" s="236">
        <f t="shared" si="380"/>
        <v>750</v>
      </c>
      <c r="AS666" s="242">
        <f t="shared" si="382"/>
        <v>1.4845938375350141</v>
      </c>
      <c r="AV666" s="253">
        <v>44968</v>
      </c>
      <c r="AW666" s="69">
        <f t="shared" si="381"/>
        <v>1590</v>
      </c>
      <c r="AX666" s="387"/>
      <c r="AY666" s="381"/>
      <c r="AZ666" s="333"/>
      <c r="BA666" s="383"/>
      <c r="BB666" s="331"/>
      <c r="BC666" s="331"/>
      <c r="BD666" s="331"/>
    </row>
    <row r="667" spans="2:56">
      <c r="B667" s="134" t="s">
        <v>217</v>
      </c>
      <c r="F667" s="67">
        <v>41</v>
      </c>
      <c r="G667" s="134">
        <v>6</v>
      </c>
      <c r="H667" s="134" t="s">
        <v>217</v>
      </c>
      <c r="I667" s="177">
        <f>_xlfn.CEILING.MATH(SUM('domanda settimanale A41002300'!CJ44:'domanda settimanale A41002300'!CJ68)/'calcolo ADU'!$I$4)</f>
        <v>204</v>
      </c>
      <c r="J667" s="69">
        <f t="shared" si="357"/>
        <v>714</v>
      </c>
      <c r="K667" s="190">
        <f>5000</f>
        <v>5000</v>
      </c>
      <c r="L667" s="68">
        <v>0</v>
      </c>
      <c r="M667" s="69">
        <f t="shared" si="395"/>
        <v>750</v>
      </c>
      <c r="N667" s="69">
        <f t="shared" si="358"/>
        <v>1020</v>
      </c>
      <c r="O667" s="69">
        <f t="shared" si="369"/>
        <v>714</v>
      </c>
      <c r="P667" s="69">
        <f t="shared" si="370"/>
        <v>357</v>
      </c>
      <c r="Q667" s="69">
        <f t="shared" si="386"/>
        <v>1071</v>
      </c>
      <c r="R667" s="69">
        <f t="shared" si="387"/>
        <v>535.5</v>
      </c>
      <c r="S667" s="69">
        <f t="shared" si="388"/>
        <v>714</v>
      </c>
      <c r="T667" s="69">
        <f t="shared" si="389"/>
        <v>612</v>
      </c>
      <c r="U667" s="70">
        <f t="shared" si="390"/>
        <v>2.5744456177402322</v>
      </c>
      <c r="V667" s="69">
        <f t="shared" si="371"/>
        <v>6590</v>
      </c>
      <c r="W667" s="69">
        <f t="shared" si="394"/>
        <v>1000</v>
      </c>
      <c r="X667" s="178">
        <v>276</v>
      </c>
      <c r="Y667" s="71">
        <f t="shared" si="391"/>
        <v>7314</v>
      </c>
      <c r="Z667" s="209">
        <f>'domanda settimanale A41000500'!AC44+'domanda settimanale A41002300'!AC44</f>
        <v>0</v>
      </c>
      <c r="AA667" s="209">
        <v>0</v>
      </c>
      <c r="AB667" s="68">
        <f t="shared" si="392"/>
        <v>0</v>
      </c>
      <c r="AC667" s="68" t="s">
        <v>411</v>
      </c>
      <c r="AD667" s="68">
        <v>5000</v>
      </c>
      <c r="AE667" s="68">
        <f t="shared" si="373"/>
        <v>0</v>
      </c>
      <c r="AF667" s="69">
        <f t="shared" si="396"/>
        <v>2841</v>
      </c>
      <c r="AG667" s="71">
        <f t="shared" si="384"/>
        <v>2091</v>
      </c>
      <c r="AH667" s="72">
        <f t="shared" si="393"/>
        <v>1071</v>
      </c>
      <c r="AL667" s="241">
        <f t="shared" si="374"/>
        <v>6590</v>
      </c>
      <c r="AM667" s="236">
        <f t="shared" si="375"/>
        <v>536</v>
      </c>
      <c r="AN667" s="236">
        <f t="shared" si="376"/>
        <v>536</v>
      </c>
      <c r="AO667" s="236">
        <f t="shared" si="377"/>
        <v>536</v>
      </c>
      <c r="AP667" s="236">
        <f t="shared" si="378"/>
        <v>750</v>
      </c>
      <c r="AQ667" s="236">
        <f t="shared" si="379"/>
        <v>270</v>
      </c>
      <c r="AR667" s="236">
        <f t="shared" si="380"/>
        <v>750</v>
      </c>
      <c r="AS667" s="244">
        <f t="shared" si="382"/>
        <v>6.1531279178338005</v>
      </c>
      <c r="AV667" s="253">
        <v>44969</v>
      </c>
      <c r="AW667" s="69">
        <f t="shared" si="381"/>
        <v>6590</v>
      </c>
      <c r="AX667" s="387"/>
      <c r="AY667" s="381"/>
      <c r="AZ667" s="333"/>
      <c r="BA667" s="383"/>
      <c r="BB667" s="331"/>
      <c r="BC667" s="331"/>
      <c r="BD667" s="331"/>
    </row>
    <row r="668" spans="2:56">
      <c r="B668" s="134" t="s">
        <v>127</v>
      </c>
      <c r="F668" s="67">
        <v>42</v>
      </c>
      <c r="G668" s="68">
        <v>7</v>
      </c>
      <c r="H668" s="134" t="s">
        <v>127</v>
      </c>
      <c r="I668" s="177">
        <f>_xlfn.CEILING.MATH(SUM('domanda settimanale A41002300'!CJ45:'domanda settimanale A41002300'!CJ69)/'calcolo ADU'!$I$4)</f>
        <v>204</v>
      </c>
      <c r="J668" s="69">
        <f t="shared" si="357"/>
        <v>714</v>
      </c>
      <c r="K668" s="190">
        <f>5000</f>
        <v>5000</v>
      </c>
      <c r="L668" s="68">
        <v>0</v>
      </c>
      <c r="M668" s="69">
        <f t="shared" si="395"/>
        <v>750</v>
      </c>
      <c r="N668" s="69">
        <f t="shared" si="358"/>
        <v>1020</v>
      </c>
      <c r="O668" s="69">
        <f t="shared" si="369"/>
        <v>714</v>
      </c>
      <c r="P668" s="69">
        <f t="shared" si="370"/>
        <v>357</v>
      </c>
      <c r="Q668" s="69">
        <f t="shared" si="386"/>
        <v>1071</v>
      </c>
      <c r="R668" s="69">
        <f t="shared" si="387"/>
        <v>535.5</v>
      </c>
      <c r="S668" s="69">
        <f t="shared" si="388"/>
        <v>714</v>
      </c>
      <c r="T668" s="69">
        <f t="shared" si="389"/>
        <v>612</v>
      </c>
      <c r="U668" s="70">
        <f t="shared" si="390"/>
        <v>1.9408658922914466</v>
      </c>
      <c r="V668" s="69">
        <f t="shared" si="371"/>
        <v>4790</v>
      </c>
      <c r="W668" s="69">
        <f t="shared" si="394"/>
        <v>1000</v>
      </c>
      <c r="X668" s="178">
        <v>276</v>
      </c>
      <c r="Y668" s="71">
        <f t="shared" si="391"/>
        <v>5514</v>
      </c>
      <c r="Z668" s="209">
        <f>'domanda settimanale A41000500'!AC45+'domanda settimanale A41002300'!AC45</f>
        <v>1800</v>
      </c>
      <c r="AA668" s="209">
        <v>0</v>
      </c>
      <c r="AB668" s="68">
        <f t="shared" si="392"/>
        <v>0</v>
      </c>
      <c r="AC668" s="68" t="s">
        <v>411</v>
      </c>
      <c r="AD668" s="68">
        <v>0</v>
      </c>
      <c r="AE668" s="68">
        <f t="shared" si="373"/>
        <v>0</v>
      </c>
      <c r="AF668" s="69">
        <f t="shared" si="396"/>
        <v>2841</v>
      </c>
      <c r="AG668" s="71">
        <f t="shared" si="384"/>
        <v>2091</v>
      </c>
      <c r="AH668" s="72">
        <f t="shared" si="393"/>
        <v>1071</v>
      </c>
      <c r="AL668" s="241">
        <f t="shared" si="374"/>
        <v>4790</v>
      </c>
      <c r="AM668" s="236">
        <f t="shared" si="375"/>
        <v>536</v>
      </c>
      <c r="AN668" s="236">
        <f t="shared" si="376"/>
        <v>536</v>
      </c>
      <c r="AO668" s="236">
        <f t="shared" si="377"/>
        <v>536</v>
      </c>
      <c r="AP668" s="236">
        <f t="shared" si="378"/>
        <v>750</v>
      </c>
      <c r="AQ668" s="236">
        <f t="shared" si="379"/>
        <v>270</v>
      </c>
      <c r="AR668" s="236">
        <f t="shared" si="380"/>
        <v>750</v>
      </c>
      <c r="AS668" s="244">
        <f t="shared" si="382"/>
        <v>4.4724556489262373</v>
      </c>
      <c r="AV668" s="253">
        <v>44970</v>
      </c>
      <c r="AW668" s="69">
        <f t="shared" si="381"/>
        <v>4790</v>
      </c>
      <c r="AX668" s="387"/>
      <c r="AY668" s="381"/>
      <c r="AZ668" s="333"/>
      <c r="BA668" s="383"/>
      <c r="BB668" s="331"/>
      <c r="BC668" s="331"/>
      <c r="BD668" s="331"/>
    </row>
    <row r="669" spans="2:56">
      <c r="B669" s="134" t="s">
        <v>128</v>
      </c>
      <c r="F669" s="67">
        <v>43</v>
      </c>
      <c r="G669" s="68">
        <v>7</v>
      </c>
      <c r="H669" s="134" t="s">
        <v>128</v>
      </c>
      <c r="I669" s="177">
        <f>_xlfn.CEILING.MATH(SUM('domanda settimanale A41002300'!CJ46:'domanda settimanale A41002300'!CJ70)/'calcolo ADU'!$I$4)</f>
        <v>204</v>
      </c>
      <c r="J669" s="69">
        <f t="shared" si="357"/>
        <v>714</v>
      </c>
      <c r="K669" s="190">
        <f>5000</f>
        <v>5000</v>
      </c>
      <c r="L669" s="68">
        <v>0</v>
      </c>
      <c r="M669" s="69">
        <f t="shared" si="395"/>
        <v>750</v>
      </c>
      <c r="N669" s="69">
        <f t="shared" si="358"/>
        <v>1020</v>
      </c>
      <c r="O669" s="69">
        <f t="shared" si="369"/>
        <v>714</v>
      </c>
      <c r="P669" s="69">
        <f t="shared" si="370"/>
        <v>357</v>
      </c>
      <c r="Q669" s="69">
        <f t="shared" si="386"/>
        <v>1071</v>
      </c>
      <c r="R669" s="69">
        <f t="shared" si="387"/>
        <v>535.5</v>
      </c>
      <c r="S669" s="69">
        <f t="shared" si="388"/>
        <v>714</v>
      </c>
      <c r="T669" s="69">
        <f t="shared" si="389"/>
        <v>612</v>
      </c>
      <c r="U669" s="70">
        <f t="shared" si="390"/>
        <v>1.9919042590637099</v>
      </c>
      <c r="V669" s="69">
        <f t="shared" si="371"/>
        <v>4790</v>
      </c>
      <c r="W669" s="69">
        <f t="shared" si="394"/>
        <v>1000</v>
      </c>
      <c r="X669" s="178">
        <v>131</v>
      </c>
      <c r="Y669" s="71">
        <f t="shared" si="391"/>
        <v>5659</v>
      </c>
      <c r="Z669" s="209">
        <f>'domanda settimanale A41000500'!AC46+'domanda settimanale A41002300'!AC46</f>
        <v>0</v>
      </c>
      <c r="AA669" s="209">
        <v>0</v>
      </c>
      <c r="AB669" s="68">
        <f t="shared" si="392"/>
        <v>0</v>
      </c>
      <c r="AC669" s="68" t="s">
        <v>411</v>
      </c>
      <c r="AD669" s="68">
        <v>0</v>
      </c>
      <c r="AE669" s="68">
        <f t="shared" si="373"/>
        <v>0</v>
      </c>
      <c r="AF669" s="69">
        <f t="shared" si="396"/>
        <v>2841</v>
      </c>
      <c r="AG669" s="71">
        <f t="shared" si="384"/>
        <v>2091</v>
      </c>
      <c r="AH669" s="72">
        <f t="shared" si="393"/>
        <v>1071</v>
      </c>
      <c r="AL669" s="241">
        <f t="shared" si="374"/>
        <v>4790</v>
      </c>
      <c r="AM669" s="236">
        <f t="shared" si="375"/>
        <v>536</v>
      </c>
      <c r="AN669" s="236">
        <f t="shared" si="376"/>
        <v>536</v>
      </c>
      <c r="AO669" s="236">
        <f t="shared" si="377"/>
        <v>536</v>
      </c>
      <c r="AP669" s="236">
        <f t="shared" si="378"/>
        <v>750</v>
      </c>
      <c r="AQ669" s="236">
        <f t="shared" si="379"/>
        <v>270</v>
      </c>
      <c r="AR669" s="236">
        <f t="shared" si="380"/>
        <v>750</v>
      </c>
      <c r="AS669" s="244">
        <f t="shared" si="382"/>
        <v>4.4724556489262373</v>
      </c>
      <c r="AV669" s="253">
        <v>44971</v>
      </c>
      <c r="AW669" s="69">
        <f t="shared" si="381"/>
        <v>4790</v>
      </c>
      <c r="AX669" s="387"/>
      <c r="AY669" s="381"/>
      <c r="AZ669" s="333"/>
      <c r="BA669" s="383"/>
      <c r="BB669" s="331"/>
      <c r="BC669" s="331"/>
      <c r="BD669" s="331"/>
    </row>
    <row r="670" spans="2:56">
      <c r="B670" s="134" t="s">
        <v>129</v>
      </c>
      <c r="F670" s="67">
        <v>44</v>
      </c>
      <c r="G670" s="68">
        <v>7</v>
      </c>
      <c r="H670" s="134" t="s">
        <v>129</v>
      </c>
      <c r="I670" s="177">
        <f>_xlfn.CEILING.MATH(SUM('domanda settimanale A41002300'!CJ47:'domanda settimanale A41002300'!CJ71)/'calcolo ADU'!$I$4)</f>
        <v>210</v>
      </c>
      <c r="J670" s="69">
        <f t="shared" si="357"/>
        <v>735</v>
      </c>
      <c r="K670" s="190">
        <f>5000</f>
        <v>5000</v>
      </c>
      <c r="L670" s="68">
        <v>0</v>
      </c>
      <c r="M670" s="69">
        <f t="shared" si="395"/>
        <v>750</v>
      </c>
      <c r="N670" s="69">
        <f t="shared" si="358"/>
        <v>1050</v>
      </c>
      <c r="O670" s="69">
        <f t="shared" si="369"/>
        <v>735</v>
      </c>
      <c r="P670" s="69">
        <f t="shared" si="370"/>
        <v>368</v>
      </c>
      <c r="Q670" s="69">
        <f t="shared" si="386"/>
        <v>1103</v>
      </c>
      <c r="R670" s="69">
        <f t="shared" si="387"/>
        <v>551.5</v>
      </c>
      <c r="S670" s="69">
        <f t="shared" si="388"/>
        <v>735</v>
      </c>
      <c r="T670" s="69">
        <f t="shared" si="389"/>
        <v>630</v>
      </c>
      <c r="U670" s="70">
        <f t="shared" si="390"/>
        <v>1.9493627282121944</v>
      </c>
      <c r="V670" s="69">
        <f t="shared" si="371"/>
        <v>4790</v>
      </c>
      <c r="W670" s="69">
        <f t="shared" si="394"/>
        <v>1000</v>
      </c>
      <c r="X670" s="178">
        <v>131</v>
      </c>
      <c r="Y670" s="71">
        <f t="shared" si="391"/>
        <v>5659</v>
      </c>
      <c r="Z670" s="209">
        <f>'domanda settimanale A41000500'!AC47+'domanda settimanale A41002300'!AC47</f>
        <v>0</v>
      </c>
      <c r="AA670" s="209">
        <v>0</v>
      </c>
      <c r="AB670" s="68">
        <f t="shared" si="392"/>
        <v>0</v>
      </c>
      <c r="AC670" s="68" t="s">
        <v>411</v>
      </c>
      <c r="AD670" s="68">
        <v>0</v>
      </c>
      <c r="AE670" s="68">
        <f t="shared" si="373"/>
        <v>0</v>
      </c>
      <c r="AF670" s="69">
        <f t="shared" si="396"/>
        <v>2903</v>
      </c>
      <c r="AG670" s="71">
        <f t="shared" si="384"/>
        <v>2153</v>
      </c>
      <c r="AH670" s="72">
        <f t="shared" si="393"/>
        <v>1103</v>
      </c>
      <c r="AL670" s="241">
        <f t="shared" si="374"/>
        <v>4790</v>
      </c>
      <c r="AM670" s="236">
        <f t="shared" si="375"/>
        <v>552</v>
      </c>
      <c r="AN670" s="236">
        <f t="shared" si="376"/>
        <v>552</v>
      </c>
      <c r="AO670" s="236">
        <f t="shared" si="377"/>
        <v>552</v>
      </c>
      <c r="AP670" s="236">
        <f t="shared" si="378"/>
        <v>750</v>
      </c>
      <c r="AQ670" s="236">
        <f t="shared" si="379"/>
        <v>300</v>
      </c>
      <c r="AR670" s="236">
        <f t="shared" si="380"/>
        <v>750</v>
      </c>
      <c r="AS670" s="244">
        <f t="shared" si="382"/>
        <v>4.3427017225747964</v>
      </c>
      <c r="AV670" s="253">
        <v>44972</v>
      </c>
      <c r="AW670" s="69">
        <f t="shared" si="381"/>
        <v>4790</v>
      </c>
      <c r="AX670" s="387"/>
      <c r="AY670" s="381"/>
      <c r="AZ670" s="333"/>
      <c r="BA670" s="383"/>
      <c r="BB670" s="331"/>
      <c r="BC670" s="331"/>
      <c r="BD670" s="331"/>
    </row>
    <row r="671" spans="2:56">
      <c r="B671" s="134" t="s">
        <v>130</v>
      </c>
      <c r="F671" s="67">
        <v>45</v>
      </c>
      <c r="G671" s="68">
        <v>7</v>
      </c>
      <c r="H671" s="134" t="s">
        <v>130</v>
      </c>
      <c r="I671" s="177">
        <f>_xlfn.CEILING.MATH(SUM('domanda settimanale A41002300'!CJ48:'domanda settimanale A41002300'!CJ72)/'calcolo ADU'!$I$4)</f>
        <v>215</v>
      </c>
      <c r="J671" s="69">
        <f t="shared" si="357"/>
        <v>753</v>
      </c>
      <c r="K671" s="190">
        <f>5000</f>
        <v>5000</v>
      </c>
      <c r="L671" s="68">
        <v>0</v>
      </c>
      <c r="M671" s="69">
        <f t="shared" si="395"/>
        <v>750</v>
      </c>
      <c r="N671" s="69">
        <f t="shared" si="358"/>
        <v>1075</v>
      </c>
      <c r="O671" s="69">
        <f t="shared" si="369"/>
        <v>753</v>
      </c>
      <c r="P671" s="69">
        <f t="shared" si="370"/>
        <v>377</v>
      </c>
      <c r="Q671" s="69">
        <f t="shared" si="386"/>
        <v>1130</v>
      </c>
      <c r="R671" s="69">
        <f t="shared" si="387"/>
        <v>565</v>
      </c>
      <c r="S671" s="69">
        <f t="shared" si="388"/>
        <v>753</v>
      </c>
      <c r="T671" s="69">
        <f t="shared" si="389"/>
        <v>645</v>
      </c>
      <c r="U671" s="70">
        <f t="shared" si="390"/>
        <v>1.9150592216582065</v>
      </c>
      <c r="V671" s="69">
        <f t="shared" si="371"/>
        <v>4790</v>
      </c>
      <c r="W671" s="69">
        <f t="shared" si="394"/>
        <v>1000</v>
      </c>
      <c r="X671" s="178">
        <v>131</v>
      </c>
      <c r="Y671" s="71">
        <f t="shared" si="391"/>
        <v>5659</v>
      </c>
      <c r="Z671" s="209">
        <f>'domanda settimanale A41000500'!AC48+'domanda settimanale A41002300'!AC48</f>
        <v>0</v>
      </c>
      <c r="AA671" s="209">
        <v>0</v>
      </c>
      <c r="AB671" s="68">
        <f t="shared" si="392"/>
        <v>0</v>
      </c>
      <c r="AC671" s="68" t="s">
        <v>411</v>
      </c>
      <c r="AD671" s="68">
        <v>0</v>
      </c>
      <c r="AE671" s="68">
        <f t="shared" si="373"/>
        <v>0</v>
      </c>
      <c r="AF671" s="69">
        <f t="shared" si="396"/>
        <v>2955</v>
      </c>
      <c r="AG671" s="71">
        <f t="shared" si="384"/>
        <v>2205</v>
      </c>
      <c r="AH671" s="72">
        <f t="shared" si="393"/>
        <v>1130</v>
      </c>
      <c r="AL671" s="241">
        <f t="shared" si="374"/>
        <v>4790</v>
      </c>
      <c r="AM671" s="236">
        <f t="shared" si="375"/>
        <v>565</v>
      </c>
      <c r="AN671" s="236">
        <f t="shared" si="376"/>
        <v>565</v>
      </c>
      <c r="AO671" s="236">
        <f t="shared" si="377"/>
        <v>565</v>
      </c>
      <c r="AP671" s="236">
        <f t="shared" si="378"/>
        <v>750</v>
      </c>
      <c r="AQ671" s="236">
        <f t="shared" si="379"/>
        <v>325</v>
      </c>
      <c r="AR671" s="236">
        <f t="shared" si="380"/>
        <v>750</v>
      </c>
      <c r="AS671" s="244">
        <f t="shared" si="382"/>
        <v>4.2389380530973453</v>
      </c>
      <c r="AV671" s="253">
        <v>44973</v>
      </c>
      <c r="AW671" s="69">
        <f t="shared" si="381"/>
        <v>4790</v>
      </c>
      <c r="AX671" s="387"/>
      <c r="AY671" s="381"/>
      <c r="AZ671" s="333"/>
      <c r="BA671" s="383"/>
      <c r="BB671" s="331"/>
      <c r="BC671" s="331"/>
      <c r="BD671" s="331"/>
    </row>
    <row r="672" spans="2:56">
      <c r="B672" s="134" t="s">
        <v>131</v>
      </c>
      <c r="F672" s="67">
        <v>46</v>
      </c>
      <c r="G672" s="68">
        <v>7</v>
      </c>
      <c r="H672" s="134" t="s">
        <v>131</v>
      </c>
      <c r="I672" s="177">
        <f>_xlfn.CEILING.MATH(SUM('domanda settimanale A41002300'!CJ49:'domanda settimanale A41002300'!CJ73)/'calcolo ADU'!$I$4)</f>
        <v>221</v>
      </c>
      <c r="J672" s="69">
        <f t="shared" si="357"/>
        <v>774</v>
      </c>
      <c r="K672" s="190">
        <f>5000</f>
        <v>5000</v>
      </c>
      <c r="L672" s="68">
        <v>0</v>
      </c>
      <c r="M672" s="69">
        <f t="shared" si="395"/>
        <v>750</v>
      </c>
      <c r="N672" s="69">
        <f t="shared" si="358"/>
        <v>1105</v>
      </c>
      <c r="O672" s="69">
        <f t="shared" si="369"/>
        <v>774</v>
      </c>
      <c r="P672" s="69">
        <f t="shared" si="370"/>
        <v>387</v>
      </c>
      <c r="Q672" s="69">
        <f t="shared" si="386"/>
        <v>1161</v>
      </c>
      <c r="R672" s="69">
        <f t="shared" si="387"/>
        <v>580.5</v>
      </c>
      <c r="S672" s="69">
        <f t="shared" si="388"/>
        <v>774</v>
      </c>
      <c r="T672" s="69">
        <f t="shared" si="389"/>
        <v>663</v>
      </c>
      <c r="U672" s="70">
        <f t="shared" si="390"/>
        <v>1.8763262599469497</v>
      </c>
      <c r="V672" s="69">
        <f t="shared" si="371"/>
        <v>4790</v>
      </c>
      <c r="W672" s="69">
        <f t="shared" si="394"/>
        <v>1000</v>
      </c>
      <c r="X672" s="178">
        <v>131</v>
      </c>
      <c r="Y672" s="71">
        <f t="shared" si="391"/>
        <v>5659</v>
      </c>
      <c r="Z672" s="209">
        <f>'domanda settimanale A41000500'!AC49+'domanda settimanale A41002300'!AC49</f>
        <v>0</v>
      </c>
      <c r="AA672" s="209">
        <v>0</v>
      </c>
      <c r="AB672" s="68">
        <f t="shared" si="392"/>
        <v>0</v>
      </c>
      <c r="AC672" s="68" t="s">
        <v>411</v>
      </c>
      <c r="AD672" s="68">
        <v>0</v>
      </c>
      <c r="AE672" s="68">
        <f t="shared" si="373"/>
        <v>0</v>
      </c>
      <c r="AF672" s="69">
        <f t="shared" si="396"/>
        <v>3016</v>
      </c>
      <c r="AG672" s="71">
        <f t="shared" si="384"/>
        <v>2266</v>
      </c>
      <c r="AH672" s="72">
        <f t="shared" si="393"/>
        <v>1161</v>
      </c>
      <c r="AL672" s="241">
        <f t="shared" si="374"/>
        <v>4790</v>
      </c>
      <c r="AM672" s="236">
        <f t="shared" si="375"/>
        <v>581</v>
      </c>
      <c r="AN672" s="236">
        <f t="shared" si="376"/>
        <v>581</v>
      </c>
      <c r="AO672" s="236">
        <f t="shared" si="377"/>
        <v>581</v>
      </c>
      <c r="AP672" s="236">
        <f t="shared" si="378"/>
        <v>750</v>
      </c>
      <c r="AQ672" s="236">
        <f t="shared" si="379"/>
        <v>355</v>
      </c>
      <c r="AR672" s="236">
        <f t="shared" si="380"/>
        <v>750</v>
      </c>
      <c r="AS672" s="244">
        <f t="shared" si="382"/>
        <v>4.1257536606373817</v>
      </c>
      <c r="AV672" s="253">
        <v>44974</v>
      </c>
      <c r="AW672" s="69">
        <f t="shared" si="381"/>
        <v>4790</v>
      </c>
      <c r="AX672" s="387"/>
      <c r="AY672" s="381"/>
      <c r="AZ672" s="333"/>
      <c r="BA672" s="383"/>
      <c r="BB672" s="331"/>
      <c r="BC672" s="331"/>
      <c r="BD672" s="331"/>
    </row>
    <row r="673" spans="2:56">
      <c r="B673" s="134" t="s">
        <v>218</v>
      </c>
      <c r="F673" s="67">
        <v>47</v>
      </c>
      <c r="G673" s="68">
        <v>7</v>
      </c>
      <c r="H673" s="134" t="s">
        <v>218</v>
      </c>
      <c r="I673" s="177">
        <f>_xlfn.CEILING.MATH(SUM('domanda settimanale A41002300'!CJ50:'domanda settimanale A41002300'!CJ74)/'calcolo ADU'!$I$4)</f>
        <v>244</v>
      </c>
      <c r="J673" s="69">
        <f t="shared" si="357"/>
        <v>854</v>
      </c>
      <c r="K673" s="190">
        <f>5000</f>
        <v>5000</v>
      </c>
      <c r="L673" s="68">
        <v>0</v>
      </c>
      <c r="M673" s="69">
        <f t="shared" si="395"/>
        <v>750</v>
      </c>
      <c r="N673" s="69">
        <f t="shared" si="358"/>
        <v>1220</v>
      </c>
      <c r="O673" s="69">
        <f t="shared" si="369"/>
        <v>854</v>
      </c>
      <c r="P673" s="69">
        <f t="shared" si="370"/>
        <v>427</v>
      </c>
      <c r="Q673" s="69">
        <f t="shared" si="386"/>
        <v>1281</v>
      </c>
      <c r="R673" s="69">
        <f t="shared" si="387"/>
        <v>640.5</v>
      </c>
      <c r="S673" s="69">
        <f t="shared" si="388"/>
        <v>854</v>
      </c>
      <c r="T673" s="69">
        <f t="shared" si="389"/>
        <v>732</v>
      </c>
      <c r="U673" s="70">
        <f t="shared" si="390"/>
        <v>1.7406951707167027</v>
      </c>
      <c r="V673" s="69">
        <f t="shared" si="371"/>
        <v>4790</v>
      </c>
      <c r="W673" s="69">
        <f t="shared" si="394"/>
        <v>1000</v>
      </c>
      <c r="X673" s="178">
        <v>131</v>
      </c>
      <c r="Y673" s="71">
        <f t="shared" si="391"/>
        <v>5659</v>
      </c>
      <c r="Z673" s="209">
        <f>'domanda settimanale A41000500'!AC50+'domanda settimanale A41002300'!AC50</f>
        <v>0</v>
      </c>
      <c r="AA673" s="209">
        <v>0</v>
      </c>
      <c r="AB673" s="68">
        <f t="shared" si="392"/>
        <v>0</v>
      </c>
      <c r="AC673" s="68" t="s">
        <v>411</v>
      </c>
      <c r="AD673" s="68">
        <v>0</v>
      </c>
      <c r="AE673" s="68">
        <f t="shared" si="373"/>
        <v>0</v>
      </c>
      <c r="AF673" s="69">
        <f t="shared" si="396"/>
        <v>3251</v>
      </c>
      <c r="AG673" s="71">
        <f t="shared" si="384"/>
        <v>2501</v>
      </c>
      <c r="AH673" s="72">
        <f t="shared" si="393"/>
        <v>1281</v>
      </c>
      <c r="AL673" s="241">
        <f t="shared" si="374"/>
        <v>4790</v>
      </c>
      <c r="AM673" s="236">
        <f t="shared" si="375"/>
        <v>641</v>
      </c>
      <c r="AN673" s="236">
        <f t="shared" si="376"/>
        <v>641</v>
      </c>
      <c r="AO673" s="236">
        <f t="shared" si="377"/>
        <v>641</v>
      </c>
      <c r="AP673" s="236">
        <f t="shared" si="378"/>
        <v>750</v>
      </c>
      <c r="AQ673" s="236">
        <f t="shared" si="379"/>
        <v>470</v>
      </c>
      <c r="AR673" s="236">
        <f t="shared" si="380"/>
        <v>750</v>
      </c>
      <c r="AS673" s="244">
        <f t="shared" si="382"/>
        <v>3.7392661982825919</v>
      </c>
      <c r="AV673" s="253">
        <v>44975</v>
      </c>
      <c r="AW673" s="69">
        <f t="shared" si="381"/>
        <v>4790</v>
      </c>
      <c r="AX673" s="387"/>
      <c r="AY673" s="381"/>
      <c r="AZ673" s="333"/>
      <c r="BA673" s="383"/>
      <c r="BB673" s="331"/>
      <c r="BC673" s="331"/>
      <c r="BD673" s="331"/>
    </row>
    <row r="674" spans="2:56">
      <c r="B674" s="134" t="s">
        <v>219</v>
      </c>
      <c r="F674" s="67">
        <v>48</v>
      </c>
      <c r="G674" s="68">
        <v>7</v>
      </c>
      <c r="H674" s="134" t="s">
        <v>219</v>
      </c>
      <c r="I674" s="177">
        <f>_xlfn.CEILING.MATH(SUM('domanda settimanale A41002300'!CJ51:'domanda settimanale A41002300'!CJ75)/'calcolo ADU'!$I$4)</f>
        <v>267</v>
      </c>
      <c r="J674" s="69">
        <f t="shared" si="357"/>
        <v>935</v>
      </c>
      <c r="K674" s="190">
        <f>5000</f>
        <v>5000</v>
      </c>
      <c r="L674" s="68">
        <v>0</v>
      </c>
      <c r="M674" s="69">
        <f t="shared" si="395"/>
        <v>750</v>
      </c>
      <c r="N674" s="69">
        <f t="shared" si="358"/>
        <v>1335</v>
      </c>
      <c r="O674" s="69">
        <f t="shared" si="369"/>
        <v>935</v>
      </c>
      <c r="P674" s="69">
        <f t="shared" si="370"/>
        <v>468</v>
      </c>
      <c r="Q674" s="69">
        <f t="shared" si="386"/>
        <v>1403</v>
      </c>
      <c r="R674" s="69">
        <f t="shared" si="387"/>
        <v>701.5</v>
      </c>
      <c r="S674" s="69">
        <f t="shared" si="388"/>
        <v>935</v>
      </c>
      <c r="T674" s="69">
        <f t="shared" si="389"/>
        <v>801</v>
      </c>
      <c r="U674" s="70">
        <f t="shared" si="390"/>
        <v>1.6224197247706422</v>
      </c>
      <c r="V674" s="69">
        <f t="shared" si="371"/>
        <v>4790</v>
      </c>
      <c r="W674" s="69">
        <f t="shared" si="394"/>
        <v>1000</v>
      </c>
      <c r="X674" s="178">
        <v>131</v>
      </c>
      <c r="Y674" s="71">
        <f t="shared" si="391"/>
        <v>5659</v>
      </c>
      <c r="Z674" s="209">
        <f>'domanda settimanale A41000500'!AC51+'domanda settimanale A41002300'!AC51</f>
        <v>0</v>
      </c>
      <c r="AA674" s="209">
        <v>0</v>
      </c>
      <c r="AB674" s="68">
        <f t="shared" si="392"/>
        <v>0</v>
      </c>
      <c r="AC674" s="68" t="s">
        <v>411</v>
      </c>
      <c r="AD674" s="68">
        <v>0</v>
      </c>
      <c r="AE674" s="68">
        <f t="shared" si="373"/>
        <v>0</v>
      </c>
      <c r="AF674" s="69">
        <f t="shared" si="396"/>
        <v>3488</v>
      </c>
      <c r="AG674" s="71">
        <f t="shared" si="384"/>
        <v>2738</v>
      </c>
      <c r="AH674" s="72">
        <f t="shared" si="393"/>
        <v>1403</v>
      </c>
      <c r="AL674" s="241">
        <f t="shared" si="374"/>
        <v>4790</v>
      </c>
      <c r="AM674" s="236">
        <f t="shared" si="375"/>
        <v>702</v>
      </c>
      <c r="AN674" s="236">
        <f t="shared" si="376"/>
        <v>702</v>
      </c>
      <c r="AO674" s="236">
        <f t="shared" si="377"/>
        <v>702</v>
      </c>
      <c r="AP674" s="236">
        <f t="shared" si="378"/>
        <v>750</v>
      </c>
      <c r="AQ674" s="236">
        <f t="shared" si="379"/>
        <v>585</v>
      </c>
      <c r="AR674" s="236">
        <f t="shared" si="380"/>
        <v>750</v>
      </c>
      <c r="AS674" s="244">
        <f t="shared" si="382"/>
        <v>3.4141126158232358</v>
      </c>
      <c r="AV674" s="253">
        <v>44976</v>
      </c>
      <c r="AW674" s="69">
        <f t="shared" si="381"/>
        <v>4790</v>
      </c>
      <c r="AX674" s="387"/>
      <c r="AY674" s="381"/>
      <c r="AZ674" s="333"/>
      <c r="BA674" s="383"/>
      <c r="BB674" s="331"/>
      <c r="BC674" s="331"/>
      <c r="BD674" s="331"/>
    </row>
    <row r="675" spans="2:56">
      <c r="B675" s="134" t="s">
        <v>132</v>
      </c>
      <c r="F675" s="67">
        <v>49</v>
      </c>
      <c r="G675" s="68">
        <v>8</v>
      </c>
      <c r="H675" s="134" t="s">
        <v>132</v>
      </c>
      <c r="I675" s="177">
        <f>_xlfn.CEILING.MATH(SUM('domanda settimanale A41002300'!CJ52:'domanda settimanale A41002300'!CJ76)/'calcolo ADU'!$I$4)</f>
        <v>289</v>
      </c>
      <c r="J675" s="69">
        <f t="shared" si="357"/>
        <v>1012</v>
      </c>
      <c r="K675" s="190">
        <f>5000</f>
        <v>5000</v>
      </c>
      <c r="L675" s="68">
        <v>0</v>
      </c>
      <c r="M675" s="69">
        <f t="shared" si="395"/>
        <v>750</v>
      </c>
      <c r="N675" s="69">
        <f t="shared" si="358"/>
        <v>1445</v>
      </c>
      <c r="O675" s="69">
        <f t="shared" si="369"/>
        <v>1012</v>
      </c>
      <c r="P675" s="69">
        <f t="shared" si="370"/>
        <v>506</v>
      </c>
      <c r="Q675" s="69">
        <f t="shared" si="386"/>
        <v>1518</v>
      </c>
      <c r="R675" s="69">
        <f t="shared" si="387"/>
        <v>759</v>
      </c>
      <c r="S675" s="69">
        <f t="shared" si="388"/>
        <v>1012</v>
      </c>
      <c r="T675" s="69">
        <f t="shared" si="389"/>
        <v>867</v>
      </c>
      <c r="U675" s="70">
        <f t="shared" si="390"/>
        <v>1.5241044977107461</v>
      </c>
      <c r="V675" s="69">
        <f t="shared" si="371"/>
        <v>4790</v>
      </c>
      <c r="W675" s="69">
        <f t="shared" si="394"/>
        <v>1000</v>
      </c>
      <c r="X675" s="178">
        <v>131</v>
      </c>
      <c r="Y675" s="71">
        <f t="shared" si="391"/>
        <v>5659</v>
      </c>
      <c r="Z675" s="209">
        <f>'domanda settimanale A41000500'!AC52+'domanda settimanale A41002300'!AC52</f>
        <v>0</v>
      </c>
      <c r="AA675" s="209">
        <v>0</v>
      </c>
      <c r="AB675" s="68">
        <f t="shared" si="392"/>
        <v>0</v>
      </c>
      <c r="AC675" s="68" t="s">
        <v>411</v>
      </c>
      <c r="AD675" s="68">
        <v>0</v>
      </c>
      <c r="AE675" s="68">
        <f t="shared" si="373"/>
        <v>0</v>
      </c>
      <c r="AF675" s="69">
        <f t="shared" si="396"/>
        <v>3713</v>
      </c>
      <c r="AG675" s="71">
        <f t="shared" si="384"/>
        <v>2963</v>
      </c>
      <c r="AH675" s="72">
        <f t="shared" si="393"/>
        <v>1518</v>
      </c>
      <c r="AL675" s="241">
        <f t="shared" si="374"/>
        <v>4790</v>
      </c>
      <c r="AM675" s="236">
        <f t="shared" si="375"/>
        <v>759</v>
      </c>
      <c r="AN675" s="236">
        <f t="shared" si="376"/>
        <v>759</v>
      </c>
      <c r="AO675" s="236">
        <f t="shared" si="377"/>
        <v>759</v>
      </c>
      <c r="AP675" s="236">
        <f t="shared" si="378"/>
        <v>750</v>
      </c>
      <c r="AQ675" s="236">
        <f t="shared" si="379"/>
        <v>695</v>
      </c>
      <c r="AR675" s="236">
        <f t="shared" si="380"/>
        <v>750</v>
      </c>
      <c r="AS675" s="244">
        <f t="shared" si="382"/>
        <v>3.1554677206851118</v>
      </c>
      <c r="AV675" s="253">
        <v>44977</v>
      </c>
      <c r="AW675" s="69">
        <f t="shared" si="381"/>
        <v>4790</v>
      </c>
      <c r="AX675" s="387"/>
      <c r="AY675" s="381"/>
      <c r="AZ675" s="333"/>
      <c r="BA675" s="383"/>
      <c r="BB675" s="331"/>
      <c r="BC675" s="331"/>
      <c r="BD675" s="331"/>
    </row>
    <row r="676" spans="2:56">
      <c r="B676" s="134" t="s">
        <v>133</v>
      </c>
      <c r="F676" s="67">
        <v>50</v>
      </c>
      <c r="G676" s="68">
        <v>8</v>
      </c>
      <c r="H676" s="134" t="s">
        <v>133</v>
      </c>
      <c r="I676" s="177">
        <f>_xlfn.CEILING.MATH(SUM('domanda settimanale A41002300'!CJ53:'domanda settimanale A41002300'!CJ77)/'calcolo ADU'!$I$4)</f>
        <v>312</v>
      </c>
      <c r="J676" s="69">
        <f t="shared" si="357"/>
        <v>1092</v>
      </c>
      <c r="K676" s="190">
        <f>5000</f>
        <v>5000</v>
      </c>
      <c r="L676" s="68">
        <v>0</v>
      </c>
      <c r="M676" s="69">
        <f t="shared" si="395"/>
        <v>750</v>
      </c>
      <c r="N676" s="69">
        <f t="shared" si="358"/>
        <v>1560</v>
      </c>
      <c r="O676" s="69">
        <f t="shared" si="369"/>
        <v>1092</v>
      </c>
      <c r="P676" s="69">
        <f t="shared" si="370"/>
        <v>546</v>
      </c>
      <c r="Q676" s="69">
        <f t="shared" si="386"/>
        <v>1638</v>
      </c>
      <c r="R676" s="69">
        <f t="shared" si="387"/>
        <v>819</v>
      </c>
      <c r="S676" s="69">
        <f t="shared" si="388"/>
        <v>1092</v>
      </c>
      <c r="T676" s="69">
        <f t="shared" si="389"/>
        <v>936</v>
      </c>
      <c r="U676" s="70">
        <f t="shared" si="390"/>
        <v>1.4333839918946303</v>
      </c>
      <c r="V676" s="69">
        <f t="shared" si="371"/>
        <v>4790</v>
      </c>
      <c r="W676" s="69">
        <f t="shared" si="394"/>
        <v>1000</v>
      </c>
      <c r="X676" s="178">
        <v>131</v>
      </c>
      <c r="Y676" s="71">
        <f t="shared" si="391"/>
        <v>5659</v>
      </c>
      <c r="Z676" s="209">
        <f>'domanda settimanale A41000500'!AC53+'domanda settimanale A41002300'!AC53</f>
        <v>0</v>
      </c>
      <c r="AA676" s="209">
        <v>0</v>
      </c>
      <c r="AB676" s="68">
        <f t="shared" si="392"/>
        <v>0</v>
      </c>
      <c r="AC676" s="68" t="s">
        <v>411</v>
      </c>
      <c r="AD676" s="68">
        <v>0</v>
      </c>
      <c r="AE676" s="68">
        <f t="shared" si="373"/>
        <v>0</v>
      </c>
      <c r="AF676" s="69">
        <f t="shared" si="396"/>
        <v>3948</v>
      </c>
      <c r="AG676" s="71">
        <f t="shared" si="384"/>
        <v>3198</v>
      </c>
      <c r="AH676" s="72">
        <f t="shared" si="393"/>
        <v>1638</v>
      </c>
      <c r="AL676" s="241">
        <f t="shared" si="374"/>
        <v>4790</v>
      </c>
      <c r="AM676" s="236">
        <f t="shared" si="375"/>
        <v>819</v>
      </c>
      <c r="AN676" s="236">
        <f t="shared" si="376"/>
        <v>819</v>
      </c>
      <c r="AO676" s="236">
        <f t="shared" si="377"/>
        <v>819</v>
      </c>
      <c r="AP676" s="236">
        <f t="shared" si="378"/>
        <v>750</v>
      </c>
      <c r="AQ676" s="236">
        <f t="shared" si="379"/>
        <v>810</v>
      </c>
      <c r="AR676" s="236">
        <f t="shared" si="380"/>
        <v>750</v>
      </c>
      <c r="AS676" s="244">
        <f t="shared" si="382"/>
        <v>2.9242979242979241</v>
      </c>
      <c r="AV676" s="253">
        <v>44978</v>
      </c>
      <c r="AW676" s="69">
        <f t="shared" si="381"/>
        <v>4790</v>
      </c>
      <c r="AX676" s="387"/>
      <c r="AY676" s="381"/>
      <c r="AZ676" s="333"/>
      <c r="BA676" s="383"/>
      <c r="BB676" s="331"/>
      <c r="BC676" s="331"/>
      <c r="BD676" s="331"/>
    </row>
    <row r="677" spans="2:56">
      <c r="B677" s="134" t="s">
        <v>134</v>
      </c>
      <c r="F677" s="67">
        <v>51</v>
      </c>
      <c r="G677" s="68">
        <v>8</v>
      </c>
      <c r="H677" s="134" t="s">
        <v>134</v>
      </c>
      <c r="I677" s="177">
        <f>_xlfn.CEILING.MATH(SUM('domanda settimanale A41002300'!CJ54:'domanda settimanale A41002300'!CJ78)/'calcolo ADU'!$I$4)</f>
        <v>334</v>
      </c>
      <c r="J677" s="69">
        <f t="shared" si="357"/>
        <v>1169</v>
      </c>
      <c r="K677" s="190">
        <f>5000</f>
        <v>5000</v>
      </c>
      <c r="L677" s="68">
        <v>0</v>
      </c>
      <c r="M677" s="69">
        <f t="shared" si="395"/>
        <v>750</v>
      </c>
      <c r="N677" s="69">
        <f t="shared" si="358"/>
        <v>1670</v>
      </c>
      <c r="O677" s="69">
        <f t="shared" si="369"/>
        <v>1169</v>
      </c>
      <c r="P677" s="69">
        <f t="shared" si="370"/>
        <v>585</v>
      </c>
      <c r="Q677" s="69">
        <f t="shared" si="386"/>
        <v>1754</v>
      </c>
      <c r="R677" s="69">
        <f t="shared" si="387"/>
        <v>877</v>
      </c>
      <c r="S677" s="69">
        <f t="shared" si="388"/>
        <v>1169</v>
      </c>
      <c r="T677" s="69">
        <f t="shared" si="389"/>
        <v>1002</v>
      </c>
      <c r="U677" s="70">
        <f t="shared" si="390"/>
        <v>1.3557738380450408</v>
      </c>
      <c r="V677" s="69">
        <f t="shared" si="371"/>
        <v>4790</v>
      </c>
      <c r="W677" s="69">
        <f t="shared" si="394"/>
        <v>1000</v>
      </c>
      <c r="X677" s="178">
        <v>131</v>
      </c>
      <c r="Y677" s="71">
        <f t="shared" si="391"/>
        <v>5659</v>
      </c>
      <c r="Z677" s="209">
        <f>'domanda settimanale A41000500'!AC54+'domanda settimanale A41002300'!AC54</f>
        <v>0</v>
      </c>
      <c r="AA677" s="209">
        <v>0</v>
      </c>
      <c r="AB677" s="68">
        <f t="shared" si="392"/>
        <v>0</v>
      </c>
      <c r="AC677" s="68" t="s">
        <v>411</v>
      </c>
      <c r="AD677" s="68">
        <v>0</v>
      </c>
      <c r="AE677" s="68">
        <f t="shared" si="373"/>
        <v>0</v>
      </c>
      <c r="AF677" s="69">
        <f t="shared" si="396"/>
        <v>4174</v>
      </c>
      <c r="AG677" s="71">
        <f t="shared" si="384"/>
        <v>3424</v>
      </c>
      <c r="AH677" s="72">
        <f t="shared" si="393"/>
        <v>1754</v>
      </c>
      <c r="AL677" s="241">
        <f t="shared" si="374"/>
        <v>4790</v>
      </c>
      <c r="AM677" s="236">
        <f t="shared" si="375"/>
        <v>877</v>
      </c>
      <c r="AN677" s="236">
        <f t="shared" si="376"/>
        <v>877</v>
      </c>
      <c r="AO677" s="236">
        <f t="shared" si="377"/>
        <v>877</v>
      </c>
      <c r="AP677" s="236">
        <f t="shared" si="378"/>
        <v>750</v>
      </c>
      <c r="AQ677" s="236">
        <f t="shared" si="379"/>
        <v>920</v>
      </c>
      <c r="AR677" s="236">
        <f t="shared" si="380"/>
        <v>750</v>
      </c>
      <c r="AS677" s="244">
        <f t="shared" si="382"/>
        <v>2.7309007981755986</v>
      </c>
      <c r="AV677" s="253">
        <v>44979</v>
      </c>
      <c r="AW677" s="69">
        <f t="shared" si="381"/>
        <v>4790</v>
      </c>
      <c r="AX677" s="387"/>
      <c r="AY677" s="381"/>
      <c r="AZ677" s="333"/>
      <c r="BA677" s="383"/>
      <c r="BB677" s="331"/>
      <c r="BC677" s="331"/>
      <c r="BD677" s="331"/>
    </row>
    <row r="678" spans="2:56">
      <c r="B678" s="134" t="s">
        <v>135</v>
      </c>
      <c r="F678" s="67">
        <v>52</v>
      </c>
      <c r="G678" s="68">
        <v>8</v>
      </c>
      <c r="H678" s="134" t="s">
        <v>135</v>
      </c>
      <c r="I678" s="177">
        <f>_xlfn.CEILING.MATH(SUM('domanda settimanale A41002300'!CJ55:'domanda settimanale A41002300'!CJ79)/'calcolo ADU'!$I$4)</f>
        <v>357</v>
      </c>
      <c r="J678" s="69">
        <f t="shared" si="357"/>
        <v>1250</v>
      </c>
      <c r="K678" s="190">
        <f>5000</f>
        <v>5000</v>
      </c>
      <c r="L678" s="68">
        <v>0</v>
      </c>
      <c r="M678" s="69">
        <f t="shared" si="395"/>
        <v>750</v>
      </c>
      <c r="N678" s="69">
        <f t="shared" si="358"/>
        <v>1785</v>
      </c>
      <c r="O678" s="69">
        <f t="shared" si="369"/>
        <v>1250</v>
      </c>
      <c r="P678" s="69">
        <f t="shared" si="370"/>
        <v>625</v>
      </c>
      <c r="Q678" s="69">
        <f t="shared" si="386"/>
        <v>1875</v>
      </c>
      <c r="R678" s="69">
        <f t="shared" si="387"/>
        <v>937.5</v>
      </c>
      <c r="S678" s="69">
        <f t="shared" si="388"/>
        <v>1250</v>
      </c>
      <c r="T678" s="69">
        <f t="shared" si="389"/>
        <v>1071</v>
      </c>
      <c r="U678" s="70">
        <f t="shared" si="390"/>
        <v>1.2832199546485261</v>
      </c>
      <c r="V678" s="69">
        <f t="shared" si="371"/>
        <v>4790</v>
      </c>
      <c r="W678" s="69">
        <f t="shared" si="394"/>
        <v>1000</v>
      </c>
      <c r="X678" s="178">
        <v>131</v>
      </c>
      <c r="Y678" s="71">
        <f t="shared" si="391"/>
        <v>5659</v>
      </c>
      <c r="Z678" s="209">
        <f>'domanda settimanale A41000500'!AC55+'domanda settimanale A41002300'!AC55</f>
        <v>0</v>
      </c>
      <c r="AA678" s="209">
        <v>0</v>
      </c>
      <c r="AB678" s="68">
        <f t="shared" si="392"/>
        <v>0</v>
      </c>
      <c r="AC678" s="68" t="s">
        <v>411</v>
      </c>
      <c r="AD678" s="68">
        <v>0</v>
      </c>
      <c r="AE678" s="68">
        <f t="shared" si="373"/>
        <v>0</v>
      </c>
      <c r="AF678" s="69">
        <f t="shared" si="396"/>
        <v>4410</v>
      </c>
      <c r="AG678" s="71">
        <f t="shared" si="384"/>
        <v>3660</v>
      </c>
      <c r="AH678" s="72">
        <f t="shared" si="393"/>
        <v>1875</v>
      </c>
      <c r="AL678" s="241">
        <f t="shared" si="374"/>
        <v>4790</v>
      </c>
      <c r="AM678" s="236">
        <f t="shared" si="375"/>
        <v>938</v>
      </c>
      <c r="AN678" s="236">
        <f t="shared" si="376"/>
        <v>938</v>
      </c>
      <c r="AO678" s="236">
        <f t="shared" si="377"/>
        <v>938</v>
      </c>
      <c r="AP678" s="236">
        <f t="shared" si="378"/>
        <v>750</v>
      </c>
      <c r="AQ678" s="236">
        <f t="shared" si="379"/>
        <v>1035</v>
      </c>
      <c r="AR678" s="236">
        <f t="shared" si="380"/>
        <v>750</v>
      </c>
      <c r="AS678" s="244">
        <f t="shared" si="382"/>
        <v>2.5546666666666669</v>
      </c>
      <c r="AV678" s="253">
        <v>44980</v>
      </c>
      <c r="AW678" s="69">
        <f t="shared" si="381"/>
        <v>4790</v>
      </c>
      <c r="AX678" s="387"/>
      <c r="AY678" s="381"/>
      <c r="AZ678" s="333"/>
      <c r="BA678" s="383"/>
      <c r="BB678" s="331"/>
      <c r="BC678" s="331"/>
      <c r="BD678" s="331"/>
    </row>
    <row r="679" spans="2:56">
      <c r="B679" s="134" t="s">
        <v>136</v>
      </c>
      <c r="F679" s="67">
        <v>53</v>
      </c>
      <c r="G679" s="68">
        <v>8</v>
      </c>
      <c r="H679" s="134" t="s">
        <v>136</v>
      </c>
      <c r="I679" s="177">
        <f>_xlfn.CEILING.MATH(SUM('domanda settimanale A41002300'!CJ56:'domanda settimanale A41002300'!CJ80)/'calcolo ADU'!$I$4)</f>
        <v>380</v>
      </c>
      <c r="J679" s="69">
        <f t="shared" si="357"/>
        <v>1330</v>
      </c>
      <c r="K679" s="190">
        <f>5000</f>
        <v>5000</v>
      </c>
      <c r="L679" s="68">
        <v>0</v>
      </c>
      <c r="M679" s="69">
        <f>MAX(J679,K679)*0.2</f>
        <v>1000</v>
      </c>
      <c r="N679" s="69">
        <f t="shared" si="358"/>
        <v>1900</v>
      </c>
      <c r="O679" s="69">
        <f t="shared" si="369"/>
        <v>1330</v>
      </c>
      <c r="P679" s="69">
        <f t="shared" si="370"/>
        <v>665</v>
      </c>
      <c r="Q679" s="69">
        <f t="shared" si="386"/>
        <v>1995</v>
      </c>
      <c r="R679" s="69">
        <f t="shared" si="387"/>
        <v>997.5</v>
      </c>
      <c r="S679" s="69">
        <f t="shared" si="388"/>
        <v>1330</v>
      </c>
      <c r="T679" s="69">
        <f t="shared" si="389"/>
        <v>1140</v>
      </c>
      <c r="U679" s="70">
        <f t="shared" si="390"/>
        <v>1.1560776302349336</v>
      </c>
      <c r="V679" s="69">
        <f t="shared" si="371"/>
        <v>4790</v>
      </c>
      <c r="W679" s="69">
        <f t="shared" si="394"/>
        <v>1000</v>
      </c>
      <c r="X679" s="178">
        <v>131</v>
      </c>
      <c r="Y679" s="71">
        <f t="shared" si="391"/>
        <v>5659</v>
      </c>
      <c r="Z679" s="209">
        <f>'domanda settimanale A41000500'!AC56+'domanda settimanale A41002300'!AC56</f>
        <v>0</v>
      </c>
      <c r="AA679" s="209">
        <v>0</v>
      </c>
      <c r="AB679" s="68">
        <f t="shared" si="392"/>
        <v>0</v>
      </c>
      <c r="AC679" s="68" t="s">
        <v>411</v>
      </c>
      <c r="AD679" s="68">
        <v>0</v>
      </c>
      <c r="AE679" s="68">
        <f t="shared" si="373"/>
        <v>0</v>
      </c>
      <c r="AF679" s="69">
        <f t="shared" si="396"/>
        <v>4895</v>
      </c>
      <c r="AG679" s="71">
        <f t="shared" si="384"/>
        <v>3895</v>
      </c>
      <c r="AH679" s="72">
        <f t="shared" si="393"/>
        <v>1995</v>
      </c>
      <c r="AL679" s="241">
        <f t="shared" si="374"/>
        <v>4790</v>
      </c>
      <c r="AM679" s="236">
        <f t="shared" si="375"/>
        <v>998</v>
      </c>
      <c r="AN679" s="236">
        <f t="shared" si="376"/>
        <v>998</v>
      </c>
      <c r="AO679" s="236">
        <f t="shared" si="377"/>
        <v>998</v>
      </c>
      <c r="AP679" s="236">
        <f t="shared" si="378"/>
        <v>1000</v>
      </c>
      <c r="AQ679" s="236">
        <f t="shared" si="379"/>
        <v>900</v>
      </c>
      <c r="AR679" s="236">
        <f t="shared" si="380"/>
        <v>1000</v>
      </c>
      <c r="AS679" s="244">
        <f t="shared" si="382"/>
        <v>2.4010025062656641</v>
      </c>
      <c r="AV679" s="253">
        <v>44981</v>
      </c>
      <c r="AW679" s="69">
        <f t="shared" si="381"/>
        <v>4790</v>
      </c>
      <c r="AX679" s="387"/>
      <c r="AY679" s="381"/>
      <c r="AZ679" s="333"/>
      <c r="BA679" s="383"/>
      <c r="BB679" s="331"/>
      <c r="BC679" s="331"/>
      <c r="BD679" s="331"/>
    </row>
    <row r="680" spans="2:56">
      <c r="B680" s="134" t="s">
        <v>220</v>
      </c>
      <c r="F680" s="67">
        <v>54</v>
      </c>
      <c r="G680" s="68">
        <v>8</v>
      </c>
      <c r="H680" s="134" t="s">
        <v>220</v>
      </c>
      <c r="I680" s="177">
        <f>_xlfn.CEILING.MATH(SUM('domanda settimanale A41002300'!CJ57:'domanda settimanale A41002300'!CJ81)/'calcolo ADU'!$I$4)</f>
        <v>388</v>
      </c>
      <c r="J680" s="69">
        <f t="shared" si="357"/>
        <v>1358</v>
      </c>
      <c r="K680" s="190">
        <f>5000</f>
        <v>5000</v>
      </c>
      <c r="L680" s="68">
        <v>0</v>
      </c>
      <c r="M680" s="69">
        <f t="shared" ref="M680:M743" si="397">MAX(J680,K680)*0.2</f>
        <v>1000</v>
      </c>
      <c r="N680" s="69">
        <f t="shared" si="358"/>
        <v>1940</v>
      </c>
      <c r="O680" s="69">
        <f t="shared" si="369"/>
        <v>1358</v>
      </c>
      <c r="P680" s="69">
        <f t="shared" si="370"/>
        <v>679</v>
      </c>
      <c r="Q680" s="69">
        <f t="shared" si="386"/>
        <v>2037</v>
      </c>
      <c r="R680" s="69">
        <f t="shared" si="387"/>
        <v>1018.5</v>
      </c>
      <c r="S680" s="69">
        <f t="shared" si="388"/>
        <v>1358</v>
      </c>
      <c r="T680" s="69">
        <f t="shared" si="389"/>
        <v>1164</v>
      </c>
      <c r="U680" s="70">
        <f t="shared" si="390"/>
        <v>1.1370303395619852</v>
      </c>
      <c r="V680" s="69">
        <f t="shared" si="371"/>
        <v>4790</v>
      </c>
      <c r="W680" s="69">
        <f t="shared" si="394"/>
        <v>1000</v>
      </c>
      <c r="X680" s="178">
        <v>131</v>
      </c>
      <c r="Y680" s="71">
        <f t="shared" si="391"/>
        <v>5659</v>
      </c>
      <c r="Z680" s="209">
        <f>'domanda settimanale A41000500'!AC57+'domanda settimanale A41002300'!AC57</f>
        <v>0</v>
      </c>
      <c r="AA680" s="209">
        <v>0</v>
      </c>
      <c r="AB680" s="68">
        <f t="shared" si="392"/>
        <v>0</v>
      </c>
      <c r="AC680" s="68" t="s">
        <v>411</v>
      </c>
      <c r="AD680" s="68">
        <v>0</v>
      </c>
      <c r="AE680" s="68">
        <f t="shared" si="373"/>
        <v>0</v>
      </c>
      <c r="AF680" s="69">
        <f t="shared" si="396"/>
        <v>4977</v>
      </c>
      <c r="AG680" s="71">
        <f t="shared" si="384"/>
        <v>3977</v>
      </c>
      <c r="AH680" s="72">
        <f t="shared" si="393"/>
        <v>2037</v>
      </c>
      <c r="AL680" s="241">
        <f t="shared" si="374"/>
        <v>4790</v>
      </c>
      <c r="AM680" s="236">
        <f t="shared" si="375"/>
        <v>1019</v>
      </c>
      <c r="AN680" s="236">
        <f t="shared" si="376"/>
        <v>1019</v>
      </c>
      <c r="AO680" s="236">
        <f t="shared" si="377"/>
        <v>1019</v>
      </c>
      <c r="AP680" s="236">
        <f t="shared" si="378"/>
        <v>1000</v>
      </c>
      <c r="AQ680" s="236">
        <f t="shared" si="379"/>
        <v>940</v>
      </c>
      <c r="AR680" s="236">
        <f t="shared" si="380"/>
        <v>1000</v>
      </c>
      <c r="AS680" s="244">
        <f t="shared" si="382"/>
        <v>2.3514972999509083</v>
      </c>
      <c r="AV680" s="253">
        <v>44982</v>
      </c>
      <c r="AW680" s="69">
        <f t="shared" si="381"/>
        <v>4790</v>
      </c>
      <c r="AX680" s="387"/>
      <c r="AY680" s="381"/>
      <c r="AZ680" s="333"/>
      <c r="BA680" s="383"/>
      <c r="BB680" s="331"/>
      <c r="BC680" s="331"/>
      <c r="BD680" s="331"/>
    </row>
    <row r="681" spans="2:56">
      <c r="B681" s="134" t="s">
        <v>221</v>
      </c>
      <c r="F681" s="67">
        <v>55</v>
      </c>
      <c r="G681" s="68">
        <v>8</v>
      </c>
      <c r="H681" s="134" t="s">
        <v>221</v>
      </c>
      <c r="I681" s="177">
        <f>_xlfn.CEILING.MATH(SUM('domanda settimanale A41002300'!CJ58:'domanda settimanale A41002300'!CJ82)/'calcolo ADU'!$I$4)</f>
        <v>399</v>
      </c>
      <c r="J681" s="69">
        <f t="shared" si="357"/>
        <v>1397</v>
      </c>
      <c r="K681" s="190">
        <f>5000</f>
        <v>5000</v>
      </c>
      <c r="L681" s="68">
        <v>0</v>
      </c>
      <c r="M681" s="69">
        <f t="shared" si="397"/>
        <v>1000</v>
      </c>
      <c r="N681" s="69">
        <f t="shared" si="358"/>
        <v>1995</v>
      </c>
      <c r="O681" s="69">
        <f t="shared" si="369"/>
        <v>1397</v>
      </c>
      <c r="P681" s="69">
        <f t="shared" si="370"/>
        <v>699</v>
      </c>
      <c r="Q681" s="69">
        <f t="shared" si="386"/>
        <v>2096</v>
      </c>
      <c r="R681" s="69">
        <f t="shared" si="387"/>
        <v>1048</v>
      </c>
      <c r="S681" s="69">
        <f t="shared" si="388"/>
        <v>1397</v>
      </c>
      <c r="T681" s="69">
        <f t="shared" si="389"/>
        <v>1197</v>
      </c>
      <c r="U681" s="70">
        <f t="shared" si="390"/>
        <v>1.1115694362600668</v>
      </c>
      <c r="V681" s="69">
        <f t="shared" si="371"/>
        <v>4790</v>
      </c>
      <c r="W681" s="69">
        <f t="shared" si="394"/>
        <v>1000</v>
      </c>
      <c r="X681" s="178">
        <v>131</v>
      </c>
      <c r="Y681" s="71">
        <f t="shared" si="391"/>
        <v>5659</v>
      </c>
      <c r="Z681" s="209">
        <f>'domanda settimanale A41000500'!AC58+'domanda settimanale A41002300'!AC58</f>
        <v>0</v>
      </c>
      <c r="AA681" s="209">
        <v>0</v>
      </c>
      <c r="AB681" s="68">
        <f t="shared" si="392"/>
        <v>0</v>
      </c>
      <c r="AC681" s="68" t="s">
        <v>411</v>
      </c>
      <c r="AD681" s="68">
        <v>0</v>
      </c>
      <c r="AE681" s="68">
        <f t="shared" si="373"/>
        <v>0</v>
      </c>
      <c r="AF681" s="69">
        <f t="shared" si="396"/>
        <v>5091</v>
      </c>
      <c r="AG681" s="71">
        <f t="shared" si="384"/>
        <v>4091</v>
      </c>
      <c r="AH681" s="72">
        <f t="shared" si="393"/>
        <v>2096</v>
      </c>
      <c r="AL681" s="241">
        <f t="shared" si="374"/>
        <v>4790</v>
      </c>
      <c r="AM681" s="236">
        <f t="shared" si="375"/>
        <v>1048</v>
      </c>
      <c r="AN681" s="236">
        <f t="shared" si="376"/>
        <v>1048</v>
      </c>
      <c r="AO681" s="236">
        <f t="shared" si="377"/>
        <v>1048</v>
      </c>
      <c r="AP681" s="236">
        <f t="shared" si="378"/>
        <v>1000</v>
      </c>
      <c r="AQ681" s="236">
        <f t="shared" si="379"/>
        <v>995</v>
      </c>
      <c r="AR681" s="236">
        <f t="shared" si="380"/>
        <v>1000</v>
      </c>
      <c r="AS681" s="244">
        <f t="shared" si="382"/>
        <v>2.2853053435114505</v>
      </c>
      <c r="AV681" s="253">
        <v>44983</v>
      </c>
      <c r="AW681" s="69">
        <f t="shared" si="381"/>
        <v>4790</v>
      </c>
      <c r="AX681" s="387"/>
      <c r="AY681" s="381"/>
      <c r="AZ681" s="333"/>
      <c r="BA681" s="383"/>
      <c r="BB681" s="331"/>
      <c r="BC681" s="331"/>
      <c r="BD681" s="331"/>
    </row>
    <row r="682" spans="2:56">
      <c r="B682" s="134" t="s">
        <v>137</v>
      </c>
      <c r="F682" s="67">
        <v>56</v>
      </c>
      <c r="G682" s="68">
        <v>9</v>
      </c>
      <c r="H682" s="134" t="s">
        <v>137</v>
      </c>
      <c r="I682" s="177">
        <f>_xlfn.CEILING.MATH(SUM('domanda settimanale A41002300'!CJ59:'domanda settimanale A41002300'!CJ83)/'calcolo ADU'!$I$4)</f>
        <v>410</v>
      </c>
      <c r="J682" s="69">
        <f t="shared" si="357"/>
        <v>1435</v>
      </c>
      <c r="K682" s="190">
        <f>5000</f>
        <v>5000</v>
      </c>
      <c r="L682" s="68">
        <v>0</v>
      </c>
      <c r="M682" s="69">
        <f t="shared" si="397"/>
        <v>1000</v>
      </c>
      <c r="N682" s="69">
        <f t="shared" si="358"/>
        <v>2050</v>
      </c>
      <c r="O682" s="69">
        <f t="shared" si="369"/>
        <v>1435</v>
      </c>
      <c r="P682" s="69">
        <f t="shared" si="370"/>
        <v>718</v>
      </c>
      <c r="Q682" s="69">
        <f t="shared" si="386"/>
        <v>2153</v>
      </c>
      <c r="R682" s="69">
        <f t="shared" si="387"/>
        <v>1076.5</v>
      </c>
      <c r="S682" s="69">
        <f t="shared" si="388"/>
        <v>1435</v>
      </c>
      <c r="T682" s="69">
        <f t="shared" si="389"/>
        <v>1230</v>
      </c>
      <c r="U682" s="70">
        <f t="shared" si="390"/>
        <v>1.0876417451470306</v>
      </c>
      <c r="V682" s="69">
        <f t="shared" si="371"/>
        <v>4790</v>
      </c>
      <c r="W682" s="69">
        <f t="shared" si="394"/>
        <v>1000</v>
      </c>
      <c r="X682" s="178">
        <v>131</v>
      </c>
      <c r="Y682" s="71">
        <f t="shared" si="391"/>
        <v>5659</v>
      </c>
      <c r="Z682" s="209">
        <f>'domanda settimanale A41000500'!AC59+'domanda settimanale A41002300'!AC59</f>
        <v>0</v>
      </c>
      <c r="AA682" s="209">
        <v>0</v>
      </c>
      <c r="AB682" s="68">
        <f t="shared" si="392"/>
        <v>0</v>
      </c>
      <c r="AC682" s="68" t="s">
        <v>411</v>
      </c>
      <c r="AD682" s="68">
        <v>0</v>
      </c>
      <c r="AE682" s="68">
        <f t="shared" si="373"/>
        <v>0</v>
      </c>
      <c r="AF682" s="69">
        <f t="shared" si="396"/>
        <v>5203</v>
      </c>
      <c r="AG682" s="71">
        <f t="shared" si="384"/>
        <v>4203</v>
      </c>
      <c r="AH682" s="72">
        <f t="shared" si="393"/>
        <v>2153</v>
      </c>
      <c r="AL682" s="241">
        <f t="shared" si="374"/>
        <v>4790</v>
      </c>
      <c r="AM682" s="236">
        <f t="shared" si="375"/>
        <v>1077</v>
      </c>
      <c r="AN682" s="236">
        <f t="shared" si="376"/>
        <v>1077</v>
      </c>
      <c r="AO682" s="236">
        <f t="shared" si="377"/>
        <v>1077</v>
      </c>
      <c r="AP682" s="236">
        <f t="shared" si="378"/>
        <v>1000</v>
      </c>
      <c r="AQ682" s="236">
        <f t="shared" si="379"/>
        <v>1050</v>
      </c>
      <c r="AR682" s="236">
        <f t="shared" si="380"/>
        <v>1000</v>
      </c>
      <c r="AS682" s="244">
        <f t="shared" si="382"/>
        <v>2.22480260102183</v>
      </c>
      <c r="AV682" s="253">
        <v>44984</v>
      </c>
      <c r="AW682" s="69">
        <f t="shared" si="381"/>
        <v>4790</v>
      </c>
      <c r="AX682" s="387"/>
      <c r="AY682" s="381"/>
      <c r="AZ682" s="333"/>
      <c r="BA682" s="383"/>
      <c r="BB682" s="331"/>
      <c r="BC682" s="331"/>
      <c r="BD682" s="331"/>
    </row>
    <row r="683" spans="2:56">
      <c r="B683" s="134" t="s">
        <v>138</v>
      </c>
      <c r="F683" s="67">
        <v>57</v>
      </c>
      <c r="G683" s="68">
        <v>9</v>
      </c>
      <c r="H683" s="134" t="s">
        <v>138</v>
      </c>
      <c r="I683" s="177">
        <f>_xlfn.CEILING.MATH(SUM('domanda settimanale A41002300'!CJ60:'domanda settimanale A41002300'!CJ84)/'calcolo ADU'!$I$4)</f>
        <v>420</v>
      </c>
      <c r="J683" s="69">
        <f t="shared" si="357"/>
        <v>1470</v>
      </c>
      <c r="K683" s="190">
        <f>5000</f>
        <v>5000</v>
      </c>
      <c r="L683" s="68">
        <v>0</v>
      </c>
      <c r="M683" s="69">
        <f t="shared" si="397"/>
        <v>1000</v>
      </c>
      <c r="N683" s="69">
        <f t="shared" si="358"/>
        <v>2100</v>
      </c>
      <c r="O683" s="69">
        <f t="shared" si="369"/>
        <v>1470</v>
      </c>
      <c r="P683" s="69">
        <f t="shared" si="370"/>
        <v>735</v>
      </c>
      <c r="Q683" s="69">
        <f t="shared" si="386"/>
        <v>2205</v>
      </c>
      <c r="R683" s="69">
        <f t="shared" si="387"/>
        <v>1102.5</v>
      </c>
      <c r="S683" s="69">
        <f t="shared" si="388"/>
        <v>1470</v>
      </c>
      <c r="T683" s="69">
        <f t="shared" si="389"/>
        <v>1260</v>
      </c>
      <c r="U683" s="70">
        <f t="shared" si="390"/>
        <v>1.0667295004712536</v>
      </c>
      <c r="V683" s="69">
        <f t="shared" si="371"/>
        <v>4790</v>
      </c>
      <c r="W683" s="69">
        <f t="shared" si="394"/>
        <v>1000</v>
      </c>
      <c r="X683" s="178">
        <v>131</v>
      </c>
      <c r="Y683" s="71">
        <f t="shared" si="391"/>
        <v>5659</v>
      </c>
      <c r="Z683" s="209">
        <f>'domanda settimanale A41000500'!AC60+'domanda settimanale A41002300'!AC60</f>
        <v>0</v>
      </c>
      <c r="AA683" s="209">
        <v>0</v>
      </c>
      <c r="AB683" s="68">
        <f t="shared" si="392"/>
        <v>0</v>
      </c>
      <c r="AC683" s="68" t="s">
        <v>411</v>
      </c>
      <c r="AD683" s="68">
        <v>0</v>
      </c>
      <c r="AE683" s="68">
        <f t="shared" si="373"/>
        <v>0</v>
      </c>
      <c r="AF683" s="69">
        <f t="shared" si="396"/>
        <v>5305</v>
      </c>
      <c r="AG683" s="71">
        <f t="shared" si="384"/>
        <v>4305</v>
      </c>
      <c r="AH683" s="72">
        <f t="shared" si="393"/>
        <v>2205</v>
      </c>
      <c r="AL683" s="241">
        <f t="shared" si="374"/>
        <v>4790</v>
      </c>
      <c r="AM683" s="236">
        <f t="shared" si="375"/>
        <v>1103</v>
      </c>
      <c r="AN683" s="236">
        <f t="shared" si="376"/>
        <v>1103</v>
      </c>
      <c r="AO683" s="236">
        <f t="shared" si="377"/>
        <v>1103</v>
      </c>
      <c r="AP683" s="236">
        <f t="shared" si="378"/>
        <v>1000</v>
      </c>
      <c r="AQ683" s="236">
        <f t="shared" si="379"/>
        <v>1100</v>
      </c>
      <c r="AR683" s="236">
        <f t="shared" si="380"/>
        <v>1000</v>
      </c>
      <c r="AS683" s="244">
        <f t="shared" si="382"/>
        <v>2.1723356009070294</v>
      </c>
      <c r="AV683" s="253">
        <v>44985</v>
      </c>
      <c r="AW683" s="69">
        <f t="shared" si="381"/>
        <v>4790</v>
      </c>
      <c r="AX683" s="387"/>
      <c r="AY683" s="381"/>
      <c r="AZ683" s="333"/>
      <c r="BA683" s="383"/>
      <c r="BB683" s="331"/>
      <c r="BC683" s="331"/>
      <c r="BD683" s="331"/>
    </row>
    <row r="684" spans="2:56">
      <c r="B684" s="134" t="s">
        <v>139</v>
      </c>
      <c r="F684" s="67">
        <v>58</v>
      </c>
      <c r="G684" s="68">
        <v>9</v>
      </c>
      <c r="H684" s="134" t="s">
        <v>139</v>
      </c>
      <c r="I684" s="177">
        <f>_xlfn.CEILING.MATH(SUM('domanda settimanale A41002300'!CJ61:'domanda settimanale A41002300'!CJ85)/'calcolo ADU'!$I$4)</f>
        <v>431</v>
      </c>
      <c r="J684" s="69">
        <f t="shared" si="357"/>
        <v>1509</v>
      </c>
      <c r="K684" s="190">
        <f>5000</f>
        <v>5000</v>
      </c>
      <c r="L684" s="68">
        <v>0</v>
      </c>
      <c r="M684" s="69">
        <f t="shared" si="397"/>
        <v>1000</v>
      </c>
      <c r="N684" s="69">
        <f t="shared" si="358"/>
        <v>2155</v>
      </c>
      <c r="O684" s="69">
        <f t="shared" si="369"/>
        <v>1509</v>
      </c>
      <c r="P684" s="69">
        <f t="shared" si="370"/>
        <v>755</v>
      </c>
      <c r="Q684" s="69">
        <f t="shared" si="386"/>
        <v>2264</v>
      </c>
      <c r="R684" s="69">
        <f t="shared" si="387"/>
        <v>1132</v>
      </c>
      <c r="S684" s="69">
        <f t="shared" si="388"/>
        <v>1509</v>
      </c>
      <c r="T684" s="69">
        <f t="shared" si="389"/>
        <v>1293</v>
      </c>
      <c r="U684" s="73">
        <f t="shared" si="390"/>
        <v>0.71212400811957921</v>
      </c>
      <c r="V684" s="69">
        <f t="shared" si="371"/>
        <v>2990</v>
      </c>
      <c r="W684" s="69">
        <f t="shared" si="394"/>
        <v>1000</v>
      </c>
      <c r="X684" s="178">
        <v>131</v>
      </c>
      <c r="Y684" s="71">
        <f t="shared" si="391"/>
        <v>3859</v>
      </c>
      <c r="Z684" s="209">
        <f>'domanda settimanale A41000500'!AC61+'domanda settimanale A41002300'!AC61</f>
        <v>1800</v>
      </c>
      <c r="AA684" s="209">
        <v>5000</v>
      </c>
      <c r="AB684" s="68">
        <f t="shared" si="392"/>
        <v>1560</v>
      </c>
      <c r="AC684" s="68" t="s">
        <v>411</v>
      </c>
      <c r="AD684" s="68">
        <v>0</v>
      </c>
      <c r="AE684" s="68">
        <f t="shared" si="373"/>
        <v>0</v>
      </c>
      <c r="AF684" s="69">
        <f t="shared" si="396"/>
        <v>5419</v>
      </c>
      <c r="AG684" s="71">
        <f t="shared" si="384"/>
        <v>4419</v>
      </c>
      <c r="AH684" s="72">
        <f t="shared" si="393"/>
        <v>2264</v>
      </c>
      <c r="AL684" s="241">
        <f t="shared" si="374"/>
        <v>2990</v>
      </c>
      <c r="AM684" s="236">
        <f t="shared" si="375"/>
        <v>1132</v>
      </c>
      <c r="AN684" s="236">
        <f t="shared" si="376"/>
        <v>1132</v>
      </c>
      <c r="AO684" s="236">
        <f t="shared" si="377"/>
        <v>1132</v>
      </c>
      <c r="AP684" s="236">
        <f t="shared" si="378"/>
        <v>1000</v>
      </c>
      <c r="AQ684" s="236">
        <f t="shared" si="379"/>
        <v>1155</v>
      </c>
      <c r="AR684" s="236">
        <f t="shared" si="380"/>
        <v>1000</v>
      </c>
      <c r="AS684" s="242">
        <f t="shared" si="382"/>
        <v>1.3206713780918728</v>
      </c>
      <c r="AV684" s="253">
        <v>44986</v>
      </c>
      <c r="AW684" s="69">
        <f t="shared" si="381"/>
        <v>2990</v>
      </c>
      <c r="AX684" s="386">
        <f>_xlfn.CEILING.MATH(AVERAGE(AW684:AW714))</f>
        <v>4900</v>
      </c>
      <c r="AY684" s="380">
        <f>'Giacenze medie'!F7</f>
        <v>5402</v>
      </c>
      <c r="AZ684" s="382">
        <f>AX684-AY684</f>
        <v>-502</v>
      </c>
      <c r="BA684" s="383">
        <f>AZ684/AX684</f>
        <v>-0.10244897959183673</v>
      </c>
      <c r="BB684" s="331">
        <f>AX684*'Giacenze medie'!L7</f>
        <v>1090.348</v>
      </c>
      <c r="BC684" s="331">
        <f>'Giacenze medie'!G7</f>
        <v>1202.05304</v>
      </c>
      <c r="BD684" s="331">
        <f>BB684-BC684</f>
        <v>-111.70504000000005</v>
      </c>
    </row>
    <row r="685" spans="2:56">
      <c r="B685" s="134" t="s">
        <v>140</v>
      </c>
      <c r="F685" s="67">
        <v>59</v>
      </c>
      <c r="G685" s="68">
        <v>9</v>
      </c>
      <c r="H685" s="134" t="s">
        <v>140</v>
      </c>
      <c r="I685" s="177">
        <f>_xlfn.CEILING.MATH(SUM('domanda settimanale A41002300'!CJ62:'domanda settimanale A41002300'!CJ86)/'calcolo ADU'!$I$4)</f>
        <v>441</v>
      </c>
      <c r="J685" s="69">
        <f t="shared" si="357"/>
        <v>1544</v>
      </c>
      <c r="K685" s="190">
        <f>5000</f>
        <v>5000</v>
      </c>
      <c r="L685" s="68">
        <v>0</v>
      </c>
      <c r="M685" s="69">
        <f t="shared" si="397"/>
        <v>1000</v>
      </c>
      <c r="N685" s="69">
        <f t="shared" si="358"/>
        <v>2205</v>
      </c>
      <c r="O685" s="69">
        <f t="shared" si="369"/>
        <v>1544</v>
      </c>
      <c r="P685" s="69">
        <f t="shared" si="370"/>
        <v>772</v>
      </c>
      <c r="Q685" s="69">
        <f t="shared" si="386"/>
        <v>2316</v>
      </c>
      <c r="R685" s="69">
        <f t="shared" si="387"/>
        <v>1158</v>
      </c>
      <c r="S685" s="69">
        <f t="shared" si="388"/>
        <v>1544</v>
      </c>
      <c r="T685" s="69">
        <f t="shared" si="389"/>
        <v>1323</v>
      </c>
      <c r="U685" s="70">
        <f t="shared" si="390"/>
        <v>1.5596812171708023</v>
      </c>
      <c r="V685" s="69">
        <f t="shared" si="371"/>
        <v>2990</v>
      </c>
      <c r="W685" s="69">
        <f t="shared" si="394"/>
        <v>6000</v>
      </c>
      <c r="X685" s="178">
        <v>379</v>
      </c>
      <c r="Y685" s="71">
        <f t="shared" si="391"/>
        <v>8611</v>
      </c>
      <c r="Z685" s="209">
        <f>'domanda settimanale A41000500'!AC62+'domanda settimanale A41002300'!AC62</f>
        <v>0</v>
      </c>
      <c r="AA685" s="209">
        <v>0</v>
      </c>
      <c r="AB685" s="68">
        <f t="shared" si="392"/>
        <v>0</v>
      </c>
      <c r="AC685" s="68" t="s">
        <v>411</v>
      </c>
      <c r="AD685" s="68">
        <v>0</v>
      </c>
      <c r="AE685" s="68">
        <f t="shared" si="373"/>
        <v>0</v>
      </c>
      <c r="AF685" s="69">
        <f t="shared" si="396"/>
        <v>5521</v>
      </c>
      <c r="AG685" s="71">
        <f t="shared" si="384"/>
        <v>4521</v>
      </c>
      <c r="AH685" s="72">
        <f t="shared" si="393"/>
        <v>2316</v>
      </c>
      <c r="AL685" s="241">
        <f t="shared" si="374"/>
        <v>2990</v>
      </c>
      <c r="AM685" s="236">
        <f t="shared" si="375"/>
        <v>1158</v>
      </c>
      <c r="AN685" s="236">
        <f t="shared" si="376"/>
        <v>1158</v>
      </c>
      <c r="AO685" s="236">
        <f t="shared" si="377"/>
        <v>1158</v>
      </c>
      <c r="AP685" s="236">
        <f t="shared" si="378"/>
        <v>1000</v>
      </c>
      <c r="AQ685" s="236">
        <f t="shared" si="379"/>
        <v>1205</v>
      </c>
      <c r="AR685" s="236">
        <f t="shared" si="380"/>
        <v>1000</v>
      </c>
      <c r="AS685" s="242">
        <f t="shared" si="382"/>
        <v>1.2910189982728844</v>
      </c>
      <c r="AV685" s="253">
        <v>44987</v>
      </c>
      <c r="AW685" s="69">
        <f t="shared" si="381"/>
        <v>2990</v>
      </c>
      <c r="AX685" s="386"/>
      <c r="AY685" s="381"/>
      <c r="AZ685" s="333"/>
      <c r="BA685" s="383"/>
      <c r="BB685" s="331"/>
      <c r="BC685" s="331"/>
      <c r="BD685" s="331"/>
    </row>
    <row r="686" spans="2:56">
      <c r="B686" s="134" t="s">
        <v>141</v>
      </c>
      <c r="F686" s="67">
        <v>60</v>
      </c>
      <c r="G686" s="68">
        <v>9</v>
      </c>
      <c r="H686" s="134" t="s">
        <v>141</v>
      </c>
      <c r="I686" s="177">
        <f>_xlfn.CEILING.MATH(SUM('domanda settimanale A41002300'!CJ63:'domanda settimanale A41002300'!CJ87)/'calcolo ADU'!$I$4)</f>
        <v>442</v>
      </c>
      <c r="J686" s="69">
        <f t="shared" si="357"/>
        <v>1547</v>
      </c>
      <c r="K686" s="190">
        <f>5000</f>
        <v>5000</v>
      </c>
      <c r="L686" s="68">
        <v>0</v>
      </c>
      <c r="M686" s="69">
        <f t="shared" si="397"/>
        <v>1000</v>
      </c>
      <c r="N686" s="69">
        <f t="shared" si="358"/>
        <v>2210</v>
      </c>
      <c r="O686" s="69">
        <f t="shared" si="369"/>
        <v>1547</v>
      </c>
      <c r="P686" s="69">
        <f t="shared" si="370"/>
        <v>774</v>
      </c>
      <c r="Q686" s="69">
        <f t="shared" si="386"/>
        <v>2321</v>
      </c>
      <c r="R686" s="69">
        <f t="shared" si="387"/>
        <v>1160.5</v>
      </c>
      <c r="S686" s="69">
        <f t="shared" si="388"/>
        <v>1547</v>
      </c>
      <c r="T686" s="69">
        <f t="shared" si="389"/>
        <v>1326</v>
      </c>
      <c r="U686" s="70">
        <f t="shared" si="390"/>
        <v>1.5568613270656302</v>
      </c>
      <c r="V686" s="69">
        <f t="shared" si="371"/>
        <v>2990</v>
      </c>
      <c r="W686" s="69">
        <f t="shared" si="394"/>
        <v>6000</v>
      </c>
      <c r="X686" s="178">
        <v>379</v>
      </c>
      <c r="Y686" s="71">
        <f t="shared" si="391"/>
        <v>8611</v>
      </c>
      <c r="Z686" s="209">
        <f>'domanda settimanale A41000500'!AC63+'domanda settimanale A41002300'!AC63</f>
        <v>0</v>
      </c>
      <c r="AA686" s="209">
        <v>0</v>
      </c>
      <c r="AB686" s="68">
        <f t="shared" si="392"/>
        <v>0</v>
      </c>
      <c r="AC686" s="68" t="s">
        <v>411</v>
      </c>
      <c r="AD686" s="68">
        <v>0</v>
      </c>
      <c r="AE686" s="68">
        <f t="shared" si="373"/>
        <v>0</v>
      </c>
      <c r="AF686" s="69">
        <f t="shared" si="396"/>
        <v>5531</v>
      </c>
      <c r="AG686" s="71">
        <f t="shared" si="384"/>
        <v>4531</v>
      </c>
      <c r="AH686" s="72">
        <f t="shared" si="393"/>
        <v>2321</v>
      </c>
      <c r="AL686" s="241">
        <f t="shared" si="374"/>
        <v>2990</v>
      </c>
      <c r="AM686" s="236">
        <f t="shared" si="375"/>
        <v>1161</v>
      </c>
      <c r="AN686" s="236">
        <f t="shared" si="376"/>
        <v>1161</v>
      </c>
      <c r="AO686" s="236">
        <f t="shared" si="377"/>
        <v>1161</v>
      </c>
      <c r="AP686" s="236">
        <f t="shared" si="378"/>
        <v>1000</v>
      </c>
      <c r="AQ686" s="236">
        <f t="shared" si="379"/>
        <v>1210</v>
      </c>
      <c r="AR686" s="236">
        <f t="shared" si="380"/>
        <v>1000</v>
      </c>
      <c r="AS686" s="242">
        <f t="shared" si="382"/>
        <v>1.2882378285221887</v>
      </c>
      <c r="AV686" s="253">
        <v>44988</v>
      </c>
      <c r="AW686" s="69">
        <f t="shared" si="381"/>
        <v>2990</v>
      </c>
      <c r="AX686" s="386"/>
      <c r="AY686" s="381"/>
      <c r="AZ686" s="333"/>
      <c r="BA686" s="383"/>
      <c r="BB686" s="331"/>
      <c r="BC686" s="331"/>
      <c r="BD686" s="331"/>
    </row>
    <row r="687" spans="2:56">
      <c r="B687" s="134" t="s">
        <v>222</v>
      </c>
      <c r="F687" s="67">
        <v>61</v>
      </c>
      <c r="G687" s="68">
        <v>9</v>
      </c>
      <c r="H687" s="134" t="s">
        <v>222</v>
      </c>
      <c r="I687" s="177">
        <f>_xlfn.CEILING.MATH(SUM('domanda settimanale A41002300'!CJ64:'domanda settimanale A41002300'!CJ88)/'calcolo ADU'!$I$4)</f>
        <v>482</v>
      </c>
      <c r="J687" s="69">
        <f t="shared" si="357"/>
        <v>1687</v>
      </c>
      <c r="K687" s="190">
        <f>5000</f>
        <v>5000</v>
      </c>
      <c r="L687" s="68">
        <v>0</v>
      </c>
      <c r="M687" s="69">
        <f t="shared" si="397"/>
        <v>1000</v>
      </c>
      <c r="N687" s="69">
        <f t="shared" si="358"/>
        <v>2410</v>
      </c>
      <c r="O687" s="69">
        <f t="shared" si="369"/>
        <v>1687</v>
      </c>
      <c r="P687" s="69">
        <f t="shared" si="370"/>
        <v>844</v>
      </c>
      <c r="Q687" s="69">
        <f t="shared" si="386"/>
        <v>2531</v>
      </c>
      <c r="R687" s="69">
        <f t="shared" si="387"/>
        <v>1265.5</v>
      </c>
      <c r="S687" s="69">
        <f t="shared" si="388"/>
        <v>1687</v>
      </c>
      <c r="T687" s="69">
        <f t="shared" si="389"/>
        <v>1446</v>
      </c>
      <c r="U687" s="70">
        <f t="shared" si="390"/>
        <v>1.4494192896818718</v>
      </c>
      <c r="V687" s="69">
        <f t="shared" si="371"/>
        <v>2990</v>
      </c>
      <c r="W687" s="69">
        <f t="shared" si="394"/>
        <v>6000</v>
      </c>
      <c r="X687" s="178">
        <v>379</v>
      </c>
      <c r="Y687" s="71">
        <f t="shared" si="391"/>
        <v>8611</v>
      </c>
      <c r="Z687" s="209">
        <f>'domanda settimanale A41000500'!AC64+'domanda settimanale A41002300'!AC64</f>
        <v>0</v>
      </c>
      <c r="AA687" s="209">
        <v>0</v>
      </c>
      <c r="AB687" s="68">
        <f t="shared" si="392"/>
        <v>0</v>
      </c>
      <c r="AC687" s="68" t="s">
        <v>411</v>
      </c>
      <c r="AD687" s="68">
        <v>0</v>
      </c>
      <c r="AE687" s="68">
        <f t="shared" si="373"/>
        <v>0</v>
      </c>
      <c r="AF687" s="69">
        <f t="shared" si="396"/>
        <v>5941</v>
      </c>
      <c r="AG687" s="71">
        <f t="shared" si="384"/>
        <v>4941</v>
      </c>
      <c r="AH687" s="72">
        <f t="shared" si="393"/>
        <v>2531</v>
      </c>
      <c r="AL687" s="241">
        <f t="shared" si="374"/>
        <v>2990</v>
      </c>
      <c r="AM687" s="236">
        <f t="shared" si="375"/>
        <v>1266</v>
      </c>
      <c r="AN687" s="236">
        <f t="shared" si="376"/>
        <v>1266</v>
      </c>
      <c r="AO687" s="236">
        <f t="shared" si="377"/>
        <v>1266</v>
      </c>
      <c r="AP687" s="236">
        <f t="shared" si="378"/>
        <v>1000</v>
      </c>
      <c r="AQ687" s="236">
        <f t="shared" si="379"/>
        <v>1410</v>
      </c>
      <c r="AR687" s="236">
        <f t="shared" si="380"/>
        <v>1000</v>
      </c>
      <c r="AS687" s="247">
        <f t="shared" si="382"/>
        <v>1.1813512445673646</v>
      </c>
      <c r="AV687" s="253">
        <v>44989</v>
      </c>
      <c r="AW687" s="69">
        <f t="shared" si="381"/>
        <v>2990</v>
      </c>
      <c r="AX687" s="386"/>
      <c r="AY687" s="381"/>
      <c r="AZ687" s="333"/>
      <c r="BA687" s="383"/>
      <c r="BB687" s="331"/>
      <c r="BC687" s="331"/>
      <c r="BD687" s="331"/>
    </row>
    <row r="688" spans="2:56">
      <c r="B688" s="134" t="s">
        <v>223</v>
      </c>
      <c r="F688" s="67">
        <v>62</v>
      </c>
      <c r="G688" s="68">
        <v>9</v>
      </c>
      <c r="H688" s="134" t="s">
        <v>223</v>
      </c>
      <c r="I688" s="177">
        <f>_xlfn.CEILING.MATH(SUM('domanda settimanale A41002300'!CJ65:'domanda settimanale A41002300'!CJ89)/'calcolo ADU'!$I$4)</f>
        <v>484</v>
      </c>
      <c r="J688" s="69">
        <f t="shared" si="357"/>
        <v>1694</v>
      </c>
      <c r="K688" s="190">
        <f>5000</f>
        <v>5000</v>
      </c>
      <c r="L688" s="68">
        <v>0</v>
      </c>
      <c r="M688" s="69">
        <f t="shared" si="397"/>
        <v>1000</v>
      </c>
      <c r="N688" s="69">
        <f t="shared" si="358"/>
        <v>2420</v>
      </c>
      <c r="O688" s="69">
        <f t="shared" si="369"/>
        <v>1694</v>
      </c>
      <c r="P688" s="69">
        <f t="shared" si="370"/>
        <v>847</v>
      </c>
      <c r="Q688" s="69">
        <f t="shared" si="386"/>
        <v>2541</v>
      </c>
      <c r="R688" s="69">
        <f t="shared" si="387"/>
        <v>1270.5</v>
      </c>
      <c r="S688" s="69">
        <f t="shared" si="388"/>
        <v>1694</v>
      </c>
      <c r="T688" s="69">
        <f t="shared" si="389"/>
        <v>1452</v>
      </c>
      <c r="U688" s="70">
        <f t="shared" si="390"/>
        <v>1.4445562825029357</v>
      </c>
      <c r="V688" s="69">
        <f t="shared" si="371"/>
        <v>2990</v>
      </c>
      <c r="W688" s="69">
        <f t="shared" si="394"/>
        <v>6000</v>
      </c>
      <c r="X688" s="178">
        <v>379</v>
      </c>
      <c r="Y688" s="71">
        <f t="shared" si="391"/>
        <v>8611</v>
      </c>
      <c r="Z688" s="209">
        <f>'domanda settimanale A41000500'!AC65+'domanda settimanale A41002300'!AC65</f>
        <v>0</v>
      </c>
      <c r="AA688" s="209">
        <v>0</v>
      </c>
      <c r="AB688" s="68">
        <f t="shared" si="392"/>
        <v>0</v>
      </c>
      <c r="AC688" s="68" t="s">
        <v>411</v>
      </c>
      <c r="AD688" s="68">
        <v>0</v>
      </c>
      <c r="AE688" s="68">
        <f t="shared" si="373"/>
        <v>0</v>
      </c>
      <c r="AF688" s="69">
        <f t="shared" si="396"/>
        <v>5961</v>
      </c>
      <c r="AG688" s="71">
        <f t="shared" si="384"/>
        <v>4961</v>
      </c>
      <c r="AH688" s="72">
        <f t="shared" si="393"/>
        <v>2541</v>
      </c>
      <c r="AL688" s="241">
        <f t="shared" si="374"/>
        <v>2990</v>
      </c>
      <c r="AM688" s="236">
        <f t="shared" si="375"/>
        <v>1271</v>
      </c>
      <c r="AN688" s="236">
        <f t="shared" si="376"/>
        <v>1271</v>
      </c>
      <c r="AO688" s="236">
        <f t="shared" si="377"/>
        <v>1271</v>
      </c>
      <c r="AP688" s="236">
        <f t="shared" si="378"/>
        <v>1000</v>
      </c>
      <c r="AQ688" s="236">
        <f t="shared" si="379"/>
        <v>1420</v>
      </c>
      <c r="AR688" s="236">
        <f t="shared" si="380"/>
        <v>1000</v>
      </c>
      <c r="AS688" s="247">
        <f t="shared" si="382"/>
        <v>1.1767020857929948</v>
      </c>
      <c r="AV688" s="253">
        <v>44990</v>
      </c>
      <c r="AW688" s="69">
        <f t="shared" si="381"/>
        <v>2990</v>
      </c>
      <c r="AX688" s="386"/>
      <c r="AY688" s="381"/>
      <c r="AZ688" s="333"/>
      <c r="BA688" s="383"/>
      <c r="BB688" s="331"/>
      <c r="BC688" s="331"/>
      <c r="BD688" s="331"/>
    </row>
    <row r="689" spans="2:56">
      <c r="B689" s="134" t="s">
        <v>142</v>
      </c>
      <c r="F689" s="67">
        <v>63</v>
      </c>
      <c r="G689" s="68">
        <v>10</v>
      </c>
      <c r="H689" s="134" t="s">
        <v>142</v>
      </c>
      <c r="I689" s="177">
        <f>_xlfn.CEILING.MATH(SUM('domanda settimanale A41002300'!CJ66:'domanda settimanale A41002300'!CJ90)/'calcolo ADU'!$I$4)</f>
        <v>487</v>
      </c>
      <c r="J689" s="69">
        <f t="shared" si="357"/>
        <v>1705</v>
      </c>
      <c r="K689" s="190">
        <f>5000</f>
        <v>5000</v>
      </c>
      <c r="L689" s="68">
        <v>0</v>
      </c>
      <c r="M689" s="69">
        <f t="shared" si="397"/>
        <v>1000</v>
      </c>
      <c r="N689" s="69">
        <f t="shared" si="358"/>
        <v>2435</v>
      </c>
      <c r="O689" s="69">
        <f t="shared" si="369"/>
        <v>1705</v>
      </c>
      <c r="P689" s="69">
        <f t="shared" si="370"/>
        <v>853</v>
      </c>
      <c r="Q689" s="69">
        <f t="shared" si="386"/>
        <v>2558</v>
      </c>
      <c r="R689" s="69">
        <f t="shared" si="387"/>
        <v>1279</v>
      </c>
      <c r="S689" s="69">
        <f t="shared" si="388"/>
        <v>1705</v>
      </c>
      <c r="T689" s="69">
        <f t="shared" si="389"/>
        <v>1461</v>
      </c>
      <c r="U689" s="70">
        <f t="shared" si="390"/>
        <v>1.1364925746704488</v>
      </c>
      <c r="V689" s="69">
        <f t="shared" si="371"/>
        <v>6190</v>
      </c>
      <c r="W689" s="69">
        <f t="shared" si="394"/>
        <v>1000</v>
      </c>
      <c r="X689" s="178">
        <v>379</v>
      </c>
      <c r="Y689" s="71">
        <f t="shared" si="391"/>
        <v>6811</v>
      </c>
      <c r="Z689" s="209">
        <f>'domanda settimanale A41000500'!AC66+'domanda settimanale A41002300'!AC66</f>
        <v>1800</v>
      </c>
      <c r="AA689" s="209">
        <v>0</v>
      </c>
      <c r="AB689" s="68">
        <f t="shared" si="392"/>
        <v>0</v>
      </c>
      <c r="AC689" s="68" t="s">
        <v>411</v>
      </c>
      <c r="AD689" s="68">
        <v>5000</v>
      </c>
      <c r="AE689" s="68">
        <f t="shared" si="373"/>
        <v>0</v>
      </c>
      <c r="AF689" s="69">
        <f t="shared" si="396"/>
        <v>5993</v>
      </c>
      <c r="AG689" s="71">
        <f t="shared" si="384"/>
        <v>4993</v>
      </c>
      <c r="AH689" s="72">
        <f t="shared" si="393"/>
        <v>2558</v>
      </c>
      <c r="AL689" s="241">
        <f t="shared" si="374"/>
        <v>6190</v>
      </c>
      <c r="AM689" s="236">
        <f t="shared" si="375"/>
        <v>1279</v>
      </c>
      <c r="AN689" s="236">
        <f t="shared" si="376"/>
        <v>1279</v>
      </c>
      <c r="AO689" s="236">
        <f t="shared" si="377"/>
        <v>1279</v>
      </c>
      <c r="AP689" s="236">
        <f t="shared" si="378"/>
        <v>1000</v>
      </c>
      <c r="AQ689" s="236">
        <f t="shared" si="379"/>
        <v>1435</v>
      </c>
      <c r="AR689" s="236">
        <f t="shared" si="380"/>
        <v>1000</v>
      </c>
      <c r="AS689" s="244">
        <f t="shared" si="382"/>
        <v>2.4198592650508211</v>
      </c>
      <c r="AV689" s="253">
        <v>44991</v>
      </c>
      <c r="AW689" s="69">
        <f t="shared" si="381"/>
        <v>6190</v>
      </c>
      <c r="AX689" s="386"/>
      <c r="AY689" s="381"/>
      <c r="AZ689" s="333"/>
      <c r="BA689" s="383"/>
      <c r="BB689" s="331"/>
      <c r="BC689" s="331"/>
      <c r="BD689" s="331"/>
    </row>
    <row r="690" spans="2:56">
      <c r="B690" s="134" t="s">
        <v>143</v>
      </c>
      <c r="F690" s="67">
        <v>64</v>
      </c>
      <c r="G690" s="68">
        <v>10</v>
      </c>
      <c r="H690" s="134" t="s">
        <v>143</v>
      </c>
      <c r="I690" s="177">
        <f>_xlfn.CEILING.MATH(SUM('domanda settimanale A41002300'!CJ67:'domanda settimanale A41002300'!CJ91)/'calcolo ADU'!$I$4)</f>
        <v>489</v>
      </c>
      <c r="J690" s="69">
        <f t="shared" si="357"/>
        <v>1712</v>
      </c>
      <c r="K690" s="190">
        <f>5000</f>
        <v>5000</v>
      </c>
      <c r="L690" s="68">
        <v>0</v>
      </c>
      <c r="M690" s="69">
        <f t="shared" si="397"/>
        <v>1000</v>
      </c>
      <c r="N690" s="69">
        <f t="shared" si="358"/>
        <v>2445</v>
      </c>
      <c r="O690" s="69">
        <f t="shared" si="369"/>
        <v>1712</v>
      </c>
      <c r="P690" s="69">
        <f t="shared" si="370"/>
        <v>856</v>
      </c>
      <c r="Q690" s="69">
        <f t="shared" ref="Q690:Q753" si="398">O690+P690</f>
        <v>2568</v>
      </c>
      <c r="R690" s="69">
        <f t="shared" ref="R690:R753" si="399">Q690*0.5</f>
        <v>1284</v>
      </c>
      <c r="S690" s="69">
        <f t="shared" ref="S690:S753" si="400">O690</f>
        <v>1712</v>
      </c>
      <c r="T690" s="69">
        <f t="shared" ref="T690:T753" si="401">I690*3</f>
        <v>1467</v>
      </c>
      <c r="U690" s="70">
        <f t="shared" ref="U690:U753" si="402">Y690/AF690</f>
        <v>1.1498420089805421</v>
      </c>
      <c r="V690" s="69">
        <f t="shared" si="371"/>
        <v>6190</v>
      </c>
      <c r="W690" s="69">
        <f t="shared" si="394"/>
        <v>1000</v>
      </c>
      <c r="X690" s="178">
        <v>276</v>
      </c>
      <c r="Y690" s="71">
        <f t="shared" ref="Y690:Y753" si="403">V690+W690-X690</f>
        <v>6914</v>
      </c>
      <c r="Z690" s="209">
        <f>'domanda settimanale A41000500'!AC67+'domanda settimanale A41002300'!AC67</f>
        <v>0</v>
      </c>
      <c r="AA690" s="209">
        <v>0</v>
      </c>
      <c r="AB690" s="68">
        <f t="shared" ref="AB690:AB753" si="404">IF(Y690&lt;AG690,AF690-Y690,0)</f>
        <v>0</v>
      </c>
      <c r="AC690" s="68" t="s">
        <v>411</v>
      </c>
      <c r="AD690" s="68">
        <v>0</v>
      </c>
      <c r="AE690" s="68">
        <f t="shared" si="373"/>
        <v>0</v>
      </c>
      <c r="AF690" s="69">
        <f t="shared" ref="AF690:AF753" si="405">AG690+M690</f>
        <v>6013</v>
      </c>
      <c r="AG690" s="71">
        <f t="shared" si="384"/>
        <v>5013</v>
      </c>
      <c r="AH690" s="72">
        <f t="shared" ref="AH690:AH753" si="406">Q690</f>
        <v>2568</v>
      </c>
      <c r="AL690" s="241">
        <f t="shared" si="374"/>
        <v>6190</v>
      </c>
      <c r="AM690" s="236">
        <f t="shared" si="375"/>
        <v>1284</v>
      </c>
      <c r="AN690" s="236">
        <f t="shared" si="376"/>
        <v>1284</v>
      </c>
      <c r="AO690" s="236">
        <f t="shared" si="377"/>
        <v>1284</v>
      </c>
      <c r="AP690" s="236">
        <f t="shared" si="378"/>
        <v>1000</v>
      </c>
      <c r="AQ690" s="236">
        <f t="shared" si="379"/>
        <v>1445</v>
      </c>
      <c r="AR690" s="236">
        <f t="shared" si="380"/>
        <v>1000</v>
      </c>
      <c r="AS690" s="244">
        <f t="shared" si="382"/>
        <v>2.4104361370716512</v>
      </c>
      <c r="AV690" s="253">
        <v>44992</v>
      </c>
      <c r="AW690" s="69">
        <f t="shared" si="381"/>
        <v>6190</v>
      </c>
      <c r="AX690" s="386"/>
      <c r="AY690" s="381"/>
      <c r="AZ690" s="333"/>
      <c r="BA690" s="383"/>
      <c r="BB690" s="331"/>
      <c r="BC690" s="331"/>
      <c r="BD690" s="331"/>
    </row>
    <row r="691" spans="2:56">
      <c r="B691" s="134" t="s">
        <v>144</v>
      </c>
      <c r="F691" s="67">
        <v>65</v>
      </c>
      <c r="G691" s="68">
        <v>10</v>
      </c>
      <c r="H691" s="134" t="s">
        <v>144</v>
      </c>
      <c r="I691" s="177">
        <f>_xlfn.CEILING.MATH(SUM('domanda settimanale A41002300'!CJ68:'domanda settimanale A41002300'!CJ92)/'calcolo ADU'!$I$4)</f>
        <v>496</v>
      </c>
      <c r="J691" s="69">
        <f t="shared" ref="J691:J754" si="407">_xlfn.CEILING.MATH(I691*$D$631*$D$636)</f>
        <v>1736</v>
      </c>
      <c r="K691" s="190">
        <f>5000</f>
        <v>5000</v>
      </c>
      <c r="L691" s="68">
        <v>0</v>
      </c>
      <c r="M691" s="69">
        <f t="shared" si="397"/>
        <v>1000</v>
      </c>
      <c r="N691" s="69">
        <f t="shared" ref="N691:N754" si="408">_xlfn.CEILING.MATH(I691*$D$631)</f>
        <v>2480</v>
      </c>
      <c r="O691" s="69">
        <f t="shared" si="369"/>
        <v>1736</v>
      </c>
      <c r="P691" s="69">
        <f t="shared" si="370"/>
        <v>868</v>
      </c>
      <c r="Q691" s="69">
        <f t="shared" si="398"/>
        <v>2604</v>
      </c>
      <c r="R691" s="69">
        <f t="shared" si="399"/>
        <v>1302</v>
      </c>
      <c r="S691" s="69">
        <f t="shared" si="400"/>
        <v>1736</v>
      </c>
      <c r="T691" s="69">
        <f t="shared" si="401"/>
        <v>1488</v>
      </c>
      <c r="U691" s="70">
        <f t="shared" si="402"/>
        <v>1.1364234056541749</v>
      </c>
      <c r="V691" s="69">
        <f t="shared" si="371"/>
        <v>6190</v>
      </c>
      <c r="W691" s="69">
        <f t="shared" ref="W691:W754" si="409">W690+AA690-AD691</f>
        <v>1000</v>
      </c>
      <c r="X691" s="178">
        <v>276</v>
      </c>
      <c r="Y691" s="71">
        <f t="shared" si="403"/>
        <v>6914</v>
      </c>
      <c r="Z691" s="209">
        <f>'domanda settimanale A41000500'!AC68+'domanda settimanale A41002300'!AC68</f>
        <v>0</v>
      </c>
      <c r="AA691" s="209">
        <v>0</v>
      </c>
      <c r="AB691" s="68">
        <f t="shared" si="404"/>
        <v>0</v>
      </c>
      <c r="AC691" s="68" t="s">
        <v>411</v>
      </c>
      <c r="AD691" s="68">
        <v>0</v>
      </c>
      <c r="AE691" s="68">
        <f t="shared" si="373"/>
        <v>0</v>
      </c>
      <c r="AF691" s="69">
        <f t="shared" si="405"/>
        <v>6084</v>
      </c>
      <c r="AG691" s="71">
        <f t="shared" si="384"/>
        <v>5084</v>
      </c>
      <c r="AH691" s="72">
        <f t="shared" si="406"/>
        <v>2604</v>
      </c>
      <c r="AL691" s="241">
        <f t="shared" si="374"/>
        <v>6190</v>
      </c>
      <c r="AM691" s="236">
        <f t="shared" si="375"/>
        <v>1302</v>
      </c>
      <c r="AN691" s="236">
        <f t="shared" si="376"/>
        <v>1302</v>
      </c>
      <c r="AO691" s="236">
        <f t="shared" si="377"/>
        <v>1302</v>
      </c>
      <c r="AP691" s="236">
        <f t="shared" si="378"/>
        <v>1000</v>
      </c>
      <c r="AQ691" s="236">
        <f t="shared" si="379"/>
        <v>1480</v>
      </c>
      <c r="AR691" s="236">
        <f t="shared" si="380"/>
        <v>1000</v>
      </c>
      <c r="AS691" s="244">
        <f t="shared" si="382"/>
        <v>2.3771121351766511</v>
      </c>
      <c r="AV691" s="253">
        <v>44993</v>
      </c>
      <c r="AW691" s="69">
        <f t="shared" si="381"/>
        <v>6190</v>
      </c>
      <c r="AX691" s="386"/>
      <c r="AY691" s="381"/>
      <c r="AZ691" s="333"/>
      <c r="BA691" s="383"/>
      <c r="BB691" s="331"/>
      <c r="BC691" s="331"/>
      <c r="BD691" s="331"/>
    </row>
    <row r="692" spans="2:56">
      <c r="B692" s="134" t="s">
        <v>145</v>
      </c>
      <c r="F692" s="67">
        <v>66</v>
      </c>
      <c r="G692" s="68">
        <v>10</v>
      </c>
      <c r="H692" s="134" t="s">
        <v>145</v>
      </c>
      <c r="I692" s="177">
        <f>_xlfn.CEILING.MATH(SUM('domanda settimanale A41002300'!CJ69:'domanda settimanale A41002300'!CJ93)/'calcolo ADU'!$I$4)</f>
        <v>502</v>
      </c>
      <c r="J692" s="69">
        <f t="shared" si="407"/>
        <v>1757</v>
      </c>
      <c r="K692" s="190">
        <f>5000</f>
        <v>5000</v>
      </c>
      <c r="L692" s="68">
        <v>0</v>
      </c>
      <c r="M692" s="69">
        <f t="shared" si="397"/>
        <v>1000</v>
      </c>
      <c r="N692" s="69">
        <f t="shared" si="408"/>
        <v>2510</v>
      </c>
      <c r="O692" s="69">
        <f t="shared" ref="O692:O755" si="410">_xlfn.CEILING.MATH(I692*$D$631*$D$636)</f>
        <v>1757</v>
      </c>
      <c r="P692" s="69">
        <f t="shared" ref="P692:P755" si="411">_xlfn.CEILING.MATH(O692*$D$325)</f>
        <v>879</v>
      </c>
      <c r="Q692" s="69">
        <f t="shared" si="398"/>
        <v>2636</v>
      </c>
      <c r="R692" s="69">
        <f t="shared" si="399"/>
        <v>1318</v>
      </c>
      <c r="S692" s="69">
        <f t="shared" si="400"/>
        <v>1757</v>
      </c>
      <c r="T692" s="69">
        <f t="shared" si="401"/>
        <v>1506</v>
      </c>
      <c r="U692" s="70">
        <f t="shared" si="402"/>
        <v>1.1249593231369996</v>
      </c>
      <c r="V692" s="69">
        <f t="shared" ref="V692:V755" si="412">V691+AD692-Z692</f>
        <v>6190</v>
      </c>
      <c r="W692" s="69">
        <f t="shared" si="409"/>
        <v>1000</v>
      </c>
      <c r="X692" s="178">
        <v>276</v>
      </c>
      <c r="Y692" s="71">
        <f t="shared" si="403"/>
        <v>6914</v>
      </c>
      <c r="Z692" s="209">
        <f>'domanda settimanale A41000500'!AC69+'domanda settimanale A41002300'!AC69</f>
        <v>0</v>
      </c>
      <c r="AA692" s="209">
        <v>0</v>
      </c>
      <c r="AB692" s="68">
        <f t="shared" si="404"/>
        <v>0</v>
      </c>
      <c r="AC692" s="68" t="s">
        <v>411</v>
      </c>
      <c r="AD692" s="68">
        <v>0</v>
      </c>
      <c r="AE692" s="68">
        <f t="shared" ref="AE692:AE755" si="413">IF(AND(F692&lt;=$D$631,F692/(_xlfn.CEILING.MATH(M692/I692))=_xlfn.CEILING.MATH(F692/_xlfn.CEILING.MATH(M692/I692))),AF692-AG692,0)</f>
        <v>0</v>
      </c>
      <c r="AF692" s="69">
        <f t="shared" si="405"/>
        <v>6146</v>
      </c>
      <c r="AG692" s="71">
        <f t="shared" si="384"/>
        <v>5146</v>
      </c>
      <c r="AH692" s="72">
        <f t="shared" si="406"/>
        <v>2636</v>
      </c>
      <c r="AL692" s="241">
        <f t="shared" ref="AL692:AL740" si="414">V692</f>
        <v>6190</v>
      </c>
      <c r="AM692" s="236">
        <f t="shared" ref="AM692:AM755" si="415">AN692</f>
        <v>1318</v>
      </c>
      <c r="AN692" s="236">
        <f t="shared" ref="AN692:AN755" si="416">ROUNDUP((0.5*Q692),0)</f>
        <v>1318</v>
      </c>
      <c r="AO692" s="236">
        <f t="shared" ref="AO692:AO755" si="417">AN692</f>
        <v>1318</v>
      </c>
      <c r="AP692" s="236">
        <f t="shared" ref="AP692:AP755" si="418">M692</f>
        <v>1000</v>
      </c>
      <c r="AQ692" s="236">
        <f t="shared" ref="AQ692:AQ755" si="419">N692-M692</f>
        <v>1510</v>
      </c>
      <c r="AR692" s="236">
        <f t="shared" ref="AR692:AR755" si="420">M692</f>
        <v>1000</v>
      </c>
      <c r="AS692" s="244">
        <f t="shared" si="382"/>
        <v>2.3482549317147194</v>
      </c>
      <c r="AV692" s="253">
        <v>44994</v>
      </c>
      <c r="AW692" s="69">
        <f t="shared" si="381"/>
        <v>6190</v>
      </c>
      <c r="AX692" s="386"/>
      <c r="AY692" s="381"/>
      <c r="AZ692" s="333"/>
      <c r="BA692" s="383"/>
      <c r="BB692" s="331"/>
      <c r="BC692" s="331"/>
      <c r="BD692" s="331"/>
    </row>
    <row r="693" spans="2:56">
      <c r="B693" s="134" t="s">
        <v>146</v>
      </c>
      <c r="F693" s="67">
        <v>67</v>
      </c>
      <c r="G693" s="68">
        <v>10</v>
      </c>
      <c r="H693" s="134" t="s">
        <v>146</v>
      </c>
      <c r="I693" s="177">
        <f>_xlfn.CEILING.MATH(SUM('domanda settimanale A41002300'!CJ70:'domanda settimanale A41002300'!CJ94)/'calcolo ADU'!$I$4)</f>
        <v>508</v>
      </c>
      <c r="J693" s="69">
        <f t="shared" si="407"/>
        <v>1778</v>
      </c>
      <c r="K693" s="190">
        <f>5000</f>
        <v>5000</v>
      </c>
      <c r="L693" s="68">
        <v>0</v>
      </c>
      <c r="M693" s="69">
        <f t="shared" si="397"/>
        <v>1000</v>
      </c>
      <c r="N693" s="69">
        <f t="shared" si="408"/>
        <v>2540</v>
      </c>
      <c r="O693" s="69">
        <f t="shared" si="410"/>
        <v>1778</v>
      </c>
      <c r="P693" s="69">
        <f t="shared" si="411"/>
        <v>889</v>
      </c>
      <c r="Q693" s="69">
        <f t="shared" si="398"/>
        <v>2667</v>
      </c>
      <c r="R693" s="69">
        <f t="shared" si="399"/>
        <v>1333.5</v>
      </c>
      <c r="S693" s="69">
        <f t="shared" si="400"/>
        <v>1778</v>
      </c>
      <c r="T693" s="69">
        <f t="shared" si="401"/>
        <v>1524</v>
      </c>
      <c r="U693" s="70">
        <f t="shared" si="402"/>
        <v>1.1139036571612695</v>
      </c>
      <c r="V693" s="69">
        <f t="shared" si="412"/>
        <v>6190</v>
      </c>
      <c r="W693" s="69">
        <f t="shared" si="409"/>
        <v>1000</v>
      </c>
      <c r="X693" s="178">
        <v>276</v>
      </c>
      <c r="Y693" s="71">
        <f t="shared" si="403"/>
        <v>6914</v>
      </c>
      <c r="Z693" s="209">
        <f>'domanda settimanale A41000500'!AC70+'domanda settimanale A41002300'!AC70</f>
        <v>0</v>
      </c>
      <c r="AA693" s="209">
        <v>0</v>
      </c>
      <c r="AB693" s="68">
        <f t="shared" si="404"/>
        <v>0</v>
      </c>
      <c r="AC693" s="68" t="s">
        <v>411</v>
      </c>
      <c r="AD693" s="68">
        <v>0</v>
      </c>
      <c r="AE693" s="68">
        <f t="shared" si="413"/>
        <v>0</v>
      </c>
      <c r="AF693" s="69">
        <f t="shared" si="405"/>
        <v>6207</v>
      </c>
      <c r="AG693" s="71">
        <f t="shared" si="384"/>
        <v>5207</v>
      </c>
      <c r="AH693" s="72">
        <f t="shared" si="406"/>
        <v>2667</v>
      </c>
      <c r="AL693" s="241">
        <f t="shared" si="414"/>
        <v>6190</v>
      </c>
      <c r="AM693" s="236">
        <f t="shared" si="415"/>
        <v>1334</v>
      </c>
      <c r="AN693" s="236">
        <f t="shared" si="416"/>
        <v>1334</v>
      </c>
      <c r="AO693" s="236">
        <f t="shared" si="417"/>
        <v>1334</v>
      </c>
      <c r="AP693" s="236">
        <f t="shared" si="418"/>
        <v>1000</v>
      </c>
      <c r="AQ693" s="236">
        <f t="shared" si="419"/>
        <v>1540</v>
      </c>
      <c r="AR693" s="236">
        <f t="shared" si="420"/>
        <v>1000</v>
      </c>
      <c r="AS693" s="244">
        <f t="shared" si="382"/>
        <v>2.320959880014998</v>
      </c>
      <c r="AV693" s="253">
        <v>44995</v>
      </c>
      <c r="AW693" s="69">
        <f t="shared" ref="AW693:AW756" si="421">AL693</f>
        <v>6190</v>
      </c>
      <c r="AX693" s="386"/>
      <c r="AY693" s="381"/>
      <c r="AZ693" s="333"/>
      <c r="BA693" s="383"/>
      <c r="BB693" s="331"/>
      <c r="BC693" s="331"/>
      <c r="BD693" s="331"/>
    </row>
    <row r="694" spans="2:56">
      <c r="B694" s="134" t="s">
        <v>224</v>
      </c>
      <c r="F694" s="67">
        <v>68</v>
      </c>
      <c r="G694" s="68">
        <v>10</v>
      </c>
      <c r="H694" s="134" t="s">
        <v>224</v>
      </c>
      <c r="I694" s="177">
        <f>_xlfn.CEILING.MATH(SUM('domanda settimanale A41002300'!CJ71:'domanda settimanale A41002300'!CJ95)/'calcolo ADU'!$I$4)</f>
        <v>517</v>
      </c>
      <c r="J694" s="69">
        <f t="shared" si="407"/>
        <v>1810</v>
      </c>
      <c r="K694" s="190">
        <f>5000</f>
        <v>5000</v>
      </c>
      <c r="L694" s="68">
        <v>0</v>
      </c>
      <c r="M694" s="69">
        <f t="shared" si="397"/>
        <v>1000</v>
      </c>
      <c r="N694" s="69">
        <f t="shared" si="408"/>
        <v>2585</v>
      </c>
      <c r="O694" s="69">
        <f t="shared" si="410"/>
        <v>1810</v>
      </c>
      <c r="P694" s="69">
        <f t="shared" si="411"/>
        <v>905</v>
      </c>
      <c r="Q694" s="69">
        <f t="shared" si="398"/>
        <v>2715</v>
      </c>
      <c r="R694" s="69">
        <f t="shared" si="399"/>
        <v>1357.5</v>
      </c>
      <c r="S694" s="69">
        <f t="shared" si="400"/>
        <v>1810</v>
      </c>
      <c r="T694" s="69">
        <f t="shared" si="401"/>
        <v>1551</v>
      </c>
      <c r="U694" s="70">
        <f t="shared" si="402"/>
        <v>1.0974603174603175</v>
      </c>
      <c r="V694" s="69">
        <f t="shared" si="412"/>
        <v>6190</v>
      </c>
      <c r="W694" s="69">
        <f t="shared" si="409"/>
        <v>1000</v>
      </c>
      <c r="X694" s="178">
        <v>276</v>
      </c>
      <c r="Y694" s="71">
        <f t="shared" si="403"/>
        <v>6914</v>
      </c>
      <c r="Z694" s="209">
        <f>'domanda settimanale A41000500'!AC71+'domanda settimanale A41002300'!AC71</f>
        <v>0</v>
      </c>
      <c r="AA694" s="209">
        <v>0</v>
      </c>
      <c r="AB694" s="68">
        <f t="shared" si="404"/>
        <v>0</v>
      </c>
      <c r="AC694" s="68" t="s">
        <v>411</v>
      </c>
      <c r="AD694" s="68">
        <v>0</v>
      </c>
      <c r="AE694" s="68">
        <f t="shared" si="413"/>
        <v>0</v>
      </c>
      <c r="AF694" s="69">
        <f t="shared" si="405"/>
        <v>6300</v>
      </c>
      <c r="AG694" s="71">
        <f t="shared" si="384"/>
        <v>5300</v>
      </c>
      <c r="AH694" s="72">
        <f t="shared" si="406"/>
        <v>2715</v>
      </c>
      <c r="AL694" s="241">
        <f t="shared" si="414"/>
        <v>6190</v>
      </c>
      <c r="AM694" s="236">
        <f t="shared" si="415"/>
        <v>1358</v>
      </c>
      <c r="AN694" s="236">
        <f t="shared" si="416"/>
        <v>1358</v>
      </c>
      <c r="AO694" s="236">
        <f t="shared" si="417"/>
        <v>1358</v>
      </c>
      <c r="AP694" s="236">
        <f t="shared" si="418"/>
        <v>1000</v>
      </c>
      <c r="AQ694" s="236">
        <f t="shared" si="419"/>
        <v>1585</v>
      </c>
      <c r="AR694" s="236">
        <f t="shared" si="420"/>
        <v>1000</v>
      </c>
      <c r="AS694" s="244">
        <f t="shared" si="382"/>
        <v>2.2799263351749541</v>
      </c>
      <c r="AV694" s="253">
        <v>44996</v>
      </c>
      <c r="AW694" s="69">
        <f t="shared" si="421"/>
        <v>6190</v>
      </c>
      <c r="AX694" s="386"/>
      <c r="AY694" s="381"/>
      <c r="AZ694" s="333"/>
      <c r="BA694" s="383"/>
      <c r="BB694" s="331"/>
      <c r="BC694" s="331"/>
      <c r="BD694" s="331"/>
    </row>
    <row r="695" spans="2:56">
      <c r="B695" s="134" t="s">
        <v>225</v>
      </c>
      <c r="F695" s="67">
        <v>69</v>
      </c>
      <c r="G695" s="68">
        <v>10</v>
      </c>
      <c r="H695" s="134" t="s">
        <v>225</v>
      </c>
      <c r="I695" s="177">
        <f>_xlfn.CEILING.MATH(SUM('domanda settimanale A41002300'!CJ72:'domanda settimanale A41002300'!CJ96)/'calcolo ADU'!$I$4)</f>
        <v>525</v>
      </c>
      <c r="J695" s="69">
        <f t="shared" si="407"/>
        <v>1838</v>
      </c>
      <c r="K695" s="190">
        <f>5000</f>
        <v>5000</v>
      </c>
      <c r="L695" s="68">
        <v>0</v>
      </c>
      <c r="M695" s="69">
        <f t="shared" si="397"/>
        <v>1000</v>
      </c>
      <c r="N695" s="69">
        <f t="shared" si="408"/>
        <v>2625</v>
      </c>
      <c r="O695" s="69">
        <f t="shared" si="410"/>
        <v>1838</v>
      </c>
      <c r="P695" s="69">
        <f t="shared" si="411"/>
        <v>919</v>
      </c>
      <c r="Q695" s="69">
        <f t="shared" si="398"/>
        <v>2757</v>
      </c>
      <c r="R695" s="69">
        <f t="shared" si="399"/>
        <v>1378.5</v>
      </c>
      <c r="S695" s="69">
        <f t="shared" si="400"/>
        <v>1838</v>
      </c>
      <c r="T695" s="69">
        <f t="shared" si="401"/>
        <v>1575</v>
      </c>
      <c r="U695" s="70">
        <f t="shared" si="402"/>
        <v>1.0833594484487621</v>
      </c>
      <c r="V695" s="69">
        <f t="shared" si="412"/>
        <v>6190</v>
      </c>
      <c r="W695" s="69">
        <f t="shared" si="409"/>
        <v>1000</v>
      </c>
      <c r="X695" s="178">
        <v>276</v>
      </c>
      <c r="Y695" s="71">
        <f t="shared" si="403"/>
        <v>6914</v>
      </c>
      <c r="Z695" s="209">
        <f>'domanda settimanale A41000500'!AC72+'domanda settimanale A41002300'!AC72</f>
        <v>0</v>
      </c>
      <c r="AA695" s="209">
        <v>0</v>
      </c>
      <c r="AB695" s="68">
        <f t="shared" si="404"/>
        <v>0</v>
      </c>
      <c r="AC695" s="68" t="s">
        <v>411</v>
      </c>
      <c r="AD695" s="68">
        <v>0</v>
      </c>
      <c r="AE695" s="68">
        <f t="shared" si="413"/>
        <v>0</v>
      </c>
      <c r="AF695" s="69">
        <f t="shared" si="405"/>
        <v>6382</v>
      </c>
      <c r="AG695" s="71">
        <f t="shared" si="384"/>
        <v>5382</v>
      </c>
      <c r="AH695" s="72">
        <f t="shared" si="406"/>
        <v>2757</v>
      </c>
      <c r="AL695" s="241">
        <f t="shared" si="414"/>
        <v>6190</v>
      </c>
      <c r="AM695" s="236">
        <f t="shared" si="415"/>
        <v>1379</v>
      </c>
      <c r="AN695" s="236">
        <f t="shared" si="416"/>
        <v>1379</v>
      </c>
      <c r="AO695" s="236">
        <f t="shared" si="417"/>
        <v>1379</v>
      </c>
      <c r="AP695" s="236">
        <f t="shared" si="418"/>
        <v>1000</v>
      </c>
      <c r="AQ695" s="236">
        <f t="shared" si="419"/>
        <v>1625</v>
      </c>
      <c r="AR695" s="236">
        <f t="shared" si="420"/>
        <v>1000</v>
      </c>
      <c r="AS695" s="244">
        <f t="shared" ref="AS695:AS758" si="422">AL695/AH695</f>
        <v>2.2451940515052593</v>
      </c>
      <c r="AV695" s="253">
        <v>44997</v>
      </c>
      <c r="AW695" s="69">
        <f t="shared" si="421"/>
        <v>6190</v>
      </c>
      <c r="AX695" s="386"/>
      <c r="AY695" s="381"/>
      <c r="AZ695" s="333"/>
      <c r="BA695" s="383"/>
      <c r="BB695" s="331"/>
      <c r="BC695" s="331"/>
      <c r="BD695" s="331"/>
    </row>
    <row r="696" spans="2:56">
      <c r="B696" s="134" t="s">
        <v>147</v>
      </c>
      <c r="F696" s="67">
        <v>70</v>
      </c>
      <c r="G696" s="68">
        <v>11</v>
      </c>
      <c r="H696" s="134" t="s">
        <v>147</v>
      </c>
      <c r="I696" s="177">
        <f>_xlfn.CEILING.MATH(SUM('domanda settimanale A41002300'!CJ73:'domanda settimanale A41002300'!CJ97)/'calcolo ADU'!$I$4)</f>
        <v>534</v>
      </c>
      <c r="J696" s="69">
        <f t="shared" si="407"/>
        <v>1869</v>
      </c>
      <c r="K696" s="190">
        <f>5000</f>
        <v>5000</v>
      </c>
      <c r="L696" s="68">
        <v>0</v>
      </c>
      <c r="M696" s="69">
        <f t="shared" si="397"/>
        <v>1000</v>
      </c>
      <c r="N696" s="69">
        <f t="shared" si="408"/>
        <v>2670</v>
      </c>
      <c r="O696" s="69">
        <f t="shared" si="410"/>
        <v>1869</v>
      </c>
      <c r="P696" s="69">
        <f t="shared" si="411"/>
        <v>935</v>
      </c>
      <c r="Q696" s="69">
        <f t="shared" si="398"/>
        <v>2804</v>
      </c>
      <c r="R696" s="69">
        <f t="shared" si="399"/>
        <v>1402</v>
      </c>
      <c r="S696" s="69">
        <f t="shared" si="400"/>
        <v>1869</v>
      </c>
      <c r="T696" s="69">
        <f t="shared" si="401"/>
        <v>1602</v>
      </c>
      <c r="U696" s="70">
        <f t="shared" si="402"/>
        <v>0.63175780043249918</v>
      </c>
      <c r="V696" s="69">
        <f t="shared" si="412"/>
        <v>3366</v>
      </c>
      <c r="W696" s="69">
        <f t="shared" si="409"/>
        <v>1000</v>
      </c>
      <c r="X696" s="178">
        <v>276</v>
      </c>
      <c r="Y696" s="71">
        <f t="shared" si="403"/>
        <v>4090</v>
      </c>
      <c r="Z696" s="209">
        <f>'domanda settimanale A41000500'!AC73+'domanda settimanale A41002300'!AC73</f>
        <v>2824</v>
      </c>
      <c r="AA696" s="209">
        <v>5000</v>
      </c>
      <c r="AB696" s="68">
        <f t="shared" si="404"/>
        <v>2384</v>
      </c>
      <c r="AC696" s="68" t="s">
        <v>411</v>
      </c>
      <c r="AD696" s="68">
        <v>0</v>
      </c>
      <c r="AE696" s="68">
        <f t="shared" si="413"/>
        <v>0</v>
      </c>
      <c r="AF696" s="69">
        <f t="shared" si="405"/>
        <v>6474</v>
      </c>
      <c r="AG696" s="71">
        <f t="shared" si="384"/>
        <v>5474</v>
      </c>
      <c r="AH696" s="72">
        <f t="shared" si="406"/>
        <v>2804</v>
      </c>
      <c r="AL696" s="241">
        <f t="shared" si="414"/>
        <v>3366</v>
      </c>
      <c r="AM696" s="236">
        <f t="shared" si="415"/>
        <v>1402</v>
      </c>
      <c r="AN696" s="236">
        <f t="shared" si="416"/>
        <v>1402</v>
      </c>
      <c r="AO696" s="236">
        <f t="shared" si="417"/>
        <v>1402</v>
      </c>
      <c r="AP696" s="236">
        <f t="shared" si="418"/>
        <v>1000</v>
      </c>
      <c r="AQ696" s="236">
        <f t="shared" si="419"/>
        <v>1670</v>
      </c>
      <c r="AR696" s="236">
        <f t="shared" si="420"/>
        <v>1000</v>
      </c>
      <c r="AS696" s="242">
        <f t="shared" si="422"/>
        <v>1.2004279600570613</v>
      </c>
      <c r="AV696" s="253">
        <v>44998</v>
      </c>
      <c r="AW696" s="69">
        <f t="shared" si="421"/>
        <v>3366</v>
      </c>
      <c r="AX696" s="386"/>
      <c r="AY696" s="381"/>
      <c r="AZ696" s="333"/>
      <c r="BA696" s="383"/>
      <c r="BB696" s="331"/>
      <c r="BC696" s="331"/>
      <c r="BD696" s="331"/>
    </row>
    <row r="697" spans="2:56">
      <c r="B697" s="134" t="s">
        <v>148</v>
      </c>
      <c r="F697" s="67">
        <v>71</v>
      </c>
      <c r="G697" s="68">
        <v>11</v>
      </c>
      <c r="H697" s="134" t="s">
        <v>148</v>
      </c>
      <c r="I697" s="177">
        <f>_xlfn.CEILING.MATH(SUM('domanda settimanale A41002300'!CJ74:'domanda settimanale A41002300'!CJ98)/'calcolo ADU'!$I$4)</f>
        <v>542</v>
      </c>
      <c r="J697" s="69">
        <f t="shared" si="407"/>
        <v>1897</v>
      </c>
      <c r="K697" s="190">
        <f>5000</f>
        <v>5000</v>
      </c>
      <c r="L697" s="68">
        <v>0</v>
      </c>
      <c r="M697" s="69">
        <f t="shared" si="397"/>
        <v>1000</v>
      </c>
      <c r="N697" s="69">
        <f t="shared" si="408"/>
        <v>2710</v>
      </c>
      <c r="O697" s="69">
        <f t="shared" si="410"/>
        <v>1897</v>
      </c>
      <c r="P697" s="69">
        <f t="shared" si="411"/>
        <v>949</v>
      </c>
      <c r="Q697" s="69">
        <f t="shared" si="398"/>
        <v>2846</v>
      </c>
      <c r="R697" s="69">
        <f t="shared" si="399"/>
        <v>1423</v>
      </c>
      <c r="S697" s="69">
        <f t="shared" si="400"/>
        <v>1897</v>
      </c>
      <c r="T697" s="69">
        <f t="shared" si="401"/>
        <v>1626</v>
      </c>
      <c r="U697" s="70">
        <f t="shared" si="402"/>
        <v>1.3224527150701648</v>
      </c>
      <c r="V697" s="69">
        <f t="shared" si="412"/>
        <v>3366</v>
      </c>
      <c r="W697" s="69">
        <f t="shared" si="409"/>
        <v>6000</v>
      </c>
      <c r="X697" s="178">
        <v>696</v>
      </c>
      <c r="Y697" s="71">
        <f t="shared" si="403"/>
        <v>8670</v>
      </c>
      <c r="Z697" s="209">
        <f>'domanda settimanale A41000500'!AC74+'domanda settimanale A41002300'!AC74</f>
        <v>0</v>
      </c>
      <c r="AA697" s="209">
        <v>0</v>
      </c>
      <c r="AB697" s="68">
        <f t="shared" si="404"/>
        <v>0</v>
      </c>
      <c r="AC697" s="68" t="s">
        <v>411</v>
      </c>
      <c r="AD697" s="68">
        <v>0</v>
      </c>
      <c r="AE697" s="68">
        <f t="shared" si="413"/>
        <v>0</v>
      </c>
      <c r="AF697" s="69">
        <f t="shared" si="405"/>
        <v>6556</v>
      </c>
      <c r="AG697" s="71">
        <f t="shared" ref="AG697:AG760" si="423">AH697+N697</f>
        <v>5556</v>
      </c>
      <c r="AH697" s="72">
        <f t="shared" si="406"/>
        <v>2846</v>
      </c>
      <c r="AL697" s="241">
        <f t="shared" si="414"/>
        <v>3366</v>
      </c>
      <c r="AM697" s="236">
        <f t="shared" si="415"/>
        <v>1423</v>
      </c>
      <c r="AN697" s="236">
        <f t="shared" si="416"/>
        <v>1423</v>
      </c>
      <c r="AO697" s="236">
        <f t="shared" si="417"/>
        <v>1423</v>
      </c>
      <c r="AP697" s="236">
        <f t="shared" si="418"/>
        <v>1000</v>
      </c>
      <c r="AQ697" s="236">
        <f t="shared" si="419"/>
        <v>1710</v>
      </c>
      <c r="AR697" s="236">
        <f t="shared" si="420"/>
        <v>1000</v>
      </c>
      <c r="AS697" s="242">
        <f t="shared" si="422"/>
        <v>1.1827125790583275</v>
      </c>
      <c r="AV697" s="253">
        <v>44999</v>
      </c>
      <c r="AW697" s="69">
        <f t="shared" si="421"/>
        <v>3366</v>
      </c>
      <c r="AX697" s="386"/>
      <c r="AY697" s="381"/>
      <c r="AZ697" s="333"/>
      <c r="BA697" s="383"/>
      <c r="BB697" s="331"/>
      <c r="BC697" s="331"/>
      <c r="BD697" s="331"/>
    </row>
    <row r="698" spans="2:56">
      <c r="B698" s="134" t="s">
        <v>149</v>
      </c>
      <c r="F698" s="67">
        <v>72</v>
      </c>
      <c r="G698" s="68">
        <v>11</v>
      </c>
      <c r="H698" s="134" t="s">
        <v>149</v>
      </c>
      <c r="I698" s="177">
        <f>_xlfn.CEILING.MATH(SUM('domanda settimanale A41002300'!CJ75:'domanda settimanale A41002300'!CJ99)/'calcolo ADU'!$I$4)</f>
        <v>534</v>
      </c>
      <c r="J698" s="69">
        <f t="shared" si="407"/>
        <v>1869</v>
      </c>
      <c r="K698" s="190">
        <f>5000</f>
        <v>5000</v>
      </c>
      <c r="L698" s="68">
        <v>0</v>
      </c>
      <c r="M698" s="69">
        <f t="shared" si="397"/>
        <v>1000</v>
      </c>
      <c r="N698" s="69">
        <f t="shared" si="408"/>
        <v>2670</v>
      </c>
      <c r="O698" s="69">
        <f t="shared" si="410"/>
        <v>1869</v>
      </c>
      <c r="P698" s="69">
        <f t="shared" si="411"/>
        <v>935</v>
      </c>
      <c r="Q698" s="69">
        <f t="shared" si="398"/>
        <v>2804</v>
      </c>
      <c r="R698" s="69">
        <f t="shared" si="399"/>
        <v>1402</v>
      </c>
      <c r="S698" s="69">
        <f t="shared" si="400"/>
        <v>1869</v>
      </c>
      <c r="T698" s="69">
        <f t="shared" si="401"/>
        <v>1602</v>
      </c>
      <c r="U698" s="70">
        <f t="shared" si="402"/>
        <v>1.3392029657089899</v>
      </c>
      <c r="V698" s="69">
        <f t="shared" si="412"/>
        <v>3366</v>
      </c>
      <c r="W698" s="69">
        <f t="shared" si="409"/>
        <v>6000</v>
      </c>
      <c r="X698" s="178">
        <v>696</v>
      </c>
      <c r="Y698" s="71">
        <f t="shared" si="403"/>
        <v>8670</v>
      </c>
      <c r="Z698" s="209">
        <f>'domanda settimanale A41000500'!AC75+'domanda settimanale A41002300'!AC75</f>
        <v>0</v>
      </c>
      <c r="AA698" s="209">
        <v>0</v>
      </c>
      <c r="AB698" s="68">
        <f t="shared" si="404"/>
        <v>0</v>
      </c>
      <c r="AC698" s="68" t="s">
        <v>411</v>
      </c>
      <c r="AD698" s="68">
        <v>0</v>
      </c>
      <c r="AE698" s="68">
        <f t="shared" si="413"/>
        <v>0</v>
      </c>
      <c r="AF698" s="69">
        <f t="shared" si="405"/>
        <v>6474</v>
      </c>
      <c r="AG698" s="71">
        <f t="shared" si="423"/>
        <v>5474</v>
      </c>
      <c r="AH698" s="72">
        <f t="shared" si="406"/>
        <v>2804</v>
      </c>
      <c r="AL698" s="241">
        <f t="shared" si="414"/>
        <v>3366</v>
      </c>
      <c r="AM698" s="236">
        <f t="shared" si="415"/>
        <v>1402</v>
      </c>
      <c r="AN698" s="236">
        <f t="shared" si="416"/>
        <v>1402</v>
      </c>
      <c r="AO698" s="236">
        <f t="shared" si="417"/>
        <v>1402</v>
      </c>
      <c r="AP698" s="236">
        <f t="shared" si="418"/>
        <v>1000</v>
      </c>
      <c r="AQ698" s="236">
        <f t="shared" si="419"/>
        <v>1670</v>
      </c>
      <c r="AR698" s="236">
        <f t="shared" si="420"/>
        <v>1000</v>
      </c>
      <c r="AS698" s="242">
        <f t="shared" si="422"/>
        <v>1.2004279600570613</v>
      </c>
      <c r="AV698" s="253">
        <v>45000</v>
      </c>
      <c r="AW698" s="69">
        <f t="shared" si="421"/>
        <v>3366</v>
      </c>
      <c r="AX698" s="386"/>
      <c r="AY698" s="381"/>
      <c r="AZ698" s="333"/>
      <c r="BA698" s="383"/>
      <c r="BB698" s="331"/>
      <c r="BC698" s="331"/>
      <c r="BD698" s="331"/>
    </row>
    <row r="699" spans="2:56">
      <c r="B699" s="134" t="s">
        <v>150</v>
      </c>
      <c r="F699" s="67">
        <v>73</v>
      </c>
      <c r="G699" s="68">
        <v>11</v>
      </c>
      <c r="H699" s="134" t="s">
        <v>150</v>
      </c>
      <c r="I699" s="177">
        <f>_xlfn.CEILING.MATH(SUM('domanda settimanale A41002300'!CJ76:'domanda settimanale A41002300'!CJ100)/'calcolo ADU'!$I$4)</f>
        <v>525</v>
      </c>
      <c r="J699" s="69">
        <f t="shared" si="407"/>
        <v>1838</v>
      </c>
      <c r="K699" s="190">
        <f>5000</f>
        <v>5000</v>
      </c>
      <c r="L699" s="68">
        <v>0</v>
      </c>
      <c r="M699" s="69">
        <f t="shared" si="397"/>
        <v>1000</v>
      </c>
      <c r="N699" s="69">
        <f t="shared" si="408"/>
        <v>2625</v>
      </c>
      <c r="O699" s="69">
        <f t="shared" si="410"/>
        <v>1838</v>
      </c>
      <c r="P699" s="69">
        <f t="shared" si="411"/>
        <v>919</v>
      </c>
      <c r="Q699" s="69">
        <f t="shared" si="398"/>
        <v>2757</v>
      </c>
      <c r="R699" s="69">
        <f t="shared" si="399"/>
        <v>1378.5</v>
      </c>
      <c r="S699" s="69">
        <f t="shared" si="400"/>
        <v>1838</v>
      </c>
      <c r="T699" s="69">
        <f t="shared" si="401"/>
        <v>1575</v>
      </c>
      <c r="U699" s="70">
        <f t="shared" si="402"/>
        <v>1.3585083046067064</v>
      </c>
      <c r="V699" s="69">
        <f t="shared" si="412"/>
        <v>3366</v>
      </c>
      <c r="W699" s="69">
        <f t="shared" si="409"/>
        <v>6000</v>
      </c>
      <c r="X699" s="178">
        <v>696</v>
      </c>
      <c r="Y699" s="71">
        <f t="shared" si="403"/>
        <v>8670</v>
      </c>
      <c r="Z699" s="209">
        <f>'domanda settimanale A41000500'!AC76+'domanda settimanale A41002300'!AC76</f>
        <v>0</v>
      </c>
      <c r="AA699" s="209">
        <v>0</v>
      </c>
      <c r="AB699" s="68">
        <f t="shared" si="404"/>
        <v>0</v>
      </c>
      <c r="AC699" s="68" t="s">
        <v>411</v>
      </c>
      <c r="AD699" s="68">
        <v>0</v>
      </c>
      <c r="AE699" s="68">
        <f t="shared" si="413"/>
        <v>0</v>
      </c>
      <c r="AF699" s="69">
        <f t="shared" si="405"/>
        <v>6382</v>
      </c>
      <c r="AG699" s="71">
        <f t="shared" si="423"/>
        <v>5382</v>
      </c>
      <c r="AH699" s="72">
        <f t="shared" si="406"/>
        <v>2757</v>
      </c>
      <c r="AL699" s="241">
        <f t="shared" si="414"/>
        <v>3366</v>
      </c>
      <c r="AM699" s="236">
        <f t="shared" si="415"/>
        <v>1379</v>
      </c>
      <c r="AN699" s="236">
        <f t="shared" si="416"/>
        <v>1379</v>
      </c>
      <c r="AO699" s="236">
        <f t="shared" si="417"/>
        <v>1379</v>
      </c>
      <c r="AP699" s="236">
        <f t="shared" si="418"/>
        <v>1000</v>
      </c>
      <c r="AQ699" s="236">
        <f t="shared" si="419"/>
        <v>1625</v>
      </c>
      <c r="AR699" s="236">
        <f t="shared" si="420"/>
        <v>1000</v>
      </c>
      <c r="AS699" s="242">
        <f t="shared" si="422"/>
        <v>1.220892274211099</v>
      </c>
      <c r="AV699" s="253">
        <v>45001</v>
      </c>
      <c r="AW699" s="69">
        <f t="shared" si="421"/>
        <v>3366</v>
      </c>
      <c r="AX699" s="386"/>
      <c r="AY699" s="381"/>
      <c r="AZ699" s="333"/>
      <c r="BA699" s="383"/>
      <c r="BB699" s="331"/>
      <c r="BC699" s="331"/>
      <c r="BD699" s="331"/>
    </row>
    <row r="700" spans="2:56">
      <c r="B700" s="134" t="s">
        <v>151</v>
      </c>
      <c r="F700" s="67">
        <v>74</v>
      </c>
      <c r="G700" s="68">
        <v>11</v>
      </c>
      <c r="H700" s="134" t="s">
        <v>151</v>
      </c>
      <c r="I700" s="177">
        <f>_xlfn.CEILING.MATH(SUM('domanda settimanale A41002300'!CJ77:'domanda settimanale A41002300'!CJ101)/'calcolo ADU'!$I$4)</f>
        <v>517</v>
      </c>
      <c r="J700" s="69">
        <f t="shared" si="407"/>
        <v>1810</v>
      </c>
      <c r="K700" s="190">
        <f>5000</f>
        <v>5000</v>
      </c>
      <c r="L700" s="68">
        <v>0</v>
      </c>
      <c r="M700" s="69">
        <f t="shared" si="397"/>
        <v>1000</v>
      </c>
      <c r="N700" s="69">
        <f t="shared" si="408"/>
        <v>2585</v>
      </c>
      <c r="O700" s="69">
        <f t="shared" si="410"/>
        <v>1810</v>
      </c>
      <c r="P700" s="69">
        <f t="shared" si="411"/>
        <v>905</v>
      </c>
      <c r="Q700" s="69">
        <f t="shared" si="398"/>
        <v>2715</v>
      </c>
      <c r="R700" s="69">
        <f t="shared" si="399"/>
        <v>1357.5</v>
      </c>
      <c r="S700" s="69">
        <f t="shared" si="400"/>
        <v>1810</v>
      </c>
      <c r="T700" s="69">
        <f t="shared" si="401"/>
        <v>1551</v>
      </c>
      <c r="U700" s="70">
        <f t="shared" si="402"/>
        <v>1.3761904761904762</v>
      </c>
      <c r="V700" s="69">
        <f t="shared" si="412"/>
        <v>3366</v>
      </c>
      <c r="W700" s="69">
        <f t="shared" si="409"/>
        <v>6000</v>
      </c>
      <c r="X700" s="178">
        <v>696</v>
      </c>
      <c r="Y700" s="71">
        <f t="shared" si="403"/>
        <v>8670</v>
      </c>
      <c r="Z700" s="209">
        <f>'domanda settimanale A41000500'!AC77+'domanda settimanale A41002300'!AC77</f>
        <v>0</v>
      </c>
      <c r="AA700" s="209">
        <v>0</v>
      </c>
      <c r="AB700" s="68">
        <f t="shared" si="404"/>
        <v>0</v>
      </c>
      <c r="AC700" s="68" t="s">
        <v>411</v>
      </c>
      <c r="AD700" s="68">
        <v>0</v>
      </c>
      <c r="AE700" s="68">
        <f t="shared" si="413"/>
        <v>0</v>
      </c>
      <c r="AF700" s="69">
        <f t="shared" si="405"/>
        <v>6300</v>
      </c>
      <c r="AG700" s="71">
        <f t="shared" si="423"/>
        <v>5300</v>
      </c>
      <c r="AH700" s="72">
        <f t="shared" si="406"/>
        <v>2715</v>
      </c>
      <c r="AL700" s="241">
        <f t="shared" si="414"/>
        <v>3366</v>
      </c>
      <c r="AM700" s="236">
        <f t="shared" si="415"/>
        <v>1358</v>
      </c>
      <c r="AN700" s="236">
        <f t="shared" si="416"/>
        <v>1358</v>
      </c>
      <c r="AO700" s="236">
        <f t="shared" si="417"/>
        <v>1358</v>
      </c>
      <c r="AP700" s="236">
        <f t="shared" si="418"/>
        <v>1000</v>
      </c>
      <c r="AQ700" s="236">
        <f t="shared" si="419"/>
        <v>1585</v>
      </c>
      <c r="AR700" s="236">
        <f t="shared" si="420"/>
        <v>1000</v>
      </c>
      <c r="AS700" s="242">
        <f t="shared" si="422"/>
        <v>1.2397790055248619</v>
      </c>
      <c r="AV700" s="253">
        <v>45002</v>
      </c>
      <c r="AW700" s="69">
        <f t="shared" si="421"/>
        <v>3366</v>
      </c>
      <c r="AX700" s="386"/>
      <c r="AY700" s="381"/>
      <c r="AZ700" s="333"/>
      <c r="BA700" s="383"/>
      <c r="BB700" s="331"/>
      <c r="BC700" s="331"/>
      <c r="BD700" s="331"/>
    </row>
    <row r="701" spans="2:56">
      <c r="B701" s="134" t="s">
        <v>226</v>
      </c>
      <c r="F701" s="67">
        <v>75</v>
      </c>
      <c r="G701" s="68">
        <v>11</v>
      </c>
      <c r="H701" s="134" t="s">
        <v>226</v>
      </c>
      <c r="I701" s="177">
        <f>_xlfn.CEILING.MATH(SUM('domanda settimanale A41002300'!CJ78:'domanda settimanale A41002300'!CJ102)/'calcolo ADU'!$I$4)</f>
        <v>507</v>
      </c>
      <c r="J701" s="69">
        <f t="shared" si="407"/>
        <v>1775</v>
      </c>
      <c r="K701" s="190">
        <f>5000</f>
        <v>5000</v>
      </c>
      <c r="L701" s="68">
        <v>0</v>
      </c>
      <c r="M701" s="69">
        <f t="shared" si="397"/>
        <v>1000</v>
      </c>
      <c r="N701" s="69">
        <f t="shared" si="408"/>
        <v>2535</v>
      </c>
      <c r="O701" s="69">
        <f t="shared" si="410"/>
        <v>1775</v>
      </c>
      <c r="P701" s="69">
        <f t="shared" si="411"/>
        <v>888</v>
      </c>
      <c r="Q701" s="69">
        <f t="shared" si="398"/>
        <v>2663</v>
      </c>
      <c r="R701" s="69">
        <f t="shared" si="399"/>
        <v>1331.5</v>
      </c>
      <c r="S701" s="69">
        <f t="shared" si="400"/>
        <v>1775</v>
      </c>
      <c r="T701" s="69">
        <f t="shared" si="401"/>
        <v>1521</v>
      </c>
      <c r="U701" s="70">
        <f t="shared" si="402"/>
        <v>1.398838334946757</v>
      </c>
      <c r="V701" s="69">
        <f t="shared" si="412"/>
        <v>8366</v>
      </c>
      <c r="W701" s="69">
        <f t="shared" si="409"/>
        <v>1000</v>
      </c>
      <c r="X701" s="178">
        <v>696</v>
      </c>
      <c r="Y701" s="71">
        <f t="shared" si="403"/>
        <v>8670</v>
      </c>
      <c r="Z701" s="209">
        <f>'domanda settimanale A41000500'!AC78+'domanda settimanale A41002300'!AC78</f>
        <v>0</v>
      </c>
      <c r="AA701" s="209">
        <v>0</v>
      </c>
      <c r="AB701" s="68">
        <f t="shared" si="404"/>
        <v>0</v>
      </c>
      <c r="AC701" s="68" t="s">
        <v>411</v>
      </c>
      <c r="AD701" s="68">
        <v>5000</v>
      </c>
      <c r="AE701" s="68">
        <f t="shared" si="413"/>
        <v>0</v>
      </c>
      <c r="AF701" s="69">
        <f t="shared" si="405"/>
        <v>6198</v>
      </c>
      <c r="AG701" s="71">
        <f t="shared" si="423"/>
        <v>5198</v>
      </c>
      <c r="AH701" s="72">
        <f t="shared" si="406"/>
        <v>2663</v>
      </c>
      <c r="AL701" s="241">
        <f t="shared" si="414"/>
        <v>8366</v>
      </c>
      <c r="AM701" s="236">
        <f t="shared" si="415"/>
        <v>1332</v>
      </c>
      <c r="AN701" s="236">
        <f t="shared" si="416"/>
        <v>1332</v>
      </c>
      <c r="AO701" s="236">
        <f t="shared" si="417"/>
        <v>1332</v>
      </c>
      <c r="AP701" s="236">
        <f t="shared" si="418"/>
        <v>1000</v>
      </c>
      <c r="AQ701" s="236">
        <f t="shared" si="419"/>
        <v>1535</v>
      </c>
      <c r="AR701" s="236">
        <f t="shared" si="420"/>
        <v>1000</v>
      </c>
      <c r="AS701" s="244">
        <f t="shared" si="422"/>
        <v>3.1415696582801353</v>
      </c>
      <c r="AV701" s="253">
        <v>45003</v>
      </c>
      <c r="AW701" s="69">
        <f t="shared" si="421"/>
        <v>8366</v>
      </c>
      <c r="AX701" s="386"/>
      <c r="AY701" s="381"/>
      <c r="AZ701" s="333"/>
      <c r="BA701" s="383"/>
      <c r="BB701" s="331"/>
      <c r="BC701" s="331"/>
      <c r="BD701" s="331"/>
    </row>
    <row r="702" spans="2:56">
      <c r="B702" s="134" t="s">
        <v>227</v>
      </c>
      <c r="F702" s="67">
        <v>76</v>
      </c>
      <c r="G702" s="68">
        <v>11</v>
      </c>
      <c r="H702" s="134" t="s">
        <v>227</v>
      </c>
      <c r="I702" s="177">
        <f>_xlfn.CEILING.MATH(SUM('domanda settimanale A41002300'!CJ79:'domanda settimanale A41002300'!CJ103)/'calcolo ADU'!$I$4)</f>
        <v>496</v>
      </c>
      <c r="J702" s="69">
        <f t="shared" si="407"/>
        <v>1736</v>
      </c>
      <c r="K702" s="190">
        <f>5000</f>
        <v>5000</v>
      </c>
      <c r="L702" s="68">
        <v>0</v>
      </c>
      <c r="M702" s="69">
        <f t="shared" si="397"/>
        <v>1000</v>
      </c>
      <c r="N702" s="69">
        <f t="shared" si="408"/>
        <v>2480</v>
      </c>
      <c r="O702" s="69">
        <f t="shared" si="410"/>
        <v>1736</v>
      </c>
      <c r="P702" s="69">
        <f t="shared" si="411"/>
        <v>868</v>
      </c>
      <c r="Q702" s="69">
        <f t="shared" si="398"/>
        <v>2604</v>
      </c>
      <c r="R702" s="69">
        <f t="shared" si="399"/>
        <v>1302</v>
      </c>
      <c r="S702" s="69">
        <f t="shared" si="400"/>
        <v>1736</v>
      </c>
      <c r="T702" s="69">
        <f t="shared" si="401"/>
        <v>1488</v>
      </c>
      <c r="U702" s="70">
        <f t="shared" si="402"/>
        <v>1.4250493096646943</v>
      </c>
      <c r="V702" s="69">
        <f t="shared" si="412"/>
        <v>8366</v>
      </c>
      <c r="W702" s="69">
        <f t="shared" si="409"/>
        <v>1000</v>
      </c>
      <c r="X702" s="178">
        <v>696</v>
      </c>
      <c r="Y702" s="71">
        <f t="shared" si="403"/>
        <v>8670</v>
      </c>
      <c r="Z702" s="209">
        <f>'domanda settimanale A41000500'!AC79+'domanda settimanale A41002300'!AC79</f>
        <v>0</v>
      </c>
      <c r="AA702" s="209">
        <v>0</v>
      </c>
      <c r="AB702" s="68">
        <f t="shared" si="404"/>
        <v>0</v>
      </c>
      <c r="AC702" s="68" t="s">
        <v>411</v>
      </c>
      <c r="AD702" s="68">
        <v>0</v>
      </c>
      <c r="AE702" s="68">
        <f t="shared" si="413"/>
        <v>0</v>
      </c>
      <c r="AF702" s="69">
        <f t="shared" si="405"/>
        <v>6084</v>
      </c>
      <c r="AG702" s="71">
        <f t="shared" si="423"/>
        <v>5084</v>
      </c>
      <c r="AH702" s="72">
        <f t="shared" si="406"/>
        <v>2604</v>
      </c>
      <c r="AL702" s="241">
        <f t="shared" si="414"/>
        <v>8366</v>
      </c>
      <c r="AM702" s="236">
        <f t="shared" si="415"/>
        <v>1302</v>
      </c>
      <c r="AN702" s="236">
        <f t="shared" si="416"/>
        <v>1302</v>
      </c>
      <c r="AO702" s="236">
        <f t="shared" si="417"/>
        <v>1302</v>
      </c>
      <c r="AP702" s="236">
        <f t="shared" si="418"/>
        <v>1000</v>
      </c>
      <c r="AQ702" s="236">
        <f t="shared" si="419"/>
        <v>1480</v>
      </c>
      <c r="AR702" s="236">
        <f t="shared" si="420"/>
        <v>1000</v>
      </c>
      <c r="AS702" s="244">
        <f t="shared" si="422"/>
        <v>3.2127496159754223</v>
      </c>
      <c r="AV702" s="253">
        <v>45004</v>
      </c>
      <c r="AW702" s="69">
        <f t="shared" si="421"/>
        <v>8366</v>
      </c>
      <c r="AX702" s="386"/>
      <c r="AY702" s="381"/>
      <c r="AZ702" s="333"/>
      <c r="BA702" s="383"/>
      <c r="BB702" s="331"/>
      <c r="BC702" s="331"/>
      <c r="BD702" s="331"/>
    </row>
    <row r="703" spans="2:56">
      <c r="B703" s="134" t="s">
        <v>152</v>
      </c>
      <c r="F703" s="67">
        <v>77</v>
      </c>
      <c r="G703" s="68">
        <v>12</v>
      </c>
      <c r="H703" s="134" t="s">
        <v>152</v>
      </c>
      <c r="I703" s="177">
        <f>_xlfn.CEILING.MATH(SUM('domanda settimanale A41002300'!CJ80:'domanda settimanale A41002300'!CJ104)/'calcolo ADU'!$I$4)</f>
        <v>486</v>
      </c>
      <c r="J703" s="69">
        <f t="shared" si="407"/>
        <v>1701</v>
      </c>
      <c r="K703" s="190">
        <f>5000</f>
        <v>5000</v>
      </c>
      <c r="L703" s="68">
        <v>0</v>
      </c>
      <c r="M703" s="69">
        <f t="shared" si="397"/>
        <v>1000</v>
      </c>
      <c r="N703" s="69">
        <f t="shared" si="408"/>
        <v>2430</v>
      </c>
      <c r="O703" s="69">
        <f t="shared" si="410"/>
        <v>1701</v>
      </c>
      <c r="P703" s="69">
        <f t="shared" si="411"/>
        <v>851</v>
      </c>
      <c r="Q703" s="69">
        <f t="shared" si="398"/>
        <v>2552</v>
      </c>
      <c r="R703" s="69">
        <f t="shared" si="399"/>
        <v>1276</v>
      </c>
      <c r="S703" s="69">
        <f t="shared" si="400"/>
        <v>1701</v>
      </c>
      <c r="T703" s="69">
        <f t="shared" si="401"/>
        <v>1458</v>
      </c>
      <c r="U703" s="73">
        <f t="shared" si="402"/>
        <v>0.63490471414242733</v>
      </c>
      <c r="V703" s="69">
        <f t="shared" si="412"/>
        <v>3494</v>
      </c>
      <c r="W703" s="69">
        <f t="shared" si="409"/>
        <v>1000</v>
      </c>
      <c r="X703" s="178">
        <v>696</v>
      </c>
      <c r="Y703" s="71">
        <f t="shared" si="403"/>
        <v>3798</v>
      </c>
      <c r="Z703" s="209">
        <f>'domanda settimanale A41000500'!AC80+'domanda settimanale A41002300'!AC80</f>
        <v>4872</v>
      </c>
      <c r="AA703" s="209">
        <v>5000</v>
      </c>
      <c r="AB703" s="68">
        <f t="shared" si="404"/>
        <v>2184</v>
      </c>
      <c r="AC703" s="68" t="s">
        <v>411</v>
      </c>
      <c r="AD703" s="68">
        <v>0</v>
      </c>
      <c r="AE703" s="68">
        <f t="shared" si="413"/>
        <v>0</v>
      </c>
      <c r="AF703" s="69">
        <f t="shared" si="405"/>
        <v>5982</v>
      </c>
      <c r="AG703" s="71">
        <f t="shared" si="423"/>
        <v>4982</v>
      </c>
      <c r="AH703" s="72">
        <f t="shared" si="406"/>
        <v>2552</v>
      </c>
      <c r="AL703" s="241">
        <f t="shared" si="414"/>
        <v>3494</v>
      </c>
      <c r="AM703" s="236">
        <f t="shared" si="415"/>
        <v>1276</v>
      </c>
      <c r="AN703" s="236">
        <f t="shared" si="416"/>
        <v>1276</v>
      </c>
      <c r="AO703" s="236">
        <f t="shared" si="417"/>
        <v>1276</v>
      </c>
      <c r="AP703" s="236">
        <f t="shared" si="418"/>
        <v>1000</v>
      </c>
      <c r="AQ703" s="236">
        <f t="shared" si="419"/>
        <v>1430</v>
      </c>
      <c r="AR703" s="236">
        <f t="shared" si="420"/>
        <v>1000</v>
      </c>
      <c r="AS703" s="242">
        <f t="shared" si="422"/>
        <v>1.3691222570532915</v>
      </c>
      <c r="AV703" s="253">
        <v>45005</v>
      </c>
      <c r="AW703" s="69">
        <f t="shared" si="421"/>
        <v>3494</v>
      </c>
      <c r="AX703" s="386"/>
      <c r="AY703" s="381"/>
      <c r="AZ703" s="333"/>
      <c r="BA703" s="383"/>
      <c r="BB703" s="331"/>
      <c r="BC703" s="331"/>
      <c r="BD703" s="331"/>
    </row>
    <row r="704" spans="2:56">
      <c r="B704" s="134" t="s">
        <v>153</v>
      </c>
      <c r="F704" s="67">
        <v>78</v>
      </c>
      <c r="G704" s="68">
        <v>12</v>
      </c>
      <c r="H704" s="134" t="s">
        <v>153</v>
      </c>
      <c r="I704" s="177">
        <f>_xlfn.CEILING.MATH(SUM('domanda settimanale A41002300'!CJ81:'domanda settimanale A41002300'!CJ105)/'calcolo ADU'!$I$4)</f>
        <v>476</v>
      </c>
      <c r="J704" s="69">
        <f t="shared" si="407"/>
        <v>1666</v>
      </c>
      <c r="K704" s="190">
        <f>5000</f>
        <v>5000</v>
      </c>
      <c r="L704" s="68">
        <v>0</v>
      </c>
      <c r="M704" s="69">
        <f t="shared" si="397"/>
        <v>1000</v>
      </c>
      <c r="N704" s="69">
        <f t="shared" si="408"/>
        <v>2380</v>
      </c>
      <c r="O704" s="69">
        <f t="shared" si="410"/>
        <v>1666</v>
      </c>
      <c r="P704" s="69">
        <f t="shared" si="411"/>
        <v>833</v>
      </c>
      <c r="Q704" s="69">
        <f t="shared" si="398"/>
        <v>2499</v>
      </c>
      <c r="R704" s="69">
        <f t="shared" si="399"/>
        <v>1249.5</v>
      </c>
      <c r="S704" s="69">
        <f t="shared" si="400"/>
        <v>1666</v>
      </c>
      <c r="T704" s="69">
        <f t="shared" si="401"/>
        <v>1428</v>
      </c>
      <c r="U704" s="70">
        <f t="shared" si="402"/>
        <v>1.5113114475250893</v>
      </c>
      <c r="V704" s="69">
        <f t="shared" si="412"/>
        <v>3238</v>
      </c>
      <c r="W704" s="69">
        <f t="shared" si="409"/>
        <v>6000</v>
      </c>
      <c r="X704" s="178">
        <v>353</v>
      </c>
      <c r="Y704" s="71">
        <f t="shared" si="403"/>
        <v>8885</v>
      </c>
      <c r="Z704" s="209">
        <f>'domanda settimanale A41000500'!AC81+'domanda settimanale A41002300'!AC81</f>
        <v>256</v>
      </c>
      <c r="AA704" s="209">
        <v>0</v>
      </c>
      <c r="AB704" s="68">
        <f t="shared" si="404"/>
        <v>0</v>
      </c>
      <c r="AC704" s="68" t="s">
        <v>411</v>
      </c>
      <c r="AD704" s="68">
        <v>0</v>
      </c>
      <c r="AE704" s="68">
        <f t="shared" si="413"/>
        <v>0</v>
      </c>
      <c r="AF704" s="69">
        <f t="shared" si="405"/>
        <v>5879</v>
      </c>
      <c r="AG704" s="71">
        <f t="shared" si="423"/>
        <v>4879</v>
      </c>
      <c r="AH704" s="72">
        <f t="shared" si="406"/>
        <v>2499</v>
      </c>
      <c r="AL704" s="241">
        <f t="shared" si="414"/>
        <v>3238</v>
      </c>
      <c r="AM704" s="236">
        <f t="shared" si="415"/>
        <v>1250</v>
      </c>
      <c r="AN704" s="236">
        <f t="shared" si="416"/>
        <v>1250</v>
      </c>
      <c r="AO704" s="236">
        <f t="shared" si="417"/>
        <v>1250</v>
      </c>
      <c r="AP704" s="236">
        <f t="shared" si="418"/>
        <v>1000</v>
      </c>
      <c r="AQ704" s="236">
        <f t="shared" si="419"/>
        <v>1380</v>
      </c>
      <c r="AR704" s="236">
        <f t="shared" si="420"/>
        <v>1000</v>
      </c>
      <c r="AS704" s="242">
        <f t="shared" si="422"/>
        <v>1.295718287314926</v>
      </c>
      <c r="AV704" s="253">
        <v>45006</v>
      </c>
      <c r="AW704" s="69">
        <f t="shared" si="421"/>
        <v>3238</v>
      </c>
      <c r="AX704" s="386"/>
      <c r="AY704" s="381"/>
      <c r="AZ704" s="333"/>
      <c r="BA704" s="383"/>
      <c r="BB704" s="331"/>
      <c r="BC704" s="331"/>
      <c r="BD704" s="331"/>
    </row>
    <row r="705" spans="2:56">
      <c r="B705" s="134" t="s">
        <v>154</v>
      </c>
      <c r="F705" s="67">
        <v>79</v>
      </c>
      <c r="G705" s="68">
        <v>12</v>
      </c>
      <c r="H705" s="134" t="s">
        <v>154</v>
      </c>
      <c r="I705" s="177">
        <f>_xlfn.CEILING.MATH(SUM('domanda settimanale A41002300'!CJ82:'domanda settimanale A41002300'!CJ106)/'calcolo ADU'!$I$4)</f>
        <v>479</v>
      </c>
      <c r="J705" s="69">
        <f t="shared" si="407"/>
        <v>1677</v>
      </c>
      <c r="K705" s="190">
        <f>5000</f>
        <v>5000</v>
      </c>
      <c r="L705" s="68">
        <v>0</v>
      </c>
      <c r="M705" s="69">
        <f t="shared" si="397"/>
        <v>1000</v>
      </c>
      <c r="N705" s="69">
        <f t="shared" si="408"/>
        <v>2395</v>
      </c>
      <c r="O705" s="69">
        <f t="shared" si="410"/>
        <v>1677</v>
      </c>
      <c r="P705" s="69">
        <f t="shared" si="411"/>
        <v>839</v>
      </c>
      <c r="Q705" s="69">
        <f t="shared" si="398"/>
        <v>2516</v>
      </c>
      <c r="R705" s="69">
        <f t="shared" si="399"/>
        <v>1258</v>
      </c>
      <c r="S705" s="69">
        <f t="shared" si="400"/>
        <v>1677</v>
      </c>
      <c r="T705" s="69">
        <f t="shared" si="401"/>
        <v>1437</v>
      </c>
      <c r="U705" s="70">
        <f t="shared" si="402"/>
        <v>1.495855185247843</v>
      </c>
      <c r="V705" s="69">
        <f t="shared" si="412"/>
        <v>3238</v>
      </c>
      <c r="W705" s="69">
        <f t="shared" si="409"/>
        <v>6000</v>
      </c>
      <c r="X705" s="178">
        <v>396</v>
      </c>
      <c r="Y705" s="71">
        <f t="shared" si="403"/>
        <v>8842</v>
      </c>
      <c r="Z705" s="209">
        <f>'domanda settimanale A41000500'!AC82+'domanda settimanale A41002300'!AC82</f>
        <v>0</v>
      </c>
      <c r="AA705" s="209">
        <v>0</v>
      </c>
      <c r="AB705" s="68">
        <f t="shared" si="404"/>
        <v>0</v>
      </c>
      <c r="AC705" s="68" t="s">
        <v>411</v>
      </c>
      <c r="AD705" s="68">
        <v>0</v>
      </c>
      <c r="AE705" s="68">
        <f t="shared" si="413"/>
        <v>0</v>
      </c>
      <c r="AF705" s="69">
        <f t="shared" si="405"/>
        <v>5911</v>
      </c>
      <c r="AG705" s="71">
        <f t="shared" si="423"/>
        <v>4911</v>
      </c>
      <c r="AH705" s="72">
        <f t="shared" si="406"/>
        <v>2516</v>
      </c>
      <c r="AL705" s="241">
        <f t="shared" si="414"/>
        <v>3238</v>
      </c>
      <c r="AM705" s="236">
        <f t="shared" si="415"/>
        <v>1258</v>
      </c>
      <c r="AN705" s="236">
        <f t="shared" si="416"/>
        <v>1258</v>
      </c>
      <c r="AO705" s="236">
        <f t="shared" si="417"/>
        <v>1258</v>
      </c>
      <c r="AP705" s="236">
        <f t="shared" si="418"/>
        <v>1000</v>
      </c>
      <c r="AQ705" s="236">
        <f t="shared" si="419"/>
        <v>1395</v>
      </c>
      <c r="AR705" s="236">
        <f t="shared" si="420"/>
        <v>1000</v>
      </c>
      <c r="AS705" s="242">
        <f t="shared" si="422"/>
        <v>1.2869634340222575</v>
      </c>
      <c r="AV705" s="253">
        <v>45007</v>
      </c>
      <c r="AW705" s="69">
        <f t="shared" si="421"/>
        <v>3238</v>
      </c>
      <c r="AX705" s="386"/>
      <c r="AY705" s="381"/>
      <c r="AZ705" s="333"/>
      <c r="BA705" s="383"/>
      <c r="BB705" s="331"/>
      <c r="BC705" s="331"/>
      <c r="BD705" s="331"/>
    </row>
    <row r="706" spans="2:56">
      <c r="B706" s="134" t="s">
        <v>155</v>
      </c>
      <c r="F706" s="67">
        <v>80</v>
      </c>
      <c r="G706" s="68">
        <v>12</v>
      </c>
      <c r="H706" s="134" t="s">
        <v>155</v>
      </c>
      <c r="I706" s="177">
        <f>_xlfn.CEILING.MATH(SUM('domanda settimanale A41002300'!CJ83:'domanda settimanale A41002300'!CJ107)/'calcolo ADU'!$I$4)</f>
        <v>481</v>
      </c>
      <c r="J706" s="69">
        <f t="shared" si="407"/>
        <v>1684</v>
      </c>
      <c r="K706" s="190">
        <f>5000</f>
        <v>5000</v>
      </c>
      <c r="L706" s="68">
        <v>0</v>
      </c>
      <c r="M706" s="69">
        <f t="shared" si="397"/>
        <v>1000</v>
      </c>
      <c r="N706" s="69">
        <f t="shared" si="408"/>
        <v>2405</v>
      </c>
      <c r="O706" s="69">
        <f t="shared" si="410"/>
        <v>1684</v>
      </c>
      <c r="P706" s="69">
        <f t="shared" si="411"/>
        <v>842</v>
      </c>
      <c r="Q706" s="69">
        <f t="shared" si="398"/>
        <v>2526</v>
      </c>
      <c r="R706" s="69">
        <f t="shared" si="399"/>
        <v>1263</v>
      </c>
      <c r="S706" s="69">
        <f t="shared" si="400"/>
        <v>1684</v>
      </c>
      <c r="T706" s="69">
        <f t="shared" si="401"/>
        <v>1443</v>
      </c>
      <c r="U706" s="70">
        <f t="shared" si="402"/>
        <v>1.4908109930871691</v>
      </c>
      <c r="V706" s="69">
        <f t="shared" si="412"/>
        <v>3238</v>
      </c>
      <c r="W706" s="69">
        <f t="shared" si="409"/>
        <v>6000</v>
      </c>
      <c r="X706" s="178">
        <v>396</v>
      </c>
      <c r="Y706" s="71">
        <f t="shared" si="403"/>
        <v>8842</v>
      </c>
      <c r="Z706" s="209">
        <f>'domanda settimanale A41000500'!AC83+'domanda settimanale A41002300'!AC83</f>
        <v>0</v>
      </c>
      <c r="AA706" s="209">
        <v>0</v>
      </c>
      <c r="AB706" s="68">
        <f t="shared" si="404"/>
        <v>0</v>
      </c>
      <c r="AC706" s="68" t="s">
        <v>411</v>
      </c>
      <c r="AD706" s="68">
        <v>0</v>
      </c>
      <c r="AE706" s="68">
        <f t="shared" si="413"/>
        <v>0</v>
      </c>
      <c r="AF706" s="69">
        <f t="shared" si="405"/>
        <v>5931</v>
      </c>
      <c r="AG706" s="71">
        <f t="shared" si="423"/>
        <v>4931</v>
      </c>
      <c r="AH706" s="72">
        <f t="shared" si="406"/>
        <v>2526</v>
      </c>
      <c r="AL706" s="241">
        <f t="shared" si="414"/>
        <v>3238</v>
      </c>
      <c r="AM706" s="236">
        <f t="shared" si="415"/>
        <v>1263</v>
      </c>
      <c r="AN706" s="236">
        <f t="shared" si="416"/>
        <v>1263</v>
      </c>
      <c r="AO706" s="236">
        <f t="shared" si="417"/>
        <v>1263</v>
      </c>
      <c r="AP706" s="236">
        <f t="shared" si="418"/>
        <v>1000</v>
      </c>
      <c r="AQ706" s="236">
        <f t="shared" si="419"/>
        <v>1405</v>
      </c>
      <c r="AR706" s="236">
        <f t="shared" si="420"/>
        <v>1000</v>
      </c>
      <c r="AS706" s="242">
        <f t="shared" si="422"/>
        <v>1.2818685669041963</v>
      </c>
      <c r="AV706" s="253">
        <v>45008</v>
      </c>
      <c r="AW706" s="69">
        <f t="shared" si="421"/>
        <v>3238</v>
      </c>
      <c r="AX706" s="386"/>
      <c r="AY706" s="381"/>
      <c r="AZ706" s="333"/>
      <c r="BA706" s="383"/>
      <c r="BB706" s="331"/>
      <c r="BC706" s="331"/>
      <c r="BD706" s="331"/>
    </row>
    <row r="707" spans="2:56">
      <c r="B707" s="134" t="s">
        <v>156</v>
      </c>
      <c r="F707" s="67">
        <v>81</v>
      </c>
      <c r="G707" s="68">
        <v>12</v>
      </c>
      <c r="H707" s="134" t="s">
        <v>156</v>
      </c>
      <c r="I707" s="177">
        <f>_xlfn.CEILING.MATH(SUM('domanda settimanale A41002300'!CJ84:'domanda settimanale A41002300'!CJ108)/'calcolo ADU'!$I$4)</f>
        <v>482</v>
      </c>
      <c r="J707" s="69">
        <f t="shared" si="407"/>
        <v>1687</v>
      </c>
      <c r="K707" s="190">
        <f>5000</f>
        <v>5000</v>
      </c>
      <c r="L707" s="68">
        <v>0</v>
      </c>
      <c r="M707" s="69">
        <f t="shared" si="397"/>
        <v>1000</v>
      </c>
      <c r="N707" s="69">
        <f t="shared" si="408"/>
        <v>2410</v>
      </c>
      <c r="O707" s="69">
        <f t="shared" si="410"/>
        <v>1687</v>
      </c>
      <c r="P707" s="69">
        <f t="shared" si="411"/>
        <v>844</v>
      </c>
      <c r="Q707" s="69">
        <f t="shared" si="398"/>
        <v>2531</v>
      </c>
      <c r="R707" s="69">
        <f t="shared" si="399"/>
        <v>1265.5</v>
      </c>
      <c r="S707" s="69">
        <f t="shared" si="400"/>
        <v>1687</v>
      </c>
      <c r="T707" s="69">
        <f t="shared" si="401"/>
        <v>1446</v>
      </c>
      <c r="U707" s="70">
        <f t="shared" si="402"/>
        <v>1.488301632721764</v>
      </c>
      <c r="V707" s="69">
        <f t="shared" si="412"/>
        <v>3238</v>
      </c>
      <c r="W707" s="69">
        <f t="shared" si="409"/>
        <v>6000</v>
      </c>
      <c r="X707" s="178">
        <v>396</v>
      </c>
      <c r="Y707" s="71">
        <f t="shared" si="403"/>
        <v>8842</v>
      </c>
      <c r="Z707" s="209">
        <f>'domanda settimanale A41000500'!AC84+'domanda settimanale A41002300'!AC84</f>
        <v>0</v>
      </c>
      <c r="AA707" s="209">
        <v>0</v>
      </c>
      <c r="AB707" s="68">
        <f t="shared" si="404"/>
        <v>0</v>
      </c>
      <c r="AC707" s="68" t="s">
        <v>411</v>
      </c>
      <c r="AD707" s="68">
        <v>0</v>
      </c>
      <c r="AE707" s="68">
        <f t="shared" si="413"/>
        <v>0</v>
      </c>
      <c r="AF707" s="69">
        <f t="shared" si="405"/>
        <v>5941</v>
      </c>
      <c r="AG707" s="71">
        <f t="shared" si="423"/>
        <v>4941</v>
      </c>
      <c r="AH707" s="72">
        <f t="shared" si="406"/>
        <v>2531</v>
      </c>
      <c r="AL707" s="241">
        <f t="shared" si="414"/>
        <v>3238</v>
      </c>
      <c r="AM707" s="236">
        <f t="shared" si="415"/>
        <v>1266</v>
      </c>
      <c r="AN707" s="236">
        <f t="shared" si="416"/>
        <v>1266</v>
      </c>
      <c r="AO707" s="236">
        <f t="shared" si="417"/>
        <v>1266</v>
      </c>
      <c r="AP707" s="236">
        <f t="shared" si="418"/>
        <v>1000</v>
      </c>
      <c r="AQ707" s="236">
        <f t="shared" si="419"/>
        <v>1410</v>
      </c>
      <c r="AR707" s="236">
        <f t="shared" si="420"/>
        <v>1000</v>
      </c>
      <c r="AS707" s="242">
        <f t="shared" si="422"/>
        <v>1.2793362307388385</v>
      </c>
      <c r="AV707" s="253">
        <v>45009</v>
      </c>
      <c r="AW707" s="69">
        <f t="shared" si="421"/>
        <v>3238</v>
      </c>
      <c r="AX707" s="386"/>
      <c r="AY707" s="381"/>
      <c r="AZ707" s="333"/>
      <c r="BA707" s="383"/>
      <c r="BB707" s="331"/>
      <c r="BC707" s="331"/>
      <c r="BD707" s="331"/>
    </row>
    <row r="708" spans="2:56">
      <c r="B708" s="134" t="s">
        <v>228</v>
      </c>
      <c r="F708" s="67">
        <v>82</v>
      </c>
      <c r="G708" s="68">
        <v>12</v>
      </c>
      <c r="H708" s="134" t="s">
        <v>228</v>
      </c>
      <c r="I708" s="177">
        <f>_xlfn.CEILING.MATH(SUM('domanda settimanale A41002300'!CJ85:'domanda settimanale A41002300'!CJ109)/'calcolo ADU'!$I$4)</f>
        <v>566</v>
      </c>
      <c r="J708" s="69">
        <f t="shared" si="407"/>
        <v>1981</v>
      </c>
      <c r="K708" s="190">
        <f>5000</f>
        <v>5000</v>
      </c>
      <c r="L708" s="68">
        <v>0</v>
      </c>
      <c r="M708" s="69">
        <f t="shared" si="397"/>
        <v>1000</v>
      </c>
      <c r="N708" s="69">
        <f t="shared" si="408"/>
        <v>2830</v>
      </c>
      <c r="O708" s="69">
        <f t="shared" si="410"/>
        <v>1981</v>
      </c>
      <c r="P708" s="69">
        <f t="shared" si="411"/>
        <v>991</v>
      </c>
      <c r="Q708" s="69">
        <f t="shared" si="398"/>
        <v>2972</v>
      </c>
      <c r="R708" s="69">
        <f t="shared" si="399"/>
        <v>1486</v>
      </c>
      <c r="S708" s="69">
        <f t="shared" si="400"/>
        <v>1981</v>
      </c>
      <c r="T708" s="69">
        <f t="shared" si="401"/>
        <v>1698</v>
      </c>
      <c r="U708" s="70">
        <f t="shared" si="402"/>
        <v>1.2999117906498088</v>
      </c>
      <c r="V708" s="69">
        <f t="shared" si="412"/>
        <v>8238</v>
      </c>
      <c r="W708" s="69">
        <f t="shared" si="409"/>
        <v>1000</v>
      </c>
      <c r="X708" s="178">
        <v>396</v>
      </c>
      <c r="Y708" s="71">
        <f t="shared" si="403"/>
        <v>8842</v>
      </c>
      <c r="Z708" s="209">
        <f>'domanda settimanale A41000500'!AC85+'domanda settimanale A41002300'!AC85</f>
        <v>0</v>
      </c>
      <c r="AA708" s="209">
        <v>0</v>
      </c>
      <c r="AB708" s="68">
        <f t="shared" si="404"/>
        <v>0</v>
      </c>
      <c r="AC708" s="68" t="s">
        <v>411</v>
      </c>
      <c r="AD708" s="68">
        <v>5000</v>
      </c>
      <c r="AE708" s="68">
        <f t="shared" si="413"/>
        <v>0</v>
      </c>
      <c r="AF708" s="69">
        <f t="shared" si="405"/>
        <v>6802</v>
      </c>
      <c r="AG708" s="71">
        <f t="shared" si="423"/>
        <v>5802</v>
      </c>
      <c r="AH708" s="72">
        <f t="shared" si="406"/>
        <v>2972</v>
      </c>
      <c r="AL708" s="241">
        <f t="shared" si="414"/>
        <v>8238</v>
      </c>
      <c r="AM708" s="236">
        <f t="shared" si="415"/>
        <v>1486</v>
      </c>
      <c r="AN708" s="236">
        <f t="shared" si="416"/>
        <v>1486</v>
      </c>
      <c r="AO708" s="236">
        <f t="shared" si="417"/>
        <v>1486</v>
      </c>
      <c r="AP708" s="236">
        <f t="shared" si="418"/>
        <v>1000</v>
      </c>
      <c r="AQ708" s="236">
        <f t="shared" si="419"/>
        <v>1830</v>
      </c>
      <c r="AR708" s="236">
        <f t="shared" si="420"/>
        <v>1000</v>
      </c>
      <c r="AS708" s="244">
        <f t="shared" si="422"/>
        <v>2.7718707940780618</v>
      </c>
      <c r="AV708" s="253">
        <v>45010</v>
      </c>
      <c r="AW708" s="69">
        <f t="shared" si="421"/>
        <v>8238</v>
      </c>
      <c r="AX708" s="386"/>
      <c r="AY708" s="381"/>
      <c r="AZ708" s="333"/>
      <c r="BA708" s="383"/>
      <c r="BB708" s="331"/>
      <c r="BC708" s="331"/>
      <c r="BD708" s="331"/>
    </row>
    <row r="709" spans="2:56">
      <c r="B709" s="134" t="s">
        <v>229</v>
      </c>
      <c r="F709" s="67">
        <v>83</v>
      </c>
      <c r="G709" s="68">
        <v>12</v>
      </c>
      <c r="H709" s="134" t="s">
        <v>229</v>
      </c>
      <c r="I709" s="177">
        <f>_xlfn.CEILING.MATH(SUM('domanda settimanale A41002300'!CJ86:'domanda settimanale A41002300'!CJ110)/'calcolo ADU'!$I$4)</f>
        <v>561</v>
      </c>
      <c r="J709" s="69">
        <f t="shared" si="407"/>
        <v>1964</v>
      </c>
      <c r="K709" s="190">
        <f>5000</f>
        <v>5000</v>
      </c>
      <c r="L709" s="68">
        <v>0</v>
      </c>
      <c r="M709" s="69">
        <f t="shared" si="397"/>
        <v>1000</v>
      </c>
      <c r="N709" s="69">
        <f t="shared" si="408"/>
        <v>2805</v>
      </c>
      <c r="O709" s="69">
        <f t="shared" si="410"/>
        <v>1964</v>
      </c>
      <c r="P709" s="69">
        <f t="shared" si="411"/>
        <v>982</v>
      </c>
      <c r="Q709" s="69">
        <f t="shared" si="398"/>
        <v>2946</v>
      </c>
      <c r="R709" s="69">
        <f t="shared" si="399"/>
        <v>1473</v>
      </c>
      <c r="S709" s="69">
        <f t="shared" si="400"/>
        <v>1964</v>
      </c>
      <c r="T709" s="69">
        <f t="shared" si="401"/>
        <v>1683</v>
      </c>
      <c r="U709" s="70">
        <f t="shared" si="402"/>
        <v>1.309731891571619</v>
      </c>
      <c r="V709" s="69">
        <f t="shared" si="412"/>
        <v>8238</v>
      </c>
      <c r="W709" s="69">
        <f t="shared" si="409"/>
        <v>1000</v>
      </c>
      <c r="X709" s="178">
        <v>396</v>
      </c>
      <c r="Y709" s="71">
        <f t="shared" si="403"/>
        <v>8842</v>
      </c>
      <c r="Z709" s="209">
        <f>'domanda settimanale A41000500'!AC86+'domanda settimanale A41002300'!AC86</f>
        <v>0</v>
      </c>
      <c r="AA709" s="209">
        <v>0</v>
      </c>
      <c r="AB709" s="68">
        <f t="shared" si="404"/>
        <v>0</v>
      </c>
      <c r="AC709" s="68" t="s">
        <v>411</v>
      </c>
      <c r="AD709" s="68">
        <v>0</v>
      </c>
      <c r="AE709" s="68">
        <f t="shared" si="413"/>
        <v>0</v>
      </c>
      <c r="AF709" s="69">
        <f t="shared" si="405"/>
        <v>6751</v>
      </c>
      <c r="AG709" s="71">
        <f t="shared" si="423"/>
        <v>5751</v>
      </c>
      <c r="AH709" s="72">
        <f t="shared" si="406"/>
        <v>2946</v>
      </c>
      <c r="AL709" s="241">
        <f t="shared" si="414"/>
        <v>8238</v>
      </c>
      <c r="AM709" s="236">
        <f t="shared" si="415"/>
        <v>1473</v>
      </c>
      <c r="AN709" s="236">
        <f t="shared" si="416"/>
        <v>1473</v>
      </c>
      <c r="AO709" s="236">
        <f t="shared" si="417"/>
        <v>1473</v>
      </c>
      <c r="AP709" s="236">
        <f t="shared" si="418"/>
        <v>1000</v>
      </c>
      <c r="AQ709" s="236">
        <f t="shared" si="419"/>
        <v>1805</v>
      </c>
      <c r="AR709" s="236">
        <f t="shared" si="420"/>
        <v>1000</v>
      </c>
      <c r="AS709" s="244">
        <f t="shared" si="422"/>
        <v>2.7963340122199591</v>
      </c>
      <c r="AV709" s="253">
        <v>45011</v>
      </c>
      <c r="AW709" s="69">
        <f t="shared" si="421"/>
        <v>8238</v>
      </c>
      <c r="AX709" s="386"/>
      <c r="AY709" s="381"/>
      <c r="AZ709" s="333"/>
      <c r="BA709" s="383"/>
      <c r="BB709" s="331"/>
      <c r="BC709" s="331"/>
      <c r="BD709" s="331"/>
    </row>
    <row r="710" spans="2:56">
      <c r="B710" s="134" t="s">
        <v>157</v>
      </c>
      <c r="F710" s="67">
        <v>84</v>
      </c>
      <c r="G710" s="68">
        <v>13</v>
      </c>
      <c r="H710" s="134" t="s">
        <v>157</v>
      </c>
      <c r="I710" s="177">
        <f>_xlfn.CEILING.MATH(SUM('domanda settimanale A41002300'!CJ87:'domanda settimanale A41002300'!CJ111)/'calcolo ADU'!$I$4)</f>
        <v>556</v>
      </c>
      <c r="J710" s="69">
        <f t="shared" si="407"/>
        <v>1946</v>
      </c>
      <c r="K710" s="190">
        <f>5000</f>
        <v>5000</v>
      </c>
      <c r="L710" s="68">
        <v>0</v>
      </c>
      <c r="M710" s="69">
        <f t="shared" si="397"/>
        <v>1000</v>
      </c>
      <c r="N710" s="69">
        <f t="shared" si="408"/>
        <v>2780</v>
      </c>
      <c r="O710" s="69">
        <f t="shared" si="410"/>
        <v>1946</v>
      </c>
      <c r="P710" s="69">
        <f t="shared" si="411"/>
        <v>973</v>
      </c>
      <c r="Q710" s="69">
        <f t="shared" si="398"/>
        <v>2919</v>
      </c>
      <c r="R710" s="69">
        <f t="shared" si="399"/>
        <v>1459.5</v>
      </c>
      <c r="S710" s="69">
        <f t="shared" si="400"/>
        <v>1946</v>
      </c>
      <c r="T710" s="69">
        <f t="shared" si="401"/>
        <v>1668</v>
      </c>
      <c r="U710" s="70">
        <f t="shared" si="402"/>
        <v>1.0523958799820869</v>
      </c>
      <c r="V710" s="69">
        <f t="shared" si="412"/>
        <v>6446</v>
      </c>
      <c r="W710" s="69">
        <f t="shared" si="409"/>
        <v>1000</v>
      </c>
      <c r="X710" s="178">
        <v>396</v>
      </c>
      <c r="Y710" s="71">
        <f t="shared" si="403"/>
        <v>7050</v>
      </c>
      <c r="Z710" s="209">
        <f>'domanda settimanale A41000500'!AC87+'domanda settimanale A41002300'!AC87</f>
        <v>1792</v>
      </c>
      <c r="AA710" s="209">
        <v>0</v>
      </c>
      <c r="AB710" s="68">
        <f t="shared" si="404"/>
        <v>0</v>
      </c>
      <c r="AC710" s="68" t="s">
        <v>411</v>
      </c>
      <c r="AD710" s="68">
        <v>0</v>
      </c>
      <c r="AE710" s="68">
        <f t="shared" si="413"/>
        <v>0</v>
      </c>
      <c r="AF710" s="69">
        <f t="shared" si="405"/>
        <v>6699</v>
      </c>
      <c r="AG710" s="71">
        <f t="shared" si="423"/>
        <v>5699</v>
      </c>
      <c r="AH710" s="72">
        <f t="shared" si="406"/>
        <v>2919</v>
      </c>
      <c r="AL710" s="241">
        <f t="shared" si="414"/>
        <v>6446</v>
      </c>
      <c r="AM710" s="236">
        <f t="shared" si="415"/>
        <v>1460</v>
      </c>
      <c r="AN710" s="236">
        <f t="shared" si="416"/>
        <v>1460</v>
      </c>
      <c r="AO710" s="236">
        <f t="shared" si="417"/>
        <v>1460</v>
      </c>
      <c r="AP710" s="236">
        <f t="shared" si="418"/>
        <v>1000</v>
      </c>
      <c r="AQ710" s="236">
        <f t="shared" si="419"/>
        <v>1780</v>
      </c>
      <c r="AR710" s="236">
        <f t="shared" si="420"/>
        <v>1000</v>
      </c>
      <c r="AS710" s="244">
        <f t="shared" si="422"/>
        <v>2.208290510448784</v>
      </c>
      <c r="AV710" s="253">
        <v>45012</v>
      </c>
      <c r="AW710" s="69">
        <f t="shared" si="421"/>
        <v>6446</v>
      </c>
      <c r="AX710" s="386"/>
      <c r="AY710" s="381"/>
      <c r="AZ710" s="333"/>
      <c r="BA710" s="383"/>
      <c r="BB710" s="331"/>
      <c r="BC710" s="331"/>
      <c r="BD710" s="331"/>
    </row>
    <row r="711" spans="2:56">
      <c r="B711" s="134" t="s">
        <v>158</v>
      </c>
      <c r="F711" s="67">
        <v>85</v>
      </c>
      <c r="G711" s="68">
        <v>13</v>
      </c>
      <c r="H711" s="134" t="s">
        <v>158</v>
      </c>
      <c r="I711" s="177">
        <f>_xlfn.CEILING.MATH(SUM('domanda settimanale A41002300'!CJ88:'domanda settimanale A41002300'!CJ112)/'calcolo ADU'!$I$4)</f>
        <v>551</v>
      </c>
      <c r="J711" s="69">
        <f t="shared" si="407"/>
        <v>1929</v>
      </c>
      <c r="K711" s="190">
        <f>5000</f>
        <v>5000</v>
      </c>
      <c r="L711" s="68">
        <v>0</v>
      </c>
      <c r="M711" s="69">
        <f t="shared" si="397"/>
        <v>1000</v>
      </c>
      <c r="N711" s="69">
        <f t="shared" si="408"/>
        <v>2755</v>
      </c>
      <c r="O711" s="69">
        <f t="shared" si="410"/>
        <v>1929</v>
      </c>
      <c r="P711" s="69">
        <f t="shared" si="411"/>
        <v>965</v>
      </c>
      <c r="Q711" s="69">
        <f t="shared" si="398"/>
        <v>2894</v>
      </c>
      <c r="R711" s="69">
        <f t="shared" si="399"/>
        <v>1447</v>
      </c>
      <c r="S711" s="69">
        <f t="shared" si="400"/>
        <v>1929</v>
      </c>
      <c r="T711" s="69">
        <f t="shared" si="401"/>
        <v>1653</v>
      </c>
      <c r="U711" s="73">
        <f t="shared" si="402"/>
        <v>0.72025868551661909</v>
      </c>
      <c r="V711" s="69">
        <f t="shared" si="412"/>
        <v>5166</v>
      </c>
      <c r="W711" s="69">
        <f t="shared" si="409"/>
        <v>1000</v>
      </c>
      <c r="X711" s="178">
        <v>1377</v>
      </c>
      <c r="Y711" s="71">
        <f t="shared" si="403"/>
        <v>4789</v>
      </c>
      <c r="Z711" s="209">
        <f>'domanda settimanale A41000500'!AC88+'domanda settimanale A41002300'!AC88</f>
        <v>1280</v>
      </c>
      <c r="AA711" s="209">
        <v>5000</v>
      </c>
      <c r="AB711" s="68">
        <f t="shared" si="404"/>
        <v>1860</v>
      </c>
      <c r="AC711" s="68" t="s">
        <v>411</v>
      </c>
      <c r="AD711" s="68">
        <v>0</v>
      </c>
      <c r="AE711" s="68">
        <f t="shared" si="413"/>
        <v>0</v>
      </c>
      <c r="AF711" s="69">
        <f t="shared" si="405"/>
        <v>6649</v>
      </c>
      <c r="AG711" s="71">
        <f t="shared" si="423"/>
        <v>5649</v>
      </c>
      <c r="AH711" s="72">
        <f t="shared" si="406"/>
        <v>2894</v>
      </c>
      <c r="AL711" s="241">
        <f t="shared" si="414"/>
        <v>5166</v>
      </c>
      <c r="AM711" s="236">
        <f t="shared" si="415"/>
        <v>1447</v>
      </c>
      <c r="AN711" s="236">
        <f t="shared" si="416"/>
        <v>1447</v>
      </c>
      <c r="AO711" s="236">
        <f t="shared" si="417"/>
        <v>1447</v>
      </c>
      <c r="AP711" s="236">
        <f t="shared" si="418"/>
        <v>1000</v>
      </c>
      <c r="AQ711" s="236">
        <f t="shared" si="419"/>
        <v>1755</v>
      </c>
      <c r="AR711" s="236">
        <f t="shared" si="420"/>
        <v>1000</v>
      </c>
      <c r="AS711" s="243">
        <f t="shared" si="422"/>
        <v>1.7850725639253628</v>
      </c>
      <c r="AV711" s="253">
        <v>45013</v>
      </c>
      <c r="AW711" s="69">
        <f t="shared" si="421"/>
        <v>5166</v>
      </c>
      <c r="AX711" s="386"/>
      <c r="AY711" s="381"/>
      <c r="AZ711" s="333"/>
      <c r="BA711" s="383"/>
      <c r="BB711" s="331"/>
      <c r="BC711" s="331"/>
      <c r="BD711" s="331"/>
    </row>
    <row r="712" spans="2:56">
      <c r="B712" s="134" t="s">
        <v>159</v>
      </c>
      <c r="F712" s="67">
        <v>86</v>
      </c>
      <c r="G712" s="68">
        <v>13</v>
      </c>
      <c r="H712" s="134" t="s">
        <v>159</v>
      </c>
      <c r="I712" s="177">
        <f>_xlfn.CEILING.MATH(SUM('domanda settimanale A41002300'!CJ89:'domanda settimanale A41002300'!CJ113)/'calcolo ADU'!$I$4)</f>
        <v>507</v>
      </c>
      <c r="J712" s="69">
        <f t="shared" si="407"/>
        <v>1775</v>
      </c>
      <c r="K712" s="190">
        <f>5000</f>
        <v>5000</v>
      </c>
      <c r="L712" s="68">
        <v>0</v>
      </c>
      <c r="M712" s="69">
        <f t="shared" si="397"/>
        <v>1000</v>
      </c>
      <c r="N712" s="69">
        <f t="shared" si="408"/>
        <v>2535</v>
      </c>
      <c r="O712" s="69">
        <f t="shared" si="410"/>
        <v>1775</v>
      </c>
      <c r="P712" s="69">
        <f t="shared" si="411"/>
        <v>888</v>
      </c>
      <c r="Q712" s="69">
        <f t="shared" si="398"/>
        <v>2663</v>
      </c>
      <c r="R712" s="69">
        <f t="shared" si="399"/>
        <v>1331.5</v>
      </c>
      <c r="S712" s="69">
        <f t="shared" si="400"/>
        <v>1775</v>
      </c>
      <c r="T712" s="69">
        <f t="shared" si="401"/>
        <v>1521</v>
      </c>
      <c r="U712" s="70">
        <f t="shared" si="402"/>
        <v>1.7308809293320426</v>
      </c>
      <c r="V712" s="69">
        <f t="shared" si="412"/>
        <v>5166</v>
      </c>
      <c r="W712" s="69">
        <f t="shared" si="409"/>
        <v>6000</v>
      </c>
      <c r="X712" s="178">
        <v>438</v>
      </c>
      <c r="Y712" s="71">
        <f t="shared" si="403"/>
        <v>10728</v>
      </c>
      <c r="Z712" s="209">
        <f>'domanda settimanale A41000500'!AC89+'domanda settimanale A41002300'!AC89</f>
        <v>0</v>
      </c>
      <c r="AA712" s="209">
        <v>0</v>
      </c>
      <c r="AB712" s="68">
        <f t="shared" si="404"/>
        <v>0</v>
      </c>
      <c r="AC712" s="68" t="s">
        <v>411</v>
      </c>
      <c r="AD712" s="68">
        <v>0</v>
      </c>
      <c r="AE712" s="68">
        <f t="shared" si="413"/>
        <v>0</v>
      </c>
      <c r="AF712" s="69">
        <f t="shared" si="405"/>
        <v>6198</v>
      </c>
      <c r="AG712" s="71">
        <f t="shared" si="423"/>
        <v>5198</v>
      </c>
      <c r="AH712" s="72">
        <f t="shared" si="406"/>
        <v>2663</v>
      </c>
      <c r="AL712" s="241">
        <f t="shared" si="414"/>
        <v>5166</v>
      </c>
      <c r="AM712" s="236">
        <f t="shared" si="415"/>
        <v>1332</v>
      </c>
      <c r="AN712" s="236">
        <f t="shared" si="416"/>
        <v>1332</v>
      </c>
      <c r="AO712" s="236">
        <f t="shared" si="417"/>
        <v>1332</v>
      </c>
      <c r="AP712" s="236">
        <f t="shared" si="418"/>
        <v>1000</v>
      </c>
      <c r="AQ712" s="236">
        <f t="shared" si="419"/>
        <v>1535</v>
      </c>
      <c r="AR712" s="236">
        <f t="shared" si="420"/>
        <v>1000</v>
      </c>
      <c r="AS712" s="243">
        <f t="shared" si="422"/>
        <v>1.9399173864063086</v>
      </c>
      <c r="AV712" s="253">
        <v>45014</v>
      </c>
      <c r="AW712" s="69">
        <f t="shared" si="421"/>
        <v>5166</v>
      </c>
      <c r="AX712" s="386"/>
      <c r="AY712" s="381"/>
      <c r="AZ712" s="333"/>
      <c r="BA712" s="383"/>
      <c r="BB712" s="331"/>
      <c r="BC712" s="331"/>
      <c r="BD712" s="331"/>
    </row>
    <row r="713" spans="2:56">
      <c r="B713" s="134" t="s">
        <v>160</v>
      </c>
      <c r="F713" s="67">
        <v>87</v>
      </c>
      <c r="G713" s="68">
        <v>13</v>
      </c>
      <c r="H713" s="134" t="s">
        <v>160</v>
      </c>
      <c r="I713" s="177">
        <f>_xlfn.CEILING.MATH(SUM('domanda settimanale A41002300'!CJ90:'domanda settimanale A41002300'!CJ114)/'calcolo ADU'!$I$4)</f>
        <v>500</v>
      </c>
      <c r="J713" s="69">
        <f t="shared" si="407"/>
        <v>1750</v>
      </c>
      <c r="K713" s="190">
        <f>5000</f>
        <v>5000</v>
      </c>
      <c r="L713" s="68">
        <v>0</v>
      </c>
      <c r="M713" s="69">
        <f t="shared" si="397"/>
        <v>1000</v>
      </c>
      <c r="N713" s="69">
        <f t="shared" si="408"/>
        <v>2500</v>
      </c>
      <c r="O713" s="69">
        <f t="shared" si="410"/>
        <v>1750</v>
      </c>
      <c r="P713" s="69">
        <f t="shared" si="411"/>
        <v>875</v>
      </c>
      <c r="Q713" s="69">
        <f t="shared" si="398"/>
        <v>2625</v>
      </c>
      <c r="R713" s="69">
        <f t="shared" si="399"/>
        <v>1312.5</v>
      </c>
      <c r="S713" s="69">
        <f t="shared" si="400"/>
        <v>1750</v>
      </c>
      <c r="T713" s="69">
        <f t="shared" si="401"/>
        <v>1500</v>
      </c>
      <c r="U713" s="70">
        <f t="shared" si="402"/>
        <v>1.7515102040816326</v>
      </c>
      <c r="V713" s="69">
        <f t="shared" si="412"/>
        <v>5166</v>
      </c>
      <c r="W713" s="69">
        <f t="shared" si="409"/>
        <v>6000</v>
      </c>
      <c r="X713" s="178">
        <v>438</v>
      </c>
      <c r="Y713" s="71">
        <f t="shared" si="403"/>
        <v>10728</v>
      </c>
      <c r="Z713" s="209">
        <f>'domanda settimanale A41000500'!AC90+'domanda settimanale A41002300'!AC90</f>
        <v>0</v>
      </c>
      <c r="AA713" s="209">
        <v>0</v>
      </c>
      <c r="AB713" s="68">
        <f t="shared" si="404"/>
        <v>0</v>
      </c>
      <c r="AC713" s="68" t="s">
        <v>411</v>
      </c>
      <c r="AD713" s="68">
        <v>0</v>
      </c>
      <c r="AE713" s="68">
        <f t="shared" si="413"/>
        <v>0</v>
      </c>
      <c r="AF713" s="69">
        <f t="shared" si="405"/>
        <v>6125</v>
      </c>
      <c r="AG713" s="71">
        <f t="shared" si="423"/>
        <v>5125</v>
      </c>
      <c r="AH713" s="72">
        <f t="shared" si="406"/>
        <v>2625</v>
      </c>
      <c r="AL713" s="241">
        <f t="shared" si="414"/>
        <v>5166</v>
      </c>
      <c r="AM713" s="236">
        <f t="shared" si="415"/>
        <v>1313</v>
      </c>
      <c r="AN713" s="236">
        <f t="shared" si="416"/>
        <v>1313</v>
      </c>
      <c r="AO713" s="236">
        <f t="shared" si="417"/>
        <v>1313</v>
      </c>
      <c r="AP713" s="236">
        <f t="shared" si="418"/>
        <v>1000</v>
      </c>
      <c r="AQ713" s="236">
        <f t="shared" si="419"/>
        <v>1500</v>
      </c>
      <c r="AR713" s="236">
        <f t="shared" si="420"/>
        <v>1000</v>
      </c>
      <c r="AS713" s="243">
        <f t="shared" si="422"/>
        <v>1.968</v>
      </c>
      <c r="AV713" s="253">
        <v>45015</v>
      </c>
      <c r="AW713" s="69">
        <f t="shared" si="421"/>
        <v>5166</v>
      </c>
      <c r="AX713" s="386"/>
      <c r="AY713" s="381"/>
      <c r="AZ713" s="333"/>
      <c r="BA713" s="383"/>
      <c r="BB713" s="331"/>
      <c r="BC713" s="331"/>
      <c r="BD713" s="331"/>
    </row>
    <row r="714" spans="2:56">
      <c r="B714" s="134" t="s">
        <v>161</v>
      </c>
      <c r="F714" s="67">
        <v>88</v>
      </c>
      <c r="G714" s="68">
        <v>13</v>
      </c>
      <c r="H714" s="134" t="s">
        <v>161</v>
      </c>
      <c r="I714" s="177">
        <f>_xlfn.CEILING.MATH(SUM('domanda settimanale A41002300'!CJ91:'domanda settimanale A41002300'!CJ115)/'calcolo ADU'!$I$4)</f>
        <v>494</v>
      </c>
      <c r="J714" s="69">
        <f t="shared" si="407"/>
        <v>1729</v>
      </c>
      <c r="K714" s="190">
        <f>5000</f>
        <v>5000</v>
      </c>
      <c r="L714" s="68">
        <v>0</v>
      </c>
      <c r="M714" s="69">
        <f t="shared" si="397"/>
        <v>1000</v>
      </c>
      <c r="N714" s="69">
        <f t="shared" si="408"/>
        <v>2470</v>
      </c>
      <c r="O714" s="69">
        <f t="shared" si="410"/>
        <v>1729</v>
      </c>
      <c r="P714" s="69">
        <f t="shared" si="411"/>
        <v>865</v>
      </c>
      <c r="Q714" s="69">
        <f t="shared" si="398"/>
        <v>2594</v>
      </c>
      <c r="R714" s="69">
        <f t="shared" si="399"/>
        <v>1297</v>
      </c>
      <c r="S714" s="69">
        <f t="shared" si="400"/>
        <v>1729</v>
      </c>
      <c r="T714" s="69">
        <f t="shared" si="401"/>
        <v>1482</v>
      </c>
      <c r="U714" s="70">
        <f t="shared" si="402"/>
        <v>1.7691292875989446</v>
      </c>
      <c r="V714" s="69">
        <f t="shared" si="412"/>
        <v>5166</v>
      </c>
      <c r="W714" s="69">
        <f t="shared" si="409"/>
        <v>6000</v>
      </c>
      <c r="X714" s="178">
        <v>438</v>
      </c>
      <c r="Y714" s="71">
        <f t="shared" si="403"/>
        <v>10728</v>
      </c>
      <c r="Z714" s="209">
        <f>'domanda settimanale A41000500'!AC91+'domanda settimanale A41002300'!AC91</f>
        <v>0</v>
      </c>
      <c r="AA714" s="209">
        <v>0</v>
      </c>
      <c r="AB714" s="68">
        <f t="shared" si="404"/>
        <v>0</v>
      </c>
      <c r="AC714" s="68" t="s">
        <v>411</v>
      </c>
      <c r="AD714" s="68">
        <v>0</v>
      </c>
      <c r="AE714" s="68">
        <f t="shared" si="413"/>
        <v>0</v>
      </c>
      <c r="AF714" s="69">
        <f t="shared" si="405"/>
        <v>6064</v>
      </c>
      <c r="AG714" s="71">
        <f t="shared" si="423"/>
        <v>5064</v>
      </c>
      <c r="AH714" s="72">
        <f t="shared" si="406"/>
        <v>2594</v>
      </c>
      <c r="AL714" s="241">
        <f t="shared" si="414"/>
        <v>5166</v>
      </c>
      <c r="AM714" s="236">
        <f t="shared" si="415"/>
        <v>1297</v>
      </c>
      <c r="AN714" s="236">
        <f t="shared" si="416"/>
        <v>1297</v>
      </c>
      <c r="AO714" s="236">
        <f t="shared" si="417"/>
        <v>1297</v>
      </c>
      <c r="AP714" s="236">
        <f t="shared" si="418"/>
        <v>1000</v>
      </c>
      <c r="AQ714" s="236">
        <f t="shared" si="419"/>
        <v>1470</v>
      </c>
      <c r="AR714" s="236">
        <f t="shared" si="420"/>
        <v>1000</v>
      </c>
      <c r="AS714" s="243">
        <f t="shared" si="422"/>
        <v>1.9915188897455667</v>
      </c>
      <c r="AV714" s="253">
        <v>45016</v>
      </c>
      <c r="AW714" s="69">
        <f t="shared" si="421"/>
        <v>5166</v>
      </c>
      <c r="AX714" s="386"/>
      <c r="AY714" s="381"/>
      <c r="AZ714" s="333"/>
      <c r="BA714" s="383"/>
      <c r="BB714" s="331"/>
      <c r="BC714" s="331"/>
      <c r="BD714" s="331"/>
    </row>
    <row r="715" spans="2:56">
      <c r="B715" s="134" t="s">
        <v>230</v>
      </c>
      <c r="F715" s="67">
        <v>89</v>
      </c>
      <c r="G715" s="68">
        <v>13</v>
      </c>
      <c r="H715" s="134" t="s">
        <v>230</v>
      </c>
      <c r="I715" s="177">
        <f>_xlfn.CEILING.MATH(SUM('domanda settimanale A41002300'!CJ92:'domanda settimanale A41002300'!CJ116)/'calcolo ADU'!$I$4)</f>
        <v>483</v>
      </c>
      <c r="J715" s="69">
        <f t="shared" si="407"/>
        <v>1691</v>
      </c>
      <c r="K715" s="190">
        <f>5000</f>
        <v>5000</v>
      </c>
      <c r="L715" s="68">
        <v>0</v>
      </c>
      <c r="M715" s="69">
        <f t="shared" si="397"/>
        <v>1000</v>
      </c>
      <c r="N715" s="69">
        <f t="shared" si="408"/>
        <v>2415</v>
      </c>
      <c r="O715" s="69">
        <f t="shared" si="410"/>
        <v>1691</v>
      </c>
      <c r="P715" s="69">
        <f t="shared" si="411"/>
        <v>846</v>
      </c>
      <c r="Q715" s="69">
        <f t="shared" si="398"/>
        <v>2537</v>
      </c>
      <c r="R715" s="69">
        <f t="shared" si="399"/>
        <v>1268.5</v>
      </c>
      <c r="S715" s="69">
        <f t="shared" si="400"/>
        <v>1691</v>
      </c>
      <c r="T715" s="69">
        <f t="shared" si="401"/>
        <v>1449</v>
      </c>
      <c r="U715" s="70">
        <f t="shared" si="402"/>
        <v>1.8024193548387097</v>
      </c>
      <c r="V715" s="69">
        <f t="shared" si="412"/>
        <v>5166</v>
      </c>
      <c r="W715" s="69">
        <f t="shared" si="409"/>
        <v>6000</v>
      </c>
      <c r="X715" s="178">
        <v>438</v>
      </c>
      <c r="Y715" s="71">
        <f t="shared" si="403"/>
        <v>10728</v>
      </c>
      <c r="Z715" s="209">
        <f>'domanda settimanale A41000500'!AC92+'domanda settimanale A41002300'!AC92</f>
        <v>0</v>
      </c>
      <c r="AA715" s="209">
        <v>0</v>
      </c>
      <c r="AB715" s="68">
        <f t="shared" si="404"/>
        <v>0</v>
      </c>
      <c r="AC715" s="68" t="s">
        <v>411</v>
      </c>
      <c r="AD715" s="68">
        <v>0</v>
      </c>
      <c r="AE715" s="68">
        <f t="shared" si="413"/>
        <v>0</v>
      </c>
      <c r="AF715" s="69">
        <f t="shared" si="405"/>
        <v>5952</v>
      </c>
      <c r="AG715" s="71">
        <f t="shared" si="423"/>
        <v>4952</v>
      </c>
      <c r="AH715" s="72">
        <f t="shared" si="406"/>
        <v>2537</v>
      </c>
      <c r="AL715" s="241">
        <f t="shared" si="414"/>
        <v>5166</v>
      </c>
      <c r="AM715" s="236">
        <f t="shared" si="415"/>
        <v>1269</v>
      </c>
      <c r="AN715" s="236">
        <f t="shared" si="416"/>
        <v>1269</v>
      </c>
      <c r="AO715" s="236">
        <f t="shared" si="417"/>
        <v>1269</v>
      </c>
      <c r="AP715" s="236">
        <f t="shared" si="418"/>
        <v>1000</v>
      </c>
      <c r="AQ715" s="236">
        <f t="shared" si="419"/>
        <v>1415</v>
      </c>
      <c r="AR715" s="236">
        <f t="shared" si="420"/>
        <v>1000</v>
      </c>
      <c r="AS715" s="243">
        <f t="shared" si="422"/>
        <v>2.0362633031139139</v>
      </c>
      <c r="AV715" s="253">
        <v>45017</v>
      </c>
      <c r="AW715" s="69">
        <f t="shared" si="421"/>
        <v>5166</v>
      </c>
      <c r="AX715" s="379">
        <f>_xlfn.CEILING.MATH((AVERAGE(AW715:AW744)))</f>
        <v>5865</v>
      </c>
      <c r="AY715" s="381">
        <f>'Giacenze medie'!H7</f>
        <v>0</v>
      </c>
      <c r="AZ715" s="385"/>
      <c r="BA715" s="383"/>
      <c r="BB715" s="331">
        <f>AX715*'Giacenze medie'!L7</f>
        <v>1305.0798</v>
      </c>
      <c r="BC715" s="333"/>
      <c r="BD715" s="332">
        <f>BB715-BC715</f>
        <v>1305.0798</v>
      </c>
    </row>
    <row r="716" spans="2:56">
      <c r="B716" s="134" t="s">
        <v>231</v>
      </c>
      <c r="F716" s="67">
        <v>90</v>
      </c>
      <c r="G716" s="68">
        <v>13</v>
      </c>
      <c r="H716" s="134" t="s">
        <v>231</v>
      </c>
      <c r="I716" s="177">
        <f>_xlfn.CEILING.MATH(SUM('domanda settimanale A41002300'!CJ93:'domanda settimanale A41002300'!CJ117)/'calcolo ADU'!$I$4)</f>
        <v>471</v>
      </c>
      <c r="J716" s="69">
        <f t="shared" si="407"/>
        <v>1649</v>
      </c>
      <c r="K716" s="190">
        <f>5000</f>
        <v>5000</v>
      </c>
      <c r="L716" s="68">
        <v>0</v>
      </c>
      <c r="M716" s="69">
        <f t="shared" si="397"/>
        <v>1000</v>
      </c>
      <c r="N716" s="69">
        <f t="shared" si="408"/>
        <v>2355</v>
      </c>
      <c r="O716" s="69">
        <f t="shared" si="410"/>
        <v>1649</v>
      </c>
      <c r="P716" s="69">
        <f t="shared" si="411"/>
        <v>825</v>
      </c>
      <c r="Q716" s="69">
        <f t="shared" si="398"/>
        <v>2474</v>
      </c>
      <c r="R716" s="69">
        <f t="shared" si="399"/>
        <v>1237</v>
      </c>
      <c r="S716" s="69">
        <f t="shared" si="400"/>
        <v>1649</v>
      </c>
      <c r="T716" s="69">
        <f t="shared" si="401"/>
        <v>1413</v>
      </c>
      <c r="U716" s="70">
        <f t="shared" si="402"/>
        <v>1.840452907874421</v>
      </c>
      <c r="V716" s="69">
        <f t="shared" si="412"/>
        <v>10166</v>
      </c>
      <c r="W716" s="69">
        <f t="shared" si="409"/>
        <v>1000</v>
      </c>
      <c r="X716" s="178">
        <v>438</v>
      </c>
      <c r="Y716" s="71">
        <f t="shared" si="403"/>
        <v>10728</v>
      </c>
      <c r="Z716" s="209">
        <f>'domanda settimanale A41000500'!AC93+'domanda settimanale A41002300'!AC93</f>
        <v>0</v>
      </c>
      <c r="AA716" s="209">
        <v>0</v>
      </c>
      <c r="AB716" s="68">
        <f t="shared" si="404"/>
        <v>0</v>
      </c>
      <c r="AC716" s="68" t="s">
        <v>411</v>
      </c>
      <c r="AD716" s="68">
        <v>5000</v>
      </c>
      <c r="AE716" s="68">
        <f t="shared" si="413"/>
        <v>0</v>
      </c>
      <c r="AF716" s="69">
        <f t="shared" si="405"/>
        <v>5829</v>
      </c>
      <c r="AG716" s="71">
        <f t="shared" si="423"/>
        <v>4829</v>
      </c>
      <c r="AH716" s="72">
        <f t="shared" si="406"/>
        <v>2474</v>
      </c>
      <c r="AL716" s="241">
        <f t="shared" si="414"/>
        <v>10166</v>
      </c>
      <c r="AM716" s="236">
        <f t="shared" si="415"/>
        <v>1237</v>
      </c>
      <c r="AN716" s="236">
        <f t="shared" si="416"/>
        <v>1237</v>
      </c>
      <c r="AO716" s="236">
        <f t="shared" si="417"/>
        <v>1237</v>
      </c>
      <c r="AP716" s="236">
        <f t="shared" si="418"/>
        <v>1000</v>
      </c>
      <c r="AQ716" s="236">
        <f t="shared" si="419"/>
        <v>1355</v>
      </c>
      <c r="AR716" s="236">
        <f t="shared" si="420"/>
        <v>1000</v>
      </c>
      <c r="AS716" s="244">
        <f t="shared" si="422"/>
        <v>4.1091350040420371</v>
      </c>
      <c r="AV716" s="253">
        <v>45018</v>
      </c>
      <c r="AW716" s="69">
        <f t="shared" si="421"/>
        <v>10166</v>
      </c>
      <c r="AX716" s="384"/>
      <c r="AY716" s="381"/>
      <c r="AZ716" s="385"/>
      <c r="BA716" s="383"/>
      <c r="BB716" s="331"/>
      <c r="BC716" s="333"/>
      <c r="BD716" s="333"/>
    </row>
    <row r="717" spans="2:56">
      <c r="B717" s="134" t="s">
        <v>162</v>
      </c>
      <c r="F717" s="67">
        <v>91</v>
      </c>
      <c r="G717" s="68">
        <v>14</v>
      </c>
      <c r="H717" s="134" t="s">
        <v>162</v>
      </c>
      <c r="I717" s="177">
        <f>_xlfn.CEILING.MATH(SUM('domanda settimanale A41002300'!CJ94:'domanda settimanale A41002300'!CJ118)/'calcolo ADU'!$I$4)</f>
        <v>460</v>
      </c>
      <c r="J717" s="69">
        <f t="shared" si="407"/>
        <v>1610</v>
      </c>
      <c r="K717" s="190">
        <f>5000</f>
        <v>5000</v>
      </c>
      <c r="L717" s="68">
        <v>0</v>
      </c>
      <c r="M717" s="69">
        <f t="shared" si="397"/>
        <v>1000</v>
      </c>
      <c r="N717" s="69">
        <f t="shared" si="408"/>
        <v>2300</v>
      </c>
      <c r="O717" s="69">
        <f t="shared" si="410"/>
        <v>1610</v>
      </c>
      <c r="P717" s="69">
        <f t="shared" si="411"/>
        <v>805</v>
      </c>
      <c r="Q717" s="69">
        <f t="shared" si="398"/>
        <v>2415</v>
      </c>
      <c r="R717" s="69">
        <f t="shared" si="399"/>
        <v>1207.5</v>
      </c>
      <c r="S717" s="69">
        <f t="shared" si="400"/>
        <v>1610</v>
      </c>
      <c r="T717" s="69">
        <f t="shared" si="401"/>
        <v>1380</v>
      </c>
      <c r="U717" s="70">
        <f t="shared" si="402"/>
        <v>1.2825896762904636</v>
      </c>
      <c r="V717" s="69">
        <f t="shared" si="412"/>
        <v>6768</v>
      </c>
      <c r="W717" s="69">
        <f t="shared" si="409"/>
        <v>1000</v>
      </c>
      <c r="X717" s="178">
        <v>438</v>
      </c>
      <c r="Y717" s="71">
        <f t="shared" si="403"/>
        <v>7330</v>
      </c>
      <c r="Z717" s="209">
        <f>'domanda settimanale A41000500'!AC94+'domanda settimanale A41002300'!AC94</f>
        <v>3398</v>
      </c>
      <c r="AA717" s="209">
        <v>0</v>
      </c>
      <c r="AB717" s="68">
        <f t="shared" si="404"/>
        <v>0</v>
      </c>
      <c r="AC717" s="68" t="s">
        <v>411</v>
      </c>
      <c r="AD717" s="68">
        <v>0</v>
      </c>
      <c r="AE717" s="68">
        <f t="shared" si="413"/>
        <v>0</v>
      </c>
      <c r="AF717" s="69">
        <f t="shared" si="405"/>
        <v>5715</v>
      </c>
      <c r="AG717" s="71">
        <f t="shared" si="423"/>
        <v>4715</v>
      </c>
      <c r="AH717" s="72">
        <f t="shared" si="406"/>
        <v>2415</v>
      </c>
      <c r="AL717" s="241">
        <f t="shared" si="414"/>
        <v>6768</v>
      </c>
      <c r="AM717" s="236">
        <f t="shared" si="415"/>
        <v>1208</v>
      </c>
      <c r="AN717" s="236">
        <f t="shared" si="416"/>
        <v>1208</v>
      </c>
      <c r="AO717" s="236">
        <f t="shared" si="417"/>
        <v>1208</v>
      </c>
      <c r="AP717" s="236">
        <f t="shared" si="418"/>
        <v>1000</v>
      </c>
      <c r="AQ717" s="236">
        <f t="shared" si="419"/>
        <v>1300</v>
      </c>
      <c r="AR717" s="236">
        <f t="shared" si="420"/>
        <v>1000</v>
      </c>
      <c r="AS717" s="244">
        <f t="shared" si="422"/>
        <v>2.8024844720496893</v>
      </c>
      <c r="AV717" s="253">
        <v>45019</v>
      </c>
      <c r="AW717" s="69">
        <f t="shared" si="421"/>
        <v>6768</v>
      </c>
      <c r="AX717" s="384"/>
      <c r="AY717" s="381"/>
      <c r="AZ717" s="385"/>
      <c r="BA717" s="383"/>
      <c r="BB717" s="331"/>
      <c r="BC717" s="333"/>
      <c r="BD717" s="333"/>
    </row>
    <row r="718" spans="2:56">
      <c r="B718" s="134" t="s">
        <v>163</v>
      </c>
      <c r="F718" s="67">
        <v>92</v>
      </c>
      <c r="G718" s="68">
        <v>14</v>
      </c>
      <c r="H718" s="134" t="s">
        <v>163</v>
      </c>
      <c r="I718" s="177">
        <f>_xlfn.CEILING.MATH(SUM('domanda settimanale A41002300'!CJ95:'domanda settimanale A41002300'!CJ119)/'calcolo ADU'!$I$4)</f>
        <v>449</v>
      </c>
      <c r="J718" s="69">
        <f t="shared" si="407"/>
        <v>1572</v>
      </c>
      <c r="K718" s="190">
        <f>5000</f>
        <v>5000</v>
      </c>
      <c r="L718" s="68">
        <v>0</v>
      </c>
      <c r="M718" s="69">
        <f t="shared" si="397"/>
        <v>1000</v>
      </c>
      <c r="N718" s="69">
        <f t="shared" si="408"/>
        <v>2245</v>
      </c>
      <c r="O718" s="69">
        <f t="shared" si="410"/>
        <v>1572</v>
      </c>
      <c r="P718" s="69">
        <f t="shared" si="411"/>
        <v>786</v>
      </c>
      <c r="Q718" s="69">
        <f t="shared" si="398"/>
        <v>2358</v>
      </c>
      <c r="R718" s="69">
        <f t="shared" si="399"/>
        <v>1179</v>
      </c>
      <c r="S718" s="69">
        <f t="shared" si="400"/>
        <v>1572</v>
      </c>
      <c r="T718" s="69">
        <f t="shared" si="401"/>
        <v>1347</v>
      </c>
      <c r="U718" s="70">
        <f t="shared" si="402"/>
        <v>1.2996608959485989</v>
      </c>
      <c r="V718" s="69">
        <f t="shared" si="412"/>
        <v>6768</v>
      </c>
      <c r="W718" s="69">
        <f t="shared" si="409"/>
        <v>1000</v>
      </c>
      <c r="X718" s="178">
        <v>486</v>
      </c>
      <c r="Y718" s="71">
        <f t="shared" si="403"/>
        <v>7282</v>
      </c>
      <c r="Z718" s="209">
        <f>'domanda settimanale A41000500'!AC95+'domanda settimanale A41002300'!AC95</f>
        <v>0</v>
      </c>
      <c r="AA718" s="209">
        <v>0</v>
      </c>
      <c r="AB718" s="68">
        <f t="shared" si="404"/>
        <v>0</v>
      </c>
      <c r="AC718" s="68" t="s">
        <v>411</v>
      </c>
      <c r="AD718" s="68">
        <v>0</v>
      </c>
      <c r="AE718" s="68">
        <f t="shared" si="413"/>
        <v>0</v>
      </c>
      <c r="AF718" s="69">
        <f t="shared" si="405"/>
        <v>5603</v>
      </c>
      <c r="AG718" s="71">
        <f t="shared" si="423"/>
        <v>4603</v>
      </c>
      <c r="AH718" s="72">
        <f t="shared" si="406"/>
        <v>2358</v>
      </c>
      <c r="AL718" s="241">
        <f t="shared" si="414"/>
        <v>6768</v>
      </c>
      <c r="AM718" s="236">
        <f t="shared" si="415"/>
        <v>1179</v>
      </c>
      <c r="AN718" s="236">
        <f t="shared" si="416"/>
        <v>1179</v>
      </c>
      <c r="AO718" s="236">
        <f t="shared" si="417"/>
        <v>1179</v>
      </c>
      <c r="AP718" s="236">
        <f t="shared" si="418"/>
        <v>1000</v>
      </c>
      <c r="AQ718" s="236">
        <f t="shared" si="419"/>
        <v>1245</v>
      </c>
      <c r="AR718" s="236">
        <f t="shared" si="420"/>
        <v>1000</v>
      </c>
      <c r="AS718" s="244">
        <f t="shared" si="422"/>
        <v>2.8702290076335877</v>
      </c>
      <c r="AV718" s="253">
        <v>45020</v>
      </c>
      <c r="AW718" s="69">
        <f t="shared" si="421"/>
        <v>6768</v>
      </c>
      <c r="AX718" s="384"/>
      <c r="AY718" s="381"/>
      <c r="AZ718" s="385"/>
      <c r="BA718" s="383"/>
      <c r="BB718" s="331"/>
      <c r="BC718" s="333"/>
      <c r="BD718" s="333"/>
    </row>
    <row r="719" spans="2:56">
      <c r="B719" s="134" t="s">
        <v>164</v>
      </c>
      <c r="F719" s="67">
        <v>93</v>
      </c>
      <c r="G719" s="68">
        <v>14</v>
      </c>
      <c r="H719" s="134" t="s">
        <v>164</v>
      </c>
      <c r="I719" s="177">
        <f>_xlfn.CEILING.MATH(SUM('domanda settimanale A41002300'!CJ96:'domanda settimanale A41002300'!CJ120)/'calcolo ADU'!$I$4)</f>
        <v>436</v>
      </c>
      <c r="J719" s="69">
        <f t="shared" si="407"/>
        <v>1526</v>
      </c>
      <c r="K719" s="190">
        <f>5000</f>
        <v>5000</v>
      </c>
      <c r="L719" s="68">
        <v>0</v>
      </c>
      <c r="M719" s="69">
        <f t="shared" si="397"/>
        <v>1000</v>
      </c>
      <c r="N719" s="69">
        <f t="shared" si="408"/>
        <v>2180</v>
      </c>
      <c r="O719" s="69">
        <f t="shared" si="410"/>
        <v>1526</v>
      </c>
      <c r="P719" s="69">
        <f t="shared" si="411"/>
        <v>763</v>
      </c>
      <c r="Q719" s="69">
        <f t="shared" si="398"/>
        <v>2289</v>
      </c>
      <c r="R719" s="69">
        <f t="shared" si="399"/>
        <v>1144.5</v>
      </c>
      <c r="S719" s="69">
        <f t="shared" si="400"/>
        <v>1526</v>
      </c>
      <c r="T719" s="69">
        <f t="shared" si="401"/>
        <v>1308</v>
      </c>
      <c r="U719" s="70">
        <f t="shared" si="402"/>
        <v>1.3315048454927774</v>
      </c>
      <c r="V719" s="69">
        <f t="shared" si="412"/>
        <v>6768</v>
      </c>
      <c r="W719" s="69">
        <f t="shared" si="409"/>
        <v>1000</v>
      </c>
      <c r="X719" s="178">
        <v>486</v>
      </c>
      <c r="Y719" s="71">
        <f t="shared" si="403"/>
        <v>7282</v>
      </c>
      <c r="Z719" s="209">
        <f>'domanda settimanale A41000500'!AC96+'domanda settimanale A41002300'!AC96</f>
        <v>0</v>
      </c>
      <c r="AA719" s="209">
        <v>0</v>
      </c>
      <c r="AB719" s="68">
        <f t="shared" si="404"/>
        <v>0</v>
      </c>
      <c r="AC719" s="68" t="s">
        <v>411</v>
      </c>
      <c r="AD719" s="68">
        <v>0</v>
      </c>
      <c r="AE719" s="68">
        <f t="shared" si="413"/>
        <v>0</v>
      </c>
      <c r="AF719" s="69">
        <f t="shared" si="405"/>
        <v>5469</v>
      </c>
      <c r="AG719" s="71">
        <f t="shared" si="423"/>
        <v>4469</v>
      </c>
      <c r="AH719" s="72">
        <f t="shared" si="406"/>
        <v>2289</v>
      </c>
      <c r="AL719" s="241">
        <f t="shared" si="414"/>
        <v>6768</v>
      </c>
      <c r="AM719" s="236">
        <f t="shared" si="415"/>
        <v>1145</v>
      </c>
      <c r="AN719" s="236">
        <f t="shared" si="416"/>
        <v>1145</v>
      </c>
      <c r="AO719" s="236">
        <f t="shared" si="417"/>
        <v>1145</v>
      </c>
      <c r="AP719" s="236">
        <f t="shared" si="418"/>
        <v>1000</v>
      </c>
      <c r="AQ719" s="236">
        <f t="shared" si="419"/>
        <v>1180</v>
      </c>
      <c r="AR719" s="236">
        <f t="shared" si="420"/>
        <v>1000</v>
      </c>
      <c r="AS719" s="244">
        <f t="shared" si="422"/>
        <v>2.9567496723460027</v>
      </c>
      <c r="AV719" s="253">
        <v>45021</v>
      </c>
      <c r="AW719" s="69">
        <f t="shared" si="421"/>
        <v>6768</v>
      </c>
      <c r="AX719" s="384"/>
      <c r="AY719" s="381"/>
      <c r="AZ719" s="385"/>
      <c r="BA719" s="383"/>
      <c r="BB719" s="331"/>
      <c r="BC719" s="333"/>
      <c r="BD719" s="333"/>
    </row>
    <row r="720" spans="2:56">
      <c r="B720" s="134" t="s">
        <v>165</v>
      </c>
      <c r="F720" s="67">
        <v>94</v>
      </c>
      <c r="G720" s="68">
        <v>14</v>
      </c>
      <c r="H720" s="134" t="s">
        <v>165</v>
      </c>
      <c r="I720" s="177">
        <f>_xlfn.CEILING.MATH(SUM('domanda settimanale A41002300'!CJ97:'domanda settimanale A41002300'!CJ121)/'calcolo ADU'!$I$4)</f>
        <v>423</v>
      </c>
      <c r="J720" s="69">
        <f t="shared" si="407"/>
        <v>1481</v>
      </c>
      <c r="K720" s="190">
        <f>5000</f>
        <v>5000</v>
      </c>
      <c r="L720" s="68">
        <v>0</v>
      </c>
      <c r="M720" s="69">
        <f t="shared" si="397"/>
        <v>1000</v>
      </c>
      <c r="N720" s="69">
        <f t="shared" si="408"/>
        <v>2115</v>
      </c>
      <c r="O720" s="69">
        <f t="shared" si="410"/>
        <v>1481</v>
      </c>
      <c r="P720" s="69">
        <f t="shared" si="411"/>
        <v>741</v>
      </c>
      <c r="Q720" s="69">
        <f t="shared" si="398"/>
        <v>2222</v>
      </c>
      <c r="R720" s="69">
        <f t="shared" si="399"/>
        <v>1111</v>
      </c>
      <c r="S720" s="69">
        <f t="shared" si="400"/>
        <v>1481</v>
      </c>
      <c r="T720" s="69">
        <f t="shared" si="401"/>
        <v>1269</v>
      </c>
      <c r="U720" s="70">
        <f t="shared" si="402"/>
        <v>1.364436949597152</v>
      </c>
      <c r="V720" s="69">
        <f t="shared" si="412"/>
        <v>6768</v>
      </c>
      <c r="W720" s="69">
        <f t="shared" si="409"/>
        <v>1000</v>
      </c>
      <c r="X720" s="178">
        <v>486</v>
      </c>
      <c r="Y720" s="71">
        <f t="shared" si="403"/>
        <v>7282</v>
      </c>
      <c r="Z720" s="209">
        <f>'domanda settimanale A41000500'!AC97+'domanda settimanale A41002300'!AC97</f>
        <v>0</v>
      </c>
      <c r="AA720" s="209">
        <v>0</v>
      </c>
      <c r="AB720" s="68">
        <f t="shared" si="404"/>
        <v>0</v>
      </c>
      <c r="AC720" s="68" t="s">
        <v>411</v>
      </c>
      <c r="AD720" s="68">
        <v>0</v>
      </c>
      <c r="AE720" s="68">
        <f t="shared" si="413"/>
        <v>0</v>
      </c>
      <c r="AF720" s="69">
        <f t="shared" si="405"/>
        <v>5337</v>
      </c>
      <c r="AG720" s="71">
        <f t="shared" si="423"/>
        <v>4337</v>
      </c>
      <c r="AH720" s="72">
        <f t="shared" si="406"/>
        <v>2222</v>
      </c>
      <c r="AL720" s="241">
        <f t="shared" si="414"/>
        <v>6768</v>
      </c>
      <c r="AM720" s="236">
        <f t="shared" si="415"/>
        <v>1111</v>
      </c>
      <c r="AN720" s="236">
        <f t="shared" si="416"/>
        <v>1111</v>
      </c>
      <c r="AO720" s="236">
        <f t="shared" si="417"/>
        <v>1111</v>
      </c>
      <c r="AP720" s="236">
        <f t="shared" si="418"/>
        <v>1000</v>
      </c>
      <c r="AQ720" s="236">
        <f t="shared" si="419"/>
        <v>1115</v>
      </c>
      <c r="AR720" s="236">
        <f t="shared" si="420"/>
        <v>1000</v>
      </c>
      <c r="AS720" s="244">
        <f t="shared" si="422"/>
        <v>3.0459045904590458</v>
      </c>
      <c r="AV720" s="253">
        <v>45022</v>
      </c>
      <c r="AW720" s="69">
        <f t="shared" si="421"/>
        <v>6768</v>
      </c>
      <c r="AX720" s="384"/>
      <c r="AY720" s="381"/>
      <c r="AZ720" s="385"/>
      <c r="BA720" s="383"/>
      <c r="BB720" s="331"/>
      <c r="BC720" s="333"/>
      <c r="BD720" s="333"/>
    </row>
    <row r="721" spans="2:56">
      <c r="B721" s="134" t="s">
        <v>166</v>
      </c>
      <c r="F721" s="67">
        <v>95</v>
      </c>
      <c r="G721" s="68">
        <v>14</v>
      </c>
      <c r="H721" s="134" t="s">
        <v>166</v>
      </c>
      <c r="I721" s="177">
        <f>_xlfn.CEILING.MATH(SUM('domanda settimanale A41002300'!CJ98:'domanda settimanale A41002300'!CJ122)/'calcolo ADU'!$I$4)</f>
        <v>410</v>
      </c>
      <c r="J721" s="69">
        <f t="shared" si="407"/>
        <v>1435</v>
      </c>
      <c r="K721" s="190">
        <f>5000</f>
        <v>5000</v>
      </c>
      <c r="L721" s="68">
        <v>0</v>
      </c>
      <c r="M721" s="69">
        <f t="shared" si="397"/>
        <v>1000</v>
      </c>
      <c r="N721" s="69">
        <f t="shared" si="408"/>
        <v>2050</v>
      </c>
      <c r="O721" s="69">
        <f t="shared" si="410"/>
        <v>1435</v>
      </c>
      <c r="P721" s="69">
        <f t="shared" si="411"/>
        <v>718</v>
      </c>
      <c r="Q721" s="69">
        <f t="shared" si="398"/>
        <v>2153</v>
      </c>
      <c r="R721" s="69">
        <f t="shared" si="399"/>
        <v>1076.5</v>
      </c>
      <c r="S721" s="69">
        <f t="shared" si="400"/>
        <v>1435</v>
      </c>
      <c r="T721" s="69">
        <f t="shared" si="401"/>
        <v>1230</v>
      </c>
      <c r="U721" s="70">
        <f t="shared" si="402"/>
        <v>1.3995771670190276</v>
      </c>
      <c r="V721" s="69">
        <f t="shared" si="412"/>
        <v>6768</v>
      </c>
      <c r="W721" s="69">
        <f t="shared" si="409"/>
        <v>1000</v>
      </c>
      <c r="X721" s="178">
        <v>486</v>
      </c>
      <c r="Y721" s="71">
        <f t="shared" si="403"/>
        <v>7282</v>
      </c>
      <c r="Z721" s="209">
        <f>'domanda settimanale A41000500'!AC98+'domanda settimanale A41002300'!AC98</f>
        <v>0</v>
      </c>
      <c r="AA721" s="209">
        <v>0</v>
      </c>
      <c r="AB721" s="68">
        <f t="shared" si="404"/>
        <v>0</v>
      </c>
      <c r="AC721" s="68" t="s">
        <v>411</v>
      </c>
      <c r="AD721" s="68">
        <v>0</v>
      </c>
      <c r="AE721" s="68">
        <f t="shared" si="413"/>
        <v>0</v>
      </c>
      <c r="AF721" s="69">
        <f t="shared" si="405"/>
        <v>5203</v>
      </c>
      <c r="AG721" s="71">
        <f t="shared" si="423"/>
        <v>4203</v>
      </c>
      <c r="AH721" s="72">
        <f t="shared" si="406"/>
        <v>2153</v>
      </c>
      <c r="AL721" s="241">
        <f t="shared" si="414"/>
        <v>6768</v>
      </c>
      <c r="AM721" s="236">
        <f t="shared" si="415"/>
        <v>1077</v>
      </c>
      <c r="AN721" s="236">
        <f t="shared" si="416"/>
        <v>1077</v>
      </c>
      <c r="AO721" s="236">
        <f t="shared" si="417"/>
        <v>1077</v>
      </c>
      <c r="AP721" s="236">
        <f t="shared" si="418"/>
        <v>1000</v>
      </c>
      <c r="AQ721" s="236">
        <f t="shared" si="419"/>
        <v>1050</v>
      </c>
      <c r="AR721" s="236">
        <f t="shared" si="420"/>
        <v>1000</v>
      </c>
      <c r="AS721" s="244">
        <f t="shared" si="422"/>
        <v>3.143520668834185</v>
      </c>
      <c r="AV721" s="253">
        <v>45023</v>
      </c>
      <c r="AW721" s="69">
        <f t="shared" si="421"/>
        <v>6768</v>
      </c>
      <c r="AX721" s="384"/>
      <c r="AY721" s="381"/>
      <c r="AZ721" s="385"/>
      <c r="BA721" s="383"/>
      <c r="BB721" s="331"/>
      <c r="BC721" s="333"/>
      <c r="BD721" s="333"/>
    </row>
    <row r="722" spans="2:56">
      <c r="B722" s="134" t="s">
        <v>232</v>
      </c>
      <c r="F722" s="67">
        <v>96</v>
      </c>
      <c r="G722" s="68">
        <v>14</v>
      </c>
      <c r="H722" s="134" t="s">
        <v>232</v>
      </c>
      <c r="I722" s="177">
        <f>_xlfn.CEILING.MATH(SUM('domanda settimanale A41002300'!CJ99:'domanda settimanale A41002300'!CJ123)/'calcolo ADU'!$I$4)</f>
        <v>403</v>
      </c>
      <c r="J722" s="69">
        <f t="shared" si="407"/>
        <v>1411</v>
      </c>
      <c r="K722" s="190">
        <f>5000</f>
        <v>5000</v>
      </c>
      <c r="L722" s="68">
        <v>0</v>
      </c>
      <c r="M722" s="69">
        <f t="shared" si="397"/>
        <v>1000</v>
      </c>
      <c r="N722" s="69">
        <f t="shared" si="408"/>
        <v>2015</v>
      </c>
      <c r="O722" s="69">
        <f t="shared" si="410"/>
        <v>1411</v>
      </c>
      <c r="P722" s="69">
        <f t="shared" si="411"/>
        <v>706</v>
      </c>
      <c r="Q722" s="69">
        <f t="shared" si="398"/>
        <v>2117</v>
      </c>
      <c r="R722" s="69">
        <f t="shared" si="399"/>
        <v>1058.5</v>
      </c>
      <c r="S722" s="69">
        <f t="shared" si="400"/>
        <v>1411</v>
      </c>
      <c r="T722" s="69">
        <f t="shared" si="401"/>
        <v>1209</v>
      </c>
      <c r="U722" s="70">
        <f t="shared" si="402"/>
        <v>1.4189399844115356</v>
      </c>
      <c r="V722" s="69">
        <f t="shared" si="412"/>
        <v>6768</v>
      </c>
      <c r="W722" s="69">
        <f t="shared" si="409"/>
        <v>1000</v>
      </c>
      <c r="X722" s="178">
        <v>486</v>
      </c>
      <c r="Y722" s="71">
        <f t="shared" si="403"/>
        <v>7282</v>
      </c>
      <c r="Z722" s="209">
        <f>'domanda settimanale A41000500'!AC99+'domanda settimanale A41002300'!AC99</f>
        <v>0</v>
      </c>
      <c r="AA722" s="209">
        <v>0</v>
      </c>
      <c r="AB722" s="68">
        <f t="shared" si="404"/>
        <v>0</v>
      </c>
      <c r="AC722" s="68" t="s">
        <v>411</v>
      </c>
      <c r="AD722" s="68">
        <v>0</v>
      </c>
      <c r="AE722" s="68">
        <f t="shared" si="413"/>
        <v>0</v>
      </c>
      <c r="AF722" s="69">
        <f t="shared" si="405"/>
        <v>5132</v>
      </c>
      <c r="AG722" s="71">
        <f t="shared" si="423"/>
        <v>4132</v>
      </c>
      <c r="AH722" s="72">
        <f t="shared" si="406"/>
        <v>2117</v>
      </c>
      <c r="AL722" s="241">
        <f t="shared" si="414"/>
        <v>6768</v>
      </c>
      <c r="AM722" s="236">
        <f t="shared" si="415"/>
        <v>1059</v>
      </c>
      <c r="AN722" s="236">
        <f t="shared" si="416"/>
        <v>1059</v>
      </c>
      <c r="AO722" s="236">
        <f t="shared" si="417"/>
        <v>1059</v>
      </c>
      <c r="AP722" s="236">
        <f t="shared" si="418"/>
        <v>1000</v>
      </c>
      <c r="AQ722" s="236">
        <f t="shared" si="419"/>
        <v>1015</v>
      </c>
      <c r="AR722" s="236">
        <f t="shared" si="420"/>
        <v>1000</v>
      </c>
      <c r="AS722" s="244">
        <f t="shared" si="422"/>
        <v>3.1969768540387342</v>
      </c>
      <c r="AV722" s="253">
        <v>45024</v>
      </c>
      <c r="AW722" s="69">
        <f t="shared" si="421"/>
        <v>6768</v>
      </c>
      <c r="AX722" s="384"/>
      <c r="AY722" s="381"/>
      <c r="AZ722" s="385"/>
      <c r="BA722" s="383"/>
      <c r="BB722" s="331"/>
      <c r="BC722" s="333"/>
      <c r="BD722" s="333"/>
    </row>
    <row r="723" spans="2:56">
      <c r="B723" s="134" t="s">
        <v>233</v>
      </c>
      <c r="F723" s="67">
        <v>97</v>
      </c>
      <c r="G723" s="68">
        <v>14</v>
      </c>
      <c r="H723" s="134" t="s">
        <v>233</v>
      </c>
      <c r="I723" s="177">
        <f>_xlfn.CEILING.MATH(SUM('domanda settimanale A41002300'!CJ100:'domanda settimanale A41002300'!CJ124)/'calcolo ADU'!$I$4)</f>
        <v>396</v>
      </c>
      <c r="J723" s="69">
        <f t="shared" si="407"/>
        <v>1386</v>
      </c>
      <c r="K723" s="190">
        <f>5000</f>
        <v>5000</v>
      </c>
      <c r="L723" s="68">
        <v>0</v>
      </c>
      <c r="M723" s="69">
        <f t="shared" si="397"/>
        <v>1000</v>
      </c>
      <c r="N723" s="69">
        <f t="shared" si="408"/>
        <v>1980</v>
      </c>
      <c r="O723" s="69">
        <f t="shared" si="410"/>
        <v>1386</v>
      </c>
      <c r="P723" s="69">
        <f t="shared" si="411"/>
        <v>693</v>
      </c>
      <c r="Q723" s="69">
        <f t="shared" si="398"/>
        <v>2079</v>
      </c>
      <c r="R723" s="69">
        <f t="shared" si="399"/>
        <v>1039.5</v>
      </c>
      <c r="S723" s="69">
        <f t="shared" si="400"/>
        <v>1386</v>
      </c>
      <c r="T723" s="69">
        <f t="shared" si="401"/>
        <v>1188</v>
      </c>
      <c r="U723" s="70">
        <f t="shared" si="402"/>
        <v>1.4394149041312512</v>
      </c>
      <c r="V723" s="69">
        <f t="shared" si="412"/>
        <v>6768</v>
      </c>
      <c r="W723" s="69">
        <f t="shared" si="409"/>
        <v>1000</v>
      </c>
      <c r="X723" s="178">
        <v>486</v>
      </c>
      <c r="Y723" s="71">
        <f t="shared" si="403"/>
        <v>7282</v>
      </c>
      <c r="Z723" s="209">
        <f>'domanda settimanale A41000500'!AC100+'domanda settimanale A41002300'!AC100</f>
        <v>0</v>
      </c>
      <c r="AA723" s="209">
        <v>0</v>
      </c>
      <c r="AB723" s="68">
        <f t="shared" si="404"/>
        <v>0</v>
      </c>
      <c r="AC723" s="68" t="s">
        <v>411</v>
      </c>
      <c r="AD723" s="68">
        <v>0</v>
      </c>
      <c r="AE723" s="68">
        <f t="shared" si="413"/>
        <v>0</v>
      </c>
      <c r="AF723" s="69">
        <f t="shared" si="405"/>
        <v>5059</v>
      </c>
      <c r="AG723" s="71">
        <f t="shared" si="423"/>
        <v>4059</v>
      </c>
      <c r="AH723" s="72">
        <f t="shared" si="406"/>
        <v>2079</v>
      </c>
      <c r="AL723" s="241">
        <f t="shared" si="414"/>
        <v>6768</v>
      </c>
      <c r="AM723" s="236">
        <f t="shared" si="415"/>
        <v>1040</v>
      </c>
      <c r="AN723" s="236">
        <f t="shared" si="416"/>
        <v>1040</v>
      </c>
      <c r="AO723" s="236">
        <f t="shared" si="417"/>
        <v>1040</v>
      </c>
      <c r="AP723" s="236">
        <f t="shared" si="418"/>
        <v>1000</v>
      </c>
      <c r="AQ723" s="236">
        <f t="shared" si="419"/>
        <v>980</v>
      </c>
      <c r="AR723" s="236">
        <f t="shared" si="420"/>
        <v>1000</v>
      </c>
      <c r="AS723" s="244">
        <f t="shared" si="422"/>
        <v>3.2554112554112553</v>
      </c>
      <c r="AV723" s="253">
        <v>45025</v>
      </c>
      <c r="AW723" s="69">
        <f t="shared" si="421"/>
        <v>6768</v>
      </c>
      <c r="AX723" s="384"/>
      <c r="AY723" s="381"/>
      <c r="AZ723" s="385"/>
      <c r="BA723" s="383"/>
      <c r="BB723" s="331"/>
      <c r="BC723" s="333"/>
      <c r="BD723" s="333"/>
    </row>
    <row r="724" spans="2:56">
      <c r="B724" s="134" t="s">
        <v>167</v>
      </c>
      <c r="F724" s="67">
        <v>98</v>
      </c>
      <c r="G724" s="68">
        <v>15</v>
      </c>
      <c r="H724" s="134" t="s">
        <v>167</v>
      </c>
      <c r="I724" s="177">
        <f>_xlfn.CEILING.MATH(SUM('domanda settimanale A41002300'!CJ101:'domanda settimanale A41002300'!CJ125)/'calcolo ADU'!$I$4)</f>
        <v>390</v>
      </c>
      <c r="J724" s="69">
        <f t="shared" si="407"/>
        <v>1365</v>
      </c>
      <c r="K724" s="190">
        <f>5000</f>
        <v>5000</v>
      </c>
      <c r="L724" s="68">
        <v>0</v>
      </c>
      <c r="M724" s="69">
        <f t="shared" si="397"/>
        <v>1000</v>
      </c>
      <c r="N724" s="69">
        <f t="shared" si="408"/>
        <v>1950</v>
      </c>
      <c r="O724" s="69">
        <f t="shared" si="410"/>
        <v>1365</v>
      </c>
      <c r="P724" s="69">
        <f t="shared" si="411"/>
        <v>683</v>
      </c>
      <c r="Q724" s="69">
        <f t="shared" si="398"/>
        <v>2048</v>
      </c>
      <c r="R724" s="69">
        <f t="shared" si="399"/>
        <v>1024</v>
      </c>
      <c r="S724" s="69">
        <f t="shared" si="400"/>
        <v>1365</v>
      </c>
      <c r="T724" s="69">
        <f t="shared" si="401"/>
        <v>1170</v>
      </c>
      <c r="U724" s="73">
        <f t="shared" si="402"/>
        <v>0.77711084433773514</v>
      </c>
      <c r="V724" s="69">
        <f t="shared" si="412"/>
        <v>3370</v>
      </c>
      <c r="W724" s="69">
        <f t="shared" si="409"/>
        <v>1000</v>
      </c>
      <c r="X724" s="178">
        <v>486</v>
      </c>
      <c r="Y724" s="71">
        <f t="shared" si="403"/>
        <v>3884</v>
      </c>
      <c r="Z724" s="209">
        <f>'domanda settimanale A41000500'!AC101+'domanda settimanale A41002300'!AC101</f>
        <v>3398</v>
      </c>
      <c r="AA724" s="209">
        <v>5000</v>
      </c>
      <c r="AB724" s="68">
        <f t="shared" si="404"/>
        <v>1114</v>
      </c>
      <c r="AC724" s="68" t="s">
        <v>411</v>
      </c>
      <c r="AD724" s="68">
        <v>0</v>
      </c>
      <c r="AE724" s="68">
        <f t="shared" si="413"/>
        <v>0</v>
      </c>
      <c r="AF724" s="69">
        <f t="shared" si="405"/>
        <v>4998</v>
      </c>
      <c r="AG724" s="71">
        <f t="shared" si="423"/>
        <v>3998</v>
      </c>
      <c r="AH724" s="72">
        <f t="shared" si="406"/>
        <v>2048</v>
      </c>
      <c r="AL724" s="241">
        <f t="shared" si="414"/>
        <v>3370</v>
      </c>
      <c r="AM724" s="236">
        <f t="shared" si="415"/>
        <v>1024</v>
      </c>
      <c r="AN724" s="236">
        <f t="shared" si="416"/>
        <v>1024</v>
      </c>
      <c r="AO724" s="236">
        <f t="shared" si="417"/>
        <v>1024</v>
      </c>
      <c r="AP724" s="236">
        <f t="shared" si="418"/>
        <v>1000</v>
      </c>
      <c r="AQ724" s="236">
        <f t="shared" si="419"/>
        <v>950</v>
      </c>
      <c r="AR724" s="236">
        <f t="shared" si="420"/>
        <v>1000</v>
      </c>
      <c r="AS724" s="243">
        <f t="shared" si="422"/>
        <v>1.6455078125</v>
      </c>
      <c r="AV724" s="253">
        <v>45026</v>
      </c>
      <c r="AW724" s="69">
        <f t="shared" si="421"/>
        <v>3370</v>
      </c>
      <c r="AX724" s="384"/>
      <c r="AY724" s="381"/>
      <c r="AZ724" s="385"/>
      <c r="BA724" s="383"/>
      <c r="BB724" s="331"/>
      <c r="BC724" s="333"/>
      <c r="BD724" s="333"/>
    </row>
    <row r="725" spans="2:56">
      <c r="B725" s="134" t="s">
        <v>168</v>
      </c>
      <c r="F725" s="67">
        <v>99</v>
      </c>
      <c r="G725" s="68">
        <v>15</v>
      </c>
      <c r="H725" s="134" t="s">
        <v>168</v>
      </c>
      <c r="I725" s="177">
        <f>_xlfn.CEILING.MATH(SUM('domanda settimanale A41002300'!CJ102:'domanda settimanale A41002300'!CJ126)/'calcolo ADU'!$I$4)</f>
        <v>383</v>
      </c>
      <c r="J725" s="69">
        <f t="shared" si="407"/>
        <v>1341</v>
      </c>
      <c r="K725" s="190">
        <f>5000</f>
        <v>5000</v>
      </c>
      <c r="L725" s="68">
        <v>0</v>
      </c>
      <c r="M725" s="69">
        <f t="shared" si="397"/>
        <v>1000</v>
      </c>
      <c r="N725" s="69">
        <f t="shared" si="408"/>
        <v>1915</v>
      </c>
      <c r="O725" s="69">
        <f t="shared" si="410"/>
        <v>1341</v>
      </c>
      <c r="P725" s="69">
        <f t="shared" si="411"/>
        <v>671</v>
      </c>
      <c r="Q725" s="69">
        <f t="shared" si="398"/>
        <v>2012</v>
      </c>
      <c r="R725" s="69">
        <f t="shared" si="399"/>
        <v>1006</v>
      </c>
      <c r="S725" s="69">
        <f t="shared" si="400"/>
        <v>1341</v>
      </c>
      <c r="T725" s="69">
        <f t="shared" si="401"/>
        <v>1149</v>
      </c>
      <c r="U725" s="70">
        <f t="shared" si="402"/>
        <v>1.812664907651715</v>
      </c>
      <c r="V725" s="69">
        <f t="shared" si="412"/>
        <v>3370</v>
      </c>
      <c r="W725" s="69">
        <f t="shared" si="409"/>
        <v>6000</v>
      </c>
      <c r="X725" s="178">
        <v>439</v>
      </c>
      <c r="Y725" s="71">
        <f t="shared" si="403"/>
        <v>8931</v>
      </c>
      <c r="Z725" s="209">
        <f>'domanda settimanale A41000500'!AC102+'domanda settimanale A41002300'!AC102</f>
        <v>0</v>
      </c>
      <c r="AA725" s="209">
        <v>0</v>
      </c>
      <c r="AB725" s="68">
        <f t="shared" si="404"/>
        <v>0</v>
      </c>
      <c r="AC725" s="68" t="s">
        <v>411</v>
      </c>
      <c r="AD725" s="68">
        <v>0</v>
      </c>
      <c r="AE725" s="68">
        <f t="shared" si="413"/>
        <v>0</v>
      </c>
      <c r="AF725" s="69">
        <f t="shared" si="405"/>
        <v>4927</v>
      </c>
      <c r="AG725" s="71">
        <f t="shared" si="423"/>
        <v>3927</v>
      </c>
      <c r="AH725" s="72">
        <f t="shared" si="406"/>
        <v>2012</v>
      </c>
      <c r="AL725" s="241">
        <f t="shared" si="414"/>
        <v>3370</v>
      </c>
      <c r="AM725" s="236">
        <f t="shared" si="415"/>
        <v>1006</v>
      </c>
      <c r="AN725" s="236">
        <f t="shared" si="416"/>
        <v>1006</v>
      </c>
      <c r="AO725" s="236">
        <f t="shared" si="417"/>
        <v>1006</v>
      </c>
      <c r="AP725" s="236">
        <f t="shared" si="418"/>
        <v>1000</v>
      </c>
      <c r="AQ725" s="236">
        <f t="shared" si="419"/>
        <v>915</v>
      </c>
      <c r="AR725" s="236">
        <f t="shared" si="420"/>
        <v>1000</v>
      </c>
      <c r="AS725" s="243">
        <f t="shared" si="422"/>
        <v>1.6749502982107356</v>
      </c>
      <c r="AV725" s="253">
        <v>45027</v>
      </c>
      <c r="AW725" s="69">
        <f t="shared" si="421"/>
        <v>3370</v>
      </c>
      <c r="AX725" s="384"/>
      <c r="AY725" s="381"/>
      <c r="AZ725" s="385"/>
      <c r="BA725" s="383"/>
      <c r="BB725" s="331"/>
      <c r="BC725" s="333"/>
      <c r="BD725" s="333"/>
    </row>
    <row r="726" spans="2:56">
      <c r="B726" s="134" t="s">
        <v>169</v>
      </c>
      <c r="F726" s="67">
        <v>100</v>
      </c>
      <c r="G726" s="68">
        <v>15</v>
      </c>
      <c r="H726" s="134" t="s">
        <v>169</v>
      </c>
      <c r="I726" s="177">
        <f>_xlfn.CEILING.MATH(SUM('domanda settimanale A41002300'!CJ103:'domanda settimanale A41002300'!CJ127)/'calcolo ADU'!$I$4)</f>
        <v>378</v>
      </c>
      <c r="J726" s="69">
        <f t="shared" si="407"/>
        <v>1323</v>
      </c>
      <c r="K726" s="190">
        <f>5000</f>
        <v>5000</v>
      </c>
      <c r="L726" s="68">
        <v>0</v>
      </c>
      <c r="M726" s="69">
        <f t="shared" si="397"/>
        <v>1000</v>
      </c>
      <c r="N726" s="69">
        <f t="shared" si="408"/>
        <v>1890</v>
      </c>
      <c r="O726" s="69">
        <f t="shared" si="410"/>
        <v>1323</v>
      </c>
      <c r="P726" s="69">
        <f t="shared" si="411"/>
        <v>662</v>
      </c>
      <c r="Q726" s="69">
        <f t="shared" si="398"/>
        <v>1985</v>
      </c>
      <c r="R726" s="69">
        <f t="shared" si="399"/>
        <v>992.5</v>
      </c>
      <c r="S726" s="69">
        <f t="shared" si="400"/>
        <v>1323</v>
      </c>
      <c r="T726" s="69">
        <f t="shared" si="401"/>
        <v>1134</v>
      </c>
      <c r="U726" s="70">
        <f t="shared" si="402"/>
        <v>1.8320000000000001</v>
      </c>
      <c r="V726" s="69">
        <f t="shared" si="412"/>
        <v>3370</v>
      </c>
      <c r="W726" s="69">
        <f t="shared" si="409"/>
        <v>6000</v>
      </c>
      <c r="X726" s="178">
        <v>439</v>
      </c>
      <c r="Y726" s="71">
        <f t="shared" si="403"/>
        <v>8931</v>
      </c>
      <c r="Z726" s="209">
        <f>'domanda settimanale A41000500'!AC103+'domanda settimanale A41002300'!AC103</f>
        <v>0</v>
      </c>
      <c r="AA726" s="209">
        <v>0</v>
      </c>
      <c r="AB726" s="68">
        <f t="shared" si="404"/>
        <v>0</v>
      </c>
      <c r="AC726" s="68" t="s">
        <v>411</v>
      </c>
      <c r="AD726" s="68">
        <v>0</v>
      </c>
      <c r="AE726" s="68">
        <f t="shared" si="413"/>
        <v>0</v>
      </c>
      <c r="AF726" s="69">
        <f t="shared" si="405"/>
        <v>4875</v>
      </c>
      <c r="AG726" s="71">
        <f t="shared" si="423"/>
        <v>3875</v>
      </c>
      <c r="AH726" s="72">
        <f t="shared" si="406"/>
        <v>1985</v>
      </c>
      <c r="AL726" s="241">
        <f t="shared" si="414"/>
        <v>3370</v>
      </c>
      <c r="AM726" s="236">
        <f t="shared" si="415"/>
        <v>993</v>
      </c>
      <c r="AN726" s="236">
        <f t="shared" si="416"/>
        <v>993</v>
      </c>
      <c r="AO726" s="236">
        <f t="shared" si="417"/>
        <v>993</v>
      </c>
      <c r="AP726" s="236">
        <f t="shared" si="418"/>
        <v>1000</v>
      </c>
      <c r="AQ726" s="236">
        <f t="shared" si="419"/>
        <v>890</v>
      </c>
      <c r="AR726" s="236">
        <f t="shared" si="420"/>
        <v>1000</v>
      </c>
      <c r="AS726" s="243">
        <f t="shared" si="422"/>
        <v>1.6977329974811084</v>
      </c>
      <c r="AV726" s="253">
        <v>45028</v>
      </c>
      <c r="AW726" s="69">
        <f t="shared" si="421"/>
        <v>3370</v>
      </c>
      <c r="AX726" s="384"/>
      <c r="AY726" s="381"/>
      <c r="AZ726" s="385"/>
      <c r="BA726" s="383"/>
      <c r="BB726" s="331"/>
      <c r="BC726" s="333"/>
      <c r="BD726" s="333"/>
    </row>
    <row r="727" spans="2:56">
      <c r="B727" s="134" t="s">
        <v>170</v>
      </c>
      <c r="F727" s="67">
        <v>101</v>
      </c>
      <c r="G727" s="68">
        <v>15</v>
      </c>
      <c r="H727" s="134" t="s">
        <v>170</v>
      </c>
      <c r="I727" s="177">
        <f>_xlfn.CEILING.MATH(SUM('domanda settimanale A41002300'!CJ104:'domanda settimanale A41002300'!CJ128)/'calcolo ADU'!$I$4)</f>
        <v>373</v>
      </c>
      <c r="J727" s="69">
        <f t="shared" si="407"/>
        <v>1306</v>
      </c>
      <c r="K727" s="190">
        <f>5000</f>
        <v>5000</v>
      </c>
      <c r="L727" s="68">
        <v>0</v>
      </c>
      <c r="M727" s="69">
        <f t="shared" si="397"/>
        <v>1000</v>
      </c>
      <c r="N727" s="69">
        <f t="shared" si="408"/>
        <v>1865</v>
      </c>
      <c r="O727" s="69">
        <f t="shared" si="410"/>
        <v>1306</v>
      </c>
      <c r="P727" s="69">
        <f t="shared" si="411"/>
        <v>653</v>
      </c>
      <c r="Q727" s="69">
        <f t="shared" si="398"/>
        <v>1959</v>
      </c>
      <c r="R727" s="69">
        <f t="shared" si="399"/>
        <v>979.5</v>
      </c>
      <c r="S727" s="69">
        <f t="shared" si="400"/>
        <v>1306</v>
      </c>
      <c r="T727" s="69">
        <f t="shared" si="401"/>
        <v>1119</v>
      </c>
      <c r="U727" s="70">
        <f t="shared" si="402"/>
        <v>1.3387230514096187</v>
      </c>
      <c r="V727" s="69">
        <f t="shared" si="412"/>
        <v>3370</v>
      </c>
      <c r="W727" s="69">
        <f t="shared" si="409"/>
        <v>6000</v>
      </c>
      <c r="X727" s="178">
        <v>2912</v>
      </c>
      <c r="Y727" s="71">
        <f t="shared" si="403"/>
        <v>6458</v>
      </c>
      <c r="Z727" s="209">
        <f>'domanda settimanale A41000500'!AC104+'domanda settimanale A41002300'!AC104</f>
        <v>0</v>
      </c>
      <c r="AA727" s="209">
        <v>0</v>
      </c>
      <c r="AB727" s="68">
        <f t="shared" si="404"/>
        <v>0</v>
      </c>
      <c r="AC727" s="68" t="s">
        <v>411</v>
      </c>
      <c r="AD727" s="68">
        <v>0</v>
      </c>
      <c r="AE727" s="68">
        <f t="shared" si="413"/>
        <v>0</v>
      </c>
      <c r="AF727" s="69">
        <f t="shared" si="405"/>
        <v>4824</v>
      </c>
      <c r="AG727" s="71">
        <f t="shared" si="423"/>
        <v>3824</v>
      </c>
      <c r="AH727" s="72">
        <f t="shared" si="406"/>
        <v>1959</v>
      </c>
      <c r="AL727" s="241">
        <f t="shared" si="414"/>
        <v>3370</v>
      </c>
      <c r="AM727" s="236">
        <f t="shared" si="415"/>
        <v>980</v>
      </c>
      <c r="AN727" s="236">
        <f t="shared" si="416"/>
        <v>980</v>
      </c>
      <c r="AO727" s="236">
        <f t="shared" si="417"/>
        <v>980</v>
      </c>
      <c r="AP727" s="236">
        <f t="shared" si="418"/>
        <v>1000</v>
      </c>
      <c r="AQ727" s="236">
        <f t="shared" si="419"/>
        <v>865</v>
      </c>
      <c r="AR727" s="236">
        <f t="shared" si="420"/>
        <v>1000</v>
      </c>
      <c r="AS727" s="243">
        <f t="shared" si="422"/>
        <v>1.7202654415518122</v>
      </c>
      <c r="AV727" s="253">
        <v>45029</v>
      </c>
      <c r="AW727" s="69">
        <f t="shared" si="421"/>
        <v>3370</v>
      </c>
      <c r="AX727" s="384"/>
      <c r="AY727" s="381"/>
      <c r="AZ727" s="385"/>
      <c r="BA727" s="383"/>
      <c r="BB727" s="331"/>
      <c r="BC727" s="333"/>
      <c r="BD727" s="333"/>
    </row>
    <row r="728" spans="2:56">
      <c r="B728" s="134" t="s">
        <v>171</v>
      </c>
      <c r="F728" s="67">
        <v>102</v>
      </c>
      <c r="G728" s="68">
        <v>15</v>
      </c>
      <c r="H728" s="134" t="s">
        <v>171</v>
      </c>
      <c r="I728" s="177">
        <f>_xlfn.CEILING.MATH(SUM('domanda settimanale A41002300'!CJ105:'domanda settimanale A41002300'!CJ129)/'calcolo ADU'!$I$4)</f>
        <v>369</v>
      </c>
      <c r="J728" s="69">
        <f t="shared" si="407"/>
        <v>1292</v>
      </c>
      <c r="K728" s="190">
        <f>5000</f>
        <v>5000</v>
      </c>
      <c r="L728" s="68">
        <v>0</v>
      </c>
      <c r="M728" s="69">
        <f t="shared" si="397"/>
        <v>1000</v>
      </c>
      <c r="N728" s="69">
        <f t="shared" si="408"/>
        <v>1845</v>
      </c>
      <c r="O728" s="69">
        <f t="shared" si="410"/>
        <v>1292</v>
      </c>
      <c r="P728" s="69">
        <f t="shared" si="411"/>
        <v>646</v>
      </c>
      <c r="Q728" s="69">
        <f t="shared" si="398"/>
        <v>1938</v>
      </c>
      <c r="R728" s="69">
        <f t="shared" si="399"/>
        <v>969</v>
      </c>
      <c r="S728" s="69">
        <f t="shared" si="400"/>
        <v>1292</v>
      </c>
      <c r="T728" s="69">
        <f t="shared" si="401"/>
        <v>1107</v>
      </c>
      <c r="U728" s="70">
        <f t="shared" si="402"/>
        <v>1.3501986201128999</v>
      </c>
      <c r="V728" s="69">
        <f t="shared" si="412"/>
        <v>3370</v>
      </c>
      <c r="W728" s="69">
        <f t="shared" si="409"/>
        <v>6000</v>
      </c>
      <c r="X728" s="178">
        <v>2912</v>
      </c>
      <c r="Y728" s="71">
        <f t="shared" si="403"/>
        <v>6458</v>
      </c>
      <c r="Z728" s="209">
        <f>'domanda settimanale A41000500'!AC105+'domanda settimanale A41002300'!AC105</f>
        <v>0</v>
      </c>
      <c r="AA728" s="209">
        <v>0</v>
      </c>
      <c r="AB728" s="68">
        <f t="shared" si="404"/>
        <v>0</v>
      </c>
      <c r="AC728" s="68" t="s">
        <v>411</v>
      </c>
      <c r="AD728" s="68">
        <v>0</v>
      </c>
      <c r="AE728" s="68">
        <f t="shared" si="413"/>
        <v>0</v>
      </c>
      <c r="AF728" s="69">
        <f t="shared" si="405"/>
        <v>4783</v>
      </c>
      <c r="AG728" s="71">
        <f t="shared" si="423"/>
        <v>3783</v>
      </c>
      <c r="AH728" s="72">
        <f t="shared" si="406"/>
        <v>1938</v>
      </c>
      <c r="AL728" s="241">
        <f t="shared" si="414"/>
        <v>3370</v>
      </c>
      <c r="AM728" s="236">
        <f t="shared" si="415"/>
        <v>969</v>
      </c>
      <c r="AN728" s="236">
        <f t="shared" si="416"/>
        <v>969</v>
      </c>
      <c r="AO728" s="236">
        <f t="shared" si="417"/>
        <v>969</v>
      </c>
      <c r="AP728" s="236">
        <f t="shared" si="418"/>
        <v>1000</v>
      </c>
      <c r="AQ728" s="236">
        <f t="shared" si="419"/>
        <v>845</v>
      </c>
      <c r="AR728" s="236">
        <f t="shared" si="420"/>
        <v>1000</v>
      </c>
      <c r="AS728" s="243">
        <f t="shared" si="422"/>
        <v>1.7389060887512899</v>
      </c>
      <c r="AV728" s="253">
        <v>45030</v>
      </c>
      <c r="AW728" s="69">
        <f t="shared" si="421"/>
        <v>3370</v>
      </c>
      <c r="AX728" s="384"/>
      <c r="AY728" s="381"/>
      <c r="AZ728" s="385"/>
      <c r="BA728" s="383"/>
      <c r="BB728" s="331"/>
      <c r="BC728" s="333"/>
      <c r="BD728" s="333"/>
    </row>
    <row r="729" spans="2:56">
      <c r="B729" s="134" t="s">
        <v>234</v>
      </c>
      <c r="F729" s="67">
        <v>103</v>
      </c>
      <c r="G729" s="68">
        <v>15</v>
      </c>
      <c r="H729" s="134" t="s">
        <v>234</v>
      </c>
      <c r="I729" s="177">
        <f>_xlfn.CEILING.MATH(SUM('domanda settimanale A41002300'!CJ106:'domanda settimanale A41002300'!CJ130)/'calcolo ADU'!$I$4)</f>
        <v>367</v>
      </c>
      <c r="J729" s="69">
        <f t="shared" si="407"/>
        <v>1285</v>
      </c>
      <c r="K729" s="190">
        <f>5000</f>
        <v>5000</v>
      </c>
      <c r="L729" s="68">
        <v>0</v>
      </c>
      <c r="M729" s="69">
        <f t="shared" si="397"/>
        <v>1000</v>
      </c>
      <c r="N729" s="69">
        <f t="shared" si="408"/>
        <v>1835</v>
      </c>
      <c r="O729" s="69">
        <f t="shared" si="410"/>
        <v>1285</v>
      </c>
      <c r="P729" s="69">
        <f t="shared" si="411"/>
        <v>643</v>
      </c>
      <c r="Q729" s="69">
        <f t="shared" si="398"/>
        <v>1928</v>
      </c>
      <c r="R729" s="69">
        <f t="shared" si="399"/>
        <v>964</v>
      </c>
      <c r="S729" s="69">
        <f t="shared" si="400"/>
        <v>1285</v>
      </c>
      <c r="T729" s="69">
        <f t="shared" si="401"/>
        <v>1101</v>
      </c>
      <c r="U729" s="70">
        <f t="shared" si="402"/>
        <v>1.3558681503254251</v>
      </c>
      <c r="V729" s="69">
        <f t="shared" si="412"/>
        <v>8370</v>
      </c>
      <c r="W729" s="69">
        <f t="shared" si="409"/>
        <v>1000</v>
      </c>
      <c r="X729" s="178">
        <v>2912</v>
      </c>
      <c r="Y729" s="71">
        <f t="shared" si="403"/>
        <v>6458</v>
      </c>
      <c r="Z729" s="209">
        <f>'domanda settimanale A41000500'!AC106+'domanda settimanale A41002300'!AC106</f>
        <v>0</v>
      </c>
      <c r="AA729" s="209">
        <v>0</v>
      </c>
      <c r="AB729" s="68">
        <f t="shared" si="404"/>
        <v>0</v>
      </c>
      <c r="AC729" s="68" t="s">
        <v>411</v>
      </c>
      <c r="AD729" s="68">
        <v>5000</v>
      </c>
      <c r="AE729" s="68">
        <f t="shared" si="413"/>
        <v>0</v>
      </c>
      <c r="AF729" s="69">
        <f t="shared" si="405"/>
        <v>4763</v>
      </c>
      <c r="AG729" s="71">
        <f t="shared" si="423"/>
        <v>3763</v>
      </c>
      <c r="AH729" s="72">
        <f t="shared" si="406"/>
        <v>1928</v>
      </c>
      <c r="AL729" s="241">
        <f t="shared" si="414"/>
        <v>8370</v>
      </c>
      <c r="AM729" s="236">
        <f t="shared" si="415"/>
        <v>964</v>
      </c>
      <c r="AN729" s="236">
        <f t="shared" si="416"/>
        <v>964</v>
      </c>
      <c r="AO729" s="236">
        <f t="shared" si="417"/>
        <v>964</v>
      </c>
      <c r="AP729" s="236">
        <f t="shared" si="418"/>
        <v>1000</v>
      </c>
      <c r="AQ729" s="236">
        <f t="shared" si="419"/>
        <v>835</v>
      </c>
      <c r="AR729" s="236">
        <f t="shared" si="420"/>
        <v>1000</v>
      </c>
      <c r="AS729" s="244">
        <f t="shared" si="422"/>
        <v>4.3412863070539416</v>
      </c>
      <c r="AV729" s="253">
        <v>45031</v>
      </c>
      <c r="AW729" s="69">
        <f t="shared" si="421"/>
        <v>8370</v>
      </c>
      <c r="AX729" s="384"/>
      <c r="AY729" s="381"/>
      <c r="AZ729" s="385"/>
      <c r="BA729" s="383"/>
      <c r="BB729" s="331"/>
      <c r="BC729" s="333"/>
      <c r="BD729" s="333"/>
    </row>
    <row r="730" spans="2:56">
      <c r="B730" s="134" t="s">
        <v>235</v>
      </c>
      <c r="F730" s="67">
        <v>104</v>
      </c>
      <c r="G730" s="68">
        <v>15</v>
      </c>
      <c r="H730" s="134" t="s">
        <v>235</v>
      </c>
      <c r="I730" s="177">
        <f>_xlfn.CEILING.MATH(SUM('domanda settimanale A41002300'!CJ107:'domanda settimanale A41002300'!CJ131)/'calcolo ADU'!$I$4)</f>
        <v>366</v>
      </c>
      <c r="J730" s="69">
        <f t="shared" si="407"/>
        <v>1281</v>
      </c>
      <c r="K730" s="190">
        <f>5000</f>
        <v>5000</v>
      </c>
      <c r="L730" s="68">
        <v>0</v>
      </c>
      <c r="M730" s="69">
        <f t="shared" si="397"/>
        <v>1000</v>
      </c>
      <c r="N730" s="69">
        <f t="shared" si="408"/>
        <v>1830</v>
      </c>
      <c r="O730" s="69">
        <f t="shared" si="410"/>
        <v>1281</v>
      </c>
      <c r="P730" s="69">
        <f t="shared" si="411"/>
        <v>641</v>
      </c>
      <c r="Q730" s="69">
        <f t="shared" si="398"/>
        <v>1922</v>
      </c>
      <c r="R730" s="69">
        <f t="shared" si="399"/>
        <v>961</v>
      </c>
      <c r="S730" s="69">
        <f t="shared" si="400"/>
        <v>1281</v>
      </c>
      <c r="T730" s="69">
        <f t="shared" si="401"/>
        <v>1098</v>
      </c>
      <c r="U730" s="70">
        <f t="shared" si="402"/>
        <v>1.359006734006734</v>
      </c>
      <c r="V730" s="69">
        <f t="shared" si="412"/>
        <v>8370</v>
      </c>
      <c r="W730" s="69">
        <f t="shared" si="409"/>
        <v>1000</v>
      </c>
      <c r="X730" s="178">
        <v>2912</v>
      </c>
      <c r="Y730" s="71">
        <f t="shared" si="403"/>
        <v>6458</v>
      </c>
      <c r="Z730" s="209">
        <f>'domanda settimanale A41000500'!AC107+'domanda settimanale A41002300'!AC107</f>
        <v>0</v>
      </c>
      <c r="AA730" s="209">
        <v>0</v>
      </c>
      <c r="AB730" s="68">
        <f t="shared" si="404"/>
        <v>0</v>
      </c>
      <c r="AC730" s="68" t="s">
        <v>411</v>
      </c>
      <c r="AD730" s="68">
        <v>0</v>
      </c>
      <c r="AE730" s="68">
        <f t="shared" si="413"/>
        <v>0</v>
      </c>
      <c r="AF730" s="69">
        <f t="shared" si="405"/>
        <v>4752</v>
      </c>
      <c r="AG730" s="71">
        <f t="shared" si="423"/>
        <v>3752</v>
      </c>
      <c r="AH730" s="72">
        <f t="shared" si="406"/>
        <v>1922</v>
      </c>
      <c r="AL730" s="241">
        <f t="shared" si="414"/>
        <v>8370</v>
      </c>
      <c r="AM730" s="236">
        <f t="shared" si="415"/>
        <v>961</v>
      </c>
      <c r="AN730" s="236">
        <f t="shared" si="416"/>
        <v>961</v>
      </c>
      <c r="AO730" s="236">
        <f t="shared" si="417"/>
        <v>961</v>
      </c>
      <c r="AP730" s="236">
        <f t="shared" si="418"/>
        <v>1000</v>
      </c>
      <c r="AQ730" s="236">
        <f t="shared" si="419"/>
        <v>830</v>
      </c>
      <c r="AR730" s="236">
        <f t="shared" si="420"/>
        <v>1000</v>
      </c>
      <c r="AS730" s="244">
        <f t="shared" si="422"/>
        <v>4.354838709677419</v>
      </c>
      <c r="AV730" s="253">
        <v>45032</v>
      </c>
      <c r="AW730" s="69">
        <f t="shared" si="421"/>
        <v>8370</v>
      </c>
      <c r="AX730" s="384"/>
      <c r="AY730" s="381"/>
      <c r="AZ730" s="385"/>
      <c r="BA730" s="383"/>
      <c r="BB730" s="331"/>
      <c r="BC730" s="333"/>
      <c r="BD730" s="333"/>
    </row>
    <row r="731" spans="2:56">
      <c r="B731" s="134" t="s">
        <v>172</v>
      </c>
      <c r="F731" s="67">
        <v>105</v>
      </c>
      <c r="G731" s="68">
        <v>16</v>
      </c>
      <c r="H731" s="134" t="s">
        <v>172</v>
      </c>
      <c r="I731" s="177">
        <f>_xlfn.CEILING.MATH(SUM('domanda settimanale A41002300'!CJ108:'domanda settimanale A41002300'!CJ132)/'calcolo ADU'!$I$4)</f>
        <v>364</v>
      </c>
      <c r="J731" s="69">
        <f t="shared" si="407"/>
        <v>1274</v>
      </c>
      <c r="K731" s="190">
        <f>5000</f>
        <v>5000</v>
      </c>
      <c r="L731" s="68">
        <v>0</v>
      </c>
      <c r="M731" s="69">
        <f t="shared" si="397"/>
        <v>1000</v>
      </c>
      <c r="N731" s="69">
        <f t="shared" si="408"/>
        <v>1820</v>
      </c>
      <c r="O731" s="69">
        <f t="shared" si="410"/>
        <v>1274</v>
      </c>
      <c r="P731" s="69">
        <f t="shared" si="411"/>
        <v>637</v>
      </c>
      <c r="Q731" s="69">
        <f t="shared" si="398"/>
        <v>1911</v>
      </c>
      <c r="R731" s="69">
        <f t="shared" si="399"/>
        <v>955.5</v>
      </c>
      <c r="S731" s="69">
        <f t="shared" si="400"/>
        <v>1274</v>
      </c>
      <c r="T731" s="69">
        <f t="shared" si="401"/>
        <v>1092</v>
      </c>
      <c r="U731" s="73">
        <f t="shared" si="402"/>
        <v>0.71655041217501581</v>
      </c>
      <c r="V731" s="69">
        <f t="shared" si="412"/>
        <v>5302</v>
      </c>
      <c r="W731" s="69">
        <f t="shared" si="409"/>
        <v>1000</v>
      </c>
      <c r="X731" s="178">
        <v>2912</v>
      </c>
      <c r="Y731" s="71">
        <f t="shared" si="403"/>
        <v>3390</v>
      </c>
      <c r="Z731" s="209">
        <f>'domanda settimanale A41000500'!AC108+'domanda settimanale A41002300'!AC108</f>
        <v>3068</v>
      </c>
      <c r="AA731" s="209">
        <v>5000</v>
      </c>
      <c r="AB731" s="68">
        <f t="shared" si="404"/>
        <v>1341</v>
      </c>
      <c r="AC731" s="68" t="s">
        <v>411</v>
      </c>
      <c r="AD731" s="68">
        <v>0</v>
      </c>
      <c r="AE731" s="68">
        <f t="shared" si="413"/>
        <v>0</v>
      </c>
      <c r="AF731" s="69">
        <f t="shared" si="405"/>
        <v>4731</v>
      </c>
      <c r="AG731" s="71">
        <f t="shared" si="423"/>
        <v>3731</v>
      </c>
      <c r="AH731" s="72">
        <f t="shared" si="406"/>
        <v>1911</v>
      </c>
      <c r="AL731" s="241">
        <f t="shared" si="414"/>
        <v>5302</v>
      </c>
      <c r="AM731" s="236">
        <f t="shared" si="415"/>
        <v>956</v>
      </c>
      <c r="AN731" s="236">
        <f t="shared" si="416"/>
        <v>956</v>
      </c>
      <c r="AO731" s="236">
        <f t="shared" si="417"/>
        <v>956</v>
      </c>
      <c r="AP731" s="236">
        <f t="shared" si="418"/>
        <v>1000</v>
      </c>
      <c r="AQ731" s="236">
        <f t="shared" si="419"/>
        <v>820</v>
      </c>
      <c r="AR731" s="236">
        <f t="shared" si="420"/>
        <v>1000</v>
      </c>
      <c r="AS731" s="244">
        <f t="shared" si="422"/>
        <v>2.7744636316064888</v>
      </c>
      <c r="AV731" s="253">
        <v>45033</v>
      </c>
      <c r="AW731" s="69">
        <f t="shared" si="421"/>
        <v>5302</v>
      </c>
      <c r="AX731" s="384"/>
      <c r="AY731" s="381"/>
      <c r="AZ731" s="385"/>
      <c r="BA731" s="383"/>
      <c r="BB731" s="331"/>
      <c r="BC731" s="333"/>
      <c r="BD731" s="333"/>
    </row>
    <row r="732" spans="2:56">
      <c r="B732" s="134" t="s">
        <v>173</v>
      </c>
      <c r="F732" s="67">
        <v>106</v>
      </c>
      <c r="G732" s="68">
        <v>16</v>
      </c>
      <c r="H732" s="134" t="s">
        <v>173</v>
      </c>
      <c r="I732" s="177">
        <f>_xlfn.CEILING.MATH(SUM('domanda settimanale A41002300'!CJ109:'domanda settimanale A41002300'!CJ133)/'calcolo ADU'!$I$4)</f>
        <v>363</v>
      </c>
      <c r="J732" s="69">
        <f t="shared" si="407"/>
        <v>1271</v>
      </c>
      <c r="K732" s="190">
        <f>5000</f>
        <v>5000</v>
      </c>
      <c r="L732" s="68">
        <v>0</v>
      </c>
      <c r="M732" s="69">
        <f t="shared" si="397"/>
        <v>1000</v>
      </c>
      <c r="N732" s="69">
        <f t="shared" si="408"/>
        <v>1815</v>
      </c>
      <c r="O732" s="69">
        <f t="shared" si="410"/>
        <v>1271</v>
      </c>
      <c r="P732" s="69">
        <f t="shared" si="411"/>
        <v>636</v>
      </c>
      <c r="Q732" s="69">
        <f t="shared" si="398"/>
        <v>1907</v>
      </c>
      <c r="R732" s="69">
        <f t="shared" si="399"/>
        <v>953.5</v>
      </c>
      <c r="S732" s="69">
        <f t="shared" si="400"/>
        <v>1271</v>
      </c>
      <c r="T732" s="69">
        <f t="shared" si="401"/>
        <v>1089</v>
      </c>
      <c r="U732" s="70">
        <f t="shared" si="402"/>
        <v>1.3612875900042356</v>
      </c>
      <c r="V732" s="69">
        <f t="shared" si="412"/>
        <v>2902</v>
      </c>
      <c r="W732" s="69">
        <f t="shared" si="409"/>
        <v>6000</v>
      </c>
      <c r="X732" s="178">
        <v>2474</v>
      </c>
      <c r="Y732" s="71">
        <f t="shared" si="403"/>
        <v>6428</v>
      </c>
      <c r="Z732" s="209">
        <f>'domanda settimanale A41000500'!AC109+'domanda settimanale A41002300'!AC109</f>
        <v>2400</v>
      </c>
      <c r="AA732" s="209">
        <v>0</v>
      </c>
      <c r="AB732" s="68">
        <f t="shared" si="404"/>
        <v>0</v>
      </c>
      <c r="AC732" s="68" t="s">
        <v>411</v>
      </c>
      <c r="AD732" s="68">
        <v>0</v>
      </c>
      <c r="AE732" s="68">
        <f t="shared" si="413"/>
        <v>0</v>
      </c>
      <c r="AF732" s="69">
        <f t="shared" si="405"/>
        <v>4722</v>
      </c>
      <c r="AG732" s="71">
        <f t="shared" si="423"/>
        <v>3722</v>
      </c>
      <c r="AH732" s="72">
        <f t="shared" si="406"/>
        <v>1907</v>
      </c>
      <c r="AL732" s="241">
        <f t="shared" si="414"/>
        <v>2902</v>
      </c>
      <c r="AM732" s="236">
        <f t="shared" si="415"/>
        <v>954</v>
      </c>
      <c r="AN732" s="236">
        <f t="shared" si="416"/>
        <v>954</v>
      </c>
      <c r="AO732" s="236">
        <f t="shared" si="417"/>
        <v>954</v>
      </c>
      <c r="AP732" s="236">
        <f t="shared" si="418"/>
        <v>1000</v>
      </c>
      <c r="AQ732" s="236">
        <f t="shared" si="419"/>
        <v>815</v>
      </c>
      <c r="AR732" s="236">
        <f t="shared" si="420"/>
        <v>1000</v>
      </c>
      <c r="AS732" s="242">
        <f t="shared" si="422"/>
        <v>1.5217619297325642</v>
      </c>
      <c r="AV732" s="253">
        <v>45034</v>
      </c>
      <c r="AW732" s="69">
        <f t="shared" si="421"/>
        <v>2902</v>
      </c>
      <c r="AX732" s="384"/>
      <c r="AY732" s="381"/>
      <c r="AZ732" s="385"/>
      <c r="BA732" s="383"/>
      <c r="BB732" s="331"/>
      <c r="BC732" s="333"/>
      <c r="BD732" s="333"/>
    </row>
    <row r="733" spans="2:56">
      <c r="B733" s="134" t="s">
        <v>174</v>
      </c>
      <c r="F733" s="67">
        <v>107</v>
      </c>
      <c r="G733" s="68">
        <v>16</v>
      </c>
      <c r="H733" s="134" t="s">
        <v>174</v>
      </c>
      <c r="I733" s="177">
        <f>_xlfn.CEILING.MATH(SUM('domanda settimanale A41002300'!CJ110:'domanda settimanale A41002300'!CJ134)/'calcolo ADU'!$I$4)</f>
        <v>280</v>
      </c>
      <c r="J733" s="69">
        <f t="shared" si="407"/>
        <v>980</v>
      </c>
      <c r="K733" s="190">
        <f>5000</f>
        <v>5000</v>
      </c>
      <c r="L733" s="68">
        <v>0</v>
      </c>
      <c r="M733" s="69">
        <f t="shared" si="397"/>
        <v>1000</v>
      </c>
      <c r="N733" s="69">
        <f t="shared" si="408"/>
        <v>1400</v>
      </c>
      <c r="O733" s="69">
        <f t="shared" si="410"/>
        <v>980</v>
      </c>
      <c r="P733" s="69">
        <f t="shared" si="411"/>
        <v>490</v>
      </c>
      <c r="Q733" s="69">
        <f t="shared" si="398"/>
        <v>1470</v>
      </c>
      <c r="R733" s="69">
        <f t="shared" si="399"/>
        <v>735</v>
      </c>
      <c r="S733" s="69">
        <f t="shared" si="400"/>
        <v>980</v>
      </c>
      <c r="T733" s="69">
        <f t="shared" si="401"/>
        <v>840</v>
      </c>
      <c r="U733" s="70">
        <f t="shared" si="402"/>
        <v>2.2294573643410853</v>
      </c>
      <c r="V733" s="69">
        <f t="shared" si="412"/>
        <v>2902</v>
      </c>
      <c r="W733" s="69">
        <f t="shared" si="409"/>
        <v>6000</v>
      </c>
      <c r="X733" s="178">
        <v>274</v>
      </c>
      <c r="Y733" s="71">
        <f t="shared" si="403"/>
        <v>8628</v>
      </c>
      <c r="Z733" s="209">
        <f>'domanda settimanale A41000500'!AC110+'domanda settimanale A41002300'!AC110</f>
        <v>0</v>
      </c>
      <c r="AA733" s="209">
        <v>0</v>
      </c>
      <c r="AB733" s="68">
        <f t="shared" si="404"/>
        <v>0</v>
      </c>
      <c r="AC733" s="68" t="s">
        <v>411</v>
      </c>
      <c r="AD733" s="68">
        <v>0</v>
      </c>
      <c r="AE733" s="68">
        <f t="shared" si="413"/>
        <v>0</v>
      </c>
      <c r="AF733" s="69">
        <f t="shared" si="405"/>
        <v>3870</v>
      </c>
      <c r="AG733" s="71">
        <f t="shared" si="423"/>
        <v>2870</v>
      </c>
      <c r="AH733" s="72">
        <f t="shared" si="406"/>
        <v>1470</v>
      </c>
      <c r="AL733" s="241">
        <f t="shared" si="414"/>
        <v>2902</v>
      </c>
      <c r="AM733" s="236">
        <f t="shared" si="415"/>
        <v>735</v>
      </c>
      <c r="AN733" s="236">
        <f t="shared" si="416"/>
        <v>735</v>
      </c>
      <c r="AO733" s="236">
        <f t="shared" si="417"/>
        <v>735</v>
      </c>
      <c r="AP733" s="236">
        <f t="shared" si="418"/>
        <v>1000</v>
      </c>
      <c r="AQ733" s="236">
        <f t="shared" si="419"/>
        <v>400</v>
      </c>
      <c r="AR733" s="236">
        <f t="shared" si="420"/>
        <v>1000</v>
      </c>
      <c r="AS733" s="243">
        <f t="shared" si="422"/>
        <v>1.9741496598639456</v>
      </c>
      <c r="AV733" s="253">
        <v>45035</v>
      </c>
      <c r="AW733" s="69">
        <f t="shared" si="421"/>
        <v>2902</v>
      </c>
      <c r="AX733" s="384"/>
      <c r="AY733" s="381"/>
      <c r="AZ733" s="385"/>
      <c r="BA733" s="383"/>
      <c r="BB733" s="331"/>
      <c r="BC733" s="333"/>
      <c r="BD733" s="333"/>
    </row>
    <row r="734" spans="2:56">
      <c r="B734" s="134" t="s">
        <v>175</v>
      </c>
      <c r="F734" s="67">
        <v>108</v>
      </c>
      <c r="G734" s="68">
        <v>16</v>
      </c>
      <c r="H734" s="134" t="s">
        <v>175</v>
      </c>
      <c r="I734" s="177">
        <f>_xlfn.CEILING.MATH(SUM('domanda settimanale A41002300'!CJ111:'domanda settimanale A41002300'!CJ135)/'calcolo ADU'!$I$4)</f>
        <v>285</v>
      </c>
      <c r="J734" s="69">
        <f t="shared" si="407"/>
        <v>998</v>
      </c>
      <c r="K734" s="190">
        <f>5000</f>
        <v>5000</v>
      </c>
      <c r="L734" s="68">
        <v>0</v>
      </c>
      <c r="M734" s="69">
        <f t="shared" si="397"/>
        <v>1000</v>
      </c>
      <c r="N734" s="69">
        <f t="shared" si="408"/>
        <v>1425</v>
      </c>
      <c r="O734" s="69">
        <f t="shared" si="410"/>
        <v>998</v>
      </c>
      <c r="P734" s="69">
        <f t="shared" si="411"/>
        <v>499</v>
      </c>
      <c r="Q734" s="69">
        <f t="shared" si="398"/>
        <v>1497</v>
      </c>
      <c r="R734" s="69">
        <f t="shared" si="399"/>
        <v>748.5</v>
      </c>
      <c r="S734" s="69">
        <f t="shared" si="400"/>
        <v>998</v>
      </c>
      <c r="T734" s="69">
        <f t="shared" si="401"/>
        <v>855</v>
      </c>
      <c r="U734" s="70">
        <f t="shared" si="402"/>
        <v>2.199898011218766</v>
      </c>
      <c r="V734" s="69">
        <f t="shared" si="412"/>
        <v>2902</v>
      </c>
      <c r="W734" s="69">
        <f t="shared" si="409"/>
        <v>6000</v>
      </c>
      <c r="X734" s="178">
        <v>274</v>
      </c>
      <c r="Y734" s="71">
        <f t="shared" si="403"/>
        <v>8628</v>
      </c>
      <c r="Z734" s="209">
        <f>'domanda settimanale A41000500'!AC111+'domanda settimanale A41002300'!AC111</f>
        <v>0</v>
      </c>
      <c r="AA734" s="209">
        <v>0</v>
      </c>
      <c r="AB734" s="68">
        <f t="shared" si="404"/>
        <v>0</v>
      </c>
      <c r="AC734" s="68" t="s">
        <v>411</v>
      </c>
      <c r="AD734" s="68">
        <v>0</v>
      </c>
      <c r="AE734" s="68">
        <f t="shared" si="413"/>
        <v>0</v>
      </c>
      <c r="AF734" s="69">
        <f t="shared" si="405"/>
        <v>3922</v>
      </c>
      <c r="AG734" s="71">
        <f t="shared" si="423"/>
        <v>2922</v>
      </c>
      <c r="AH734" s="72">
        <f t="shared" si="406"/>
        <v>1497</v>
      </c>
      <c r="AL734" s="241">
        <f t="shared" si="414"/>
        <v>2902</v>
      </c>
      <c r="AM734" s="236">
        <f t="shared" si="415"/>
        <v>749</v>
      </c>
      <c r="AN734" s="236">
        <f t="shared" si="416"/>
        <v>749</v>
      </c>
      <c r="AO734" s="236">
        <f t="shared" si="417"/>
        <v>749</v>
      </c>
      <c r="AP734" s="236">
        <f t="shared" si="418"/>
        <v>1000</v>
      </c>
      <c r="AQ734" s="236">
        <f t="shared" si="419"/>
        <v>425</v>
      </c>
      <c r="AR734" s="236">
        <f t="shared" si="420"/>
        <v>1000</v>
      </c>
      <c r="AS734" s="243">
        <f t="shared" si="422"/>
        <v>1.9385437541750168</v>
      </c>
      <c r="AV734" s="253">
        <v>45036</v>
      </c>
      <c r="AW734" s="69">
        <f t="shared" si="421"/>
        <v>2902</v>
      </c>
      <c r="AX734" s="384"/>
      <c r="AY734" s="381"/>
      <c r="AZ734" s="385"/>
      <c r="BA734" s="383"/>
      <c r="BB734" s="331"/>
      <c r="BC734" s="333"/>
      <c r="BD734" s="333"/>
    </row>
    <row r="735" spans="2:56">
      <c r="B735" s="134" t="s">
        <v>176</v>
      </c>
      <c r="F735" s="67">
        <v>109</v>
      </c>
      <c r="G735" s="68">
        <v>16</v>
      </c>
      <c r="H735" s="134" t="s">
        <v>176</v>
      </c>
      <c r="I735" s="177">
        <f>_xlfn.CEILING.MATH(SUM('domanda settimanale A41002300'!CJ112:'domanda settimanale A41002300'!CJ136)/'calcolo ADU'!$I$4)</f>
        <v>291</v>
      </c>
      <c r="J735" s="69">
        <f t="shared" si="407"/>
        <v>1019</v>
      </c>
      <c r="K735" s="190">
        <f>5000</f>
        <v>5000</v>
      </c>
      <c r="L735" s="68">
        <v>0</v>
      </c>
      <c r="M735" s="69">
        <f t="shared" si="397"/>
        <v>1000</v>
      </c>
      <c r="N735" s="69">
        <f t="shared" si="408"/>
        <v>1455</v>
      </c>
      <c r="O735" s="69">
        <f t="shared" si="410"/>
        <v>1019</v>
      </c>
      <c r="P735" s="69">
        <f t="shared" si="411"/>
        <v>510</v>
      </c>
      <c r="Q735" s="69">
        <f t="shared" si="398"/>
        <v>1529</v>
      </c>
      <c r="R735" s="69">
        <f t="shared" si="399"/>
        <v>764.5</v>
      </c>
      <c r="S735" s="69">
        <f t="shared" si="400"/>
        <v>1019</v>
      </c>
      <c r="T735" s="69">
        <f t="shared" si="401"/>
        <v>873</v>
      </c>
      <c r="U735" s="70">
        <f t="shared" si="402"/>
        <v>2.1656626506024095</v>
      </c>
      <c r="V735" s="69">
        <f t="shared" si="412"/>
        <v>2902</v>
      </c>
      <c r="W735" s="69">
        <f t="shared" si="409"/>
        <v>6000</v>
      </c>
      <c r="X735" s="178">
        <v>274</v>
      </c>
      <c r="Y735" s="71">
        <f t="shared" si="403"/>
        <v>8628</v>
      </c>
      <c r="Z735" s="209">
        <f>'domanda settimanale A41000500'!AC112+'domanda settimanale A41002300'!AC112</f>
        <v>0</v>
      </c>
      <c r="AA735" s="209">
        <v>0</v>
      </c>
      <c r="AB735" s="68">
        <f t="shared" si="404"/>
        <v>0</v>
      </c>
      <c r="AC735" s="68" t="s">
        <v>411</v>
      </c>
      <c r="AD735" s="68">
        <v>0</v>
      </c>
      <c r="AE735" s="68">
        <f t="shared" si="413"/>
        <v>0</v>
      </c>
      <c r="AF735" s="69">
        <f t="shared" si="405"/>
        <v>3984</v>
      </c>
      <c r="AG735" s="71">
        <f t="shared" si="423"/>
        <v>2984</v>
      </c>
      <c r="AH735" s="72">
        <f t="shared" si="406"/>
        <v>1529</v>
      </c>
      <c r="AL735" s="241">
        <f t="shared" si="414"/>
        <v>2902</v>
      </c>
      <c r="AM735" s="236">
        <f t="shared" si="415"/>
        <v>765</v>
      </c>
      <c r="AN735" s="236">
        <f t="shared" si="416"/>
        <v>765</v>
      </c>
      <c r="AO735" s="236">
        <f t="shared" si="417"/>
        <v>765</v>
      </c>
      <c r="AP735" s="236">
        <f t="shared" si="418"/>
        <v>1000</v>
      </c>
      <c r="AQ735" s="236">
        <f t="shared" si="419"/>
        <v>455</v>
      </c>
      <c r="AR735" s="236">
        <f t="shared" si="420"/>
        <v>1000</v>
      </c>
      <c r="AS735" s="243">
        <f t="shared" si="422"/>
        <v>1.8979725310660562</v>
      </c>
      <c r="AV735" s="253">
        <v>45037</v>
      </c>
      <c r="AW735" s="69">
        <f t="shared" si="421"/>
        <v>2902</v>
      </c>
      <c r="AX735" s="384"/>
      <c r="AY735" s="381"/>
      <c r="AZ735" s="385"/>
      <c r="BA735" s="383"/>
      <c r="BB735" s="331"/>
      <c r="BC735" s="333"/>
      <c r="BD735" s="333"/>
    </row>
    <row r="736" spans="2:56">
      <c r="B736" s="134" t="s">
        <v>236</v>
      </c>
      <c r="F736" s="67">
        <v>110</v>
      </c>
      <c r="G736" s="68">
        <v>16</v>
      </c>
      <c r="H736" s="134" t="s">
        <v>236</v>
      </c>
      <c r="I736" s="177">
        <f>_xlfn.CEILING.MATH(SUM('domanda settimanale A41002300'!CJ113:'domanda settimanale A41002300'!CJ137)/'calcolo ADU'!$I$4)</f>
        <v>294</v>
      </c>
      <c r="J736" s="69">
        <f t="shared" si="407"/>
        <v>1029</v>
      </c>
      <c r="K736" s="190">
        <f>5000</f>
        <v>5000</v>
      </c>
      <c r="L736" s="68">
        <v>0</v>
      </c>
      <c r="M736" s="69">
        <f t="shared" si="397"/>
        <v>1000</v>
      </c>
      <c r="N736" s="69">
        <f t="shared" si="408"/>
        <v>1470</v>
      </c>
      <c r="O736" s="69">
        <f t="shared" si="410"/>
        <v>1029</v>
      </c>
      <c r="P736" s="69">
        <f t="shared" si="411"/>
        <v>515</v>
      </c>
      <c r="Q736" s="69">
        <f t="shared" si="398"/>
        <v>1544</v>
      </c>
      <c r="R736" s="69">
        <f t="shared" si="399"/>
        <v>772</v>
      </c>
      <c r="S736" s="69">
        <f t="shared" si="400"/>
        <v>1029</v>
      </c>
      <c r="T736" s="69">
        <f t="shared" si="401"/>
        <v>882</v>
      </c>
      <c r="U736" s="70">
        <f t="shared" si="402"/>
        <v>2.1494768310911807</v>
      </c>
      <c r="V736" s="69">
        <f t="shared" si="412"/>
        <v>7902</v>
      </c>
      <c r="W736" s="69">
        <f t="shared" si="409"/>
        <v>1000</v>
      </c>
      <c r="X736" s="178">
        <v>274</v>
      </c>
      <c r="Y736" s="71">
        <f t="shared" si="403"/>
        <v>8628</v>
      </c>
      <c r="Z736" s="209">
        <f>'domanda settimanale A41000500'!AC113+'domanda settimanale A41002300'!AC113</f>
        <v>0</v>
      </c>
      <c r="AA736" s="209">
        <v>0</v>
      </c>
      <c r="AB736" s="68">
        <f t="shared" si="404"/>
        <v>0</v>
      </c>
      <c r="AC736" s="68" t="s">
        <v>411</v>
      </c>
      <c r="AD736" s="68">
        <v>5000</v>
      </c>
      <c r="AE736" s="68">
        <f t="shared" si="413"/>
        <v>0</v>
      </c>
      <c r="AF736" s="69">
        <f t="shared" si="405"/>
        <v>4014</v>
      </c>
      <c r="AG736" s="71">
        <f t="shared" si="423"/>
        <v>3014</v>
      </c>
      <c r="AH736" s="72">
        <f t="shared" si="406"/>
        <v>1544</v>
      </c>
      <c r="AL736" s="241">
        <f t="shared" si="414"/>
        <v>7902</v>
      </c>
      <c r="AM736" s="236">
        <f t="shared" si="415"/>
        <v>772</v>
      </c>
      <c r="AN736" s="236">
        <f t="shared" si="416"/>
        <v>772</v>
      </c>
      <c r="AO736" s="236">
        <f t="shared" si="417"/>
        <v>772</v>
      </c>
      <c r="AP736" s="236">
        <f t="shared" si="418"/>
        <v>1000</v>
      </c>
      <c r="AQ736" s="236">
        <f t="shared" si="419"/>
        <v>470</v>
      </c>
      <c r="AR736" s="236">
        <f t="shared" si="420"/>
        <v>1000</v>
      </c>
      <c r="AS736" s="244">
        <f t="shared" si="422"/>
        <v>5.1178756476683942</v>
      </c>
      <c r="AV736" s="253">
        <v>45038</v>
      </c>
      <c r="AW736" s="69">
        <f t="shared" si="421"/>
        <v>7902</v>
      </c>
      <c r="AX736" s="384"/>
      <c r="AY736" s="381"/>
      <c r="AZ736" s="385"/>
      <c r="BA736" s="383"/>
      <c r="BB736" s="331"/>
      <c r="BC736" s="333"/>
      <c r="BD736" s="333"/>
    </row>
    <row r="737" spans="2:56">
      <c r="B737" s="134" t="s">
        <v>237</v>
      </c>
      <c r="F737" s="67">
        <v>111</v>
      </c>
      <c r="G737" s="68">
        <v>16</v>
      </c>
      <c r="H737" s="134" t="s">
        <v>237</v>
      </c>
      <c r="I737" s="177">
        <f>_xlfn.CEILING.MATH(SUM('domanda settimanale A41002300'!CJ114:'domanda settimanale A41002300'!CJ138)/'calcolo ADU'!$I$4)</f>
        <v>296</v>
      </c>
      <c r="J737" s="69">
        <f t="shared" si="407"/>
        <v>1036</v>
      </c>
      <c r="K737" s="190">
        <f>5000</f>
        <v>5000</v>
      </c>
      <c r="L737" s="68">
        <v>0</v>
      </c>
      <c r="M737" s="69">
        <f t="shared" si="397"/>
        <v>1000</v>
      </c>
      <c r="N737" s="69">
        <f t="shared" si="408"/>
        <v>1480</v>
      </c>
      <c r="O737" s="69">
        <f t="shared" si="410"/>
        <v>1036</v>
      </c>
      <c r="P737" s="69">
        <f t="shared" si="411"/>
        <v>518</v>
      </c>
      <c r="Q737" s="69">
        <f t="shared" si="398"/>
        <v>1554</v>
      </c>
      <c r="R737" s="69">
        <f t="shared" si="399"/>
        <v>777</v>
      </c>
      <c r="S737" s="69">
        <f t="shared" si="400"/>
        <v>1036</v>
      </c>
      <c r="T737" s="69">
        <f t="shared" si="401"/>
        <v>888</v>
      </c>
      <c r="U737" s="70">
        <f t="shared" si="402"/>
        <v>2.1388200297471491</v>
      </c>
      <c r="V737" s="69">
        <f t="shared" si="412"/>
        <v>7902</v>
      </c>
      <c r="W737" s="69">
        <f t="shared" si="409"/>
        <v>1000</v>
      </c>
      <c r="X737" s="178">
        <v>274</v>
      </c>
      <c r="Y737" s="71">
        <f t="shared" si="403"/>
        <v>8628</v>
      </c>
      <c r="Z737" s="209">
        <f>'domanda settimanale A41000500'!AC114+'domanda settimanale A41002300'!AC114</f>
        <v>0</v>
      </c>
      <c r="AA737" s="209">
        <v>0</v>
      </c>
      <c r="AB737" s="68">
        <f t="shared" si="404"/>
        <v>0</v>
      </c>
      <c r="AC737" s="68" t="s">
        <v>411</v>
      </c>
      <c r="AD737" s="68">
        <v>0</v>
      </c>
      <c r="AE737" s="68">
        <f t="shared" si="413"/>
        <v>0</v>
      </c>
      <c r="AF737" s="69">
        <f t="shared" si="405"/>
        <v>4034</v>
      </c>
      <c r="AG737" s="71">
        <f t="shared" si="423"/>
        <v>3034</v>
      </c>
      <c r="AH737" s="72">
        <f t="shared" si="406"/>
        <v>1554</v>
      </c>
      <c r="AL737" s="241">
        <f t="shared" si="414"/>
        <v>7902</v>
      </c>
      <c r="AM737" s="236">
        <f t="shared" si="415"/>
        <v>777</v>
      </c>
      <c r="AN737" s="236">
        <f t="shared" si="416"/>
        <v>777</v>
      </c>
      <c r="AO737" s="236">
        <f t="shared" si="417"/>
        <v>777</v>
      </c>
      <c r="AP737" s="236">
        <f t="shared" si="418"/>
        <v>1000</v>
      </c>
      <c r="AQ737" s="236">
        <f t="shared" si="419"/>
        <v>480</v>
      </c>
      <c r="AR737" s="236">
        <f t="shared" si="420"/>
        <v>1000</v>
      </c>
      <c r="AS737" s="244">
        <f t="shared" si="422"/>
        <v>5.0849420849420852</v>
      </c>
      <c r="AV737" s="253">
        <v>45039</v>
      </c>
      <c r="AW737" s="69">
        <f t="shared" si="421"/>
        <v>7902</v>
      </c>
      <c r="AX737" s="384"/>
      <c r="AY737" s="381"/>
      <c r="AZ737" s="385"/>
      <c r="BA737" s="383"/>
      <c r="BB737" s="331"/>
      <c r="BC737" s="333"/>
      <c r="BD737" s="333"/>
    </row>
    <row r="738" spans="2:56">
      <c r="B738" s="134" t="s">
        <v>177</v>
      </c>
      <c r="F738" s="67">
        <v>112</v>
      </c>
      <c r="G738" s="68">
        <v>17</v>
      </c>
      <c r="H738" s="134" t="s">
        <v>177</v>
      </c>
      <c r="I738" s="177">
        <f>_xlfn.CEILING.MATH(SUM('domanda settimanale A41002300'!CJ115:'domanda settimanale A41002300'!CJ139)/'calcolo ADU'!$I$4)</f>
        <v>299</v>
      </c>
      <c r="J738" s="69">
        <f t="shared" si="407"/>
        <v>1047</v>
      </c>
      <c r="K738" s="190">
        <f>5000</f>
        <v>5000</v>
      </c>
      <c r="L738" s="68">
        <v>0</v>
      </c>
      <c r="M738" s="69">
        <f t="shared" si="397"/>
        <v>1000</v>
      </c>
      <c r="N738" s="69">
        <f t="shared" si="408"/>
        <v>1495</v>
      </c>
      <c r="O738" s="69">
        <f t="shared" si="410"/>
        <v>1047</v>
      </c>
      <c r="P738" s="69">
        <f t="shared" si="411"/>
        <v>524</v>
      </c>
      <c r="Q738" s="69">
        <f t="shared" si="398"/>
        <v>1571</v>
      </c>
      <c r="R738" s="69">
        <f t="shared" si="399"/>
        <v>785.5</v>
      </c>
      <c r="S738" s="69">
        <f t="shared" si="400"/>
        <v>1047</v>
      </c>
      <c r="T738" s="69">
        <f t="shared" si="401"/>
        <v>897</v>
      </c>
      <c r="U738" s="70">
        <f t="shared" si="402"/>
        <v>1.8268568617806198</v>
      </c>
      <c r="V738" s="69">
        <f t="shared" si="412"/>
        <v>6702</v>
      </c>
      <c r="W738" s="69">
        <f t="shared" si="409"/>
        <v>1000</v>
      </c>
      <c r="X738" s="178">
        <v>274</v>
      </c>
      <c r="Y738" s="71">
        <f t="shared" si="403"/>
        <v>7428</v>
      </c>
      <c r="Z738" s="209">
        <f>'domanda settimanale A41000500'!AC115+'domanda settimanale A41002300'!AC115</f>
        <v>1200</v>
      </c>
      <c r="AA738" s="209">
        <v>0</v>
      </c>
      <c r="AB738" s="68">
        <f t="shared" si="404"/>
        <v>0</v>
      </c>
      <c r="AC738" s="68" t="s">
        <v>411</v>
      </c>
      <c r="AD738" s="68">
        <v>0</v>
      </c>
      <c r="AE738" s="68">
        <f t="shared" si="413"/>
        <v>0</v>
      </c>
      <c r="AF738" s="69">
        <f t="shared" si="405"/>
        <v>4066</v>
      </c>
      <c r="AG738" s="71">
        <f t="shared" si="423"/>
        <v>3066</v>
      </c>
      <c r="AH738" s="72">
        <f t="shared" si="406"/>
        <v>1571</v>
      </c>
      <c r="AL738" s="241">
        <f t="shared" si="414"/>
        <v>6702</v>
      </c>
      <c r="AM738" s="236">
        <f t="shared" si="415"/>
        <v>786</v>
      </c>
      <c r="AN738" s="236">
        <f t="shared" si="416"/>
        <v>786</v>
      </c>
      <c r="AO738" s="236">
        <f t="shared" si="417"/>
        <v>786</v>
      </c>
      <c r="AP738" s="236">
        <f t="shared" si="418"/>
        <v>1000</v>
      </c>
      <c r="AQ738" s="236">
        <f t="shared" si="419"/>
        <v>495</v>
      </c>
      <c r="AR738" s="236">
        <f t="shared" si="420"/>
        <v>1000</v>
      </c>
      <c r="AS738" s="244">
        <f t="shared" si="422"/>
        <v>4.2660725652450671</v>
      </c>
      <c r="AV738" s="253">
        <v>45040</v>
      </c>
      <c r="AW738" s="69">
        <f t="shared" si="421"/>
        <v>6702</v>
      </c>
      <c r="AX738" s="384"/>
      <c r="AY738" s="381"/>
      <c r="AZ738" s="385"/>
      <c r="BA738" s="383"/>
      <c r="BB738" s="331"/>
      <c r="BC738" s="333"/>
      <c r="BD738" s="333"/>
    </row>
    <row r="739" spans="2:56">
      <c r="B739" s="134" t="s">
        <v>178</v>
      </c>
      <c r="F739" s="67">
        <v>113</v>
      </c>
      <c r="G739" s="68">
        <v>17</v>
      </c>
      <c r="H739" s="134" t="s">
        <v>178</v>
      </c>
      <c r="I739" s="177">
        <f>_xlfn.CEILING.MATH(SUM('domanda settimanale A41002300'!CJ116:'domanda settimanale A41002300'!CJ140)/'calcolo ADU'!$I$4)</f>
        <v>302</v>
      </c>
      <c r="J739" s="69">
        <f t="shared" si="407"/>
        <v>1057</v>
      </c>
      <c r="K739" s="190">
        <f>5000</f>
        <v>5000</v>
      </c>
      <c r="L739" s="68">
        <v>0</v>
      </c>
      <c r="M739" s="69">
        <f t="shared" si="397"/>
        <v>1000</v>
      </c>
      <c r="N739" s="69">
        <f t="shared" si="408"/>
        <v>1510</v>
      </c>
      <c r="O739" s="69">
        <f t="shared" si="410"/>
        <v>1057</v>
      </c>
      <c r="P739" s="69">
        <f t="shared" si="411"/>
        <v>529</v>
      </c>
      <c r="Q739" s="69">
        <f t="shared" si="398"/>
        <v>1586</v>
      </c>
      <c r="R739" s="69">
        <f t="shared" si="399"/>
        <v>793</v>
      </c>
      <c r="S739" s="69">
        <f t="shared" si="400"/>
        <v>1057</v>
      </c>
      <c r="T739" s="69">
        <f t="shared" si="401"/>
        <v>906</v>
      </c>
      <c r="U739" s="70">
        <f t="shared" si="402"/>
        <v>1.841552734375</v>
      </c>
      <c r="V739" s="69">
        <f t="shared" si="412"/>
        <v>6702</v>
      </c>
      <c r="W739" s="69">
        <f t="shared" si="409"/>
        <v>1000</v>
      </c>
      <c r="X739" s="178">
        <v>159</v>
      </c>
      <c r="Y739" s="71">
        <f t="shared" si="403"/>
        <v>7543</v>
      </c>
      <c r="Z739" s="209">
        <f>'domanda settimanale A41000500'!AC116+'domanda settimanale A41002300'!AC116</f>
        <v>0</v>
      </c>
      <c r="AA739" s="209">
        <v>0</v>
      </c>
      <c r="AB739" s="68">
        <f t="shared" si="404"/>
        <v>0</v>
      </c>
      <c r="AC739" s="68" t="s">
        <v>411</v>
      </c>
      <c r="AD739" s="68">
        <v>0</v>
      </c>
      <c r="AE739" s="68">
        <f t="shared" si="413"/>
        <v>0</v>
      </c>
      <c r="AF739" s="69">
        <f t="shared" si="405"/>
        <v>4096</v>
      </c>
      <c r="AG739" s="71">
        <f t="shared" si="423"/>
        <v>3096</v>
      </c>
      <c r="AH739" s="72">
        <f t="shared" si="406"/>
        <v>1586</v>
      </c>
      <c r="AL739" s="241">
        <f t="shared" si="414"/>
        <v>6702</v>
      </c>
      <c r="AM739" s="236">
        <f t="shared" si="415"/>
        <v>793</v>
      </c>
      <c r="AN739" s="236">
        <f t="shared" si="416"/>
        <v>793</v>
      </c>
      <c r="AO739" s="236">
        <f t="shared" si="417"/>
        <v>793</v>
      </c>
      <c r="AP739" s="236">
        <f t="shared" si="418"/>
        <v>1000</v>
      </c>
      <c r="AQ739" s="236">
        <f t="shared" si="419"/>
        <v>510</v>
      </c>
      <c r="AR739" s="236">
        <f t="shared" si="420"/>
        <v>1000</v>
      </c>
      <c r="AS739" s="244">
        <f t="shared" si="422"/>
        <v>4.2257250945775535</v>
      </c>
      <c r="AV739" s="253">
        <v>45041</v>
      </c>
      <c r="AW739" s="69">
        <f t="shared" si="421"/>
        <v>6702</v>
      </c>
      <c r="AX739" s="384"/>
      <c r="AY739" s="381"/>
      <c r="AZ739" s="385"/>
      <c r="BA739" s="383"/>
      <c r="BB739" s="331"/>
      <c r="BC739" s="333"/>
      <c r="BD739" s="333"/>
    </row>
    <row r="740" spans="2:56">
      <c r="B740" s="134" t="s">
        <v>179</v>
      </c>
      <c r="F740" s="67">
        <v>114</v>
      </c>
      <c r="G740" s="68">
        <v>17</v>
      </c>
      <c r="H740" s="134" t="s">
        <v>179</v>
      </c>
      <c r="I740" s="177">
        <f>_xlfn.CEILING.MATH(SUM('domanda settimanale A41002300'!CJ117:'domanda settimanale A41002300'!CJ141)/'calcolo ADU'!$I$4)</f>
        <v>310</v>
      </c>
      <c r="J740" s="69">
        <f t="shared" si="407"/>
        <v>1085</v>
      </c>
      <c r="K740" s="190">
        <f>5000</f>
        <v>5000</v>
      </c>
      <c r="L740" s="68">
        <v>0</v>
      </c>
      <c r="M740" s="69">
        <f t="shared" si="397"/>
        <v>1000</v>
      </c>
      <c r="N740" s="69">
        <f t="shared" si="408"/>
        <v>1550</v>
      </c>
      <c r="O740" s="69">
        <f t="shared" si="410"/>
        <v>1085</v>
      </c>
      <c r="P740" s="69">
        <f t="shared" si="411"/>
        <v>543</v>
      </c>
      <c r="Q740" s="69">
        <f t="shared" si="398"/>
        <v>1628</v>
      </c>
      <c r="R740" s="69">
        <f t="shared" si="399"/>
        <v>814</v>
      </c>
      <c r="S740" s="69">
        <f t="shared" si="400"/>
        <v>1085</v>
      </c>
      <c r="T740" s="69">
        <f t="shared" si="401"/>
        <v>930</v>
      </c>
      <c r="U740" s="70">
        <f t="shared" si="402"/>
        <v>1.8054092867400671</v>
      </c>
      <c r="V740" s="69">
        <f t="shared" si="412"/>
        <v>6702</v>
      </c>
      <c r="W740" s="69">
        <f t="shared" si="409"/>
        <v>1000</v>
      </c>
      <c r="X740" s="179">
        <v>159</v>
      </c>
      <c r="Y740" s="71">
        <f t="shared" si="403"/>
        <v>7543</v>
      </c>
      <c r="Z740" s="209">
        <f>'domanda settimanale A41000500'!AC117+'domanda settimanale A41002300'!AC117</f>
        <v>0</v>
      </c>
      <c r="AA740" s="209">
        <v>0</v>
      </c>
      <c r="AB740" s="68">
        <f t="shared" si="404"/>
        <v>0</v>
      </c>
      <c r="AC740" s="68" t="s">
        <v>411</v>
      </c>
      <c r="AD740" s="68">
        <v>0</v>
      </c>
      <c r="AE740" s="68">
        <f t="shared" si="413"/>
        <v>0</v>
      </c>
      <c r="AF740" s="69">
        <f t="shared" si="405"/>
        <v>4178</v>
      </c>
      <c r="AG740" s="71">
        <f t="shared" si="423"/>
        <v>3178</v>
      </c>
      <c r="AH740" s="72">
        <f t="shared" si="406"/>
        <v>1628</v>
      </c>
      <c r="AL740" s="241">
        <f t="shared" si="414"/>
        <v>6702</v>
      </c>
      <c r="AM740" s="236">
        <f t="shared" si="415"/>
        <v>814</v>
      </c>
      <c r="AN740" s="236">
        <f t="shared" si="416"/>
        <v>814</v>
      </c>
      <c r="AO740" s="236">
        <f t="shared" si="417"/>
        <v>814</v>
      </c>
      <c r="AP740" s="236">
        <f t="shared" si="418"/>
        <v>1000</v>
      </c>
      <c r="AQ740" s="236">
        <f t="shared" si="419"/>
        <v>550</v>
      </c>
      <c r="AR740" s="236">
        <f t="shared" si="420"/>
        <v>1000</v>
      </c>
      <c r="AS740" s="244">
        <f t="shared" si="422"/>
        <v>4.1167076167076164</v>
      </c>
      <c r="AV740" s="253">
        <v>45042</v>
      </c>
      <c r="AW740" s="69">
        <f t="shared" si="421"/>
        <v>6702</v>
      </c>
      <c r="AX740" s="384"/>
      <c r="AY740" s="381"/>
      <c r="AZ740" s="385"/>
      <c r="BA740" s="383"/>
      <c r="BB740" s="331"/>
      <c r="BC740" s="333"/>
      <c r="BD740" s="333"/>
    </row>
    <row r="741" spans="2:56">
      <c r="B741" s="134" t="s">
        <v>180</v>
      </c>
      <c r="F741" s="67">
        <v>115</v>
      </c>
      <c r="G741" s="68">
        <v>17</v>
      </c>
      <c r="H741" s="134" t="s">
        <v>180</v>
      </c>
      <c r="I741" s="177">
        <f>_xlfn.CEILING.MATH(SUM('domanda settimanale A41002300'!CJ118:'domanda settimanale A41002300'!CJ142)/'calcolo ADU'!$I$4)</f>
        <v>317</v>
      </c>
      <c r="J741" s="69">
        <f t="shared" si="407"/>
        <v>1110</v>
      </c>
      <c r="K741" s="190">
        <f>5000</f>
        <v>5000</v>
      </c>
      <c r="L741" s="68">
        <v>0</v>
      </c>
      <c r="M741" s="69">
        <f t="shared" si="397"/>
        <v>1000</v>
      </c>
      <c r="N741" s="69">
        <f t="shared" si="408"/>
        <v>1585</v>
      </c>
      <c r="O741" s="69">
        <f t="shared" si="410"/>
        <v>1110</v>
      </c>
      <c r="P741" s="69">
        <f t="shared" si="411"/>
        <v>555</v>
      </c>
      <c r="Q741" s="69">
        <f t="shared" si="398"/>
        <v>1665</v>
      </c>
      <c r="R741" s="69">
        <f t="shared" si="399"/>
        <v>832.5</v>
      </c>
      <c r="S741" s="69">
        <f t="shared" si="400"/>
        <v>1110</v>
      </c>
      <c r="T741" s="69">
        <f t="shared" si="401"/>
        <v>951</v>
      </c>
      <c r="U741" s="70">
        <f t="shared" si="402"/>
        <v>1.7748235294117647</v>
      </c>
      <c r="V741" s="69">
        <f t="shared" si="412"/>
        <v>6702</v>
      </c>
      <c r="W741" s="69">
        <f t="shared" si="409"/>
        <v>1000</v>
      </c>
      <c r="X741" s="179">
        <v>159</v>
      </c>
      <c r="Y741" s="71">
        <f t="shared" si="403"/>
        <v>7543</v>
      </c>
      <c r="Z741" s="209">
        <f>'domanda settimanale A41000500'!AC118+'domanda settimanale A41002300'!AC118</f>
        <v>0</v>
      </c>
      <c r="AA741" s="209">
        <v>0</v>
      </c>
      <c r="AB741" s="68">
        <f t="shared" si="404"/>
        <v>0</v>
      </c>
      <c r="AC741" s="68" t="s">
        <v>411</v>
      </c>
      <c r="AD741" s="68">
        <v>0</v>
      </c>
      <c r="AE741" s="68">
        <f t="shared" si="413"/>
        <v>0</v>
      </c>
      <c r="AF741" s="69">
        <f t="shared" si="405"/>
        <v>4250</v>
      </c>
      <c r="AG741" s="71">
        <f t="shared" si="423"/>
        <v>3250</v>
      </c>
      <c r="AH741" s="72">
        <f t="shared" si="406"/>
        <v>1665</v>
      </c>
      <c r="AL741" s="241">
        <f>V741</f>
        <v>6702</v>
      </c>
      <c r="AM741" s="236">
        <f t="shared" si="415"/>
        <v>833</v>
      </c>
      <c r="AN741" s="236">
        <f t="shared" si="416"/>
        <v>833</v>
      </c>
      <c r="AO741" s="236">
        <f t="shared" si="417"/>
        <v>833</v>
      </c>
      <c r="AP741" s="236">
        <f t="shared" si="418"/>
        <v>1000</v>
      </c>
      <c r="AQ741" s="236">
        <f t="shared" si="419"/>
        <v>585</v>
      </c>
      <c r="AR741" s="236">
        <f t="shared" si="420"/>
        <v>1000</v>
      </c>
      <c r="AS741" s="244">
        <f t="shared" si="422"/>
        <v>4.025225225225225</v>
      </c>
      <c r="AV741" s="253">
        <v>45043</v>
      </c>
      <c r="AW741" s="69">
        <f t="shared" si="421"/>
        <v>6702</v>
      </c>
      <c r="AX741" s="384"/>
      <c r="AY741" s="381"/>
      <c r="AZ741" s="385"/>
      <c r="BA741" s="383"/>
      <c r="BB741" s="331"/>
      <c r="BC741" s="333"/>
      <c r="BD741" s="333"/>
    </row>
    <row r="742" spans="2:56">
      <c r="B742" s="134" t="s">
        <v>181</v>
      </c>
      <c r="F742" s="67">
        <v>116</v>
      </c>
      <c r="G742" s="68">
        <v>17</v>
      </c>
      <c r="H742" s="134" t="s">
        <v>181</v>
      </c>
      <c r="I742" s="177">
        <f>_xlfn.CEILING.MATH(SUM('domanda settimanale A41002300'!CJ119:'domanda settimanale A41002300'!CJ143)/'calcolo ADU'!$I$4)</f>
        <v>325</v>
      </c>
      <c r="J742" s="69">
        <f t="shared" si="407"/>
        <v>1138</v>
      </c>
      <c r="K742" s="190">
        <f>5000</f>
        <v>5000</v>
      </c>
      <c r="L742" s="68">
        <v>0</v>
      </c>
      <c r="M742" s="69">
        <f t="shared" si="397"/>
        <v>1000</v>
      </c>
      <c r="N742" s="69">
        <f t="shared" si="408"/>
        <v>1625</v>
      </c>
      <c r="O742" s="69">
        <f t="shared" si="410"/>
        <v>1138</v>
      </c>
      <c r="P742" s="69">
        <f t="shared" si="411"/>
        <v>569</v>
      </c>
      <c r="Q742" s="69">
        <f t="shared" si="398"/>
        <v>1707</v>
      </c>
      <c r="R742" s="69">
        <f t="shared" si="399"/>
        <v>853.5</v>
      </c>
      <c r="S742" s="69">
        <f t="shared" si="400"/>
        <v>1138</v>
      </c>
      <c r="T742" s="69">
        <f t="shared" si="401"/>
        <v>975</v>
      </c>
      <c r="U742" s="70">
        <f t="shared" si="402"/>
        <v>1.7412280701754386</v>
      </c>
      <c r="V742" s="69">
        <f t="shared" si="412"/>
        <v>6702</v>
      </c>
      <c r="W742" s="69">
        <f t="shared" si="409"/>
        <v>1000</v>
      </c>
      <c r="X742" s="179">
        <v>159</v>
      </c>
      <c r="Y742" s="71">
        <f t="shared" si="403"/>
        <v>7543</v>
      </c>
      <c r="Z742" s="209">
        <f>'domanda settimanale A41000500'!AC119+'domanda settimanale A41002300'!AC119</f>
        <v>0</v>
      </c>
      <c r="AA742" s="209">
        <v>0</v>
      </c>
      <c r="AB742" s="68">
        <f t="shared" si="404"/>
        <v>0</v>
      </c>
      <c r="AC742" s="68" t="s">
        <v>411</v>
      </c>
      <c r="AD742" s="68">
        <v>0</v>
      </c>
      <c r="AE742" s="68">
        <f t="shared" si="413"/>
        <v>0</v>
      </c>
      <c r="AF742" s="69">
        <f t="shared" si="405"/>
        <v>4332</v>
      </c>
      <c r="AG742" s="71">
        <f t="shared" si="423"/>
        <v>3332</v>
      </c>
      <c r="AH742" s="72">
        <f t="shared" si="406"/>
        <v>1707</v>
      </c>
      <c r="AL742" s="241">
        <f t="shared" ref="AL742:AL775" si="424">V742</f>
        <v>6702</v>
      </c>
      <c r="AM742" s="236">
        <f t="shared" si="415"/>
        <v>854</v>
      </c>
      <c r="AN742" s="236">
        <f t="shared" si="416"/>
        <v>854</v>
      </c>
      <c r="AO742" s="236">
        <f t="shared" si="417"/>
        <v>854</v>
      </c>
      <c r="AP742" s="236">
        <f t="shared" si="418"/>
        <v>1000</v>
      </c>
      <c r="AQ742" s="236">
        <f t="shared" si="419"/>
        <v>625</v>
      </c>
      <c r="AR742" s="236">
        <f t="shared" si="420"/>
        <v>1000</v>
      </c>
      <c r="AS742" s="244">
        <f t="shared" si="422"/>
        <v>3.9261862917398944</v>
      </c>
      <c r="AV742" s="253">
        <v>45044</v>
      </c>
      <c r="AW742" s="69">
        <f t="shared" si="421"/>
        <v>6702</v>
      </c>
      <c r="AX742" s="384"/>
      <c r="AY742" s="381"/>
      <c r="AZ742" s="385"/>
      <c r="BA742" s="383"/>
      <c r="BB742" s="331"/>
      <c r="BC742" s="333"/>
      <c r="BD742" s="333"/>
    </row>
    <row r="743" spans="2:56">
      <c r="B743" s="134" t="s">
        <v>238</v>
      </c>
      <c r="F743" s="67">
        <v>117</v>
      </c>
      <c r="G743" s="68">
        <v>17</v>
      </c>
      <c r="H743" s="134" t="s">
        <v>238</v>
      </c>
      <c r="I743" s="177">
        <f>_xlfn.CEILING.MATH(SUM('domanda settimanale A41002300'!CJ120:'domanda settimanale A41002300'!CJ144)/'calcolo ADU'!$I$4)</f>
        <v>332</v>
      </c>
      <c r="J743" s="69">
        <f t="shared" si="407"/>
        <v>1162</v>
      </c>
      <c r="K743" s="190">
        <f>5000</f>
        <v>5000</v>
      </c>
      <c r="L743" s="68">
        <v>0</v>
      </c>
      <c r="M743" s="69">
        <f t="shared" si="397"/>
        <v>1000</v>
      </c>
      <c r="N743" s="69">
        <f t="shared" si="408"/>
        <v>1660</v>
      </c>
      <c r="O743" s="69">
        <f t="shared" si="410"/>
        <v>1162</v>
      </c>
      <c r="P743" s="69">
        <f t="shared" si="411"/>
        <v>581</v>
      </c>
      <c r="Q743" s="69">
        <f t="shared" si="398"/>
        <v>1743</v>
      </c>
      <c r="R743" s="69">
        <f t="shared" si="399"/>
        <v>871.5</v>
      </c>
      <c r="S743" s="69">
        <f t="shared" si="400"/>
        <v>1162</v>
      </c>
      <c r="T743" s="69">
        <f t="shared" si="401"/>
        <v>996</v>
      </c>
      <c r="U743" s="70">
        <f t="shared" si="402"/>
        <v>1.7131501249148309</v>
      </c>
      <c r="V743" s="69">
        <f t="shared" si="412"/>
        <v>6702</v>
      </c>
      <c r="W743" s="69">
        <f t="shared" si="409"/>
        <v>1000</v>
      </c>
      <c r="X743" s="179">
        <v>159</v>
      </c>
      <c r="Y743" s="71">
        <f t="shared" si="403"/>
        <v>7543</v>
      </c>
      <c r="Z743" s="209">
        <f>'domanda settimanale A41000500'!AC120+'domanda settimanale A41002300'!AC120</f>
        <v>0</v>
      </c>
      <c r="AA743" s="209">
        <v>0</v>
      </c>
      <c r="AB743" s="68">
        <f t="shared" si="404"/>
        <v>0</v>
      </c>
      <c r="AC743" s="68" t="s">
        <v>411</v>
      </c>
      <c r="AD743" s="68">
        <v>0</v>
      </c>
      <c r="AE743" s="68">
        <f t="shared" si="413"/>
        <v>0</v>
      </c>
      <c r="AF743" s="69">
        <f t="shared" si="405"/>
        <v>4403</v>
      </c>
      <c r="AG743" s="71">
        <f t="shared" si="423"/>
        <v>3403</v>
      </c>
      <c r="AH743" s="72">
        <f t="shared" si="406"/>
        <v>1743</v>
      </c>
      <c r="AL743" s="241">
        <f t="shared" si="424"/>
        <v>6702</v>
      </c>
      <c r="AM743" s="236">
        <f t="shared" si="415"/>
        <v>872</v>
      </c>
      <c r="AN743" s="236">
        <f t="shared" si="416"/>
        <v>872</v>
      </c>
      <c r="AO743" s="236">
        <f t="shared" si="417"/>
        <v>872</v>
      </c>
      <c r="AP743" s="236">
        <f t="shared" si="418"/>
        <v>1000</v>
      </c>
      <c r="AQ743" s="236">
        <f t="shared" si="419"/>
        <v>660</v>
      </c>
      <c r="AR743" s="236">
        <f t="shared" si="420"/>
        <v>1000</v>
      </c>
      <c r="AS743" s="244">
        <f t="shared" si="422"/>
        <v>3.8450946643717727</v>
      </c>
      <c r="AV743" s="253">
        <v>45045</v>
      </c>
      <c r="AW743" s="69">
        <f t="shared" si="421"/>
        <v>6702</v>
      </c>
      <c r="AX743" s="384"/>
      <c r="AY743" s="381"/>
      <c r="AZ743" s="385"/>
      <c r="BA743" s="383"/>
      <c r="BB743" s="331"/>
      <c r="BC743" s="333"/>
      <c r="BD743" s="333"/>
    </row>
    <row r="744" spans="2:56">
      <c r="B744" s="134" t="s">
        <v>239</v>
      </c>
      <c r="F744" s="67">
        <v>118</v>
      </c>
      <c r="G744" s="68">
        <v>17</v>
      </c>
      <c r="H744" s="134" t="s">
        <v>239</v>
      </c>
      <c r="I744" s="177">
        <f>_xlfn.CEILING.MATH(SUM('domanda settimanale A41002300'!CJ121:'domanda settimanale A41002300'!CJ145)/'calcolo ADU'!$I$4)</f>
        <v>340</v>
      </c>
      <c r="J744" s="69">
        <f t="shared" si="407"/>
        <v>1190</v>
      </c>
      <c r="K744" s="190">
        <f>5000</f>
        <v>5000</v>
      </c>
      <c r="L744" s="68">
        <v>0</v>
      </c>
      <c r="M744" s="69">
        <f t="shared" ref="M744:M761" si="425">MAX(J744,K744)*0.2</f>
        <v>1000</v>
      </c>
      <c r="N744" s="69">
        <f t="shared" si="408"/>
        <v>1700</v>
      </c>
      <c r="O744" s="69">
        <f t="shared" si="410"/>
        <v>1190</v>
      </c>
      <c r="P744" s="69">
        <f t="shared" si="411"/>
        <v>595</v>
      </c>
      <c r="Q744" s="69">
        <f t="shared" si="398"/>
        <v>1785</v>
      </c>
      <c r="R744" s="69">
        <f t="shared" si="399"/>
        <v>892.5</v>
      </c>
      <c r="S744" s="69">
        <f t="shared" si="400"/>
        <v>1190</v>
      </c>
      <c r="T744" s="69">
        <f t="shared" si="401"/>
        <v>1020</v>
      </c>
      <c r="U744" s="70">
        <f t="shared" si="402"/>
        <v>1.6818283166109254</v>
      </c>
      <c r="V744" s="69">
        <f t="shared" si="412"/>
        <v>6702</v>
      </c>
      <c r="W744" s="69">
        <f t="shared" si="409"/>
        <v>1000</v>
      </c>
      <c r="X744" s="179">
        <v>159</v>
      </c>
      <c r="Y744" s="71">
        <f t="shared" si="403"/>
        <v>7543</v>
      </c>
      <c r="Z744" s="209">
        <f>'domanda settimanale A41000500'!AC121+'domanda settimanale A41002300'!AC121</f>
        <v>0</v>
      </c>
      <c r="AA744" s="209">
        <v>0</v>
      </c>
      <c r="AB744" s="68">
        <f t="shared" si="404"/>
        <v>0</v>
      </c>
      <c r="AC744" s="68" t="s">
        <v>411</v>
      </c>
      <c r="AD744" s="68">
        <v>0</v>
      </c>
      <c r="AE744" s="68">
        <f t="shared" si="413"/>
        <v>0</v>
      </c>
      <c r="AF744" s="69">
        <f t="shared" si="405"/>
        <v>4485</v>
      </c>
      <c r="AG744" s="71">
        <f t="shared" si="423"/>
        <v>3485</v>
      </c>
      <c r="AH744" s="72">
        <f t="shared" si="406"/>
        <v>1785</v>
      </c>
      <c r="AL744" s="241">
        <f t="shared" si="424"/>
        <v>6702</v>
      </c>
      <c r="AM744" s="236">
        <f t="shared" si="415"/>
        <v>893</v>
      </c>
      <c r="AN744" s="236">
        <f t="shared" si="416"/>
        <v>893</v>
      </c>
      <c r="AO744" s="236">
        <f t="shared" si="417"/>
        <v>893</v>
      </c>
      <c r="AP744" s="236">
        <f t="shared" si="418"/>
        <v>1000</v>
      </c>
      <c r="AQ744" s="236">
        <f t="shared" si="419"/>
        <v>700</v>
      </c>
      <c r="AR744" s="236">
        <f t="shared" si="420"/>
        <v>1000</v>
      </c>
      <c r="AS744" s="244">
        <f t="shared" si="422"/>
        <v>3.7546218487394958</v>
      </c>
      <c r="AV744" s="253">
        <v>45046</v>
      </c>
      <c r="AW744" s="69">
        <f t="shared" si="421"/>
        <v>6702</v>
      </c>
      <c r="AX744" s="384"/>
      <c r="AY744" s="381"/>
      <c r="AZ744" s="385"/>
      <c r="BA744" s="383"/>
      <c r="BB744" s="331"/>
      <c r="BC744" s="333"/>
      <c r="BD744" s="333"/>
    </row>
    <row r="745" spans="2:56">
      <c r="B745" s="134" t="s">
        <v>182</v>
      </c>
      <c r="F745" s="67">
        <v>119</v>
      </c>
      <c r="G745" s="68">
        <v>18</v>
      </c>
      <c r="H745" s="134" t="s">
        <v>182</v>
      </c>
      <c r="I745" s="177">
        <f>_xlfn.CEILING.MATH(SUM('domanda settimanale A41002300'!CJ122:'domanda settimanale A41002300'!CJ146)/'calcolo ADU'!$I$4)</f>
        <v>350</v>
      </c>
      <c r="J745" s="69">
        <f t="shared" si="407"/>
        <v>1225</v>
      </c>
      <c r="K745" s="190">
        <f>5000</f>
        <v>5000</v>
      </c>
      <c r="L745" s="68">
        <v>0</v>
      </c>
      <c r="M745" s="69">
        <f t="shared" si="425"/>
        <v>1000</v>
      </c>
      <c r="N745" s="69">
        <f t="shared" si="408"/>
        <v>1750</v>
      </c>
      <c r="O745" s="69">
        <f t="shared" si="410"/>
        <v>1225</v>
      </c>
      <c r="P745" s="69">
        <f t="shared" si="411"/>
        <v>613</v>
      </c>
      <c r="Q745" s="69">
        <f t="shared" si="398"/>
        <v>1838</v>
      </c>
      <c r="R745" s="69">
        <f t="shared" si="399"/>
        <v>919</v>
      </c>
      <c r="S745" s="69">
        <f t="shared" si="400"/>
        <v>1225</v>
      </c>
      <c r="T745" s="69">
        <f t="shared" si="401"/>
        <v>1050</v>
      </c>
      <c r="U745" s="70">
        <f t="shared" si="402"/>
        <v>1.2901046207497819</v>
      </c>
      <c r="V745" s="69">
        <f t="shared" si="412"/>
        <v>5078</v>
      </c>
      <c r="W745" s="69">
        <f t="shared" si="409"/>
        <v>1000</v>
      </c>
      <c r="X745" s="179">
        <v>159</v>
      </c>
      <c r="Y745" s="71">
        <f t="shared" si="403"/>
        <v>5919</v>
      </c>
      <c r="Z745" s="209">
        <f>'domanda settimanale A41000500'!AC122+'domanda settimanale A41002300'!AC122</f>
        <v>1624</v>
      </c>
      <c r="AA745" s="209">
        <v>0</v>
      </c>
      <c r="AB745" s="68">
        <f t="shared" si="404"/>
        <v>0</v>
      </c>
      <c r="AC745" s="68" t="s">
        <v>411</v>
      </c>
      <c r="AD745" s="68">
        <v>0</v>
      </c>
      <c r="AE745" s="68">
        <f t="shared" si="413"/>
        <v>0</v>
      </c>
      <c r="AF745" s="69">
        <f t="shared" si="405"/>
        <v>4588</v>
      </c>
      <c r="AG745" s="71">
        <f t="shared" si="423"/>
        <v>3588</v>
      </c>
      <c r="AH745" s="72">
        <f t="shared" si="406"/>
        <v>1838</v>
      </c>
      <c r="AL745" s="241">
        <f t="shared" si="424"/>
        <v>5078</v>
      </c>
      <c r="AM745" s="236">
        <f t="shared" si="415"/>
        <v>919</v>
      </c>
      <c r="AN745" s="236">
        <f t="shared" si="416"/>
        <v>919</v>
      </c>
      <c r="AO745" s="236">
        <f t="shared" si="417"/>
        <v>919</v>
      </c>
      <c r="AP745" s="236">
        <f t="shared" si="418"/>
        <v>1000</v>
      </c>
      <c r="AQ745" s="236">
        <f t="shared" si="419"/>
        <v>750</v>
      </c>
      <c r="AR745" s="236">
        <f t="shared" si="420"/>
        <v>1000</v>
      </c>
      <c r="AS745" s="244">
        <f t="shared" si="422"/>
        <v>2.76278563656148</v>
      </c>
      <c r="AV745" s="253">
        <v>45047</v>
      </c>
      <c r="AW745" s="69">
        <f t="shared" si="421"/>
        <v>5078</v>
      </c>
      <c r="AX745" s="379">
        <f>_xlfn.CEILING.MATH((AVERAGE(AW745:AW775)))</f>
        <v>3023</v>
      </c>
      <c r="AY745" s="380">
        <f>'Giacenze medie'!J7</f>
        <v>6526</v>
      </c>
      <c r="AZ745" s="382">
        <f>AX745-AY745</f>
        <v>-3503</v>
      </c>
      <c r="BA745" s="383">
        <f>AZ745/AX745</f>
        <v>-1.1587826662256038</v>
      </c>
      <c r="BB745" s="331">
        <f>AX745*'Giacenze medie'!L7</f>
        <v>672.67795999999998</v>
      </c>
      <c r="BC745" s="331">
        <f>'Giacenze medie'!K7</f>
        <v>1452.16552</v>
      </c>
      <c r="BD745" s="332">
        <f>BB745-BC745</f>
        <v>-779.48756000000003</v>
      </c>
    </row>
    <row r="746" spans="2:56">
      <c r="B746" s="134" t="s">
        <v>183</v>
      </c>
      <c r="F746" s="67">
        <v>120</v>
      </c>
      <c r="G746" s="68">
        <v>18</v>
      </c>
      <c r="H746" s="134" t="s">
        <v>183</v>
      </c>
      <c r="I746" s="177">
        <f>_xlfn.CEILING.MATH(SUM('domanda settimanale A41002300'!CJ123:'domanda settimanale A41002300'!CJ147)/'calcolo ADU'!$I$4)</f>
        <v>359</v>
      </c>
      <c r="J746" s="69">
        <f t="shared" si="407"/>
        <v>1257</v>
      </c>
      <c r="K746" s="190">
        <f>5000</f>
        <v>5000</v>
      </c>
      <c r="L746" s="68">
        <v>0</v>
      </c>
      <c r="M746" s="69">
        <f t="shared" si="425"/>
        <v>1000</v>
      </c>
      <c r="N746" s="69">
        <f t="shared" si="408"/>
        <v>1795</v>
      </c>
      <c r="O746" s="69">
        <f t="shared" si="410"/>
        <v>1257</v>
      </c>
      <c r="P746" s="69">
        <f t="shared" si="411"/>
        <v>629</v>
      </c>
      <c r="Q746" s="69">
        <f t="shared" si="398"/>
        <v>1886</v>
      </c>
      <c r="R746" s="69">
        <f t="shared" si="399"/>
        <v>943</v>
      </c>
      <c r="S746" s="69">
        <f t="shared" si="400"/>
        <v>1257</v>
      </c>
      <c r="T746" s="69">
        <f t="shared" si="401"/>
        <v>1077</v>
      </c>
      <c r="U746" s="70">
        <f t="shared" si="402"/>
        <v>1.2305063020722069</v>
      </c>
      <c r="V746" s="69">
        <f t="shared" si="412"/>
        <v>5078</v>
      </c>
      <c r="W746" s="69">
        <f t="shared" si="409"/>
        <v>1000</v>
      </c>
      <c r="X746" s="179">
        <v>318</v>
      </c>
      <c r="Y746" s="71">
        <f t="shared" si="403"/>
        <v>5760</v>
      </c>
      <c r="Z746" s="209">
        <f>'domanda settimanale A41000500'!AC123+'domanda settimanale A41002300'!AC123</f>
        <v>0</v>
      </c>
      <c r="AA746" s="209">
        <v>0</v>
      </c>
      <c r="AB746" s="68">
        <f t="shared" si="404"/>
        <v>0</v>
      </c>
      <c r="AC746" s="68" t="s">
        <v>411</v>
      </c>
      <c r="AD746" s="68">
        <v>0</v>
      </c>
      <c r="AE746" s="68">
        <f t="shared" si="413"/>
        <v>0</v>
      </c>
      <c r="AF746" s="69">
        <f t="shared" si="405"/>
        <v>4681</v>
      </c>
      <c r="AG746" s="71">
        <f t="shared" si="423"/>
        <v>3681</v>
      </c>
      <c r="AH746" s="72">
        <f t="shared" si="406"/>
        <v>1886</v>
      </c>
      <c r="AL746" s="241">
        <f t="shared" si="424"/>
        <v>5078</v>
      </c>
      <c r="AM746" s="236">
        <f t="shared" si="415"/>
        <v>943</v>
      </c>
      <c r="AN746" s="236">
        <f t="shared" si="416"/>
        <v>943</v>
      </c>
      <c r="AO746" s="236">
        <f t="shared" si="417"/>
        <v>943</v>
      </c>
      <c r="AP746" s="236">
        <f t="shared" si="418"/>
        <v>1000</v>
      </c>
      <c r="AQ746" s="236">
        <f t="shared" si="419"/>
        <v>795</v>
      </c>
      <c r="AR746" s="236">
        <f t="shared" si="420"/>
        <v>1000</v>
      </c>
      <c r="AS746" s="244">
        <f t="shared" si="422"/>
        <v>2.6924708377518556</v>
      </c>
      <c r="AV746" s="253">
        <v>45048</v>
      </c>
      <c r="AW746" s="69">
        <f t="shared" si="421"/>
        <v>5078</v>
      </c>
      <c r="AX746" s="379"/>
      <c r="AY746" s="381"/>
      <c r="AZ746" s="333"/>
      <c r="BA746" s="383"/>
      <c r="BB746" s="331"/>
      <c r="BC746" s="331"/>
      <c r="BD746" s="332"/>
    </row>
    <row r="747" spans="2:56">
      <c r="B747" s="134" t="s">
        <v>184</v>
      </c>
      <c r="F747" s="67">
        <v>121</v>
      </c>
      <c r="G747" s="68">
        <v>18</v>
      </c>
      <c r="H747" s="134" t="s">
        <v>184</v>
      </c>
      <c r="I747" s="177">
        <f>_xlfn.CEILING.MATH(SUM('domanda settimanale A41002300'!CJ124:'domanda settimanale A41002300'!CJ148)/'calcolo ADU'!$I$4)</f>
        <v>363</v>
      </c>
      <c r="J747" s="69">
        <f t="shared" si="407"/>
        <v>1271</v>
      </c>
      <c r="K747" s="190">
        <f>5000</f>
        <v>5000</v>
      </c>
      <c r="L747" s="68">
        <v>0</v>
      </c>
      <c r="M747" s="69">
        <f t="shared" si="425"/>
        <v>1000</v>
      </c>
      <c r="N747" s="69">
        <f t="shared" si="408"/>
        <v>1815</v>
      </c>
      <c r="O747" s="69">
        <f t="shared" si="410"/>
        <v>1271</v>
      </c>
      <c r="P747" s="69">
        <f t="shared" si="411"/>
        <v>636</v>
      </c>
      <c r="Q747" s="69">
        <f t="shared" si="398"/>
        <v>1907</v>
      </c>
      <c r="R747" s="69">
        <f t="shared" si="399"/>
        <v>953.5</v>
      </c>
      <c r="S747" s="69">
        <f t="shared" si="400"/>
        <v>1271</v>
      </c>
      <c r="T747" s="69">
        <f t="shared" si="401"/>
        <v>1089</v>
      </c>
      <c r="U747" s="70">
        <f t="shared" si="402"/>
        <v>1.2198221092757306</v>
      </c>
      <c r="V747" s="69">
        <f t="shared" si="412"/>
        <v>5078</v>
      </c>
      <c r="W747" s="69">
        <f t="shared" si="409"/>
        <v>1000</v>
      </c>
      <c r="X747" s="179">
        <v>318</v>
      </c>
      <c r="Y747" s="71">
        <f t="shared" si="403"/>
        <v>5760</v>
      </c>
      <c r="Z747" s="209">
        <f>'domanda settimanale A41000500'!AC124+'domanda settimanale A41002300'!AC124</f>
        <v>0</v>
      </c>
      <c r="AA747" s="209">
        <v>0</v>
      </c>
      <c r="AB747" s="68">
        <f t="shared" si="404"/>
        <v>0</v>
      </c>
      <c r="AC747" s="68" t="s">
        <v>411</v>
      </c>
      <c r="AD747" s="68">
        <v>0</v>
      </c>
      <c r="AE747" s="68">
        <f t="shared" si="413"/>
        <v>0</v>
      </c>
      <c r="AF747" s="69">
        <f t="shared" si="405"/>
        <v>4722</v>
      </c>
      <c r="AG747" s="71">
        <f t="shared" si="423"/>
        <v>3722</v>
      </c>
      <c r="AH747" s="72">
        <f t="shared" si="406"/>
        <v>1907</v>
      </c>
      <c r="AL747" s="241">
        <f t="shared" si="424"/>
        <v>5078</v>
      </c>
      <c r="AM747" s="236">
        <f t="shared" si="415"/>
        <v>954</v>
      </c>
      <c r="AN747" s="236">
        <f t="shared" si="416"/>
        <v>954</v>
      </c>
      <c r="AO747" s="236">
        <f t="shared" si="417"/>
        <v>954</v>
      </c>
      <c r="AP747" s="236">
        <f t="shared" si="418"/>
        <v>1000</v>
      </c>
      <c r="AQ747" s="236">
        <f t="shared" si="419"/>
        <v>815</v>
      </c>
      <c r="AR747" s="236">
        <f t="shared" si="420"/>
        <v>1000</v>
      </c>
      <c r="AS747" s="244">
        <f t="shared" si="422"/>
        <v>2.6628211851074988</v>
      </c>
      <c r="AV747" s="253">
        <v>45049</v>
      </c>
      <c r="AW747" s="69">
        <f t="shared" si="421"/>
        <v>5078</v>
      </c>
      <c r="AX747" s="379"/>
      <c r="AY747" s="381"/>
      <c r="AZ747" s="333"/>
      <c r="BA747" s="383"/>
      <c r="BB747" s="331"/>
      <c r="BC747" s="331"/>
      <c r="BD747" s="332"/>
    </row>
    <row r="748" spans="2:56">
      <c r="B748" s="134" t="s">
        <v>185</v>
      </c>
      <c r="F748" s="67">
        <v>122</v>
      </c>
      <c r="G748" s="68">
        <v>18</v>
      </c>
      <c r="H748" s="134" t="s">
        <v>185</v>
      </c>
      <c r="I748" s="177">
        <f>_xlfn.CEILING.MATH(SUM('domanda settimanale A41002300'!CJ125:'domanda settimanale A41002300'!CJ149)/'calcolo ADU'!$I$4)</f>
        <v>366</v>
      </c>
      <c r="J748" s="69">
        <f t="shared" si="407"/>
        <v>1281</v>
      </c>
      <c r="K748" s="190">
        <f>5000</f>
        <v>5000</v>
      </c>
      <c r="L748" s="68">
        <v>0</v>
      </c>
      <c r="M748" s="69">
        <f t="shared" si="425"/>
        <v>1000</v>
      </c>
      <c r="N748" s="69">
        <f t="shared" si="408"/>
        <v>1830</v>
      </c>
      <c r="O748" s="69">
        <f t="shared" si="410"/>
        <v>1281</v>
      </c>
      <c r="P748" s="69">
        <f t="shared" si="411"/>
        <v>641</v>
      </c>
      <c r="Q748" s="69">
        <f t="shared" si="398"/>
        <v>1922</v>
      </c>
      <c r="R748" s="69">
        <f t="shared" si="399"/>
        <v>961</v>
      </c>
      <c r="S748" s="69">
        <f t="shared" si="400"/>
        <v>1281</v>
      </c>
      <c r="T748" s="69">
        <f t="shared" si="401"/>
        <v>1098</v>
      </c>
      <c r="U748" s="70">
        <f t="shared" si="402"/>
        <v>1.2121212121212122</v>
      </c>
      <c r="V748" s="69">
        <f t="shared" si="412"/>
        <v>5078</v>
      </c>
      <c r="W748" s="69">
        <f t="shared" si="409"/>
        <v>1000</v>
      </c>
      <c r="X748" s="179">
        <v>318</v>
      </c>
      <c r="Y748" s="71">
        <f t="shared" si="403"/>
        <v>5760</v>
      </c>
      <c r="Z748" s="209">
        <f>'domanda settimanale A41000500'!AC125+'domanda settimanale A41002300'!AC125</f>
        <v>0</v>
      </c>
      <c r="AA748" s="209">
        <v>0</v>
      </c>
      <c r="AB748" s="68">
        <f t="shared" si="404"/>
        <v>0</v>
      </c>
      <c r="AC748" s="68" t="s">
        <v>411</v>
      </c>
      <c r="AD748" s="68">
        <v>0</v>
      </c>
      <c r="AE748" s="68">
        <f t="shared" si="413"/>
        <v>0</v>
      </c>
      <c r="AF748" s="69">
        <f t="shared" si="405"/>
        <v>4752</v>
      </c>
      <c r="AG748" s="71">
        <f t="shared" si="423"/>
        <v>3752</v>
      </c>
      <c r="AH748" s="72">
        <f t="shared" si="406"/>
        <v>1922</v>
      </c>
      <c r="AL748" s="241">
        <f t="shared" si="424"/>
        <v>5078</v>
      </c>
      <c r="AM748" s="236">
        <f t="shared" si="415"/>
        <v>961</v>
      </c>
      <c r="AN748" s="236">
        <f t="shared" si="416"/>
        <v>961</v>
      </c>
      <c r="AO748" s="236">
        <f t="shared" si="417"/>
        <v>961</v>
      </c>
      <c r="AP748" s="236">
        <f t="shared" si="418"/>
        <v>1000</v>
      </c>
      <c r="AQ748" s="236">
        <f t="shared" si="419"/>
        <v>830</v>
      </c>
      <c r="AR748" s="236">
        <f t="shared" si="420"/>
        <v>1000</v>
      </c>
      <c r="AS748" s="244">
        <f t="shared" si="422"/>
        <v>2.6420395421436003</v>
      </c>
      <c r="AV748" s="253">
        <v>45050</v>
      </c>
      <c r="AW748" s="69">
        <f t="shared" si="421"/>
        <v>5078</v>
      </c>
      <c r="AX748" s="379"/>
      <c r="AY748" s="381"/>
      <c r="AZ748" s="333"/>
      <c r="BA748" s="383"/>
      <c r="BB748" s="331"/>
      <c r="BC748" s="331"/>
      <c r="BD748" s="332"/>
    </row>
    <row r="749" spans="2:56">
      <c r="B749" s="134" t="s">
        <v>186</v>
      </c>
      <c r="F749" s="67">
        <v>123</v>
      </c>
      <c r="G749" s="68">
        <v>18</v>
      </c>
      <c r="H749" s="134" t="s">
        <v>186</v>
      </c>
      <c r="I749" s="177">
        <f>_xlfn.CEILING.MATH(SUM('domanda settimanale A41002300'!CJ126:'domanda settimanale A41002300'!CJ150)/'calcolo ADU'!$I$4)</f>
        <v>370</v>
      </c>
      <c r="J749" s="69">
        <f t="shared" si="407"/>
        <v>1295</v>
      </c>
      <c r="K749" s="190">
        <f>5000</f>
        <v>5000</v>
      </c>
      <c r="L749" s="68">
        <v>0</v>
      </c>
      <c r="M749" s="69">
        <f t="shared" si="425"/>
        <v>1000</v>
      </c>
      <c r="N749" s="69">
        <f t="shared" si="408"/>
        <v>1850</v>
      </c>
      <c r="O749" s="69">
        <f t="shared" si="410"/>
        <v>1295</v>
      </c>
      <c r="P749" s="69">
        <f t="shared" si="411"/>
        <v>648</v>
      </c>
      <c r="Q749" s="69">
        <f t="shared" si="398"/>
        <v>1943</v>
      </c>
      <c r="R749" s="69">
        <f t="shared" si="399"/>
        <v>971.5</v>
      </c>
      <c r="S749" s="69">
        <f t="shared" si="400"/>
        <v>1295</v>
      </c>
      <c r="T749" s="69">
        <f t="shared" si="401"/>
        <v>1110</v>
      </c>
      <c r="U749" s="70">
        <f t="shared" si="402"/>
        <v>1.2017525558105571</v>
      </c>
      <c r="V749" s="69">
        <f t="shared" si="412"/>
        <v>5078</v>
      </c>
      <c r="W749" s="69">
        <f t="shared" si="409"/>
        <v>1000</v>
      </c>
      <c r="X749" s="179">
        <v>318</v>
      </c>
      <c r="Y749" s="71">
        <f t="shared" si="403"/>
        <v>5760</v>
      </c>
      <c r="Z749" s="209">
        <f>'domanda settimanale A41000500'!AC126+'domanda settimanale A41002300'!AC126</f>
        <v>0</v>
      </c>
      <c r="AA749" s="209">
        <v>0</v>
      </c>
      <c r="AB749" s="68">
        <f t="shared" si="404"/>
        <v>0</v>
      </c>
      <c r="AC749" s="68" t="s">
        <v>411</v>
      </c>
      <c r="AD749" s="68">
        <v>0</v>
      </c>
      <c r="AE749" s="68">
        <f t="shared" si="413"/>
        <v>0</v>
      </c>
      <c r="AF749" s="69">
        <f t="shared" si="405"/>
        <v>4793</v>
      </c>
      <c r="AG749" s="71">
        <f t="shared" si="423"/>
        <v>3793</v>
      </c>
      <c r="AH749" s="72">
        <f t="shared" si="406"/>
        <v>1943</v>
      </c>
      <c r="AL749" s="241">
        <f t="shared" si="424"/>
        <v>5078</v>
      </c>
      <c r="AM749" s="236">
        <f t="shared" si="415"/>
        <v>972</v>
      </c>
      <c r="AN749" s="236">
        <f t="shared" si="416"/>
        <v>972</v>
      </c>
      <c r="AO749" s="236">
        <f t="shared" si="417"/>
        <v>972</v>
      </c>
      <c r="AP749" s="236">
        <f t="shared" si="418"/>
        <v>1000</v>
      </c>
      <c r="AQ749" s="236">
        <f t="shared" si="419"/>
        <v>850</v>
      </c>
      <c r="AR749" s="236">
        <f t="shared" si="420"/>
        <v>1000</v>
      </c>
      <c r="AS749" s="244">
        <f t="shared" si="422"/>
        <v>2.6134843026248071</v>
      </c>
      <c r="AV749" s="253">
        <v>45051</v>
      </c>
      <c r="AW749" s="69">
        <f t="shared" si="421"/>
        <v>5078</v>
      </c>
      <c r="AX749" s="379"/>
      <c r="AY749" s="381"/>
      <c r="AZ749" s="333"/>
      <c r="BA749" s="383"/>
      <c r="BB749" s="331"/>
      <c r="BC749" s="331"/>
      <c r="BD749" s="332"/>
    </row>
    <row r="750" spans="2:56">
      <c r="B750" s="134" t="s">
        <v>240</v>
      </c>
      <c r="F750" s="67">
        <v>124</v>
      </c>
      <c r="G750" s="68">
        <v>18</v>
      </c>
      <c r="H750" s="134" t="s">
        <v>240</v>
      </c>
      <c r="I750" s="177">
        <f>_xlfn.CEILING.MATH(SUM('domanda settimanale A41002300'!CJ127:'domanda settimanale A41002300'!CJ151)/'calcolo ADU'!$I$4)</f>
        <v>367</v>
      </c>
      <c r="J750" s="69">
        <f t="shared" si="407"/>
        <v>1285</v>
      </c>
      <c r="K750" s="190">
        <f>5000</f>
        <v>5000</v>
      </c>
      <c r="L750" s="68">
        <v>0</v>
      </c>
      <c r="M750" s="69">
        <f t="shared" si="425"/>
        <v>1000</v>
      </c>
      <c r="N750" s="69">
        <f t="shared" si="408"/>
        <v>1835</v>
      </c>
      <c r="O750" s="69">
        <f t="shared" si="410"/>
        <v>1285</v>
      </c>
      <c r="P750" s="69">
        <f t="shared" si="411"/>
        <v>643</v>
      </c>
      <c r="Q750" s="69">
        <f t="shared" si="398"/>
        <v>1928</v>
      </c>
      <c r="R750" s="69">
        <f t="shared" si="399"/>
        <v>964</v>
      </c>
      <c r="S750" s="69">
        <f t="shared" si="400"/>
        <v>1285</v>
      </c>
      <c r="T750" s="69">
        <f t="shared" si="401"/>
        <v>1101</v>
      </c>
      <c r="U750" s="70">
        <f t="shared" si="402"/>
        <v>1.2093218559731262</v>
      </c>
      <c r="V750" s="69">
        <f t="shared" si="412"/>
        <v>5078</v>
      </c>
      <c r="W750" s="69">
        <f t="shared" si="409"/>
        <v>1000</v>
      </c>
      <c r="X750" s="179">
        <v>318</v>
      </c>
      <c r="Y750" s="71">
        <f t="shared" si="403"/>
        <v>5760</v>
      </c>
      <c r="Z750" s="209">
        <f>'domanda settimanale A41000500'!AC127+'domanda settimanale A41002300'!AC127</f>
        <v>0</v>
      </c>
      <c r="AA750" s="209">
        <v>0</v>
      </c>
      <c r="AB750" s="68">
        <f t="shared" si="404"/>
        <v>0</v>
      </c>
      <c r="AC750" s="68" t="s">
        <v>411</v>
      </c>
      <c r="AD750" s="68">
        <v>0</v>
      </c>
      <c r="AE750" s="68">
        <f t="shared" si="413"/>
        <v>0</v>
      </c>
      <c r="AF750" s="69">
        <f t="shared" si="405"/>
        <v>4763</v>
      </c>
      <c r="AG750" s="71">
        <f t="shared" si="423"/>
        <v>3763</v>
      </c>
      <c r="AH750" s="72">
        <f t="shared" si="406"/>
        <v>1928</v>
      </c>
      <c r="AL750" s="241">
        <f t="shared" si="424"/>
        <v>5078</v>
      </c>
      <c r="AM750" s="236">
        <f t="shared" si="415"/>
        <v>964</v>
      </c>
      <c r="AN750" s="236">
        <f t="shared" si="416"/>
        <v>964</v>
      </c>
      <c r="AO750" s="236">
        <f t="shared" si="417"/>
        <v>964</v>
      </c>
      <c r="AP750" s="236">
        <f t="shared" si="418"/>
        <v>1000</v>
      </c>
      <c r="AQ750" s="236">
        <f t="shared" si="419"/>
        <v>835</v>
      </c>
      <c r="AR750" s="236">
        <f t="shared" si="420"/>
        <v>1000</v>
      </c>
      <c r="AS750" s="244">
        <f t="shared" si="422"/>
        <v>2.6338174273858921</v>
      </c>
      <c r="AV750" s="253">
        <v>45052</v>
      </c>
      <c r="AW750" s="69">
        <f t="shared" si="421"/>
        <v>5078</v>
      </c>
      <c r="AX750" s="379"/>
      <c r="AY750" s="381"/>
      <c r="AZ750" s="333"/>
      <c r="BA750" s="383"/>
      <c r="BB750" s="331"/>
      <c r="BC750" s="331"/>
      <c r="BD750" s="332"/>
    </row>
    <row r="751" spans="2:56">
      <c r="B751" s="134" t="s">
        <v>241</v>
      </c>
      <c r="F751" s="67">
        <v>125</v>
      </c>
      <c r="G751" s="68">
        <v>18</v>
      </c>
      <c r="H751" s="134" t="s">
        <v>241</v>
      </c>
      <c r="I751" s="177">
        <f>_xlfn.CEILING.MATH(SUM('domanda settimanale A41002300'!CJ128:'domanda settimanale A41002300'!CJ152)/'calcolo ADU'!$I$4)</f>
        <v>365</v>
      </c>
      <c r="J751" s="69">
        <f t="shared" si="407"/>
        <v>1278</v>
      </c>
      <c r="K751" s="190">
        <f>5000</f>
        <v>5000</v>
      </c>
      <c r="L751" s="68">
        <v>0</v>
      </c>
      <c r="M751" s="69">
        <f t="shared" si="425"/>
        <v>1000</v>
      </c>
      <c r="N751" s="69">
        <f t="shared" si="408"/>
        <v>1825</v>
      </c>
      <c r="O751" s="69">
        <f t="shared" si="410"/>
        <v>1278</v>
      </c>
      <c r="P751" s="69">
        <f t="shared" si="411"/>
        <v>639</v>
      </c>
      <c r="Q751" s="69">
        <f t="shared" si="398"/>
        <v>1917</v>
      </c>
      <c r="R751" s="69">
        <f t="shared" si="399"/>
        <v>958.5</v>
      </c>
      <c r="S751" s="69">
        <f t="shared" si="400"/>
        <v>1278</v>
      </c>
      <c r="T751" s="69">
        <f t="shared" si="401"/>
        <v>1095</v>
      </c>
      <c r="U751" s="70">
        <f t="shared" si="402"/>
        <v>1.2146773513285534</v>
      </c>
      <c r="V751" s="69">
        <f t="shared" si="412"/>
        <v>5078</v>
      </c>
      <c r="W751" s="69">
        <f t="shared" si="409"/>
        <v>1000</v>
      </c>
      <c r="X751" s="179">
        <v>318</v>
      </c>
      <c r="Y751" s="71">
        <f t="shared" si="403"/>
        <v>5760</v>
      </c>
      <c r="Z751" s="209">
        <f>'domanda settimanale A41000500'!AC128+'domanda settimanale A41002300'!AC128</f>
        <v>0</v>
      </c>
      <c r="AA751" s="209">
        <v>0</v>
      </c>
      <c r="AB751" s="68">
        <f t="shared" si="404"/>
        <v>0</v>
      </c>
      <c r="AC751" s="68" t="s">
        <v>411</v>
      </c>
      <c r="AD751" s="68">
        <v>0</v>
      </c>
      <c r="AE751" s="68">
        <f t="shared" si="413"/>
        <v>0</v>
      </c>
      <c r="AF751" s="69">
        <f t="shared" si="405"/>
        <v>4742</v>
      </c>
      <c r="AG751" s="71">
        <f t="shared" si="423"/>
        <v>3742</v>
      </c>
      <c r="AH751" s="72">
        <f t="shared" si="406"/>
        <v>1917</v>
      </c>
      <c r="AL751" s="241">
        <f t="shared" si="424"/>
        <v>5078</v>
      </c>
      <c r="AM751" s="236">
        <f t="shared" si="415"/>
        <v>959</v>
      </c>
      <c r="AN751" s="236">
        <f t="shared" si="416"/>
        <v>959</v>
      </c>
      <c r="AO751" s="236">
        <f t="shared" si="417"/>
        <v>959</v>
      </c>
      <c r="AP751" s="236">
        <f t="shared" si="418"/>
        <v>1000</v>
      </c>
      <c r="AQ751" s="236">
        <f t="shared" si="419"/>
        <v>825</v>
      </c>
      <c r="AR751" s="236">
        <f t="shared" si="420"/>
        <v>1000</v>
      </c>
      <c r="AS751" s="244">
        <f t="shared" si="422"/>
        <v>2.6489306207616066</v>
      </c>
      <c r="AV751" s="253">
        <v>45053</v>
      </c>
      <c r="AW751" s="69">
        <f t="shared" si="421"/>
        <v>5078</v>
      </c>
      <c r="AX751" s="379"/>
      <c r="AY751" s="381"/>
      <c r="AZ751" s="333"/>
      <c r="BA751" s="383"/>
      <c r="BB751" s="331"/>
      <c r="BC751" s="331"/>
      <c r="BD751" s="332"/>
    </row>
    <row r="752" spans="2:56">
      <c r="B752" s="134" t="s">
        <v>187</v>
      </c>
      <c r="F752" s="67">
        <v>126</v>
      </c>
      <c r="G752" s="68">
        <v>19</v>
      </c>
      <c r="H752" s="134" t="s">
        <v>187</v>
      </c>
      <c r="I752" s="177">
        <f>_xlfn.CEILING.MATH(SUM('domanda settimanale A41002300'!CJ129:'domanda settimanale A41002300'!CJ153)/'calcolo ADU'!$I$4)</f>
        <v>352</v>
      </c>
      <c r="J752" s="69">
        <f t="shared" si="407"/>
        <v>1232</v>
      </c>
      <c r="K752" s="190">
        <f>5000</f>
        <v>5000</v>
      </c>
      <c r="L752" s="68">
        <v>0</v>
      </c>
      <c r="M752" s="69">
        <f t="shared" si="425"/>
        <v>1000</v>
      </c>
      <c r="N752" s="69">
        <f t="shared" si="408"/>
        <v>1760</v>
      </c>
      <c r="O752" s="69">
        <f t="shared" si="410"/>
        <v>1232</v>
      </c>
      <c r="P752" s="69">
        <f t="shared" si="411"/>
        <v>616</v>
      </c>
      <c r="Q752" s="69">
        <f t="shared" si="398"/>
        <v>1848</v>
      </c>
      <c r="R752" s="69">
        <f t="shared" si="399"/>
        <v>924</v>
      </c>
      <c r="S752" s="69">
        <f t="shared" si="400"/>
        <v>1232</v>
      </c>
      <c r="T752" s="69">
        <f t="shared" si="401"/>
        <v>1056</v>
      </c>
      <c r="U752" s="70">
        <f t="shared" si="402"/>
        <v>0.98958333333333337</v>
      </c>
      <c r="V752" s="69">
        <f t="shared" si="412"/>
        <v>3878</v>
      </c>
      <c r="W752" s="69">
        <f t="shared" si="409"/>
        <v>1000</v>
      </c>
      <c r="X752" s="179">
        <v>318</v>
      </c>
      <c r="Y752" s="71">
        <f t="shared" si="403"/>
        <v>4560</v>
      </c>
      <c r="Z752" s="209">
        <f>'domanda settimanale A41000500'!AC129+'domanda settimanale A41002300'!AC129</f>
        <v>1200</v>
      </c>
      <c r="AA752" s="209">
        <v>0</v>
      </c>
      <c r="AB752" s="68">
        <f t="shared" si="404"/>
        <v>0</v>
      </c>
      <c r="AC752" s="68" t="s">
        <v>411</v>
      </c>
      <c r="AD752" s="68">
        <v>0</v>
      </c>
      <c r="AE752" s="68">
        <f t="shared" si="413"/>
        <v>0</v>
      </c>
      <c r="AF752" s="69">
        <f t="shared" si="405"/>
        <v>4608</v>
      </c>
      <c r="AG752" s="71">
        <f t="shared" si="423"/>
        <v>3608</v>
      </c>
      <c r="AH752" s="72">
        <f t="shared" si="406"/>
        <v>1848</v>
      </c>
      <c r="AL752" s="241">
        <f t="shared" si="424"/>
        <v>3878</v>
      </c>
      <c r="AM752" s="236">
        <f t="shared" si="415"/>
        <v>924</v>
      </c>
      <c r="AN752" s="236">
        <f t="shared" si="416"/>
        <v>924</v>
      </c>
      <c r="AO752" s="236">
        <f t="shared" si="417"/>
        <v>924</v>
      </c>
      <c r="AP752" s="236">
        <f t="shared" si="418"/>
        <v>1000</v>
      </c>
      <c r="AQ752" s="236">
        <f t="shared" si="419"/>
        <v>760</v>
      </c>
      <c r="AR752" s="236">
        <f t="shared" si="420"/>
        <v>1000</v>
      </c>
      <c r="AS752" s="244">
        <f t="shared" si="422"/>
        <v>2.0984848484848486</v>
      </c>
      <c r="AV752" s="253">
        <v>45054</v>
      </c>
      <c r="AW752" s="69">
        <f t="shared" si="421"/>
        <v>3878</v>
      </c>
      <c r="AX752" s="379"/>
      <c r="AY752" s="381"/>
      <c r="AZ752" s="333"/>
      <c r="BA752" s="383"/>
      <c r="BB752" s="331"/>
      <c r="BC752" s="331"/>
      <c r="BD752" s="332"/>
    </row>
    <row r="753" spans="2:56">
      <c r="B753" s="134" t="s">
        <v>188</v>
      </c>
      <c r="F753" s="67">
        <v>127</v>
      </c>
      <c r="G753" s="68">
        <v>19</v>
      </c>
      <c r="H753" s="134" t="s">
        <v>188</v>
      </c>
      <c r="I753" s="177">
        <f>_xlfn.CEILING.MATH(SUM('domanda settimanale A41002300'!CJ130:'domanda settimanale A41002300'!CJ154)/'calcolo ADU'!$I$4)</f>
        <v>339</v>
      </c>
      <c r="J753" s="69">
        <f t="shared" si="407"/>
        <v>1187</v>
      </c>
      <c r="K753" s="190">
        <f>5000</f>
        <v>5000</v>
      </c>
      <c r="L753" s="68">
        <v>0</v>
      </c>
      <c r="M753" s="69">
        <f t="shared" si="425"/>
        <v>1000</v>
      </c>
      <c r="N753" s="69">
        <f t="shared" si="408"/>
        <v>1695</v>
      </c>
      <c r="O753" s="69">
        <f t="shared" si="410"/>
        <v>1187</v>
      </c>
      <c r="P753" s="69">
        <f t="shared" si="411"/>
        <v>594</v>
      </c>
      <c r="Q753" s="69">
        <f t="shared" si="398"/>
        <v>1781</v>
      </c>
      <c r="R753" s="69">
        <f t="shared" si="399"/>
        <v>890.5</v>
      </c>
      <c r="S753" s="69">
        <f t="shared" si="400"/>
        <v>1187</v>
      </c>
      <c r="T753" s="69">
        <f t="shared" si="401"/>
        <v>1017</v>
      </c>
      <c r="U753" s="70">
        <f t="shared" si="402"/>
        <v>0.99955317247542452</v>
      </c>
      <c r="V753" s="69">
        <f t="shared" si="412"/>
        <v>3878</v>
      </c>
      <c r="W753" s="69">
        <f t="shared" si="409"/>
        <v>1000</v>
      </c>
      <c r="X753" s="179">
        <v>404</v>
      </c>
      <c r="Y753" s="71">
        <f t="shared" si="403"/>
        <v>4474</v>
      </c>
      <c r="Z753" s="209">
        <f>'domanda settimanale A41000500'!AC130+'domanda settimanale A41002300'!AC130</f>
        <v>0</v>
      </c>
      <c r="AA753" s="209">
        <v>0</v>
      </c>
      <c r="AB753" s="68">
        <f t="shared" si="404"/>
        <v>0</v>
      </c>
      <c r="AC753" s="68" t="s">
        <v>411</v>
      </c>
      <c r="AD753" s="68">
        <v>0</v>
      </c>
      <c r="AE753" s="68">
        <f t="shared" si="413"/>
        <v>0</v>
      </c>
      <c r="AF753" s="69">
        <f t="shared" si="405"/>
        <v>4476</v>
      </c>
      <c r="AG753" s="71">
        <f t="shared" si="423"/>
        <v>3476</v>
      </c>
      <c r="AH753" s="72">
        <f t="shared" si="406"/>
        <v>1781</v>
      </c>
      <c r="AL753" s="241">
        <f t="shared" si="424"/>
        <v>3878</v>
      </c>
      <c r="AM753" s="236">
        <f t="shared" si="415"/>
        <v>891</v>
      </c>
      <c r="AN753" s="236">
        <f t="shared" si="416"/>
        <v>891</v>
      </c>
      <c r="AO753" s="236">
        <f t="shared" si="417"/>
        <v>891</v>
      </c>
      <c r="AP753" s="236">
        <f t="shared" si="418"/>
        <v>1000</v>
      </c>
      <c r="AQ753" s="236">
        <f t="shared" si="419"/>
        <v>695</v>
      </c>
      <c r="AR753" s="236">
        <f t="shared" si="420"/>
        <v>1000</v>
      </c>
      <c r="AS753" s="244">
        <f t="shared" si="422"/>
        <v>2.1774284110050535</v>
      </c>
      <c r="AV753" s="253">
        <v>45055</v>
      </c>
      <c r="AW753" s="69">
        <f t="shared" si="421"/>
        <v>3878</v>
      </c>
      <c r="AX753" s="379"/>
      <c r="AY753" s="381"/>
      <c r="AZ753" s="333"/>
      <c r="BA753" s="383"/>
      <c r="BB753" s="331"/>
      <c r="BC753" s="331"/>
      <c r="BD753" s="332"/>
    </row>
    <row r="754" spans="2:56">
      <c r="B754" s="134" t="s">
        <v>189</v>
      </c>
      <c r="F754" s="67">
        <v>128</v>
      </c>
      <c r="G754" s="68">
        <v>19</v>
      </c>
      <c r="H754" s="134" t="s">
        <v>189</v>
      </c>
      <c r="I754" s="177">
        <f>_xlfn.CEILING.MATH(SUM('domanda settimanale A41002300'!CJ131:'domanda settimanale A41002300'!CJ155)/'calcolo ADU'!$I$4)</f>
        <v>323</v>
      </c>
      <c r="J754" s="69">
        <f t="shared" si="407"/>
        <v>1131</v>
      </c>
      <c r="K754" s="190">
        <f>5000</f>
        <v>5000</v>
      </c>
      <c r="L754" s="68">
        <v>0</v>
      </c>
      <c r="M754" s="69">
        <f t="shared" si="425"/>
        <v>1000</v>
      </c>
      <c r="N754" s="69">
        <f t="shared" si="408"/>
        <v>1615</v>
      </c>
      <c r="O754" s="69">
        <f t="shared" si="410"/>
        <v>1131</v>
      </c>
      <c r="P754" s="69">
        <f t="shared" si="411"/>
        <v>566</v>
      </c>
      <c r="Q754" s="69">
        <f t="shared" ref="Q754:Q774" si="426">O754+P754</f>
        <v>1697</v>
      </c>
      <c r="R754" s="69">
        <f t="shared" ref="R754:R774" si="427">Q754*0.5</f>
        <v>848.5</v>
      </c>
      <c r="S754" s="69">
        <f t="shared" ref="S754:S774" si="428">O754</f>
        <v>1131</v>
      </c>
      <c r="T754" s="69">
        <f t="shared" ref="T754:T774" si="429">I754*3</f>
        <v>969</v>
      </c>
      <c r="U754" s="70">
        <f t="shared" ref="U754:U769" si="430">Y754/AF754</f>
        <v>1.037569573283859</v>
      </c>
      <c r="V754" s="69">
        <f t="shared" si="412"/>
        <v>3878</v>
      </c>
      <c r="W754" s="69">
        <f t="shared" si="409"/>
        <v>1000</v>
      </c>
      <c r="X754" s="179">
        <v>404</v>
      </c>
      <c r="Y754" s="71">
        <f>V754+W754-X754</f>
        <v>4474</v>
      </c>
      <c r="Z754" s="209">
        <f>'domanda settimanale A41000500'!AC131+'domanda settimanale A41002300'!AC131</f>
        <v>0</v>
      </c>
      <c r="AA754" s="209">
        <v>0</v>
      </c>
      <c r="AB754" s="68">
        <f t="shared" ref="AB754:AB774" si="431">IF(Y754&lt;AG754,AF754-Y754,0)</f>
        <v>0</v>
      </c>
      <c r="AC754" s="68" t="s">
        <v>411</v>
      </c>
      <c r="AD754" s="68">
        <v>0</v>
      </c>
      <c r="AE754" s="68">
        <f t="shared" si="413"/>
        <v>0</v>
      </c>
      <c r="AF754" s="69">
        <f t="shared" ref="AF754:AF774" si="432">AG754+M754</f>
        <v>4312</v>
      </c>
      <c r="AG754" s="71">
        <f t="shared" si="423"/>
        <v>3312</v>
      </c>
      <c r="AH754" s="72">
        <f t="shared" ref="AH754:AH774" si="433">Q754</f>
        <v>1697</v>
      </c>
      <c r="AL754" s="241">
        <f t="shared" si="424"/>
        <v>3878</v>
      </c>
      <c r="AM754" s="236">
        <f t="shared" si="415"/>
        <v>849</v>
      </c>
      <c r="AN754" s="236">
        <f t="shared" si="416"/>
        <v>849</v>
      </c>
      <c r="AO754" s="236">
        <f t="shared" si="417"/>
        <v>849</v>
      </c>
      <c r="AP754" s="236">
        <f t="shared" si="418"/>
        <v>1000</v>
      </c>
      <c r="AQ754" s="236">
        <f t="shared" si="419"/>
        <v>615</v>
      </c>
      <c r="AR754" s="236">
        <f t="shared" si="420"/>
        <v>1000</v>
      </c>
      <c r="AS754" s="244">
        <f t="shared" si="422"/>
        <v>2.2852091926929878</v>
      </c>
      <c r="AV754" s="253">
        <v>45056</v>
      </c>
      <c r="AW754" s="69">
        <f t="shared" si="421"/>
        <v>3878</v>
      </c>
      <c r="AX754" s="379"/>
      <c r="AY754" s="381"/>
      <c r="AZ754" s="333"/>
      <c r="BA754" s="383"/>
      <c r="BB754" s="331"/>
      <c r="BC754" s="331"/>
      <c r="BD754" s="332"/>
    </row>
    <row r="755" spans="2:56">
      <c r="B755" s="134" t="s">
        <v>190</v>
      </c>
      <c r="F755" s="67">
        <v>129</v>
      </c>
      <c r="G755" s="68">
        <v>19</v>
      </c>
      <c r="H755" s="134" t="s">
        <v>190</v>
      </c>
      <c r="I755" s="177">
        <f>_xlfn.CEILING.MATH(SUM('domanda settimanale A41002300'!CJ132:'domanda settimanale A41002300'!CJ156)/'calcolo ADU'!$I$4)</f>
        <v>307</v>
      </c>
      <c r="J755" s="69">
        <f t="shared" ref="J755:J773" si="434">_xlfn.CEILING.MATH(I755*$D$631*$D$636)</f>
        <v>1075</v>
      </c>
      <c r="K755" s="190">
        <f>5000</f>
        <v>5000</v>
      </c>
      <c r="L755" s="68">
        <v>0</v>
      </c>
      <c r="M755" s="69">
        <f t="shared" si="425"/>
        <v>1000</v>
      </c>
      <c r="N755" s="69">
        <f t="shared" ref="N755:N774" si="435">_xlfn.CEILING.MATH(I755*$D$631)</f>
        <v>1535</v>
      </c>
      <c r="O755" s="69">
        <f t="shared" si="410"/>
        <v>1075</v>
      </c>
      <c r="P755" s="69">
        <f t="shared" si="411"/>
        <v>538</v>
      </c>
      <c r="Q755" s="69">
        <f t="shared" si="426"/>
        <v>1613</v>
      </c>
      <c r="R755" s="69">
        <f t="shared" si="427"/>
        <v>806.5</v>
      </c>
      <c r="S755" s="69">
        <f t="shared" si="428"/>
        <v>1075</v>
      </c>
      <c r="T755" s="69">
        <f t="shared" si="429"/>
        <v>921</v>
      </c>
      <c r="U755" s="70">
        <f t="shared" si="430"/>
        <v>1.0785920925747348</v>
      </c>
      <c r="V755" s="69">
        <f t="shared" si="412"/>
        <v>3878</v>
      </c>
      <c r="W755" s="69">
        <f t="shared" ref="W755:W774" si="436">W754+AA754-AD755</f>
        <v>1000</v>
      </c>
      <c r="X755" s="179">
        <v>404</v>
      </c>
      <c r="Y755" s="71">
        <f>V755+W755-X755</f>
        <v>4474</v>
      </c>
      <c r="Z755" s="209">
        <f>'domanda settimanale A41000500'!AC132+'domanda settimanale A41002300'!AC132</f>
        <v>0</v>
      </c>
      <c r="AA755" s="209">
        <v>0</v>
      </c>
      <c r="AB755" s="68">
        <f t="shared" si="431"/>
        <v>0</v>
      </c>
      <c r="AC755" s="68" t="s">
        <v>411</v>
      </c>
      <c r="AD755" s="68">
        <v>0</v>
      </c>
      <c r="AE755" s="68">
        <f t="shared" si="413"/>
        <v>0</v>
      </c>
      <c r="AF755" s="69">
        <f t="shared" si="432"/>
        <v>4148</v>
      </c>
      <c r="AG755" s="71">
        <f t="shared" si="423"/>
        <v>3148</v>
      </c>
      <c r="AH755" s="72">
        <f t="shared" si="433"/>
        <v>1613</v>
      </c>
      <c r="AL755" s="241">
        <f t="shared" si="424"/>
        <v>3878</v>
      </c>
      <c r="AM755" s="236">
        <f t="shared" si="415"/>
        <v>807</v>
      </c>
      <c r="AN755" s="236">
        <f t="shared" si="416"/>
        <v>807</v>
      </c>
      <c r="AO755" s="236">
        <f t="shared" si="417"/>
        <v>807</v>
      </c>
      <c r="AP755" s="236">
        <f t="shared" si="418"/>
        <v>1000</v>
      </c>
      <c r="AQ755" s="236">
        <f t="shared" si="419"/>
        <v>535</v>
      </c>
      <c r="AR755" s="236">
        <f t="shared" si="420"/>
        <v>1000</v>
      </c>
      <c r="AS755" s="244">
        <f t="shared" si="422"/>
        <v>2.4042157470551766</v>
      </c>
      <c r="AV755" s="253">
        <v>45057</v>
      </c>
      <c r="AW755" s="69">
        <f t="shared" si="421"/>
        <v>3878</v>
      </c>
      <c r="AX755" s="379"/>
      <c r="AY755" s="381"/>
      <c r="AZ755" s="333"/>
      <c r="BA755" s="383"/>
      <c r="BB755" s="331"/>
      <c r="BC755" s="331"/>
      <c r="BD755" s="332"/>
    </row>
    <row r="756" spans="2:56">
      <c r="B756" s="134" t="s">
        <v>191</v>
      </c>
      <c r="F756" s="67">
        <v>130</v>
      </c>
      <c r="G756" s="68">
        <v>19</v>
      </c>
      <c r="H756" s="134" t="s">
        <v>191</v>
      </c>
      <c r="I756" s="177">
        <f>_xlfn.CEILING.MATH(SUM('domanda settimanale A41002300'!CJ133:'domanda settimanale A41002300'!CJ157)/'calcolo ADU'!$I$4)</f>
        <v>291</v>
      </c>
      <c r="J756" s="69">
        <f t="shared" si="434"/>
        <v>1019</v>
      </c>
      <c r="K756" s="190">
        <f>5000</f>
        <v>5000</v>
      </c>
      <c r="L756" s="68">
        <v>0</v>
      </c>
      <c r="M756" s="69">
        <f t="shared" si="425"/>
        <v>1000</v>
      </c>
      <c r="N756" s="69">
        <f t="shared" si="435"/>
        <v>1455</v>
      </c>
      <c r="O756" s="69">
        <f t="shared" ref="O756:O775" si="437">_xlfn.CEILING.MATH(I756*$D$631*$D$636)</f>
        <v>1019</v>
      </c>
      <c r="P756" s="69">
        <f t="shared" ref="P756:P775" si="438">_xlfn.CEILING.MATH(O756*$D$325)</f>
        <v>510</v>
      </c>
      <c r="Q756" s="69">
        <f t="shared" si="426"/>
        <v>1529</v>
      </c>
      <c r="R756" s="69">
        <f t="shared" si="427"/>
        <v>764.5</v>
      </c>
      <c r="S756" s="69">
        <f t="shared" si="428"/>
        <v>1019</v>
      </c>
      <c r="T756" s="69">
        <f t="shared" si="429"/>
        <v>873</v>
      </c>
      <c r="U756" s="70">
        <f t="shared" si="430"/>
        <v>1.1229919678714859</v>
      </c>
      <c r="V756" s="69">
        <f>V755+AD756-Z756</f>
        <v>3878</v>
      </c>
      <c r="W756" s="69">
        <f t="shared" si="436"/>
        <v>1000</v>
      </c>
      <c r="X756" s="179">
        <v>404</v>
      </c>
      <c r="Y756" s="71">
        <f>V756+W756-X756</f>
        <v>4474</v>
      </c>
      <c r="Z756" s="209">
        <f>'domanda settimanale A41000500'!AC133+'domanda settimanale A41002300'!AC133</f>
        <v>0</v>
      </c>
      <c r="AA756" s="209">
        <v>0</v>
      </c>
      <c r="AB756" s="68">
        <f t="shared" si="431"/>
        <v>0</v>
      </c>
      <c r="AC756" s="68" t="s">
        <v>411</v>
      </c>
      <c r="AD756" s="68">
        <v>0</v>
      </c>
      <c r="AE756" s="68">
        <f t="shared" ref="AE756:AE775" si="439">IF(AND(F756&lt;=$D$631,F756/(_xlfn.CEILING.MATH(M756/I756))=_xlfn.CEILING.MATH(F756/_xlfn.CEILING.MATH(M756/I756))),AF756-AG756,0)</f>
        <v>0</v>
      </c>
      <c r="AF756" s="69">
        <f t="shared" si="432"/>
        <v>3984</v>
      </c>
      <c r="AG756" s="71">
        <f t="shared" si="423"/>
        <v>2984</v>
      </c>
      <c r="AH756" s="72">
        <f t="shared" si="433"/>
        <v>1529</v>
      </c>
      <c r="AL756" s="241">
        <f t="shared" si="424"/>
        <v>3878</v>
      </c>
      <c r="AM756" s="236">
        <f t="shared" ref="AM756:AM775" si="440">AN756</f>
        <v>765</v>
      </c>
      <c r="AN756" s="236">
        <f t="shared" ref="AN756:AN775" si="441">ROUNDUP((0.5*Q756),0)</f>
        <v>765</v>
      </c>
      <c r="AO756" s="236">
        <f t="shared" ref="AO756:AO775" si="442">AN756</f>
        <v>765</v>
      </c>
      <c r="AP756" s="236">
        <f t="shared" ref="AP756:AP775" si="443">M756</f>
        <v>1000</v>
      </c>
      <c r="AQ756" s="236">
        <f t="shared" ref="AQ756:AQ775" si="444">N756-M756</f>
        <v>455</v>
      </c>
      <c r="AR756" s="236">
        <f t="shared" ref="AR756:AR775" si="445">M756</f>
        <v>1000</v>
      </c>
      <c r="AS756" s="244">
        <f t="shared" si="422"/>
        <v>2.5362982341399607</v>
      </c>
      <c r="AV756" s="253">
        <v>45058</v>
      </c>
      <c r="AW756" s="69">
        <f t="shared" si="421"/>
        <v>3878</v>
      </c>
      <c r="AX756" s="379"/>
      <c r="AY756" s="381"/>
      <c r="AZ756" s="333"/>
      <c r="BA756" s="383"/>
      <c r="BB756" s="331"/>
      <c r="BC756" s="331"/>
      <c r="BD756" s="332"/>
    </row>
    <row r="757" spans="2:56">
      <c r="B757" s="134" t="s">
        <v>242</v>
      </c>
      <c r="F757" s="67">
        <v>131</v>
      </c>
      <c r="G757" s="68">
        <v>19</v>
      </c>
      <c r="H757" s="134" t="s">
        <v>242</v>
      </c>
      <c r="I757" s="177">
        <f>_xlfn.CEILING.MATH(SUM('domanda settimanale A41002300'!CJ134:'domanda settimanale A41002300'!CJ158)/'calcolo ADU'!$I$4)</f>
        <v>275</v>
      </c>
      <c r="J757" s="69">
        <f t="shared" si="434"/>
        <v>963</v>
      </c>
      <c r="K757" s="190">
        <f>5000</f>
        <v>5000</v>
      </c>
      <c r="L757" s="68">
        <v>0</v>
      </c>
      <c r="M757" s="69">
        <f t="shared" si="425"/>
        <v>1000</v>
      </c>
      <c r="N757" s="69">
        <f t="shared" si="435"/>
        <v>1375</v>
      </c>
      <c r="O757" s="69">
        <f t="shared" si="437"/>
        <v>963</v>
      </c>
      <c r="P757" s="69">
        <f t="shared" si="438"/>
        <v>482</v>
      </c>
      <c r="Q757" s="69">
        <f t="shared" si="426"/>
        <v>1445</v>
      </c>
      <c r="R757" s="69">
        <f t="shared" si="427"/>
        <v>722.5</v>
      </c>
      <c r="S757" s="69">
        <f t="shared" si="428"/>
        <v>963</v>
      </c>
      <c r="T757" s="69">
        <f t="shared" si="429"/>
        <v>825</v>
      </c>
      <c r="U757" s="70">
        <f t="shared" si="430"/>
        <v>1.1712041884816753</v>
      </c>
      <c r="V757" s="69">
        <f>V756+AD757-Z757</f>
        <v>3878</v>
      </c>
      <c r="W757" s="69">
        <f t="shared" si="436"/>
        <v>1000</v>
      </c>
      <c r="X757" s="179">
        <v>404</v>
      </c>
      <c r="Y757" s="71">
        <f>V757+W757-X757</f>
        <v>4474</v>
      </c>
      <c r="Z757" s="209">
        <f>'domanda settimanale A41000500'!AC134+'domanda settimanale A41002300'!AC134</f>
        <v>0</v>
      </c>
      <c r="AA757" s="209">
        <v>0</v>
      </c>
      <c r="AB757" s="68">
        <f t="shared" si="431"/>
        <v>0</v>
      </c>
      <c r="AC757" s="68" t="s">
        <v>411</v>
      </c>
      <c r="AD757" s="68">
        <v>0</v>
      </c>
      <c r="AE757" s="68">
        <f t="shared" si="439"/>
        <v>0</v>
      </c>
      <c r="AF757" s="69">
        <f t="shared" si="432"/>
        <v>3820</v>
      </c>
      <c r="AG757" s="71">
        <f t="shared" si="423"/>
        <v>2820</v>
      </c>
      <c r="AH757" s="72">
        <f t="shared" si="433"/>
        <v>1445</v>
      </c>
      <c r="AL757" s="241">
        <f t="shared" si="424"/>
        <v>3878</v>
      </c>
      <c r="AM757" s="236">
        <f t="shared" si="440"/>
        <v>723</v>
      </c>
      <c r="AN757" s="236">
        <f t="shared" si="441"/>
        <v>723</v>
      </c>
      <c r="AO757" s="236">
        <f t="shared" si="442"/>
        <v>723</v>
      </c>
      <c r="AP757" s="236">
        <f t="shared" si="443"/>
        <v>1000</v>
      </c>
      <c r="AQ757" s="236">
        <f t="shared" si="444"/>
        <v>375</v>
      </c>
      <c r="AR757" s="236">
        <f t="shared" si="445"/>
        <v>1000</v>
      </c>
      <c r="AS757" s="244">
        <f t="shared" si="422"/>
        <v>2.6837370242214531</v>
      </c>
      <c r="AV757" s="253">
        <v>45059</v>
      </c>
      <c r="AW757" s="69">
        <f t="shared" ref="AW757:AW775" si="446">AL757</f>
        <v>3878</v>
      </c>
      <c r="AX757" s="379"/>
      <c r="AY757" s="381"/>
      <c r="AZ757" s="333"/>
      <c r="BA757" s="383"/>
      <c r="BB757" s="331"/>
      <c r="BC757" s="331"/>
      <c r="BD757" s="332"/>
    </row>
    <row r="758" spans="2:56">
      <c r="B758" s="134" t="s">
        <v>243</v>
      </c>
      <c r="F758" s="67">
        <v>132</v>
      </c>
      <c r="G758" s="68">
        <v>19</v>
      </c>
      <c r="H758" s="134" t="s">
        <v>243</v>
      </c>
      <c r="I758" s="177">
        <f>_xlfn.CEILING.MATH(SUM('domanda settimanale A41002300'!CJ135:'domanda settimanale A41002300'!CJ159)/'calcolo ADU'!$I$4)</f>
        <v>259</v>
      </c>
      <c r="J758" s="69">
        <f t="shared" si="434"/>
        <v>907</v>
      </c>
      <c r="K758" s="190">
        <f>5000</f>
        <v>5000</v>
      </c>
      <c r="L758" s="68">
        <v>0</v>
      </c>
      <c r="M758" s="69">
        <f t="shared" si="425"/>
        <v>1000</v>
      </c>
      <c r="N758" s="69">
        <f t="shared" si="435"/>
        <v>1295</v>
      </c>
      <c r="O758" s="69">
        <f t="shared" si="437"/>
        <v>907</v>
      </c>
      <c r="P758" s="69">
        <f t="shared" si="438"/>
        <v>454</v>
      </c>
      <c r="Q758" s="69">
        <f t="shared" si="426"/>
        <v>1361</v>
      </c>
      <c r="R758" s="69">
        <f t="shared" si="427"/>
        <v>680.5</v>
      </c>
      <c r="S758" s="69">
        <f t="shared" si="428"/>
        <v>907</v>
      </c>
      <c r="T758" s="69">
        <f t="shared" si="429"/>
        <v>777</v>
      </c>
      <c r="U758" s="70">
        <f t="shared" si="430"/>
        <v>1.2237417943107221</v>
      </c>
      <c r="V758" s="69">
        <f>V757+AD758-Z758</f>
        <v>3878</v>
      </c>
      <c r="W758" s="69">
        <f t="shared" si="436"/>
        <v>1000</v>
      </c>
      <c r="X758" s="179">
        <v>404</v>
      </c>
      <c r="Y758" s="71">
        <f>V758+W758-X758</f>
        <v>4474</v>
      </c>
      <c r="Z758" s="209">
        <f>'domanda settimanale A41000500'!AC135+'domanda settimanale A41002300'!AC135</f>
        <v>0</v>
      </c>
      <c r="AA758" s="209">
        <v>0</v>
      </c>
      <c r="AB758" s="68">
        <f t="shared" si="431"/>
        <v>0</v>
      </c>
      <c r="AC758" s="68" t="s">
        <v>411</v>
      </c>
      <c r="AD758" s="68">
        <v>0</v>
      </c>
      <c r="AE758" s="68">
        <f t="shared" si="439"/>
        <v>0</v>
      </c>
      <c r="AF758" s="69">
        <f t="shared" si="432"/>
        <v>3656</v>
      </c>
      <c r="AG758" s="71">
        <f t="shared" si="423"/>
        <v>2656</v>
      </c>
      <c r="AH758" s="72">
        <f t="shared" si="433"/>
        <v>1361</v>
      </c>
      <c r="AL758" s="241">
        <f t="shared" si="424"/>
        <v>3878</v>
      </c>
      <c r="AM758" s="236">
        <f t="shared" si="440"/>
        <v>681</v>
      </c>
      <c r="AN758" s="236">
        <f t="shared" si="441"/>
        <v>681</v>
      </c>
      <c r="AO758" s="236">
        <f t="shared" si="442"/>
        <v>681</v>
      </c>
      <c r="AP758" s="236">
        <f t="shared" si="443"/>
        <v>1000</v>
      </c>
      <c r="AQ758" s="236">
        <f t="shared" si="444"/>
        <v>295</v>
      </c>
      <c r="AR758" s="236">
        <f t="shared" si="445"/>
        <v>1000</v>
      </c>
      <c r="AS758" s="244">
        <f t="shared" si="422"/>
        <v>2.8493754592211609</v>
      </c>
      <c r="AV758" s="253">
        <v>45060</v>
      </c>
      <c r="AW758" s="69">
        <f t="shared" si="446"/>
        <v>3878</v>
      </c>
      <c r="AX758" s="379"/>
      <c r="AY758" s="381"/>
      <c r="AZ758" s="333"/>
      <c r="BA758" s="383"/>
      <c r="BB758" s="331"/>
      <c r="BC758" s="331"/>
      <c r="BD758" s="332"/>
    </row>
    <row r="759" spans="2:56">
      <c r="B759" s="134" t="s">
        <v>192</v>
      </c>
      <c r="F759" s="67">
        <v>133</v>
      </c>
      <c r="G759" s="74">
        <v>20</v>
      </c>
      <c r="H759" s="134" t="s">
        <v>192</v>
      </c>
      <c r="I759" s="177">
        <f>_xlfn.CEILING.MATH(SUM('domanda settimanale A41002300'!CJ136:'domanda settimanale A41002300'!CJ160)/'calcolo ADU'!$I$4)</f>
        <v>243</v>
      </c>
      <c r="J759" s="69">
        <f t="shared" si="434"/>
        <v>851</v>
      </c>
      <c r="K759" s="190">
        <f>5000</f>
        <v>5000</v>
      </c>
      <c r="L759" s="68">
        <v>0</v>
      </c>
      <c r="M759" s="69">
        <f t="shared" si="425"/>
        <v>1000</v>
      </c>
      <c r="N759" s="69">
        <f t="shared" si="435"/>
        <v>1215</v>
      </c>
      <c r="O759" s="69">
        <f t="shared" si="437"/>
        <v>851</v>
      </c>
      <c r="P759" s="69">
        <f t="shared" si="438"/>
        <v>426</v>
      </c>
      <c r="Q759" s="69">
        <f t="shared" si="426"/>
        <v>1277</v>
      </c>
      <c r="R759" s="69">
        <f t="shared" si="427"/>
        <v>638.5</v>
      </c>
      <c r="S759" s="69">
        <f t="shared" si="428"/>
        <v>851</v>
      </c>
      <c r="T759" s="69">
        <f t="shared" si="429"/>
        <v>729</v>
      </c>
      <c r="U759" s="70">
        <f t="shared" si="430"/>
        <v>0.17926689576174112</v>
      </c>
      <c r="V759" s="69">
        <f t="shared" ref="V759:V774" si="447">V758+AD759-Z759</f>
        <v>30</v>
      </c>
      <c r="W759" s="69">
        <f t="shared" si="436"/>
        <v>1000</v>
      </c>
      <c r="X759" s="179">
        <v>404</v>
      </c>
      <c r="Y759" s="71">
        <f t="shared" ref="Y759:Y774" si="448">V759+W759-X759</f>
        <v>626</v>
      </c>
      <c r="Z759" s="209">
        <f>'domanda settimanale A41000500'!AC136+'domanda settimanale A41002300'!AC136</f>
        <v>3848</v>
      </c>
      <c r="AA759" s="209">
        <v>5000</v>
      </c>
      <c r="AB759" s="68">
        <f t="shared" si="431"/>
        <v>2866</v>
      </c>
      <c r="AC759" s="68" t="s">
        <v>411</v>
      </c>
      <c r="AD759" s="68">
        <v>0</v>
      </c>
      <c r="AE759" s="68">
        <f t="shared" si="439"/>
        <v>0</v>
      </c>
      <c r="AF759" s="69">
        <f t="shared" si="432"/>
        <v>3492</v>
      </c>
      <c r="AG759" s="71">
        <f t="shared" si="423"/>
        <v>2492</v>
      </c>
      <c r="AH759" s="72">
        <f t="shared" si="433"/>
        <v>1277</v>
      </c>
      <c r="AL759" s="241">
        <f t="shared" si="424"/>
        <v>30</v>
      </c>
      <c r="AM759" s="236">
        <f t="shared" si="440"/>
        <v>639</v>
      </c>
      <c r="AN759" s="236">
        <f t="shared" si="441"/>
        <v>639</v>
      </c>
      <c r="AO759" s="236">
        <f t="shared" si="442"/>
        <v>639</v>
      </c>
      <c r="AP759" s="236">
        <f t="shared" si="443"/>
        <v>1000</v>
      </c>
      <c r="AQ759" s="236">
        <f t="shared" si="444"/>
        <v>215</v>
      </c>
      <c r="AR759" s="236">
        <f t="shared" si="445"/>
        <v>1000</v>
      </c>
      <c r="AS759" s="248">
        <f t="shared" ref="AS759:AS774" si="449">AL759/AH759</f>
        <v>2.3492560689115115E-2</v>
      </c>
      <c r="AV759" s="253">
        <v>45061</v>
      </c>
      <c r="AW759" s="69">
        <f t="shared" si="446"/>
        <v>30</v>
      </c>
      <c r="AX759" s="379"/>
      <c r="AY759" s="381"/>
      <c r="AZ759" s="333"/>
      <c r="BA759" s="383"/>
      <c r="BB759" s="331"/>
      <c r="BC759" s="331"/>
      <c r="BD759" s="332"/>
    </row>
    <row r="760" spans="2:56">
      <c r="B760" s="134" t="s">
        <v>193</v>
      </c>
      <c r="F760" s="67">
        <v>134</v>
      </c>
      <c r="G760" s="74">
        <v>20</v>
      </c>
      <c r="H760" s="134" t="s">
        <v>193</v>
      </c>
      <c r="I760" s="177">
        <f>_xlfn.CEILING.MATH(SUM('domanda settimanale A41002300'!CJ137:'domanda settimanale A41002300'!CJ161)/'calcolo ADU'!$I$4)</f>
        <v>226</v>
      </c>
      <c r="J760" s="69">
        <f t="shared" si="434"/>
        <v>791</v>
      </c>
      <c r="K760" s="190">
        <f>5000</f>
        <v>5000</v>
      </c>
      <c r="L760" s="68">
        <v>0</v>
      </c>
      <c r="M760" s="69">
        <f t="shared" si="425"/>
        <v>1000</v>
      </c>
      <c r="N760" s="69">
        <f t="shared" si="435"/>
        <v>1130</v>
      </c>
      <c r="O760" s="69">
        <f t="shared" si="437"/>
        <v>791</v>
      </c>
      <c r="P760" s="69">
        <f t="shared" si="438"/>
        <v>396</v>
      </c>
      <c r="Q760" s="69">
        <f t="shared" si="426"/>
        <v>1187</v>
      </c>
      <c r="R760" s="69">
        <f t="shared" si="427"/>
        <v>593.5</v>
      </c>
      <c r="S760" s="69">
        <f t="shared" si="428"/>
        <v>791</v>
      </c>
      <c r="T760" s="69">
        <f t="shared" si="429"/>
        <v>678</v>
      </c>
      <c r="U760" s="70">
        <f t="shared" si="430"/>
        <v>1.7132951462164607</v>
      </c>
      <c r="V760" s="69">
        <f t="shared" si="447"/>
        <v>30</v>
      </c>
      <c r="W760" s="69">
        <f t="shared" si="436"/>
        <v>6000</v>
      </c>
      <c r="X760" s="179">
        <v>347</v>
      </c>
      <c r="Y760" s="71">
        <f t="shared" si="448"/>
        <v>5683</v>
      </c>
      <c r="Z760" s="209">
        <f>'domanda settimanale A41000500'!AC137+'domanda settimanale A41002300'!AC137</f>
        <v>0</v>
      </c>
      <c r="AA760" s="209">
        <v>0</v>
      </c>
      <c r="AB760" s="68">
        <f t="shared" si="431"/>
        <v>0</v>
      </c>
      <c r="AC760" s="68" t="s">
        <v>411</v>
      </c>
      <c r="AD760" s="68">
        <v>0</v>
      </c>
      <c r="AE760" s="68">
        <f t="shared" si="439"/>
        <v>0</v>
      </c>
      <c r="AF760" s="69">
        <f t="shared" si="432"/>
        <v>3317</v>
      </c>
      <c r="AG760" s="71">
        <f t="shared" si="423"/>
        <v>2317</v>
      </c>
      <c r="AH760" s="72">
        <f t="shared" si="433"/>
        <v>1187</v>
      </c>
      <c r="AL760" s="241">
        <f t="shared" si="424"/>
        <v>30</v>
      </c>
      <c r="AM760" s="236">
        <f t="shared" si="440"/>
        <v>594</v>
      </c>
      <c r="AN760" s="236">
        <f t="shared" si="441"/>
        <v>594</v>
      </c>
      <c r="AO760" s="236">
        <f t="shared" si="442"/>
        <v>594</v>
      </c>
      <c r="AP760" s="236">
        <f t="shared" si="443"/>
        <v>1000</v>
      </c>
      <c r="AQ760" s="236">
        <f t="shared" si="444"/>
        <v>130</v>
      </c>
      <c r="AR760" s="236">
        <f t="shared" si="445"/>
        <v>1000</v>
      </c>
      <c r="AS760" s="248">
        <f t="shared" si="449"/>
        <v>2.5273799494524012E-2</v>
      </c>
      <c r="AV760" s="253">
        <v>45062</v>
      </c>
      <c r="AW760" s="69">
        <f t="shared" si="446"/>
        <v>30</v>
      </c>
      <c r="AX760" s="379"/>
      <c r="AY760" s="381"/>
      <c r="AZ760" s="333"/>
      <c r="BA760" s="383"/>
      <c r="BB760" s="331"/>
      <c r="BC760" s="331"/>
      <c r="BD760" s="332"/>
    </row>
    <row r="761" spans="2:56">
      <c r="B761" s="134" t="s">
        <v>194</v>
      </c>
      <c r="F761" s="67">
        <v>135</v>
      </c>
      <c r="G761" s="74">
        <v>20</v>
      </c>
      <c r="H761" s="134" t="s">
        <v>194</v>
      </c>
      <c r="I761" s="177">
        <f>_xlfn.CEILING.MATH(SUM('domanda settimanale A41002300'!CJ138:'domanda settimanale A41002300'!CJ162)/'calcolo ADU'!$I$4)</f>
        <v>213</v>
      </c>
      <c r="J761" s="69">
        <f t="shared" si="434"/>
        <v>746</v>
      </c>
      <c r="K761" s="190">
        <f>5000</f>
        <v>5000</v>
      </c>
      <c r="L761" s="68">
        <v>0</v>
      </c>
      <c r="M761" s="69">
        <f t="shared" si="425"/>
        <v>1000</v>
      </c>
      <c r="N761" s="69">
        <f t="shared" si="435"/>
        <v>1065</v>
      </c>
      <c r="O761" s="69">
        <f t="shared" si="437"/>
        <v>746</v>
      </c>
      <c r="P761" s="69">
        <f t="shared" si="438"/>
        <v>373</v>
      </c>
      <c r="Q761" s="69">
        <f t="shared" si="426"/>
        <v>1119</v>
      </c>
      <c r="R761" s="69">
        <f t="shared" si="427"/>
        <v>559.5</v>
      </c>
      <c r="S761" s="69">
        <f t="shared" si="428"/>
        <v>746</v>
      </c>
      <c r="T761" s="69">
        <f t="shared" si="429"/>
        <v>639</v>
      </c>
      <c r="U761" s="70">
        <f t="shared" si="430"/>
        <v>1.7848618090452262</v>
      </c>
      <c r="V761" s="69">
        <f t="shared" si="447"/>
        <v>30</v>
      </c>
      <c r="W761" s="69">
        <f t="shared" si="436"/>
        <v>6000</v>
      </c>
      <c r="X761" s="179">
        <v>347</v>
      </c>
      <c r="Y761" s="71">
        <f t="shared" si="448"/>
        <v>5683</v>
      </c>
      <c r="Z761" s="209">
        <f>'domanda settimanale A41000500'!AC138+'domanda settimanale A41002300'!AC138</f>
        <v>0</v>
      </c>
      <c r="AA761" s="209">
        <v>0</v>
      </c>
      <c r="AB761" s="68">
        <f t="shared" si="431"/>
        <v>0</v>
      </c>
      <c r="AC761" s="68" t="s">
        <v>411</v>
      </c>
      <c r="AD761" s="68">
        <v>0</v>
      </c>
      <c r="AE761" s="68">
        <f t="shared" si="439"/>
        <v>0</v>
      </c>
      <c r="AF761" s="69">
        <f t="shared" si="432"/>
        <v>3184</v>
      </c>
      <c r="AG761" s="71">
        <f t="shared" ref="AG761:AG774" si="450">AH761+N761</f>
        <v>2184</v>
      </c>
      <c r="AH761" s="72">
        <f t="shared" si="433"/>
        <v>1119</v>
      </c>
      <c r="AL761" s="241">
        <f t="shared" si="424"/>
        <v>30</v>
      </c>
      <c r="AM761" s="236">
        <f t="shared" si="440"/>
        <v>560</v>
      </c>
      <c r="AN761" s="236">
        <f t="shared" si="441"/>
        <v>560</v>
      </c>
      <c r="AO761" s="236">
        <f t="shared" si="442"/>
        <v>560</v>
      </c>
      <c r="AP761" s="236">
        <f t="shared" si="443"/>
        <v>1000</v>
      </c>
      <c r="AQ761" s="236">
        <f t="shared" si="444"/>
        <v>65</v>
      </c>
      <c r="AR761" s="236">
        <f t="shared" si="445"/>
        <v>1000</v>
      </c>
      <c r="AS761" s="248">
        <f t="shared" si="449"/>
        <v>2.6809651474530832E-2</v>
      </c>
      <c r="AV761" s="253">
        <v>45063</v>
      </c>
      <c r="AW761" s="69">
        <f t="shared" si="446"/>
        <v>30</v>
      </c>
      <c r="AX761" s="379"/>
      <c r="AY761" s="381"/>
      <c r="AZ761" s="333"/>
      <c r="BA761" s="383"/>
      <c r="BB761" s="331"/>
      <c r="BC761" s="331"/>
      <c r="BD761" s="332"/>
    </row>
    <row r="762" spans="2:56">
      <c r="B762" s="134" t="s">
        <v>195</v>
      </c>
      <c r="F762" s="67">
        <v>136</v>
      </c>
      <c r="G762" s="74">
        <v>20</v>
      </c>
      <c r="H762" s="134" t="s">
        <v>195</v>
      </c>
      <c r="I762" s="177">
        <f>_xlfn.CEILING.MATH(SUM('domanda settimanale A41002300'!CJ139:'domanda settimanale A41002300'!CJ163)/'calcolo ADU'!$I$4)</f>
        <v>199</v>
      </c>
      <c r="J762" s="69">
        <f t="shared" si="434"/>
        <v>697</v>
      </c>
      <c r="K762" s="190">
        <f>5000</f>
        <v>5000</v>
      </c>
      <c r="L762" s="68">
        <v>0</v>
      </c>
      <c r="M762" s="69">
        <f>MAX(J762,K762)*0.15</f>
        <v>750</v>
      </c>
      <c r="N762" s="69">
        <f t="shared" si="435"/>
        <v>995</v>
      </c>
      <c r="O762" s="69">
        <f t="shared" si="437"/>
        <v>697</v>
      </c>
      <c r="P762" s="69">
        <f t="shared" si="438"/>
        <v>349</v>
      </c>
      <c r="Q762" s="69">
        <f t="shared" si="426"/>
        <v>1046</v>
      </c>
      <c r="R762" s="69">
        <f t="shared" si="427"/>
        <v>523</v>
      </c>
      <c r="S762" s="69">
        <f t="shared" si="428"/>
        <v>697</v>
      </c>
      <c r="T762" s="69">
        <f t="shared" si="429"/>
        <v>597</v>
      </c>
      <c r="U762" s="70">
        <f t="shared" si="430"/>
        <v>2.0361877463274811</v>
      </c>
      <c r="V762" s="69">
        <f t="shared" si="447"/>
        <v>30</v>
      </c>
      <c r="W762" s="69">
        <f t="shared" si="436"/>
        <v>6000</v>
      </c>
      <c r="X762" s="179">
        <v>347</v>
      </c>
      <c r="Y762" s="71">
        <f t="shared" si="448"/>
        <v>5683</v>
      </c>
      <c r="Z762" s="209">
        <f>'domanda settimanale A41000500'!AC139+'domanda settimanale A41002300'!AC139</f>
        <v>0</v>
      </c>
      <c r="AA762" s="209">
        <v>0</v>
      </c>
      <c r="AB762" s="68">
        <f t="shared" si="431"/>
        <v>0</v>
      </c>
      <c r="AC762" s="68" t="s">
        <v>411</v>
      </c>
      <c r="AD762" s="68">
        <v>0</v>
      </c>
      <c r="AE762" s="68">
        <f t="shared" si="439"/>
        <v>0</v>
      </c>
      <c r="AF762" s="69">
        <f t="shared" si="432"/>
        <v>2791</v>
      </c>
      <c r="AG762" s="71">
        <f t="shared" si="450"/>
        <v>2041</v>
      </c>
      <c r="AH762" s="72">
        <f t="shared" si="433"/>
        <v>1046</v>
      </c>
      <c r="AL762" s="241">
        <f t="shared" si="424"/>
        <v>30</v>
      </c>
      <c r="AM762" s="236">
        <f t="shared" si="440"/>
        <v>523</v>
      </c>
      <c r="AN762" s="236">
        <f t="shared" si="441"/>
        <v>523</v>
      </c>
      <c r="AO762" s="236">
        <f t="shared" si="442"/>
        <v>523</v>
      </c>
      <c r="AP762" s="236">
        <f t="shared" si="443"/>
        <v>750</v>
      </c>
      <c r="AQ762" s="236">
        <f t="shared" si="444"/>
        <v>245</v>
      </c>
      <c r="AR762" s="236">
        <f t="shared" si="445"/>
        <v>750</v>
      </c>
      <c r="AS762" s="248">
        <f t="shared" si="449"/>
        <v>2.8680688336520075E-2</v>
      </c>
      <c r="AV762" s="253">
        <v>45064</v>
      </c>
      <c r="AW762" s="69">
        <f t="shared" si="446"/>
        <v>30</v>
      </c>
      <c r="AX762" s="379"/>
      <c r="AY762" s="381"/>
      <c r="AZ762" s="333"/>
      <c r="BA762" s="383"/>
      <c r="BB762" s="331"/>
      <c r="BC762" s="331"/>
      <c r="BD762" s="332"/>
    </row>
    <row r="763" spans="2:56">
      <c r="B763" s="134" t="s">
        <v>196</v>
      </c>
      <c r="F763" s="67">
        <v>137</v>
      </c>
      <c r="G763" s="74">
        <v>20</v>
      </c>
      <c r="H763" s="134" t="s">
        <v>196</v>
      </c>
      <c r="I763" s="177">
        <f>_xlfn.CEILING.MATH(SUM('domanda settimanale A41002300'!CJ140:'domanda settimanale A41002300'!CJ164)/'calcolo ADU'!$I$4)</f>
        <v>185</v>
      </c>
      <c r="J763" s="69">
        <f t="shared" si="434"/>
        <v>648</v>
      </c>
      <c r="K763" s="190">
        <f>5000</f>
        <v>5000</v>
      </c>
      <c r="L763" s="68">
        <v>0</v>
      </c>
      <c r="M763" s="69">
        <f>MAX(J763,K763)*0.15</f>
        <v>750</v>
      </c>
      <c r="N763" s="69">
        <f t="shared" si="435"/>
        <v>925</v>
      </c>
      <c r="O763" s="69">
        <f t="shared" si="437"/>
        <v>648</v>
      </c>
      <c r="P763" s="69">
        <f t="shared" si="438"/>
        <v>324</v>
      </c>
      <c r="Q763" s="69">
        <f t="shared" si="426"/>
        <v>972</v>
      </c>
      <c r="R763" s="69">
        <f t="shared" si="427"/>
        <v>486</v>
      </c>
      <c r="S763" s="69">
        <f t="shared" si="428"/>
        <v>648</v>
      </c>
      <c r="T763" s="69">
        <f t="shared" si="429"/>
        <v>555</v>
      </c>
      <c r="U763" s="70">
        <f t="shared" si="430"/>
        <v>2.1469588213071402</v>
      </c>
      <c r="V763" s="69">
        <f t="shared" si="447"/>
        <v>30</v>
      </c>
      <c r="W763" s="69">
        <f t="shared" si="436"/>
        <v>6000</v>
      </c>
      <c r="X763" s="179">
        <v>347</v>
      </c>
      <c r="Y763" s="71">
        <f t="shared" si="448"/>
        <v>5683</v>
      </c>
      <c r="Z763" s="209">
        <f>'domanda settimanale A41000500'!AC140+'domanda settimanale A41002300'!AC140</f>
        <v>0</v>
      </c>
      <c r="AA763" s="209">
        <v>0</v>
      </c>
      <c r="AB763" s="68">
        <f t="shared" si="431"/>
        <v>0</v>
      </c>
      <c r="AC763" s="68" t="s">
        <v>411</v>
      </c>
      <c r="AD763" s="68">
        <v>0</v>
      </c>
      <c r="AE763" s="68">
        <f t="shared" si="439"/>
        <v>0</v>
      </c>
      <c r="AF763" s="69">
        <f t="shared" si="432"/>
        <v>2647</v>
      </c>
      <c r="AG763" s="71">
        <f t="shared" si="450"/>
        <v>1897</v>
      </c>
      <c r="AH763" s="72">
        <f t="shared" si="433"/>
        <v>972</v>
      </c>
      <c r="AL763" s="241">
        <f t="shared" si="424"/>
        <v>30</v>
      </c>
      <c r="AM763" s="236">
        <f t="shared" si="440"/>
        <v>486</v>
      </c>
      <c r="AN763" s="236">
        <f t="shared" si="441"/>
        <v>486</v>
      </c>
      <c r="AO763" s="236">
        <f t="shared" si="442"/>
        <v>486</v>
      </c>
      <c r="AP763" s="236">
        <f t="shared" si="443"/>
        <v>750</v>
      </c>
      <c r="AQ763" s="236">
        <f t="shared" si="444"/>
        <v>175</v>
      </c>
      <c r="AR763" s="236">
        <f t="shared" si="445"/>
        <v>750</v>
      </c>
      <c r="AS763" s="248">
        <f t="shared" si="449"/>
        <v>3.0864197530864196E-2</v>
      </c>
      <c r="AV763" s="253">
        <v>45065</v>
      </c>
      <c r="AW763" s="69">
        <f t="shared" si="446"/>
        <v>30</v>
      </c>
      <c r="AX763" s="379"/>
      <c r="AY763" s="381"/>
      <c r="AZ763" s="333"/>
      <c r="BA763" s="383"/>
      <c r="BB763" s="331"/>
      <c r="BC763" s="331"/>
      <c r="BD763" s="332"/>
    </row>
    <row r="764" spans="2:56">
      <c r="B764" s="134" t="s">
        <v>244</v>
      </c>
      <c r="F764" s="67">
        <v>138</v>
      </c>
      <c r="G764" s="74">
        <v>20</v>
      </c>
      <c r="H764" s="134" t="s">
        <v>244</v>
      </c>
      <c r="I764" s="177">
        <f>_xlfn.CEILING.MATH(SUM('domanda settimanale A41002300'!CJ141:'domanda settimanale A41002300'!CJ165)/'calcolo ADU'!$I$4)</f>
        <v>171</v>
      </c>
      <c r="J764" s="69">
        <f t="shared" si="434"/>
        <v>599</v>
      </c>
      <c r="K764" s="190">
        <f>5000</f>
        <v>5000</v>
      </c>
      <c r="L764" s="68">
        <v>0</v>
      </c>
      <c r="M764" s="69">
        <f>MAX(J764,K764)*0.15</f>
        <v>750</v>
      </c>
      <c r="N764" s="69">
        <f t="shared" si="435"/>
        <v>855</v>
      </c>
      <c r="O764" s="69">
        <f t="shared" si="437"/>
        <v>599</v>
      </c>
      <c r="P764" s="69">
        <f t="shared" si="438"/>
        <v>300</v>
      </c>
      <c r="Q764" s="69">
        <f t="shared" si="426"/>
        <v>899</v>
      </c>
      <c r="R764" s="69">
        <f t="shared" si="427"/>
        <v>449.5</v>
      </c>
      <c r="S764" s="69">
        <f t="shared" si="428"/>
        <v>599</v>
      </c>
      <c r="T764" s="69">
        <f t="shared" si="429"/>
        <v>513</v>
      </c>
      <c r="U764" s="70">
        <f t="shared" si="430"/>
        <v>2.2695686900958467</v>
      </c>
      <c r="V764" s="69">
        <f t="shared" si="447"/>
        <v>5030</v>
      </c>
      <c r="W764" s="69">
        <f t="shared" si="436"/>
        <v>1000</v>
      </c>
      <c r="X764" s="179">
        <v>347</v>
      </c>
      <c r="Y764" s="71">
        <f t="shared" si="448"/>
        <v>5683</v>
      </c>
      <c r="Z764" s="209">
        <f>'domanda settimanale A41000500'!AC141+'domanda settimanale A41002300'!AC141</f>
        <v>0</v>
      </c>
      <c r="AA764" s="209">
        <v>0</v>
      </c>
      <c r="AB764" s="68">
        <f t="shared" si="431"/>
        <v>0</v>
      </c>
      <c r="AC764" s="68" t="s">
        <v>411</v>
      </c>
      <c r="AD764" s="68">
        <v>5000</v>
      </c>
      <c r="AE764" s="68">
        <f t="shared" si="439"/>
        <v>0</v>
      </c>
      <c r="AF764" s="69">
        <f t="shared" si="432"/>
        <v>2504</v>
      </c>
      <c r="AG764" s="71">
        <f t="shared" si="450"/>
        <v>1754</v>
      </c>
      <c r="AH764" s="72">
        <f t="shared" si="433"/>
        <v>899</v>
      </c>
      <c r="AL764" s="241">
        <f t="shared" si="424"/>
        <v>5030</v>
      </c>
      <c r="AM764" s="236">
        <f t="shared" si="440"/>
        <v>450</v>
      </c>
      <c r="AN764" s="236">
        <f t="shared" si="441"/>
        <v>450</v>
      </c>
      <c r="AO764" s="236">
        <f t="shared" si="442"/>
        <v>450</v>
      </c>
      <c r="AP764" s="236">
        <f t="shared" si="443"/>
        <v>750</v>
      </c>
      <c r="AQ764" s="236">
        <f t="shared" si="444"/>
        <v>105</v>
      </c>
      <c r="AR764" s="236">
        <f t="shared" si="445"/>
        <v>750</v>
      </c>
      <c r="AS764" s="244">
        <f t="shared" si="449"/>
        <v>5.5951056729699662</v>
      </c>
      <c r="AV764" s="253">
        <v>45066</v>
      </c>
      <c r="AW764" s="69">
        <f t="shared" si="446"/>
        <v>5030</v>
      </c>
      <c r="AX764" s="379"/>
      <c r="AY764" s="381"/>
      <c r="AZ764" s="333"/>
      <c r="BA764" s="383"/>
      <c r="BB764" s="331"/>
      <c r="BC764" s="331"/>
      <c r="BD764" s="332"/>
    </row>
    <row r="765" spans="2:56">
      <c r="B765" s="134" t="s">
        <v>245</v>
      </c>
      <c r="F765" s="67">
        <v>139</v>
      </c>
      <c r="G765" s="74">
        <v>20</v>
      </c>
      <c r="H765" s="134" t="s">
        <v>245</v>
      </c>
      <c r="I765" s="177">
        <f>_xlfn.CEILING.MATH(SUM('domanda settimanale A41002300'!CJ142:'domanda settimanale A41002300'!CJ166)/'calcolo ADU'!$I$4)</f>
        <v>157</v>
      </c>
      <c r="J765" s="69">
        <f t="shared" si="434"/>
        <v>550</v>
      </c>
      <c r="K765" s="190">
        <f>5000</f>
        <v>5000</v>
      </c>
      <c r="L765" s="68">
        <v>0</v>
      </c>
      <c r="M765" s="69">
        <f>MAX(J765,K765)*0.15</f>
        <v>750</v>
      </c>
      <c r="N765" s="69">
        <f t="shared" si="435"/>
        <v>785</v>
      </c>
      <c r="O765" s="69">
        <f t="shared" si="437"/>
        <v>550</v>
      </c>
      <c r="P765" s="69">
        <f t="shared" si="438"/>
        <v>275</v>
      </c>
      <c r="Q765" s="69">
        <f t="shared" si="426"/>
        <v>825</v>
      </c>
      <c r="R765" s="69">
        <f t="shared" si="427"/>
        <v>412.5</v>
      </c>
      <c r="S765" s="69">
        <f t="shared" si="428"/>
        <v>550</v>
      </c>
      <c r="T765" s="69">
        <f t="shared" si="429"/>
        <v>471</v>
      </c>
      <c r="U765" s="70">
        <f t="shared" si="430"/>
        <v>2.408050847457627</v>
      </c>
      <c r="V765" s="69">
        <f t="shared" si="447"/>
        <v>5030</v>
      </c>
      <c r="W765" s="69">
        <f t="shared" si="436"/>
        <v>1000</v>
      </c>
      <c r="X765" s="179">
        <v>347</v>
      </c>
      <c r="Y765" s="71">
        <f t="shared" si="448"/>
        <v>5683</v>
      </c>
      <c r="Z765" s="209">
        <f>'domanda settimanale A41000500'!AC142+'domanda settimanale A41002300'!AC142</f>
        <v>0</v>
      </c>
      <c r="AA765" s="209">
        <v>0</v>
      </c>
      <c r="AB765" s="68">
        <f t="shared" si="431"/>
        <v>0</v>
      </c>
      <c r="AC765" s="68" t="s">
        <v>411</v>
      </c>
      <c r="AD765" s="68">
        <v>0</v>
      </c>
      <c r="AE765" s="68">
        <f t="shared" si="439"/>
        <v>0</v>
      </c>
      <c r="AF765" s="69">
        <f t="shared" si="432"/>
        <v>2360</v>
      </c>
      <c r="AG765" s="71">
        <f t="shared" si="450"/>
        <v>1610</v>
      </c>
      <c r="AH765" s="72">
        <f t="shared" si="433"/>
        <v>825</v>
      </c>
      <c r="AL765" s="241">
        <f t="shared" si="424"/>
        <v>5030</v>
      </c>
      <c r="AM765" s="236">
        <f t="shared" si="440"/>
        <v>413</v>
      </c>
      <c r="AN765" s="236">
        <f t="shared" si="441"/>
        <v>413</v>
      </c>
      <c r="AO765" s="236">
        <f t="shared" si="442"/>
        <v>413</v>
      </c>
      <c r="AP765" s="236">
        <f t="shared" si="443"/>
        <v>750</v>
      </c>
      <c r="AQ765" s="236">
        <f t="shared" si="444"/>
        <v>35</v>
      </c>
      <c r="AR765" s="236">
        <f t="shared" si="445"/>
        <v>750</v>
      </c>
      <c r="AS765" s="244">
        <f t="shared" si="449"/>
        <v>6.0969696969696967</v>
      </c>
      <c r="AV765" s="253">
        <v>45067</v>
      </c>
      <c r="AW765" s="69">
        <f t="shared" si="446"/>
        <v>5030</v>
      </c>
      <c r="AX765" s="379"/>
      <c r="AY765" s="381"/>
      <c r="AZ765" s="333"/>
      <c r="BA765" s="383"/>
      <c r="BB765" s="331"/>
      <c r="BC765" s="331"/>
      <c r="BD765" s="332"/>
    </row>
    <row r="766" spans="2:56">
      <c r="B766" s="134" t="s">
        <v>197</v>
      </c>
      <c r="F766" s="67">
        <v>140</v>
      </c>
      <c r="G766" s="74">
        <v>21</v>
      </c>
      <c r="H766" s="134" t="s">
        <v>197</v>
      </c>
      <c r="I766" s="177">
        <f>_xlfn.CEILING.MATH(SUM('domanda settimanale A41002300'!CJ143:'domanda settimanale A41002300'!CJ167)/'calcolo ADU'!$I$4)</f>
        <v>143</v>
      </c>
      <c r="J766" s="69">
        <f t="shared" si="434"/>
        <v>501</v>
      </c>
      <c r="K766" s="190">
        <f>5000</f>
        <v>5000</v>
      </c>
      <c r="L766" s="68">
        <v>0</v>
      </c>
      <c r="M766" s="69">
        <f>MAX(J766,K766)*0.1</f>
        <v>500</v>
      </c>
      <c r="N766" s="69">
        <f t="shared" si="435"/>
        <v>715</v>
      </c>
      <c r="O766" s="69">
        <f t="shared" si="437"/>
        <v>501</v>
      </c>
      <c r="P766" s="69">
        <f t="shared" si="438"/>
        <v>251</v>
      </c>
      <c r="Q766" s="69">
        <f t="shared" si="426"/>
        <v>752</v>
      </c>
      <c r="R766" s="69">
        <f t="shared" si="427"/>
        <v>376</v>
      </c>
      <c r="S766" s="69">
        <f t="shared" si="428"/>
        <v>501</v>
      </c>
      <c r="T766" s="69">
        <f t="shared" si="429"/>
        <v>429</v>
      </c>
      <c r="U766" s="70">
        <f t="shared" si="430"/>
        <v>2.3685815963396033</v>
      </c>
      <c r="V766" s="69">
        <f t="shared" si="447"/>
        <v>4006</v>
      </c>
      <c r="W766" s="69">
        <f t="shared" si="436"/>
        <v>1000</v>
      </c>
      <c r="X766" s="179">
        <v>347</v>
      </c>
      <c r="Y766" s="71">
        <f t="shared" si="448"/>
        <v>4659</v>
      </c>
      <c r="Z766" s="209">
        <f>'domanda settimanale A41000500'!AC143+'domanda settimanale A41002300'!AC143</f>
        <v>1024</v>
      </c>
      <c r="AA766" s="209">
        <v>0</v>
      </c>
      <c r="AB766" s="68">
        <f t="shared" si="431"/>
        <v>0</v>
      </c>
      <c r="AC766" s="68" t="s">
        <v>411</v>
      </c>
      <c r="AD766" s="68">
        <v>0</v>
      </c>
      <c r="AE766" s="68">
        <f t="shared" si="439"/>
        <v>0</v>
      </c>
      <c r="AF766" s="69">
        <f t="shared" si="432"/>
        <v>1967</v>
      </c>
      <c r="AG766" s="71">
        <f t="shared" si="450"/>
        <v>1467</v>
      </c>
      <c r="AH766" s="72">
        <f t="shared" si="433"/>
        <v>752</v>
      </c>
      <c r="AL766" s="241">
        <f t="shared" si="424"/>
        <v>4006</v>
      </c>
      <c r="AM766" s="236">
        <f t="shared" si="440"/>
        <v>376</v>
      </c>
      <c r="AN766" s="236">
        <f t="shared" si="441"/>
        <v>376</v>
      </c>
      <c r="AO766" s="236">
        <f t="shared" si="442"/>
        <v>376</v>
      </c>
      <c r="AP766" s="236">
        <f t="shared" si="443"/>
        <v>500</v>
      </c>
      <c r="AQ766" s="236">
        <f t="shared" si="444"/>
        <v>215</v>
      </c>
      <c r="AR766" s="236">
        <f t="shared" si="445"/>
        <v>500</v>
      </c>
      <c r="AS766" s="244">
        <f t="shared" si="449"/>
        <v>5.3271276595744679</v>
      </c>
      <c r="AV766" s="253">
        <v>45068</v>
      </c>
      <c r="AW766" s="69">
        <f t="shared" si="446"/>
        <v>4006</v>
      </c>
      <c r="AX766" s="379"/>
      <c r="AY766" s="381"/>
      <c r="AZ766" s="333"/>
      <c r="BA766" s="383"/>
      <c r="BB766" s="331"/>
      <c r="BC766" s="331"/>
      <c r="BD766" s="332"/>
    </row>
    <row r="767" spans="2:56">
      <c r="B767" s="134" t="s">
        <v>198</v>
      </c>
      <c r="F767" s="67">
        <v>141</v>
      </c>
      <c r="G767" s="74">
        <v>21</v>
      </c>
      <c r="H767" s="134" t="s">
        <v>198</v>
      </c>
      <c r="I767" s="177">
        <f>_xlfn.CEILING.MATH(SUM('domanda settimanale A41002300'!CJ144:'domanda settimanale A41002300'!CJ168)/'calcolo ADU'!$I$4)</f>
        <v>129</v>
      </c>
      <c r="J767" s="69">
        <f t="shared" si="434"/>
        <v>452</v>
      </c>
      <c r="K767" s="190">
        <f>5000</f>
        <v>5000</v>
      </c>
      <c r="L767" s="68">
        <v>0</v>
      </c>
      <c r="M767" s="69">
        <f>MAX(J767,K767)*0.1</f>
        <v>500</v>
      </c>
      <c r="N767" s="69">
        <f t="shared" si="435"/>
        <v>645</v>
      </c>
      <c r="O767" s="69">
        <f t="shared" si="437"/>
        <v>452</v>
      </c>
      <c r="P767" s="69">
        <f t="shared" si="438"/>
        <v>226</v>
      </c>
      <c r="Q767" s="69">
        <f t="shared" si="426"/>
        <v>678</v>
      </c>
      <c r="R767" s="69">
        <f t="shared" si="427"/>
        <v>339</v>
      </c>
      <c r="S767" s="69">
        <f t="shared" si="428"/>
        <v>452</v>
      </c>
      <c r="T767" s="69">
        <f t="shared" si="429"/>
        <v>387</v>
      </c>
      <c r="U767" s="70">
        <f t="shared" si="430"/>
        <v>2.5556774547449259</v>
      </c>
      <c r="V767" s="69">
        <f t="shared" si="447"/>
        <v>4006</v>
      </c>
      <c r="W767" s="69">
        <f t="shared" si="436"/>
        <v>1000</v>
      </c>
      <c r="X767" s="179">
        <v>347</v>
      </c>
      <c r="Y767" s="71">
        <f t="shared" si="448"/>
        <v>4659</v>
      </c>
      <c r="Z767" s="209">
        <f>'domanda settimanale A41000500'!AC144+'domanda settimanale A41002300'!AC144</f>
        <v>0</v>
      </c>
      <c r="AA767" s="209">
        <v>0</v>
      </c>
      <c r="AB767" s="68">
        <f t="shared" si="431"/>
        <v>0</v>
      </c>
      <c r="AC767" s="68" t="s">
        <v>411</v>
      </c>
      <c r="AD767" s="68">
        <v>0</v>
      </c>
      <c r="AE767" s="68">
        <f t="shared" si="439"/>
        <v>0</v>
      </c>
      <c r="AF767" s="69">
        <f t="shared" si="432"/>
        <v>1823</v>
      </c>
      <c r="AG767" s="71">
        <f t="shared" si="450"/>
        <v>1323</v>
      </c>
      <c r="AH767" s="72">
        <f t="shared" si="433"/>
        <v>678</v>
      </c>
      <c r="AL767" s="241">
        <f t="shared" si="424"/>
        <v>4006</v>
      </c>
      <c r="AM767" s="236">
        <f t="shared" si="440"/>
        <v>339</v>
      </c>
      <c r="AN767" s="236">
        <f t="shared" si="441"/>
        <v>339</v>
      </c>
      <c r="AO767" s="236">
        <f t="shared" si="442"/>
        <v>339</v>
      </c>
      <c r="AP767" s="236">
        <f t="shared" si="443"/>
        <v>500</v>
      </c>
      <c r="AQ767" s="236">
        <f t="shared" si="444"/>
        <v>145</v>
      </c>
      <c r="AR767" s="236">
        <f t="shared" si="445"/>
        <v>500</v>
      </c>
      <c r="AS767" s="244">
        <f t="shared" si="449"/>
        <v>5.9085545722713864</v>
      </c>
      <c r="AV767" s="253">
        <v>45069</v>
      </c>
      <c r="AW767" s="69">
        <f t="shared" si="446"/>
        <v>4006</v>
      </c>
      <c r="AX767" s="379"/>
      <c r="AY767" s="381"/>
      <c r="AZ767" s="333"/>
      <c r="BA767" s="383"/>
      <c r="BB767" s="331"/>
      <c r="BC767" s="331"/>
      <c r="BD767" s="332"/>
    </row>
    <row r="768" spans="2:56">
      <c r="B768" s="134" t="s">
        <v>199</v>
      </c>
      <c r="F768" s="67">
        <v>142</v>
      </c>
      <c r="G768" s="74">
        <v>21</v>
      </c>
      <c r="H768" s="134" t="s">
        <v>199</v>
      </c>
      <c r="I768" s="177">
        <f>_xlfn.CEILING.MATH(SUM('domanda settimanale A41002300'!CJ145:'domanda settimanale A41002300'!CJ169)/'calcolo ADU'!$I$4)</f>
        <v>116</v>
      </c>
      <c r="J768" s="69">
        <f t="shared" si="434"/>
        <v>406</v>
      </c>
      <c r="K768" s="190">
        <f>5000</f>
        <v>5000</v>
      </c>
      <c r="L768" s="68">
        <v>0</v>
      </c>
      <c r="M768" s="69">
        <f>MAX(J768,K768)*0.1</f>
        <v>500</v>
      </c>
      <c r="N768" s="69">
        <f t="shared" si="435"/>
        <v>580</v>
      </c>
      <c r="O768" s="69">
        <f t="shared" si="437"/>
        <v>406</v>
      </c>
      <c r="P768" s="69">
        <f t="shared" si="438"/>
        <v>203</v>
      </c>
      <c r="Q768" s="69">
        <f t="shared" si="426"/>
        <v>609</v>
      </c>
      <c r="R768" s="69">
        <f t="shared" si="427"/>
        <v>304.5</v>
      </c>
      <c r="S768" s="69">
        <f t="shared" si="428"/>
        <v>406</v>
      </c>
      <c r="T768" s="69">
        <f t="shared" si="429"/>
        <v>348</v>
      </c>
      <c r="U768" s="70">
        <f t="shared" si="430"/>
        <v>1.6927175843694493</v>
      </c>
      <c r="V768" s="69">
        <f t="shared" si="447"/>
        <v>2206</v>
      </c>
      <c r="W768" s="69">
        <f t="shared" si="436"/>
        <v>1000</v>
      </c>
      <c r="X768" s="179">
        <v>347</v>
      </c>
      <c r="Y768" s="71">
        <f t="shared" si="448"/>
        <v>2859</v>
      </c>
      <c r="Z768" s="209">
        <f>'domanda settimanale A41000500'!AC145+'domanda settimanale A41002300'!AC145</f>
        <v>1800</v>
      </c>
      <c r="AA768" s="209">
        <v>0</v>
      </c>
      <c r="AB768" s="68">
        <f t="shared" si="431"/>
        <v>0</v>
      </c>
      <c r="AC768" s="68" t="s">
        <v>411</v>
      </c>
      <c r="AD768" s="68">
        <v>0</v>
      </c>
      <c r="AE768" s="68">
        <f t="shared" si="439"/>
        <v>0</v>
      </c>
      <c r="AF768" s="69">
        <f t="shared" si="432"/>
        <v>1689</v>
      </c>
      <c r="AG768" s="71">
        <f t="shared" si="450"/>
        <v>1189</v>
      </c>
      <c r="AH768" s="72">
        <f t="shared" si="433"/>
        <v>609</v>
      </c>
      <c r="AL768" s="241">
        <f t="shared" si="424"/>
        <v>2206</v>
      </c>
      <c r="AM768" s="236">
        <f t="shared" si="440"/>
        <v>305</v>
      </c>
      <c r="AN768" s="236">
        <f t="shared" si="441"/>
        <v>305</v>
      </c>
      <c r="AO768" s="236">
        <f t="shared" si="442"/>
        <v>305</v>
      </c>
      <c r="AP768" s="236">
        <f t="shared" si="443"/>
        <v>500</v>
      </c>
      <c r="AQ768" s="236">
        <f t="shared" si="444"/>
        <v>80</v>
      </c>
      <c r="AR768" s="236">
        <f t="shared" si="445"/>
        <v>500</v>
      </c>
      <c r="AS768" s="244">
        <f t="shared" si="449"/>
        <v>3.6223316912972083</v>
      </c>
      <c r="AV768" s="253">
        <v>45070</v>
      </c>
      <c r="AW768" s="69">
        <f t="shared" si="446"/>
        <v>2206</v>
      </c>
      <c r="AX768" s="379"/>
      <c r="AY768" s="381"/>
      <c r="AZ768" s="333"/>
      <c r="BA768" s="383"/>
      <c r="BB768" s="331"/>
      <c r="BC768" s="331"/>
      <c r="BD768" s="332"/>
    </row>
    <row r="769" spans="2:61">
      <c r="B769" s="134" t="s">
        <v>200</v>
      </c>
      <c r="F769" s="67">
        <v>143</v>
      </c>
      <c r="G769" s="74">
        <v>21</v>
      </c>
      <c r="H769" s="134" t="s">
        <v>200</v>
      </c>
      <c r="I769" s="177">
        <f>_xlfn.CEILING.MATH(SUM('domanda settimanale A41002300'!CJ146:'domanda settimanale A41002300'!CJ170)/'calcolo ADU'!$I$4)</f>
        <v>102</v>
      </c>
      <c r="J769" s="69">
        <f t="shared" si="434"/>
        <v>357</v>
      </c>
      <c r="K769" s="190">
        <f>5000</f>
        <v>5000</v>
      </c>
      <c r="L769" s="68">
        <v>0</v>
      </c>
      <c r="M769" s="69">
        <f>MAX(J769,K769)*0.1</f>
        <v>500</v>
      </c>
      <c r="N769" s="69">
        <f t="shared" si="435"/>
        <v>510</v>
      </c>
      <c r="O769" s="69">
        <f t="shared" si="437"/>
        <v>357</v>
      </c>
      <c r="P769" s="69">
        <f t="shared" si="438"/>
        <v>179</v>
      </c>
      <c r="Q769" s="69">
        <f t="shared" si="426"/>
        <v>536</v>
      </c>
      <c r="R769" s="69">
        <f t="shared" si="427"/>
        <v>268</v>
      </c>
      <c r="S769" s="69">
        <f t="shared" si="428"/>
        <v>357</v>
      </c>
      <c r="T769" s="69">
        <f t="shared" si="429"/>
        <v>306</v>
      </c>
      <c r="U769" s="70">
        <f t="shared" si="430"/>
        <v>0.76843467011642952</v>
      </c>
      <c r="V769" s="69">
        <f t="shared" si="447"/>
        <v>2206</v>
      </c>
      <c r="W769" s="69">
        <f t="shared" si="436"/>
        <v>1000</v>
      </c>
      <c r="X769" s="179">
        <v>2018</v>
      </c>
      <c r="Y769" s="71">
        <f t="shared" si="448"/>
        <v>1188</v>
      </c>
      <c r="Z769" s="209">
        <f>'domanda settimanale A41000500'!AC146+'domanda settimanale A41002300'!AC146</f>
        <v>0</v>
      </c>
      <c r="AA769" s="209">
        <v>0</v>
      </c>
      <c r="AB769" s="68">
        <f t="shared" si="431"/>
        <v>0</v>
      </c>
      <c r="AC769" s="68" t="s">
        <v>411</v>
      </c>
      <c r="AD769" s="68">
        <v>0</v>
      </c>
      <c r="AE769" s="68">
        <f t="shared" si="439"/>
        <v>0</v>
      </c>
      <c r="AF769" s="69">
        <f t="shared" si="432"/>
        <v>1546</v>
      </c>
      <c r="AG769" s="71">
        <f t="shared" si="450"/>
        <v>1046</v>
      </c>
      <c r="AH769" s="72">
        <f t="shared" si="433"/>
        <v>536</v>
      </c>
      <c r="AL769" s="241">
        <f t="shared" si="424"/>
        <v>2206</v>
      </c>
      <c r="AM769" s="236">
        <f t="shared" si="440"/>
        <v>268</v>
      </c>
      <c r="AN769" s="236">
        <f t="shared" si="441"/>
        <v>268</v>
      </c>
      <c r="AO769" s="236">
        <f t="shared" si="442"/>
        <v>268</v>
      </c>
      <c r="AP769" s="236">
        <f t="shared" si="443"/>
        <v>500</v>
      </c>
      <c r="AQ769" s="236">
        <f t="shared" si="444"/>
        <v>10</v>
      </c>
      <c r="AR769" s="236">
        <f t="shared" si="445"/>
        <v>500</v>
      </c>
      <c r="AS769" s="244">
        <f t="shared" si="449"/>
        <v>4.1156716417910451</v>
      </c>
      <c r="AV769" s="253">
        <v>45071</v>
      </c>
      <c r="AW769" s="69">
        <f t="shared" si="446"/>
        <v>2206</v>
      </c>
      <c r="AX769" s="379"/>
      <c r="AY769" s="381"/>
      <c r="AZ769" s="333"/>
      <c r="BA769" s="383"/>
      <c r="BB769" s="331"/>
      <c r="BC769" s="331"/>
      <c r="BD769" s="332"/>
    </row>
    <row r="770" spans="2:61">
      <c r="B770" s="134" t="s">
        <v>201</v>
      </c>
      <c r="F770" s="67">
        <v>144</v>
      </c>
      <c r="G770" s="74">
        <v>21</v>
      </c>
      <c r="H770" s="134" t="s">
        <v>201</v>
      </c>
      <c r="I770" s="177">
        <f>_xlfn.CEILING.MATH(SUM('domanda settimanale A41002300'!CJ147:'domanda settimanale A41002300'!CJ171)/'calcolo ADU'!$I$4)</f>
        <v>86</v>
      </c>
      <c r="J770" s="69">
        <f t="shared" si="434"/>
        <v>301</v>
      </c>
      <c r="K770" s="190">
        <f>5000</f>
        <v>5000</v>
      </c>
      <c r="L770" s="68">
        <v>0</v>
      </c>
      <c r="M770" s="69">
        <f>MAX(J770,K770)*0.07</f>
        <v>350.00000000000006</v>
      </c>
      <c r="N770" s="69">
        <f t="shared" si="435"/>
        <v>430</v>
      </c>
      <c r="O770" s="69">
        <f t="shared" si="437"/>
        <v>301</v>
      </c>
      <c r="P770" s="69">
        <f t="shared" si="438"/>
        <v>151</v>
      </c>
      <c r="Q770" s="69">
        <f t="shared" si="426"/>
        <v>452</v>
      </c>
      <c r="R770" s="69">
        <f t="shared" si="427"/>
        <v>226</v>
      </c>
      <c r="S770" s="69">
        <f t="shared" si="428"/>
        <v>301</v>
      </c>
      <c r="T770" s="69">
        <f t="shared" si="429"/>
        <v>258</v>
      </c>
      <c r="U770" s="70">
        <f t="shared" ref="U770:U775" si="451">Y770/AF770</f>
        <v>1.2922077922077921</v>
      </c>
      <c r="V770" s="69">
        <f t="shared" si="447"/>
        <v>2206</v>
      </c>
      <c r="W770" s="69">
        <f t="shared" si="436"/>
        <v>1000</v>
      </c>
      <c r="X770" s="179">
        <v>1614</v>
      </c>
      <c r="Y770" s="71">
        <f t="shared" si="448"/>
        <v>1592</v>
      </c>
      <c r="Z770" s="209">
        <f>'domanda settimanale A41000500'!AC147+'domanda settimanale A41002300'!AC147</f>
        <v>0</v>
      </c>
      <c r="AA770" s="209">
        <v>0</v>
      </c>
      <c r="AB770" s="68">
        <f t="shared" si="431"/>
        <v>0</v>
      </c>
      <c r="AC770" s="68" t="s">
        <v>411</v>
      </c>
      <c r="AD770" s="68">
        <v>0</v>
      </c>
      <c r="AE770" s="68">
        <f t="shared" si="439"/>
        <v>0</v>
      </c>
      <c r="AF770" s="69">
        <f t="shared" si="432"/>
        <v>1232</v>
      </c>
      <c r="AG770" s="71">
        <f t="shared" si="450"/>
        <v>882</v>
      </c>
      <c r="AH770" s="72">
        <f t="shared" si="433"/>
        <v>452</v>
      </c>
      <c r="AL770" s="241">
        <f t="shared" si="424"/>
        <v>2206</v>
      </c>
      <c r="AM770" s="236">
        <f t="shared" si="440"/>
        <v>226</v>
      </c>
      <c r="AN770" s="236">
        <f t="shared" si="441"/>
        <v>226</v>
      </c>
      <c r="AO770" s="236">
        <f t="shared" si="442"/>
        <v>226</v>
      </c>
      <c r="AP770" s="236">
        <f t="shared" si="443"/>
        <v>350.00000000000006</v>
      </c>
      <c r="AQ770" s="236">
        <f t="shared" si="444"/>
        <v>79.999999999999943</v>
      </c>
      <c r="AR770" s="236">
        <f t="shared" si="445"/>
        <v>350.00000000000006</v>
      </c>
      <c r="AS770" s="244">
        <f t="shared" si="449"/>
        <v>4.8805309734513278</v>
      </c>
      <c r="AV770" s="253">
        <v>45072</v>
      </c>
      <c r="AW770" s="69">
        <f t="shared" si="446"/>
        <v>2206</v>
      </c>
      <c r="AX770" s="379"/>
      <c r="AY770" s="381"/>
      <c r="AZ770" s="333"/>
      <c r="BA770" s="383"/>
      <c r="BB770" s="331"/>
      <c r="BC770" s="331"/>
      <c r="BD770" s="332"/>
    </row>
    <row r="771" spans="2:61">
      <c r="B771" s="134" t="s">
        <v>246</v>
      </c>
      <c r="F771" s="67">
        <v>145</v>
      </c>
      <c r="G771" s="74">
        <v>21</v>
      </c>
      <c r="H771" s="134" t="s">
        <v>246</v>
      </c>
      <c r="I771" s="177">
        <f>_xlfn.CEILING.MATH(SUM('domanda settimanale A41002300'!CJ148:'domanda settimanale A41002300'!CJ172)/'calcolo ADU'!$I$4)</f>
        <v>69</v>
      </c>
      <c r="J771" s="69">
        <f t="shared" si="434"/>
        <v>242</v>
      </c>
      <c r="K771" s="190">
        <f>5000</f>
        <v>5000</v>
      </c>
      <c r="L771" s="68">
        <v>0</v>
      </c>
      <c r="M771" s="69">
        <f>MAX(J771,K771)*0.05</f>
        <v>250</v>
      </c>
      <c r="N771" s="69">
        <f t="shared" si="435"/>
        <v>345</v>
      </c>
      <c r="O771" s="69">
        <f t="shared" si="437"/>
        <v>242</v>
      </c>
      <c r="P771" s="69">
        <f t="shared" si="438"/>
        <v>121</v>
      </c>
      <c r="Q771" s="69">
        <f t="shared" si="426"/>
        <v>363</v>
      </c>
      <c r="R771" s="69">
        <f t="shared" si="427"/>
        <v>181.5</v>
      </c>
      <c r="S771" s="69">
        <f t="shared" si="428"/>
        <v>242</v>
      </c>
      <c r="T771" s="69">
        <f t="shared" si="429"/>
        <v>207</v>
      </c>
      <c r="U771" s="70">
        <f t="shared" si="451"/>
        <v>1.5459290187891441</v>
      </c>
      <c r="V771" s="69">
        <f t="shared" si="447"/>
        <v>2206</v>
      </c>
      <c r="W771" s="69">
        <f t="shared" si="436"/>
        <v>1000</v>
      </c>
      <c r="X771" s="179">
        <v>1725</v>
      </c>
      <c r="Y771" s="71">
        <f t="shared" si="448"/>
        <v>1481</v>
      </c>
      <c r="Z771" s="209">
        <f>'domanda settimanale A41000500'!AC148+'domanda settimanale A41002300'!AC148</f>
        <v>0</v>
      </c>
      <c r="AA771" s="209">
        <v>0</v>
      </c>
      <c r="AB771" s="68">
        <f t="shared" si="431"/>
        <v>0</v>
      </c>
      <c r="AC771" s="68" t="s">
        <v>411</v>
      </c>
      <c r="AD771" s="68">
        <v>0</v>
      </c>
      <c r="AE771" s="68">
        <f t="shared" si="439"/>
        <v>0</v>
      </c>
      <c r="AF771" s="69">
        <f t="shared" si="432"/>
        <v>958</v>
      </c>
      <c r="AG771" s="71">
        <f t="shared" si="450"/>
        <v>708</v>
      </c>
      <c r="AH771" s="72">
        <f t="shared" si="433"/>
        <v>363</v>
      </c>
      <c r="AL771" s="241">
        <f t="shared" si="424"/>
        <v>2206</v>
      </c>
      <c r="AM771" s="236">
        <f t="shared" si="440"/>
        <v>182</v>
      </c>
      <c r="AN771" s="236">
        <f t="shared" si="441"/>
        <v>182</v>
      </c>
      <c r="AO771" s="236">
        <f t="shared" si="442"/>
        <v>182</v>
      </c>
      <c r="AP771" s="236">
        <f t="shared" si="443"/>
        <v>250</v>
      </c>
      <c r="AQ771" s="236">
        <f t="shared" si="444"/>
        <v>95</v>
      </c>
      <c r="AR771" s="236">
        <f t="shared" si="445"/>
        <v>250</v>
      </c>
      <c r="AS771" s="244">
        <f t="shared" si="449"/>
        <v>6.0771349862258957</v>
      </c>
      <c r="AV771" s="253">
        <v>45073</v>
      </c>
      <c r="AW771" s="69">
        <f t="shared" si="446"/>
        <v>2206</v>
      </c>
      <c r="AX771" s="379"/>
      <c r="AY771" s="381"/>
      <c r="AZ771" s="333"/>
      <c r="BA771" s="383"/>
      <c r="BB771" s="331"/>
      <c r="BC771" s="331"/>
      <c r="BD771" s="332"/>
    </row>
    <row r="772" spans="2:61">
      <c r="B772" s="134" t="s">
        <v>247</v>
      </c>
      <c r="F772" s="67">
        <v>146</v>
      </c>
      <c r="G772" s="74">
        <v>21</v>
      </c>
      <c r="H772" s="134" t="s">
        <v>247</v>
      </c>
      <c r="I772" s="177">
        <f>_xlfn.CEILING.MATH(SUM('domanda settimanale A41002300'!CJ149:'domanda settimanale A41002300'!CJ173)/'calcolo ADU'!$I$4)</f>
        <v>53</v>
      </c>
      <c r="J772" s="69">
        <f t="shared" si="434"/>
        <v>186</v>
      </c>
      <c r="K772" s="190">
        <f>5000</f>
        <v>5000</v>
      </c>
      <c r="L772" s="68">
        <v>0</v>
      </c>
      <c r="M772" s="69">
        <f>MAX(J772,K772)*0.05</f>
        <v>250</v>
      </c>
      <c r="N772" s="69">
        <f t="shared" si="435"/>
        <v>265</v>
      </c>
      <c r="O772" s="69">
        <f t="shared" si="437"/>
        <v>186</v>
      </c>
      <c r="P772" s="69">
        <f t="shared" si="438"/>
        <v>93</v>
      </c>
      <c r="Q772" s="69">
        <f t="shared" si="426"/>
        <v>279</v>
      </c>
      <c r="R772" s="69">
        <f t="shared" si="427"/>
        <v>139.5</v>
      </c>
      <c r="S772" s="69">
        <f t="shared" si="428"/>
        <v>186</v>
      </c>
      <c r="T772" s="69">
        <f t="shared" si="429"/>
        <v>159</v>
      </c>
      <c r="U772" s="70">
        <f t="shared" si="451"/>
        <v>2.3727959697732999</v>
      </c>
      <c r="V772" s="69">
        <f t="shared" si="447"/>
        <v>2206</v>
      </c>
      <c r="W772" s="69">
        <f t="shared" si="436"/>
        <v>1000</v>
      </c>
      <c r="X772" s="179">
        <v>1322</v>
      </c>
      <c r="Y772" s="71">
        <f t="shared" si="448"/>
        <v>1884</v>
      </c>
      <c r="Z772" s="209">
        <f>'domanda settimanale A41000500'!AC149+'domanda settimanale A41002300'!AC149</f>
        <v>0</v>
      </c>
      <c r="AA772" s="209">
        <v>0</v>
      </c>
      <c r="AB772" s="68">
        <f t="shared" si="431"/>
        <v>0</v>
      </c>
      <c r="AC772" s="68" t="s">
        <v>411</v>
      </c>
      <c r="AD772" s="68">
        <v>0</v>
      </c>
      <c r="AE772" s="68">
        <f t="shared" si="439"/>
        <v>0</v>
      </c>
      <c r="AF772" s="69">
        <f t="shared" si="432"/>
        <v>794</v>
      </c>
      <c r="AG772" s="71">
        <f t="shared" si="450"/>
        <v>544</v>
      </c>
      <c r="AH772" s="72">
        <f t="shared" si="433"/>
        <v>279</v>
      </c>
      <c r="AL772" s="241">
        <f t="shared" si="424"/>
        <v>2206</v>
      </c>
      <c r="AM772" s="236">
        <f t="shared" si="440"/>
        <v>140</v>
      </c>
      <c r="AN772" s="236">
        <f t="shared" si="441"/>
        <v>140</v>
      </c>
      <c r="AO772" s="236">
        <f t="shared" si="442"/>
        <v>140</v>
      </c>
      <c r="AP772" s="236">
        <f t="shared" si="443"/>
        <v>250</v>
      </c>
      <c r="AQ772" s="236">
        <f t="shared" si="444"/>
        <v>15</v>
      </c>
      <c r="AR772" s="236">
        <f t="shared" si="445"/>
        <v>250</v>
      </c>
      <c r="AS772" s="244">
        <f t="shared" si="449"/>
        <v>7.9068100358422937</v>
      </c>
      <c r="AV772" s="253">
        <v>45074</v>
      </c>
      <c r="AW772" s="69">
        <f t="shared" si="446"/>
        <v>2206</v>
      </c>
      <c r="AX772" s="379"/>
      <c r="AY772" s="381"/>
      <c r="AZ772" s="333"/>
      <c r="BA772" s="383"/>
      <c r="BB772" s="331"/>
      <c r="BC772" s="331"/>
      <c r="BD772" s="332"/>
    </row>
    <row r="773" spans="2:61">
      <c r="B773" s="134" t="s">
        <v>202</v>
      </c>
      <c r="F773" s="67">
        <v>147</v>
      </c>
      <c r="G773" s="134">
        <v>22</v>
      </c>
      <c r="H773" s="134" t="s">
        <v>202</v>
      </c>
      <c r="I773" s="177">
        <f>_xlfn.CEILING.MATH(SUM('domanda settimanale A41002300'!CJ150:'domanda settimanale A41002300'!CJ174)/'calcolo ADU'!$I$4)</f>
        <v>37</v>
      </c>
      <c r="J773" s="69">
        <f t="shared" si="434"/>
        <v>130</v>
      </c>
      <c r="K773" s="190">
        <f>5000</f>
        <v>5000</v>
      </c>
      <c r="L773" s="68">
        <v>0</v>
      </c>
      <c r="M773" s="69">
        <f>MAX(J773,K773)*0.01</f>
        <v>50</v>
      </c>
      <c r="N773" s="69">
        <f t="shared" si="435"/>
        <v>185</v>
      </c>
      <c r="O773" s="69">
        <f t="shared" si="437"/>
        <v>130</v>
      </c>
      <c r="P773" s="69">
        <f t="shared" si="438"/>
        <v>65</v>
      </c>
      <c r="Q773" s="69">
        <f t="shared" si="426"/>
        <v>195</v>
      </c>
      <c r="R773" s="69">
        <f t="shared" si="427"/>
        <v>97.5</v>
      </c>
      <c r="S773" s="69">
        <f t="shared" si="428"/>
        <v>130</v>
      </c>
      <c r="T773" s="69">
        <f t="shared" si="429"/>
        <v>111</v>
      </c>
      <c r="U773" s="70">
        <f t="shared" si="451"/>
        <v>2.9395348837209303</v>
      </c>
      <c r="V773" s="69">
        <f t="shared" si="447"/>
        <v>1182</v>
      </c>
      <c r="W773" s="69">
        <f t="shared" si="436"/>
        <v>1000</v>
      </c>
      <c r="X773" s="179">
        <v>918</v>
      </c>
      <c r="Y773" s="71">
        <f t="shared" si="448"/>
        <v>1264</v>
      </c>
      <c r="Z773" s="209">
        <f>'domanda settimanale A41000500'!AC150+'domanda settimanale A41002300'!AC150</f>
        <v>1024</v>
      </c>
      <c r="AA773" s="209">
        <v>0</v>
      </c>
      <c r="AB773" s="68">
        <f t="shared" si="431"/>
        <v>0</v>
      </c>
      <c r="AC773" s="68" t="s">
        <v>411</v>
      </c>
      <c r="AD773" s="68">
        <v>0</v>
      </c>
      <c r="AE773" s="68">
        <f t="shared" si="439"/>
        <v>0</v>
      </c>
      <c r="AF773" s="69">
        <f t="shared" si="432"/>
        <v>430</v>
      </c>
      <c r="AG773" s="71">
        <f t="shared" si="450"/>
        <v>380</v>
      </c>
      <c r="AH773" s="72">
        <f t="shared" si="433"/>
        <v>195</v>
      </c>
      <c r="AL773" s="241">
        <f t="shared" si="424"/>
        <v>1182</v>
      </c>
      <c r="AM773" s="236">
        <f t="shared" si="440"/>
        <v>98</v>
      </c>
      <c r="AN773" s="236">
        <f t="shared" si="441"/>
        <v>98</v>
      </c>
      <c r="AO773" s="236">
        <f t="shared" si="442"/>
        <v>98</v>
      </c>
      <c r="AP773" s="236">
        <f t="shared" si="443"/>
        <v>50</v>
      </c>
      <c r="AQ773" s="236">
        <f t="shared" si="444"/>
        <v>135</v>
      </c>
      <c r="AR773" s="236">
        <f t="shared" si="445"/>
        <v>50</v>
      </c>
      <c r="AS773" s="244">
        <f t="shared" si="449"/>
        <v>6.0615384615384613</v>
      </c>
      <c r="AV773" s="253">
        <v>45075</v>
      </c>
      <c r="AW773" s="69">
        <f t="shared" si="446"/>
        <v>1182</v>
      </c>
      <c r="AX773" s="379"/>
      <c r="AY773" s="381"/>
      <c r="AZ773" s="333"/>
      <c r="BA773" s="383"/>
      <c r="BB773" s="331"/>
      <c r="BC773" s="331"/>
      <c r="BD773" s="332"/>
    </row>
    <row r="774" spans="2:61" ht="20" thickBot="1">
      <c r="B774" s="134" t="s">
        <v>203</v>
      </c>
      <c r="F774" s="67">
        <v>148</v>
      </c>
      <c r="G774" s="134">
        <v>22</v>
      </c>
      <c r="H774" s="134" t="s">
        <v>203</v>
      </c>
      <c r="I774" s="177">
        <f>_xlfn.CEILING.MATH(SUM('domanda settimanale A41002300'!CJ151:'domanda settimanale A41002300'!CJ175)/'calcolo ADU'!$I$4)</f>
        <v>21</v>
      </c>
      <c r="J774" s="69">
        <f>_xlfn.CEILING.MATH(I774*$D$631*$D$636)</f>
        <v>74</v>
      </c>
      <c r="K774" s="190">
        <f>5000</f>
        <v>5000</v>
      </c>
      <c r="L774" s="185">
        <v>0</v>
      </c>
      <c r="M774" s="69">
        <f>MAX(J774,K774)*0.01</f>
        <v>50</v>
      </c>
      <c r="N774" s="69">
        <f t="shared" si="435"/>
        <v>105</v>
      </c>
      <c r="O774" s="69">
        <f t="shared" si="437"/>
        <v>74</v>
      </c>
      <c r="P774" s="69">
        <f t="shared" si="438"/>
        <v>37</v>
      </c>
      <c r="Q774" s="69">
        <f t="shared" si="426"/>
        <v>111</v>
      </c>
      <c r="R774" s="69">
        <f t="shared" si="427"/>
        <v>55.5</v>
      </c>
      <c r="S774" s="69">
        <f t="shared" si="428"/>
        <v>74</v>
      </c>
      <c r="T774" s="69">
        <f t="shared" si="429"/>
        <v>63</v>
      </c>
      <c r="U774" s="70">
        <f t="shared" si="451"/>
        <v>6.2669172932330826</v>
      </c>
      <c r="V774" s="69">
        <f t="shared" si="447"/>
        <v>1182</v>
      </c>
      <c r="W774" s="69">
        <f t="shared" si="436"/>
        <v>1000</v>
      </c>
      <c r="X774" s="179">
        <v>515</v>
      </c>
      <c r="Y774" s="71">
        <f t="shared" si="448"/>
        <v>1667</v>
      </c>
      <c r="Z774" s="209">
        <f>'domanda settimanale A41000500'!AC151+'domanda settimanale A41002300'!AC151</f>
        <v>0</v>
      </c>
      <c r="AA774" s="209">
        <v>0</v>
      </c>
      <c r="AB774" s="68">
        <f t="shared" si="431"/>
        <v>0</v>
      </c>
      <c r="AC774" s="68" t="s">
        <v>411</v>
      </c>
      <c r="AD774" s="68">
        <v>0</v>
      </c>
      <c r="AE774" s="68">
        <f t="shared" si="439"/>
        <v>0</v>
      </c>
      <c r="AF774" s="69">
        <f t="shared" si="432"/>
        <v>266</v>
      </c>
      <c r="AG774" s="71">
        <f t="shared" si="450"/>
        <v>216</v>
      </c>
      <c r="AH774" s="72">
        <f t="shared" si="433"/>
        <v>111</v>
      </c>
      <c r="AL774" s="241">
        <f t="shared" si="424"/>
        <v>1182</v>
      </c>
      <c r="AM774" s="236">
        <f t="shared" si="440"/>
        <v>56</v>
      </c>
      <c r="AN774" s="236">
        <f t="shared" si="441"/>
        <v>56</v>
      </c>
      <c r="AO774" s="236">
        <f t="shared" si="442"/>
        <v>56</v>
      </c>
      <c r="AP774" s="236">
        <f t="shared" si="443"/>
        <v>50</v>
      </c>
      <c r="AQ774" s="236">
        <f t="shared" si="444"/>
        <v>55</v>
      </c>
      <c r="AR774" s="236">
        <f t="shared" si="445"/>
        <v>50</v>
      </c>
      <c r="AS774" s="244">
        <f t="shared" si="449"/>
        <v>10.648648648648649</v>
      </c>
      <c r="AV774" s="253">
        <v>45076</v>
      </c>
      <c r="AW774" s="69">
        <f t="shared" si="446"/>
        <v>1182</v>
      </c>
      <c r="AX774" s="379"/>
      <c r="AY774" s="381"/>
      <c r="AZ774" s="333"/>
      <c r="BA774" s="383"/>
      <c r="BB774" s="331"/>
      <c r="BC774" s="331"/>
      <c r="BD774" s="332"/>
    </row>
    <row r="775" spans="2:61" ht="20" thickBot="1">
      <c r="B775" s="134" t="s">
        <v>204</v>
      </c>
      <c r="F775" s="216">
        <v>149</v>
      </c>
      <c r="G775" s="182">
        <v>22</v>
      </c>
      <c r="H775" s="182" t="s">
        <v>204</v>
      </c>
      <c r="I775" s="183">
        <f>_xlfn.CEILING.MATH(SUM('domanda settimanale A41002300'!CJ152:'domanda settimanale A41002300'!CJ176)/'calcolo ADU'!$I$4)</f>
        <v>11</v>
      </c>
      <c r="J775" s="184">
        <f>_xlfn.CEILING.MATH(I775*$D$631*$D$636)</f>
        <v>39</v>
      </c>
      <c r="K775" s="190">
        <f>5000</f>
        <v>5000</v>
      </c>
      <c r="L775" s="185">
        <v>0</v>
      </c>
      <c r="M775" s="69">
        <f>MAX(J775,K775)*0.01</f>
        <v>50</v>
      </c>
      <c r="N775" s="184">
        <f>_xlfn.CEILING.MATH(I775*$D$631)</f>
        <v>55</v>
      </c>
      <c r="O775" s="69">
        <f t="shared" si="437"/>
        <v>39</v>
      </c>
      <c r="P775" s="69">
        <f t="shared" si="438"/>
        <v>20</v>
      </c>
      <c r="Q775" s="222">
        <f>O775+P775</f>
        <v>59</v>
      </c>
      <c r="R775" s="222">
        <f>Q775*0.5</f>
        <v>29.5</v>
      </c>
      <c r="S775" s="222">
        <f>O775</f>
        <v>39</v>
      </c>
      <c r="T775" s="222">
        <f>I775*3</f>
        <v>33</v>
      </c>
      <c r="U775" s="223">
        <f t="shared" si="451"/>
        <v>0.75609756097560976</v>
      </c>
      <c r="V775" s="222">
        <f>V774+AD775-Z775</f>
        <v>-618</v>
      </c>
      <c r="W775" s="222">
        <f>W774+AA774-AD775</f>
        <v>1000</v>
      </c>
      <c r="X775" s="224">
        <v>258</v>
      </c>
      <c r="Y775" s="225">
        <f>V775+W775-X775</f>
        <v>124</v>
      </c>
      <c r="Z775" s="210">
        <f>'domanda settimanale A41000500'!AC152+'domanda settimanale A41002300'!AC152</f>
        <v>1800</v>
      </c>
      <c r="AA775" s="209">
        <v>0</v>
      </c>
      <c r="AB775" s="185">
        <f>IF(Y775&lt;AG775,AF775-Y775,0)</f>
        <v>0</v>
      </c>
      <c r="AC775" s="226" t="s">
        <v>411</v>
      </c>
      <c r="AD775" s="68">
        <v>0</v>
      </c>
      <c r="AE775" s="68">
        <f t="shared" si="439"/>
        <v>0</v>
      </c>
      <c r="AF775" s="222">
        <f>AG775+M775</f>
        <v>164</v>
      </c>
      <c r="AG775" s="225">
        <f>AH775+N775</f>
        <v>114</v>
      </c>
      <c r="AH775" s="227">
        <f>Q775</f>
        <v>59</v>
      </c>
      <c r="AL775" s="245">
        <f t="shared" si="424"/>
        <v>-618</v>
      </c>
      <c r="AM775" s="237">
        <f t="shared" si="440"/>
        <v>30</v>
      </c>
      <c r="AN775" s="236">
        <f t="shared" si="441"/>
        <v>30</v>
      </c>
      <c r="AO775" s="236">
        <f t="shared" si="442"/>
        <v>30</v>
      </c>
      <c r="AP775" s="236">
        <f t="shared" si="443"/>
        <v>50</v>
      </c>
      <c r="AQ775" s="236">
        <f t="shared" si="444"/>
        <v>5</v>
      </c>
      <c r="AR775" s="236">
        <f t="shared" si="445"/>
        <v>50</v>
      </c>
      <c r="AS775" s="309">
        <f>IF(AL775&lt;0, 0, (AL775/AH775))</f>
        <v>0</v>
      </c>
      <c r="AV775" s="253">
        <v>45077</v>
      </c>
      <c r="AW775" s="69">
        <f t="shared" si="446"/>
        <v>-618</v>
      </c>
      <c r="AX775" s="379"/>
      <c r="AY775" s="381"/>
      <c r="AZ775" s="333"/>
      <c r="BA775" s="383"/>
      <c r="BB775" s="331"/>
      <c r="BC775" s="331"/>
      <c r="BD775" s="332"/>
    </row>
    <row r="780" spans="2:61" ht="20" thickBot="1"/>
    <row r="781" spans="2:61" ht="60">
      <c r="C781" s="378" t="s">
        <v>475</v>
      </c>
      <c r="D781" s="378"/>
      <c r="F781" s="76" t="s">
        <v>321</v>
      </c>
      <c r="G781" s="77" t="s">
        <v>322</v>
      </c>
      <c r="H781" s="77" t="s">
        <v>323</v>
      </c>
      <c r="I781" s="78" t="s">
        <v>419</v>
      </c>
      <c r="J781" s="79" t="s">
        <v>324</v>
      </c>
      <c r="K781" s="79" t="s">
        <v>325</v>
      </c>
      <c r="L781" s="79" t="s">
        <v>326</v>
      </c>
      <c r="M781" s="80" t="s">
        <v>327</v>
      </c>
      <c r="N781" s="81" t="s">
        <v>328</v>
      </c>
      <c r="O781" s="82" t="s">
        <v>329</v>
      </c>
      <c r="P781" s="82" t="s">
        <v>330</v>
      </c>
      <c r="Q781" s="83" t="s">
        <v>331</v>
      </c>
      <c r="R781" s="84" t="s">
        <v>332</v>
      </c>
      <c r="S781" s="84" t="s">
        <v>333</v>
      </c>
      <c r="T781" s="84" t="s">
        <v>334</v>
      </c>
      <c r="U781" s="77" t="s">
        <v>335</v>
      </c>
      <c r="V781" s="85" t="s">
        <v>336</v>
      </c>
      <c r="W781" s="85" t="s">
        <v>337</v>
      </c>
      <c r="X781" s="85" t="s">
        <v>338</v>
      </c>
      <c r="Y781" s="86" t="s">
        <v>339</v>
      </c>
      <c r="Z781" s="208" t="s">
        <v>340</v>
      </c>
      <c r="AA781" s="219" t="s">
        <v>341</v>
      </c>
      <c r="AB781" s="87" t="s">
        <v>342</v>
      </c>
      <c r="AC781" s="77" t="s">
        <v>343</v>
      </c>
      <c r="AD781" s="77" t="s">
        <v>344</v>
      </c>
      <c r="AE781" s="77" t="s">
        <v>345</v>
      </c>
      <c r="AF781" s="80" t="s">
        <v>346</v>
      </c>
      <c r="AG781" s="81" t="s">
        <v>347</v>
      </c>
      <c r="AH781" s="88" t="s">
        <v>348</v>
      </c>
      <c r="AL781" s="76" t="s">
        <v>336</v>
      </c>
      <c r="AM781" s="77" t="s">
        <v>444</v>
      </c>
      <c r="AN781" s="238" t="s">
        <v>445</v>
      </c>
      <c r="AO781" s="239" t="s">
        <v>446</v>
      </c>
      <c r="AP781" s="80" t="s">
        <v>447</v>
      </c>
      <c r="AQ781" s="81" t="s">
        <v>448</v>
      </c>
      <c r="AR781" s="83" t="s">
        <v>449</v>
      </c>
      <c r="AS781" s="240" t="s">
        <v>450</v>
      </c>
      <c r="AW781" s="257" t="s">
        <v>465</v>
      </c>
      <c r="AX781" s="258" t="s">
        <v>466</v>
      </c>
      <c r="AY781" s="261" t="s">
        <v>467</v>
      </c>
      <c r="AZ781" s="257" t="s">
        <v>468</v>
      </c>
      <c r="BA781" s="259" t="s">
        <v>469</v>
      </c>
      <c r="BB781" s="259" t="s">
        <v>470</v>
      </c>
      <c r="BC781" s="259" t="s">
        <v>471</v>
      </c>
      <c r="BD781" s="259" t="s">
        <v>482</v>
      </c>
    </row>
    <row r="782" spans="2:61" ht="20" thickBot="1">
      <c r="B782" s="134" t="s">
        <v>98</v>
      </c>
      <c r="F782" s="67">
        <v>1</v>
      </c>
      <c r="G782" s="68">
        <v>1</v>
      </c>
      <c r="H782" s="134" t="s">
        <v>98</v>
      </c>
      <c r="I782" s="177">
        <f>_xlfn.CEILING.MATH(SUM('domanda settimanale A41002300'!DE4:'domanda settimanale A41002300'!DE28)/'calcolo ADU'!$I$4)</f>
        <v>183</v>
      </c>
      <c r="J782" s="69">
        <f>_xlfn.CEILING.MATH(I782*$D$786*$D$791)</f>
        <v>5490</v>
      </c>
      <c r="K782" s="197">
        <v>5000</v>
      </c>
      <c r="L782" s="229">
        <v>0</v>
      </c>
      <c r="M782" s="69">
        <f>MAX(J782,K782)</f>
        <v>5490</v>
      </c>
      <c r="N782" s="69">
        <f>_xlfn.CEILING.MATH(I782*$D$786)</f>
        <v>18300</v>
      </c>
      <c r="O782" s="69">
        <f>_xlfn.CEILING.MATH(I782*$D$786*$D$791)</f>
        <v>5490</v>
      </c>
      <c r="P782" s="69">
        <f>_xlfn.CEILING.MATH(O782*$D$638)</f>
        <v>2745</v>
      </c>
      <c r="Q782" s="69">
        <f>O782+P782</f>
        <v>8235</v>
      </c>
      <c r="R782" s="69">
        <f>Q782*0.5</f>
        <v>4117.5</v>
      </c>
      <c r="S782" s="69">
        <f t="shared" ref="S782:S845" si="452">O782</f>
        <v>5490</v>
      </c>
      <c r="T782" s="69">
        <f>I782*3</f>
        <v>549</v>
      </c>
      <c r="U782" s="70">
        <f t="shared" ref="U782:U845" si="453">Y782/AF782</f>
        <v>1.2731928181108509</v>
      </c>
      <c r="V782" s="69">
        <f>D799+AD782-Z782</f>
        <v>33725</v>
      </c>
      <c r="W782" s="69">
        <f>D800-AD782</f>
        <v>7390</v>
      </c>
      <c r="X782" s="228">
        <v>341</v>
      </c>
      <c r="Y782" s="71">
        <f t="shared" ref="Y782:Y845" si="454">V782+W782-X782</f>
        <v>40774</v>
      </c>
      <c r="Z782" s="209">
        <f>'domanda settimanale A41000500'!AB4+'domanda settimanale A41002300'!AB4</f>
        <v>0</v>
      </c>
      <c r="AA782" s="209">
        <v>0</v>
      </c>
      <c r="AB782" s="68">
        <f t="shared" ref="AB782:AB845" si="455">IF(Y782&lt;AG782,AF782-Y782,0)</f>
        <v>0</v>
      </c>
      <c r="AC782" s="68" t="s">
        <v>411</v>
      </c>
      <c r="AD782" s="68">
        <v>20000</v>
      </c>
      <c r="AE782" s="68">
        <f>IF(AND(F782&lt;=$D$786,F782/(_xlfn.CEILING.MATH(M782/I782))=_xlfn.CEILING.MATH(F782/_xlfn.CEILING.MATH(M782/I782))),AF782-AG782,0)</f>
        <v>0</v>
      </c>
      <c r="AF782" s="69">
        <f t="shared" ref="AF782:AF845" si="456">AG782+M782</f>
        <v>32025</v>
      </c>
      <c r="AG782" s="71">
        <f t="shared" ref="AG782:AG787" si="457">AH782+N782</f>
        <v>26535</v>
      </c>
      <c r="AH782" s="72">
        <f t="shared" ref="AH782:AH845" si="458">Q782</f>
        <v>8235</v>
      </c>
      <c r="AL782" s="241">
        <f>V782</f>
        <v>33725</v>
      </c>
      <c r="AM782" s="236">
        <f>AN782</f>
        <v>4118</v>
      </c>
      <c r="AN782" s="236">
        <f>ROUNDUP((0.5*Q782),0)</f>
        <v>4118</v>
      </c>
      <c r="AO782" s="236">
        <f>AN782</f>
        <v>4118</v>
      </c>
      <c r="AP782" s="236">
        <f>M782</f>
        <v>5490</v>
      </c>
      <c r="AQ782" s="236">
        <f>N782-M782</f>
        <v>12810</v>
      </c>
      <c r="AR782" s="236">
        <f>M782</f>
        <v>5490</v>
      </c>
      <c r="AS782" s="244">
        <f>AL782/AH782</f>
        <v>4.0953248330297507</v>
      </c>
      <c r="AV782" s="253">
        <v>44929</v>
      </c>
      <c r="AW782" s="69">
        <f>AL782</f>
        <v>33725</v>
      </c>
      <c r="AX782" s="364">
        <f>(AVERAGE(AW782:AW810))</f>
        <v>31659.344827586207</v>
      </c>
      <c r="AY782" s="352">
        <f>'Giacenze medie'!B6</f>
        <v>28853</v>
      </c>
      <c r="AZ782" s="355">
        <f>AX782-AY782</f>
        <v>2806.3448275862065</v>
      </c>
      <c r="BA782" s="356">
        <f>AZ782/AX782</f>
        <v>8.8641911033513002E-2</v>
      </c>
      <c r="BB782" s="340">
        <f>AX782*'Giacenze medie'!L6</f>
        <v>5565.7128206896559</v>
      </c>
      <c r="BC782" s="343">
        <f>'Giacenze medie'!C6</f>
        <v>5072.3574000000008</v>
      </c>
      <c r="BD782" s="331">
        <f>BB782-BC782</f>
        <v>493.35542068965515</v>
      </c>
    </row>
    <row r="783" spans="2:61" ht="26">
      <c r="B783" s="195" t="s">
        <v>99</v>
      </c>
      <c r="C783" s="265" t="s">
        <v>302</v>
      </c>
      <c r="D783" s="302" t="s">
        <v>271</v>
      </c>
      <c r="F783" s="67">
        <v>2</v>
      </c>
      <c r="G783" s="68">
        <v>1</v>
      </c>
      <c r="H783" s="134" t="s">
        <v>99</v>
      </c>
      <c r="I783" s="177">
        <f>_xlfn.CEILING.MATH(SUM('domanda settimanale A41002300'!DE5:'domanda settimanale A41002300'!DE29)/'calcolo ADU'!$I$4)</f>
        <v>175</v>
      </c>
      <c r="J783" s="69">
        <f>_xlfn.CEILING.MATH(I783*$D$786*$D$791)</f>
        <v>5250</v>
      </c>
      <c r="K783" s="197">
        <v>5000</v>
      </c>
      <c r="L783" s="229">
        <v>0</v>
      </c>
      <c r="M783" s="69">
        <f t="shared" ref="M783:M846" si="459">MAX(J783,K783)</f>
        <v>5250</v>
      </c>
      <c r="N783" s="69">
        <f>_xlfn.CEILING.MATH(I783*$D$786)</f>
        <v>17500</v>
      </c>
      <c r="O783" s="69">
        <f t="shared" ref="O783:O846" si="460">_xlfn.CEILING.MATH(I783*$D$786*$D$791)</f>
        <v>5250</v>
      </c>
      <c r="P783" s="69">
        <f t="shared" ref="P783:P846" si="461">_xlfn.CEILING.MATH(O783*$D$638)</f>
        <v>2625</v>
      </c>
      <c r="Q783" s="69">
        <f>O783+P783</f>
        <v>7875</v>
      </c>
      <c r="R783" s="69">
        <f t="shared" ref="R783:R846" si="462">Q783*0.5</f>
        <v>3937.5</v>
      </c>
      <c r="S783" s="69">
        <f t="shared" si="452"/>
        <v>5250</v>
      </c>
      <c r="T783" s="69">
        <f t="shared" ref="T783:T846" si="463">I783*3</f>
        <v>525</v>
      </c>
      <c r="U783" s="70">
        <f t="shared" si="453"/>
        <v>1.3313959183673469</v>
      </c>
      <c r="V783" s="69">
        <f>V782+AD783-Z783</f>
        <v>33725</v>
      </c>
      <c r="W783" s="69">
        <f t="shared" ref="W783:W846" si="464">W782+AA782-AD783</f>
        <v>7390</v>
      </c>
      <c r="X783" s="176">
        <v>341</v>
      </c>
      <c r="Y783" s="71">
        <f t="shared" si="454"/>
        <v>40774</v>
      </c>
      <c r="Z783" s="209">
        <f>'domanda settimanale A41000500'!AB5+'domanda settimanale A41002300'!AB5</f>
        <v>0</v>
      </c>
      <c r="AA783" s="209">
        <v>0</v>
      </c>
      <c r="AB783" s="68">
        <f t="shared" si="455"/>
        <v>0</v>
      </c>
      <c r="AC783" s="68" t="s">
        <v>411</v>
      </c>
      <c r="AD783" s="68">
        <v>0</v>
      </c>
      <c r="AE783" s="68">
        <f t="shared" ref="AE783:AE846" si="465">IF(AND(F783&lt;=$D$786,F783/(_xlfn.CEILING.MATH(M783/I783))=_xlfn.CEILING.MATH(F783/_xlfn.CEILING.MATH(M783/I783))),AF783-AG783,0)</f>
        <v>0</v>
      </c>
      <c r="AF783" s="69">
        <f t="shared" si="456"/>
        <v>30625</v>
      </c>
      <c r="AG783" s="71">
        <f t="shared" si="457"/>
        <v>25375</v>
      </c>
      <c r="AH783" s="72">
        <f t="shared" si="458"/>
        <v>7875</v>
      </c>
      <c r="AL783" s="241">
        <f t="shared" ref="AL783:AL846" si="466">V783</f>
        <v>33725</v>
      </c>
      <c r="AM783" s="236">
        <f t="shared" ref="AM783:AM846" si="467">AN783</f>
        <v>3938</v>
      </c>
      <c r="AN783" s="236">
        <f t="shared" ref="AN783:AN846" si="468">ROUNDUP((0.5*Q783),0)</f>
        <v>3938</v>
      </c>
      <c r="AO783" s="236">
        <f t="shared" ref="AO783:AO846" si="469">AN783</f>
        <v>3938</v>
      </c>
      <c r="AP783" s="236">
        <f t="shared" ref="AP783:AP846" si="470">M783</f>
        <v>5250</v>
      </c>
      <c r="AQ783" s="236">
        <f t="shared" ref="AQ783:AQ846" si="471">N783-M783</f>
        <v>12250</v>
      </c>
      <c r="AR783" s="236">
        <f t="shared" ref="AR783:AR846" si="472">M783</f>
        <v>5250</v>
      </c>
      <c r="AS783" s="244">
        <f>AL783/AH783</f>
        <v>4.2825396825396824</v>
      </c>
      <c r="AV783" s="253">
        <v>44930</v>
      </c>
      <c r="AW783" s="69">
        <f>AL783</f>
        <v>33725</v>
      </c>
      <c r="AX783" s="370"/>
      <c r="AY783" s="372"/>
      <c r="AZ783" s="362"/>
      <c r="BA783" s="357"/>
      <c r="BB783" s="341"/>
      <c r="BC783" s="344"/>
      <c r="BD783" s="331"/>
      <c r="BG783" s="334" t="s">
        <v>483</v>
      </c>
      <c r="BH783" s="337" t="s">
        <v>473</v>
      </c>
      <c r="BI783" s="346" t="s">
        <v>474</v>
      </c>
    </row>
    <row r="784" spans="2:61">
      <c r="B784" s="195" t="s">
        <v>100</v>
      </c>
      <c r="C784" s="266" t="s">
        <v>303</v>
      </c>
      <c r="D784" s="134" t="s">
        <v>395</v>
      </c>
      <c r="F784" s="67">
        <v>3</v>
      </c>
      <c r="G784" s="68">
        <v>1</v>
      </c>
      <c r="H784" s="134" t="s">
        <v>100</v>
      </c>
      <c r="I784" s="177">
        <f>_xlfn.CEILING.MATH(SUM('domanda settimanale A41002300'!DE6:'domanda settimanale A41002300'!DE30)/'calcolo ADU'!$I$4)</f>
        <v>167</v>
      </c>
      <c r="J784" s="69">
        <f t="shared" ref="J784:J846" si="473">_xlfn.CEILING.MATH(I784*$D$786*$D$791)</f>
        <v>5010</v>
      </c>
      <c r="K784" s="197">
        <v>5000</v>
      </c>
      <c r="L784" s="229">
        <v>0</v>
      </c>
      <c r="M784" s="69">
        <f t="shared" si="459"/>
        <v>5010</v>
      </c>
      <c r="N784" s="69">
        <f t="shared" ref="N784:N846" si="474">_xlfn.CEILING.MATH(I784*$D$786)</f>
        <v>16700</v>
      </c>
      <c r="O784" s="69">
        <f t="shared" si="460"/>
        <v>5010</v>
      </c>
      <c r="P784" s="69">
        <f t="shared" si="461"/>
        <v>2505</v>
      </c>
      <c r="Q784" s="69">
        <f t="shared" ref="Q784:Q845" si="475">O784+P784</f>
        <v>7515</v>
      </c>
      <c r="R784" s="69">
        <f t="shared" si="462"/>
        <v>3757.5</v>
      </c>
      <c r="S784" s="69">
        <f t="shared" si="452"/>
        <v>5010</v>
      </c>
      <c r="T784" s="69">
        <f t="shared" si="463"/>
        <v>501</v>
      </c>
      <c r="U784" s="70">
        <f t="shared" si="453"/>
        <v>1.3951753635585971</v>
      </c>
      <c r="V784" s="69">
        <f t="shared" ref="V784:V847" si="476">V783+AD784-Z784</f>
        <v>33725</v>
      </c>
      <c r="W784" s="69">
        <f t="shared" si="464"/>
        <v>7390</v>
      </c>
      <c r="X784" s="176">
        <v>341</v>
      </c>
      <c r="Y784" s="71">
        <f t="shared" si="454"/>
        <v>40774</v>
      </c>
      <c r="Z784" s="209">
        <f>'domanda settimanale A41000500'!AB6+'domanda settimanale A41002300'!AB6</f>
        <v>0</v>
      </c>
      <c r="AA784" s="209">
        <v>0</v>
      </c>
      <c r="AB784" s="68">
        <f t="shared" si="455"/>
        <v>0</v>
      </c>
      <c r="AC784" s="68" t="s">
        <v>411</v>
      </c>
      <c r="AD784" s="68">
        <v>0</v>
      </c>
      <c r="AE784" s="68">
        <f t="shared" si="465"/>
        <v>0</v>
      </c>
      <c r="AF784" s="69">
        <f t="shared" si="456"/>
        <v>29225</v>
      </c>
      <c r="AG784" s="71">
        <f t="shared" si="457"/>
        <v>24215</v>
      </c>
      <c r="AH784" s="72">
        <f t="shared" si="458"/>
        <v>7515</v>
      </c>
      <c r="AL784" s="241">
        <f t="shared" si="466"/>
        <v>33725</v>
      </c>
      <c r="AM784" s="236">
        <f t="shared" si="467"/>
        <v>3758</v>
      </c>
      <c r="AN784" s="236">
        <f t="shared" si="468"/>
        <v>3758</v>
      </c>
      <c r="AO784" s="236">
        <f t="shared" si="469"/>
        <v>3758</v>
      </c>
      <c r="AP784" s="236">
        <f t="shared" si="470"/>
        <v>5010</v>
      </c>
      <c r="AQ784" s="236">
        <f t="shared" si="471"/>
        <v>11690</v>
      </c>
      <c r="AR784" s="236">
        <f t="shared" si="472"/>
        <v>5010</v>
      </c>
      <c r="AS784" s="244">
        <f>AL784/AH784</f>
        <v>4.48769128409847</v>
      </c>
      <c r="AV784" s="253">
        <v>44931</v>
      </c>
      <c r="AW784" s="69">
        <f t="shared" ref="AW784:AW847" si="477">AL784</f>
        <v>33725</v>
      </c>
      <c r="AX784" s="370"/>
      <c r="AY784" s="372"/>
      <c r="AZ784" s="362"/>
      <c r="BA784" s="357"/>
      <c r="BB784" s="341"/>
      <c r="BC784" s="344"/>
      <c r="BD784" s="331"/>
      <c r="BG784" s="335"/>
      <c r="BH784" s="338"/>
      <c r="BI784" s="347"/>
    </row>
    <row r="785" spans="2:61" ht="20" thickBot="1">
      <c r="B785" s="195" t="s">
        <v>101</v>
      </c>
      <c r="C785" s="267" t="s">
        <v>304</v>
      </c>
      <c r="D785" s="134" t="s">
        <v>404</v>
      </c>
      <c r="F785" s="67">
        <v>4</v>
      </c>
      <c r="G785" s="68">
        <v>1</v>
      </c>
      <c r="H785" s="134" t="s">
        <v>101</v>
      </c>
      <c r="I785" s="177">
        <f>_xlfn.CEILING.MATH(SUM('domanda settimanale A41002300'!DE7:'domanda settimanale A41002300'!DE31)/'calcolo ADU'!$I$4)</f>
        <v>159</v>
      </c>
      <c r="J785" s="69">
        <f t="shared" si="473"/>
        <v>4770</v>
      </c>
      <c r="K785" s="197">
        <v>5000</v>
      </c>
      <c r="L785" s="229">
        <v>0</v>
      </c>
      <c r="M785" s="69">
        <f t="shared" si="459"/>
        <v>5000</v>
      </c>
      <c r="N785" s="69">
        <f t="shared" si="474"/>
        <v>15900</v>
      </c>
      <c r="O785" s="69">
        <f t="shared" si="460"/>
        <v>4770</v>
      </c>
      <c r="P785" s="69">
        <f t="shared" si="461"/>
        <v>2385</v>
      </c>
      <c r="Q785" s="69">
        <f t="shared" si="475"/>
        <v>7155</v>
      </c>
      <c r="R785" s="69">
        <f t="shared" si="462"/>
        <v>3577.5</v>
      </c>
      <c r="S785" s="69">
        <f t="shared" si="452"/>
        <v>4770</v>
      </c>
      <c r="T785" s="69">
        <f t="shared" si="463"/>
        <v>477</v>
      </c>
      <c r="U785" s="70">
        <f t="shared" si="453"/>
        <v>1.455854571377651</v>
      </c>
      <c r="V785" s="69">
        <f t="shared" si="476"/>
        <v>33725</v>
      </c>
      <c r="W785" s="69">
        <f t="shared" si="464"/>
        <v>7390</v>
      </c>
      <c r="X785" s="176">
        <v>271</v>
      </c>
      <c r="Y785" s="71">
        <f t="shared" si="454"/>
        <v>40844</v>
      </c>
      <c r="Z785" s="209">
        <f>'domanda settimanale A41000500'!AB7+'domanda settimanale A41002300'!AB7</f>
        <v>0</v>
      </c>
      <c r="AA785" s="209">
        <v>0</v>
      </c>
      <c r="AB785" s="68">
        <f t="shared" si="455"/>
        <v>0</v>
      </c>
      <c r="AC785" s="68" t="s">
        <v>411</v>
      </c>
      <c r="AD785" s="68">
        <v>0</v>
      </c>
      <c r="AE785" s="68">
        <f t="shared" si="465"/>
        <v>0</v>
      </c>
      <c r="AF785" s="69">
        <f t="shared" si="456"/>
        <v>28055</v>
      </c>
      <c r="AG785" s="71">
        <f t="shared" si="457"/>
        <v>23055</v>
      </c>
      <c r="AH785" s="72">
        <f t="shared" si="458"/>
        <v>7155</v>
      </c>
      <c r="AL785" s="241">
        <f t="shared" si="466"/>
        <v>33725</v>
      </c>
      <c r="AM785" s="236">
        <f t="shared" si="467"/>
        <v>3578</v>
      </c>
      <c r="AN785" s="236">
        <f t="shared" si="468"/>
        <v>3578</v>
      </c>
      <c r="AO785" s="236">
        <f t="shared" si="469"/>
        <v>3578</v>
      </c>
      <c r="AP785" s="236">
        <f t="shared" si="470"/>
        <v>5000</v>
      </c>
      <c r="AQ785" s="236">
        <f t="shared" si="471"/>
        <v>10900</v>
      </c>
      <c r="AR785" s="236">
        <f t="shared" si="472"/>
        <v>5000</v>
      </c>
      <c r="AS785" s="244">
        <f>AL785/AH785</f>
        <v>4.7134870719776378</v>
      </c>
      <c r="AV785" s="253">
        <v>44932</v>
      </c>
      <c r="AW785" s="69">
        <f t="shared" si="477"/>
        <v>33725</v>
      </c>
      <c r="AX785" s="370"/>
      <c r="AY785" s="372"/>
      <c r="AZ785" s="362"/>
      <c r="BA785" s="357"/>
      <c r="BB785" s="341"/>
      <c r="BC785" s="344"/>
      <c r="BD785" s="331"/>
      <c r="BG785" s="336"/>
      <c r="BH785" s="339"/>
      <c r="BI785" s="347"/>
    </row>
    <row r="786" spans="2:61">
      <c r="B786" s="195" t="s">
        <v>206</v>
      </c>
      <c r="C786" s="266" t="s">
        <v>305</v>
      </c>
      <c r="D786" s="190">
        <f>Input!D2</f>
        <v>100</v>
      </c>
      <c r="F786" s="67">
        <v>5</v>
      </c>
      <c r="G786" s="68">
        <v>1</v>
      </c>
      <c r="H786" s="134" t="s">
        <v>206</v>
      </c>
      <c r="I786" s="177">
        <f>_xlfn.CEILING.MATH(SUM('domanda settimanale A41002300'!DE8:'domanda settimanale A41002300'!DE32)/'calcolo ADU'!$I$4)</f>
        <v>151</v>
      </c>
      <c r="J786" s="69">
        <f t="shared" si="473"/>
        <v>4530</v>
      </c>
      <c r="K786" s="197">
        <v>5000</v>
      </c>
      <c r="L786" s="229">
        <v>0</v>
      </c>
      <c r="M786" s="69">
        <f t="shared" si="459"/>
        <v>5000</v>
      </c>
      <c r="N786" s="69">
        <f t="shared" si="474"/>
        <v>15100</v>
      </c>
      <c r="O786" s="69">
        <f t="shared" si="460"/>
        <v>4530</v>
      </c>
      <c r="P786" s="69">
        <f t="shared" si="461"/>
        <v>2265</v>
      </c>
      <c r="Q786" s="69">
        <f t="shared" si="475"/>
        <v>6795</v>
      </c>
      <c r="R786" s="69">
        <f t="shared" si="462"/>
        <v>3397.5</v>
      </c>
      <c r="S786" s="69">
        <f t="shared" si="452"/>
        <v>4530</v>
      </c>
      <c r="T786" s="69">
        <f t="shared" si="463"/>
        <v>453</v>
      </c>
      <c r="U786" s="70">
        <f t="shared" si="453"/>
        <v>1.5186465885852389</v>
      </c>
      <c r="V786" s="69">
        <f t="shared" si="476"/>
        <v>33725</v>
      </c>
      <c r="W786" s="69">
        <f t="shared" si="464"/>
        <v>7390</v>
      </c>
      <c r="X786" s="176">
        <v>271</v>
      </c>
      <c r="Y786" s="71">
        <f t="shared" si="454"/>
        <v>40844</v>
      </c>
      <c r="Z786" s="209">
        <f>'domanda settimanale A41000500'!AB8+'domanda settimanale A41002300'!AB8</f>
        <v>0</v>
      </c>
      <c r="AA786" s="209">
        <v>0</v>
      </c>
      <c r="AB786" s="68">
        <f t="shared" si="455"/>
        <v>0</v>
      </c>
      <c r="AC786" s="68"/>
      <c r="AD786" s="68">
        <v>0</v>
      </c>
      <c r="AE786" s="68">
        <f t="shared" si="465"/>
        <v>0</v>
      </c>
      <c r="AF786" s="69">
        <f t="shared" si="456"/>
        <v>26895</v>
      </c>
      <c r="AG786" s="71">
        <f t="shared" si="457"/>
        <v>21895</v>
      </c>
      <c r="AH786" s="72">
        <f t="shared" si="458"/>
        <v>6795</v>
      </c>
      <c r="AL786" s="241">
        <f t="shared" si="466"/>
        <v>33725</v>
      </c>
      <c r="AM786" s="236">
        <f t="shared" si="467"/>
        <v>3398</v>
      </c>
      <c r="AN786" s="236">
        <f t="shared" si="468"/>
        <v>3398</v>
      </c>
      <c r="AO786" s="236">
        <f t="shared" si="469"/>
        <v>3398</v>
      </c>
      <c r="AP786" s="236">
        <f t="shared" si="470"/>
        <v>5000</v>
      </c>
      <c r="AQ786" s="236">
        <f t="shared" si="471"/>
        <v>10100</v>
      </c>
      <c r="AR786" s="236">
        <f t="shared" si="472"/>
        <v>5000</v>
      </c>
      <c r="AS786" s="244">
        <f t="shared" ref="AS786:AS849" si="478">AL786/AH786</f>
        <v>4.9632082413539367</v>
      </c>
      <c r="AV786" s="253">
        <v>44933</v>
      </c>
      <c r="AW786" s="69">
        <f t="shared" si="477"/>
        <v>33725</v>
      </c>
      <c r="AX786" s="370"/>
      <c r="AY786" s="372"/>
      <c r="AZ786" s="362"/>
      <c r="BA786" s="357"/>
      <c r="BB786" s="341"/>
      <c r="BC786" s="344"/>
      <c r="BD786" s="331"/>
      <c r="BG786" s="298">
        <f>AVERAGE(AZ783:AZ931)</f>
        <v>-28232.5</v>
      </c>
      <c r="BH786" s="299">
        <f>AVERAGE(BD782:BD929)</f>
        <v>-3871.9477158620693</v>
      </c>
      <c r="BI786" s="280">
        <f>AVERAGE(BA783:BA931)</f>
        <v>-2.7920772117089987</v>
      </c>
    </row>
    <row r="787" spans="2:61">
      <c r="B787" s="195" t="s">
        <v>207</v>
      </c>
      <c r="C787" s="267" t="s">
        <v>306</v>
      </c>
      <c r="D787" s="176">
        <v>0</v>
      </c>
      <c r="F787" s="67">
        <v>6</v>
      </c>
      <c r="G787" s="68">
        <v>1</v>
      </c>
      <c r="H787" s="134" t="s">
        <v>207</v>
      </c>
      <c r="I787" s="177">
        <f>_xlfn.CEILING.MATH(SUM('domanda settimanale A41002300'!DE9:'domanda settimanale A41002300'!DE33)/'calcolo ADU'!$I$4)</f>
        <v>143</v>
      </c>
      <c r="J787" s="69">
        <f t="shared" si="473"/>
        <v>4290</v>
      </c>
      <c r="K787" s="197">
        <v>5000</v>
      </c>
      <c r="L787" s="229">
        <v>0</v>
      </c>
      <c r="M787" s="69">
        <f t="shared" si="459"/>
        <v>5000</v>
      </c>
      <c r="N787" s="69">
        <f t="shared" si="474"/>
        <v>14300</v>
      </c>
      <c r="O787" s="69">
        <f t="shared" si="460"/>
        <v>4290</v>
      </c>
      <c r="P787" s="69">
        <f t="shared" si="461"/>
        <v>2145</v>
      </c>
      <c r="Q787" s="69">
        <f t="shared" si="475"/>
        <v>6435</v>
      </c>
      <c r="R787" s="69">
        <f t="shared" si="462"/>
        <v>3217.5</v>
      </c>
      <c r="S787" s="69">
        <f t="shared" si="452"/>
        <v>4290</v>
      </c>
      <c r="T787" s="69">
        <f t="shared" si="463"/>
        <v>429</v>
      </c>
      <c r="U787" s="70">
        <f t="shared" si="453"/>
        <v>1.5870992811346416</v>
      </c>
      <c r="V787" s="69">
        <f t="shared" si="476"/>
        <v>33725</v>
      </c>
      <c r="W787" s="69">
        <f t="shared" si="464"/>
        <v>7390</v>
      </c>
      <c r="X787" s="176">
        <v>271</v>
      </c>
      <c r="Y787" s="71">
        <f t="shared" si="454"/>
        <v>40844</v>
      </c>
      <c r="Z787" s="209">
        <f>'domanda settimanale A41000500'!AB9+'domanda settimanale A41002300'!AB9</f>
        <v>0</v>
      </c>
      <c r="AA787" s="209">
        <v>0</v>
      </c>
      <c r="AB787" s="68">
        <f t="shared" si="455"/>
        <v>0</v>
      </c>
      <c r="AC787" s="68" t="s">
        <v>411</v>
      </c>
      <c r="AD787" s="68">
        <v>0</v>
      </c>
      <c r="AE787" s="68">
        <f t="shared" si="465"/>
        <v>0</v>
      </c>
      <c r="AF787" s="69">
        <f t="shared" si="456"/>
        <v>25735</v>
      </c>
      <c r="AG787" s="71">
        <f t="shared" si="457"/>
        <v>20735</v>
      </c>
      <c r="AH787" s="72">
        <f t="shared" si="458"/>
        <v>6435</v>
      </c>
      <c r="AL787" s="241">
        <f t="shared" si="466"/>
        <v>33725</v>
      </c>
      <c r="AM787" s="236">
        <f t="shared" si="467"/>
        <v>3218</v>
      </c>
      <c r="AN787" s="236">
        <f t="shared" si="468"/>
        <v>3218</v>
      </c>
      <c r="AO787" s="236">
        <f t="shared" si="469"/>
        <v>3218</v>
      </c>
      <c r="AP787" s="236">
        <f t="shared" si="470"/>
        <v>5000</v>
      </c>
      <c r="AQ787" s="236">
        <f t="shared" si="471"/>
        <v>9300</v>
      </c>
      <c r="AR787" s="236">
        <f t="shared" si="472"/>
        <v>5000</v>
      </c>
      <c r="AS787" s="244">
        <f t="shared" si="478"/>
        <v>5.2408702408702412</v>
      </c>
      <c r="AV787" s="253">
        <v>44934</v>
      </c>
      <c r="AW787" s="69">
        <f t="shared" si="477"/>
        <v>33725</v>
      </c>
      <c r="AX787" s="370"/>
      <c r="AY787" s="372"/>
      <c r="AZ787" s="362"/>
      <c r="BA787" s="357"/>
      <c r="BB787" s="341"/>
      <c r="BC787" s="344"/>
      <c r="BD787" s="331"/>
    </row>
    <row r="788" spans="2:61">
      <c r="B788" s="195" t="s">
        <v>102</v>
      </c>
      <c r="C788" s="266" t="s">
        <v>307</v>
      </c>
      <c r="D788" s="176">
        <f>Input!F2</f>
        <v>5000</v>
      </c>
      <c r="F788" s="67">
        <v>7</v>
      </c>
      <c r="G788" s="68">
        <v>2</v>
      </c>
      <c r="H788" s="134" t="s">
        <v>102</v>
      </c>
      <c r="I788" s="177">
        <f>_xlfn.CEILING.MATH(SUM('domanda settimanale A41002300'!DE10:'domanda settimanale A41002300'!DE34)/'calcolo ADU'!$I$4)</f>
        <v>135</v>
      </c>
      <c r="J788" s="69">
        <f t="shared" si="473"/>
        <v>4050</v>
      </c>
      <c r="K788" s="197">
        <v>5000</v>
      </c>
      <c r="L788" s="229">
        <v>0</v>
      </c>
      <c r="M788" s="69">
        <f t="shared" si="459"/>
        <v>5000</v>
      </c>
      <c r="N788" s="69">
        <f t="shared" si="474"/>
        <v>13500</v>
      </c>
      <c r="O788" s="69">
        <f t="shared" si="460"/>
        <v>4050</v>
      </c>
      <c r="P788" s="69">
        <f t="shared" si="461"/>
        <v>2025</v>
      </c>
      <c r="Q788" s="69">
        <f t="shared" si="475"/>
        <v>6075</v>
      </c>
      <c r="R788" s="69">
        <f t="shared" si="462"/>
        <v>3037.5</v>
      </c>
      <c r="S788" s="69">
        <f t="shared" si="452"/>
        <v>4050</v>
      </c>
      <c r="T788" s="69">
        <f t="shared" si="463"/>
        <v>405</v>
      </c>
      <c r="U788" s="70">
        <f t="shared" si="453"/>
        <v>1.5995116988809766</v>
      </c>
      <c r="V788" s="69">
        <f t="shared" si="476"/>
        <v>32189</v>
      </c>
      <c r="W788" s="69">
        <f t="shared" si="464"/>
        <v>7390</v>
      </c>
      <c r="X788" s="176">
        <v>271</v>
      </c>
      <c r="Y788" s="71">
        <f t="shared" si="454"/>
        <v>39308</v>
      </c>
      <c r="Z788" s="209">
        <f>'domanda settimanale A41000500'!AB10+'domanda settimanale A41002300'!AB10</f>
        <v>1536</v>
      </c>
      <c r="AA788" s="209">
        <v>0</v>
      </c>
      <c r="AB788" s="68">
        <f t="shared" si="455"/>
        <v>0</v>
      </c>
      <c r="AC788" s="68" t="s">
        <v>411</v>
      </c>
      <c r="AD788" s="68">
        <v>0</v>
      </c>
      <c r="AE788" s="68">
        <f t="shared" si="465"/>
        <v>0</v>
      </c>
      <c r="AF788" s="69">
        <f t="shared" si="456"/>
        <v>24575</v>
      </c>
      <c r="AG788" s="71">
        <f>AH788+N788</f>
        <v>19575</v>
      </c>
      <c r="AH788" s="72">
        <f t="shared" si="458"/>
        <v>6075</v>
      </c>
      <c r="AL788" s="241">
        <f t="shared" si="466"/>
        <v>32189</v>
      </c>
      <c r="AM788" s="236">
        <f t="shared" si="467"/>
        <v>3038</v>
      </c>
      <c r="AN788" s="236">
        <f t="shared" si="468"/>
        <v>3038</v>
      </c>
      <c r="AO788" s="236">
        <f t="shared" si="469"/>
        <v>3038</v>
      </c>
      <c r="AP788" s="236">
        <f t="shared" si="470"/>
        <v>5000</v>
      </c>
      <c r="AQ788" s="236">
        <f t="shared" si="471"/>
        <v>8500</v>
      </c>
      <c r="AR788" s="236">
        <f t="shared" si="472"/>
        <v>5000</v>
      </c>
      <c r="AS788" s="244">
        <f t="shared" si="478"/>
        <v>5.2986008230452679</v>
      </c>
      <c r="AV788" s="253">
        <v>44935</v>
      </c>
      <c r="AW788" s="69">
        <f t="shared" si="477"/>
        <v>32189</v>
      </c>
      <c r="AX788" s="370"/>
      <c r="AY788" s="372"/>
      <c r="AZ788" s="362"/>
      <c r="BA788" s="357"/>
      <c r="BB788" s="341"/>
      <c r="BC788" s="344"/>
      <c r="BD788" s="331"/>
    </row>
    <row r="789" spans="2:61">
      <c r="B789" s="195" t="s">
        <v>103</v>
      </c>
      <c r="C789" s="266" t="s">
        <v>406</v>
      </c>
      <c r="D789" s="176" t="s">
        <v>401</v>
      </c>
      <c r="F789" s="67">
        <v>8</v>
      </c>
      <c r="G789" s="68">
        <v>2</v>
      </c>
      <c r="H789" s="134" t="s">
        <v>103</v>
      </c>
      <c r="I789" s="177">
        <f>_xlfn.CEILING.MATH(SUM('domanda settimanale A41002300'!DE11:'domanda settimanale A41002300'!DE35)/'calcolo ADU'!$I$4)</f>
        <v>127</v>
      </c>
      <c r="J789" s="69">
        <f t="shared" si="473"/>
        <v>3810</v>
      </c>
      <c r="K789" s="197">
        <v>5000</v>
      </c>
      <c r="L789" s="229">
        <v>0</v>
      </c>
      <c r="M789" s="69">
        <f t="shared" si="459"/>
        <v>5000</v>
      </c>
      <c r="N789" s="69">
        <f t="shared" si="474"/>
        <v>12700</v>
      </c>
      <c r="O789" s="69">
        <f t="shared" si="460"/>
        <v>3810</v>
      </c>
      <c r="P789" s="69">
        <f t="shared" si="461"/>
        <v>1905</v>
      </c>
      <c r="Q789" s="69">
        <f t="shared" si="475"/>
        <v>5715</v>
      </c>
      <c r="R789" s="69">
        <f t="shared" si="462"/>
        <v>2857.5</v>
      </c>
      <c r="S789" s="69">
        <f t="shared" si="452"/>
        <v>3810</v>
      </c>
      <c r="T789" s="69">
        <f t="shared" si="463"/>
        <v>381</v>
      </c>
      <c r="U789" s="70">
        <f t="shared" si="453"/>
        <v>1.6787529361520392</v>
      </c>
      <c r="V789" s="69">
        <f t="shared" si="476"/>
        <v>32189</v>
      </c>
      <c r="W789" s="69">
        <f t="shared" si="464"/>
        <v>7390</v>
      </c>
      <c r="X789" s="176">
        <v>271</v>
      </c>
      <c r="Y789" s="71">
        <f t="shared" si="454"/>
        <v>39308</v>
      </c>
      <c r="Z789" s="209">
        <f>'domanda settimanale A41000500'!AB11+'domanda settimanale A41002300'!AB11</f>
        <v>0</v>
      </c>
      <c r="AA789" s="209">
        <v>0</v>
      </c>
      <c r="AB789" s="68">
        <f t="shared" si="455"/>
        <v>0</v>
      </c>
      <c r="AC789" s="68" t="s">
        <v>411</v>
      </c>
      <c r="AD789" s="68">
        <v>0</v>
      </c>
      <c r="AE789" s="68">
        <f t="shared" si="465"/>
        <v>0</v>
      </c>
      <c r="AF789" s="69">
        <f t="shared" si="456"/>
        <v>23415</v>
      </c>
      <c r="AG789" s="71">
        <f t="shared" ref="AG789:AG852" si="479">AH789+N789</f>
        <v>18415</v>
      </c>
      <c r="AH789" s="72">
        <f t="shared" si="458"/>
        <v>5715</v>
      </c>
      <c r="AL789" s="241">
        <f t="shared" si="466"/>
        <v>32189</v>
      </c>
      <c r="AM789" s="236">
        <f t="shared" si="467"/>
        <v>2858</v>
      </c>
      <c r="AN789" s="236">
        <f t="shared" si="468"/>
        <v>2858</v>
      </c>
      <c r="AO789" s="236">
        <f t="shared" si="469"/>
        <v>2858</v>
      </c>
      <c r="AP789" s="236">
        <f t="shared" si="470"/>
        <v>5000</v>
      </c>
      <c r="AQ789" s="236">
        <f t="shared" si="471"/>
        <v>7700</v>
      </c>
      <c r="AR789" s="236">
        <f t="shared" si="472"/>
        <v>5000</v>
      </c>
      <c r="AS789" s="244">
        <f t="shared" si="478"/>
        <v>5.6323709536307964</v>
      </c>
      <c r="AV789" s="253">
        <v>44936</v>
      </c>
      <c r="AW789" s="69">
        <f t="shared" si="477"/>
        <v>32189</v>
      </c>
      <c r="AX789" s="370"/>
      <c r="AY789" s="372"/>
      <c r="AZ789" s="362"/>
      <c r="BA789" s="357"/>
      <c r="BB789" s="341"/>
      <c r="BC789" s="344"/>
      <c r="BD789" s="331"/>
    </row>
    <row r="790" spans="2:61">
      <c r="B790" s="195" t="s">
        <v>104</v>
      </c>
      <c r="C790" s="267" t="s">
        <v>308</v>
      </c>
      <c r="D790" s="176" t="s">
        <v>399</v>
      </c>
      <c r="F790" s="67">
        <v>9</v>
      </c>
      <c r="G790" s="68">
        <v>2</v>
      </c>
      <c r="H790" s="134" t="s">
        <v>104</v>
      </c>
      <c r="I790" s="177">
        <f>_xlfn.CEILING.MATH(SUM('domanda settimanale A41002300'!DE12:'domanda settimanale A41002300'!DE36)/'calcolo ADU'!$I$4)</f>
        <v>118</v>
      </c>
      <c r="J790" s="69">
        <f t="shared" si="473"/>
        <v>3540</v>
      </c>
      <c r="K790" s="197">
        <v>5000</v>
      </c>
      <c r="L790" s="229">
        <v>0</v>
      </c>
      <c r="M790" s="69">
        <f t="shared" si="459"/>
        <v>5000</v>
      </c>
      <c r="N790" s="69">
        <f t="shared" si="474"/>
        <v>11800</v>
      </c>
      <c r="O790" s="69">
        <f t="shared" si="460"/>
        <v>3540</v>
      </c>
      <c r="P790" s="69">
        <f t="shared" si="461"/>
        <v>1770</v>
      </c>
      <c r="Q790" s="69">
        <f t="shared" si="475"/>
        <v>5310</v>
      </c>
      <c r="R790" s="69">
        <f t="shared" si="462"/>
        <v>2655</v>
      </c>
      <c r="S790" s="69">
        <f t="shared" si="452"/>
        <v>3540</v>
      </c>
      <c r="T790" s="69">
        <f t="shared" si="463"/>
        <v>354</v>
      </c>
      <c r="U790" s="70">
        <f t="shared" si="453"/>
        <v>1.7778380823156943</v>
      </c>
      <c r="V790" s="69">
        <f t="shared" si="476"/>
        <v>32189</v>
      </c>
      <c r="W790" s="69">
        <f t="shared" si="464"/>
        <v>7390</v>
      </c>
      <c r="X790" s="176">
        <v>271</v>
      </c>
      <c r="Y790" s="71">
        <f t="shared" si="454"/>
        <v>39308</v>
      </c>
      <c r="Z790" s="209">
        <f>'domanda settimanale A41000500'!AB12+'domanda settimanale A41002300'!AB12</f>
        <v>0</v>
      </c>
      <c r="AA790" s="209">
        <v>0</v>
      </c>
      <c r="AB790" s="68">
        <f t="shared" si="455"/>
        <v>0</v>
      </c>
      <c r="AC790" s="68" t="s">
        <v>411</v>
      </c>
      <c r="AD790" s="68">
        <v>0</v>
      </c>
      <c r="AE790" s="68">
        <f t="shared" si="465"/>
        <v>0</v>
      </c>
      <c r="AF790" s="69">
        <f t="shared" si="456"/>
        <v>22110</v>
      </c>
      <c r="AG790" s="71">
        <f t="shared" si="479"/>
        <v>17110</v>
      </c>
      <c r="AH790" s="72">
        <f t="shared" si="458"/>
        <v>5310</v>
      </c>
      <c r="AL790" s="241">
        <f t="shared" si="466"/>
        <v>32189</v>
      </c>
      <c r="AM790" s="236">
        <f t="shared" si="467"/>
        <v>2655</v>
      </c>
      <c r="AN790" s="236">
        <f t="shared" si="468"/>
        <v>2655</v>
      </c>
      <c r="AO790" s="236">
        <f t="shared" si="469"/>
        <v>2655</v>
      </c>
      <c r="AP790" s="236">
        <f t="shared" si="470"/>
        <v>5000</v>
      </c>
      <c r="AQ790" s="236">
        <f t="shared" si="471"/>
        <v>6800</v>
      </c>
      <c r="AR790" s="236">
        <f t="shared" si="472"/>
        <v>5000</v>
      </c>
      <c r="AS790" s="244">
        <f t="shared" si="478"/>
        <v>6.0619585687382296</v>
      </c>
      <c r="AV790" s="253">
        <v>44937</v>
      </c>
      <c r="AW790" s="69">
        <f t="shared" si="477"/>
        <v>32189</v>
      </c>
      <c r="AX790" s="370"/>
      <c r="AY790" s="372"/>
      <c r="AZ790" s="362"/>
      <c r="BA790" s="357"/>
      <c r="BB790" s="341"/>
      <c r="BC790" s="344"/>
      <c r="BD790" s="331"/>
    </row>
    <row r="791" spans="2:61">
      <c r="B791" s="195" t="s">
        <v>105</v>
      </c>
      <c r="C791" s="266" t="s">
        <v>309</v>
      </c>
      <c r="D791" s="176">
        <f>Input!I2</f>
        <v>0.3</v>
      </c>
      <c r="F791" s="67">
        <v>10</v>
      </c>
      <c r="G791" s="68">
        <v>2</v>
      </c>
      <c r="H791" s="134" t="s">
        <v>105</v>
      </c>
      <c r="I791" s="177">
        <f>_xlfn.CEILING.MATH(SUM('domanda settimanale A41002300'!DE13:'domanda settimanale A41002300'!DE37)/'calcolo ADU'!$I$4)</f>
        <v>110</v>
      </c>
      <c r="J791" s="69">
        <f t="shared" si="473"/>
        <v>3300</v>
      </c>
      <c r="K791" s="197">
        <v>5000</v>
      </c>
      <c r="L791" s="229">
        <v>0</v>
      </c>
      <c r="M791" s="69">
        <f t="shared" si="459"/>
        <v>5000</v>
      </c>
      <c r="N791" s="69">
        <f t="shared" si="474"/>
        <v>11000</v>
      </c>
      <c r="O791" s="69">
        <f t="shared" si="460"/>
        <v>3300</v>
      </c>
      <c r="P791" s="69">
        <f t="shared" si="461"/>
        <v>1650</v>
      </c>
      <c r="Q791" s="69">
        <f t="shared" si="475"/>
        <v>4950</v>
      </c>
      <c r="R791" s="69">
        <f t="shared" si="462"/>
        <v>2475</v>
      </c>
      <c r="S791" s="69">
        <f t="shared" si="452"/>
        <v>3300</v>
      </c>
      <c r="T791" s="69">
        <f t="shared" si="463"/>
        <v>330</v>
      </c>
      <c r="U791" s="70">
        <f t="shared" si="453"/>
        <v>1.8762768496420048</v>
      </c>
      <c r="V791" s="69">
        <f t="shared" si="476"/>
        <v>32189</v>
      </c>
      <c r="W791" s="69">
        <f t="shared" si="464"/>
        <v>7390</v>
      </c>
      <c r="X791" s="176">
        <v>271</v>
      </c>
      <c r="Y791" s="71">
        <f t="shared" si="454"/>
        <v>39308</v>
      </c>
      <c r="Z791" s="209">
        <f>'domanda settimanale A41000500'!AB13+'domanda settimanale A41002300'!AB13</f>
        <v>0</v>
      </c>
      <c r="AA791" s="209">
        <v>0</v>
      </c>
      <c r="AB791" s="68">
        <f t="shared" si="455"/>
        <v>0</v>
      </c>
      <c r="AC791" s="68" t="s">
        <v>411</v>
      </c>
      <c r="AD791" s="68">
        <v>0</v>
      </c>
      <c r="AE791" s="68">
        <f t="shared" si="465"/>
        <v>0</v>
      </c>
      <c r="AF791" s="69">
        <f t="shared" si="456"/>
        <v>20950</v>
      </c>
      <c r="AG791" s="71">
        <f t="shared" si="479"/>
        <v>15950</v>
      </c>
      <c r="AH791" s="72">
        <f t="shared" si="458"/>
        <v>4950</v>
      </c>
      <c r="AL791" s="241">
        <f t="shared" si="466"/>
        <v>32189</v>
      </c>
      <c r="AM791" s="236">
        <f t="shared" si="467"/>
        <v>2475</v>
      </c>
      <c r="AN791" s="236">
        <f t="shared" si="468"/>
        <v>2475</v>
      </c>
      <c r="AO791" s="236">
        <f t="shared" si="469"/>
        <v>2475</v>
      </c>
      <c r="AP791" s="236">
        <f t="shared" si="470"/>
        <v>5000</v>
      </c>
      <c r="AQ791" s="236">
        <f t="shared" si="471"/>
        <v>6000</v>
      </c>
      <c r="AR791" s="236">
        <f t="shared" si="472"/>
        <v>5000</v>
      </c>
      <c r="AS791" s="244">
        <f t="shared" si="478"/>
        <v>6.5028282828282826</v>
      </c>
      <c r="AV791" s="253">
        <v>44938</v>
      </c>
      <c r="AW791" s="69">
        <f t="shared" si="477"/>
        <v>32189</v>
      </c>
      <c r="AX791" s="370"/>
      <c r="AY791" s="372"/>
      <c r="AZ791" s="362"/>
      <c r="BA791" s="357"/>
      <c r="BB791" s="341"/>
      <c r="BC791" s="344"/>
      <c r="BD791" s="331"/>
    </row>
    <row r="792" spans="2:61" ht="20">
      <c r="B792" s="195" t="s">
        <v>106</v>
      </c>
      <c r="C792" s="267" t="s">
        <v>310</v>
      </c>
      <c r="D792" s="191" t="s">
        <v>398</v>
      </c>
      <c r="F792" s="67">
        <v>11</v>
      </c>
      <c r="G792" s="68">
        <v>2</v>
      </c>
      <c r="H792" s="134" t="s">
        <v>106</v>
      </c>
      <c r="I792" s="177">
        <f>_xlfn.CEILING.MATH(SUM('domanda settimanale A41002300'!DE14:'domanda settimanale A41002300'!DE38)/'calcolo ADU'!$I$4)</f>
        <v>102</v>
      </c>
      <c r="J792" s="69">
        <f t="shared" si="473"/>
        <v>3060</v>
      </c>
      <c r="K792" s="197">
        <v>5000</v>
      </c>
      <c r="L792" s="229">
        <v>0</v>
      </c>
      <c r="M792" s="69">
        <f t="shared" si="459"/>
        <v>5000</v>
      </c>
      <c r="N792" s="69">
        <f t="shared" si="474"/>
        <v>10200</v>
      </c>
      <c r="O792" s="69">
        <f t="shared" si="460"/>
        <v>3060</v>
      </c>
      <c r="P792" s="69">
        <f t="shared" si="461"/>
        <v>1530</v>
      </c>
      <c r="Q792" s="69">
        <f t="shared" si="475"/>
        <v>4590</v>
      </c>
      <c r="R792" s="69">
        <f t="shared" si="462"/>
        <v>2295</v>
      </c>
      <c r="S792" s="69">
        <f t="shared" si="452"/>
        <v>3060</v>
      </c>
      <c r="T792" s="69">
        <f t="shared" si="463"/>
        <v>306</v>
      </c>
      <c r="U792" s="70">
        <f t="shared" si="453"/>
        <v>1.986255684689237</v>
      </c>
      <c r="V792" s="69">
        <f t="shared" si="476"/>
        <v>32189</v>
      </c>
      <c r="W792" s="69">
        <f t="shared" si="464"/>
        <v>7390</v>
      </c>
      <c r="X792" s="176">
        <v>271</v>
      </c>
      <c r="Y792" s="71">
        <f t="shared" si="454"/>
        <v>39308</v>
      </c>
      <c r="Z792" s="209">
        <f>'domanda settimanale A41000500'!AB14+'domanda settimanale A41002300'!AB14</f>
        <v>0</v>
      </c>
      <c r="AA792" s="209">
        <v>10000</v>
      </c>
      <c r="AB792" s="68">
        <f t="shared" si="455"/>
        <v>0</v>
      </c>
      <c r="AC792" s="68" t="s">
        <v>411</v>
      </c>
      <c r="AD792" s="68">
        <v>0</v>
      </c>
      <c r="AE792" s="68">
        <f t="shared" si="465"/>
        <v>0</v>
      </c>
      <c r="AF792" s="69">
        <f t="shared" si="456"/>
        <v>19790</v>
      </c>
      <c r="AG792" s="71">
        <f t="shared" si="479"/>
        <v>14790</v>
      </c>
      <c r="AH792" s="72">
        <f t="shared" si="458"/>
        <v>4590</v>
      </c>
      <c r="AL792" s="241">
        <f t="shared" si="466"/>
        <v>32189</v>
      </c>
      <c r="AM792" s="236">
        <f t="shared" si="467"/>
        <v>2295</v>
      </c>
      <c r="AN792" s="236">
        <f t="shared" si="468"/>
        <v>2295</v>
      </c>
      <c r="AO792" s="236">
        <f t="shared" si="469"/>
        <v>2295</v>
      </c>
      <c r="AP792" s="236">
        <f t="shared" si="470"/>
        <v>5000</v>
      </c>
      <c r="AQ792" s="236">
        <f t="shared" si="471"/>
        <v>5200</v>
      </c>
      <c r="AR792" s="236">
        <f t="shared" si="472"/>
        <v>5000</v>
      </c>
      <c r="AS792" s="244">
        <f t="shared" si="478"/>
        <v>7.0128540305010896</v>
      </c>
      <c r="AV792" s="253">
        <v>44939</v>
      </c>
      <c r="AW792" s="69">
        <f t="shared" si="477"/>
        <v>32189</v>
      </c>
      <c r="AX792" s="370"/>
      <c r="AY792" s="372"/>
      <c r="AZ792" s="362"/>
      <c r="BA792" s="357"/>
      <c r="BB792" s="341"/>
      <c r="BC792" s="344"/>
      <c r="BD792" s="331"/>
    </row>
    <row r="793" spans="2:61">
      <c r="B793" s="195" t="s">
        <v>208</v>
      </c>
      <c r="C793" s="266" t="s">
        <v>311</v>
      </c>
      <c r="D793" s="191">
        <f>Input!K2</f>
        <v>0.5</v>
      </c>
      <c r="F793" s="67">
        <v>12</v>
      </c>
      <c r="G793" s="68">
        <v>2</v>
      </c>
      <c r="H793" s="134" t="s">
        <v>208</v>
      </c>
      <c r="I793" s="177">
        <f>_xlfn.CEILING.MATH(SUM('domanda settimanale A41002300'!DE15:'domanda settimanale A41002300'!DE39)/'calcolo ADU'!$I$4)</f>
        <v>103</v>
      </c>
      <c r="J793" s="69">
        <f t="shared" si="473"/>
        <v>3090</v>
      </c>
      <c r="K793" s="197">
        <v>5000</v>
      </c>
      <c r="L793" s="229">
        <v>0</v>
      </c>
      <c r="M793" s="69">
        <f t="shared" si="459"/>
        <v>5000</v>
      </c>
      <c r="N793" s="69">
        <f t="shared" si="474"/>
        <v>10300</v>
      </c>
      <c r="O793" s="69">
        <f t="shared" si="460"/>
        <v>3090</v>
      </c>
      <c r="P793" s="69">
        <f t="shared" si="461"/>
        <v>1545</v>
      </c>
      <c r="Q793" s="69">
        <f t="shared" si="475"/>
        <v>4635</v>
      </c>
      <c r="R793" s="69">
        <f t="shared" si="462"/>
        <v>2317.5</v>
      </c>
      <c r="S793" s="69">
        <f t="shared" si="452"/>
        <v>3090</v>
      </c>
      <c r="T793" s="69">
        <f t="shared" si="463"/>
        <v>309</v>
      </c>
      <c r="U793" s="70">
        <f t="shared" si="453"/>
        <v>2.4734386756960118</v>
      </c>
      <c r="V793" s="69">
        <f t="shared" si="476"/>
        <v>32189</v>
      </c>
      <c r="W793" s="69">
        <f t="shared" si="464"/>
        <v>17390</v>
      </c>
      <c r="X793" s="176">
        <v>271</v>
      </c>
      <c r="Y793" s="71">
        <f t="shared" si="454"/>
        <v>49308</v>
      </c>
      <c r="Z793" s="209">
        <f>'domanda settimanale A41000500'!AB15+'domanda settimanale A41002300'!AB15</f>
        <v>0</v>
      </c>
      <c r="AA793" s="209">
        <v>0</v>
      </c>
      <c r="AB793" s="68">
        <f t="shared" si="455"/>
        <v>0</v>
      </c>
      <c r="AC793" s="68" t="s">
        <v>411</v>
      </c>
      <c r="AD793" s="68">
        <v>0</v>
      </c>
      <c r="AE793" s="68">
        <f t="shared" si="465"/>
        <v>0</v>
      </c>
      <c r="AF793" s="69">
        <f t="shared" si="456"/>
        <v>19935</v>
      </c>
      <c r="AG793" s="71">
        <f t="shared" si="479"/>
        <v>14935</v>
      </c>
      <c r="AH793" s="72">
        <f t="shared" si="458"/>
        <v>4635</v>
      </c>
      <c r="AL793" s="241">
        <f t="shared" si="466"/>
        <v>32189</v>
      </c>
      <c r="AM793" s="236">
        <f t="shared" si="467"/>
        <v>2318</v>
      </c>
      <c r="AN793" s="236">
        <f t="shared" si="468"/>
        <v>2318</v>
      </c>
      <c r="AO793" s="236">
        <f t="shared" si="469"/>
        <v>2318</v>
      </c>
      <c r="AP793" s="236">
        <f t="shared" si="470"/>
        <v>5000</v>
      </c>
      <c r="AQ793" s="236">
        <f t="shared" si="471"/>
        <v>5300</v>
      </c>
      <c r="AR793" s="236">
        <f t="shared" si="472"/>
        <v>5000</v>
      </c>
      <c r="AS793" s="244">
        <f t="shared" si="478"/>
        <v>6.9447680690399141</v>
      </c>
      <c r="AV793" s="253">
        <v>44940</v>
      </c>
      <c r="AW793" s="69">
        <f t="shared" si="477"/>
        <v>32189</v>
      </c>
      <c r="AX793" s="370"/>
      <c r="AY793" s="372"/>
      <c r="AZ793" s="362"/>
      <c r="BA793" s="357"/>
      <c r="BB793" s="341"/>
      <c r="BC793" s="344"/>
      <c r="BD793" s="331"/>
    </row>
    <row r="794" spans="2:61">
      <c r="B794" s="195" t="s">
        <v>209</v>
      </c>
      <c r="C794" s="267" t="s">
        <v>312</v>
      </c>
      <c r="D794" s="176">
        <v>0</v>
      </c>
      <c r="F794" s="67">
        <v>13</v>
      </c>
      <c r="G794" s="68">
        <v>2</v>
      </c>
      <c r="H794" s="134" t="s">
        <v>209</v>
      </c>
      <c r="I794" s="177">
        <f>_xlfn.CEILING.MATH(SUM('domanda settimanale A41002300'!DE16:'domanda settimanale A41002300'!DE40)/'calcolo ADU'!$I$4)</f>
        <v>103</v>
      </c>
      <c r="J794" s="69">
        <f t="shared" si="473"/>
        <v>3090</v>
      </c>
      <c r="K794" s="197">
        <v>5000</v>
      </c>
      <c r="L794" s="229">
        <v>0</v>
      </c>
      <c r="M794" s="69">
        <f t="shared" si="459"/>
        <v>5000</v>
      </c>
      <c r="N794" s="69">
        <f t="shared" si="474"/>
        <v>10300</v>
      </c>
      <c r="O794" s="69">
        <f t="shared" si="460"/>
        <v>3090</v>
      </c>
      <c r="P794" s="69">
        <f t="shared" si="461"/>
        <v>1545</v>
      </c>
      <c r="Q794" s="69">
        <f t="shared" si="475"/>
        <v>4635</v>
      </c>
      <c r="R794" s="69">
        <f t="shared" si="462"/>
        <v>2317.5</v>
      </c>
      <c r="S794" s="69">
        <f t="shared" si="452"/>
        <v>3090</v>
      </c>
      <c r="T794" s="69">
        <f t="shared" si="463"/>
        <v>309</v>
      </c>
      <c r="U794" s="70">
        <f t="shared" si="453"/>
        <v>2.4734386756960118</v>
      </c>
      <c r="V794" s="69">
        <f t="shared" si="476"/>
        <v>32189</v>
      </c>
      <c r="W794" s="69">
        <f t="shared" si="464"/>
        <v>17390</v>
      </c>
      <c r="X794" s="176">
        <v>271</v>
      </c>
      <c r="Y794" s="71">
        <f t="shared" si="454"/>
        <v>49308</v>
      </c>
      <c r="Z794" s="209">
        <f>'domanda settimanale A41000500'!AB16+'domanda settimanale A41002300'!AB16</f>
        <v>0</v>
      </c>
      <c r="AA794" s="209">
        <v>0</v>
      </c>
      <c r="AB794" s="68">
        <f t="shared" si="455"/>
        <v>0</v>
      </c>
      <c r="AC794" s="68" t="s">
        <v>411</v>
      </c>
      <c r="AD794" s="68">
        <v>0</v>
      </c>
      <c r="AE794" s="68">
        <f t="shared" si="465"/>
        <v>0</v>
      </c>
      <c r="AF794" s="69">
        <f t="shared" si="456"/>
        <v>19935</v>
      </c>
      <c r="AG794" s="71">
        <f t="shared" si="479"/>
        <v>14935</v>
      </c>
      <c r="AH794" s="72">
        <f t="shared" si="458"/>
        <v>4635</v>
      </c>
      <c r="AL794" s="241">
        <f t="shared" si="466"/>
        <v>32189</v>
      </c>
      <c r="AM794" s="236">
        <f t="shared" si="467"/>
        <v>2318</v>
      </c>
      <c r="AN794" s="236">
        <f t="shared" si="468"/>
        <v>2318</v>
      </c>
      <c r="AO794" s="236">
        <f t="shared" si="469"/>
        <v>2318</v>
      </c>
      <c r="AP794" s="236">
        <f t="shared" si="470"/>
        <v>5000</v>
      </c>
      <c r="AQ794" s="236">
        <f t="shared" si="471"/>
        <v>5300</v>
      </c>
      <c r="AR794" s="236">
        <f t="shared" si="472"/>
        <v>5000</v>
      </c>
      <c r="AS794" s="244">
        <f t="shared" si="478"/>
        <v>6.9447680690399141</v>
      </c>
      <c r="AV794" s="253">
        <v>44941</v>
      </c>
      <c r="AW794" s="69">
        <f t="shared" si="477"/>
        <v>32189</v>
      </c>
      <c r="AX794" s="370"/>
      <c r="AY794" s="372"/>
      <c r="AZ794" s="362"/>
      <c r="BA794" s="357"/>
      <c r="BB794" s="341"/>
      <c r="BC794" s="344"/>
      <c r="BD794" s="331"/>
    </row>
    <row r="795" spans="2:61">
      <c r="B795" s="195" t="s">
        <v>107</v>
      </c>
      <c r="C795" s="266" t="s">
        <v>313</v>
      </c>
      <c r="D795" s="176">
        <v>25</v>
      </c>
      <c r="F795" s="67">
        <v>14</v>
      </c>
      <c r="G795" s="74">
        <v>3</v>
      </c>
      <c r="H795" s="134" t="s">
        <v>107</v>
      </c>
      <c r="I795" s="177">
        <f>_xlfn.CEILING.MATH(SUM('domanda settimanale A41002300'!DE17:'domanda settimanale A41002300'!DE41)/'calcolo ADU'!$I$4)</f>
        <v>103</v>
      </c>
      <c r="J795" s="69">
        <f t="shared" si="473"/>
        <v>3090</v>
      </c>
      <c r="K795" s="197">
        <v>5000</v>
      </c>
      <c r="L795" s="229">
        <v>0</v>
      </c>
      <c r="M795" s="69">
        <f t="shared" si="459"/>
        <v>5000</v>
      </c>
      <c r="N795" s="69">
        <f t="shared" si="474"/>
        <v>10300</v>
      </c>
      <c r="O795" s="69">
        <f t="shared" si="460"/>
        <v>3090</v>
      </c>
      <c r="P795" s="69">
        <f t="shared" si="461"/>
        <v>1545</v>
      </c>
      <c r="Q795" s="69">
        <f t="shared" si="475"/>
        <v>4635</v>
      </c>
      <c r="R795" s="69">
        <f t="shared" si="462"/>
        <v>2317.5</v>
      </c>
      <c r="S795" s="69">
        <f t="shared" si="452"/>
        <v>3090</v>
      </c>
      <c r="T795" s="69">
        <f t="shared" si="463"/>
        <v>309</v>
      </c>
      <c r="U795" s="70">
        <f t="shared" si="453"/>
        <v>2.3963882618510159</v>
      </c>
      <c r="V795" s="69">
        <f t="shared" si="476"/>
        <v>30653</v>
      </c>
      <c r="W795" s="69">
        <f t="shared" si="464"/>
        <v>17390</v>
      </c>
      <c r="X795" s="176">
        <v>271</v>
      </c>
      <c r="Y795" s="71">
        <f t="shared" si="454"/>
        <v>47772</v>
      </c>
      <c r="Z795" s="209">
        <f>'domanda settimanale A41000500'!AB17+'domanda settimanale A41002300'!AB17</f>
        <v>1536</v>
      </c>
      <c r="AA795" s="209">
        <v>0</v>
      </c>
      <c r="AB795" s="68">
        <f t="shared" si="455"/>
        <v>0</v>
      </c>
      <c r="AC795" s="68" t="s">
        <v>411</v>
      </c>
      <c r="AD795" s="68">
        <v>0</v>
      </c>
      <c r="AE795" s="68">
        <f t="shared" si="465"/>
        <v>0</v>
      </c>
      <c r="AF795" s="69">
        <f t="shared" si="456"/>
        <v>19935</v>
      </c>
      <c r="AG795" s="71">
        <f t="shared" si="479"/>
        <v>14935</v>
      </c>
      <c r="AH795" s="72">
        <f t="shared" si="458"/>
        <v>4635</v>
      </c>
      <c r="AL795" s="241">
        <f t="shared" si="466"/>
        <v>30653</v>
      </c>
      <c r="AM795" s="236">
        <f t="shared" si="467"/>
        <v>2318</v>
      </c>
      <c r="AN795" s="236">
        <f t="shared" si="468"/>
        <v>2318</v>
      </c>
      <c r="AO795" s="236">
        <f t="shared" si="469"/>
        <v>2318</v>
      </c>
      <c r="AP795" s="236">
        <f t="shared" si="470"/>
        <v>5000</v>
      </c>
      <c r="AQ795" s="236">
        <f t="shared" si="471"/>
        <v>5300</v>
      </c>
      <c r="AR795" s="236">
        <f t="shared" si="472"/>
        <v>5000</v>
      </c>
      <c r="AS795" s="244">
        <f t="shared" si="478"/>
        <v>6.6133764832793958</v>
      </c>
      <c r="AV795" s="253">
        <v>44942</v>
      </c>
      <c r="AW795" s="69">
        <f t="shared" si="477"/>
        <v>30653</v>
      </c>
      <c r="AX795" s="370"/>
      <c r="AY795" s="372"/>
      <c r="AZ795" s="362"/>
      <c r="BA795" s="357"/>
      <c r="BB795" s="341"/>
      <c r="BC795" s="344"/>
      <c r="BD795" s="331"/>
    </row>
    <row r="796" spans="2:61">
      <c r="B796" s="195" t="s">
        <v>108</v>
      </c>
      <c r="C796" s="267" t="s">
        <v>314</v>
      </c>
      <c r="D796" s="176">
        <f>D786+1</f>
        <v>101</v>
      </c>
      <c r="F796" s="67">
        <v>15</v>
      </c>
      <c r="G796" s="74">
        <v>3</v>
      </c>
      <c r="H796" s="134" t="s">
        <v>108</v>
      </c>
      <c r="I796" s="177">
        <f>_xlfn.CEILING.MATH(SUM('domanda settimanale A41002300'!DE18:'domanda settimanale A41002300'!DE42)/'calcolo ADU'!$I$4)</f>
        <v>103</v>
      </c>
      <c r="J796" s="69">
        <f t="shared" si="473"/>
        <v>3090</v>
      </c>
      <c r="K796" s="197">
        <v>5000</v>
      </c>
      <c r="L796" s="229">
        <v>0</v>
      </c>
      <c r="M796" s="69">
        <f t="shared" si="459"/>
        <v>5000</v>
      </c>
      <c r="N796" s="69">
        <f t="shared" si="474"/>
        <v>10300</v>
      </c>
      <c r="O796" s="69">
        <f t="shared" si="460"/>
        <v>3090</v>
      </c>
      <c r="P796" s="69">
        <f t="shared" si="461"/>
        <v>1545</v>
      </c>
      <c r="Q796" s="69">
        <f t="shared" si="475"/>
        <v>4635</v>
      </c>
      <c r="R796" s="69">
        <f t="shared" si="462"/>
        <v>2317.5</v>
      </c>
      <c r="S796" s="69">
        <f t="shared" si="452"/>
        <v>3090</v>
      </c>
      <c r="T796" s="69">
        <f t="shared" si="463"/>
        <v>309</v>
      </c>
      <c r="U796" s="70">
        <f t="shared" si="453"/>
        <v>2.4064710308502635</v>
      </c>
      <c r="V796" s="69">
        <f t="shared" si="476"/>
        <v>30653</v>
      </c>
      <c r="W796" s="69">
        <f t="shared" si="464"/>
        <v>17390</v>
      </c>
      <c r="X796" s="176">
        <v>70</v>
      </c>
      <c r="Y796" s="71">
        <f t="shared" si="454"/>
        <v>47973</v>
      </c>
      <c r="Z796" s="209">
        <f>'domanda settimanale A41000500'!AB18+'domanda settimanale A41002300'!AB18</f>
        <v>0</v>
      </c>
      <c r="AA796" s="209">
        <v>0</v>
      </c>
      <c r="AB796" s="68">
        <f t="shared" si="455"/>
        <v>0</v>
      </c>
      <c r="AC796" s="68" t="s">
        <v>411</v>
      </c>
      <c r="AD796" s="68">
        <v>0</v>
      </c>
      <c r="AE796" s="68">
        <f t="shared" si="465"/>
        <v>0</v>
      </c>
      <c r="AF796" s="69">
        <f t="shared" si="456"/>
        <v>19935</v>
      </c>
      <c r="AG796" s="71">
        <f t="shared" si="479"/>
        <v>14935</v>
      </c>
      <c r="AH796" s="72">
        <f t="shared" si="458"/>
        <v>4635</v>
      </c>
      <c r="AL796" s="241">
        <f t="shared" si="466"/>
        <v>30653</v>
      </c>
      <c r="AM796" s="236">
        <f t="shared" si="467"/>
        <v>2318</v>
      </c>
      <c r="AN796" s="236">
        <f t="shared" si="468"/>
        <v>2318</v>
      </c>
      <c r="AO796" s="236">
        <f t="shared" si="469"/>
        <v>2318</v>
      </c>
      <c r="AP796" s="236">
        <f t="shared" si="470"/>
        <v>5000</v>
      </c>
      <c r="AQ796" s="236">
        <f t="shared" si="471"/>
        <v>5300</v>
      </c>
      <c r="AR796" s="236">
        <f t="shared" si="472"/>
        <v>5000</v>
      </c>
      <c r="AS796" s="244">
        <f t="shared" si="478"/>
        <v>6.6133764832793958</v>
      </c>
      <c r="AV796" s="253">
        <v>44943</v>
      </c>
      <c r="AW796" s="69">
        <f t="shared" si="477"/>
        <v>30653</v>
      </c>
      <c r="AX796" s="370"/>
      <c r="AY796" s="372"/>
      <c r="AZ796" s="362"/>
      <c r="BA796" s="357"/>
      <c r="BB796" s="341"/>
      <c r="BC796" s="344"/>
      <c r="BD796" s="331"/>
    </row>
    <row r="797" spans="2:61">
      <c r="B797" s="195" t="s">
        <v>109</v>
      </c>
      <c r="C797" s="266" t="s">
        <v>315</v>
      </c>
      <c r="D797" s="176" t="s">
        <v>481</v>
      </c>
      <c r="F797" s="67">
        <v>16</v>
      </c>
      <c r="G797" s="74">
        <v>3</v>
      </c>
      <c r="H797" s="134" t="s">
        <v>109</v>
      </c>
      <c r="I797" s="177">
        <f>_xlfn.CEILING.MATH(SUM('domanda settimanale A41002300'!DE19:'domanda settimanale A41002300'!DE43)/'calcolo ADU'!$I$4)</f>
        <v>111</v>
      </c>
      <c r="J797" s="69">
        <f t="shared" si="473"/>
        <v>3330</v>
      </c>
      <c r="K797" s="197">
        <v>5000</v>
      </c>
      <c r="L797" s="229">
        <v>0</v>
      </c>
      <c r="M797" s="69">
        <f t="shared" si="459"/>
        <v>5000</v>
      </c>
      <c r="N797" s="69">
        <f t="shared" si="474"/>
        <v>11100</v>
      </c>
      <c r="O797" s="69">
        <f t="shared" si="460"/>
        <v>3330</v>
      </c>
      <c r="P797" s="69">
        <f t="shared" si="461"/>
        <v>1665</v>
      </c>
      <c r="Q797" s="69">
        <f t="shared" si="475"/>
        <v>4995</v>
      </c>
      <c r="R797" s="69">
        <f t="shared" si="462"/>
        <v>2497.5</v>
      </c>
      <c r="S797" s="69">
        <f t="shared" si="452"/>
        <v>3330</v>
      </c>
      <c r="T797" s="69">
        <f t="shared" si="463"/>
        <v>333</v>
      </c>
      <c r="U797" s="70">
        <f t="shared" si="453"/>
        <v>2.2741407916567908</v>
      </c>
      <c r="V797" s="69">
        <f t="shared" si="476"/>
        <v>30653</v>
      </c>
      <c r="W797" s="69">
        <f t="shared" si="464"/>
        <v>17390</v>
      </c>
      <c r="X797" s="176">
        <v>70</v>
      </c>
      <c r="Y797" s="71">
        <f t="shared" si="454"/>
        <v>47973</v>
      </c>
      <c r="Z797" s="209">
        <f>'domanda settimanale A41000500'!AB19+'domanda settimanale A41002300'!AB19</f>
        <v>0</v>
      </c>
      <c r="AA797" s="209">
        <v>0</v>
      </c>
      <c r="AB797" s="68">
        <f t="shared" si="455"/>
        <v>0</v>
      </c>
      <c r="AC797" s="68" t="s">
        <v>411</v>
      </c>
      <c r="AD797" s="68">
        <v>0</v>
      </c>
      <c r="AE797" s="68">
        <f t="shared" si="465"/>
        <v>0</v>
      </c>
      <c r="AF797" s="69">
        <f t="shared" si="456"/>
        <v>21095</v>
      </c>
      <c r="AG797" s="71">
        <f t="shared" si="479"/>
        <v>16095</v>
      </c>
      <c r="AH797" s="72">
        <f t="shared" si="458"/>
        <v>4995</v>
      </c>
      <c r="AL797" s="241">
        <f t="shared" si="466"/>
        <v>30653</v>
      </c>
      <c r="AM797" s="236">
        <f t="shared" si="467"/>
        <v>2498</v>
      </c>
      <c r="AN797" s="236">
        <f t="shared" si="468"/>
        <v>2498</v>
      </c>
      <c r="AO797" s="236">
        <f t="shared" si="469"/>
        <v>2498</v>
      </c>
      <c r="AP797" s="236">
        <f t="shared" si="470"/>
        <v>5000</v>
      </c>
      <c r="AQ797" s="236">
        <f t="shared" si="471"/>
        <v>6100</v>
      </c>
      <c r="AR797" s="236">
        <f t="shared" si="472"/>
        <v>5000</v>
      </c>
      <c r="AS797" s="244">
        <f t="shared" si="478"/>
        <v>6.1367367367367365</v>
      </c>
      <c r="AV797" s="253">
        <v>44944</v>
      </c>
      <c r="AW797" s="69">
        <f t="shared" si="477"/>
        <v>30653</v>
      </c>
      <c r="AX797" s="370"/>
      <c r="AY797" s="372"/>
      <c r="AZ797" s="362"/>
      <c r="BA797" s="357"/>
      <c r="BB797" s="341"/>
      <c r="BC797" s="344"/>
      <c r="BD797" s="331"/>
    </row>
    <row r="798" spans="2:61">
      <c r="B798" s="195" t="s">
        <v>110</v>
      </c>
      <c r="C798" s="267" t="s">
        <v>316</v>
      </c>
      <c r="D798" s="68"/>
      <c r="F798" s="67">
        <v>17</v>
      </c>
      <c r="G798" s="74">
        <v>3</v>
      </c>
      <c r="H798" s="134" t="s">
        <v>110</v>
      </c>
      <c r="I798" s="177">
        <f>_xlfn.CEILING.MATH(SUM('domanda settimanale A41002300'!DE20:'domanda settimanale A41002300'!DE44)/'calcolo ADU'!$I$4)</f>
        <v>120</v>
      </c>
      <c r="J798" s="69">
        <f t="shared" si="473"/>
        <v>3600</v>
      </c>
      <c r="K798" s="197">
        <v>5000</v>
      </c>
      <c r="L798" s="229">
        <v>0</v>
      </c>
      <c r="M798" s="69">
        <f t="shared" si="459"/>
        <v>5000</v>
      </c>
      <c r="N798" s="69">
        <f t="shared" si="474"/>
        <v>12000</v>
      </c>
      <c r="O798" s="69">
        <f t="shared" si="460"/>
        <v>3600</v>
      </c>
      <c r="P798" s="69">
        <f t="shared" si="461"/>
        <v>1800</v>
      </c>
      <c r="Q798" s="69">
        <f t="shared" si="475"/>
        <v>5400</v>
      </c>
      <c r="R798" s="69">
        <f t="shared" si="462"/>
        <v>2700</v>
      </c>
      <c r="S798" s="69">
        <f t="shared" si="452"/>
        <v>3600</v>
      </c>
      <c r="T798" s="69">
        <f t="shared" si="463"/>
        <v>360</v>
      </c>
      <c r="U798" s="70">
        <f t="shared" si="453"/>
        <v>2.1416517857142856</v>
      </c>
      <c r="V798" s="69">
        <f t="shared" si="476"/>
        <v>30653</v>
      </c>
      <c r="W798" s="69">
        <f t="shared" si="464"/>
        <v>17390</v>
      </c>
      <c r="X798" s="176">
        <v>70</v>
      </c>
      <c r="Y798" s="71">
        <f t="shared" si="454"/>
        <v>47973</v>
      </c>
      <c r="Z798" s="209">
        <f>'domanda settimanale A41000500'!AB20+'domanda settimanale A41002300'!AB20</f>
        <v>0</v>
      </c>
      <c r="AA798" s="209">
        <v>0</v>
      </c>
      <c r="AB798" s="68">
        <f t="shared" si="455"/>
        <v>0</v>
      </c>
      <c r="AC798" s="68" t="s">
        <v>411</v>
      </c>
      <c r="AD798" s="68">
        <v>0</v>
      </c>
      <c r="AE798" s="68">
        <f t="shared" si="465"/>
        <v>0</v>
      </c>
      <c r="AF798" s="69">
        <f t="shared" si="456"/>
        <v>22400</v>
      </c>
      <c r="AG798" s="71">
        <f t="shared" si="479"/>
        <v>17400</v>
      </c>
      <c r="AH798" s="72">
        <f t="shared" si="458"/>
        <v>5400</v>
      </c>
      <c r="AL798" s="241">
        <f t="shared" si="466"/>
        <v>30653</v>
      </c>
      <c r="AM798" s="236">
        <f t="shared" si="467"/>
        <v>2700</v>
      </c>
      <c r="AN798" s="236">
        <f t="shared" si="468"/>
        <v>2700</v>
      </c>
      <c r="AO798" s="236">
        <f t="shared" si="469"/>
        <v>2700</v>
      </c>
      <c r="AP798" s="236">
        <f t="shared" si="470"/>
        <v>5000</v>
      </c>
      <c r="AQ798" s="236">
        <f t="shared" si="471"/>
        <v>7000</v>
      </c>
      <c r="AR798" s="236">
        <f t="shared" si="472"/>
        <v>5000</v>
      </c>
      <c r="AS798" s="244">
        <f t="shared" si="478"/>
        <v>5.6764814814814812</v>
      </c>
      <c r="AV798" s="253">
        <v>44945</v>
      </c>
      <c r="AW798" s="69">
        <f t="shared" si="477"/>
        <v>30653</v>
      </c>
      <c r="AX798" s="370"/>
      <c r="AY798" s="372"/>
      <c r="AZ798" s="362"/>
      <c r="BA798" s="357"/>
      <c r="BB798" s="341"/>
      <c r="BC798" s="344"/>
      <c r="BD798" s="331"/>
    </row>
    <row r="799" spans="2:61">
      <c r="B799" s="195" t="s">
        <v>111</v>
      </c>
      <c r="C799" s="267" t="s">
        <v>317</v>
      </c>
      <c r="D799" s="236">
        <f>M782+Q782</f>
        <v>13725</v>
      </c>
      <c r="F799" s="67">
        <v>18</v>
      </c>
      <c r="G799" s="74">
        <v>3</v>
      </c>
      <c r="H799" s="134" t="s">
        <v>111</v>
      </c>
      <c r="I799" s="177">
        <f>_xlfn.CEILING.MATH(SUM('domanda settimanale A41002300'!DE21:'domanda settimanale A41002300'!DE45)/'calcolo ADU'!$I$4)</f>
        <v>128</v>
      </c>
      <c r="J799" s="69">
        <f t="shared" si="473"/>
        <v>3840</v>
      </c>
      <c r="K799" s="197">
        <v>5000</v>
      </c>
      <c r="L799" s="229">
        <v>0</v>
      </c>
      <c r="M799" s="69">
        <f t="shared" si="459"/>
        <v>5000</v>
      </c>
      <c r="N799" s="69">
        <f t="shared" si="474"/>
        <v>12800</v>
      </c>
      <c r="O799" s="69">
        <f t="shared" si="460"/>
        <v>3840</v>
      </c>
      <c r="P799" s="69">
        <f t="shared" si="461"/>
        <v>1920</v>
      </c>
      <c r="Q799" s="69">
        <f t="shared" si="475"/>
        <v>5760</v>
      </c>
      <c r="R799" s="69">
        <f t="shared" si="462"/>
        <v>2880</v>
      </c>
      <c r="S799" s="69">
        <f t="shared" si="452"/>
        <v>3840</v>
      </c>
      <c r="T799" s="69">
        <f t="shared" si="463"/>
        <v>384</v>
      </c>
      <c r="U799" s="70">
        <f t="shared" si="453"/>
        <v>2.0362054329371815</v>
      </c>
      <c r="V799" s="69">
        <f t="shared" si="476"/>
        <v>30653</v>
      </c>
      <c r="W799" s="69">
        <f t="shared" si="464"/>
        <v>17390</v>
      </c>
      <c r="X799" s="176">
        <v>70</v>
      </c>
      <c r="Y799" s="71">
        <f t="shared" si="454"/>
        <v>47973</v>
      </c>
      <c r="Z799" s="209">
        <f>'domanda settimanale A41000500'!AB21+'domanda settimanale A41002300'!AB21</f>
        <v>0</v>
      </c>
      <c r="AA799" s="209">
        <v>0</v>
      </c>
      <c r="AB799" s="68">
        <f t="shared" si="455"/>
        <v>0</v>
      </c>
      <c r="AC799" s="68" t="s">
        <v>411</v>
      </c>
      <c r="AD799" s="68">
        <v>0</v>
      </c>
      <c r="AE799" s="68">
        <f t="shared" si="465"/>
        <v>0</v>
      </c>
      <c r="AF799" s="69">
        <f t="shared" si="456"/>
        <v>23560</v>
      </c>
      <c r="AG799" s="71">
        <f t="shared" si="479"/>
        <v>18560</v>
      </c>
      <c r="AH799" s="72">
        <f t="shared" si="458"/>
        <v>5760</v>
      </c>
      <c r="AL799" s="241">
        <f t="shared" si="466"/>
        <v>30653</v>
      </c>
      <c r="AM799" s="236">
        <f t="shared" si="467"/>
        <v>2880</v>
      </c>
      <c r="AN799" s="236">
        <f t="shared" si="468"/>
        <v>2880</v>
      </c>
      <c r="AO799" s="236">
        <f t="shared" si="469"/>
        <v>2880</v>
      </c>
      <c r="AP799" s="236">
        <f t="shared" si="470"/>
        <v>5000</v>
      </c>
      <c r="AQ799" s="236">
        <f t="shared" si="471"/>
        <v>7800</v>
      </c>
      <c r="AR799" s="236">
        <f t="shared" si="472"/>
        <v>5000</v>
      </c>
      <c r="AS799" s="244">
        <f t="shared" si="478"/>
        <v>5.3217013888888891</v>
      </c>
      <c r="AV799" s="253">
        <v>44946</v>
      </c>
      <c r="AW799" s="69">
        <f t="shared" si="477"/>
        <v>30653</v>
      </c>
      <c r="AX799" s="370"/>
      <c r="AY799" s="372"/>
      <c r="AZ799" s="362"/>
      <c r="BA799" s="357"/>
      <c r="BB799" s="341"/>
      <c r="BC799" s="344"/>
      <c r="BD799" s="331"/>
    </row>
    <row r="800" spans="2:61">
      <c r="B800" s="195" t="s">
        <v>210</v>
      </c>
      <c r="C800" s="266" t="s">
        <v>318</v>
      </c>
      <c r="D800" s="209">
        <f>SUM(AE782:AE882)</f>
        <v>27390</v>
      </c>
      <c r="F800" s="67">
        <v>19</v>
      </c>
      <c r="G800" s="74">
        <v>3</v>
      </c>
      <c r="H800" s="134" t="s">
        <v>210</v>
      </c>
      <c r="I800" s="177">
        <f>_xlfn.CEILING.MATH(SUM('domanda settimanale A41002300'!DE22:'domanda settimanale A41002300'!DE46)/'calcolo ADU'!$I$4)</f>
        <v>130</v>
      </c>
      <c r="J800" s="69">
        <f t="shared" si="473"/>
        <v>3900</v>
      </c>
      <c r="K800" s="197">
        <v>5000</v>
      </c>
      <c r="L800" s="229">
        <v>0</v>
      </c>
      <c r="M800" s="69">
        <f t="shared" si="459"/>
        <v>5000</v>
      </c>
      <c r="N800" s="69">
        <f t="shared" si="474"/>
        <v>13000</v>
      </c>
      <c r="O800" s="69">
        <f t="shared" si="460"/>
        <v>3900</v>
      </c>
      <c r="P800" s="69">
        <f t="shared" si="461"/>
        <v>1950</v>
      </c>
      <c r="Q800" s="69">
        <f t="shared" si="475"/>
        <v>5850</v>
      </c>
      <c r="R800" s="69">
        <f t="shared" si="462"/>
        <v>2925</v>
      </c>
      <c r="S800" s="69">
        <f t="shared" si="452"/>
        <v>3900</v>
      </c>
      <c r="T800" s="69">
        <f t="shared" si="463"/>
        <v>390</v>
      </c>
      <c r="U800" s="70">
        <f t="shared" si="453"/>
        <v>2.0114465408805033</v>
      </c>
      <c r="V800" s="69">
        <f t="shared" si="476"/>
        <v>30653</v>
      </c>
      <c r="W800" s="69">
        <f t="shared" si="464"/>
        <v>17390</v>
      </c>
      <c r="X800" s="176">
        <v>70</v>
      </c>
      <c r="Y800" s="71">
        <f t="shared" si="454"/>
        <v>47973</v>
      </c>
      <c r="Z800" s="209">
        <f>'domanda settimanale A41000500'!AB22+'domanda settimanale A41002300'!AB22</f>
        <v>0</v>
      </c>
      <c r="AA800" s="209">
        <v>0</v>
      </c>
      <c r="AB800" s="68">
        <f t="shared" si="455"/>
        <v>0</v>
      </c>
      <c r="AC800" s="68" t="s">
        <v>411</v>
      </c>
      <c r="AD800" s="68">
        <v>0</v>
      </c>
      <c r="AE800" s="68">
        <f t="shared" si="465"/>
        <v>0</v>
      </c>
      <c r="AF800" s="69">
        <f t="shared" si="456"/>
        <v>23850</v>
      </c>
      <c r="AG800" s="71">
        <f t="shared" si="479"/>
        <v>18850</v>
      </c>
      <c r="AH800" s="72">
        <f t="shared" si="458"/>
        <v>5850</v>
      </c>
      <c r="AL800" s="241">
        <f t="shared" si="466"/>
        <v>30653</v>
      </c>
      <c r="AM800" s="236">
        <f t="shared" si="467"/>
        <v>2925</v>
      </c>
      <c r="AN800" s="236">
        <f t="shared" si="468"/>
        <v>2925</v>
      </c>
      <c r="AO800" s="236">
        <f t="shared" si="469"/>
        <v>2925</v>
      </c>
      <c r="AP800" s="236">
        <f t="shared" si="470"/>
        <v>5000</v>
      </c>
      <c r="AQ800" s="236">
        <f t="shared" si="471"/>
        <v>8000</v>
      </c>
      <c r="AR800" s="236">
        <f t="shared" si="472"/>
        <v>5000</v>
      </c>
      <c r="AS800" s="244">
        <f t="shared" si="478"/>
        <v>5.2398290598290602</v>
      </c>
      <c r="AV800" s="253">
        <v>44947</v>
      </c>
      <c r="AW800" s="69">
        <f t="shared" si="477"/>
        <v>30653</v>
      </c>
      <c r="AX800" s="370"/>
      <c r="AY800" s="372"/>
      <c r="AZ800" s="362"/>
      <c r="BA800" s="357"/>
      <c r="BB800" s="341"/>
      <c r="BC800" s="344"/>
      <c r="BD800" s="331"/>
    </row>
    <row r="801" spans="2:56">
      <c r="B801" s="195" t="s">
        <v>211</v>
      </c>
      <c r="C801" s="267" t="s">
        <v>319</v>
      </c>
      <c r="D801" s="69"/>
      <c r="F801" s="67">
        <v>20</v>
      </c>
      <c r="G801" s="74">
        <v>3</v>
      </c>
      <c r="H801" s="134" t="s">
        <v>211</v>
      </c>
      <c r="I801" s="177">
        <f>_xlfn.CEILING.MATH(SUM('domanda settimanale A41002300'!DE23:'domanda settimanale A41002300'!DE47)/'calcolo ADU'!$I$4)</f>
        <v>133</v>
      </c>
      <c r="J801" s="69">
        <f t="shared" si="473"/>
        <v>3990</v>
      </c>
      <c r="K801" s="197">
        <v>5000</v>
      </c>
      <c r="L801" s="229">
        <v>0</v>
      </c>
      <c r="M801" s="69">
        <f t="shared" si="459"/>
        <v>5000</v>
      </c>
      <c r="N801" s="69">
        <f t="shared" si="474"/>
        <v>13300</v>
      </c>
      <c r="O801" s="69">
        <f t="shared" si="460"/>
        <v>3990</v>
      </c>
      <c r="P801" s="69">
        <f t="shared" si="461"/>
        <v>1995</v>
      </c>
      <c r="Q801" s="69">
        <f t="shared" si="475"/>
        <v>5985</v>
      </c>
      <c r="R801" s="69">
        <f t="shared" si="462"/>
        <v>2992.5</v>
      </c>
      <c r="S801" s="69">
        <f t="shared" si="452"/>
        <v>3990</v>
      </c>
      <c r="T801" s="69">
        <f t="shared" si="463"/>
        <v>399</v>
      </c>
      <c r="U801" s="70">
        <f t="shared" si="453"/>
        <v>1.9754169240271773</v>
      </c>
      <c r="V801" s="69">
        <f t="shared" si="476"/>
        <v>30653</v>
      </c>
      <c r="W801" s="69">
        <f t="shared" si="464"/>
        <v>17390</v>
      </c>
      <c r="X801" s="176">
        <v>70</v>
      </c>
      <c r="Y801" s="71">
        <f t="shared" si="454"/>
        <v>47973</v>
      </c>
      <c r="Z801" s="209">
        <f>'domanda settimanale A41000500'!AB23+'domanda settimanale A41002300'!AB23</f>
        <v>0</v>
      </c>
      <c r="AA801" s="209">
        <v>0</v>
      </c>
      <c r="AB801" s="68">
        <f t="shared" si="455"/>
        <v>0</v>
      </c>
      <c r="AC801" s="68" t="s">
        <v>411</v>
      </c>
      <c r="AD801" s="68">
        <v>0</v>
      </c>
      <c r="AE801" s="68">
        <f t="shared" si="465"/>
        <v>0</v>
      </c>
      <c r="AF801" s="69">
        <f t="shared" si="456"/>
        <v>24285</v>
      </c>
      <c r="AG801" s="71">
        <f t="shared" si="479"/>
        <v>19285</v>
      </c>
      <c r="AH801" s="72">
        <f t="shared" si="458"/>
        <v>5985</v>
      </c>
      <c r="AL801" s="241">
        <f t="shared" si="466"/>
        <v>30653</v>
      </c>
      <c r="AM801" s="236">
        <f t="shared" si="467"/>
        <v>2993</v>
      </c>
      <c r="AN801" s="236">
        <f t="shared" si="468"/>
        <v>2993</v>
      </c>
      <c r="AO801" s="236">
        <f t="shared" si="469"/>
        <v>2993</v>
      </c>
      <c r="AP801" s="236">
        <f t="shared" si="470"/>
        <v>5000</v>
      </c>
      <c r="AQ801" s="236">
        <f t="shared" si="471"/>
        <v>8300</v>
      </c>
      <c r="AR801" s="236">
        <f t="shared" si="472"/>
        <v>5000</v>
      </c>
      <c r="AS801" s="244">
        <f t="shared" si="478"/>
        <v>5.1216374269005849</v>
      </c>
      <c r="AV801" s="253">
        <v>44948</v>
      </c>
      <c r="AW801" s="69">
        <f t="shared" si="477"/>
        <v>30653</v>
      </c>
      <c r="AX801" s="370"/>
      <c r="AY801" s="372"/>
      <c r="AZ801" s="362"/>
      <c r="BA801" s="357"/>
      <c r="BB801" s="341"/>
      <c r="BC801" s="344"/>
      <c r="BD801" s="331"/>
    </row>
    <row r="802" spans="2:56">
      <c r="B802" s="195" t="s">
        <v>112</v>
      </c>
      <c r="C802" s="266" t="s">
        <v>320</v>
      </c>
      <c r="D802" s="69"/>
      <c r="F802" s="67">
        <v>21</v>
      </c>
      <c r="G802" s="74">
        <v>4</v>
      </c>
      <c r="H802" s="134" t="s">
        <v>112</v>
      </c>
      <c r="I802" s="177">
        <f>_xlfn.CEILING.MATH(SUM('domanda settimanale A41002300'!DE24:'domanda settimanale A41002300'!DE48)/'calcolo ADU'!$I$4)</f>
        <v>135</v>
      </c>
      <c r="J802" s="69">
        <f t="shared" si="473"/>
        <v>4050</v>
      </c>
      <c r="K802" s="197">
        <v>5000</v>
      </c>
      <c r="L802" s="229">
        <v>0</v>
      </c>
      <c r="M802" s="69">
        <f t="shared" si="459"/>
        <v>5000</v>
      </c>
      <c r="N802" s="69">
        <f t="shared" si="474"/>
        <v>13500</v>
      </c>
      <c r="O802" s="69">
        <f t="shared" si="460"/>
        <v>4050</v>
      </c>
      <c r="P802" s="69">
        <f t="shared" si="461"/>
        <v>2025</v>
      </c>
      <c r="Q802" s="69">
        <f t="shared" si="475"/>
        <v>6075</v>
      </c>
      <c r="R802" s="69">
        <f t="shared" si="462"/>
        <v>3037.5</v>
      </c>
      <c r="S802" s="69">
        <f t="shared" si="452"/>
        <v>4050</v>
      </c>
      <c r="T802" s="69">
        <f t="shared" si="463"/>
        <v>405</v>
      </c>
      <c r="U802" s="70">
        <f t="shared" si="453"/>
        <v>1.9521057985757884</v>
      </c>
      <c r="V802" s="69">
        <f t="shared" si="476"/>
        <v>30653</v>
      </c>
      <c r="W802" s="69">
        <f t="shared" si="464"/>
        <v>17390</v>
      </c>
      <c r="X802" s="176">
        <v>70</v>
      </c>
      <c r="Y802" s="71">
        <f t="shared" si="454"/>
        <v>47973</v>
      </c>
      <c r="Z802" s="209">
        <f>'domanda settimanale A41000500'!AB24+'domanda settimanale A41002300'!AB24</f>
        <v>0</v>
      </c>
      <c r="AA802" s="209">
        <v>0</v>
      </c>
      <c r="AB802" s="68">
        <f t="shared" si="455"/>
        <v>0</v>
      </c>
      <c r="AC802" s="68" t="s">
        <v>411</v>
      </c>
      <c r="AD802" s="68">
        <v>0</v>
      </c>
      <c r="AE802" s="68">
        <f t="shared" si="465"/>
        <v>0</v>
      </c>
      <c r="AF802" s="69">
        <f t="shared" si="456"/>
        <v>24575</v>
      </c>
      <c r="AG802" s="71">
        <f t="shared" si="479"/>
        <v>19575</v>
      </c>
      <c r="AH802" s="72">
        <f t="shared" si="458"/>
        <v>6075</v>
      </c>
      <c r="AL802" s="241">
        <f t="shared" si="466"/>
        <v>30653</v>
      </c>
      <c r="AM802" s="236">
        <f t="shared" si="467"/>
        <v>3038</v>
      </c>
      <c r="AN802" s="236">
        <f t="shared" si="468"/>
        <v>3038</v>
      </c>
      <c r="AO802" s="236">
        <f t="shared" si="469"/>
        <v>3038</v>
      </c>
      <c r="AP802" s="236">
        <f t="shared" si="470"/>
        <v>5000</v>
      </c>
      <c r="AQ802" s="236">
        <f t="shared" si="471"/>
        <v>8500</v>
      </c>
      <c r="AR802" s="236">
        <f t="shared" si="472"/>
        <v>5000</v>
      </c>
      <c r="AS802" s="244">
        <f t="shared" si="478"/>
        <v>5.0457613168724276</v>
      </c>
      <c r="AV802" s="253">
        <v>44949</v>
      </c>
      <c r="AW802" s="69">
        <f t="shared" si="477"/>
        <v>30653</v>
      </c>
      <c r="AX802" s="370"/>
      <c r="AY802" s="372"/>
      <c r="AZ802" s="362"/>
      <c r="BA802" s="357"/>
      <c r="BB802" s="341"/>
      <c r="BC802" s="344"/>
      <c r="BD802" s="331"/>
    </row>
    <row r="803" spans="2:56">
      <c r="B803" s="134" t="s">
        <v>113</v>
      </c>
      <c r="F803" s="67">
        <v>22</v>
      </c>
      <c r="G803" s="74">
        <v>4</v>
      </c>
      <c r="H803" s="134" t="s">
        <v>113</v>
      </c>
      <c r="I803" s="177">
        <f>_xlfn.CEILING.MATH(SUM('domanda settimanale A41002300'!DE25:'domanda settimanale A41002300'!DE49)/'calcolo ADU'!$I$4)</f>
        <v>138</v>
      </c>
      <c r="J803" s="69">
        <f t="shared" si="473"/>
        <v>4140</v>
      </c>
      <c r="K803" s="197">
        <v>5000</v>
      </c>
      <c r="L803" s="229">
        <v>0</v>
      </c>
      <c r="M803" s="69">
        <f t="shared" si="459"/>
        <v>5000</v>
      </c>
      <c r="N803" s="69">
        <f t="shared" si="474"/>
        <v>13800</v>
      </c>
      <c r="O803" s="69">
        <f t="shared" si="460"/>
        <v>4140</v>
      </c>
      <c r="P803" s="69">
        <f t="shared" si="461"/>
        <v>2070</v>
      </c>
      <c r="Q803" s="69">
        <f t="shared" si="475"/>
        <v>6210</v>
      </c>
      <c r="R803" s="69">
        <f t="shared" si="462"/>
        <v>3105</v>
      </c>
      <c r="S803" s="69">
        <f t="shared" si="452"/>
        <v>4140</v>
      </c>
      <c r="T803" s="69">
        <f t="shared" si="463"/>
        <v>414</v>
      </c>
      <c r="U803" s="70">
        <f t="shared" si="453"/>
        <v>1.9181527389044382</v>
      </c>
      <c r="V803" s="69">
        <f t="shared" si="476"/>
        <v>30653</v>
      </c>
      <c r="W803" s="69">
        <f t="shared" si="464"/>
        <v>17390</v>
      </c>
      <c r="X803" s="176">
        <v>70</v>
      </c>
      <c r="Y803" s="71">
        <f t="shared" si="454"/>
        <v>47973</v>
      </c>
      <c r="Z803" s="209">
        <f>'domanda settimanale A41000500'!AB25+'domanda settimanale A41002300'!AB25</f>
        <v>0</v>
      </c>
      <c r="AA803" s="209">
        <v>0</v>
      </c>
      <c r="AB803" s="68">
        <f t="shared" si="455"/>
        <v>0</v>
      </c>
      <c r="AC803" s="68" t="s">
        <v>411</v>
      </c>
      <c r="AD803" s="68">
        <v>0</v>
      </c>
      <c r="AE803" s="68">
        <f t="shared" si="465"/>
        <v>0</v>
      </c>
      <c r="AF803" s="69">
        <f t="shared" si="456"/>
        <v>25010</v>
      </c>
      <c r="AG803" s="71">
        <f t="shared" si="479"/>
        <v>20010</v>
      </c>
      <c r="AH803" s="72">
        <f t="shared" si="458"/>
        <v>6210</v>
      </c>
      <c r="AL803" s="241">
        <f t="shared" si="466"/>
        <v>30653</v>
      </c>
      <c r="AM803" s="236">
        <f t="shared" si="467"/>
        <v>3105</v>
      </c>
      <c r="AN803" s="236">
        <f t="shared" si="468"/>
        <v>3105</v>
      </c>
      <c r="AO803" s="236">
        <f t="shared" si="469"/>
        <v>3105</v>
      </c>
      <c r="AP803" s="236">
        <f t="shared" si="470"/>
        <v>5000</v>
      </c>
      <c r="AQ803" s="236">
        <f t="shared" si="471"/>
        <v>8800</v>
      </c>
      <c r="AR803" s="236">
        <f t="shared" si="472"/>
        <v>5000</v>
      </c>
      <c r="AS803" s="244">
        <f t="shared" si="478"/>
        <v>4.9360708534621578</v>
      </c>
      <c r="AV803" s="253">
        <v>44950</v>
      </c>
      <c r="AW803" s="69">
        <f t="shared" si="477"/>
        <v>30653</v>
      </c>
      <c r="AX803" s="370"/>
      <c r="AY803" s="372"/>
      <c r="AZ803" s="362"/>
      <c r="BA803" s="357"/>
      <c r="BB803" s="341"/>
      <c r="BC803" s="344"/>
      <c r="BD803" s="331"/>
    </row>
    <row r="804" spans="2:56">
      <c r="B804" s="134" t="s">
        <v>114</v>
      </c>
      <c r="F804" s="67">
        <v>23</v>
      </c>
      <c r="G804" s="74">
        <v>4</v>
      </c>
      <c r="H804" s="134" t="s">
        <v>114</v>
      </c>
      <c r="I804" s="177">
        <f>_xlfn.CEILING.MATH(SUM('domanda settimanale A41002300'!DE26:'domanda settimanale A41002300'!DE50)/'calcolo ADU'!$I$4)</f>
        <v>140</v>
      </c>
      <c r="J804" s="69">
        <f t="shared" si="473"/>
        <v>4200</v>
      </c>
      <c r="K804" s="197">
        <v>5000</v>
      </c>
      <c r="L804" s="229">
        <v>0</v>
      </c>
      <c r="M804" s="69">
        <f t="shared" si="459"/>
        <v>5000</v>
      </c>
      <c r="N804" s="69">
        <f t="shared" si="474"/>
        <v>14000</v>
      </c>
      <c r="O804" s="69">
        <f t="shared" si="460"/>
        <v>4200</v>
      </c>
      <c r="P804" s="69">
        <f t="shared" si="461"/>
        <v>2100</v>
      </c>
      <c r="Q804" s="69">
        <f t="shared" si="475"/>
        <v>6300</v>
      </c>
      <c r="R804" s="69">
        <f t="shared" si="462"/>
        <v>3150</v>
      </c>
      <c r="S804" s="69">
        <f t="shared" si="452"/>
        <v>4200</v>
      </c>
      <c r="T804" s="69">
        <f t="shared" si="463"/>
        <v>420</v>
      </c>
      <c r="U804" s="70">
        <f t="shared" si="453"/>
        <v>1.8961660079051383</v>
      </c>
      <c r="V804" s="69">
        <f t="shared" si="476"/>
        <v>30653</v>
      </c>
      <c r="W804" s="69">
        <f t="shared" si="464"/>
        <v>17390</v>
      </c>
      <c r="X804" s="176">
        <v>70</v>
      </c>
      <c r="Y804" s="71">
        <f t="shared" si="454"/>
        <v>47973</v>
      </c>
      <c r="Z804" s="209">
        <f>'domanda settimanale A41000500'!AB26+'domanda settimanale A41002300'!AB26</f>
        <v>0</v>
      </c>
      <c r="AA804" s="209">
        <v>0</v>
      </c>
      <c r="AB804" s="68">
        <f t="shared" si="455"/>
        <v>0</v>
      </c>
      <c r="AC804" s="68" t="s">
        <v>411</v>
      </c>
      <c r="AD804" s="68">
        <v>0</v>
      </c>
      <c r="AE804" s="68">
        <f t="shared" si="465"/>
        <v>0</v>
      </c>
      <c r="AF804" s="69">
        <f t="shared" si="456"/>
        <v>25300</v>
      </c>
      <c r="AG804" s="71">
        <f t="shared" si="479"/>
        <v>20300</v>
      </c>
      <c r="AH804" s="72">
        <f t="shared" si="458"/>
        <v>6300</v>
      </c>
      <c r="AL804" s="241">
        <f t="shared" si="466"/>
        <v>30653</v>
      </c>
      <c r="AM804" s="236">
        <f t="shared" si="467"/>
        <v>3150</v>
      </c>
      <c r="AN804" s="236">
        <f t="shared" si="468"/>
        <v>3150</v>
      </c>
      <c r="AO804" s="236">
        <f t="shared" si="469"/>
        <v>3150</v>
      </c>
      <c r="AP804" s="236">
        <f t="shared" si="470"/>
        <v>5000</v>
      </c>
      <c r="AQ804" s="236">
        <f t="shared" si="471"/>
        <v>9000</v>
      </c>
      <c r="AR804" s="236">
        <f t="shared" si="472"/>
        <v>5000</v>
      </c>
      <c r="AS804" s="244">
        <f t="shared" si="478"/>
        <v>4.8655555555555559</v>
      </c>
      <c r="AV804" s="253">
        <v>44951</v>
      </c>
      <c r="AW804" s="69">
        <f t="shared" si="477"/>
        <v>30653</v>
      </c>
      <c r="AX804" s="370"/>
      <c r="AY804" s="372"/>
      <c r="AZ804" s="362"/>
      <c r="BA804" s="357"/>
      <c r="BB804" s="341"/>
      <c r="BC804" s="344"/>
      <c r="BD804" s="331"/>
    </row>
    <row r="805" spans="2:56">
      <c r="B805" s="134" t="s">
        <v>115</v>
      </c>
      <c r="F805" s="67">
        <v>24</v>
      </c>
      <c r="G805" s="74">
        <v>4</v>
      </c>
      <c r="H805" s="134" t="s">
        <v>115</v>
      </c>
      <c r="I805" s="177">
        <f>_xlfn.CEILING.MATH(SUM('domanda settimanale A41002300'!DE27:'domanda settimanale A41002300'!DE51)/'calcolo ADU'!$I$4)</f>
        <v>142</v>
      </c>
      <c r="J805" s="69">
        <f t="shared" si="473"/>
        <v>4260</v>
      </c>
      <c r="K805" s="197">
        <v>5000</v>
      </c>
      <c r="L805" s="229">
        <v>0</v>
      </c>
      <c r="M805" s="69">
        <f t="shared" si="459"/>
        <v>5000</v>
      </c>
      <c r="N805" s="69">
        <f t="shared" si="474"/>
        <v>14200</v>
      </c>
      <c r="O805" s="69">
        <f t="shared" si="460"/>
        <v>4260</v>
      </c>
      <c r="P805" s="69">
        <f t="shared" si="461"/>
        <v>2130</v>
      </c>
      <c r="Q805" s="69">
        <f t="shared" si="475"/>
        <v>6390</v>
      </c>
      <c r="R805" s="69">
        <f t="shared" si="462"/>
        <v>3195</v>
      </c>
      <c r="S805" s="69">
        <f t="shared" si="452"/>
        <v>4260</v>
      </c>
      <c r="T805" s="69">
        <f t="shared" si="463"/>
        <v>426</v>
      </c>
      <c r="U805" s="70">
        <f t="shared" si="453"/>
        <v>1.8746776084407972</v>
      </c>
      <c r="V805" s="69">
        <f t="shared" si="476"/>
        <v>30653</v>
      </c>
      <c r="W805" s="69">
        <f t="shared" si="464"/>
        <v>17390</v>
      </c>
      <c r="X805" s="176">
        <v>70</v>
      </c>
      <c r="Y805" s="71">
        <f t="shared" si="454"/>
        <v>47973</v>
      </c>
      <c r="Z805" s="209">
        <f>'domanda settimanale A41000500'!AB27+'domanda settimanale A41002300'!AB27</f>
        <v>0</v>
      </c>
      <c r="AA805" s="209">
        <v>0</v>
      </c>
      <c r="AB805" s="68">
        <f t="shared" si="455"/>
        <v>0</v>
      </c>
      <c r="AC805" s="68" t="s">
        <v>411</v>
      </c>
      <c r="AD805" s="68">
        <v>0</v>
      </c>
      <c r="AE805" s="68">
        <f t="shared" si="465"/>
        <v>0</v>
      </c>
      <c r="AF805" s="69">
        <f t="shared" si="456"/>
        <v>25590</v>
      </c>
      <c r="AG805" s="71">
        <f t="shared" si="479"/>
        <v>20590</v>
      </c>
      <c r="AH805" s="72">
        <f t="shared" si="458"/>
        <v>6390</v>
      </c>
      <c r="AL805" s="241">
        <f t="shared" si="466"/>
        <v>30653</v>
      </c>
      <c r="AM805" s="236">
        <f t="shared" si="467"/>
        <v>3195</v>
      </c>
      <c r="AN805" s="236">
        <f t="shared" si="468"/>
        <v>3195</v>
      </c>
      <c r="AO805" s="236">
        <f t="shared" si="469"/>
        <v>3195</v>
      </c>
      <c r="AP805" s="236">
        <f t="shared" si="470"/>
        <v>5000</v>
      </c>
      <c r="AQ805" s="236">
        <f t="shared" si="471"/>
        <v>9200</v>
      </c>
      <c r="AR805" s="236">
        <f t="shared" si="472"/>
        <v>5000</v>
      </c>
      <c r="AS805" s="244">
        <f t="shared" si="478"/>
        <v>4.7970266040688578</v>
      </c>
      <c r="AV805" s="253">
        <v>44952</v>
      </c>
      <c r="AW805" s="69">
        <f t="shared" si="477"/>
        <v>30653</v>
      </c>
      <c r="AX805" s="370"/>
      <c r="AY805" s="372"/>
      <c r="AZ805" s="362"/>
      <c r="BA805" s="357"/>
      <c r="BB805" s="341"/>
      <c r="BC805" s="344"/>
      <c r="BD805" s="331"/>
    </row>
    <row r="806" spans="2:56">
      <c r="B806" s="134" t="s">
        <v>116</v>
      </c>
      <c r="F806" s="67">
        <v>25</v>
      </c>
      <c r="G806" s="74">
        <v>4</v>
      </c>
      <c r="H806" s="134" t="s">
        <v>116</v>
      </c>
      <c r="I806" s="177">
        <f>_xlfn.CEILING.MATH(SUM('domanda settimanale A41002300'!DE28:'domanda settimanale A41002300'!DE52)/'calcolo ADU'!$I$4)</f>
        <v>145</v>
      </c>
      <c r="J806" s="69">
        <f t="shared" si="473"/>
        <v>4350</v>
      </c>
      <c r="K806" s="197">
        <v>5000</v>
      </c>
      <c r="L806" s="229">
        <v>0</v>
      </c>
      <c r="M806" s="69">
        <f t="shared" si="459"/>
        <v>5000</v>
      </c>
      <c r="N806" s="69">
        <f t="shared" si="474"/>
        <v>14500</v>
      </c>
      <c r="O806" s="69">
        <f t="shared" si="460"/>
        <v>4350</v>
      </c>
      <c r="P806" s="69">
        <f t="shared" si="461"/>
        <v>2175</v>
      </c>
      <c r="Q806" s="69">
        <f t="shared" si="475"/>
        <v>6525</v>
      </c>
      <c r="R806" s="69">
        <f t="shared" si="462"/>
        <v>3262.5</v>
      </c>
      <c r="S806" s="69">
        <f t="shared" si="452"/>
        <v>4350</v>
      </c>
      <c r="T806" s="69">
        <f t="shared" si="463"/>
        <v>435</v>
      </c>
      <c r="U806" s="70">
        <f t="shared" si="453"/>
        <v>1.8433429394812679</v>
      </c>
      <c r="V806" s="69">
        <f t="shared" si="476"/>
        <v>30653</v>
      </c>
      <c r="W806" s="69">
        <f t="shared" si="464"/>
        <v>17390</v>
      </c>
      <c r="X806" s="176">
        <v>70</v>
      </c>
      <c r="Y806" s="71">
        <f t="shared" si="454"/>
        <v>47973</v>
      </c>
      <c r="Z806" s="209">
        <f>'domanda settimanale A41000500'!AB28+'domanda settimanale A41002300'!AB28</f>
        <v>0</v>
      </c>
      <c r="AA806" s="209">
        <v>0</v>
      </c>
      <c r="AB806" s="68">
        <f t="shared" si="455"/>
        <v>0</v>
      </c>
      <c r="AC806" s="68" t="s">
        <v>411</v>
      </c>
      <c r="AD806" s="68">
        <v>0</v>
      </c>
      <c r="AE806" s="68">
        <f t="shared" si="465"/>
        <v>0</v>
      </c>
      <c r="AF806" s="69">
        <f t="shared" si="456"/>
        <v>26025</v>
      </c>
      <c r="AG806" s="71">
        <f t="shared" si="479"/>
        <v>21025</v>
      </c>
      <c r="AH806" s="72">
        <f t="shared" si="458"/>
        <v>6525</v>
      </c>
      <c r="AL806" s="241">
        <f t="shared" si="466"/>
        <v>30653</v>
      </c>
      <c r="AM806" s="236">
        <f t="shared" si="467"/>
        <v>3263</v>
      </c>
      <c r="AN806" s="236">
        <f t="shared" si="468"/>
        <v>3263</v>
      </c>
      <c r="AO806" s="236">
        <f t="shared" si="469"/>
        <v>3263</v>
      </c>
      <c r="AP806" s="236">
        <f t="shared" si="470"/>
        <v>5000</v>
      </c>
      <c r="AQ806" s="236">
        <f t="shared" si="471"/>
        <v>9500</v>
      </c>
      <c r="AR806" s="236">
        <f t="shared" si="472"/>
        <v>5000</v>
      </c>
      <c r="AS806" s="244">
        <f t="shared" si="478"/>
        <v>4.6977777777777776</v>
      </c>
      <c r="AV806" s="253">
        <v>44953</v>
      </c>
      <c r="AW806" s="69">
        <f t="shared" si="477"/>
        <v>30653</v>
      </c>
      <c r="AX806" s="370"/>
      <c r="AY806" s="372"/>
      <c r="AZ806" s="362"/>
      <c r="BA806" s="357"/>
      <c r="BB806" s="341"/>
      <c r="BC806" s="344"/>
      <c r="BD806" s="331"/>
    </row>
    <row r="807" spans="2:56">
      <c r="B807" s="134" t="s">
        <v>212</v>
      </c>
      <c r="F807" s="67">
        <v>26</v>
      </c>
      <c r="G807" s="74">
        <v>4</v>
      </c>
      <c r="H807" s="134" t="s">
        <v>212</v>
      </c>
      <c r="I807" s="177">
        <f>_xlfn.CEILING.MATH(SUM('domanda settimanale A41002300'!DE29:'domanda settimanale A41002300'!DE53)/'calcolo ADU'!$I$4)</f>
        <v>147</v>
      </c>
      <c r="J807" s="69">
        <f t="shared" si="473"/>
        <v>4410</v>
      </c>
      <c r="K807" s="197">
        <v>5000</v>
      </c>
      <c r="L807" s="229">
        <v>0</v>
      </c>
      <c r="M807" s="69">
        <f t="shared" si="459"/>
        <v>5000</v>
      </c>
      <c r="N807" s="69">
        <f t="shared" si="474"/>
        <v>14700</v>
      </c>
      <c r="O807" s="69">
        <f t="shared" si="460"/>
        <v>4410</v>
      </c>
      <c r="P807" s="69">
        <f t="shared" si="461"/>
        <v>2205</v>
      </c>
      <c r="Q807" s="69">
        <f t="shared" si="475"/>
        <v>6615</v>
      </c>
      <c r="R807" s="69">
        <f t="shared" si="462"/>
        <v>3307.5</v>
      </c>
      <c r="S807" s="69">
        <f t="shared" si="452"/>
        <v>4410</v>
      </c>
      <c r="T807" s="69">
        <f t="shared" si="463"/>
        <v>441</v>
      </c>
      <c r="U807" s="70">
        <f t="shared" si="453"/>
        <v>1.8230286908607258</v>
      </c>
      <c r="V807" s="69">
        <f t="shared" si="476"/>
        <v>30653</v>
      </c>
      <c r="W807" s="69">
        <f t="shared" si="464"/>
        <v>17390</v>
      </c>
      <c r="X807" s="176">
        <v>70</v>
      </c>
      <c r="Y807" s="71">
        <f t="shared" si="454"/>
        <v>47973</v>
      </c>
      <c r="Z807" s="209">
        <f>'domanda settimanale A41000500'!AB29+'domanda settimanale A41002300'!AB29</f>
        <v>0</v>
      </c>
      <c r="AA807" s="209">
        <v>0</v>
      </c>
      <c r="AB807" s="68">
        <f t="shared" si="455"/>
        <v>0</v>
      </c>
      <c r="AC807" s="68" t="s">
        <v>411</v>
      </c>
      <c r="AD807" s="68">
        <v>0</v>
      </c>
      <c r="AE807" s="68">
        <f t="shared" si="465"/>
        <v>0</v>
      </c>
      <c r="AF807" s="69">
        <f t="shared" si="456"/>
        <v>26315</v>
      </c>
      <c r="AG807" s="71">
        <f t="shared" si="479"/>
        <v>21315</v>
      </c>
      <c r="AH807" s="72">
        <f t="shared" si="458"/>
        <v>6615</v>
      </c>
      <c r="AL807" s="241">
        <f t="shared" si="466"/>
        <v>30653</v>
      </c>
      <c r="AM807" s="236">
        <f t="shared" si="467"/>
        <v>3308</v>
      </c>
      <c r="AN807" s="236">
        <f t="shared" si="468"/>
        <v>3308</v>
      </c>
      <c r="AO807" s="236">
        <f t="shared" si="469"/>
        <v>3308</v>
      </c>
      <c r="AP807" s="236">
        <f t="shared" si="470"/>
        <v>5000</v>
      </c>
      <c r="AQ807" s="236">
        <f t="shared" si="471"/>
        <v>9700</v>
      </c>
      <c r="AR807" s="236">
        <f t="shared" si="472"/>
        <v>5000</v>
      </c>
      <c r="AS807" s="244">
        <f t="shared" si="478"/>
        <v>4.6338624338624337</v>
      </c>
      <c r="AV807" s="253">
        <v>44954</v>
      </c>
      <c r="AW807" s="69">
        <f t="shared" si="477"/>
        <v>30653</v>
      </c>
      <c r="AX807" s="370"/>
      <c r="AY807" s="372"/>
      <c r="AZ807" s="362"/>
      <c r="BA807" s="357"/>
      <c r="BB807" s="341"/>
      <c r="BC807" s="344"/>
      <c r="BD807" s="331"/>
    </row>
    <row r="808" spans="2:56">
      <c r="B808" s="134" t="s">
        <v>213</v>
      </c>
      <c r="F808" s="67">
        <v>27</v>
      </c>
      <c r="G808" s="74">
        <v>4</v>
      </c>
      <c r="H808" s="134" t="s">
        <v>213</v>
      </c>
      <c r="I808" s="177">
        <f>_xlfn.CEILING.MATH(SUM('domanda settimanale A41002300'!DE30:'domanda settimanale A41002300'!DE54)/'calcolo ADU'!$I$4)</f>
        <v>150</v>
      </c>
      <c r="J808" s="69">
        <f t="shared" si="473"/>
        <v>4500</v>
      </c>
      <c r="K808" s="197">
        <v>5000</v>
      </c>
      <c r="L808" s="229">
        <v>0</v>
      </c>
      <c r="M808" s="69">
        <f t="shared" si="459"/>
        <v>5000</v>
      </c>
      <c r="N808" s="69">
        <f t="shared" si="474"/>
        <v>15000</v>
      </c>
      <c r="O808" s="69">
        <f t="shared" si="460"/>
        <v>4500</v>
      </c>
      <c r="P808" s="69">
        <f t="shared" si="461"/>
        <v>2250</v>
      </c>
      <c r="Q808" s="69">
        <f t="shared" si="475"/>
        <v>6750</v>
      </c>
      <c r="R808" s="69">
        <f t="shared" si="462"/>
        <v>3375</v>
      </c>
      <c r="S808" s="69">
        <f t="shared" si="452"/>
        <v>4500</v>
      </c>
      <c r="T808" s="69">
        <f t="shared" si="463"/>
        <v>450</v>
      </c>
      <c r="U808" s="70">
        <f t="shared" si="453"/>
        <v>1.7933831775700935</v>
      </c>
      <c r="V808" s="69">
        <f t="shared" si="476"/>
        <v>30653</v>
      </c>
      <c r="W808" s="69">
        <f t="shared" si="464"/>
        <v>17390</v>
      </c>
      <c r="X808" s="176">
        <v>70</v>
      </c>
      <c r="Y808" s="71">
        <f t="shared" si="454"/>
        <v>47973</v>
      </c>
      <c r="Z808" s="209">
        <f>'domanda settimanale A41000500'!AB30+'domanda settimanale A41002300'!AB30</f>
        <v>0</v>
      </c>
      <c r="AA808" s="209">
        <v>0</v>
      </c>
      <c r="AB808" s="68">
        <f t="shared" si="455"/>
        <v>0</v>
      </c>
      <c r="AC808" s="68" t="s">
        <v>411</v>
      </c>
      <c r="AD808" s="68">
        <v>0</v>
      </c>
      <c r="AE808" s="68">
        <f t="shared" si="465"/>
        <v>0</v>
      </c>
      <c r="AF808" s="69">
        <f t="shared" si="456"/>
        <v>26750</v>
      </c>
      <c r="AG808" s="71">
        <f t="shared" si="479"/>
        <v>21750</v>
      </c>
      <c r="AH808" s="72">
        <f t="shared" si="458"/>
        <v>6750</v>
      </c>
      <c r="AL808" s="241">
        <f t="shared" si="466"/>
        <v>30653</v>
      </c>
      <c r="AM808" s="236">
        <f t="shared" si="467"/>
        <v>3375</v>
      </c>
      <c r="AN808" s="236">
        <f t="shared" si="468"/>
        <v>3375</v>
      </c>
      <c r="AO808" s="236">
        <f t="shared" si="469"/>
        <v>3375</v>
      </c>
      <c r="AP808" s="236">
        <f t="shared" si="470"/>
        <v>5000</v>
      </c>
      <c r="AQ808" s="236">
        <f t="shared" si="471"/>
        <v>10000</v>
      </c>
      <c r="AR808" s="236">
        <f t="shared" si="472"/>
        <v>5000</v>
      </c>
      <c r="AS808" s="244">
        <f t="shared" si="478"/>
        <v>4.541185185185185</v>
      </c>
      <c r="AV808" s="253">
        <v>44955</v>
      </c>
      <c r="AW808" s="69">
        <f t="shared" si="477"/>
        <v>30653</v>
      </c>
      <c r="AX808" s="370"/>
      <c r="AY808" s="372"/>
      <c r="AZ808" s="362"/>
      <c r="BA808" s="357"/>
      <c r="BB808" s="341"/>
      <c r="BC808" s="344"/>
      <c r="BD808" s="331"/>
    </row>
    <row r="809" spans="2:56">
      <c r="B809" s="134" t="s">
        <v>117</v>
      </c>
      <c r="F809" s="67">
        <v>28</v>
      </c>
      <c r="G809" s="133">
        <v>5</v>
      </c>
      <c r="H809" s="134" t="s">
        <v>117</v>
      </c>
      <c r="I809" s="177">
        <f>_xlfn.CEILING.MATH(SUM('domanda settimanale A41002300'!DE31:'domanda settimanale A41002300'!DE55)/'calcolo ADU'!$I$4)</f>
        <v>152</v>
      </c>
      <c r="J809" s="69">
        <f t="shared" si="473"/>
        <v>4560</v>
      </c>
      <c r="K809" s="197">
        <v>5000</v>
      </c>
      <c r="L809" s="229">
        <v>0</v>
      </c>
      <c r="M809" s="69">
        <f t="shared" si="459"/>
        <v>5000</v>
      </c>
      <c r="N809" s="69">
        <f t="shared" si="474"/>
        <v>15200</v>
      </c>
      <c r="O809" s="69">
        <f t="shared" si="460"/>
        <v>4560</v>
      </c>
      <c r="P809" s="69">
        <f t="shared" si="461"/>
        <v>2280</v>
      </c>
      <c r="Q809" s="69">
        <f t="shared" si="475"/>
        <v>6840</v>
      </c>
      <c r="R809" s="69">
        <f t="shared" si="462"/>
        <v>3420</v>
      </c>
      <c r="S809" s="69">
        <f t="shared" si="452"/>
        <v>4560</v>
      </c>
      <c r="T809" s="69">
        <f t="shared" si="463"/>
        <v>456</v>
      </c>
      <c r="U809" s="70">
        <f t="shared" si="453"/>
        <v>1.7741494082840237</v>
      </c>
      <c r="V809" s="69">
        <f t="shared" si="476"/>
        <v>30653</v>
      </c>
      <c r="W809" s="69">
        <f t="shared" si="464"/>
        <v>17390</v>
      </c>
      <c r="X809" s="176">
        <v>70</v>
      </c>
      <c r="Y809" s="71">
        <f t="shared" si="454"/>
        <v>47973</v>
      </c>
      <c r="Z809" s="209">
        <f>'domanda settimanale A41000500'!AB31+'domanda settimanale A41002300'!AB31</f>
        <v>0</v>
      </c>
      <c r="AA809" s="209">
        <v>0</v>
      </c>
      <c r="AB809" s="68">
        <f t="shared" si="455"/>
        <v>0</v>
      </c>
      <c r="AC809" s="68" t="s">
        <v>411</v>
      </c>
      <c r="AD809" s="68">
        <v>0</v>
      </c>
      <c r="AE809" s="68">
        <f t="shared" si="465"/>
        <v>0</v>
      </c>
      <c r="AF809" s="69">
        <f t="shared" si="456"/>
        <v>27040</v>
      </c>
      <c r="AG809" s="71">
        <f t="shared" si="479"/>
        <v>22040</v>
      </c>
      <c r="AH809" s="72">
        <f t="shared" si="458"/>
        <v>6840</v>
      </c>
      <c r="AL809" s="241">
        <f t="shared" si="466"/>
        <v>30653</v>
      </c>
      <c r="AM809" s="236">
        <f t="shared" si="467"/>
        <v>3420</v>
      </c>
      <c r="AN809" s="236">
        <f t="shared" si="468"/>
        <v>3420</v>
      </c>
      <c r="AO809" s="236">
        <f t="shared" si="469"/>
        <v>3420</v>
      </c>
      <c r="AP809" s="236">
        <f t="shared" si="470"/>
        <v>5000</v>
      </c>
      <c r="AQ809" s="236">
        <f t="shared" si="471"/>
        <v>10200</v>
      </c>
      <c r="AR809" s="236">
        <f t="shared" si="472"/>
        <v>5000</v>
      </c>
      <c r="AS809" s="244">
        <f t="shared" si="478"/>
        <v>4.4814327485380119</v>
      </c>
      <c r="AV809" s="253">
        <v>44956</v>
      </c>
      <c r="AW809" s="69">
        <f t="shared" si="477"/>
        <v>30653</v>
      </c>
      <c r="AX809" s="370"/>
      <c r="AY809" s="372"/>
      <c r="AZ809" s="362"/>
      <c r="BA809" s="357"/>
      <c r="BB809" s="341"/>
      <c r="BC809" s="344"/>
      <c r="BD809" s="331"/>
    </row>
    <row r="810" spans="2:56">
      <c r="B810" s="134" t="s">
        <v>118</v>
      </c>
      <c r="F810" s="67">
        <v>29</v>
      </c>
      <c r="G810" s="134">
        <v>5</v>
      </c>
      <c r="H810" s="134" t="s">
        <v>118</v>
      </c>
      <c r="I810" s="177">
        <f>_xlfn.CEILING.MATH(SUM('domanda settimanale A41002300'!DE32:'domanda settimanale A41002300'!DE56)/'calcolo ADU'!$I$4)</f>
        <v>155</v>
      </c>
      <c r="J810" s="69">
        <f t="shared" si="473"/>
        <v>4650</v>
      </c>
      <c r="K810" s="197">
        <v>5000</v>
      </c>
      <c r="L810" s="229">
        <v>0</v>
      </c>
      <c r="M810" s="69">
        <f t="shared" si="459"/>
        <v>5000</v>
      </c>
      <c r="N810" s="69">
        <f t="shared" si="474"/>
        <v>15500</v>
      </c>
      <c r="O810" s="69">
        <f t="shared" si="460"/>
        <v>4650</v>
      </c>
      <c r="P810" s="69">
        <f t="shared" si="461"/>
        <v>2325</v>
      </c>
      <c r="Q810" s="69">
        <f t="shared" si="475"/>
        <v>6975</v>
      </c>
      <c r="R810" s="69">
        <f t="shared" si="462"/>
        <v>3487.5</v>
      </c>
      <c r="S810" s="69">
        <f t="shared" si="452"/>
        <v>4650</v>
      </c>
      <c r="T810" s="69">
        <f t="shared" si="463"/>
        <v>465</v>
      </c>
      <c r="U810" s="70">
        <f t="shared" si="453"/>
        <v>1.7460600545950864</v>
      </c>
      <c r="V810" s="69">
        <f t="shared" si="476"/>
        <v>30653</v>
      </c>
      <c r="W810" s="69">
        <f t="shared" si="464"/>
        <v>17390</v>
      </c>
      <c r="X810" s="176">
        <v>70</v>
      </c>
      <c r="Y810" s="71">
        <f t="shared" si="454"/>
        <v>47973</v>
      </c>
      <c r="Z810" s="209">
        <f>'domanda settimanale A41000500'!AB32+'domanda settimanale A41002300'!AB32</f>
        <v>0</v>
      </c>
      <c r="AA810" s="209">
        <v>0</v>
      </c>
      <c r="AB810" s="68">
        <f t="shared" si="455"/>
        <v>0</v>
      </c>
      <c r="AC810" s="68" t="s">
        <v>411</v>
      </c>
      <c r="AD810" s="68">
        <v>0</v>
      </c>
      <c r="AE810" s="68">
        <f t="shared" si="465"/>
        <v>0</v>
      </c>
      <c r="AF810" s="69">
        <f t="shared" si="456"/>
        <v>27475</v>
      </c>
      <c r="AG810" s="71">
        <f t="shared" si="479"/>
        <v>22475</v>
      </c>
      <c r="AH810" s="72">
        <f t="shared" si="458"/>
        <v>6975</v>
      </c>
      <c r="AL810" s="241">
        <f t="shared" si="466"/>
        <v>30653</v>
      </c>
      <c r="AM810" s="236">
        <f t="shared" si="467"/>
        <v>3488</v>
      </c>
      <c r="AN810" s="236">
        <f t="shared" si="468"/>
        <v>3488</v>
      </c>
      <c r="AO810" s="236">
        <f t="shared" si="469"/>
        <v>3488</v>
      </c>
      <c r="AP810" s="236">
        <f t="shared" si="470"/>
        <v>5000</v>
      </c>
      <c r="AQ810" s="236">
        <f t="shared" si="471"/>
        <v>10500</v>
      </c>
      <c r="AR810" s="236">
        <f t="shared" si="472"/>
        <v>5000</v>
      </c>
      <c r="AS810" s="244">
        <f t="shared" si="478"/>
        <v>4.3946953405017926</v>
      </c>
      <c r="AV810" s="253">
        <v>44957</v>
      </c>
      <c r="AW810" s="69">
        <f t="shared" si="477"/>
        <v>30653</v>
      </c>
      <c r="AX810" s="371"/>
      <c r="AY810" s="373"/>
      <c r="AZ810" s="363"/>
      <c r="BA810" s="358"/>
      <c r="BB810" s="342"/>
      <c r="BC810" s="345"/>
      <c r="BD810" s="331"/>
    </row>
    <row r="811" spans="2:56">
      <c r="B811" s="134" t="s">
        <v>119</v>
      </c>
      <c r="F811" s="67">
        <v>30</v>
      </c>
      <c r="G811" s="134">
        <v>5</v>
      </c>
      <c r="H811" s="134" t="s">
        <v>119</v>
      </c>
      <c r="I811" s="177">
        <f>_xlfn.CEILING.MATH(SUM('domanda settimanale A41002300'!DE33:'domanda settimanale A41002300'!DE57)/'calcolo ADU'!$I$4)</f>
        <v>157</v>
      </c>
      <c r="J811" s="69">
        <f t="shared" si="473"/>
        <v>4710</v>
      </c>
      <c r="K811" s="197">
        <v>5000</v>
      </c>
      <c r="L811" s="229">
        <v>0</v>
      </c>
      <c r="M811" s="69">
        <f t="shared" si="459"/>
        <v>5000</v>
      </c>
      <c r="N811" s="69">
        <f t="shared" si="474"/>
        <v>15700</v>
      </c>
      <c r="O811" s="69">
        <f t="shared" si="460"/>
        <v>4710</v>
      </c>
      <c r="P811" s="69">
        <f t="shared" si="461"/>
        <v>2355</v>
      </c>
      <c r="Q811" s="69">
        <f t="shared" si="475"/>
        <v>7065</v>
      </c>
      <c r="R811" s="69">
        <f t="shared" si="462"/>
        <v>3532.5</v>
      </c>
      <c r="S811" s="69">
        <f t="shared" si="452"/>
        <v>4710</v>
      </c>
      <c r="T811" s="69">
        <f t="shared" si="463"/>
        <v>471</v>
      </c>
      <c r="U811" s="70">
        <f t="shared" si="453"/>
        <v>1.7278227984873042</v>
      </c>
      <c r="V811" s="69">
        <f t="shared" si="476"/>
        <v>30653</v>
      </c>
      <c r="W811" s="69">
        <f t="shared" si="464"/>
        <v>17390</v>
      </c>
      <c r="X811" s="176">
        <v>70</v>
      </c>
      <c r="Y811" s="71">
        <f t="shared" si="454"/>
        <v>47973</v>
      </c>
      <c r="Z811" s="209">
        <f>'domanda settimanale A41000500'!AB33+'domanda settimanale A41002300'!AB33</f>
        <v>0</v>
      </c>
      <c r="AA811" s="209">
        <v>0</v>
      </c>
      <c r="AB811" s="68">
        <f t="shared" si="455"/>
        <v>0</v>
      </c>
      <c r="AC811" s="68" t="s">
        <v>411</v>
      </c>
      <c r="AD811" s="68">
        <v>0</v>
      </c>
      <c r="AE811" s="68">
        <f t="shared" si="465"/>
        <v>0</v>
      </c>
      <c r="AF811" s="69">
        <f t="shared" si="456"/>
        <v>27765</v>
      </c>
      <c r="AG811" s="71">
        <f t="shared" si="479"/>
        <v>22765</v>
      </c>
      <c r="AH811" s="72">
        <f t="shared" si="458"/>
        <v>7065</v>
      </c>
      <c r="AL811" s="241">
        <f t="shared" si="466"/>
        <v>30653</v>
      </c>
      <c r="AM811" s="236">
        <f t="shared" si="467"/>
        <v>3533</v>
      </c>
      <c r="AN811" s="236">
        <f t="shared" si="468"/>
        <v>3533</v>
      </c>
      <c r="AO811" s="236">
        <f t="shared" si="469"/>
        <v>3533</v>
      </c>
      <c r="AP811" s="236">
        <f t="shared" si="470"/>
        <v>5000</v>
      </c>
      <c r="AQ811" s="236">
        <f t="shared" si="471"/>
        <v>10700</v>
      </c>
      <c r="AR811" s="236">
        <f t="shared" si="472"/>
        <v>5000</v>
      </c>
      <c r="AS811" s="244">
        <f t="shared" si="478"/>
        <v>4.3387119603680118</v>
      </c>
      <c r="AV811" s="253">
        <v>44958</v>
      </c>
      <c r="AW811" s="69">
        <f t="shared" si="477"/>
        <v>30653</v>
      </c>
      <c r="AX811" s="375">
        <f>_xlfn.CEILING.MATH(AVERAGE(AW811:AW838))</f>
        <v>28146</v>
      </c>
      <c r="AY811" s="352">
        <f>'Giacenze medie'!D6</f>
        <v>56427</v>
      </c>
      <c r="AZ811" s="355">
        <f>AX811-AY811</f>
        <v>-28281</v>
      </c>
      <c r="BA811" s="356">
        <f>AZ811/AX811</f>
        <v>-1.0047964186740568</v>
      </c>
      <c r="BB811" s="340">
        <f>AX811*'Giacenze medie'!L6</f>
        <v>4948.0668000000005</v>
      </c>
      <c r="BC811" s="340">
        <f>'Giacenze medie'!E6</f>
        <v>9919.8666000000012</v>
      </c>
      <c r="BD811" s="331">
        <f>BB811-BC811</f>
        <v>-4971.7998000000007</v>
      </c>
    </row>
    <row r="812" spans="2:56">
      <c r="B812" s="134" t="s">
        <v>120</v>
      </c>
      <c r="F812" s="67">
        <v>31</v>
      </c>
      <c r="G812" s="134">
        <v>5</v>
      </c>
      <c r="H812" s="134" t="s">
        <v>120</v>
      </c>
      <c r="I812" s="177">
        <f>_xlfn.CEILING.MATH(SUM('domanda settimanale A41002300'!DE34:'domanda settimanale A41002300'!DE58)/'calcolo ADU'!$I$4)</f>
        <v>160</v>
      </c>
      <c r="J812" s="69">
        <f t="shared" si="473"/>
        <v>4800</v>
      </c>
      <c r="K812" s="197">
        <v>5000</v>
      </c>
      <c r="L812" s="229">
        <v>0</v>
      </c>
      <c r="M812" s="69">
        <f t="shared" si="459"/>
        <v>5000</v>
      </c>
      <c r="N812" s="69">
        <f t="shared" si="474"/>
        <v>16000</v>
      </c>
      <c r="O812" s="69">
        <f t="shared" si="460"/>
        <v>4800</v>
      </c>
      <c r="P812" s="69">
        <f t="shared" si="461"/>
        <v>2400</v>
      </c>
      <c r="Q812" s="69">
        <f t="shared" si="475"/>
        <v>7200</v>
      </c>
      <c r="R812" s="69">
        <f t="shared" si="462"/>
        <v>3600</v>
      </c>
      <c r="S812" s="69">
        <f t="shared" si="452"/>
        <v>4800</v>
      </c>
      <c r="T812" s="69">
        <f t="shared" si="463"/>
        <v>480</v>
      </c>
      <c r="U812" s="70">
        <f t="shared" si="453"/>
        <v>1.7011702127659574</v>
      </c>
      <c r="V812" s="69">
        <f t="shared" si="476"/>
        <v>30653</v>
      </c>
      <c r="W812" s="69">
        <f t="shared" si="464"/>
        <v>17390</v>
      </c>
      <c r="X812" s="176">
        <v>70</v>
      </c>
      <c r="Y812" s="71">
        <f t="shared" si="454"/>
        <v>47973</v>
      </c>
      <c r="Z812" s="209">
        <f>'domanda settimanale A41000500'!AB34+'domanda settimanale A41002300'!AB34</f>
        <v>0</v>
      </c>
      <c r="AA812" s="209">
        <v>0</v>
      </c>
      <c r="AB812" s="68">
        <f t="shared" si="455"/>
        <v>0</v>
      </c>
      <c r="AC812" s="68" t="s">
        <v>411</v>
      </c>
      <c r="AD812" s="68">
        <v>0</v>
      </c>
      <c r="AE812" s="68">
        <f t="shared" si="465"/>
        <v>0</v>
      </c>
      <c r="AF812" s="69">
        <f t="shared" si="456"/>
        <v>28200</v>
      </c>
      <c r="AG812" s="71">
        <f t="shared" si="479"/>
        <v>23200</v>
      </c>
      <c r="AH812" s="72">
        <f t="shared" si="458"/>
        <v>7200</v>
      </c>
      <c r="AL812" s="241">
        <f t="shared" si="466"/>
        <v>30653</v>
      </c>
      <c r="AM812" s="236">
        <f t="shared" si="467"/>
        <v>3600</v>
      </c>
      <c r="AN812" s="236">
        <f t="shared" si="468"/>
        <v>3600</v>
      </c>
      <c r="AO812" s="236">
        <f t="shared" si="469"/>
        <v>3600</v>
      </c>
      <c r="AP812" s="236">
        <f t="shared" si="470"/>
        <v>5000</v>
      </c>
      <c r="AQ812" s="236">
        <f t="shared" si="471"/>
        <v>11000</v>
      </c>
      <c r="AR812" s="236">
        <f t="shared" si="472"/>
        <v>5000</v>
      </c>
      <c r="AS812" s="244">
        <f t="shared" si="478"/>
        <v>4.2573611111111109</v>
      </c>
      <c r="AV812" s="253">
        <v>44959</v>
      </c>
      <c r="AW812" s="69">
        <f t="shared" si="477"/>
        <v>30653</v>
      </c>
      <c r="AX812" s="376"/>
      <c r="AY812" s="353"/>
      <c r="AZ812" s="344"/>
      <c r="BA812" s="357"/>
      <c r="BB812" s="341"/>
      <c r="BC812" s="341"/>
      <c r="BD812" s="331"/>
    </row>
    <row r="813" spans="2:56">
      <c r="B813" s="134" t="s">
        <v>121</v>
      </c>
      <c r="F813" s="67">
        <v>32</v>
      </c>
      <c r="G813" s="134">
        <v>5</v>
      </c>
      <c r="H813" s="134" t="s">
        <v>121</v>
      </c>
      <c r="I813" s="177">
        <f>_xlfn.CEILING.MATH(SUM('domanda settimanale A41002300'!DE35:'domanda settimanale A41002300'!DE59)/'calcolo ADU'!$I$4)</f>
        <v>162</v>
      </c>
      <c r="J813" s="69">
        <f t="shared" si="473"/>
        <v>4860</v>
      </c>
      <c r="K813" s="197">
        <v>5000</v>
      </c>
      <c r="L813" s="229">
        <v>0</v>
      </c>
      <c r="M813" s="69">
        <f t="shared" si="459"/>
        <v>5000</v>
      </c>
      <c r="N813" s="69">
        <f t="shared" si="474"/>
        <v>16200</v>
      </c>
      <c r="O813" s="69">
        <f t="shared" si="460"/>
        <v>4860</v>
      </c>
      <c r="P813" s="69">
        <f t="shared" si="461"/>
        <v>2430</v>
      </c>
      <c r="Q813" s="69">
        <f t="shared" si="475"/>
        <v>7290</v>
      </c>
      <c r="R813" s="69">
        <f t="shared" si="462"/>
        <v>3645</v>
      </c>
      <c r="S813" s="69">
        <f t="shared" si="452"/>
        <v>4860</v>
      </c>
      <c r="T813" s="69">
        <f t="shared" si="463"/>
        <v>486</v>
      </c>
      <c r="U813" s="70">
        <f t="shared" si="453"/>
        <v>1.6838539838539839</v>
      </c>
      <c r="V813" s="69">
        <f t="shared" si="476"/>
        <v>30653</v>
      </c>
      <c r="W813" s="69">
        <f t="shared" si="464"/>
        <v>17390</v>
      </c>
      <c r="X813" s="176">
        <v>70</v>
      </c>
      <c r="Y813" s="71">
        <f t="shared" si="454"/>
        <v>47973</v>
      </c>
      <c r="Z813" s="209">
        <f>'domanda settimanale A41000500'!AB35+'domanda settimanale A41002300'!AB35</f>
        <v>0</v>
      </c>
      <c r="AA813" s="209">
        <v>0</v>
      </c>
      <c r="AB813" s="68">
        <f t="shared" si="455"/>
        <v>0</v>
      </c>
      <c r="AC813" s="68" t="s">
        <v>411</v>
      </c>
      <c r="AD813" s="68">
        <v>0</v>
      </c>
      <c r="AE813" s="68">
        <f t="shared" si="465"/>
        <v>0</v>
      </c>
      <c r="AF813" s="69">
        <f t="shared" si="456"/>
        <v>28490</v>
      </c>
      <c r="AG813" s="71">
        <f t="shared" si="479"/>
        <v>23490</v>
      </c>
      <c r="AH813" s="72">
        <f t="shared" si="458"/>
        <v>7290</v>
      </c>
      <c r="AL813" s="241">
        <f t="shared" si="466"/>
        <v>30653</v>
      </c>
      <c r="AM813" s="236">
        <f t="shared" si="467"/>
        <v>3645</v>
      </c>
      <c r="AN813" s="236">
        <f t="shared" si="468"/>
        <v>3645</v>
      </c>
      <c r="AO813" s="236">
        <f t="shared" si="469"/>
        <v>3645</v>
      </c>
      <c r="AP813" s="236">
        <f t="shared" si="470"/>
        <v>5000</v>
      </c>
      <c r="AQ813" s="236">
        <f t="shared" si="471"/>
        <v>11200</v>
      </c>
      <c r="AR813" s="236">
        <f t="shared" si="472"/>
        <v>5000</v>
      </c>
      <c r="AS813" s="244">
        <f t="shared" si="478"/>
        <v>4.2048010973936902</v>
      </c>
      <c r="AV813" s="253">
        <v>44960</v>
      </c>
      <c r="AW813" s="69">
        <f t="shared" si="477"/>
        <v>30653</v>
      </c>
      <c r="AX813" s="376"/>
      <c r="AY813" s="353"/>
      <c r="AZ813" s="344"/>
      <c r="BA813" s="357"/>
      <c r="BB813" s="341"/>
      <c r="BC813" s="341"/>
      <c r="BD813" s="331"/>
    </row>
    <row r="814" spans="2:56">
      <c r="B814" s="134" t="s">
        <v>214</v>
      </c>
      <c r="F814" s="67">
        <v>33</v>
      </c>
      <c r="G814" s="134">
        <v>5</v>
      </c>
      <c r="H814" s="134" t="s">
        <v>214</v>
      </c>
      <c r="I814" s="177">
        <f>_xlfn.CEILING.MATH(SUM('domanda settimanale A41002300'!DE36:'domanda settimanale A41002300'!DE60)/'calcolo ADU'!$I$4)</f>
        <v>164</v>
      </c>
      <c r="J814" s="69">
        <f t="shared" si="473"/>
        <v>4920</v>
      </c>
      <c r="K814" s="197">
        <v>5000</v>
      </c>
      <c r="L814" s="229">
        <v>0</v>
      </c>
      <c r="M814" s="69">
        <f t="shared" si="459"/>
        <v>5000</v>
      </c>
      <c r="N814" s="69">
        <f t="shared" si="474"/>
        <v>16400</v>
      </c>
      <c r="O814" s="69">
        <f t="shared" si="460"/>
        <v>4920</v>
      </c>
      <c r="P814" s="69">
        <f t="shared" si="461"/>
        <v>2460</v>
      </c>
      <c r="Q814" s="69">
        <f t="shared" si="475"/>
        <v>7380</v>
      </c>
      <c r="R814" s="69">
        <f t="shared" si="462"/>
        <v>3690</v>
      </c>
      <c r="S814" s="69">
        <f t="shared" si="452"/>
        <v>4920</v>
      </c>
      <c r="T814" s="69">
        <f t="shared" si="463"/>
        <v>492</v>
      </c>
      <c r="U814" s="70">
        <f t="shared" si="453"/>
        <v>1.6668867268936762</v>
      </c>
      <c r="V814" s="69">
        <f t="shared" si="476"/>
        <v>30653</v>
      </c>
      <c r="W814" s="69">
        <f t="shared" si="464"/>
        <v>17390</v>
      </c>
      <c r="X814" s="176">
        <v>70</v>
      </c>
      <c r="Y814" s="71">
        <f t="shared" si="454"/>
        <v>47973</v>
      </c>
      <c r="Z814" s="209">
        <f>'domanda settimanale A41000500'!AB36+'domanda settimanale A41002300'!AB36</f>
        <v>0</v>
      </c>
      <c r="AA814" s="209">
        <v>0</v>
      </c>
      <c r="AB814" s="68">
        <f t="shared" si="455"/>
        <v>0</v>
      </c>
      <c r="AC814" s="68" t="s">
        <v>411</v>
      </c>
      <c r="AD814" s="68">
        <v>0</v>
      </c>
      <c r="AE814" s="68">
        <f t="shared" si="465"/>
        <v>0</v>
      </c>
      <c r="AF814" s="69">
        <f t="shared" si="456"/>
        <v>28780</v>
      </c>
      <c r="AG814" s="71">
        <f t="shared" si="479"/>
        <v>23780</v>
      </c>
      <c r="AH814" s="72">
        <f t="shared" si="458"/>
        <v>7380</v>
      </c>
      <c r="AL814" s="241">
        <f t="shared" si="466"/>
        <v>30653</v>
      </c>
      <c r="AM814" s="236">
        <f t="shared" si="467"/>
        <v>3690</v>
      </c>
      <c r="AN814" s="236">
        <f t="shared" si="468"/>
        <v>3690</v>
      </c>
      <c r="AO814" s="236">
        <f t="shared" si="469"/>
        <v>3690</v>
      </c>
      <c r="AP814" s="236">
        <f t="shared" si="470"/>
        <v>5000</v>
      </c>
      <c r="AQ814" s="236">
        <f t="shared" si="471"/>
        <v>11400</v>
      </c>
      <c r="AR814" s="236">
        <f t="shared" si="472"/>
        <v>5000</v>
      </c>
      <c r="AS814" s="244">
        <f t="shared" si="478"/>
        <v>4.1535230352303527</v>
      </c>
      <c r="AV814" s="253">
        <v>44961</v>
      </c>
      <c r="AW814" s="69">
        <f t="shared" si="477"/>
        <v>30653</v>
      </c>
      <c r="AX814" s="376"/>
      <c r="AY814" s="353"/>
      <c r="AZ814" s="344"/>
      <c r="BA814" s="357"/>
      <c r="BB814" s="341"/>
      <c r="BC814" s="341"/>
      <c r="BD814" s="331"/>
    </row>
    <row r="815" spans="2:56">
      <c r="B815" s="134" t="s">
        <v>215</v>
      </c>
      <c r="F815" s="67">
        <v>34</v>
      </c>
      <c r="G815" s="134">
        <v>5</v>
      </c>
      <c r="H815" s="134" t="s">
        <v>215</v>
      </c>
      <c r="I815" s="177">
        <f>_xlfn.CEILING.MATH(SUM('domanda settimanale A41002300'!DE37:'domanda settimanale A41002300'!DE61)/'calcolo ADU'!$I$4)</f>
        <v>167</v>
      </c>
      <c r="J815" s="69">
        <f t="shared" si="473"/>
        <v>5010</v>
      </c>
      <c r="K815" s="197">
        <v>5000</v>
      </c>
      <c r="L815" s="229">
        <v>0</v>
      </c>
      <c r="M815" s="69">
        <f t="shared" si="459"/>
        <v>5010</v>
      </c>
      <c r="N815" s="69">
        <f t="shared" si="474"/>
        <v>16700</v>
      </c>
      <c r="O815" s="69">
        <f t="shared" si="460"/>
        <v>5010</v>
      </c>
      <c r="P815" s="69">
        <f t="shared" si="461"/>
        <v>2505</v>
      </c>
      <c r="Q815" s="69">
        <f t="shared" si="475"/>
        <v>7515</v>
      </c>
      <c r="R815" s="69">
        <f t="shared" si="462"/>
        <v>3757.5</v>
      </c>
      <c r="S815" s="69">
        <f t="shared" si="452"/>
        <v>5010</v>
      </c>
      <c r="T815" s="69">
        <f t="shared" si="463"/>
        <v>501</v>
      </c>
      <c r="U815" s="70">
        <f t="shared" si="453"/>
        <v>1.6415055603079556</v>
      </c>
      <c r="V815" s="69">
        <f t="shared" si="476"/>
        <v>30653</v>
      </c>
      <c r="W815" s="69">
        <f t="shared" si="464"/>
        <v>17390</v>
      </c>
      <c r="X815" s="176">
        <v>70</v>
      </c>
      <c r="Y815" s="71">
        <f t="shared" si="454"/>
        <v>47973</v>
      </c>
      <c r="Z815" s="209">
        <f>'domanda settimanale A41000500'!AB37+'domanda settimanale A41002300'!AB37</f>
        <v>0</v>
      </c>
      <c r="AA815" s="209">
        <v>0</v>
      </c>
      <c r="AB815" s="68">
        <f t="shared" si="455"/>
        <v>0</v>
      </c>
      <c r="AC815" s="68" t="s">
        <v>411</v>
      </c>
      <c r="AD815" s="68">
        <v>0</v>
      </c>
      <c r="AE815" s="68">
        <f t="shared" si="465"/>
        <v>0</v>
      </c>
      <c r="AF815" s="69">
        <f t="shared" si="456"/>
        <v>29225</v>
      </c>
      <c r="AG815" s="71">
        <f t="shared" si="479"/>
        <v>24215</v>
      </c>
      <c r="AH815" s="72">
        <f t="shared" si="458"/>
        <v>7515</v>
      </c>
      <c r="AL815" s="241">
        <f t="shared" si="466"/>
        <v>30653</v>
      </c>
      <c r="AM815" s="236">
        <f t="shared" si="467"/>
        <v>3758</v>
      </c>
      <c r="AN815" s="236">
        <f t="shared" si="468"/>
        <v>3758</v>
      </c>
      <c r="AO815" s="236">
        <f t="shared" si="469"/>
        <v>3758</v>
      </c>
      <c r="AP815" s="236">
        <f t="shared" si="470"/>
        <v>5010</v>
      </c>
      <c r="AQ815" s="236">
        <f t="shared" si="471"/>
        <v>11690</v>
      </c>
      <c r="AR815" s="236">
        <f t="shared" si="472"/>
        <v>5010</v>
      </c>
      <c r="AS815" s="244">
        <f t="shared" si="478"/>
        <v>4.0789088489687293</v>
      </c>
      <c r="AV815" s="253">
        <v>44962</v>
      </c>
      <c r="AW815" s="69">
        <f t="shared" si="477"/>
        <v>30653</v>
      </c>
      <c r="AX815" s="376"/>
      <c r="AY815" s="353"/>
      <c r="AZ815" s="344"/>
      <c r="BA815" s="357"/>
      <c r="BB815" s="341"/>
      <c r="BC815" s="341"/>
      <c r="BD815" s="331"/>
    </row>
    <row r="816" spans="2:56">
      <c r="B816" s="134" t="s">
        <v>122</v>
      </c>
      <c r="F816" s="67">
        <v>35</v>
      </c>
      <c r="G816" s="134">
        <v>6</v>
      </c>
      <c r="H816" s="134" t="s">
        <v>122</v>
      </c>
      <c r="I816" s="177">
        <f>_xlfn.CEILING.MATH(SUM('domanda settimanale A41002300'!DE38:'domanda settimanale A41002300'!DE62)/'calcolo ADU'!$I$4)</f>
        <v>179</v>
      </c>
      <c r="J816" s="69">
        <f t="shared" si="473"/>
        <v>5370</v>
      </c>
      <c r="K816" s="197">
        <v>5000</v>
      </c>
      <c r="L816" s="229">
        <v>0</v>
      </c>
      <c r="M816" s="69">
        <f t="shared" si="459"/>
        <v>5370</v>
      </c>
      <c r="N816" s="69">
        <f t="shared" si="474"/>
        <v>17900</v>
      </c>
      <c r="O816" s="69">
        <f t="shared" si="460"/>
        <v>5370</v>
      </c>
      <c r="P816" s="69">
        <f t="shared" si="461"/>
        <v>2685</v>
      </c>
      <c r="Q816" s="69">
        <f t="shared" si="475"/>
        <v>8055</v>
      </c>
      <c r="R816" s="69">
        <f t="shared" si="462"/>
        <v>4027.5</v>
      </c>
      <c r="S816" s="69">
        <f t="shared" si="452"/>
        <v>5370</v>
      </c>
      <c r="T816" s="69">
        <f t="shared" si="463"/>
        <v>537</v>
      </c>
      <c r="U816" s="70">
        <f t="shared" si="453"/>
        <v>1.473998403830806</v>
      </c>
      <c r="V816" s="69">
        <f t="shared" si="476"/>
        <v>28853</v>
      </c>
      <c r="W816" s="69">
        <f t="shared" si="464"/>
        <v>17390</v>
      </c>
      <c r="X816" s="176">
        <v>70</v>
      </c>
      <c r="Y816" s="71">
        <f t="shared" si="454"/>
        <v>46173</v>
      </c>
      <c r="Z816" s="209">
        <f>'domanda settimanale A41000500'!AB38+'domanda settimanale A41002300'!AB38</f>
        <v>1800</v>
      </c>
      <c r="AA816" s="209">
        <v>0</v>
      </c>
      <c r="AB816" s="68">
        <f t="shared" si="455"/>
        <v>0</v>
      </c>
      <c r="AC816" s="68" t="s">
        <v>411</v>
      </c>
      <c r="AD816" s="68">
        <v>0</v>
      </c>
      <c r="AE816" s="68">
        <f t="shared" si="465"/>
        <v>0</v>
      </c>
      <c r="AF816" s="69">
        <f t="shared" si="456"/>
        <v>31325</v>
      </c>
      <c r="AG816" s="71">
        <f t="shared" si="479"/>
        <v>25955</v>
      </c>
      <c r="AH816" s="72">
        <f t="shared" si="458"/>
        <v>8055</v>
      </c>
      <c r="AL816" s="241">
        <f t="shared" si="466"/>
        <v>28853</v>
      </c>
      <c r="AM816" s="236">
        <f t="shared" si="467"/>
        <v>4028</v>
      </c>
      <c r="AN816" s="236">
        <f t="shared" si="468"/>
        <v>4028</v>
      </c>
      <c r="AO816" s="236">
        <f t="shared" si="469"/>
        <v>4028</v>
      </c>
      <c r="AP816" s="236">
        <f t="shared" si="470"/>
        <v>5370</v>
      </c>
      <c r="AQ816" s="236">
        <f t="shared" si="471"/>
        <v>12530</v>
      </c>
      <c r="AR816" s="236">
        <f t="shared" si="472"/>
        <v>5370</v>
      </c>
      <c r="AS816" s="244">
        <f t="shared" si="478"/>
        <v>3.5819987585350712</v>
      </c>
      <c r="AV816" s="253">
        <v>44963</v>
      </c>
      <c r="AW816" s="69">
        <f t="shared" si="477"/>
        <v>28853</v>
      </c>
      <c r="AX816" s="376"/>
      <c r="AY816" s="353"/>
      <c r="AZ816" s="344"/>
      <c r="BA816" s="357"/>
      <c r="BB816" s="341"/>
      <c r="BC816" s="341"/>
      <c r="BD816" s="331"/>
    </row>
    <row r="817" spans="2:56">
      <c r="B817" s="134" t="s">
        <v>123</v>
      </c>
      <c r="F817" s="67">
        <v>36</v>
      </c>
      <c r="G817" s="134">
        <v>6</v>
      </c>
      <c r="H817" s="134" t="s">
        <v>123</v>
      </c>
      <c r="I817" s="177">
        <f>_xlfn.CEILING.MATH(SUM('domanda settimanale A41002300'!DE39:'domanda settimanale A41002300'!DE63)/'calcolo ADU'!$I$4)</f>
        <v>192</v>
      </c>
      <c r="J817" s="69">
        <f t="shared" si="473"/>
        <v>5760</v>
      </c>
      <c r="K817" s="197">
        <v>5000</v>
      </c>
      <c r="L817" s="229">
        <v>0</v>
      </c>
      <c r="M817" s="69">
        <f t="shared" si="459"/>
        <v>5760</v>
      </c>
      <c r="N817" s="69">
        <f t="shared" si="474"/>
        <v>19200</v>
      </c>
      <c r="O817" s="69">
        <f t="shared" si="460"/>
        <v>5760</v>
      </c>
      <c r="P817" s="69">
        <f t="shared" si="461"/>
        <v>2880</v>
      </c>
      <c r="Q817" s="69">
        <f t="shared" si="475"/>
        <v>8640</v>
      </c>
      <c r="R817" s="69">
        <f t="shared" si="462"/>
        <v>4320</v>
      </c>
      <c r="S817" s="69">
        <f t="shared" si="452"/>
        <v>5760</v>
      </c>
      <c r="T817" s="69">
        <f t="shared" si="463"/>
        <v>576</v>
      </c>
      <c r="U817" s="70">
        <f t="shared" si="453"/>
        <v>1.3680654761904762</v>
      </c>
      <c r="V817" s="69">
        <f t="shared" si="476"/>
        <v>28853</v>
      </c>
      <c r="W817" s="69">
        <f t="shared" si="464"/>
        <v>17390</v>
      </c>
      <c r="X817" s="176">
        <v>276</v>
      </c>
      <c r="Y817" s="71">
        <f t="shared" si="454"/>
        <v>45967</v>
      </c>
      <c r="Z817" s="209">
        <f>'domanda settimanale A41000500'!AB39+'domanda settimanale A41002300'!AB39</f>
        <v>0</v>
      </c>
      <c r="AA817" s="209">
        <v>0</v>
      </c>
      <c r="AB817" s="68">
        <f t="shared" si="455"/>
        <v>0</v>
      </c>
      <c r="AC817" s="68" t="s">
        <v>411</v>
      </c>
      <c r="AD817" s="68">
        <v>0</v>
      </c>
      <c r="AE817" s="68">
        <f t="shared" si="465"/>
        <v>0</v>
      </c>
      <c r="AF817" s="69">
        <f t="shared" si="456"/>
        <v>33600</v>
      </c>
      <c r="AG817" s="71">
        <f t="shared" si="479"/>
        <v>27840</v>
      </c>
      <c r="AH817" s="72">
        <f t="shared" si="458"/>
        <v>8640</v>
      </c>
      <c r="AL817" s="241">
        <f t="shared" si="466"/>
        <v>28853</v>
      </c>
      <c r="AM817" s="236">
        <f t="shared" si="467"/>
        <v>4320</v>
      </c>
      <c r="AN817" s="236">
        <f t="shared" si="468"/>
        <v>4320</v>
      </c>
      <c r="AO817" s="236">
        <f t="shared" si="469"/>
        <v>4320</v>
      </c>
      <c r="AP817" s="236">
        <f t="shared" si="470"/>
        <v>5760</v>
      </c>
      <c r="AQ817" s="236">
        <f t="shared" si="471"/>
        <v>13440</v>
      </c>
      <c r="AR817" s="236">
        <f t="shared" si="472"/>
        <v>5760</v>
      </c>
      <c r="AS817" s="244">
        <f t="shared" si="478"/>
        <v>3.3394675925925927</v>
      </c>
      <c r="AV817" s="253">
        <v>44964</v>
      </c>
      <c r="AW817" s="69">
        <f t="shared" si="477"/>
        <v>28853</v>
      </c>
      <c r="AX817" s="376"/>
      <c r="AY817" s="353"/>
      <c r="AZ817" s="344"/>
      <c r="BA817" s="357"/>
      <c r="BB817" s="341"/>
      <c r="BC817" s="341"/>
      <c r="BD817" s="331"/>
    </row>
    <row r="818" spans="2:56">
      <c r="B818" s="134" t="s">
        <v>124</v>
      </c>
      <c r="F818" s="67">
        <v>37</v>
      </c>
      <c r="G818" s="134">
        <v>6</v>
      </c>
      <c r="H818" s="134" t="s">
        <v>124</v>
      </c>
      <c r="I818" s="177">
        <f>_xlfn.CEILING.MATH(SUM('domanda settimanale A41002300'!DE40:'domanda settimanale A41002300'!DE64)/'calcolo ADU'!$I$4)</f>
        <v>196</v>
      </c>
      <c r="J818" s="69">
        <f t="shared" si="473"/>
        <v>5880</v>
      </c>
      <c r="K818" s="197">
        <v>5000</v>
      </c>
      <c r="L818" s="229">
        <v>0</v>
      </c>
      <c r="M818" s="69">
        <f t="shared" si="459"/>
        <v>5880</v>
      </c>
      <c r="N818" s="69">
        <f t="shared" si="474"/>
        <v>19600</v>
      </c>
      <c r="O818" s="69">
        <f t="shared" si="460"/>
        <v>5880</v>
      </c>
      <c r="P818" s="69">
        <f t="shared" si="461"/>
        <v>2940</v>
      </c>
      <c r="Q818" s="69">
        <f t="shared" si="475"/>
        <v>8820</v>
      </c>
      <c r="R818" s="69">
        <f t="shared" si="462"/>
        <v>4410</v>
      </c>
      <c r="S818" s="69">
        <f t="shared" si="452"/>
        <v>5880</v>
      </c>
      <c r="T818" s="69">
        <f t="shared" si="463"/>
        <v>588</v>
      </c>
      <c r="U818" s="70">
        <f t="shared" si="453"/>
        <v>1.3401457725947521</v>
      </c>
      <c r="V818" s="69">
        <f t="shared" si="476"/>
        <v>28853</v>
      </c>
      <c r="W818" s="69">
        <f t="shared" si="464"/>
        <v>17390</v>
      </c>
      <c r="X818" s="176">
        <v>276</v>
      </c>
      <c r="Y818" s="71">
        <f t="shared" si="454"/>
        <v>45967</v>
      </c>
      <c r="Z818" s="209">
        <f>'domanda settimanale A41000500'!AB40+'domanda settimanale A41002300'!AB40</f>
        <v>0</v>
      </c>
      <c r="AA818" s="209">
        <v>0</v>
      </c>
      <c r="AB818" s="68">
        <f t="shared" si="455"/>
        <v>0</v>
      </c>
      <c r="AC818" s="68" t="s">
        <v>411</v>
      </c>
      <c r="AD818" s="68">
        <v>0</v>
      </c>
      <c r="AE818" s="68">
        <f t="shared" si="465"/>
        <v>0</v>
      </c>
      <c r="AF818" s="69">
        <f t="shared" si="456"/>
        <v>34300</v>
      </c>
      <c r="AG818" s="71">
        <f t="shared" si="479"/>
        <v>28420</v>
      </c>
      <c r="AH818" s="72">
        <f t="shared" si="458"/>
        <v>8820</v>
      </c>
      <c r="AL818" s="241">
        <f t="shared" si="466"/>
        <v>28853</v>
      </c>
      <c r="AM818" s="236">
        <f t="shared" si="467"/>
        <v>4410</v>
      </c>
      <c r="AN818" s="236">
        <f t="shared" si="468"/>
        <v>4410</v>
      </c>
      <c r="AO818" s="236">
        <f t="shared" si="469"/>
        <v>4410</v>
      </c>
      <c r="AP818" s="236">
        <f t="shared" si="470"/>
        <v>5880</v>
      </c>
      <c r="AQ818" s="236">
        <f t="shared" si="471"/>
        <v>13720</v>
      </c>
      <c r="AR818" s="236">
        <f t="shared" si="472"/>
        <v>5880</v>
      </c>
      <c r="AS818" s="244">
        <f t="shared" si="478"/>
        <v>3.271315192743764</v>
      </c>
      <c r="AV818" s="253">
        <v>44965</v>
      </c>
      <c r="AW818" s="69">
        <f t="shared" si="477"/>
        <v>28853</v>
      </c>
      <c r="AX818" s="376"/>
      <c r="AY818" s="353"/>
      <c r="AZ818" s="344"/>
      <c r="BA818" s="357"/>
      <c r="BB818" s="341"/>
      <c r="BC818" s="341"/>
      <c r="BD818" s="331"/>
    </row>
    <row r="819" spans="2:56">
      <c r="B819" s="134" t="s">
        <v>125</v>
      </c>
      <c r="F819" s="67">
        <v>38</v>
      </c>
      <c r="G819" s="134">
        <v>6</v>
      </c>
      <c r="H819" s="134" t="s">
        <v>125</v>
      </c>
      <c r="I819" s="177">
        <f>_xlfn.CEILING.MATH(SUM('domanda settimanale A41002300'!DE41:'domanda settimanale A41002300'!DE65)/'calcolo ADU'!$I$4)</f>
        <v>200</v>
      </c>
      <c r="J819" s="69">
        <f t="shared" si="473"/>
        <v>6000</v>
      </c>
      <c r="K819" s="197">
        <v>5000</v>
      </c>
      <c r="L819" s="229">
        <v>0</v>
      </c>
      <c r="M819" s="69">
        <f t="shared" si="459"/>
        <v>6000</v>
      </c>
      <c r="N819" s="69">
        <f t="shared" si="474"/>
        <v>20000</v>
      </c>
      <c r="O819" s="69">
        <f t="shared" si="460"/>
        <v>6000</v>
      </c>
      <c r="P819" s="69">
        <f t="shared" si="461"/>
        <v>3000</v>
      </c>
      <c r="Q819" s="69">
        <f t="shared" si="475"/>
        <v>9000</v>
      </c>
      <c r="R819" s="69">
        <f t="shared" si="462"/>
        <v>4500</v>
      </c>
      <c r="S819" s="69">
        <f t="shared" si="452"/>
        <v>6000</v>
      </c>
      <c r="T819" s="69">
        <f t="shared" si="463"/>
        <v>600</v>
      </c>
      <c r="U819" s="70">
        <f t="shared" si="453"/>
        <v>1.3133428571428571</v>
      </c>
      <c r="V819" s="69">
        <f t="shared" si="476"/>
        <v>28853</v>
      </c>
      <c r="W819" s="69">
        <f t="shared" si="464"/>
        <v>17390</v>
      </c>
      <c r="X819" s="176">
        <v>276</v>
      </c>
      <c r="Y819" s="71">
        <f t="shared" si="454"/>
        <v>45967</v>
      </c>
      <c r="Z819" s="209">
        <f>'domanda settimanale A41000500'!AB41+'domanda settimanale A41002300'!AB41</f>
        <v>0</v>
      </c>
      <c r="AA819" s="209">
        <v>0</v>
      </c>
      <c r="AB819" s="68">
        <f t="shared" si="455"/>
        <v>0</v>
      </c>
      <c r="AC819" s="68" t="s">
        <v>411</v>
      </c>
      <c r="AD819" s="68">
        <v>0</v>
      </c>
      <c r="AE819" s="68">
        <f t="shared" si="465"/>
        <v>0</v>
      </c>
      <c r="AF819" s="69">
        <f t="shared" si="456"/>
        <v>35000</v>
      </c>
      <c r="AG819" s="71">
        <f t="shared" si="479"/>
        <v>29000</v>
      </c>
      <c r="AH819" s="72">
        <f t="shared" si="458"/>
        <v>9000</v>
      </c>
      <c r="AL819" s="241">
        <f t="shared" si="466"/>
        <v>28853</v>
      </c>
      <c r="AM819" s="236">
        <f t="shared" si="467"/>
        <v>4500</v>
      </c>
      <c r="AN819" s="236">
        <f t="shared" si="468"/>
        <v>4500</v>
      </c>
      <c r="AO819" s="236">
        <f t="shared" si="469"/>
        <v>4500</v>
      </c>
      <c r="AP819" s="236">
        <f t="shared" si="470"/>
        <v>6000</v>
      </c>
      <c r="AQ819" s="236">
        <f t="shared" si="471"/>
        <v>14000</v>
      </c>
      <c r="AR819" s="236">
        <f t="shared" si="472"/>
        <v>6000</v>
      </c>
      <c r="AS819" s="243">
        <f t="shared" si="478"/>
        <v>3.205888888888889</v>
      </c>
      <c r="AV819" s="253">
        <v>44966</v>
      </c>
      <c r="AW819" s="69">
        <f t="shared" si="477"/>
        <v>28853</v>
      </c>
      <c r="AX819" s="376"/>
      <c r="AY819" s="353"/>
      <c r="AZ819" s="344"/>
      <c r="BA819" s="357"/>
      <c r="BB819" s="341"/>
      <c r="BC819" s="341"/>
      <c r="BD819" s="331"/>
    </row>
    <row r="820" spans="2:56">
      <c r="B820" s="134" t="s">
        <v>126</v>
      </c>
      <c r="F820" s="67">
        <v>39</v>
      </c>
      <c r="G820" s="134">
        <v>6</v>
      </c>
      <c r="H820" s="134" t="s">
        <v>126</v>
      </c>
      <c r="I820" s="177">
        <f>_xlfn.CEILING.MATH(SUM('domanda settimanale A41002300'!DE42:'domanda settimanale A41002300'!DE66)/'calcolo ADU'!$I$4)</f>
        <v>204</v>
      </c>
      <c r="J820" s="69">
        <f t="shared" si="473"/>
        <v>6120</v>
      </c>
      <c r="K820" s="197">
        <v>5000</v>
      </c>
      <c r="L820" s="229">
        <v>0</v>
      </c>
      <c r="M820" s="69">
        <f t="shared" si="459"/>
        <v>6120</v>
      </c>
      <c r="N820" s="69">
        <f t="shared" si="474"/>
        <v>20400</v>
      </c>
      <c r="O820" s="69">
        <f t="shared" si="460"/>
        <v>6120</v>
      </c>
      <c r="P820" s="69">
        <f t="shared" si="461"/>
        <v>3060</v>
      </c>
      <c r="Q820" s="69">
        <f t="shared" si="475"/>
        <v>9180</v>
      </c>
      <c r="R820" s="69">
        <f t="shared" si="462"/>
        <v>4590</v>
      </c>
      <c r="S820" s="69">
        <f t="shared" si="452"/>
        <v>6120</v>
      </c>
      <c r="T820" s="69">
        <f t="shared" si="463"/>
        <v>612</v>
      </c>
      <c r="U820" s="70">
        <f t="shared" si="453"/>
        <v>1.2875910364145657</v>
      </c>
      <c r="V820" s="69">
        <f t="shared" si="476"/>
        <v>28853</v>
      </c>
      <c r="W820" s="69">
        <f t="shared" si="464"/>
        <v>17390</v>
      </c>
      <c r="X820" s="176">
        <v>276</v>
      </c>
      <c r="Y820" s="71">
        <f t="shared" si="454"/>
        <v>45967</v>
      </c>
      <c r="Z820" s="209">
        <f>'domanda settimanale A41000500'!AB42+'domanda settimanale A41002300'!AB42</f>
        <v>0</v>
      </c>
      <c r="AA820" s="209">
        <v>0</v>
      </c>
      <c r="AB820" s="68">
        <f t="shared" si="455"/>
        <v>0</v>
      </c>
      <c r="AC820" s="68" t="s">
        <v>411</v>
      </c>
      <c r="AD820" s="68">
        <v>0</v>
      </c>
      <c r="AE820" s="68">
        <f t="shared" si="465"/>
        <v>0</v>
      </c>
      <c r="AF820" s="69">
        <f t="shared" si="456"/>
        <v>35700</v>
      </c>
      <c r="AG820" s="71">
        <f t="shared" si="479"/>
        <v>29580</v>
      </c>
      <c r="AH820" s="72">
        <f t="shared" si="458"/>
        <v>9180</v>
      </c>
      <c r="AL820" s="241">
        <f t="shared" si="466"/>
        <v>28853</v>
      </c>
      <c r="AM820" s="236">
        <f t="shared" si="467"/>
        <v>4590</v>
      </c>
      <c r="AN820" s="236">
        <f t="shared" si="468"/>
        <v>4590</v>
      </c>
      <c r="AO820" s="236">
        <f t="shared" si="469"/>
        <v>4590</v>
      </c>
      <c r="AP820" s="236">
        <f t="shared" si="470"/>
        <v>6120</v>
      </c>
      <c r="AQ820" s="236">
        <f t="shared" si="471"/>
        <v>14280</v>
      </c>
      <c r="AR820" s="236">
        <f t="shared" si="472"/>
        <v>6120</v>
      </c>
      <c r="AS820" s="243">
        <f t="shared" si="478"/>
        <v>3.1430283224400872</v>
      </c>
      <c r="AV820" s="253">
        <v>44967</v>
      </c>
      <c r="AW820" s="69">
        <f t="shared" si="477"/>
        <v>28853</v>
      </c>
      <c r="AX820" s="376"/>
      <c r="AY820" s="353"/>
      <c r="AZ820" s="344"/>
      <c r="BA820" s="357"/>
      <c r="BB820" s="341"/>
      <c r="BC820" s="341"/>
      <c r="BD820" s="331"/>
    </row>
    <row r="821" spans="2:56">
      <c r="B821" s="134" t="s">
        <v>216</v>
      </c>
      <c r="F821" s="67">
        <v>40</v>
      </c>
      <c r="G821" s="134">
        <v>6</v>
      </c>
      <c r="H821" s="134" t="s">
        <v>216</v>
      </c>
      <c r="I821" s="177">
        <f>_xlfn.CEILING.MATH(SUM('domanda settimanale A41002300'!DE43:'domanda settimanale A41002300'!DE67)/'calcolo ADU'!$I$4)</f>
        <v>204</v>
      </c>
      <c r="J821" s="69">
        <f t="shared" si="473"/>
        <v>6120</v>
      </c>
      <c r="K821" s="197">
        <v>5000</v>
      </c>
      <c r="L821" s="229">
        <v>0</v>
      </c>
      <c r="M821" s="69">
        <f t="shared" si="459"/>
        <v>6120</v>
      </c>
      <c r="N821" s="69">
        <f>_xlfn.CEILING.MATH(I821*$D$786)</f>
        <v>20400</v>
      </c>
      <c r="O821" s="69">
        <f t="shared" si="460"/>
        <v>6120</v>
      </c>
      <c r="P821" s="69">
        <f t="shared" si="461"/>
        <v>3060</v>
      </c>
      <c r="Q821" s="69">
        <f t="shared" si="475"/>
        <v>9180</v>
      </c>
      <c r="R821" s="69">
        <f t="shared" si="462"/>
        <v>4590</v>
      </c>
      <c r="S821" s="69">
        <f t="shared" si="452"/>
        <v>6120</v>
      </c>
      <c r="T821" s="69">
        <f t="shared" si="463"/>
        <v>612</v>
      </c>
      <c r="U821" s="70">
        <f t="shared" si="453"/>
        <v>1.2875910364145657</v>
      </c>
      <c r="V821" s="69">
        <f t="shared" si="476"/>
        <v>28853</v>
      </c>
      <c r="W821" s="69">
        <f t="shared" si="464"/>
        <v>17390</v>
      </c>
      <c r="X821" s="176">
        <v>276</v>
      </c>
      <c r="Y821" s="71">
        <f t="shared" si="454"/>
        <v>45967</v>
      </c>
      <c r="Z821" s="209">
        <f>'domanda settimanale A41000500'!AB43+'domanda settimanale A41002300'!AB43</f>
        <v>0</v>
      </c>
      <c r="AA821" s="209">
        <v>5000</v>
      </c>
      <c r="AB821" s="68">
        <f t="shared" si="455"/>
        <v>0</v>
      </c>
      <c r="AC821" s="68" t="s">
        <v>411</v>
      </c>
      <c r="AD821" s="68">
        <v>0</v>
      </c>
      <c r="AE821" s="68">
        <f t="shared" si="465"/>
        <v>0</v>
      </c>
      <c r="AF821" s="69">
        <f t="shared" si="456"/>
        <v>35700</v>
      </c>
      <c r="AG821" s="71">
        <f t="shared" si="479"/>
        <v>29580</v>
      </c>
      <c r="AH821" s="72">
        <f t="shared" si="458"/>
        <v>9180</v>
      </c>
      <c r="AL821" s="241">
        <f t="shared" si="466"/>
        <v>28853</v>
      </c>
      <c r="AM821" s="236">
        <f t="shared" si="467"/>
        <v>4590</v>
      </c>
      <c r="AN821" s="236">
        <f t="shared" si="468"/>
        <v>4590</v>
      </c>
      <c r="AO821" s="236">
        <f t="shared" si="469"/>
        <v>4590</v>
      </c>
      <c r="AP821" s="236">
        <f t="shared" si="470"/>
        <v>6120</v>
      </c>
      <c r="AQ821" s="236">
        <f t="shared" si="471"/>
        <v>14280</v>
      </c>
      <c r="AR821" s="236">
        <f t="shared" si="472"/>
        <v>6120</v>
      </c>
      <c r="AS821" s="243">
        <f t="shared" si="478"/>
        <v>3.1430283224400872</v>
      </c>
      <c r="AV821" s="253">
        <v>44968</v>
      </c>
      <c r="AW821" s="69">
        <f t="shared" si="477"/>
        <v>28853</v>
      </c>
      <c r="AX821" s="376"/>
      <c r="AY821" s="353"/>
      <c r="AZ821" s="344"/>
      <c r="BA821" s="357"/>
      <c r="BB821" s="341"/>
      <c r="BC821" s="341"/>
      <c r="BD821" s="331"/>
    </row>
    <row r="822" spans="2:56">
      <c r="B822" s="134" t="s">
        <v>217</v>
      </c>
      <c r="F822" s="67">
        <v>41</v>
      </c>
      <c r="G822" s="134">
        <v>6</v>
      </c>
      <c r="H822" s="134" t="s">
        <v>217</v>
      </c>
      <c r="I822" s="177">
        <f>_xlfn.CEILING.MATH(SUM('domanda settimanale A41002300'!DE44:'domanda settimanale A41002300'!DE68)/'calcolo ADU'!$I$4)</f>
        <v>204</v>
      </c>
      <c r="J822" s="69">
        <f t="shared" si="473"/>
        <v>6120</v>
      </c>
      <c r="K822" s="197">
        <v>5000</v>
      </c>
      <c r="L822" s="229">
        <v>0</v>
      </c>
      <c r="M822" s="69">
        <f t="shared" si="459"/>
        <v>6120</v>
      </c>
      <c r="N822" s="69">
        <f t="shared" si="474"/>
        <v>20400</v>
      </c>
      <c r="O822" s="69">
        <f t="shared" si="460"/>
        <v>6120</v>
      </c>
      <c r="P822" s="69">
        <f t="shared" si="461"/>
        <v>3060</v>
      </c>
      <c r="Q822" s="69">
        <f t="shared" si="475"/>
        <v>9180</v>
      </c>
      <c r="R822" s="69">
        <f t="shared" si="462"/>
        <v>4590</v>
      </c>
      <c r="S822" s="69">
        <f t="shared" si="452"/>
        <v>6120</v>
      </c>
      <c r="T822" s="69">
        <f t="shared" si="463"/>
        <v>612</v>
      </c>
      <c r="U822" s="70">
        <f t="shared" si="453"/>
        <v>1.4276470588235295</v>
      </c>
      <c r="V822" s="69">
        <f t="shared" si="476"/>
        <v>28853</v>
      </c>
      <c r="W822" s="69">
        <f t="shared" si="464"/>
        <v>22390</v>
      </c>
      <c r="X822" s="176">
        <v>276</v>
      </c>
      <c r="Y822" s="71">
        <f t="shared" si="454"/>
        <v>50967</v>
      </c>
      <c r="Z822" s="209">
        <f>'domanda settimanale A41000500'!AB44+'domanda settimanale A41002300'!AB44</f>
        <v>0</v>
      </c>
      <c r="AA822" s="209">
        <v>0</v>
      </c>
      <c r="AB822" s="68">
        <f t="shared" si="455"/>
        <v>0</v>
      </c>
      <c r="AC822" s="68" t="s">
        <v>411</v>
      </c>
      <c r="AD822" s="68">
        <v>0</v>
      </c>
      <c r="AE822" s="68">
        <f t="shared" si="465"/>
        <v>0</v>
      </c>
      <c r="AF822" s="69">
        <f t="shared" si="456"/>
        <v>35700</v>
      </c>
      <c r="AG822" s="71">
        <f t="shared" si="479"/>
        <v>29580</v>
      </c>
      <c r="AH822" s="72">
        <f t="shared" si="458"/>
        <v>9180</v>
      </c>
      <c r="AL822" s="241">
        <f t="shared" si="466"/>
        <v>28853</v>
      </c>
      <c r="AM822" s="236">
        <f t="shared" si="467"/>
        <v>4590</v>
      </c>
      <c r="AN822" s="236">
        <f t="shared" si="468"/>
        <v>4590</v>
      </c>
      <c r="AO822" s="236">
        <f t="shared" si="469"/>
        <v>4590</v>
      </c>
      <c r="AP822" s="236">
        <f t="shared" si="470"/>
        <v>6120</v>
      </c>
      <c r="AQ822" s="236">
        <f t="shared" si="471"/>
        <v>14280</v>
      </c>
      <c r="AR822" s="236">
        <f t="shared" si="472"/>
        <v>6120</v>
      </c>
      <c r="AS822" s="243">
        <f t="shared" si="478"/>
        <v>3.1430283224400872</v>
      </c>
      <c r="AV822" s="253">
        <v>44969</v>
      </c>
      <c r="AW822" s="69">
        <f t="shared" si="477"/>
        <v>28853</v>
      </c>
      <c r="AX822" s="376"/>
      <c r="AY822" s="353"/>
      <c r="AZ822" s="344"/>
      <c r="BA822" s="357"/>
      <c r="BB822" s="341"/>
      <c r="BC822" s="341"/>
      <c r="BD822" s="331"/>
    </row>
    <row r="823" spans="2:56">
      <c r="B823" s="134" t="s">
        <v>127</v>
      </c>
      <c r="F823" s="67">
        <v>42</v>
      </c>
      <c r="G823" s="68">
        <v>7</v>
      </c>
      <c r="H823" s="134" t="s">
        <v>127</v>
      </c>
      <c r="I823" s="177">
        <f>_xlfn.CEILING.MATH(SUM('domanda settimanale A41002300'!DE45:'domanda settimanale A41002300'!DE69)/'calcolo ADU'!$I$4)</f>
        <v>204</v>
      </c>
      <c r="J823" s="69">
        <f t="shared" si="473"/>
        <v>6120</v>
      </c>
      <c r="K823" s="197">
        <v>5000</v>
      </c>
      <c r="L823" s="229">
        <v>0</v>
      </c>
      <c r="M823" s="69">
        <f t="shared" si="459"/>
        <v>6120</v>
      </c>
      <c r="N823" s="69">
        <f t="shared" si="474"/>
        <v>20400</v>
      </c>
      <c r="O823" s="69">
        <f t="shared" si="460"/>
        <v>6120</v>
      </c>
      <c r="P823" s="69">
        <f t="shared" si="461"/>
        <v>3060</v>
      </c>
      <c r="Q823" s="69">
        <f t="shared" si="475"/>
        <v>9180</v>
      </c>
      <c r="R823" s="69">
        <f t="shared" si="462"/>
        <v>4590</v>
      </c>
      <c r="S823" s="69">
        <f t="shared" si="452"/>
        <v>6120</v>
      </c>
      <c r="T823" s="69">
        <f t="shared" si="463"/>
        <v>612</v>
      </c>
      <c r="U823" s="70">
        <f t="shared" si="453"/>
        <v>1.3772268907563026</v>
      </c>
      <c r="V823" s="69">
        <f t="shared" si="476"/>
        <v>27053</v>
      </c>
      <c r="W823" s="69">
        <f t="shared" si="464"/>
        <v>22390</v>
      </c>
      <c r="X823" s="176">
        <v>276</v>
      </c>
      <c r="Y823" s="71">
        <f t="shared" si="454"/>
        <v>49167</v>
      </c>
      <c r="Z823" s="209">
        <f>'domanda settimanale A41000500'!AB45+'domanda settimanale A41002300'!AB45</f>
        <v>1800</v>
      </c>
      <c r="AA823" s="209">
        <v>0</v>
      </c>
      <c r="AB823" s="68">
        <f t="shared" si="455"/>
        <v>0</v>
      </c>
      <c r="AC823" s="68" t="s">
        <v>411</v>
      </c>
      <c r="AD823" s="68">
        <v>0</v>
      </c>
      <c r="AE823" s="68">
        <f t="shared" si="465"/>
        <v>0</v>
      </c>
      <c r="AF823" s="69">
        <f t="shared" si="456"/>
        <v>35700</v>
      </c>
      <c r="AG823" s="71">
        <f t="shared" si="479"/>
        <v>29580</v>
      </c>
      <c r="AH823" s="72">
        <f t="shared" si="458"/>
        <v>9180</v>
      </c>
      <c r="AL823" s="241">
        <f t="shared" si="466"/>
        <v>27053</v>
      </c>
      <c r="AM823" s="236">
        <f t="shared" si="467"/>
        <v>4590</v>
      </c>
      <c r="AN823" s="236">
        <f t="shared" si="468"/>
        <v>4590</v>
      </c>
      <c r="AO823" s="236">
        <f t="shared" si="469"/>
        <v>4590</v>
      </c>
      <c r="AP823" s="236">
        <f t="shared" si="470"/>
        <v>6120</v>
      </c>
      <c r="AQ823" s="236">
        <f t="shared" si="471"/>
        <v>14280</v>
      </c>
      <c r="AR823" s="236">
        <f t="shared" si="472"/>
        <v>6120</v>
      </c>
      <c r="AS823" s="243">
        <f t="shared" si="478"/>
        <v>2.946949891067538</v>
      </c>
      <c r="AV823" s="253">
        <v>44970</v>
      </c>
      <c r="AW823" s="69">
        <f t="shared" si="477"/>
        <v>27053</v>
      </c>
      <c r="AX823" s="376"/>
      <c r="AY823" s="353"/>
      <c r="AZ823" s="344"/>
      <c r="BA823" s="357"/>
      <c r="BB823" s="341"/>
      <c r="BC823" s="341"/>
      <c r="BD823" s="331"/>
    </row>
    <row r="824" spans="2:56">
      <c r="B824" s="134" t="s">
        <v>128</v>
      </c>
      <c r="F824" s="67">
        <v>43</v>
      </c>
      <c r="G824" s="68">
        <v>7</v>
      </c>
      <c r="H824" s="134" t="s">
        <v>128</v>
      </c>
      <c r="I824" s="177">
        <f>_xlfn.CEILING.MATH(SUM('domanda settimanale A41002300'!DE46:'domanda settimanale A41002300'!DE70)/'calcolo ADU'!$I$4)</f>
        <v>204</v>
      </c>
      <c r="J824" s="69">
        <f t="shared" si="473"/>
        <v>6120</v>
      </c>
      <c r="K824" s="197">
        <v>5000</v>
      </c>
      <c r="L824" s="229">
        <v>0</v>
      </c>
      <c r="M824" s="69">
        <f t="shared" si="459"/>
        <v>6120</v>
      </c>
      <c r="N824" s="69">
        <f t="shared" si="474"/>
        <v>20400</v>
      </c>
      <c r="O824" s="69">
        <f t="shared" si="460"/>
        <v>6120</v>
      </c>
      <c r="P824" s="69">
        <f t="shared" si="461"/>
        <v>3060</v>
      </c>
      <c r="Q824" s="69">
        <f t="shared" si="475"/>
        <v>9180</v>
      </c>
      <c r="R824" s="69">
        <f t="shared" si="462"/>
        <v>4590</v>
      </c>
      <c r="S824" s="69">
        <f t="shared" si="452"/>
        <v>6120</v>
      </c>
      <c r="T824" s="69">
        <f t="shared" si="463"/>
        <v>612</v>
      </c>
      <c r="U824" s="70">
        <f t="shared" si="453"/>
        <v>1.3812885154061625</v>
      </c>
      <c r="V824" s="69">
        <f t="shared" si="476"/>
        <v>27053</v>
      </c>
      <c r="W824" s="69">
        <f t="shared" si="464"/>
        <v>22390</v>
      </c>
      <c r="X824" s="176">
        <v>131</v>
      </c>
      <c r="Y824" s="71">
        <f t="shared" si="454"/>
        <v>49312</v>
      </c>
      <c r="Z824" s="209">
        <f>'domanda settimanale A41000500'!AB46+'domanda settimanale A41002300'!AB46</f>
        <v>0</v>
      </c>
      <c r="AA824" s="209">
        <v>0</v>
      </c>
      <c r="AB824" s="68">
        <f t="shared" si="455"/>
        <v>0</v>
      </c>
      <c r="AC824" s="68" t="s">
        <v>411</v>
      </c>
      <c r="AD824" s="68">
        <v>0</v>
      </c>
      <c r="AE824" s="68">
        <f t="shared" si="465"/>
        <v>0</v>
      </c>
      <c r="AF824" s="69">
        <f t="shared" si="456"/>
        <v>35700</v>
      </c>
      <c r="AG824" s="71">
        <f t="shared" si="479"/>
        <v>29580</v>
      </c>
      <c r="AH824" s="72">
        <f t="shared" si="458"/>
        <v>9180</v>
      </c>
      <c r="AL824" s="241">
        <f t="shared" si="466"/>
        <v>27053</v>
      </c>
      <c r="AM824" s="236">
        <f t="shared" si="467"/>
        <v>4590</v>
      </c>
      <c r="AN824" s="236">
        <f t="shared" si="468"/>
        <v>4590</v>
      </c>
      <c r="AO824" s="236">
        <f t="shared" si="469"/>
        <v>4590</v>
      </c>
      <c r="AP824" s="236">
        <f t="shared" si="470"/>
        <v>6120</v>
      </c>
      <c r="AQ824" s="236">
        <f t="shared" si="471"/>
        <v>14280</v>
      </c>
      <c r="AR824" s="236">
        <f t="shared" si="472"/>
        <v>6120</v>
      </c>
      <c r="AS824" s="243">
        <f t="shared" si="478"/>
        <v>2.946949891067538</v>
      </c>
      <c r="AV824" s="253">
        <v>44971</v>
      </c>
      <c r="AW824" s="69">
        <f t="shared" si="477"/>
        <v>27053</v>
      </c>
      <c r="AX824" s="376"/>
      <c r="AY824" s="353"/>
      <c r="AZ824" s="344"/>
      <c r="BA824" s="357"/>
      <c r="BB824" s="341"/>
      <c r="BC824" s="341"/>
      <c r="BD824" s="331"/>
    </row>
    <row r="825" spans="2:56">
      <c r="B825" s="134" t="s">
        <v>129</v>
      </c>
      <c r="F825" s="67">
        <v>44</v>
      </c>
      <c r="G825" s="68">
        <v>7</v>
      </c>
      <c r="H825" s="134" t="s">
        <v>129</v>
      </c>
      <c r="I825" s="177">
        <f>_xlfn.CEILING.MATH(SUM('domanda settimanale A41002300'!DE47:'domanda settimanale A41002300'!DE71)/'calcolo ADU'!$I$4)</f>
        <v>210</v>
      </c>
      <c r="J825" s="69">
        <f t="shared" si="473"/>
        <v>6300</v>
      </c>
      <c r="K825" s="197">
        <v>5000</v>
      </c>
      <c r="L825" s="229">
        <v>0</v>
      </c>
      <c r="M825" s="69">
        <f t="shared" si="459"/>
        <v>6300</v>
      </c>
      <c r="N825" s="69">
        <f t="shared" si="474"/>
        <v>21000</v>
      </c>
      <c r="O825" s="69">
        <f t="shared" si="460"/>
        <v>6300</v>
      </c>
      <c r="P825" s="69">
        <f t="shared" si="461"/>
        <v>3150</v>
      </c>
      <c r="Q825" s="69">
        <f t="shared" si="475"/>
        <v>9450</v>
      </c>
      <c r="R825" s="69">
        <f t="shared" si="462"/>
        <v>4725</v>
      </c>
      <c r="S825" s="69">
        <f t="shared" si="452"/>
        <v>6300</v>
      </c>
      <c r="T825" s="69">
        <f t="shared" si="463"/>
        <v>630</v>
      </c>
      <c r="U825" s="70">
        <f t="shared" si="453"/>
        <v>1.3418231292517007</v>
      </c>
      <c r="V825" s="69">
        <f t="shared" si="476"/>
        <v>27053</v>
      </c>
      <c r="W825" s="69">
        <f t="shared" si="464"/>
        <v>22390</v>
      </c>
      <c r="X825" s="176">
        <v>131</v>
      </c>
      <c r="Y825" s="71">
        <f t="shared" si="454"/>
        <v>49312</v>
      </c>
      <c r="Z825" s="209">
        <f>'domanda settimanale A41000500'!AB47+'domanda settimanale A41002300'!AB47</f>
        <v>0</v>
      </c>
      <c r="AA825" s="209">
        <v>0</v>
      </c>
      <c r="AB825" s="68">
        <f t="shared" si="455"/>
        <v>0</v>
      </c>
      <c r="AC825" s="68" t="s">
        <v>411</v>
      </c>
      <c r="AD825" s="68">
        <v>0</v>
      </c>
      <c r="AE825" s="68">
        <f t="shared" si="465"/>
        <v>0</v>
      </c>
      <c r="AF825" s="69">
        <f t="shared" si="456"/>
        <v>36750</v>
      </c>
      <c r="AG825" s="71">
        <f t="shared" si="479"/>
        <v>30450</v>
      </c>
      <c r="AH825" s="72">
        <f t="shared" si="458"/>
        <v>9450</v>
      </c>
      <c r="AL825" s="241">
        <f t="shared" si="466"/>
        <v>27053</v>
      </c>
      <c r="AM825" s="236">
        <f t="shared" si="467"/>
        <v>4725</v>
      </c>
      <c r="AN825" s="236">
        <f t="shared" si="468"/>
        <v>4725</v>
      </c>
      <c r="AO825" s="236">
        <f t="shared" si="469"/>
        <v>4725</v>
      </c>
      <c r="AP825" s="236">
        <f t="shared" si="470"/>
        <v>6300</v>
      </c>
      <c r="AQ825" s="236">
        <f t="shared" si="471"/>
        <v>14700</v>
      </c>
      <c r="AR825" s="236">
        <f t="shared" si="472"/>
        <v>6300</v>
      </c>
      <c r="AS825" s="243">
        <f t="shared" si="478"/>
        <v>2.8627513227513228</v>
      </c>
      <c r="AV825" s="253">
        <v>44972</v>
      </c>
      <c r="AW825" s="69">
        <f t="shared" si="477"/>
        <v>27053</v>
      </c>
      <c r="AX825" s="376"/>
      <c r="AY825" s="353"/>
      <c r="AZ825" s="344"/>
      <c r="BA825" s="357"/>
      <c r="BB825" s="341"/>
      <c r="BC825" s="341"/>
      <c r="BD825" s="331"/>
    </row>
    <row r="826" spans="2:56">
      <c r="B826" s="134" t="s">
        <v>130</v>
      </c>
      <c r="F826" s="67">
        <v>45</v>
      </c>
      <c r="G826" s="68">
        <v>7</v>
      </c>
      <c r="H826" s="134" t="s">
        <v>130</v>
      </c>
      <c r="I826" s="177">
        <f>_xlfn.CEILING.MATH(SUM('domanda settimanale A41002300'!DE48:'domanda settimanale A41002300'!DE72)/'calcolo ADU'!$I$4)</f>
        <v>215</v>
      </c>
      <c r="J826" s="69">
        <f t="shared" si="473"/>
        <v>6450</v>
      </c>
      <c r="K826" s="197">
        <v>5000</v>
      </c>
      <c r="L826" s="229">
        <v>0</v>
      </c>
      <c r="M826" s="69">
        <f t="shared" si="459"/>
        <v>6450</v>
      </c>
      <c r="N826" s="69">
        <f t="shared" si="474"/>
        <v>21500</v>
      </c>
      <c r="O826" s="69">
        <f t="shared" si="460"/>
        <v>6450</v>
      </c>
      <c r="P826" s="69">
        <f t="shared" si="461"/>
        <v>3225</v>
      </c>
      <c r="Q826" s="69">
        <f t="shared" si="475"/>
        <v>9675</v>
      </c>
      <c r="R826" s="69">
        <f t="shared" si="462"/>
        <v>4837.5</v>
      </c>
      <c r="S826" s="69">
        <f t="shared" si="452"/>
        <v>6450</v>
      </c>
      <c r="T826" s="69">
        <f t="shared" si="463"/>
        <v>645</v>
      </c>
      <c r="U826" s="70">
        <f t="shared" si="453"/>
        <v>1.3106179401993356</v>
      </c>
      <c r="V826" s="69">
        <f t="shared" si="476"/>
        <v>27053</v>
      </c>
      <c r="W826" s="69">
        <f t="shared" si="464"/>
        <v>22390</v>
      </c>
      <c r="X826" s="176">
        <v>131</v>
      </c>
      <c r="Y826" s="71">
        <f t="shared" si="454"/>
        <v>49312</v>
      </c>
      <c r="Z826" s="209">
        <f>'domanda settimanale A41000500'!AB48+'domanda settimanale A41002300'!AB48</f>
        <v>0</v>
      </c>
      <c r="AA826" s="209">
        <v>0</v>
      </c>
      <c r="AB826" s="68">
        <f t="shared" si="455"/>
        <v>0</v>
      </c>
      <c r="AC826" s="68" t="s">
        <v>411</v>
      </c>
      <c r="AD826" s="68">
        <v>0</v>
      </c>
      <c r="AE826" s="68">
        <f t="shared" si="465"/>
        <v>0</v>
      </c>
      <c r="AF826" s="69">
        <f t="shared" si="456"/>
        <v>37625</v>
      </c>
      <c r="AG826" s="71">
        <f t="shared" si="479"/>
        <v>31175</v>
      </c>
      <c r="AH826" s="72">
        <f t="shared" si="458"/>
        <v>9675</v>
      </c>
      <c r="AL826" s="241">
        <f t="shared" si="466"/>
        <v>27053</v>
      </c>
      <c r="AM826" s="236">
        <f t="shared" si="467"/>
        <v>4838</v>
      </c>
      <c r="AN826" s="236">
        <f t="shared" si="468"/>
        <v>4838</v>
      </c>
      <c r="AO826" s="236">
        <f t="shared" si="469"/>
        <v>4838</v>
      </c>
      <c r="AP826" s="236">
        <f t="shared" si="470"/>
        <v>6450</v>
      </c>
      <c r="AQ826" s="236">
        <f t="shared" si="471"/>
        <v>15050</v>
      </c>
      <c r="AR826" s="236">
        <f t="shared" si="472"/>
        <v>6450</v>
      </c>
      <c r="AS826" s="243">
        <f t="shared" si="478"/>
        <v>2.7961757105943152</v>
      </c>
      <c r="AV826" s="253">
        <v>44973</v>
      </c>
      <c r="AW826" s="69">
        <f t="shared" si="477"/>
        <v>27053</v>
      </c>
      <c r="AX826" s="376"/>
      <c r="AY826" s="353"/>
      <c r="AZ826" s="344"/>
      <c r="BA826" s="357"/>
      <c r="BB826" s="341"/>
      <c r="BC826" s="341"/>
      <c r="BD826" s="331"/>
    </row>
    <row r="827" spans="2:56">
      <c r="B827" s="134" t="s">
        <v>131</v>
      </c>
      <c r="F827" s="67">
        <v>46</v>
      </c>
      <c r="G827" s="68">
        <v>7</v>
      </c>
      <c r="H827" s="134" t="s">
        <v>131</v>
      </c>
      <c r="I827" s="177">
        <f>_xlfn.CEILING.MATH(SUM('domanda settimanale A41002300'!DE49:'domanda settimanale A41002300'!DE73)/'calcolo ADU'!$I$4)</f>
        <v>221</v>
      </c>
      <c r="J827" s="69">
        <f t="shared" si="473"/>
        <v>6630</v>
      </c>
      <c r="K827" s="197">
        <v>5000</v>
      </c>
      <c r="L827" s="229">
        <v>0</v>
      </c>
      <c r="M827" s="69">
        <f t="shared" si="459"/>
        <v>6630</v>
      </c>
      <c r="N827" s="69">
        <f t="shared" si="474"/>
        <v>22100</v>
      </c>
      <c r="O827" s="69">
        <f t="shared" si="460"/>
        <v>6630</v>
      </c>
      <c r="P827" s="69">
        <f t="shared" si="461"/>
        <v>3315</v>
      </c>
      <c r="Q827" s="69">
        <f t="shared" si="475"/>
        <v>9945</v>
      </c>
      <c r="R827" s="69">
        <f t="shared" si="462"/>
        <v>4972.5</v>
      </c>
      <c r="S827" s="69">
        <f t="shared" si="452"/>
        <v>6630</v>
      </c>
      <c r="T827" s="69">
        <f t="shared" si="463"/>
        <v>663</v>
      </c>
      <c r="U827" s="70">
        <f t="shared" si="453"/>
        <v>1.2750355526826116</v>
      </c>
      <c r="V827" s="69">
        <f t="shared" si="476"/>
        <v>27053</v>
      </c>
      <c r="W827" s="69">
        <f t="shared" si="464"/>
        <v>22390</v>
      </c>
      <c r="X827" s="176">
        <v>131</v>
      </c>
      <c r="Y827" s="71">
        <f t="shared" si="454"/>
        <v>49312</v>
      </c>
      <c r="Z827" s="209">
        <f>'domanda settimanale A41000500'!AB49+'domanda settimanale A41002300'!AB49</f>
        <v>0</v>
      </c>
      <c r="AA827" s="209">
        <v>0</v>
      </c>
      <c r="AB827" s="68">
        <f t="shared" si="455"/>
        <v>0</v>
      </c>
      <c r="AC827" s="68" t="s">
        <v>411</v>
      </c>
      <c r="AD827" s="68">
        <v>0</v>
      </c>
      <c r="AE827" s="68">
        <f t="shared" si="465"/>
        <v>0</v>
      </c>
      <c r="AF827" s="69">
        <f t="shared" si="456"/>
        <v>38675</v>
      </c>
      <c r="AG827" s="71">
        <f t="shared" si="479"/>
        <v>32045</v>
      </c>
      <c r="AH827" s="72">
        <f t="shared" si="458"/>
        <v>9945</v>
      </c>
      <c r="AL827" s="241">
        <f t="shared" si="466"/>
        <v>27053</v>
      </c>
      <c r="AM827" s="236">
        <f t="shared" si="467"/>
        <v>4973</v>
      </c>
      <c r="AN827" s="236">
        <f t="shared" si="468"/>
        <v>4973</v>
      </c>
      <c r="AO827" s="236">
        <f t="shared" si="469"/>
        <v>4973</v>
      </c>
      <c r="AP827" s="236">
        <f t="shared" si="470"/>
        <v>6630</v>
      </c>
      <c r="AQ827" s="236">
        <f t="shared" si="471"/>
        <v>15470</v>
      </c>
      <c r="AR827" s="236">
        <f t="shared" si="472"/>
        <v>6630</v>
      </c>
      <c r="AS827" s="243">
        <f t="shared" si="478"/>
        <v>2.7202614379084968</v>
      </c>
      <c r="AV827" s="253">
        <v>44974</v>
      </c>
      <c r="AW827" s="69">
        <f t="shared" si="477"/>
        <v>27053</v>
      </c>
      <c r="AX827" s="376"/>
      <c r="AY827" s="353"/>
      <c r="AZ827" s="344"/>
      <c r="BA827" s="357"/>
      <c r="BB827" s="341"/>
      <c r="BC827" s="341"/>
      <c r="BD827" s="331"/>
    </row>
    <row r="828" spans="2:56">
      <c r="B828" s="134" t="s">
        <v>218</v>
      </c>
      <c r="F828" s="67">
        <v>47</v>
      </c>
      <c r="G828" s="68">
        <v>7</v>
      </c>
      <c r="H828" s="134" t="s">
        <v>218</v>
      </c>
      <c r="I828" s="177">
        <f>_xlfn.CEILING.MATH(SUM('domanda settimanale A41002300'!DE50:'domanda settimanale A41002300'!DE74)/'calcolo ADU'!$I$4)</f>
        <v>244</v>
      </c>
      <c r="J828" s="69">
        <f t="shared" si="473"/>
        <v>7320</v>
      </c>
      <c r="K828" s="197">
        <v>5000</v>
      </c>
      <c r="L828" s="229">
        <v>0</v>
      </c>
      <c r="M828" s="69">
        <f t="shared" si="459"/>
        <v>7320</v>
      </c>
      <c r="N828" s="69">
        <f t="shared" si="474"/>
        <v>24400</v>
      </c>
      <c r="O828" s="69">
        <f t="shared" si="460"/>
        <v>7320</v>
      </c>
      <c r="P828" s="69">
        <f t="shared" si="461"/>
        <v>3660</v>
      </c>
      <c r="Q828" s="69">
        <f t="shared" si="475"/>
        <v>10980</v>
      </c>
      <c r="R828" s="69">
        <f t="shared" si="462"/>
        <v>5490</v>
      </c>
      <c r="S828" s="69">
        <f t="shared" si="452"/>
        <v>7320</v>
      </c>
      <c r="T828" s="69">
        <f t="shared" si="463"/>
        <v>732</v>
      </c>
      <c r="U828" s="70">
        <f t="shared" si="453"/>
        <v>1.1548477751756441</v>
      </c>
      <c r="V828" s="69">
        <f t="shared" si="476"/>
        <v>27053</v>
      </c>
      <c r="W828" s="69">
        <f t="shared" si="464"/>
        <v>22390</v>
      </c>
      <c r="X828" s="176">
        <v>131</v>
      </c>
      <c r="Y828" s="71">
        <f t="shared" si="454"/>
        <v>49312</v>
      </c>
      <c r="Z828" s="209">
        <f>'domanda settimanale A41000500'!AB50+'domanda settimanale A41002300'!AB50</f>
        <v>0</v>
      </c>
      <c r="AA828" s="209">
        <v>0</v>
      </c>
      <c r="AB828" s="68">
        <f t="shared" si="455"/>
        <v>0</v>
      </c>
      <c r="AC828" s="68" t="s">
        <v>411</v>
      </c>
      <c r="AD828" s="68">
        <v>0</v>
      </c>
      <c r="AE828" s="68">
        <f t="shared" si="465"/>
        <v>0</v>
      </c>
      <c r="AF828" s="69">
        <f t="shared" si="456"/>
        <v>42700</v>
      </c>
      <c r="AG828" s="71">
        <f t="shared" si="479"/>
        <v>35380</v>
      </c>
      <c r="AH828" s="72">
        <f t="shared" si="458"/>
        <v>10980</v>
      </c>
      <c r="AL828" s="241">
        <f t="shared" si="466"/>
        <v>27053</v>
      </c>
      <c r="AM828" s="236">
        <f t="shared" si="467"/>
        <v>5490</v>
      </c>
      <c r="AN828" s="236">
        <f t="shared" si="468"/>
        <v>5490</v>
      </c>
      <c r="AO828" s="236">
        <f t="shared" si="469"/>
        <v>5490</v>
      </c>
      <c r="AP828" s="236">
        <f t="shared" si="470"/>
        <v>7320</v>
      </c>
      <c r="AQ828" s="236">
        <f t="shared" si="471"/>
        <v>17080</v>
      </c>
      <c r="AR828" s="236">
        <f t="shared" si="472"/>
        <v>7320</v>
      </c>
      <c r="AS828" s="243">
        <f t="shared" si="478"/>
        <v>2.4638433515482694</v>
      </c>
      <c r="AV828" s="253">
        <v>44975</v>
      </c>
      <c r="AW828" s="69">
        <f t="shared" si="477"/>
        <v>27053</v>
      </c>
      <c r="AX828" s="376"/>
      <c r="AY828" s="353"/>
      <c r="AZ828" s="344"/>
      <c r="BA828" s="357"/>
      <c r="BB828" s="341"/>
      <c r="BC828" s="341"/>
      <c r="BD828" s="331"/>
    </row>
    <row r="829" spans="2:56">
      <c r="B829" s="134" t="s">
        <v>219</v>
      </c>
      <c r="F829" s="67">
        <v>48</v>
      </c>
      <c r="G829" s="68">
        <v>7</v>
      </c>
      <c r="H829" s="134" t="s">
        <v>219</v>
      </c>
      <c r="I829" s="177">
        <f>_xlfn.CEILING.MATH(SUM('domanda settimanale A41002300'!DE51:'domanda settimanale A41002300'!DE75)/'calcolo ADU'!$I$4)</f>
        <v>267</v>
      </c>
      <c r="J829" s="69">
        <f t="shared" si="473"/>
        <v>8010</v>
      </c>
      <c r="K829" s="197">
        <v>5000</v>
      </c>
      <c r="L829" s="229">
        <v>0</v>
      </c>
      <c r="M829" s="69">
        <f t="shared" si="459"/>
        <v>8010</v>
      </c>
      <c r="N829" s="69">
        <f t="shared" si="474"/>
        <v>26700</v>
      </c>
      <c r="O829" s="69">
        <f t="shared" si="460"/>
        <v>8010</v>
      </c>
      <c r="P829" s="69">
        <f t="shared" si="461"/>
        <v>4005</v>
      </c>
      <c r="Q829" s="69">
        <f t="shared" si="475"/>
        <v>12015</v>
      </c>
      <c r="R829" s="69">
        <f t="shared" si="462"/>
        <v>6007.5</v>
      </c>
      <c r="S829" s="69">
        <f t="shared" si="452"/>
        <v>8010</v>
      </c>
      <c r="T829" s="69">
        <f t="shared" si="463"/>
        <v>801</v>
      </c>
      <c r="U829" s="70">
        <f t="shared" si="453"/>
        <v>1.0553665061530231</v>
      </c>
      <c r="V829" s="69">
        <f t="shared" si="476"/>
        <v>27053</v>
      </c>
      <c r="W829" s="69">
        <f t="shared" si="464"/>
        <v>22390</v>
      </c>
      <c r="X829" s="176">
        <v>131</v>
      </c>
      <c r="Y829" s="71">
        <f t="shared" si="454"/>
        <v>49312</v>
      </c>
      <c r="Z829" s="209">
        <f>'domanda settimanale A41000500'!AB51+'domanda settimanale A41002300'!AB51</f>
        <v>0</v>
      </c>
      <c r="AA829" s="209">
        <v>0</v>
      </c>
      <c r="AB829" s="68">
        <f t="shared" si="455"/>
        <v>0</v>
      </c>
      <c r="AC829" s="68" t="s">
        <v>411</v>
      </c>
      <c r="AD829" s="68">
        <v>0</v>
      </c>
      <c r="AE829" s="68">
        <f t="shared" si="465"/>
        <v>0</v>
      </c>
      <c r="AF829" s="69">
        <f t="shared" si="456"/>
        <v>46725</v>
      </c>
      <c r="AG829" s="71">
        <f t="shared" si="479"/>
        <v>38715</v>
      </c>
      <c r="AH829" s="72">
        <f t="shared" si="458"/>
        <v>12015</v>
      </c>
      <c r="AL829" s="241">
        <f t="shared" si="466"/>
        <v>27053</v>
      </c>
      <c r="AM829" s="236">
        <f t="shared" si="467"/>
        <v>6008</v>
      </c>
      <c r="AN829" s="236">
        <f t="shared" si="468"/>
        <v>6008</v>
      </c>
      <c r="AO829" s="236">
        <f t="shared" si="469"/>
        <v>6008</v>
      </c>
      <c r="AP829" s="236">
        <f t="shared" si="470"/>
        <v>8010</v>
      </c>
      <c r="AQ829" s="236">
        <f t="shared" si="471"/>
        <v>18690</v>
      </c>
      <c r="AR829" s="236">
        <f t="shared" si="472"/>
        <v>8010</v>
      </c>
      <c r="AS829" s="243">
        <f t="shared" si="478"/>
        <v>2.2516021639617145</v>
      </c>
      <c r="AV829" s="253">
        <v>44976</v>
      </c>
      <c r="AW829" s="69">
        <f t="shared" si="477"/>
        <v>27053</v>
      </c>
      <c r="AX829" s="376"/>
      <c r="AY829" s="353"/>
      <c r="AZ829" s="344"/>
      <c r="BA829" s="357"/>
      <c r="BB829" s="341"/>
      <c r="BC829" s="341"/>
      <c r="BD829" s="331"/>
    </row>
    <row r="830" spans="2:56">
      <c r="B830" s="134" t="s">
        <v>132</v>
      </c>
      <c r="F830" s="67">
        <v>49</v>
      </c>
      <c r="G830" s="68">
        <v>8</v>
      </c>
      <c r="H830" s="134" t="s">
        <v>132</v>
      </c>
      <c r="I830" s="177">
        <f>_xlfn.CEILING.MATH(SUM('domanda settimanale A41002300'!DE52:'domanda settimanale A41002300'!DE76)/'calcolo ADU'!$I$4)</f>
        <v>289</v>
      </c>
      <c r="J830" s="69">
        <f t="shared" si="473"/>
        <v>8670</v>
      </c>
      <c r="K830" s="197">
        <v>5000</v>
      </c>
      <c r="L830" s="229">
        <v>0</v>
      </c>
      <c r="M830" s="69">
        <f t="shared" si="459"/>
        <v>8670</v>
      </c>
      <c r="N830" s="69">
        <f t="shared" si="474"/>
        <v>28900</v>
      </c>
      <c r="O830" s="69">
        <f t="shared" si="460"/>
        <v>8670</v>
      </c>
      <c r="P830" s="69">
        <f t="shared" si="461"/>
        <v>4335</v>
      </c>
      <c r="Q830" s="69">
        <f t="shared" si="475"/>
        <v>13005</v>
      </c>
      <c r="R830" s="69">
        <f t="shared" si="462"/>
        <v>6502.5</v>
      </c>
      <c r="S830" s="69">
        <f t="shared" si="452"/>
        <v>8670</v>
      </c>
      <c r="T830" s="69">
        <f t="shared" si="463"/>
        <v>867</v>
      </c>
      <c r="U830" s="70">
        <f t="shared" si="453"/>
        <v>0.9750271873455264</v>
      </c>
      <c r="V830" s="69">
        <f t="shared" si="476"/>
        <v>27053</v>
      </c>
      <c r="W830" s="69">
        <f t="shared" si="464"/>
        <v>22390</v>
      </c>
      <c r="X830" s="176">
        <v>131</v>
      </c>
      <c r="Y830" s="71">
        <f t="shared" si="454"/>
        <v>49312</v>
      </c>
      <c r="Z830" s="209">
        <f>'domanda settimanale A41000500'!AB52+'domanda settimanale A41002300'!AB52</f>
        <v>0</v>
      </c>
      <c r="AA830" s="209">
        <v>0</v>
      </c>
      <c r="AB830" s="68">
        <f t="shared" si="455"/>
        <v>0</v>
      </c>
      <c r="AC830" s="68" t="s">
        <v>411</v>
      </c>
      <c r="AD830" s="68">
        <v>0</v>
      </c>
      <c r="AE830" s="68">
        <f t="shared" si="465"/>
        <v>0</v>
      </c>
      <c r="AF830" s="69">
        <f t="shared" si="456"/>
        <v>50575</v>
      </c>
      <c r="AG830" s="71">
        <f t="shared" si="479"/>
        <v>41905</v>
      </c>
      <c r="AH830" s="72">
        <f t="shared" si="458"/>
        <v>13005</v>
      </c>
      <c r="AL830" s="241">
        <f t="shared" si="466"/>
        <v>27053</v>
      </c>
      <c r="AM830" s="236">
        <f t="shared" si="467"/>
        <v>6503</v>
      </c>
      <c r="AN830" s="236">
        <f t="shared" si="468"/>
        <v>6503</v>
      </c>
      <c r="AO830" s="236">
        <f t="shared" si="469"/>
        <v>6503</v>
      </c>
      <c r="AP830" s="236">
        <f t="shared" si="470"/>
        <v>8670</v>
      </c>
      <c r="AQ830" s="236">
        <f t="shared" si="471"/>
        <v>20230</v>
      </c>
      <c r="AR830" s="236">
        <f t="shared" si="472"/>
        <v>8670</v>
      </c>
      <c r="AS830" s="243">
        <f t="shared" si="478"/>
        <v>2.0801999231064974</v>
      </c>
      <c r="AV830" s="253">
        <v>44977</v>
      </c>
      <c r="AW830" s="69">
        <f t="shared" si="477"/>
        <v>27053</v>
      </c>
      <c r="AX830" s="376"/>
      <c r="AY830" s="353"/>
      <c r="AZ830" s="344"/>
      <c r="BA830" s="357"/>
      <c r="BB830" s="341"/>
      <c r="BC830" s="341"/>
      <c r="BD830" s="331"/>
    </row>
    <row r="831" spans="2:56">
      <c r="B831" s="134" t="s">
        <v>133</v>
      </c>
      <c r="F831" s="67">
        <v>50</v>
      </c>
      <c r="G831" s="68">
        <v>8</v>
      </c>
      <c r="H831" s="134" t="s">
        <v>133</v>
      </c>
      <c r="I831" s="177">
        <f>_xlfn.CEILING.MATH(SUM('domanda settimanale A41002300'!DE53:'domanda settimanale A41002300'!DE77)/'calcolo ADU'!$I$4)</f>
        <v>312</v>
      </c>
      <c r="J831" s="69">
        <f t="shared" si="473"/>
        <v>9360</v>
      </c>
      <c r="K831" s="197">
        <v>5000</v>
      </c>
      <c r="L831" s="229">
        <v>0</v>
      </c>
      <c r="M831" s="69">
        <f t="shared" si="459"/>
        <v>9360</v>
      </c>
      <c r="N831" s="69">
        <f t="shared" si="474"/>
        <v>31200</v>
      </c>
      <c r="O831" s="69">
        <f t="shared" si="460"/>
        <v>9360</v>
      </c>
      <c r="P831" s="69">
        <f t="shared" si="461"/>
        <v>4680</v>
      </c>
      <c r="Q831" s="69">
        <f t="shared" si="475"/>
        <v>14040</v>
      </c>
      <c r="R831" s="69">
        <f t="shared" si="462"/>
        <v>7020</v>
      </c>
      <c r="S831" s="69">
        <f t="shared" si="452"/>
        <v>9360</v>
      </c>
      <c r="T831" s="69">
        <f t="shared" si="463"/>
        <v>936</v>
      </c>
      <c r="U831" s="70">
        <f t="shared" si="453"/>
        <v>0.90315018315018314</v>
      </c>
      <c r="V831" s="69">
        <f t="shared" si="476"/>
        <v>27053</v>
      </c>
      <c r="W831" s="69">
        <f t="shared" si="464"/>
        <v>22390</v>
      </c>
      <c r="X831" s="176">
        <v>131</v>
      </c>
      <c r="Y831" s="71">
        <f t="shared" si="454"/>
        <v>49312</v>
      </c>
      <c r="Z831" s="209">
        <f>'domanda settimanale A41000500'!AB53+'domanda settimanale A41002300'!AB53</f>
        <v>0</v>
      </c>
      <c r="AA831" s="209">
        <v>0</v>
      </c>
      <c r="AB831" s="68">
        <f t="shared" si="455"/>
        <v>0</v>
      </c>
      <c r="AC831" s="68" t="s">
        <v>411</v>
      </c>
      <c r="AD831" s="68">
        <v>0</v>
      </c>
      <c r="AE831" s="68">
        <f t="shared" si="465"/>
        <v>0</v>
      </c>
      <c r="AF831" s="69">
        <f t="shared" si="456"/>
        <v>54600</v>
      </c>
      <c r="AG831" s="71">
        <f t="shared" si="479"/>
        <v>45240</v>
      </c>
      <c r="AH831" s="72">
        <f t="shared" si="458"/>
        <v>14040</v>
      </c>
      <c r="AL831" s="241">
        <f t="shared" si="466"/>
        <v>27053</v>
      </c>
      <c r="AM831" s="236">
        <f t="shared" si="467"/>
        <v>7020</v>
      </c>
      <c r="AN831" s="236">
        <f t="shared" si="468"/>
        <v>7020</v>
      </c>
      <c r="AO831" s="236">
        <f t="shared" si="469"/>
        <v>7020</v>
      </c>
      <c r="AP831" s="236">
        <f t="shared" si="470"/>
        <v>9360</v>
      </c>
      <c r="AQ831" s="236">
        <f t="shared" si="471"/>
        <v>21840</v>
      </c>
      <c r="AR831" s="236">
        <f t="shared" si="472"/>
        <v>9360</v>
      </c>
      <c r="AS831" s="243">
        <f t="shared" si="478"/>
        <v>1.9268518518518518</v>
      </c>
      <c r="AV831" s="253">
        <v>44978</v>
      </c>
      <c r="AW831" s="69">
        <f t="shared" si="477"/>
        <v>27053</v>
      </c>
      <c r="AX831" s="376"/>
      <c r="AY831" s="353"/>
      <c r="AZ831" s="344"/>
      <c r="BA831" s="357"/>
      <c r="BB831" s="341"/>
      <c r="BC831" s="341"/>
      <c r="BD831" s="331"/>
    </row>
    <row r="832" spans="2:56">
      <c r="B832" s="134" t="s">
        <v>134</v>
      </c>
      <c r="F832" s="67">
        <v>51</v>
      </c>
      <c r="G832" s="68">
        <v>8</v>
      </c>
      <c r="H832" s="134" t="s">
        <v>134</v>
      </c>
      <c r="I832" s="177">
        <f>_xlfn.CEILING.MATH(SUM('domanda settimanale A41002300'!DE54:'domanda settimanale A41002300'!DE78)/'calcolo ADU'!$I$4)</f>
        <v>334</v>
      </c>
      <c r="J832" s="69">
        <f t="shared" si="473"/>
        <v>10020</v>
      </c>
      <c r="K832" s="197">
        <v>5000</v>
      </c>
      <c r="L832" s="229">
        <v>0</v>
      </c>
      <c r="M832" s="69">
        <f t="shared" si="459"/>
        <v>10020</v>
      </c>
      <c r="N832" s="69">
        <f t="shared" si="474"/>
        <v>33400</v>
      </c>
      <c r="O832" s="69">
        <f t="shared" si="460"/>
        <v>10020</v>
      </c>
      <c r="P832" s="69">
        <f t="shared" si="461"/>
        <v>5010</v>
      </c>
      <c r="Q832" s="69">
        <f t="shared" si="475"/>
        <v>15030</v>
      </c>
      <c r="R832" s="69">
        <f t="shared" si="462"/>
        <v>7515</v>
      </c>
      <c r="S832" s="69">
        <f t="shared" si="452"/>
        <v>10020</v>
      </c>
      <c r="T832" s="69">
        <f t="shared" si="463"/>
        <v>1002</v>
      </c>
      <c r="U832" s="70">
        <f t="shared" si="453"/>
        <v>0.84366124893071004</v>
      </c>
      <c r="V832" s="69">
        <f t="shared" si="476"/>
        <v>27053</v>
      </c>
      <c r="W832" s="69">
        <f t="shared" si="464"/>
        <v>22390</v>
      </c>
      <c r="X832" s="176">
        <v>131</v>
      </c>
      <c r="Y832" s="71">
        <f t="shared" si="454"/>
        <v>49312</v>
      </c>
      <c r="Z832" s="209">
        <f>'domanda settimanale A41000500'!AB54+'domanda settimanale A41002300'!AB54</f>
        <v>0</v>
      </c>
      <c r="AA832" s="209">
        <v>0</v>
      </c>
      <c r="AB832" s="68">
        <f t="shared" si="455"/>
        <v>0</v>
      </c>
      <c r="AC832" s="68" t="s">
        <v>411</v>
      </c>
      <c r="AD832" s="68">
        <v>0</v>
      </c>
      <c r="AE832" s="68">
        <f t="shared" si="465"/>
        <v>0</v>
      </c>
      <c r="AF832" s="69">
        <f t="shared" si="456"/>
        <v>58450</v>
      </c>
      <c r="AG832" s="71">
        <f t="shared" si="479"/>
        <v>48430</v>
      </c>
      <c r="AH832" s="72">
        <f t="shared" si="458"/>
        <v>15030</v>
      </c>
      <c r="AL832" s="241">
        <f t="shared" si="466"/>
        <v>27053</v>
      </c>
      <c r="AM832" s="236">
        <f t="shared" si="467"/>
        <v>7515</v>
      </c>
      <c r="AN832" s="236">
        <f t="shared" si="468"/>
        <v>7515</v>
      </c>
      <c r="AO832" s="236">
        <f t="shared" si="469"/>
        <v>7515</v>
      </c>
      <c r="AP832" s="236">
        <f t="shared" si="470"/>
        <v>10020</v>
      </c>
      <c r="AQ832" s="236">
        <f t="shared" si="471"/>
        <v>23380</v>
      </c>
      <c r="AR832" s="236">
        <f t="shared" si="472"/>
        <v>10020</v>
      </c>
      <c r="AS832" s="243">
        <f t="shared" si="478"/>
        <v>1.7999334664005322</v>
      </c>
      <c r="AV832" s="253">
        <v>44979</v>
      </c>
      <c r="AW832" s="69">
        <f t="shared" si="477"/>
        <v>27053</v>
      </c>
      <c r="AX832" s="376"/>
      <c r="AY832" s="353"/>
      <c r="AZ832" s="344"/>
      <c r="BA832" s="357"/>
      <c r="BB832" s="341"/>
      <c r="BC832" s="341"/>
      <c r="BD832" s="331"/>
    </row>
    <row r="833" spans="2:56">
      <c r="B833" s="134" t="s">
        <v>135</v>
      </c>
      <c r="F833" s="67">
        <v>52</v>
      </c>
      <c r="G833" s="68">
        <v>8</v>
      </c>
      <c r="H833" s="134" t="s">
        <v>135</v>
      </c>
      <c r="I833" s="177">
        <f>_xlfn.CEILING.MATH(SUM('domanda settimanale A41002300'!DE55:'domanda settimanale A41002300'!DE79)/'calcolo ADU'!$I$4)</f>
        <v>357</v>
      </c>
      <c r="J833" s="69">
        <f t="shared" si="473"/>
        <v>10710</v>
      </c>
      <c r="K833" s="197">
        <v>5000</v>
      </c>
      <c r="L833" s="229">
        <v>0</v>
      </c>
      <c r="M833" s="69">
        <f t="shared" si="459"/>
        <v>10710</v>
      </c>
      <c r="N833" s="69">
        <f t="shared" si="474"/>
        <v>35700</v>
      </c>
      <c r="O833" s="69">
        <f t="shared" si="460"/>
        <v>10710</v>
      </c>
      <c r="P833" s="69">
        <f t="shared" si="461"/>
        <v>5355</v>
      </c>
      <c r="Q833" s="69">
        <f t="shared" si="475"/>
        <v>16065</v>
      </c>
      <c r="R833" s="69">
        <f t="shared" si="462"/>
        <v>8032.5</v>
      </c>
      <c r="S833" s="69">
        <f t="shared" si="452"/>
        <v>10710</v>
      </c>
      <c r="T833" s="69">
        <f t="shared" si="463"/>
        <v>1071</v>
      </c>
      <c r="U833" s="70">
        <f t="shared" si="453"/>
        <v>0.78930772308923569</v>
      </c>
      <c r="V833" s="69">
        <f t="shared" si="476"/>
        <v>27053</v>
      </c>
      <c r="W833" s="69">
        <f t="shared" si="464"/>
        <v>22390</v>
      </c>
      <c r="X833" s="176">
        <v>131</v>
      </c>
      <c r="Y833" s="71">
        <f t="shared" si="454"/>
        <v>49312</v>
      </c>
      <c r="Z833" s="209">
        <f>'domanda settimanale A41000500'!AB55+'domanda settimanale A41002300'!AB55</f>
        <v>0</v>
      </c>
      <c r="AA833" s="209">
        <v>15000</v>
      </c>
      <c r="AB833" s="68">
        <f t="shared" si="455"/>
        <v>13163</v>
      </c>
      <c r="AC833" s="68" t="s">
        <v>411</v>
      </c>
      <c r="AD833" s="68">
        <v>0</v>
      </c>
      <c r="AE833" s="68">
        <f t="shared" si="465"/>
        <v>0</v>
      </c>
      <c r="AF833" s="69">
        <f t="shared" si="456"/>
        <v>62475</v>
      </c>
      <c r="AG833" s="71">
        <f t="shared" si="479"/>
        <v>51765</v>
      </c>
      <c r="AH833" s="72">
        <f t="shared" si="458"/>
        <v>16065</v>
      </c>
      <c r="AL833" s="241">
        <f t="shared" si="466"/>
        <v>27053</v>
      </c>
      <c r="AM833" s="236">
        <f t="shared" si="467"/>
        <v>8033</v>
      </c>
      <c r="AN833" s="236">
        <f t="shared" si="468"/>
        <v>8033</v>
      </c>
      <c r="AO833" s="236">
        <f t="shared" si="469"/>
        <v>8033</v>
      </c>
      <c r="AP833" s="236">
        <f t="shared" si="470"/>
        <v>10710</v>
      </c>
      <c r="AQ833" s="236">
        <f t="shared" si="471"/>
        <v>24990</v>
      </c>
      <c r="AR833" s="236">
        <f t="shared" si="472"/>
        <v>10710</v>
      </c>
      <c r="AS833" s="243">
        <f t="shared" si="478"/>
        <v>1.6839713663243074</v>
      </c>
      <c r="AV833" s="253">
        <v>44980</v>
      </c>
      <c r="AW833" s="69">
        <f t="shared" si="477"/>
        <v>27053</v>
      </c>
      <c r="AX833" s="376"/>
      <c r="AY833" s="353"/>
      <c r="AZ833" s="344"/>
      <c r="BA833" s="357"/>
      <c r="BB833" s="341"/>
      <c r="BC833" s="341"/>
      <c r="BD833" s="331"/>
    </row>
    <row r="834" spans="2:56">
      <c r="B834" s="134" t="s">
        <v>136</v>
      </c>
      <c r="F834" s="67">
        <v>53</v>
      </c>
      <c r="G834" s="68">
        <v>8</v>
      </c>
      <c r="H834" s="134" t="s">
        <v>136</v>
      </c>
      <c r="I834" s="177">
        <f>_xlfn.CEILING.MATH(SUM('domanda settimanale A41002300'!DE56:'domanda settimanale A41002300'!DE80)/'calcolo ADU'!$I$4)</f>
        <v>380</v>
      </c>
      <c r="J834" s="69">
        <f t="shared" si="473"/>
        <v>11400</v>
      </c>
      <c r="K834" s="197">
        <v>5000</v>
      </c>
      <c r="L834" s="229">
        <v>0</v>
      </c>
      <c r="M834" s="69">
        <f t="shared" si="459"/>
        <v>11400</v>
      </c>
      <c r="N834" s="69">
        <f t="shared" si="474"/>
        <v>38000</v>
      </c>
      <c r="O834" s="69">
        <f t="shared" si="460"/>
        <v>11400</v>
      </c>
      <c r="P834" s="69">
        <f t="shared" si="461"/>
        <v>5700</v>
      </c>
      <c r="Q834" s="69">
        <f t="shared" si="475"/>
        <v>17100</v>
      </c>
      <c r="R834" s="69">
        <f t="shared" si="462"/>
        <v>8550</v>
      </c>
      <c r="S834" s="69">
        <f t="shared" si="452"/>
        <v>11400</v>
      </c>
      <c r="T834" s="69">
        <f t="shared" si="463"/>
        <v>1140</v>
      </c>
      <c r="U834" s="70">
        <f t="shared" si="453"/>
        <v>0.96709774436090223</v>
      </c>
      <c r="V834" s="69">
        <f t="shared" si="476"/>
        <v>27053</v>
      </c>
      <c r="W834" s="69">
        <f t="shared" si="464"/>
        <v>37390</v>
      </c>
      <c r="X834" s="176">
        <v>131</v>
      </c>
      <c r="Y834" s="71">
        <f t="shared" si="454"/>
        <v>64312</v>
      </c>
      <c r="Z834" s="209">
        <f>'domanda settimanale A41000500'!AB56+'domanda settimanale A41002300'!AB56</f>
        <v>0</v>
      </c>
      <c r="AA834" s="209">
        <v>0</v>
      </c>
      <c r="AB834" s="68">
        <f t="shared" si="455"/>
        <v>0</v>
      </c>
      <c r="AC834" s="68" t="s">
        <v>411</v>
      </c>
      <c r="AD834" s="68">
        <v>0</v>
      </c>
      <c r="AE834" s="68">
        <f t="shared" si="465"/>
        <v>0</v>
      </c>
      <c r="AF834" s="69">
        <f t="shared" si="456"/>
        <v>66500</v>
      </c>
      <c r="AG834" s="71">
        <f t="shared" si="479"/>
        <v>55100</v>
      </c>
      <c r="AH834" s="72">
        <f t="shared" si="458"/>
        <v>17100</v>
      </c>
      <c r="AL834" s="241">
        <f t="shared" si="466"/>
        <v>27053</v>
      </c>
      <c r="AM834" s="236">
        <f t="shared" si="467"/>
        <v>8550</v>
      </c>
      <c r="AN834" s="236">
        <f t="shared" si="468"/>
        <v>8550</v>
      </c>
      <c r="AO834" s="236">
        <f t="shared" si="469"/>
        <v>8550</v>
      </c>
      <c r="AP834" s="236">
        <f t="shared" si="470"/>
        <v>11400</v>
      </c>
      <c r="AQ834" s="236">
        <f t="shared" si="471"/>
        <v>26600</v>
      </c>
      <c r="AR834" s="236">
        <f t="shared" si="472"/>
        <v>11400</v>
      </c>
      <c r="AS834" s="242">
        <f t="shared" si="478"/>
        <v>1.582046783625731</v>
      </c>
      <c r="AV834" s="253">
        <v>44981</v>
      </c>
      <c r="AW834" s="69">
        <f t="shared" si="477"/>
        <v>27053</v>
      </c>
      <c r="AX834" s="376"/>
      <c r="AY834" s="353"/>
      <c r="AZ834" s="344"/>
      <c r="BA834" s="357"/>
      <c r="BB834" s="341"/>
      <c r="BC834" s="341"/>
      <c r="BD834" s="331"/>
    </row>
    <row r="835" spans="2:56">
      <c r="B835" s="134" t="s">
        <v>220</v>
      </c>
      <c r="F835" s="67">
        <v>54</v>
      </c>
      <c r="G835" s="68">
        <v>8</v>
      </c>
      <c r="H835" s="134" t="s">
        <v>220</v>
      </c>
      <c r="I835" s="177">
        <f>_xlfn.CEILING.MATH(SUM('domanda settimanale A41002300'!DE57:'domanda settimanale A41002300'!DE81)/'calcolo ADU'!$I$4)</f>
        <v>388</v>
      </c>
      <c r="J835" s="69">
        <f t="shared" si="473"/>
        <v>11640</v>
      </c>
      <c r="K835" s="197">
        <v>5000</v>
      </c>
      <c r="L835" s="229">
        <v>0</v>
      </c>
      <c r="M835" s="69">
        <f t="shared" si="459"/>
        <v>11640</v>
      </c>
      <c r="N835" s="69">
        <f t="shared" si="474"/>
        <v>38800</v>
      </c>
      <c r="O835" s="69">
        <f t="shared" si="460"/>
        <v>11640</v>
      </c>
      <c r="P835" s="69">
        <f t="shared" si="461"/>
        <v>5820</v>
      </c>
      <c r="Q835" s="69">
        <f t="shared" si="475"/>
        <v>17460</v>
      </c>
      <c r="R835" s="69">
        <f t="shared" si="462"/>
        <v>8730</v>
      </c>
      <c r="S835" s="69">
        <f t="shared" si="452"/>
        <v>11640</v>
      </c>
      <c r="T835" s="69">
        <f t="shared" si="463"/>
        <v>1164</v>
      </c>
      <c r="U835" s="70">
        <f t="shared" si="453"/>
        <v>0.94715758468335787</v>
      </c>
      <c r="V835" s="69">
        <f t="shared" si="476"/>
        <v>27053</v>
      </c>
      <c r="W835" s="69">
        <f t="shared" si="464"/>
        <v>37390</v>
      </c>
      <c r="X835" s="176">
        <v>131</v>
      </c>
      <c r="Y835" s="71">
        <f t="shared" si="454"/>
        <v>64312</v>
      </c>
      <c r="Z835" s="209">
        <f>'domanda settimanale A41000500'!AB57+'domanda settimanale A41002300'!AB57</f>
        <v>0</v>
      </c>
      <c r="AA835" s="209">
        <v>0</v>
      </c>
      <c r="AB835" s="68">
        <f t="shared" si="455"/>
        <v>0</v>
      </c>
      <c r="AC835" s="68" t="s">
        <v>411</v>
      </c>
      <c r="AD835" s="68">
        <v>0</v>
      </c>
      <c r="AE835" s="68">
        <f t="shared" si="465"/>
        <v>0</v>
      </c>
      <c r="AF835" s="69">
        <f t="shared" si="456"/>
        <v>67900</v>
      </c>
      <c r="AG835" s="71">
        <f t="shared" si="479"/>
        <v>56260</v>
      </c>
      <c r="AH835" s="72">
        <f t="shared" si="458"/>
        <v>17460</v>
      </c>
      <c r="AL835" s="241">
        <f t="shared" si="466"/>
        <v>27053</v>
      </c>
      <c r="AM835" s="236">
        <f t="shared" si="467"/>
        <v>8730</v>
      </c>
      <c r="AN835" s="236">
        <f t="shared" si="468"/>
        <v>8730</v>
      </c>
      <c r="AO835" s="236">
        <f t="shared" si="469"/>
        <v>8730</v>
      </c>
      <c r="AP835" s="236">
        <f t="shared" si="470"/>
        <v>11640</v>
      </c>
      <c r="AQ835" s="236">
        <f t="shared" si="471"/>
        <v>27160</v>
      </c>
      <c r="AR835" s="236">
        <f t="shared" si="472"/>
        <v>11640</v>
      </c>
      <c r="AS835" s="242">
        <f t="shared" si="478"/>
        <v>1.5494272623138603</v>
      </c>
      <c r="AV835" s="253">
        <v>44982</v>
      </c>
      <c r="AW835" s="69">
        <f t="shared" si="477"/>
        <v>27053</v>
      </c>
      <c r="AX835" s="376"/>
      <c r="AY835" s="353"/>
      <c r="AZ835" s="344"/>
      <c r="BA835" s="357"/>
      <c r="BB835" s="341"/>
      <c r="BC835" s="341"/>
      <c r="BD835" s="331"/>
    </row>
    <row r="836" spans="2:56">
      <c r="B836" s="134" t="s">
        <v>221</v>
      </c>
      <c r="F836" s="67">
        <v>55</v>
      </c>
      <c r="G836" s="68">
        <v>8</v>
      </c>
      <c r="H836" s="134" t="s">
        <v>221</v>
      </c>
      <c r="I836" s="177">
        <f>_xlfn.CEILING.MATH(SUM('domanda settimanale A41002300'!DE58:'domanda settimanale A41002300'!DE82)/'calcolo ADU'!$I$4)</f>
        <v>399</v>
      </c>
      <c r="J836" s="69">
        <f t="shared" si="473"/>
        <v>11970</v>
      </c>
      <c r="K836" s="197">
        <v>5000</v>
      </c>
      <c r="L836" s="229">
        <v>0</v>
      </c>
      <c r="M836" s="69">
        <f t="shared" si="459"/>
        <v>11970</v>
      </c>
      <c r="N836" s="69">
        <f t="shared" si="474"/>
        <v>39900</v>
      </c>
      <c r="O836" s="69">
        <f t="shared" si="460"/>
        <v>11970</v>
      </c>
      <c r="P836" s="69">
        <f t="shared" si="461"/>
        <v>5985</v>
      </c>
      <c r="Q836" s="69">
        <f t="shared" si="475"/>
        <v>17955</v>
      </c>
      <c r="R836" s="69">
        <f t="shared" si="462"/>
        <v>8977.5</v>
      </c>
      <c r="S836" s="69">
        <f t="shared" si="452"/>
        <v>11970</v>
      </c>
      <c r="T836" s="69">
        <f t="shared" si="463"/>
        <v>1197</v>
      </c>
      <c r="U836" s="70">
        <f t="shared" si="453"/>
        <v>0.92104547081990695</v>
      </c>
      <c r="V836" s="69">
        <f t="shared" si="476"/>
        <v>27053</v>
      </c>
      <c r="W836" s="69">
        <f t="shared" si="464"/>
        <v>37390</v>
      </c>
      <c r="X836" s="176">
        <v>131</v>
      </c>
      <c r="Y836" s="71">
        <f t="shared" si="454"/>
        <v>64312</v>
      </c>
      <c r="Z836" s="209">
        <f>'domanda settimanale A41000500'!AB58+'domanda settimanale A41002300'!AB58</f>
        <v>0</v>
      </c>
      <c r="AA836" s="209">
        <v>0</v>
      </c>
      <c r="AB836" s="68">
        <f t="shared" si="455"/>
        <v>0</v>
      </c>
      <c r="AC836" s="68" t="s">
        <v>411</v>
      </c>
      <c r="AD836" s="68">
        <v>0</v>
      </c>
      <c r="AE836" s="68">
        <f t="shared" si="465"/>
        <v>0</v>
      </c>
      <c r="AF836" s="69">
        <f t="shared" si="456"/>
        <v>69825</v>
      </c>
      <c r="AG836" s="71">
        <f t="shared" si="479"/>
        <v>57855</v>
      </c>
      <c r="AH836" s="72">
        <f t="shared" si="458"/>
        <v>17955</v>
      </c>
      <c r="AL836" s="241">
        <f t="shared" si="466"/>
        <v>27053</v>
      </c>
      <c r="AM836" s="236">
        <f t="shared" si="467"/>
        <v>8978</v>
      </c>
      <c r="AN836" s="236">
        <f t="shared" si="468"/>
        <v>8978</v>
      </c>
      <c r="AO836" s="236">
        <f t="shared" si="469"/>
        <v>8978</v>
      </c>
      <c r="AP836" s="236">
        <f t="shared" si="470"/>
        <v>11970</v>
      </c>
      <c r="AQ836" s="236">
        <f t="shared" si="471"/>
        <v>27930</v>
      </c>
      <c r="AR836" s="236">
        <f t="shared" si="472"/>
        <v>11970</v>
      </c>
      <c r="AS836" s="242">
        <f t="shared" si="478"/>
        <v>1.5067112225006962</v>
      </c>
      <c r="AV836" s="253">
        <v>44983</v>
      </c>
      <c r="AW836" s="69">
        <f t="shared" si="477"/>
        <v>27053</v>
      </c>
      <c r="AX836" s="376"/>
      <c r="AY836" s="353"/>
      <c r="AZ836" s="344"/>
      <c r="BA836" s="357"/>
      <c r="BB836" s="341"/>
      <c r="BC836" s="341"/>
      <c r="BD836" s="331"/>
    </row>
    <row r="837" spans="2:56">
      <c r="B837" s="134" t="s">
        <v>137</v>
      </c>
      <c r="F837" s="67">
        <v>56</v>
      </c>
      <c r="G837" s="68">
        <v>9</v>
      </c>
      <c r="H837" s="134" t="s">
        <v>137</v>
      </c>
      <c r="I837" s="177">
        <f>_xlfn.CEILING.MATH(SUM('domanda settimanale A41002300'!DE59:'domanda settimanale A41002300'!DE83)/'calcolo ADU'!$I$4)</f>
        <v>410</v>
      </c>
      <c r="J837" s="69">
        <f t="shared" si="473"/>
        <v>12300</v>
      </c>
      <c r="K837" s="197">
        <v>5000</v>
      </c>
      <c r="L837" s="229">
        <v>0</v>
      </c>
      <c r="M837" s="69">
        <f t="shared" si="459"/>
        <v>12300</v>
      </c>
      <c r="N837" s="69">
        <f t="shared" si="474"/>
        <v>41000</v>
      </c>
      <c r="O837" s="69">
        <f t="shared" si="460"/>
        <v>12300</v>
      </c>
      <c r="P837" s="69">
        <f t="shared" si="461"/>
        <v>6150</v>
      </c>
      <c r="Q837" s="69">
        <f t="shared" si="475"/>
        <v>18450</v>
      </c>
      <c r="R837" s="69">
        <f t="shared" si="462"/>
        <v>9225</v>
      </c>
      <c r="S837" s="69">
        <f t="shared" si="452"/>
        <v>12300</v>
      </c>
      <c r="T837" s="69">
        <f t="shared" si="463"/>
        <v>1230</v>
      </c>
      <c r="U837" s="70">
        <f t="shared" si="453"/>
        <v>0.89633449477351912</v>
      </c>
      <c r="V837" s="69">
        <f t="shared" si="476"/>
        <v>27053</v>
      </c>
      <c r="W837" s="69">
        <f t="shared" si="464"/>
        <v>37390</v>
      </c>
      <c r="X837" s="176">
        <v>131</v>
      </c>
      <c r="Y837" s="71">
        <f t="shared" si="454"/>
        <v>64312</v>
      </c>
      <c r="Z837" s="209">
        <f>'domanda settimanale A41000500'!AB59+'domanda settimanale A41002300'!AB59</f>
        <v>0</v>
      </c>
      <c r="AA837" s="209">
        <v>0</v>
      </c>
      <c r="AB837" s="68">
        <f t="shared" si="455"/>
        <v>0</v>
      </c>
      <c r="AC837" s="68" t="s">
        <v>411</v>
      </c>
      <c r="AD837" s="68">
        <v>0</v>
      </c>
      <c r="AE837" s="68">
        <f t="shared" si="465"/>
        <v>0</v>
      </c>
      <c r="AF837" s="69">
        <f t="shared" si="456"/>
        <v>71750</v>
      </c>
      <c r="AG837" s="71">
        <f t="shared" si="479"/>
        <v>59450</v>
      </c>
      <c r="AH837" s="72">
        <f t="shared" si="458"/>
        <v>18450</v>
      </c>
      <c r="AL837" s="241">
        <f t="shared" si="466"/>
        <v>27053</v>
      </c>
      <c r="AM837" s="236">
        <f t="shared" si="467"/>
        <v>9225</v>
      </c>
      <c r="AN837" s="236">
        <f t="shared" si="468"/>
        <v>9225</v>
      </c>
      <c r="AO837" s="236">
        <f t="shared" si="469"/>
        <v>9225</v>
      </c>
      <c r="AP837" s="236">
        <f t="shared" si="470"/>
        <v>12300</v>
      </c>
      <c r="AQ837" s="236">
        <f t="shared" si="471"/>
        <v>28700</v>
      </c>
      <c r="AR837" s="236">
        <f t="shared" si="472"/>
        <v>12300</v>
      </c>
      <c r="AS837" s="242">
        <f t="shared" si="478"/>
        <v>1.4662872628726287</v>
      </c>
      <c r="AV837" s="253">
        <v>44984</v>
      </c>
      <c r="AW837" s="69">
        <f t="shared" si="477"/>
        <v>27053</v>
      </c>
      <c r="AX837" s="376"/>
      <c r="AY837" s="353"/>
      <c r="AZ837" s="344"/>
      <c r="BA837" s="357"/>
      <c r="BB837" s="341"/>
      <c r="BC837" s="341"/>
      <c r="BD837" s="331"/>
    </row>
    <row r="838" spans="2:56">
      <c r="B838" s="134" t="s">
        <v>138</v>
      </c>
      <c r="F838" s="67">
        <v>57</v>
      </c>
      <c r="G838" s="68">
        <v>9</v>
      </c>
      <c r="H838" s="134" t="s">
        <v>138</v>
      </c>
      <c r="I838" s="177">
        <f>_xlfn.CEILING.MATH(SUM('domanda settimanale A41002300'!DE60:'domanda settimanale A41002300'!DE84)/'calcolo ADU'!$I$4)</f>
        <v>420</v>
      </c>
      <c r="J838" s="69">
        <f t="shared" si="473"/>
        <v>12600</v>
      </c>
      <c r="K838" s="197">
        <v>5000</v>
      </c>
      <c r="L838" s="229">
        <v>0</v>
      </c>
      <c r="M838" s="69">
        <f t="shared" si="459"/>
        <v>12600</v>
      </c>
      <c r="N838" s="69">
        <f t="shared" si="474"/>
        <v>42000</v>
      </c>
      <c r="O838" s="69">
        <f t="shared" si="460"/>
        <v>12600</v>
      </c>
      <c r="P838" s="69">
        <f t="shared" si="461"/>
        <v>6300</v>
      </c>
      <c r="Q838" s="69">
        <f t="shared" si="475"/>
        <v>18900</v>
      </c>
      <c r="R838" s="69">
        <f t="shared" si="462"/>
        <v>9450</v>
      </c>
      <c r="S838" s="69">
        <f t="shared" si="452"/>
        <v>12600</v>
      </c>
      <c r="T838" s="69">
        <f t="shared" si="463"/>
        <v>1260</v>
      </c>
      <c r="U838" s="70">
        <f t="shared" si="453"/>
        <v>0.87499319727891156</v>
      </c>
      <c r="V838" s="69">
        <f t="shared" si="476"/>
        <v>27053</v>
      </c>
      <c r="W838" s="69">
        <f t="shared" si="464"/>
        <v>37390</v>
      </c>
      <c r="X838" s="176">
        <v>131</v>
      </c>
      <c r="Y838" s="71">
        <f t="shared" si="454"/>
        <v>64312</v>
      </c>
      <c r="Z838" s="209">
        <f>'domanda settimanale A41000500'!AB60+'domanda settimanale A41002300'!AB60</f>
        <v>0</v>
      </c>
      <c r="AA838" s="209">
        <v>0</v>
      </c>
      <c r="AB838" s="68">
        <f t="shared" si="455"/>
        <v>0</v>
      </c>
      <c r="AC838" s="68" t="s">
        <v>411</v>
      </c>
      <c r="AD838" s="68">
        <v>0</v>
      </c>
      <c r="AE838" s="68">
        <f t="shared" si="465"/>
        <v>0</v>
      </c>
      <c r="AF838" s="69">
        <f t="shared" si="456"/>
        <v>73500</v>
      </c>
      <c r="AG838" s="71">
        <f t="shared" si="479"/>
        <v>60900</v>
      </c>
      <c r="AH838" s="72">
        <f t="shared" si="458"/>
        <v>18900</v>
      </c>
      <c r="AL838" s="241">
        <f t="shared" si="466"/>
        <v>27053</v>
      </c>
      <c r="AM838" s="236">
        <f t="shared" si="467"/>
        <v>9450</v>
      </c>
      <c r="AN838" s="236">
        <f t="shared" si="468"/>
        <v>9450</v>
      </c>
      <c r="AO838" s="236">
        <f t="shared" si="469"/>
        <v>9450</v>
      </c>
      <c r="AP838" s="236">
        <f t="shared" si="470"/>
        <v>12600</v>
      </c>
      <c r="AQ838" s="236">
        <f t="shared" si="471"/>
        <v>29400</v>
      </c>
      <c r="AR838" s="236">
        <f t="shared" si="472"/>
        <v>12600</v>
      </c>
      <c r="AS838" s="242">
        <f t="shared" si="478"/>
        <v>1.4313756613756614</v>
      </c>
      <c r="AV838" s="253">
        <v>44985</v>
      </c>
      <c r="AW838" s="69">
        <f t="shared" si="477"/>
        <v>27053</v>
      </c>
      <c r="AX838" s="377"/>
      <c r="AY838" s="354"/>
      <c r="AZ838" s="345"/>
      <c r="BA838" s="358"/>
      <c r="BB838" s="342"/>
      <c r="BC838" s="342"/>
      <c r="BD838" s="331"/>
    </row>
    <row r="839" spans="2:56">
      <c r="B839" s="134" t="s">
        <v>139</v>
      </c>
      <c r="F839" s="67">
        <v>58</v>
      </c>
      <c r="G839" s="68">
        <v>9</v>
      </c>
      <c r="H839" s="134" t="s">
        <v>139</v>
      </c>
      <c r="I839" s="177">
        <f>_xlfn.CEILING.MATH(SUM('domanda settimanale A41002300'!DE61:'domanda settimanale A41002300'!DE85)/'calcolo ADU'!$I$4)</f>
        <v>431</v>
      </c>
      <c r="J839" s="69">
        <f t="shared" si="473"/>
        <v>12930</v>
      </c>
      <c r="K839" s="197">
        <v>5000</v>
      </c>
      <c r="L839" s="229">
        <v>0</v>
      </c>
      <c r="M839" s="69">
        <f t="shared" si="459"/>
        <v>12930</v>
      </c>
      <c r="N839" s="69">
        <f t="shared" si="474"/>
        <v>43100</v>
      </c>
      <c r="O839" s="69">
        <f t="shared" si="460"/>
        <v>12930</v>
      </c>
      <c r="P839" s="69">
        <f t="shared" si="461"/>
        <v>6465</v>
      </c>
      <c r="Q839" s="69">
        <f t="shared" si="475"/>
        <v>19395</v>
      </c>
      <c r="R839" s="69">
        <f t="shared" si="462"/>
        <v>9697.5</v>
      </c>
      <c r="S839" s="69">
        <f t="shared" si="452"/>
        <v>12930</v>
      </c>
      <c r="T839" s="69">
        <f t="shared" si="463"/>
        <v>1293</v>
      </c>
      <c r="U839" s="70">
        <f t="shared" si="453"/>
        <v>0.82879681803115679</v>
      </c>
      <c r="V839" s="69">
        <f t="shared" si="476"/>
        <v>25253</v>
      </c>
      <c r="W839" s="69">
        <f t="shared" si="464"/>
        <v>37390</v>
      </c>
      <c r="X839" s="176">
        <v>131</v>
      </c>
      <c r="Y839" s="71">
        <f t="shared" si="454"/>
        <v>62512</v>
      </c>
      <c r="Z839" s="209">
        <f>'domanda settimanale A41000500'!AB61+'domanda settimanale A41002300'!AB61</f>
        <v>1800</v>
      </c>
      <c r="AA839" s="209">
        <v>0</v>
      </c>
      <c r="AB839" s="68">
        <f t="shared" si="455"/>
        <v>0</v>
      </c>
      <c r="AC839" s="68" t="s">
        <v>411</v>
      </c>
      <c r="AD839" s="68">
        <v>0</v>
      </c>
      <c r="AE839" s="68">
        <f t="shared" si="465"/>
        <v>0</v>
      </c>
      <c r="AF839" s="69">
        <f t="shared" si="456"/>
        <v>75425</v>
      </c>
      <c r="AG839" s="71">
        <f t="shared" si="479"/>
        <v>62495</v>
      </c>
      <c r="AH839" s="72">
        <f t="shared" si="458"/>
        <v>19395</v>
      </c>
      <c r="AL839" s="241">
        <f t="shared" si="466"/>
        <v>25253</v>
      </c>
      <c r="AM839" s="236">
        <f t="shared" si="467"/>
        <v>9698</v>
      </c>
      <c r="AN839" s="236">
        <f t="shared" si="468"/>
        <v>9698</v>
      </c>
      <c r="AO839" s="236">
        <f t="shared" si="469"/>
        <v>9698</v>
      </c>
      <c r="AP839" s="236">
        <f t="shared" si="470"/>
        <v>12930</v>
      </c>
      <c r="AQ839" s="236">
        <f t="shared" si="471"/>
        <v>30170</v>
      </c>
      <c r="AR839" s="236">
        <f t="shared" si="472"/>
        <v>12930</v>
      </c>
      <c r="AS839" s="242">
        <f t="shared" si="478"/>
        <v>1.3020366073730343</v>
      </c>
      <c r="AV839" s="253">
        <v>44986</v>
      </c>
      <c r="AW839" s="69">
        <f t="shared" si="477"/>
        <v>25253</v>
      </c>
      <c r="AX839" s="364">
        <f>_xlfn.CEILING.MATH(AVERAGE(AW839:AW869))</f>
        <v>19582</v>
      </c>
      <c r="AY839" s="352">
        <f>'Giacenze medie'!F6</f>
        <v>49040</v>
      </c>
      <c r="AZ839" s="355">
        <f>AX839-AY839</f>
        <v>-29458</v>
      </c>
      <c r="BA839" s="356">
        <f>AZ839/AX839</f>
        <v>-1.5043407210703708</v>
      </c>
      <c r="BB839" s="340">
        <f>AX839*'Giacenze medie'!L6</f>
        <v>3442.5156000000002</v>
      </c>
      <c r="BC839" s="340">
        <f>'Giacenze medie'!G6</f>
        <v>8621.232</v>
      </c>
      <c r="BD839" s="331">
        <f>BB839-BC839</f>
        <v>-5178.7163999999993</v>
      </c>
    </row>
    <row r="840" spans="2:56">
      <c r="B840" s="134" t="s">
        <v>140</v>
      </c>
      <c r="F840" s="67">
        <v>59</v>
      </c>
      <c r="G840" s="68">
        <v>9</v>
      </c>
      <c r="H840" s="134" t="s">
        <v>140</v>
      </c>
      <c r="I840" s="177">
        <f>_xlfn.CEILING.MATH(SUM('domanda settimanale A41002300'!DE62:'domanda settimanale A41002300'!DE86)/'calcolo ADU'!$I$4)</f>
        <v>441</v>
      </c>
      <c r="J840" s="69">
        <f t="shared" si="473"/>
        <v>13230</v>
      </c>
      <c r="K840" s="197">
        <v>5000</v>
      </c>
      <c r="L840" s="229">
        <v>0</v>
      </c>
      <c r="M840" s="69">
        <f t="shared" si="459"/>
        <v>13230</v>
      </c>
      <c r="N840" s="69">
        <f t="shared" si="474"/>
        <v>44100</v>
      </c>
      <c r="O840" s="69">
        <f t="shared" si="460"/>
        <v>13230</v>
      </c>
      <c r="P840" s="69">
        <f t="shared" si="461"/>
        <v>6615</v>
      </c>
      <c r="Q840" s="69">
        <f t="shared" si="475"/>
        <v>19845</v>
      </c>
      <c r="R840" s="69">
        <f t="shared" si="462"/>
        <v>9922.5</v>
      </c>
      <c r="S840" s="69">
        <f t="shared" si="452"/>
        <v>13230</v>
      </c>
      <c r="T840" s="69">
        <f t="shared" si="463"/>
        <v>1323</v>
      </c>
      <c r="U840" s="70">
        <f t="shared" si="453"/>
        <v>0.80678976352445742</v>
      </c>
      <c r="V840" s="69">
        <f t="shared" si="476"/>
        <v>25253</v>
      </c>
      <c r="W840" s="69">
        <f t="shared" si="464"/>
        <v>37390</v>
      </c>
      <c r="X840" s="176">
        <v>379</v>
      </c>
      <c r="Y840" s="71">
        <f t="shared" si="454"/>
        <v>62264</v>
      </c>
      <c r="Z840" s="209">
        <f>'domanda settimanale A41000500'!AB62+'domanda settimanale A41002300'!AB62</f>
        <v>0</v>
      </c>
      <c r="AA840" s="209">
        <v>15000</v>
      </c>
      <c r="AB840" s="68">
        <f>IF(Y840&lt;AG840,AF840-Y840,0)</f>
        <v>14911</v>
      </c>
      <c r="AC840" s="68" t="s">
        <v>411</v>
      </c>
      <c r="AD840" s="68">
        <v>0</v>
      </c>
      <c r="AE840" s="68">
        <f t="shared" si="465"/>
        <v>0</v>
      </c>
      <c r="AF840" s="69">
        <f t="shared" si="456"/>
        <v>77175</v>
      </c>
      <c r="AG840" s="71">
        <f t="shared" si="479"/>
        <v>63945</v>
      </c>
      <c r="AH840" s="72">
        <f t="shared" si="458"/>
        <v>19845</v>
      </c>
      <c r="AL840" s="241">
        <f t="shared" si="466"/>
        <v>25253</v>
      </c>
      <c r="AM840" s="236">
        <f t="shared" si="467"/>
        <v>9923</v>
      </c>
      <c r="AN840" s="236">
        <f t="shared" si="468"/>
        <v>9923</v>
      </c>
      <c r="AO840" s="236">
        <f t="shared" si="469"/>
        <v>9923</v>
      </c>
      <c r="AP840" s="236">
        <f t="shared" si="470"/>
        <v>13230</v>
      </c>
      <c r="AQ840" s="236">
        <f t="shared" si="471"/>
        <v>30870</v>
      </c>
      <c r="AR840" s="236">
        <f t="shared" si="472"/>
        <v>13230</v>
      </c>
      <c r="AS840" s="242">
        <f t="shared" si="478"/>
        <v>1.2725119677500629</v>
      </c>
      <c r="AV840" s="253">
        <v>44987</v>
      </c>
      <c r="AW840" s="69">
        <f t="shared" si="477"/>
        <v>25253</v>
      </c>
      <c r="AX840" s="365"/>
      <c r="AY840" s="353"/>
      <c r="AZ840" s="344"/>
      <c r="BA840" s="357"/>
      <c r="BB840" s="341"/>
      <c r="BC840" s="341"/>
      <c r="BD840" s="331"/>
    </row>
    <row r="841" spans="2:56">
      <c r="B841" s="134" t="s">
        <v>141</v>
      </c>
      <c r="F841" s="67">
        <v>60</v>
      </c>
      <c r="G841" s="68">
        <v>9</v>
      </c>
      <c r="H841" s="134" t="s">
        <v>141</v>
      </c>
      <c r="I841" s="177">
        <f>_xlfn.CEILING.MATH(SUM('domanda settimanale A41002300'!DE63:'domanda settimanale A41002300'!DE87)/'calcolo ADU'!$I$4)</f>
        <v>442</v>
      </c>
      <c r="J841" s="69">
        <f t="shared" si="473"/>
        <v>13260</v>
      </c>
      <c r="K841" s="197">
        <v>5000</v>
      </c>
      <c r="L841" s="229">
        <v>0</v>
      </c>
      <c r="M841" s="69">
        <f t="shared" si="459"/>
        <v>13260</v>
      </c>
      <c r="N841" s="69">
        <f t="shared" si="474"/>
        <v>44200</v>
      </c>
      <c r="O841" s="69">
        <f t="shared" si="460"/>
        <v>13260</v>
      </c>
      <c r="P841" s="69">
        <f t="shared" si="461"/>
        <v>6630</v>
      </c>
      <c r="Q841" s="69">
        <f t="shared" si="475"/>
        <v>19890</v>
      </c>
      <c r="R841" s="69">
        <f t="shared" si="462"/>
        <v>9945</v>
      </c>
      <c r="S841" s="69">
        <f t="shared" si="452"/>
        <v>13260</v>
      </c>
      <c r="T841" s="69">
        <f t="shared" si="463"/>
        <v>1326</v>
      </c>
      <c r="U841" s="70">
        <f t="shared" si="453"/>
        <v>0.99888817065287649</v>
      </c>
      <c r="V841" s="69">
        <f t="shared" si="476"/>
        <v>25253</v>
      </c>
      <c r="W841" s="69">
        <f t="shared" si="464"/>
        <v>52390</v>
      </c>
      <c r="X841" s="176">
        <v>379</v>
      </c>
      <c r="Y841" s="71">
        <f t="shared" si="454"/>
        <v>77264</v>
      </c>
      <c r="Z841" s="209">
        <f>'domanda settimanale A41000500'!AB63+'domanda settimanale A41002300'!AB63</f>
        <v>0</v>
      </c>
      <c r="AA841" s="209">
        <v>0</v>
      </c>
      <c r="AB841" s="68">
        <f t="shared" si="455"/>
        <v>0</v>
      </c>
      <c r="AC841" s="68" t="s">
        <v>411</v>
      </c>
      <c r="AD841" s="68">
        <v>0</v>
      </c>
      <c r="AE841" s="68">
        <f t="shared" si="465"/>
        <v>13260</v>
      </c>
      <c r="AF841" s="69">
        <f t="shared" si="456"/>
        <v>77350</v>
      </c>
      <c r="AG841" s="71">
        <f t="shared" si="479"/>
        <v>64090</v>
      </c>
      <c r="AH841" s="72">
        <f t="shared" si="458"/>
        <v>19890</v>
      </c>
      <c r="AL841" s="241">
        <f t="shared" si="466"/>
        <v>25253</v>
      </c>
      <c r="AM841" s="236">
        <f t="shared" si="467"/>
        <v>9945</v>
      </c>
      <c r="AN841" s="236">
        <f t="shared" si="468"/>
        <v>9945</v>
      </c>
      <c r="AO841" s="236">
        <f t="shared" si="469"/>
        <v>9945</v>
      </c>
      <c r="AP841" s="236">
        <f t="shared" si="470"/>
        <v>13260</v>
      </c>
      <c r="AQ841" s="236">
        <f t="shared" si="471"/>
        <v>30940</v>
      </c>
      <c r="AR841" s="236">
        <f t="shared" si="472"/>
        <v>13260</v>
      </c>
      <c r="AS841" s="242">
        <f t="shared" si="478"/>
        <v>1.2696329813976872</v>
      </c>
      <c r="AV841" s="253">
        <v>44988</v>
      </c>
      <c r="AW841" s="69">
        <f t="shared" si="477"/>
        <v>25253</v>
      </c>
      <c r="AX841" s="365"/>
      <c r="AY841" s="353"/>
      <c r="AZ841" s="344"/>
      <c r="BA841" s="357"/>
      <c r="BB841" s="341"/>
      <c r="BC841" s="341"/>
      <c r="BD841" s="331"/>
    </row>
    <row r="842" spans="2:56">
      <c r="B842" s="134" t="s">
        <v>222</v>
      </c>
      <c r="F842" s="67">
        <v>61</v>
      </c>
      <c r="G842" s="68">
        <v>9</v>
      </c>
      <c r="H842" s="134" t="s">
        <v>222</v>
      </c>
      <c r="I842" s="177">
        <f>_xlfn.CEILING.MATH(SUM('domanda settimanale A41002300'!DE64:'domanda settimanale A41002300'!DE88)/'calcolo ADU'!$I$4)</f>
        <v>482</v>
      </c>
      <c r="J842" s="69">
        <f t="shared" si="473"/>
        <v>14460</v>
      </c>
      <c r="K842" s="197">
        <v>5000</v>
      </c>
      <c r="L842" s="229">
        <v>0</v>
      </c>
      <c r="M842" s="69">
        <f t="shared" si="459"/>
        <v>14460</v>
      </c>
      <c r="N842" s="69">
        <f t="shared" si="474"/>
        <v>48200</v>
      </c>
      <c r="O842" s="69">
        <f t="shared" si="460"/>
        <v>14460</v>
      </c>
      <c r="P842" s="69">
        <f t="shared" si="461"/>
        <v>7230</v>
      </c>
      <c r="Q842" s="69">
        <f t="shared" si="475"/>
        <v>21690</v>
      </c>
      <c r="R842" s="69">
        <f t="shared" si="462"/>
        <v>10845</v>
      </c>
      <c r="S842" s="69">
        <f t="shared" si="452"/>
        <v>14460</v>
      </c>
      <c r="T842" s="69">
        <f t="shared" si="463"/>
        <v>1446</v>
      </c>
      <c r="U842" s="70">
        <f t="shared" si="453"/>
        <v>0.91599288678126856</v>
      </c>
      <c r="V842" s="69">
        <f t="shared" si="476"/>
        <v>25253</v>
      </c>
      <c r="W842" s="69">
        <f t="shared" si="464"/>
        <v>52390</v>
      </c>
      <c r="X842" s="176">
        <v>379</v>
      </c>
      <c r="Y842" s="71">
        <f t="shared" si="454"/>
        <v>77264</v>
      </c>
      <c r="Z842" s="209">
        <f>'domanda settimanale A41000500'!AB64+'domanda settimanale A41002300'!AB64</f>
        <v>0</v>
      </c>
      <c r="AA842" s="209">
        <v>0</v>
      </c>
      <c r="AB842" s="68">
        <f t="shared" si="455"/>
        <v>0</v>
      </c>
      <c r="AC842" s="68" t="s">
        <v>411</v>
      </c>
      <c r="AD842" s="68">
        <v>0</v>
      </c>
      <c r="AE842" s="68">
        <f t="shared" si="465"/>
        <v>0</v>
      </c>
      <c r="AF842" s="69">
        <f t="shared" si="456"/>
        <v>84350</v>
      </c>
      <c r="AG842" s="71">
        <f t="shared" si="479"/>
        <v>69890</v>
      </c>
      <c r="AH842" s="72">
        <f t="shared" si="458"/>
        <v>21690</v>
      </c>
      <c r="AL842" s="241">
        <f t="shared" si="466"/>
        <v>25253</v>
      </c>
      <c r="AM842" s="236">
        <f t="shared" si="467"/>
        <v>10845</v>
      </c>
      <c r="AN842" s="236">
        <f t="shared" si="468"/>
        <v>10845</v>
      </c>
      <c r="AO842" s="236">
        <f t="shared" si="469"/>
        <v>10845</v>
      </c>
      <c r="AP842" s="236">
        <f t="shared" si="470"/>
        <v>14460</v>
      </c>
      <c r="AQ842" s="236">
        <f t="shared" si="471"/>
        <v>33740</v>
      </c>
      <c r="AR842" s="236">
        <f t="shared" si="472"/>
        <v>14460</v>
      </c>
      <c r="AS842" s="242">
        <f t="shared" si="478"/>
        <v>1.1642692485016137</v>
      </c>
      <c r="AV842" s="253">
        <v>44989</v>
      </c>
      <c r="AW842" s="69">
        <f t="shared" si="477"/>
        <v>25253</v>
      </c>
      <c r="AX842" s="365"/>
      <c r="AY842" s="353"/>
      <c r="AZ842" s="344"/>
      <c r="BA842" s="357"/>
      <c r="BB842" s="341"/>
      <c r="BC842" s="341"/>
      <c r="BD842" s="331"/>
    </row>
    <row r="843" spans="2:56">
      <c r="B843" s="134" t="s">
        <v>223</v>
      </c>
      <c r="F843" s="67">
        <v>62</v>
      </c>
      <c r="G843" s="68">
        <v>9</v>
      </c>
      <c r="H843" s="134" t="s">
        <v>223</v>
      </c>
      <c r="I843" s="177">
        <f>_xlfn.CEILING.MATH(SUM('domanda settimanale A41002300'!DE65:'domanda settimanale A41002300'!DE89)/'calcolo ADU'!$I$4)</f>
        <v>484</v>
      </c>
      <c r="J843" s="69">
        <f t="shared" si="473"/>
        <v>14520</v>
      </c>
      <c r="K843" s="197">
        <v>5000</v>
      </c>
      <c r="L843" s="229">
        <v>0</v>
      </c>
      <c r="M843" s="69">
        <f t="shared" si="459"/>
        <v>14520</v>
      </c>
      <c r="N843" s="69">
        <f t="shared" si="474"/>
        <v>48400</v>
      </c>
      <c r="O843" s="69">
        <f t="shared" si="460"/>
        <v>14520</v>
      </c>
      <c r="P843" s="69">
        <f t="shared" si="461"/>
        <v>7260</v>
      </c>
      <c r="Q843" s="69">
        <f t="shared" si="475"/>
        <v>21780</v>
      </c>
      <c r="R843" s="69">
        <f t="shared" si="462"/>
        <v>10890</v>
      </c>
      <c r="S843" s="69">
        <f t="shared" si="452"/>
        <v>14520</v>
      </c>
      <c r="T843" s="69">
        <f t="shared" si="463"/>
        <v>1452</v>
      </c>
      <c r="U843" s="70">
        <f t="shared" si="453"/>
        <v>0.91220779220779225</v>
      </c>
      <c r="V843" s="69">
        <f>V842+AD843-Z843</f>
        <v>25253</v>
      </c>
      <c r="W843" s="69">
        <f t="shared" si="464"/>
        <v>52390</v>
      </c>
      <c r="X843" s="176">
        <v>379</v>
      </c>
      <c r="Y843" s="71">
        <f t="shared" si="454"/>
        <v>77264</v>
      </c>
      <c r="Z843" s="209">
        <f>'domanda settimanale A41000500'!AB65+'domanda settimanale A41002300'!AB65</f>
        <v>0</v>
      </c>
      <c r="AA843" s="209">
        <v>0</v>
      </c>
      <c r="AB843" s="68">
        <f t="shared" si="455"/>
        <v>0</v>
      </c>
      <c r="AC843" s="68" t="s">
        <v>411</v>
      </c>
      <c r="AD843" s="68">
        <v>0</v>
      </c>
      <c r="AE843" s="68">
        <f t="shared" si="465"/>
        <v>0</v>
      </c>
      <c r="AF843" s="69">
        <f t="shared" si="456"/>
        <v>84700</v>
      </c>
      <c r="AG843" s="71">
        <f t="shared" si="479"/>
        <v>70180</v>
      </c>
      <c r="AH843" s="72">
        <f t="shared" si="458"/>
        <v>21780</v>
      </c>
      <c r="AL843" s="241">
        <f t="shared" si="466"/>
        <v>25253</v>
      </c>
      <c r="AM843" s="236">
        <f t="shared" si="467"/>
        <v>10890</v>
      </c>
      <c r="AN843" s="236">
        <f t="shared" si="468"/>
        <v>10890</v>
      </c>
      <c r="AO843" s="236">
        <f t="shared" si="469"/>
        <v>10890</v>
      </c>
      <c r="AP843" s="236">
        <f t="shared" si="470"/>
        <v>14520</v>
      </c>
      <c r="AQ843" s="236">
        <f t="shared" si="471"/>
        <v>33880</v>
      </c>
      <c r="AR843" s="236">
        <f t="shared" si="472"/>
        <v>14520</v>
      </c>
      <c r="AS843" s="242">
        <f t="shared" si="478"/>
        <v>1.1594582185491276</v>
      </c>
      <c r="AV843" s="253">
        <v>44990</v>
      </c>
      <c r="AW843" s="69">
        <f t="shared" si="477"/>
        <v>25253</v>
      </c>
      <c r="AX843" s="365"/>
      <c r="AY843" s="353"/>
      <c r="AZ843" s="344"/>
      <c r="BA843" s="357"/>
      <c r="BB843" s="341"/>
      <c r="BC843" s="341"/>
      <c r="BD843" s="331"/>
    </row>
    <row r="844" spans="2:56">
      <c r="B844" s="134" t="s">
        <v>142</v>
      </c>
      <c r="F844" s="67">
        <v>63</v>
      </c>
      <c r="G844" s="68">
        <v>10</v>
      </c>
      <c r="H844" s="134" t="s">
        <v>142</v>
      </c>
      <c r="I844" s="177">
        <f>_xlfn.CEILING.MATH(SUM('domanda settimanale A41002300'!DE66:'domanda settimanale A41002300'!DE90)/'calcolo ADU'!$I$4)</f>
        <v>487</v>
      </c>
      <c r="J844" s="69">
        <f t="shared" si="473"/>
        <v>14610</v>
      </c>
      <c r="K844" s="197">
        <v>5000</v>
      </c>
      <c r="L844" s="229">
        <v>0</v>
      </c>
      <c r="M844" s="69">
        <f t="shared" si="459"/>
        <v>14610</v>
      </c>
      <c r="N844" s="69">
        <f t="shared" si="474"/>
        <v>48700</v>
      </c>
      <c r="O844" s="69">
        <f t="shared" si="460"/>
        <v>14610</v>
      </c>
      <c r="P844" s="69">
        <f t="shared" si="461"/>
        <v>7305</v>
      </c>
      <c r="Q844" s="69">
        <f t="shared" si="475"/>
        <v>21915</v>
      </c>
      <c r="R844" s="69">
        <f t="shared" si="462"/>
        <v>10957.5</v>
      </c>
      <c r="S844" s="69">
        <f t="shared" si="452"/>
        <v>14610</v>
      </c>
      <c r="T844" s="69">
        <f t="shared" si="463"/>
        <v>1461</v>
      </c>
      <c r="U844" s="73">
        <f t="shared" si="453"/>
        <v>0.88546787914344383</v>
      </c>
      <c r="V844" s="69">
        <f t="shared" si="476"/>
        <v>23453</v>
      </c>
      <c r="W844" s="69">
        <f t="shared" si="464"/>
        <v>52390</v>
      </c>
      <c r="X844" s="176">
        <v>379</v>
      </c>
      <c r="Y844" s="71">
        <f t="shared" si="454"/>
        <v>75464</v>
      </c>
      <c r="Z844" s="209">
        <f>'domanda settimanale A41000500'!AB66+'domanda settimanale A41002300'!AB66</f>
        <v>1800</v>
      </c>
      <c r="AA844" s="209">
        <v>0</v>
      </c>
      <c r="AB844" s="68">
        <f t="shared" si="455"/>
        <v>0</v>
      </c>
      <c r="AC844" s="68" t="s">
        <v>411</v>
      </c>
      <c r="AD844" s="68">
        <v>0</v>
      </c>
      <c r="AE844" s="68">
        <f t="shared" si="465"/>
        <v>0</v>
      </c>
      <c r="AF844" s="69">
        <f t="shared" si="456"/>
        <v>85225</v>
      </c>
      <c r="AG844" s="71">
        <f t="shared" si="479"/>
        <v>70615</v>
      </c>
      <c r="AH844" s="72">
        <f t="shared" si="458"/>
        <v>21915</v>
      </c>
      <c r="AL844" s="241">
        <f t="shared" si="466"/>
        <v>23453</v>
      </c>
      <c r="AM844" s="236">
        <f t="shared" si="467"/>
        <v>10958</v>
      </c>
      <c r="AN844" s="236">
        <f t="shared" si="468"/>
        <v>10958</v>
      </c>
      <c r="AO844" s="236">
        <f t="shared" si="469"/>
        <v>10958</v>
      </c>
      <c r="AP844" s="236">
        <f t="shared" si="470"/>
        <v>14610</v>
      </c>
      <c r="AQ844" s="236">
        <f t="shared" si="471"/>
        <v>34090</v>
      </c>
      <c r="AR844" s="236">
        <f t="shared" si="472"/>
        <v>14610</v>
      </c>
      <c r="AS844" s="242">
        <f t="shared" si="478"/>
        <v>1.0701802418434863</v>
      </c>
      <c r="AV844" s="253">
        <v>44991</v>
      </c>
      <c r="AW844" s="69">
        <f t="shared" si="477"/>
        <v>23453</v>
      </c>
      <c r="AX844" s="365"/>
      <c r="AY844" s="353"/>
      <c r="AZ844" s="344"/>
      <c r="BA844" s="357"/>
      <c r="BB844" s="341"/>
      <c r="BC844" s="341"/>
      <c r="BD844" s="331"/>
    </row>
    <row r="845" spans="2:56">
      <c r="B845" s="134" t="s">
        <v>143</v>
      </c>
      <c r="F845" s="67">
        <v>64</v>
      </c>
      <c r="G845" s="68">
        <v>10</v>
      </c>
      <c r="H845" s="134" t="s">
        <v>143</v>
      </c>
      <c r="I845" s="177">
        <f>_xlfn.CEILING.MATH(SUM('domanda settimanale A41002300'!DE67:'domanda settimanale A41002300'!DE91)/'calcolo ADU'!$I$4)</f>
        <v>489</v>
      </c>
      <c r="J845" s="69">
        <f t="shared" si="473"/>
        <v>14670</v>
      </c>
      <c r="K845" s="197">
        <v>5000</v>
      </c>
      <c r="L845" s="229">
        <v>0</v>
      </c>
      <c r="M845" s="69">
        <f t="shared" si="459"/>
        <v>14670</v>
      </c>
      <c r="N845" s="69">
        <f t="shared" si="474"/>
        <v>48900</v>
      </c>
      <c r="O845" s="69">
        <f t="shared" si="460"/>
        <v>14670</v>
      </c>
      <c r="P845" s="69">
        <f t="shared" si="461"/>
        <v>7335</v>
      </c>
      <c r="Q845" s="69">
        <f t="shared" si="475"/>
        <v>22005</v>
      </c>
      <c r="R845" s="69">
        <f t="shared" si="462"/>
        <v>11002.5</v>
      </c>
      <c r="S845" s="69">
        <f t="shared" si="452"/>
        <v>14670</v>
      </c>
      <c r="T845" s="69">
        <f t="shared" si="463"/>
        <v>1467</v>
      </c>
      <c r="U845" s="70">
        <f t="shared" si="453"/>
        <v>0.88304995617879056</v>
      </c>
      <c r="V845" s="69">
        <f t="shared" si="476"/>
        <v>23453</v>
      </c>
      <c r="W845" s="69">
        <f t="shared" si="464"/>
        <v>52390</v>
      </c>
      <c r="X845" s="176">
        <v>276</v>
      </c>
      <c r="Y845" s="71">
        <f t="shared" si="454"/>
        <v>75567</v>
      </c>
      <c r="Z845" s="209">
        <f>'domanda settimanale A41000500'!AB67+'domanda settimanale A41002300'!AB67</f>
        <v>0</v>
      </c>
      <c r="AA845" s="209">
        <v>0</v>
      </c>
      <c r="AB845" s="68">
        <f t="shared" si="455"/>
        <v>0</v>
      </c>
      <c r="AC845" s="68" t="s">
        <v>411</v>
      </c>
      <c r="AD845" s="68">
        <v>0</v>
      </c>
      <c r="AE845" s="68">
        <f t="shared" si="465"/>
        <v>0</v>
      </c>
      <c r="AF845" s="69">
        <f t="shared" si="456"/>
        <v>85575</v>
      </c>
      <c r="AG845" s="71">
        <f t="shared" si="479"/>
        <v>70905</v>
      </c>
      <c r="AH845" s="72">
        <f t="shared" si="458"/>
        <v>22005</v>
      </c>
      <c r="AL845" s="241">
        <f t="shared" si="466"/>
        <v>23453</v>
      </c>
      <c r="AM845" s="236">
        <f t="shared" si="467"/>
        <v>11003</v>
      </c>
      <c r="AN845" s="236">
        <f t="shared" si="468"/>
        <v>11003</v>
      </c>
      <c r="AO845" s="236">
        <f t="shared" si="469"/>
        <v>11003</v>
      </c>
      <c r="AP845" s="236">
        <f t="shared" si="470"/>
        <v>14670</v>
      </c>
      <c r="AQ845" s="236">
        <f t="shared" si="471"/>
        <v>34230</v>
      </c>
      <c r="AR845" s="236">
        <f t="shared" si="472"/>
        <v>14670</v>
      </c>
      <c r="AS845" s="242">
        <f t="shared" si="478"/>
        <v>1.0658032265394228</v>
      </c>
      <c r="AV845" s="253">
        <v>44992</v>
      </c>
      <c r="AW845" s="69">
        <f t="shared" si="477"/>
        <v>23453</v>
      </c>
      <c r="AX845" s="365"/>
      <c r="AY845" s="353"/>
      <c r="AZ845" s="344"/>
      <c r="BA845" s="357"/>
      <c r="BB845" s="341"/>
      <c r="BC845" s="341"/>
      <c r="BD845" s="331"/>
    </row>
    <row r="846" spans="2:56">
      <c r="B846" s="134" t="s">
        <v>144</v>
      </c>
      <c r="F846" s="67">
        <v>65</v>
      </c>
      <c r="G846" s="68">
        <v>10</v>
      </c>
      <c r="H846" s="134" t="s">
        <v>144</v>
      </c>
      <c r="I846" s="177">
        <f>_xlfn.CEILING.MATH(SUM('domanda settimanale A41002300'!DE68:'domanda settimanale A41002300'!DE92)/'calcolo ADU'!$I$4)</f>
        <v>496</v>
      </c>
      <c r="J846" s="69">
        <f t="shared" si="473"/>
        <v>14880</v>
      </c>
      <c r="K846" s="197">
        <v>5000</v>
      </c>
      <c r="L846" s="229">
        <v>0</v>
      </c>
      <c r="M846" s="69">
        <f t="shared" si="459"/>
        <v>14880</v>
      </c>
      <c r="N846" s="69">
        <f t="shared" si="474"/>
        <v>49600</v>
      </c>
      <c r="O846" s="69">
        <f t="shared" si="460"/>
        <v>14880</v>
      </c>
      <c r="P846" s="69">
        <f t="shared" si="461"/>
        <v>7440</v>
      </c>
      <c r="Q846" s="69">
        <f t="shared" ref="Q846:Q909" si="480">O846+P846</f>
        <v>22320</v>
      </c>
      <c r="R846" s="69">
        <f t="shared" si="462"/>
        <v>11160</v>
      </c>
      <c r="S846" s="69">
        <f t="shared" ref="S846:S909" si="481">O846</f>
        <v>14880</v>
      </c>
      <c r="T846" s="69">
        <f t="shared" si="463"/>
        <v>1488</v>
      </c>
      <c r="U846" s="70">
        <f t="shared" ref="U846:U909" si="482">Y846/AF846</f>
        <v>0.87058755760368667</v>
      </c>
      <c r="V846" s="69">
        <f t="shared" si="476"/>
        <v>23453</v>
      </c>
      <c r="W846" s="69">
        <f t="shared" si="464"/>
        <v>52390</v>
      </c>
      <c r="X846" s="176">
        <v>276</v>
      </c>
      <c r="Y846" s="71">
        <f t="shared" ref="Y846:Y909" si="483">V846+W846-X846</f>
        <v>75567</v>
      </c>
      <c r="Z846" s="209">
        <f>'domanda settimanale A41000500'!AB68+'domanda settimanale A41002300'!AB68</f>
        <v>0</v>
      </c>
      <c r="AA846" s="209">
        <v>0</v>
      </c>
      <c r="AB846" s="68">
        <f t="shared" ref="AB846:AB909" si="484">IF(Y846&lt;AG846,AF846-Y846,0)</f>
        <v>0</v>
      </c>
      <c r="AC846" s="68" t="s">
        <v>411</v>
      </c>
      <c r="AD846" s="68">
        <v>0</v>
      </c>
      <c r="AE846" s="68">
        <f t="shared" si="465"/>
        <v>0</v>
      </c>
      <c r="AF846" s="69">
        <f t="shared" ref="AF846:AF909" si="485">AG846+M846</f>
        <v>86800</v>
      </c>
      <c r="AG846" s="71">
        <f t="shared" si="479"/>
        <v>71920</v>
      </c>
      <c r="AH846" s="72">
        <f t="shared" ref="AH846:AH909" si="486">Q846</f>
        <v>22320</v>
      </c>
      <c r="AL846" s="241">
        <f t="shared" si="466"/>
        <v>23453</v>
      </c>
      <c r="AM846" s="236">
        <f t="shared" si="467"/>
        <v>11160</v>
      </c>
      <c r="AN846" s="236">
        <f t="shared" si="468"/>
        <v>11160</v>
      </c>
      <c r="AO846" s="236">
        <f t="shared" si="469"/>
        <v>11160</v>
      </c>
      <c r="AP846" s="236">
        <f t="shared" si="470"/>
        <v>14880</v>
      </c>
      <c r="AQ846" s="236">
        <f t="shared" si="471"/>
        <v>34720</v>
      </c>
      <c r="AR846" s="236">
        <f t="shared" si="472"/>
        <v>14880</v>
      </c>
      <c r="AS846" s="242">
        <f t="shared" si="478"/>
        <v>1.0507616487455198</v>
      </c>
      <c r="AV846" s="253">
        <v>44993</v>
      </c>
      <c r="AW846" s="69">
        <f t="shared" si="477"/>
        <v>23453</v>
      </c>
      <c r="AX846" s="365"/>
      <c r="AY846" s="353"/>
      <c r="AZ846" s="344"/>
      <c r="BA846" s="357"/>
      <c r="BB846" s="341"/>
      <c r="BC846" s="341"/>
      <c r="BD846" s="331"/>
    </row>
    <row r="847" spans="2:56">
      <c r="B847" s="134" t="s">
        <v>145</v>
      </c>
      <c r="F847" s="67">
        <v>66</v>
      </c>
      <c r="G847" s="68">
        <v>10</v>
      </c>
      <c r="H847" s="134" t="s">
        <v>145</v>
      </c>
      <c r="I847" s="177">
        <f>_xlfn.CEILING.MATH(SUM('domanda settimanale A41002300'!DE69:'domanda settimanale A41002300'!DE93)/'calcolo ADU'!$I$4)</f>
        <v>502</v>
      </c>
      <c r="J847" s="69">
        <f t="shared" ref="J847:J910" si="487">_xlfn.CEILING.MATH(I847*$D$786*$D$791)</f>
        <v>15060</v>
      </c>
      <c r="K847" s="197">
        <v>5000</v>
      </c>
      <c r="L847" s="229">
        <v>0</v>
      </c>
      <c r="M847" s="69">
        <f t="shared" ref="M847:M910" si="488">MAX(J847,K847)</f>
        <v>15060</v>
      </c>
      <c r="N847" s="69">
        <f t="shared" ref="N847:N910" si="489">_xlfn.CEILING.MATH(I847*$D$786)</f>
        <v>50200</v>
      </c>
      <c r="O847" s="69">
        <f t="shared" ref="O847:O910" si="490">_xlfn.CEILING.MATH(I847*$D$786*$D$791)</f>
        <v>15060</v>
      </c>
      <c r="P847" s="69">
        <f t="shared" ref="P847:P910" si="491">_xlfn.CEILING.MATH(O847*$D$638)</f>
        <v>7530</v>
      </c>
      <c r="Q847" s="69">
        <f t="shared" si="480"/>
        <v>22590</v>
      </c>
      <c r="R847" s="69">
        <f t="shared" ref="R847:R910" si="492">Q847*0.5</f>
        <v>11295</v>
      </c>
      <c r="S847" s="69">
        <f t="shared" si="481"/>
        <v>15060</v>
      </c>
      <c r="T847" s="69">
        <f t="shared" ref="T847:T910" si="493">I847*3</f>
        <v>1506</v>
      </c>
      <c r="U847" s="70">
        <f t="shared" si="482"/>
        <v>0.86018212862834376</v>
      </c>
      <c r="V847" s="69">
        <f t="shared" si="476"/>
        <v>23453</v>
      </c>
      <c r="W847" s="69">
        <f t="shared" ref="W847:W880" si="494">W846+AA846-AD847</f>
        <v>52390</v>
      </c>
      <c r="X847" s="176">
        <v>276</v>
      </c>
      <c r="Y847" s="71">
        <f t="shared" si="483"/>
        <v>75567</v>
      </c>
      <c r="Z847" s="209">
        <f>'domanda settimanale A41000500'!AB69+'domanda settimanale A41002300'!AB69</f>
        <v>0</v>
      </c>
      <c r="AA847" s="209">
        <v>0</v>
      </c>
      <c r="AB847" s="68">
        <f t="shared" si="484"/>
        <v>0</v>
      </c>
      <c r="AC847" s="68" t="s">
        <v>411</v>
      </c>
      <c r="AD847" s="68">
        <v>0</v>
      </c>
      <c r="AE847" s="68">
        <f t="shared" ref="AE847:AE910" si="495">IF(AND(F847&lt;=$D$786,F847/(_xlfn.CEILING.MATH(M847/I847))=_xlfn.CEILING.MATH(F847/_xlfn.CEILING.MATH(M847/I847))),AF847-AG847,0)</f>
        <v>0</v>
      </c>
      <c r="AF847" s="69">
        <f t="shared" si="485"/>
        <v>87850</v>
      </c>
      <c r="AG847" s="71">
        <f t="shared" si="479"/>
        <v>72790</v>
      </c>
      <c r="AH847" s="72">
        <f t="shared" si="486"/>
        <v>22590</v>
      </c>
      <c r="AL847" s="241">
        <f t="shared" ref="AL847:AL895" si="496">V847</f>
        <v>23453</v>
      </c>
      <c r="AM847" s="236">
        <f t="shared" ref="AM847:AM910" si="497">AN847</f>
        <v>11295</v>
      </c>
      <c r="AN847" s="236">
        <f t="shared" ref="AN847:AN910" si="498">ROUNDUP((0.5*Q847),0)</f>
        <v>11295</v>
      </c>
      <c r="AO847" s="236">
        <f t="shared" ref="AO847:AO910" si="499">AN847</f>
        <v>11295</v>
      </c>
      <c r="AP847" s="236">
        <f t="shared" ref="AP847:AP910" si="500">M847</f>
        <v>15060</v>
      </c>
      <c r="AQ847" s="236">
        <f t="shared" ref="AQ847:AQ910" si="501">N847-M847</f>
        <v>35140</v>
      </c>
      <c r="AR847" s="236">
        <f t="shared" ref="AR847:AR910" si="502">M847</f>
        <v>15060</v>
      </c>
      <c r="AS847" s="242">
        <f t="shared" si="478"/>
        <v>1.0382027445772466</v>
      </c>
      <c r="AV847" s="253">
        <v>44994</v>
      </c>
      <c r="AW847" s="69">
        <f t="shared" si="477"/>
        <v>23453</v>
      </c>
      <c r="AX847" s="365"/>
      <c r="AY847" s="353"/>
      <c r="AZ847" s="344"/>
      <c r="BA847" s="357"/>
      <c r="BB847" s="341"/>
      <c r="BC847" s="341"/>
      <c r="BD847" s="331"/>
    </row>
    <row r="848" spans="2:56">
      <c r="B848" s="134" t="s">
        <v>146</v>
      </c>
      <c r="F848" s="67">
        <v>67</v>
      </c>
      <c r="G848" s="68">
        <v>10</v>
      </c>
      <c r="H848" s="134" t="s">
        <v>146</v>
      </c>
      <c r="I848" s="177">
        <f>_xlfn.CEILING.MATH(SUM('domanda settimanale A41002300'!DE70:'domanda settimanale A41002300'!DE94)/'calcolo ADU'!$I$4)</f>
        <v>508</v>
      </c>
      <c r="J848" s="69">
        <f t="shared" si="487"/>
        <v>15240</v>
      </c>
      <c r="K848" s="197">
        <v>5000</v>
      </c>
      <c r="L848" s="229">
        <v>0</v>
      </c>
      <c r="M848" s="69">
        <f t="shared" si="488"/>
        <v>15240</v>
      </c>
      <c r="N848" s="69">
        <f t="shared" si="489"/>
        <v>50800</v>
      </c>
      <c r="O848" s="69">
        <f t="shared" si="490"/>
        <v>15240</v>
      </c>
      <c r="P848" s="69">
        <f t="shared" si="491"/>
        <v>7620</v>
      </c>
      <c r="Q848" s="69">
        <f t="shared" si="480"/>
        <v>22860</v>
      </c>
      <c r="R848" s="69">
        <f t="shared" si="492"/>
        <v>11430</v>
      </c>
      <c r="S848" s="69">
        <f t="shared" si="481"/>
        <v>15240</v>
      </c>
      <c r="T848" s="69">
        <f t="shared" si="493"/>
        <v>1524</v>
      </c>
      <c r="U848" s="70">
        <f t="shared" si="482"/>
        <v>0.8500224971878515</v>
      </c>
      <c r="V848" s="69">
        <f t="shared" ref="V848:V911" si="503">V847+AD848-Z848</f>
        <v>23453</v>
      </c>
      <c r="W848" s="69">
        <f t="shared" si="494"/>
        <v>52390</v>
      </c>
      <c r="X848" s="176">
        <v>276</v>
      </c>
      <c r="Y848" s="71">
        <f t="shared" si="483"/>
        <v>75567</v>
      </c>
      <c r="Z848" s="209">
        <f>'domanda settimanale A41000500'!AB70+'domanda settimanale A41002300'!AB70</f>
        <v>0</v>
      </c>
      <c r="AA848" s="209">
        <v>0</v>
      </c>
      <c r="AB848" s="68">
        <f t="shared" si="484"/>
        <v>0</v>
      </c>
      <c r="AC848" s="68" t="s">
        <v>411</v>
      </c>
      <c r="AD848" s="68">
        <v>0</v>
      </c>
      <c r="AE848" s="68">
        <f t="shared" si="495"/>
        <v>0</v>
      </c>
      <c r="AF848" s="69">
        <f t="shared" si="485"/>
        <v>88900</v>
      </c>
      <c r="AG848" s="71">
        <f t="shared" si="479"/>
        <v>73660</v>
      </c>
      <c r="AH848" s="72">
        <f t="shared" si="486"/>
        <v>22860</v>
      </c>
      <c r="AL848" s="241">
        <f t="shared" si="496"/>
        <v>23453</v>
      </c>
      <c r="AM848" s="236">
        <f t="shared" si="497"/>
        <v>11430</v>
      </c>
      <c r="AN848" s="236">
        <f t="shared" si="498"/>
        <v>11430</v>
      </c>
      <c r="AO848" s="236">
        <f t="shared" si="499"/>
        <v>11430</v>
      </c>
      <c r="AP848" s="236">
        <f t="shared" si="500"/>
        <v>15240</v>
      </c>
      <c r="AQ848" s="236">
        <f t="shared" si="501"/>
        <v>35560</v>
      </c>
      <c r="AR848" s="236">
        <f t="shared" si="502"/>
        <v>15240</v>
      </c>
      <c r="AS848" s="242">
        <f t="shared" si="478"/>
        <v>1.0259405074365704</v>
      </c>
      <c r="AV848" s="253">
        <v>44995</v>
      </c>
      <c r="AW848" s="69">
        <f t="shared" ref="AW848:AW911" si="504">AL848</f>
        <v>23453</v>
      </c>
      <c r="AX848" s="365"/>
      <c r="AY848" s="353"/>
      <c r="AZ848" s="344"/>
      <c r="BA848" s="357"/>
      <c r="BB848" s="341"/>
      <c r="BC848" s="341"/>
      <c r="BD848" s="331"/>
    </row>
    <row r="849" spans="2:56">
      <c r="B849" s="134" t="s">
        <v>224</v>
      </c>
      <c r="F849" s="67">
        <v>68</v>
      </c>
      <c r="G849" s="68">
        <v>10</v>
      </c>
      <c r="H849" s="134" t="s">
        <v>224</v>
      </c>
      <c r="I849" s="177">
        <f>_xlfn.CEILING.MATH(SUM('domanda settimanale A41002300'!DE71:'domanda settimanale A41002300'!DE95)/'calcolo ADU'!$I$4)</f>
        <v>517</v>
      </c>
      <c r="J849" s="69">
        <f t="shared" si="487"/>
        <v>15510</v>
      </c>
      <c r="K849" s="197">
        <v>5000</v>
      </c>
      <c r="L849" s="229">
        <v>0</v>
      </c>
      <c r="M849" s="69">
        <f t="shared" si="488"/>
        <v>15510</v>
      </c>
      <c r="N849" s="69">
        <f t="shared" si="489"/>
        <v>51700</v>
      </c>
      <c r="O849" s="69">
        <f t="shared" si="490"/>
        <v>15510</v>
      </c>
      <c r="P849" s="69">
        <f t="shared" si="491"/>
        <v>7755</v>
      </c>
      <c r="Q849" s="69">
        <f t="shared" si="480"/>
        <v>23265</v>
      </c>
      <c r="R849" s="69">
        <f t="shared" si="492"/>
        <v>11632.5</v>
      </c>
      <c r="S849" s="69">
        <f t="shared" si="481"/>
        <v>15510</v>
      </c>
      <c r="T849" s="69">
        <f t="shared" si="493"/>
        <v>1551</v>
      </c>
      <c r="U849" s="70">
        <f t="shared" si="482"/>
        <v>0.83522520033158332</v>
      </c>
      <c r="V849" s="69">
        <f t="shared" si="503"/>
        <v>23453</v>
      </c>
      <c r="W849" s="69">
        <f t="shared" si="494"/>
        <v>52390</v>
      </c>
      <c r="X849" s="176">
        <v>276</v>
      </c>
      <c r="Y849" s="71">
        <f t="shared" si="483"/>
        <v>75567</v>
      </c>
      <c r="Z849" s="209">
        <f>'domanda settimanale A41000500'!AB71+'domanda settimanale A41002300'!AB71</f>
        <v>0</v>
      </c>
      <c r="AA849" s="209">
        <v>0</v>
      </c>
      <c r="AB849" s="68">
        <f t="shared" si="484"/>
        <v>0</v>
      </c>
      <c r="AC849" s="68" t="s">
        <v>411</v>
      </c>
      <c r="AD849" s="68">
        <v>0</v>
      </c>
      <c r="AE849" s="68">
        <f t="shared" si="495"/>
        <v>0</v>
      </c>
      <c r="AF849" s="69">
        <f t="shared" si="485"/>
        <v>90475</v>
      </c>
      <c r="AG849" s="71">
        <f t="shared" si="479"/>
        <v>74965</v>
      </c>
      <c r="AH849" s="72">
        <f t="shared" si="486"/>
        <v>23265</v>
      </c>
      <c r="AL849" s="241">
        <f t="shared" si="496"/>
        <v>23453</v>
      </c>
      <c r="AM849" s="236">
        <f t="shared" si="497"/>
        <v>11633</v>
      </c>
      <c r="AN849" s="236">
        <f t="shared" si="498"/>
        <v>11633</v>
      </c>
      <c r="AO849" s="236">
        <f t="shared" si="499"/>
        <v>11633</v>
      </c>
      <c r="AP849" s="236">
        <f t="shared" si="500"/>
        <v>15510</v>
      </c>
      <c r="AQ849" s="236">
        <f t="shared" si="501"/>
        <v>36190</v>
      </c>
      <c r="AR849" s="236">
        <f t="shared" si="502"/>
        <v>15510</v>
      </c>
      <c r="AS849" s="242">
        <f t="shared" si="478"/>
        <v>1.0080808080808081</v>
      </c>
      <c r="AV849" s="253">
        <v>44996</v>
      </c>
      <c r="AW849" s="69">
        <f t="shared" si="504"/>
        <v>23453</v>
      </c>
      <c r="AX849" s="365"/>
      <c r="AY849" s="353"/>
      <c r="AZ849" s="344"/>
      <c r="BA849" s="357"/>
      <c r="BB849" s="341"/>
      <c r="BC849" s="341"/>
      <c r="BD849" s="331"/>
    </row>
    <row r="850" spans="2:56">
      <c r="B850" s="134" t="s">
        <v>225</v>
      </c>
      <c r="F850" s="67">
        <v>69</v>
      </c>
      <c r="G850" s="68">
        <v>10</v>
      </c>
      <c r="H850" s="134" t="s">
        <v>225</v>
      </c>
      <c r="I850" s="177">
        <f>_xlfn.CEILING.MATH(SUM('domanda settimanale A41002300'!DE72:'domanda settimanale A41002300'!DE96)/'calcolo ADU'!$I$4)</f>
        <v>525</v>
      </c>
      <c r="J850" s="69">
        <f t="shared" si="487"/>
        <v>15750</v>
      </c>
      <c r="K850" s="197">
        <v>5000</v>
      </c>
      <c r="L850" s="229">
        <v>0</v>
      </c>
      <c r="M850" s="69">
        <f t="shared" si="488"/>
        <v>15750</v>
      </c>
      <c r="N850" s="69">
        <f t="shared" si="489"/>
        <v>52500</v>
      </c>
      <c r="O850" s="69">
        <f t="shared" si="490"/>
        <v>15750</v>
      </c>
      <c r="P850" s="69">
        <f t="shared" si="491"/>
        <v>7875</v>
      </c>
      <c r="Q850" s="69">
        <f t="shared" si="480"/>
        <v>23625</v>
      </c>
      <c r="R850" s="69">
        <f t="shared" si="492"/>
        <v>11812.5</v>
      </c>
      <c r="S850" s="69">
        <f t="shared" si="481"/>
        <v>15750</v>
      </c>
      <c r="T850" s="69">
        <f t="shared" si="493"/>
        <v>1575</v>
      </c>
      <c r="U850" s="70">
        <f t="shared" si="482"/>
        <v>0.82249795918367352</v>
      </c>
      <c r="V850" s="69">
        <f t="shared" si="503"/>
        <v>23453</v>
      </c>
      <c r="W850" s="69">
        <f t="shared" si="494"/>
        <v>52390</v>
      </c>
      <c r="X850" s="176">
        <v>276</v>
      </c>
      <c r="Y850" s="71">
        <f t="shared" si="483"/>
        <v>75567</v>
      </c>
      <c r="Z850" s="209">
        <f>'domanda settimanale A41000500'!AB72+'domanda settimanale A41002300'!AB72</f>
        <v>0</v>
      </c>
      <c r="AA850" s="209">
        <v>20000</v>
      </c>
      <c r="AB850" s="68">
        <f t="shared" si="484"/>
        <v>16308</v>
      </c>
      <c r="AC850" s="68" t="s">
        <v>411</v>
      </c>
      <c r="AD850" s="68">
        <v>0</v>
      </c>
      <c r="AE850" s="68">
        <f t="shared" si="495"/>
        <v>0</v>
      </c>
      <c r="AF850" s="69">
        <f t="shared" si="485"/>
        <v>91875</v>
      </c>
      <c r="AG850" s="71">
        <f t="shared" si="479"/>
        <v>76125</v>
      </c>
      <c r="AH850" s="72">
        <f t="shared" si="486"/>
        <v>23625</v>
      </c>
      <c r="AL850" s="241">
        <f t="shared" si="496"/>
        <v>23453</v>
      </c>
      <c r="AM850" s="236">
        <f t="shared" si="497"/>
        <v>11813</v>
      </c>
      <c r="AN850" s="236">
        <f t="shared" si="498"/>
        <v>11813</v>
      </c>
      <c r="AO850" s="236">
        <f t="shared" si="499"/>
        <v>11813</v>
      </c>
      <c r="AP850" s="236">
        <f t="shared" si="500"/>
        <v>15750</v>
      </c>
      <c r="AQ850" s="236">
        <f t="shared" si="501"/>
        <v>36750</v>
      </c>
      <c r="AR850" s="236">
        <f t="shared" si="502"/>
        <v>15750</v>
      </c>
      <c r="AS850" s="247">
        <f t="shared" ref="AS850:AS913" si="505">AL850/AH850</f>
        <v>0.99271957671957667</v>
      </c>
      <c r="AV850" s="253">
        <v>44997</v>
      </c>
      <c r="AW850" s="69">
        <f t="shared" si="504"/>
        <v>23453</v>
      </c>
      <c r="AX850" s="365"/>
      <c r="AY850" s="353"/>
      <c r="AZ850" s="344"/>
      <c r="BA850" s="357"/>
      <c r="BB850" s="341"/>
      <c r="BC850" s="341"/>
      <c r="BD850" s="331"/>
    </row>
    <row r="851" spans="2:56">
      <c r="B851" s="134" t="s">
        <v>147</v>
      </c>
      <c r="F851" s="67">
        <v>70</v>
      </c>
      <c r="G851" s="68">
        <v>11</v>
      </c>
      <c r="H851" s="134" t="s">
        <v>147</v>
      </c>
      <c r="I851" s="177">
        <f>_xlfn.CEILING.MATH(SUM('domanda settimanale A41002300'!DE73:'domanda settimanale A41002300'!DE97)/'calcolo ADU'!$I$4)</f>
        <v>534</v>
      </c>
      <c r="J851" s="69">
        <f t="shared" si="487"/>
        <v>16020</v>
      </c>
      <c r="K851" s="197">
        <v>5000</v>
      </c>
      <c r="L851" s="229">
        <v>0</v>
      </c>
      <c r="M851" s="69">
        <f t="shared" si="488"/>
        <v>16020</v>
      </c>
      <c r="N851" s="69">
        <f t="shared" si="489"/>
        <v>53400</v>
      </c>
      <c r="O851" s="69">
        <f t="shared" si="490"/>
        <v>16020</v>
      </c>
      <c r="P851" s="69">
        <f t="shared" si="491"/>
        <v>8010</v>
      </c>
      <c r="Q851" s="69">
        <f t="shared" si="480"/>
        <v>24030</v>
      </c>
      <c r="R851" s="69">
        <f t="shared" si="492"/>
        <v>12015</v>
      </c>
      <c r="S851" s="69">
        <f t="shared" si="481"/>
        <v>16020</v>
      </c>
      <c r="T851" s="69">
        <f t="shared" si="493"/>
        <v>1602</v>
      </c>
      <c r="U851" s="70">
        <f t="shared" si="482"/>
        <v>0.99243445692883892</v>
      </c>
      <c r="V851" s="69">
        <f t="shared" si="503"/>
        <v>20629</v>
      </c>
      <c r="W851" s="69">
        <f t="shared" si="494"/>
        <v>72390</v>
      </c>
      <c r="X851" s="176">
        <v>276</v>
      </c>
      <c r="Y851" s="71">
        <f t="shared" si="483"/>
        <v>92743</v>
      </c>
      <c r="Z851" s="209">
        <f>'domanda settimanale A41000500'!AB73+'domanda settimanale A41002300'!AB73</f>
        <v>2824</v>
      </c>
      <c r="AA851" s="209">
        <v>0</v>
      </c>
      <c r="AB851" s="68">
        <f t="shared" si="484"/>
        <v>0</v>
      </c>
      <c r="AC851" s="68" t="s">
        <v>411</v>
      </c>
      <c r="AD851" s="68">
        <v>0</v>
      </c>
      <c r="AE851" s="68">
        <f t="shared" si="495"/>
        <v>0</v>
      </c>
      <c r="AF851" s="69">
        <f t="shared" si="485"/>
        <v>93450</v>
      </c>
      <c r="AG851" s="71">
        <f t="shared" si="479"/>
        <v>77430</v>
      </c>
      <c r="AH851" s="72">
        <f t="shared" si="486"/>
        <v>24030</v>
      </c>
      <c r="AL851" s="241">
        <f t="shared" si="496"/>
        <v>20629</v>
      </c>
      <c r="AM851" s="236">
        <f t="shared" si="497"/>
        <v>12015</v>
      </c>
      <c r="AN851" s="236">
        <f t="shared" si="498"/>
        <v>12015</v>
      </c>
      <c r="AO851" s="236">
        <f t="shared" si="499"/>
        <v>12015</v>
      </c>
      <c r="AP851" s="236">
        <f t="shared" si="500"/>
        <v>16020</v>
      </c>
      <c r="AQ851" s="236">
        <f t="shared" si="501"/>
        <v>37380</v>
      </c>
      <c r="AR851" s="236">
        <f t="shared" si="502"/>
        <v>16020</v>
      </c>
      <c r="AS851" s="247">
        <f t="shared" si="505"/>
        <v>0.85846858094049106</v>
      </c>
      <c r="AV851" s="253">
        <v>44998</v>
      </c>
      <c r="AW851" s="69">
        <f t="shared" si="504"/>
        <v>20629</v>
      </c>
      <c r="AX851" s="365"/>
      <c r="AY851" s="353"/>
      <c r="AZ851" s="344"/>
      <c r="BA851" s="357"/>
      <c r="BB851" s="341"/>
      <c r="BC851" s="341"/>
      <c r="BD851" s="331"/>
    </row>
    <row r="852" spans="2:56">
      <c r="B852" s="134" t="s">
        <v>148</v>
      </c>
      <c r="F852" s="67">
        <v>71</v>
      </c>
      <c r="G852" s="68">
        <v>11</v>
      </c>
      <c r="H852" s="134" t="s">
        <v>148</v>
      </c>
      <c r="I852" s="177">
        <f>_xlfn.CEILING.MATH(SUM('domanda settimanale A41002300'!DE74:'domanda settimanale A41002300'!DE98)/'calcolo ADU'!$I$4)</f>
        <v>542</v>
      </c>
      <c r="J852" s="69">
        <f t="shared" si="487"/>
        <v>16260</v>
      </c>
      <c r="K852" s="197">
        <v>5000</v>
      </c>
      <c r="L852" s="229">
        <v>0</v>
      </c>
      <c r="M852" s="69">
        <f t="shared" si="488"/>
        <v>16260</v>
      </c>
      <c r="N852" s="69">
        <f t="shared" si="489"/>
        <v>54200</v>
      </c>
      <c r="O852" s="69">
        <f t="shared" si="490"/>
        <v>16260</v>
      </c>
      <c r="P852" s="69">
        <f t="shared" si="491"/>
        <v>8130</v>
      </c>
      <c r="Q852" s="69">
        <f t="shared" si="480"/>
        <v>24390</v>
      </c>
      <c r="R852" s="69">
        <f t="shared" si="492"/>
        <v>12195</v>
      </c>
      <c r="S852" s="69">
        <f t="shared" si="481"/>
        <v>16260</v>
      </c>
      <c r="T852" s="69">
        <f t="shared" si="493"/>
        <v>1626</v>
      </c>
      <c r="U852" s="70">
        <f t="shared" si="482"/>
        <v>0.97335793357933575</v>
      </c>
      <c r="V852" s="69">
        <f t="shared" si="503"/>
        <v>20629</v>
      </c>
      <c r="W852" s="69">
        <f t="shared" si="494"/>
        <v>72390</v>
      </c>
      <c r="X852" s="176">
        <v>696</v>
      </c>
      <c r="Y852" s="71">
        <f t="shared" si="483"/>
        <v>92323</v>
      </c>
      <c r="Z852" s="209">
        <f>'domanda settimanale A41000500'!AB74+'domanda settimanale A41002300'!AB74</f>
        <v>0</v>
      </c>
      <c r="AA852" s="209">
        <v>0</v>
      </c>
      <c r="AB852" s="68">
        <f t="shared" si="484"/>
        <v>0</v>
      </c>
      <c r="AC852" s="68" t="s">
        <v>411</v>
      </c>
      <c r="AD852" s="68">
        <v>0</v>
      </c>
      <c r="AE852" s="68">
        <f t="shared" si="495"/>
        <v>0</v>
      </c>
      <c r="AF852" s="69">
        <f t="shared" si="485"/>
        <v>94850</v>
      </c>
      <c r="AG852" s="71">
        <f t="shared" si="479"/>
        <v>78590</v>
      </c>
      <c r="AH852" s="72">
        <f t="shared" si="486"/>
        <v>24390</v>
      </c>
      <c r="AL852" s="241">
        <f t="shared" si="496"/>
        <v>20629</v>
      </c>
      <c r="AM852" s="236">
        <f t="shared" si="497"/>
        <v>12195</v>
      </c>
      <c r="AN852" s="236">
        <f t="shared" si="498"/>
        <v>12195</v>
      </c>
      <c r="AO852" s="236">
        <f t="shared" si="499"/>
        <v>12195</v>
      </c>
      <c r="AP852" s="236">
        <f t="shared" si="500"/>
        <v>16260</v>
      </c>
      <c r="AQ852" s="236">
        <f t="shared" si="501"/>
        <v>37940</v>
      </c>
      <c r="AR852" s="236">
        <f t="shared" si="502"/>
        <v>16260</v>
      </c>
      <c r="AS852" s="247">
        <f t="shared" si="505"/>
        <v>0.84579745797457973</v>
      </c>
      <c r="AV852" s="253">
        <v>44999</v>
      </c>
      <c r="AW852" s="69">
        <f t="shared" si="504"/>
        <v>20629</v>
      </c>
      <c r="AX852" s="365"/>
      <c r="AY852" s="353"/>
      <c r="AZ852" s="344"/>
      <c r="BA852" s="357"/>
      <c r="BB852" s="341"/>
      <c r="BC852" s="341"/>
      <c r="BD852" s="331"/>
    </row>
    <row r="853" spans="2:56">
      <c r="B853" s="134" t="s">
        <v>149</v>
      </c>
      <c r="F853" s="67">
        <v>72</v>
      </c>
      <c r="G853" s="68">
        <v>11</v>
      </c>
      <c r="H853" s="134" t="s">
        <v>149</v>
      </c>
      <c r="I853" s="177">
        <f>_xlfn.CEILING.MATH(SUM('domanda settimanale A41002300'!DE75:'domanda settimanale A41002300'!DE99)/'calcolo ADU'!$I$4)</f>
        <v>534</v>
      </c>
      <c r="J853" s="69">
        <f t="shared" si="487"/>
        <v>16020</v>
      </c>
      <c r="K853" s="197">
        <v>5000</v>
      </c>
      <c r="L853" s="229">
        <v>0</v>
      </c>
      <c r="M853" s="69">
        <f t="shared" si="488"/>
        <v>16020</v>
      </c>
      <c r="N853" s="69">
        <f t="shared" si="489"/>
        <v>53400</v>
      </c>
      <c r="O853" s="69">
        <f t="shared" si="490"/>
        <v>16020</v>
      </c>
      <c r="P853" s="69">
        <f t="shared" si="491"/>
        <v>8010</v>
      </c>
      <c r="Q853" s="69">
        <f t="shared" si="480"/>
        <v>24030</v>
      </c>
      <c r="R853" s="69">
        <f t="shared" si="492"/>
        <v>12015</v>
      </c>
      <c r="S853" s="69">
        <f t="shared" si="481"/>
        <v>16020</v>
      </c>
      <c r="T853" s="69">
        <f t="shared" si="493"/>
        <v>1602</v>
      </c>
      <c r="U853" s="70">
        <f t="shared" si="482"/>
        <v>0.98794007490636704</v>
      </c>
      <c r="V853" s="69">
        <f t="shared" si="503"/>
        <v>20629</v>
      </c>
      <c r="W853" s="69">
        <f t="shared" si="494"/>
        <v>72390</v>
      </c>
      <c r="X853" s="176">
        <v>696</v>
      </c>
      <c r="Y853" s="71">
        <f t="shared" si="483"/>
        <v>92323</v>
      </c>
      <c r="Z853" s="209">
        <f>'domanda settimanale A41000500'!AB75+'domanda settimanale A41002300'!AB75</f>
        <v>0</v>
      </c>
      <c r="AA853" s="209">
        <v>0</v>
      </c>
      <c r="AB853" s="68">
        <f t="shared" si="484"/>
        <v>0</v>
      </c>
      <c r="AC853" s="68" t="s">
        <v>411</v>
      </c>
      <c r="AD853" s="68">
        <v>0</v>
      </c>
      <c r="AE853" s="68">
        <f t="shared" si="495"/>
        <v>0</v>
      </c>
      <c r="AF853" s="69">
        <f t="shared" si="485"/>
        <v>93450</v>
      </c>
      <c r="AG853" s="71">
        <f t="shared" ref="AG853:AG916" si="506">AH853+N853</f>
        <v>77430</v>
      </c>
      <c r="AH853" s="72">
        <f t="shared" si="486"/>
        <v>24030</v>
      </c>
      <c r="AL853" s="241">
        <f t="shared" si="496"/>
        <v>20629</v>
      </c>
      <c r="AM853" s="236">
        <f t="shared" si="497"/>
        <v>12015</v>
      </c>
      <c r="AN853" s="236">
        <f t="shared" si="498"/>
        <v>12015</v>
      </c>
      <c r="AO853" s="236">
        <f t="shared" si="499"/>
        <v>12015</v>
      </c>
      <c r="AP853" s="236">
        <f t="shared" si="500"/>
        <v>16020</v>
      </c>
      <c r="AQ853" s="236">
        <f t="shared" si="501"/>
        <v>37380</v>
      </c>
      <c r="AR853" s="236">
        <f t="shared" si="502"/>
        <v>16020</v>
      </c>
      <c r="AS853" s="247">
        <f t="shared" si="505"/>
        <v>0.85846858094049106</v>
      </c>
      <c r="AV853" s="253">
        <v>45000</v>
      </c>
      <c r="AW853" s="69">
        <f t="shared" si="504"/>
        <v>20629</v>
      </c>
      <c r="AX853" s="365"/>
      <c r="AY853" s="353"/>
      <c r="AZ853" s="344"/>
      <c r="BA853" s="357"/>
      <c r="BB853" s="341"/>
      <c r="BC853" s="341"/>
      <c r="BD853" s="331"/>
    </row>
    <row r="854" spans="2:56">
      <c r="B854" s="134" t="s">
        <v>150</v>
      </c>
      <c r="F854" s="67">
        <v>73</v>
      </c>
      <c r="G854" s="68">
        <v>11</v>
      </c>
      <c r="H854" s="134" t="s">
        <v>150</v>
      </c>
      <c r="I854" s="177">
        <f>_xlfn.CEILING.MATH(SUM('domanda settimanale A41002300'!DE76:'domanda settimanale A41002300'!DE100)/'calcolo ADU'!$I$4)</f>
        <v>525</v>
      </c>
      <c r="J854" s="69">
        <f t="shared" si="487"/>
        <v>15750</v>
      </c>
      <c r="K854" s="197">
        <v>5000</v>
      </c>
      <c r="L854" s="229">
        <v>0</v>
      </c>
      <c r="M854" s="69">
        <f t="shared" si="488"/>
        <v>15750</v>
      </c>
      <c r="N854" s="69">
        <f t="shared" si="489"/>
        <v>52500</v>
      </c>
      <c r="O854" s="69">
        <f t="shared" si="490"/>
        <v>15750</v>
      </c>
      <c r="P854" s="69">
        <f t="shared" si="491"/>
        <v>7875</v>
      </c>
      <c r="Q854" s="69">
        <f t="shared" si="480"/>
        <v>23625</v>
      </c>
      <c r="R854" s="69">
        <f t="shared" si="492"/>
        <v>11812.5</v>
      </c>
      <c r="S854" s="69">
        <f t="shared" si="481"/>
        <v>15750</v>
      </c>
      <c r="T854" s="69">
        <f t="shared" si="493"/>
        <v>1575</v>
      </c>
      <c r="U854" s="70">
        <f t="shared" si="482"/>
        <v>1.0048761904761905</v>
      </c>
      <c r="V854" s="69">
        <f t="shared" si="503"/>
        <v>20629</v>
      </c>
      <c r="W854" s="69">
        <f t="shared" si="494"/>
        <v>72390</v>
      </c>
      <c r="X854" s="176">
        <v>696</v>
      </c>
      <c r="Y854" s="71">
        <f t="shared" si="483"/>
        <v>92323</v>
      </c>
      <c r="Z854" s="209">
        <f>'domanda settimanale A41000500'!AB76+'domanda settimanale A41002300'!AB76</f>
        <v>0</v>
      </c>
      <c r="AA854" s="209">
        <v>0</v>
      </c>
      <c r="AB854" s="68">
        <f t="shared" si="484"/>
        <v>0</v>
      </c>
      <c r="AC854" s="68" t="s">
        <v>411</v>
      </c>
      <c r="AD854" s="68">
        <v>0</v>
      </c>
      <c r="AE854" s="68">
        <f t="shared" si="495"/>
        <v>0</v>
      </c>
      <c r="AF854" s="69">
        <f t="shared" si="485"/>
        <v>91875</v>
      </c>
      <c r="AG854" s="71">
        <f t="shared" si="506"/>
        <v>76125</v>
      </c>
      <c r="AH854" s="72">
        <f t="shared" si="486"/>
        <v>23625</v>
      </c>
      <c r="AL854" s="241">
        <f t="shared" si="496"/>
        <v>20629</v>
      </c>
      <c r="AM854" s="236">
        <f t="shared" si="497"/>
        <v>11813</v>
      </c>
      <c r="AN854" s="236">
        <f t="shared" si="498"/>
        <v>11813</v>
      </c>
      <c r="AO854" s="236">
        <f t="shared" si="499"/>
        <v>11813</v>
      </c>
      <c r="AP854" s="236">
        <f t="shared" si="500"/>
        <v>15750</v>
      </c>
      <c r="AQ854" s="236">
        <f t="shared" si="501"/>
        <v>36750</v>
      </c>
      <c r="AR854" s="236">
        <f t="shared" si="502"/>
        <v>15750</v>
      </c>
      <c r="AS854" s="247">
        <f t="shared" si="505"/>
        <v>0.87318518518518518</v>
      </c>
      <c r="AV854" s="253">
        <v>45001</v>
      </c>
      <c r="AW854" s="69">
        <f t="shared" si="504"/>
        <v>20629</v>
      </c>
      <c r="AX854" s="365"/>
      <c r="AY854" s="353"/>
      <c r="AZ854" s="344"/>
      <c r="BA854" s="357"/>
      <c r="BB854" s="341"/>
      <c r="BC854" s="341"/>
      <c r="BD854" s="331"/>
    </row>
    <row r="855" spans="2:56">
      <c r="B855" s="134" t="s">
        <v>151</v>
      </c>
      <c r="F855" s="67">
        <v>74</v>
      </c>
      <c r="G855" s="68">
        <v>11</v>
      </c>
      <c r="H855" s="134" t="s">
        <v>151</v>
      </c>
      <c r="I855" s="177">
        <f>_xlfn.CEILING.MATH(SUM('domanda settimanale A41002300'!DE77:'domanda settimanale A41002300'!DE101)/'calcolo ADU'!$I$4)</f>
        <v>517</v>
      </c>
      <c r="J855" s="69">
        <f t="shared" si="487"/>
        <v>15510</v>
      </c>
      <c r="K855" s="197">
        <v>5000</v>
      </c>
      <c r="L855" s="229">
        <v>0</v>
      </c>
      <c r="M855" s="69">
        <f t="shared" si="488"/>
        <v>15510</v>
      </c>
      <c r="N855" s="69">
        <f t="shared" si="489"/>
        <v>51700</v>
      </c>
      <c r="O855" s="69">
        <f t="shared" si="490"/>
        <v>15510</v>
      </c>
      <c r="P855" s="69">
        <f t="shared" si="491"/>
        <v>7755</v>
      </c>
      <c r="Q855" s="69">
        <f t="shared" si="480"/>
        <v>23265</v>
      </c>
      <c r="R855" s="69">
        <f t="shared" si="492"/>
        <v>11632.5</v>
      </c>
      <c r="S855" s="69">
        <f t="shared" si="481"/>
        <v>15510</v>
      </c>
      <c r="T855" s="69">
        <f t="shared" si="493"/>
        <v>1551</v>
      </c>
      <c r="U855" s="70">
        <f t="shared" si="482"/>
        <v>1.0204255319148936</v>
      </c>
      <c r="V855" s="69">
        <f t="shared" si="503"/>
        <v>20629</v>
      </c>
      <c r="W855" s="69">
        <f t="shared" si="494"/>
        <v>72390</v>
      </c>
      <c r="X855" s="176">
        <v>696</v>
      </c>
      <c r="Y855" s="71">
        <f t="shared" si="483"/>
        <v>92323</v>
      </c>
      <c r="Z855" s="209">
        <f>'domanda settimanale A41000500'!AB77+'domanda settimanale A41002300'!AB77</f>
        <v>0</v>
      </c>
      <c r="AA855" s="209">
        <v>0</v>
      </c>
      <c r="AB855" s="68">
        <f t="shared" si="484"/>
        <v>0</v>
      </c>
      <c r="AC855" s="68" t="s">
        <v>411</v>
      </c>
      <c r="AD855" s="68">
        <v>0</v>
      </c>
      <c r="AE855" s="68">
        <f t="shared" si="495"/>
        <v>0</v>
      </c>
      <c r="AF855" s="69">
        <f t="shared" si="485"/>
        <v>90475</v>
      </c>
      <c r="AG855" s="71">
        <f t="shared" si="506"/>
        <v>74965</v>
      </c>
      <c r="AH855" s="72">
        <f t="shared" si="486"/>
        <v>23265</v>
      </c>
      <c r="AL855" s="241">
        <f t="shared" si="496"/>
        <v>20629</v>
      </c>
      <c r="AM855" s="236">
        <f t="shared" si="497"/>
        <v>11633</v>
      </c>
      <c r="AN855" s="236">
        <f t="shared" si="498"/>
        <v>11633</v>
      </c>
      <c r="AO855" s="236">
        <f t="shared" si="499"/>
        <v>11633</v>
      </c>
      <c r="AP855" s="236">
        <f t="shared" si="500"/>
        <v>15510</v>
      </c>
      <c r="AQ855" s="236">
        <f t="shared" si="501"/>
        <v>36190</v>
      </c>
      <c r="AR855" s="236">
        <f t="shared" si="502"/>
        <v>15510</v>
      </c>
      <c r="AS855" s="247">
        <f t="shared" si="505"/>
        <v>0.88669675478186116</v>
      </c>
      <c r="AV855" s="253">
        <v>45002</v>
      </c>
      <c r="AW855" s="69">
        <f t="shared" si="504"/>
        <v>20629</v>
      </c>
      <c r="AX855" s="365"/>
      <c r="AY855" s="353"/>
      <c r="AZ855" s="344"/>
      <c r="BA855" s="357"/>
      <c r="BB855" s="341"/>
      <c r="BC855" s="341"/>
      <c r="BD855" s="331"/>
    </row>
    <row r="856" spans="2:56">
      <c r="B856" s="134" t="s">
        <v>226</v>
      </c>
      <c r="F856" s="67">
        <v>75</v>
      </c>
      <c r="G856" s="68">
        <v>11</v>
      </c>
      <c r="H856" s="134" t="s">
        <v>226</v>
      </c>
      <c r="I856" s="177">
        <f>_xlfn.CEILING.MATH(SUM('domanda settimanale A41002300'!DE78:'domanda settimanale A41002300'!DE102)/'calcolo ADU'!$I$4)</f>
        <v>507</v>
      </c>
      <c r="J856" s="69">
        <f t="shared" si="487"/>
        <v>15210</v>
      </c>
      <c r="K856" s="197">
        <v>5000</v>
      </c>
      <c r="L856" s="229">
        <v>0</v>
      </c>
      <c r="M856" s="69">
        <f t="shared" si="488"/>
        <v>15210</v>
      </c>
      <c r="N856" s="69">
        <f t="shared" si="489"/>
        <v>50700</v>
      </c>
      <c r="O856" s="69">
        <f t="shared" si="490"/>
        <v>15210</v>
      </c>
      <c r="P856" s="69">
        <f t="shared" si="491"/>
        <v>7605</v>
      </c>
      <c r="Q856" s="69">
        <f t="shared" si="480"/>
        <v>22815</v>
      </c>
      <c r="R856" s="69">
        <f t="shared" si="492"/>
        <v>11407.5</v>
      </c>
      <c r="S856" s="69">
        <f t="shared" si="481"/>
        <v>15210</v>
      </c>
      <c r="T856" s="69">
        <f t="shared" si="493"/>
        <v>1521</v>
      </c>
      <c r="U856" s="70">
        <f t="shared" si="482"/>
        <v>1.040552268244576</v>
      </c>
      <c r="V856" s="69">
        <f t="shared" si="503"/>
        <v>20629</v>
      </c>
      <c r="W856" s="69">
        <f t="shared" si="494"/>
        <v>72390</v>
      </c>
      <c r="X856" s="176">
        <v>696</v>
      </c>
      <c r="Y856" s="71">
        <f t="shared" si="483"/>
        <v>92323</v>
      </c>
      <c r="Z856" s="209">
        <f>'domanda settimanale A41000500'!AB78+'domanda settimanale A41002300'!AB78</f>
        <v>0</v>
      </c>
      <c r="AA856" s="209">
        <v>0</v>
      </c>
      <c r="AB856" s="68">
        <f t="shared" si="484"/>
        <v>0</v>
      </c>
      <c r="AC856" s="68" t="s">
        <v>411</v>
      </c>
      <c r="AD856" s="68">
        <v>0</v>
      </c>
      <c r="AE856" s="68">
        <f t="shared" si="495"/>
        <v>0</v>
      </c>
      <c r="AF856" s="69">
        <f t="shared" si="485"/>
        <v>88725</v>
      </c>
      <c r="AG856" s="71">
        <f t="shared" si="506"/>
        <v>73515</v>
      </c>
      <c r="AH856" s="72">
        <f t="shared" si="486"/>
        <v>22815</v>
      </c>
      <c r="AL856" s="241">
        <f t="shared" si="496"/>
        <v>20629</v>
      </c>
      <c r="AM856" s="236">
        <f t="shared" si="497"/>
        <v>11408</v>
      </c>
      <c r="AN856" s="236">
        <f t="shared" si="498"/>
        <v>11408</v>
      </c>
      <c r="AO856" s="236">
        <f t="shared" si="499"/>
        <v>11408</v>
      </c>
      <c r="AP856" s="236">
        <f t="shared" si="500"/>
        <v>15210</v>
      </c>
      <c r="AQ856" s="236">
        <f t="shared" si="501"/>
        <v>35490</v>
      </c>
      <c r="AR856" s="236">
        <f t="shared" si="502"/>
        <v>15210</v>
      </c>
      <c r="AS856" s="247">
        <f t="shared" si="505"/>
        <v>0.90418584264738111</v>
      </c>
      <c r="AV856" s="253">
        <v>45003</v>
      </c>
      <c r="AW856" s="69">
        <f t="shared" si="504"/>
        <v>20629</v>
      </c>
      <c r="AX856" s="365"/>
      <c r="AY856" s="353"/>
      <c r="AZ856" s="344"/>
      <c r="BA856" s="357"/>
      <c r="BB856" s="341"/>
      <c r="BC856" s="341"/>
      <c r="BD856" s="331"/>
    </row>
    <row r="857" spans="2:56">
      <c r="B857" s="134" t="s">
        <v>227</v>
      </c>
      <c r="F857" s="67">
        <v>76</v>
      </c>
      <c r="G857" s="68">
        <v>11</v>
      </c>
      <c r="H857" s="134" t="s">
        <v>227</v>
      </c>
      <c r="I857" s="177">
        <f>_xlfn.CEILING.MATH(SUM('domanda settimanale A41002300'!DE79:'domanda settimanale A41002300'!DE103)/'calcolo ADU'!$I$4)</f>
        <v>496</v>
      </c>
      <c r="J857" s="69">
        <f t="shared" si="487"/>
        <v>14880</v>
      </c>
      <c r="K857" s="197">
        <v>5000</v>
      </c>
      <c r="L857" s="229">
        <v>0</v>
      </c>
      <c r="M857" s="69">
        <f t="shared" si="488"/>
        <v>14880</v>
      </c>
      <c r="N857" s="69">
        <f t="shared" si="489"/>
        <v>49600</v>
      </c>
      <c r="O857" s="69">
        <f t="shared" si="490"/>
        <v>14880</v>
      </c>
      <c r="P857" s="69">
        <f t="shared" si="491"/>
        <v>7440</v>
      </c>
      <c r="Q857" s="69">
        <f t="shared" si="480"/>
        <v>22320</v>
      </c>
      <c r="R857" s="69">
        <f t="shared" si="492"/>
        <v>11160</v>
      </c>
      <c r="S857" s="69">
        <f t="shared" si="481"/>
        <v>14880</v>
      </c>
      <c r="T857" s="69">
        <f t="shared" si="493"/>
        <v>1488</v>
      </c>
      <c r="U857" s="70">
        <f t="shared" si="482"/>
        <v>1.0636290322580646</v>
      </c>
      <c r="V857" s="69">
        <f t="shared" si="503"/>
        <v>20629</v>
      </c>
      <c r="W857" s="69">
        <f t="shared" si="494"/>
        <v>72390</v>
      </c>
      <c r="X857" s="176">
        <v>696</v>
      </c>
      <c r="Y857" s="71">
        <f t="shared" si="483"/>
        <v>92323</v>
      </c>
      <c r="Z857" s="209">
        <f>'domanda settimanale A41000500'!AB79+'domanda settimanale A41002300'!AB79</f>
        <v>0</v>
      </c>
      <c r="AA857" s="209">
        <v>0</v>
      </c>
      <c r="AB857" s="68">
        <f t="shared" si="484"/>
        <v>0</v>
      </c>
      <c r="AC857" s="68" t="s">
        <v>411</v>
      </c>
      <c r="AD857" s="68">
        <v>0</v>
      </c>
      <c r="AE857" s="68">
        <f t="shared" si="495"/>
        <v>0</v>
      </c>
      <c r="AF857" s="69">
        <f t="shared" si="485"/>
        <v>86800</v>
      </c>
      <c r="AG857" s="71">
        <f t="shared" si="506"/>
        <v>71920</v>
      </c>
      <c r="AH857" s="72">
        <f t="shared" si="486"/>
        <v>22320</v>
      </c>
      <c r="AL857" s="241">
        <f t="shared" si="496"/>
        <v>20629</v>
      </c>
      <c r="AM857" s="236">
        <f t="shared" si="497"/>
        <v>11160</v>
      </c>
      <c r="AN857" s="236">
        <f t="shared" si="498"/>
        <v>11160</v>
      </c>
      <c r="AO857" s="236">
        <f t="shared" si="499"/>
        <v>11160</v>
      </c>
      <c r="AP857" s="236">
        <f t="shared" si="500"/>
        <v>14880</v>
      </c>
      <c r="AQ857" s="236">
        <f t="shared" si="501"/>
        <v>34720</v>
      </c>
      <c r="AR857" s="236">
        <f t="shared" si="502"/>
        <v>14880</v>
      </c>
      <c r="AS857" s="247">
        <f t="shared" si="505"/>
        <v>0.92423835125448028</v>
      </c>
      <c r="AV857" s="253">
        <v>45004</v>
      </c>
      <c r="AW857" s="69">
        <f t="shared" si="504"/>
        <v>20629</v>
      </c>
      <c r="AX857" s="365"/>
      <c r="AY857" s="353"/>
      <c r="AZ857" s="344"/>
      <c r="BA857" s="357"/>
      <c r="BB857" s="341"/>
      <c r="BC857" s="341"/>
      <c r="BD857" s="331"/>
    </row>
    <row r="858" spans="2:56">
      <c r="B858" s="134" t="s">
        <v>152</v>
      </c>
      <c r="F858" s="67">
        <v>77</v>
      </c>
      <c r="G858" s="68">
        <v>12</v>
      </c>
      <c r="H858" s="134" t="s">
        <v>152</v>
      </c>
      <c r="I858" s="177">
        <f>_xlfn.CEILING.MATH(SUM('domanda settimanale A41002300'!DE80:'domanda settimanale A41002300'!DE104)/'calcolo ADU'!$I$4)</f>
        <v>486</v>
      </c>
      <c r="J858" s="69">
        <f t="shared" si="487"/>
        <v>14580</v>
      </c>
      <c r="K858" s="197">
        <v>5000</v>
      </c>
      <c r="L858" s="229">
        <v>0</v>
      </c>
      <c r="M858" s="69">
        <f t="shared" si="488"/>
        <v>14580</v>
      </c>
      <c r="N858" s="69">
        <f t="shared" si="489"/>
        <v>48600</v>
      </c>
      <c r="O858" s="69">
        <f t="shared" si="490"/>
        <v>14580</v>
      </c>
      <c r="P858" s="69">
        <f t="shared" si="491"/>
        <v>7290</v>
      </c>
      <c r="Q858" s="69">
        <f t="shared" si="480"/>
        <v>21870</v>
      </c>
      <c r="R858" s="69">
        <f t="shared" si="492"/>
        <v>10935</v>
      </c>
      <c r="S858" s="69">
        <f t="shared" si="481"/>
        <v>14580</v>
      </c>
      <c r="T858" s="69">
        <f t="shared" si="493"/>
        <v>1458</v>
      </c>
      <c r="U858" s="70">
        <f t="shared" si="482"/>
        <v>1.0282304526748971</v>
      </c>
      <c r="V858" s="69">
        <f t="shared" si="503"/>
        <v>15757</v>
      </c>
      <c r="W858" s="69">
        <f t="shared" si="494"/>
        <v>72390</v>
      </c>
      <c r="X858" s="176">
        <v>696</v>
      </c>
      <c r="Y858" s="71">
        <f t="shared" si="483"/>
        <v>87451</v>
      </c>
      <c r="Z858" s="209">
        <f>'domanda settimanale A41000500'!AB80+'domanda settimanale A41002300'!AB80</f>
        <v>4872</v>
      </c>
      <c r="AA858" s="209">
        <v>0</v>
      </c>
      <c r="AB858" s="68">
        <f t="shared" si="484"/>
        <v>0</v>
      </c>
      <c r="AC858" s="68" t="s">
        <v>411</v>
      </c>
      <c r="AD858" s="68">
        <v>0</v>
      </c>
      <c r="AE858" s="68">
        <f t="shared" si="495"/>
        <v>0</v>
      </c>
      <c r="AF858" s="69">
        <f t="shared" si="485"/>
        <v>85050</v>
      </c>
      <c r="AG858" s="71">
        <f t="shared" si="506"/>
        <v>70470</v>
      </c>
      <c r="AH858" s="72">
        <f t="shared" si="486"/>
        <v>21870</v>
      </c>
      <c r="AL858" s="241">
        <f t="shared" si="496"/>
        <v>15757</v>
      </c>
      <c r="AM858" s="236">
        <f t="shared" si="497"/>
        <v>10935</v>
      </c>
      <c r="AN858" s="236">
        <f t="shared" si="498"/>
        <v>10935</v>
      </c>
      <c r="AO858" s="236">
        <f t="shared" si="499"/>
        <v>10935</v>
      </c>
      <c r="AP858" s="236">
        <f t="shared" si="500"/>
        <v>14580</v>
      </c>
      <c r="AQ858" s="236">
        <f t="shared" si="501"/>
        <v>34020</v>
      </c>
      <c r="AR858" s="236">
        <f t="shared" si="502"/>
        <v>14580</v>
      </c>
      <c r="AS858" s="247">
        <f t="shared" si="505"/>
        <v>0.72048468221307727</v>
      </c>
      <c r="AV858" s="253">
        <v>45005</v>
      </c>
      <c r="AW858" s="69">
        <f t="shared" si="504"/>
        <v>15757</v>
      </c>
      <c r="AX858" s="365"/>
      <c r="AY858" s="353"/>
      <c r="AZ858" s="344"/>
      <c r="BA858" s="357"/>
      <c r="BB858" s="341"/>
      <c r="BC858" s="341"/>
      <c r="BD858" s="331"/>
    </row>
    <row r="859" spans="2:56">
      <c r="B859" s="134" t="s">
        <v>153</v>
      </c>
      <c r="F859" s="67">
        <v>78</v>
      </c>
      <c r="G859" s="68">
        <v>12</v>
      </c>
      <c r="H859" s="134" t="s">
        <v>153</v>
      </c>
      <c r="I859" s="177">
        <f>_xlfn.CEILING.MATH(SUM('domanda settimanale A41002300'!DE81:'domanda settimanale A41002300'!DE105)/'calcolo ADU'!$I$4)</f>
        <v>476</v>
      </c>
      <c r="J859" s="69">
        <f t="shared" si="487"/>
        <v>14280</v>
      </c>
      <c r="K859" s="197">
        <v>5000</v>
      </c>
      <c r="L859" s="229">
        <v>0</v>
      </c>
      <c r="M859" s="69">
        <f t="shared" si="488"/>
        <v>14280</v>
      </c>
      <c r="N859" s="69">
        <f t="shared" si="489"/>
        <v>47600</v>
      </c>
      <c r="O859" s="69">
        <f t="shared" si="490"/>
        <v>14280</v>
      </c>
      <c r="P859" s="69">
        <f t="shared" si="491"/>
        <v>7140</v>
      </c>
      <c r="Q859" s="69">
        <f t="shared" si="480"/>
        <v>21420</v>
      </c>
      <c r="R859" s="69">
        <f t="shared" si="492"/>
        <v>10710</v>
      </c>
      <c r="S859" s="69">
        <f t="shared" si="481"/>
        <v>14280</v>
      </c>
      <c r="T859" s="69">
        <f t="shared" si="493"/>
        <v>1428</v>
      </c>
      <c r="U859" s="70">
        <f t="shared" si="482"/>
        <v>1.0508763505402161</v>
      </c>
      <c r="V859" s="69">
        <f t="shared" si="503"/>
        <v>15501</v>
      </c>
      <c r="W859" s="69">
        <f t="shared" si="494"/>
        <v>72390</v>
      </c>
      <c r="X859" s="176">
        <v>353</v>
      </c>
      <c r="Y859" s="71">
        <f t="shared" si="483"/>
        <v>87538</v>
      </c>
      <c r="Z859" s="209">
        <f>'domanda settimanale A41000500'!AB81+'domanda settimanale A41002300'!AB81</f>
        <v>256</v>
      </c>
      <c r="AA859" s="209">
        <v>0</v>
      </c>
      <c r="AB859" s="68">
        <f t="shared" si="484"/>
        <v>0</v>
      </c>
      <c r="AC859" s="68" t="s">
        <v>411</v>
      </c>
      <c r="AD859" s="68">
        <v>0</v>
      </c>
      <c r="AE859" s="68">
        <f t="shared" si="495"/>
        <v>0</v>
      </c>
      <c r="AF859" s="69">
        <f t="shared" si="485"/>
        <v>83300</v>
      </c>
      <c r="AG859" s="71">
        <f t="shared" si="506"/>
        <v>69020</v>
      </c>
      <c r="AH859" s="72">
        <f t="shared" si="486"/>
        <v>21420</v>
      </c>
      <c r="AL859" s="241">
        <f t="shared" si="496"/>
        <v>15501</v>
      </c>
      <c r="AM859" s="236">
        <f t="shared" si="497"/>
        <v>10710</v>
      </c>
      <c r="AN859" s="236">
        <f t="shared" si="498"/>
        <v>10710</v>
      </c>
      <c r="AO859" s="236">
        <f t="shared" si="499"/>
        <v>10710</v>
      </c>
      <c r="AP859" s="236">
        <f t="shared" si="500"/>
        <v>14280</v>
      </c>
      <c r="AQ859" s="236">
        <f t="shared" si="501"/>
        <v>33320</v>
      </c>
      <c r="AR859" s="236">
        <f t="shared" si="502"/>
        <v>14280</v>
      </c>
      <c r="AS859" s="247">
        <f t="shared" si="505"/>
        <v>0.72366946778711483</v>
      </c>
      <c r="AV859" s="253">
        <v>45006</v>
      </c>
      <c r="AW859" s="69">
        <f t="shared" si="504"/>
        <v>15501</v>
      </c>
      <c r="AX859" s="365"/>
      <c r="AY859" s="353"/>
      <c r="AZ859" s="344"/>
      <c r="BA859" s="357"/>
      <c r="BB859" s="341"/>
      <c r="BC859" s="341"/>
      <c r="BD859" s="331"/>
    </row>
    <row r="860" spans="2:56">
      <c r="B860" s="134" t="s">
        <v>154</v>
      </c>
      <c r="F860" s="67">
        <v>79</v>
      </c>
      <c r="G860" s="68">
        <v>12</v>
      </c>
      <c r="H860" s="134" t="s">
        <v>154</v>
      </c>
      <c r="I860" s="177">
        <f>_xlfn.CEILING.MATH(SUM('domanda settimanale A41002300'!DE82:'domanda settimanale A41002300'!DE106)/'calcolo ADU'!$I$4)</f>
        <v>479</v>
      </c>
      <c r="J860" s="69">
        <f t="shared" si="487"/>
        <v>14370</v>
      </c>
      <c r="K860" s="197">
        <v>5000</v>
      </c>
      <c r="L860" s="229">
        <v>0</v>
      </c>
      <c r="M860" s="69">
        <f t="shared" si="488"/>
        <v>14370</v>
      </c>
      <c r="N860" s="69">
        <f t="shared" si="489"/>
        <v>47900</v>
      </c>
      <c r="O860" s="69">
        <f t="shared" si="490"/>
        <v>14370</v>
      </c>
      <c r="P860" s="69">
        <f t="shared" si="491"/>
        <v>7185</v>
      </c>
      <c r="Q860" s="69">
        <f t="shared" si="480"/>
        <v>21555</v>
      </c>
      <c r="R860" s="69">
        <f t="shared" si="492"/>
        <v>10777.5</v>
      </c>
      <c r="S860" s="69">
        <f t="shared" si="481"/>
        <v>14370</v>
      </c>
      <c r="T860" s="69">
        <f t="shared" si="493"/>
        <v>1437</v>
      </c>
      <c r="U860" s="70">
        <f t="shared" si="482"/>
        <v>1.0437816880405606</v>
      </c>
      <c r="V860" s="69">
        <f t="shared" si="503"/>
        <v>15501</v>
      </c>
      <c r="W860" s="69">
        <f t="shared" si="494"/>
        <v>72390</v>
      </c>
      <c r="X860" s="176">
        <v>396</v>
      </c>
      <c r="Y860" s="71">
        <f t="shared" si="483"/>
        <v>87495</v>
      </c>
      <c r="Z860" s="209">
        <f>'domanda settimanale A41000500'!AB82+'domanda settimanale A41002300'!AB82</f>
        <v>0</v>
      </c>
      <c r="AA860" s="209">
        <v>0</v>
      </c>
      <c r="AB860" s="68">
        <f t="shared" si="484"/>
        <v>0</v>
      </c>
      <c r="AC860" s="68" t="s">
        <v>411</v>
      </c>
      <c r="AD860" s="68">
        <v>0</v>
      </c>
      <c r="AE860" s="68">
        <f t="shared" si="495"/>
        <v>0</v>
      </c>
      <c r="AF860" s="69">
        <f t="shared" si="485"/>
        <v>83825</v>
      </c>
      <c r="AG860" s="71">
        <f t="shared" si="506"/>
        <v>69455</v>
      </c>
      <c r="AH860" s="72">
        <f t="shared" si="486"/>
        <v>21555</v>
      </c>
      <c r="AL860" s="241">
        <f t="shared" si="496"/>
        <v>15501</v>
      </c>
      <c r="AM860" s="236">
        <f t="shared" si="497"/>
        <v>10778</v>
      </c>
      <c r="AN860" s="236">
        <f t="shared" si="498"/>
        <v>10778</v>
      </c>
      <c r="AO860" s="236">
        <f t="shared" si="499"/>
        <v>10778</v>
      </c>
      <c r="AP860" s="236">
        <f t="shared" si="500"/>
        <v>14370</v>
      </c>
      <c r="AQ860" s="236">
        <f t="shared" si="501"/>
        <v>33530</v>
      </c>
      <c r="AR860" s="236">
        <f t="shared" si="502"/>
        <v>14370</v>
      </c>
      <c r="AS860" s="247">
        <f t="shared" si="505"/>
        <v>0.7191370911621433</v>
      </c>
      <c r="AV860" s="253">
        <v>45007</v>
      </c>
      <c r="AW860" s="69">
        <f t="shared" si="504"/>
        <v>15501</v>
      </c>
      <c r="AX860" s="365"/>
      <c r="AY860" s="353"/>
      <c r="AZ860" s="344"/>
      <c r="BA860" s="357"/>
      <c r="BB860" s="341"/>
      <c r="BC860" s="341"/>
      <c r="BD860" s="331"/>
    </row>
    <row r="861" spans="2:56">
      <c r="B861" s="134" t="s">
        <v>155</v>
      </c>
      <c r="F861" s="67">
        <v>80</v>
      </c>
      <c r="G861" s="68">
        <v>12</v>
      </c>
      <c r="H861" s="134" t="s">
        <v>155</v>
      </c>
      <c r="I861" s="177">
        <f>_xlfn.CEILING.MATH(SUM('domanda settimanale A41002300'!DE83:'domanda settimanale A41002300'!DE107)/'calcolo ADU'!$I$4)</f>
        <v>481</v>
      </c>
      <c r="J861" s="69">
        <f t="shared" si="487"/>
        <v>14430</v>
      </c>
      <c r="K861" s="197">
        <v>5000</v>
      </c>
      <c r="L861" s="229">
        <v>0</v>
      </c>
      <c r="M861" s="69">
        <f t="shared" si="488"/>
        <v>14430</v>
      </c>
      <c r="N861" s="69">
        <f t="shared" si="489"/>
        <v>48100</v>
      </c>
      <c r="O861" s="69">
        <f t="shared" si="490"/>
        <v>14430</v>
      </c>
      <c r="P861" s="69">
        <f t="shared" si="491"/>
        <v>7215</v>
      </c>
      <c r="Q861" s="69">
        <f t="shared" si="480"/>
        <v>21645</v>
      </c>
      <c r="R861" s="69">
        <f t="shared" si="492"/>
        <v>10822.5</v>
      </c>
      <c r="S861" s="69">
        <f t="shared" si="481"/>
        <v>14430</v>
      </c>
      <c r="T861" s="69">
        <f t="shared" si="493"/>
        <v>1443</v>
      </c>
      <c r="U861" s="70">
        <f t="shared" si="482"/>
        <v>1.0394416394416395</v>
      </c>
      <c r="V861" s="69">
        <f t="shared" si="503"/>
        <v>15501</v>
      </c>
      <c r="W861" s="69">
        <f t="shared" si="494"/>
        <v>72390</v>
      </c>
      <c r="X861" s="176">
        <v>396</v>
      </c>
      <c r="Y861" s="71">
        <f t="shared" si="483"/>
        <v>87495</v>
      </c>
      <c r="Z861" s="209">
        <f>'domanda settimanale A41000500'!AB83+'domanda settimanale A41002300'!AB83</f>
        <v>0</v>
      </c>
      <c r="AA861" s="209">
        <v>0</v>
      </c>
      <c r="AB861" s="68">
        <f t="shared" si="484"/>
        <v>0</v>
      </c>
      <c r="AC861" s="68" t="s">
        <v>411</v>
      </c>
      <c r="AD861" s="68">
        <v>0</v>
      </c>
      <c r="AE861" s="68">
        <f t="shared" si="495"/>
        <v>0</v>
      </c>
      <c r="AF861" s="69">
        <f t="shared" si="485"/>
        <v>84175</v>
      </c>
      <c r="AG861" s="71">
        <f t="shared" si="506"/>
        <v>69745</v>
      </c>
      <c r="AH861" s="72">
        <f t="shared" si="486"/>
        <v>21645</v>
      </c>
      <c r="AL861" s="241">
        <f t="shared" si="496"/>
        <v>15501</v>
      </c>
      <c r="AM861" s="236">
        <f t="shared" si="497"/>
        <v>10823</v>
      </c>
      <c r="AN861" s="236">
        <f t="shared" si="498"/>
        <v>10823</v>
      </c>
      <c r="AO861" s="236">
        <f t="shared" si="499"/>
        <v>10823</v>
      </c>
      <c r="AP861" s="236">
        <f t="shared" si="500"/>
        <v>14430</v>
      </c>
      <c r="AQ861" s="236">
        <f t="shared" si="501"/>
        <v>33670</v>
      </c>
      <c r="AR861" s="236">
        <f t="shared" si="502"/>
        <v>14430</v>
      </c>
      <c r="AS861" s="247">
        <f t="shared" si="505"/>
        <v>0.71614691614691617</v>
      </c>
      <c r="AV861" s="253">
        <v>45008</v>
      </c>
      <c r="AW861" s="69">
        <f t="shared" si="504"/>
        <v>15501</v>
      </c>
      <c r="AX861" s="365"/>
      <c r="AY861" s="353"/>
      <c r="AZ861" s="344"/>
      <c r="BA861" s="357"/>
      <c r="BB861" s="341"/>
      <c r="BC861" s="341"/>
      <c r="BD861" s="331"/>
    </row>
    <row r="862" spans="2:56">
      <c r="B862" s="134" t="s">
        <v>156</v>
      </c>
      <c r="F862" s="67">
        <v>81</v>
      </c>
      <c r="G862" s="68">
        <v>12</v>
      </c>
      <c r="H862" s="134" t="s">
        <v>156</v>
      </c>
      <c r="I862" s="177">
        <f>_xlfn.CEILING.MATH(SUM('domanda settimanale A41002300'!DE84:'domanda settimanale A41002300'!DE108)/'calcolo ADU'!$I$4)</f>
        <v>482</v>
      </c>
      <c r="J862" s="69">
        <f t="shared" si="487"/>
        <v>14460</v>
      </c>
      <c r="K862" s="197">
        <v>5000</v>
      </c>
      <c r="L862" s="229">
        <v>0</v>
      </c>
      <c r="M862" s="69">
        <f t="shared" si="488"/>
        <v>14460</v>
      </c>
      <c r="N862" s="69">
        <f t="shared" si="489"/>
        <v>48200</v>
      </c>
      <c r="O862" s="69">
        <f t="shared" si="490"/>
        <v>14460</v>
      </c>
      <c r="P862" s="69">
        <f t="shared" si="491"/>
        <v>7230</v>
      </c>
      <c r="Q862" s="69">
        <f t="shared" si="480"/>
        <v>21690</v>
      </c>
      <c r="R862" s="69">
        <f t="shared" si="492"/>
        <v>10845</v>
      </c>
      <c r="S862" s="69">
        <f t="shared" si="481"/>
        <v>14460</v>
      </c>
      <c r="T862" s="69">
        <f t="shared" si="493"/>
        <v>1446</v>
      </c>
      <c r="U862" s="70">
        <f t="shared" si="482"/>
        <v>1.0372851215174868</v>
      </c>
      <c r="V862" s="69">
        <f t="shared" si="503"/>
        <v>15501</v>
      </c>
      <c r="W862" s="69">
        <f t="shared" si="494"/>
        <v>72390</v>
      </c>
      <c r="X862" s="176">
        <v>396</v>
      </c>
      <c r="Y862" s="71">
        <f t="shared" si="483"/>
        <v>87495</v>
      </c>
      <c r="Z862" s="209">
        <f>'domanda settimanale A41000500'!AB84+'domanda settimanale A41002300'!AB84</f>
        <v>0</v>
      </c>
      <c r="AA862" s="209">
        <v>0</v>
      </c>
      <c r="AB862" s="68">
        <f t="shared" si="484"/>
        <v>0</v>
      </c>
      <c r="AC862" s="68" t="s">
        <v>411</v>
      </c>
      <c r="AD862" s="68">
        <v>0</v>
      </c>
      <c r="AE862" s="68">
        <f t="shared" si="495"/>
        <v>0</v>
      </c>
      <c r="AF862" s="69">
        <f t="shared" si="485"/>
        <v>84350</v>
      </c>
      <c r="AG862" s="71">
        <f t="shared" si="506"/>
        <v>69890</v>
      </c>
      <c r="AH862" s="72">
        <f t="shared" si="486"/>
        <v>21690</v>
      </c>
      <c r="AL862" s="241">
        <f t="shared" si="496"/>
        <v>15501</v>
      </c>
      <c r="AM862" s="236">
        <f t="shared" si="497"/>
        <v>10845</v>
      </c>
      <c r="AN862" s="236">
        <f t="shared" si="498"/>
        <v>10845</v>
      </c>
      <c r="AO862" s="236">
        <f t="shared" si="499"/>
        <v>10845</v>
      </c>
      <c r="AP862" s="236">
        <f t="shared" si="500"/>
        <v>14460</v>
      </c>
      <c r="AQ862" s="236">
        <f t="shared" si="501"/>
        <v>33740</v>
      </c>
      <c r="AR862" s="236">
        <f t="shared" si="502"/>
        <v>14460</v>
      </c>
      <c r="AS862" s="247">
        <f t="shared" si="505"/>
        <v>0.71466113416320887</v>
      </c>
      <c r="AV862" s="253">
        <v>45009</v>
      </c>
      <c r="AW862" s="69">
        <f t="shared" si="504"/>
        <v>15501</v>
      </c>
      <c r="AX862" s="365"/>
      <c r="AY862" s="353"/>
      <c r="AZ862" s="344"/>
      <c r="BA862" s="357"/>
      <c r="BB862" s="341"/>
      <c r="BC862" s="341"/>
      <c r="BD862" s="331"/>
    </row>
    <row r="863" spans="2:56">
      <c r="B863" s="134" t="s">
        <v>228</v>
      </c>
      <c r="F863" s="67">
        <v>82</v>
      </c>
      <c r="G863" s="68">
        <v>12</v>
      </c>
      <c r="H863" s="134" t="s">
        <v>228</v>
      </c>
      <c r="I863" s="177">
        <f>_xlfn.CEILING.MATH(SUM('domanda settimanale A41002300'!DE85:'domanda settimanale A41002300'!DE109)/'calcolo ADU'!$I$4)</f>
        <v>566</v>
      </c>
      <c r="J863" s="69">
        <f t="shared" si="487"/>
        <v>16980</v>
      </c>
      <c r="K863" s="197">
        <v>5000</v>
      </c>
      <c r="L863" s="229">
        <v>0</v>
      </c>
      <c r="M863" s="69">
        <f t="shared" si="488"/>
        <v>16980</v>
      </c>
      <c r="N863" s="69">
        <f t="shared" si="489"/>
        <v>56600</v>
      </c>
      <c r="O863" s="69">
        <f t="shared" si="490"/>
        <v>16980</v>
      </c>
      <c r="P863" s="69">
        <f t="shared" si="491"/>
        <v>8490</v>
      </c>
      <c r="Q863" s="69">
        <f t="shared" si="480"/>
        <v>25470</v>
      </c>
      <c r="R863" s="69">
        <f t="shared" si="492"/>
        <v>12735</v>
      </c>
      <c r="S863" s="69">
        <f t="shared" si="481"/>
        <v>16980</v>
      </c>
      <c r="T863" s="69">
        <f t="shared" si="493"/>
        <v>1698</v>
      </c>
      <c r="U863" s="70">
        <f t="shared" si="482"/>
        <v>0.88334174659262998</v>
      </c>
      <c r="V863" s="69">
        <f t="shared" si="503"/>
        <v>15501</v>
      </c>
      <c r="W863" s="69">
        <f t="shared" si="494"/>
        <v>72390</v>
      </c>
      <c r="X863" s="176">
        <v>396</v>
      </c>
      <c r="Y863" s="71">
        <f t="shared" si="483"/>
        <v>87495</v>
      </c>
      <c r="Z863" s="209">
        <f>'domanda settimanale A41000500'!AB85+'domanda settimanale A41002300'!AB85</f>
        <v>0</v>
      </c>
      <c r="AA863" s="209">
        <v>0</v>
      </c>
      <c r="AB863" s="68">
        <f t="shared" si="484"/>
        <v>0</v>
      </c>
      <c r="AC863" s="68" t="s">
        <v>411</v>
      </c>
      <c r="AD863" s="68">
        <v>0</v>
      </c>
      <c r="AE863" s="68">
        <f t="shared" si="495"/>
        <v>0</v>
      </c>
      <c r="AF863" s="69">
        <f t="shared" si="485"/>
        <v>99050</v>
      </c>
      <c r="AG863" s="71">
        <f t="shared" si="506"/>
        <v>82070</v>
      </c>
      <c r="AH863" s="72">
        <f t="shared" si="486"/>
        <v>25470</v>
      </c>
      <c r="AL863" s="241">
        <f t="shared" si="496"/>
        <v>15501</v>
      </c>
      <c r="AM863" s="236">
        <f t="shared" si="497"/>
        <v>12735</v>
      </c>
      <c r="AN863" s="236">
        <f t="shared" si="498"/>
        <v>12735</v>
      </c>
      <c r="AO863" s="236">
        <f t="shared" si="499"/>
        <v>12735</v>
      </c>
      <c r="AP863" s="236">
        <f t="shared" si="500"/>
        <v>16980</v>
      </c>
      <c r="AQ863" s="236">
        <f t="shared" si="501"/>
        <v>39620</v>
      </c>
      <c r="AR863" s="236">
        <f t="shared" si="502"/>
        <v>16980</v>
      </c>
      <c r="AS863" s="247">
        <f t="shared" si="505"/>
        <v>0.60859835100117787</v>
      </c>
      <c r="AV863" s="253">
        <v>45010</v>
      </c>
      <c r="AW863" s="69">
        <f t="shared" si="504"/>
        <v>15501</v>
      </c>
      <c r="AX863" s="365"/>
      <c r="AY863" s="353"/>
      <c r="AZ863" s="344"/>
      <c r="BA863" s="357"/>
      <c r="BB863" s="341"/>
      <c r="BC863" s="341"/>
      <c r="BD863" s="331"/>
    </row>
    <row r="864" spans="2:56">
      <c r="B864" s="134" t="s">
        <v>229</v>
      </c>
      <c r="F864" s="67">
        <v>83</v>
      </c>
      <c r="G864" s="68">
        <v>12</v>
      </c>
      <c r="H864" s="134" t="s">
        <v>229</v>
      </c>
      <c r="I864" s="177">
        <f>_xlfn.CEILING.MATH(SUM('domanda settimanale A41002300'!DE86:'domanda settimanale A41002300'!DE110)/'calcolo ADU'!$I$4)</f>
        <v>561</v>
      </c>
      <c r="J864" s="69">
        <f t="shared" si="487"/>
        <v>16830</v>
      </c>
      <c r="K864" s="197">
        <v>5000</v>
      </c>
      <c r="L864" s="229">
        <v>0</v>
      </c>
      <c r="M864" s="69">
        <f t="shared" si="488"/>
        <v>16830</v>
      </c>
      <c r="N864" s="69">
        <f t="shared" si="489"/>
        <v>56100</v>
      </c>
      <c r="O864" s="69">
        <f t="shared" si="490"/>
        <v>16830</v>
      </c>
      <c r="P864" s="69">
        <f t="shared" si="491"/>
        <v>8415</v>
      </c>
      <c r="Q864" s="69">
        <f t="shared" si="480"/>
        <v>25245</v>
      </c>
      <c r="R864" s="69">
        <f t="shared" si="492"/>
        <v>12622.5</v>
      </c>
      <c r="S864" s="69">
        <f t="shared" si="481"/>
        <v>16830</v>
      </c>
      <c r="T864" s="69">
        <f t="shared" si="493"/>
        <v>1683</v>
      </c>
      <c r="U864" s="70">
        <f t="shared" si="482"/>
        <v>0.89121466768525592</v>
      </c>
      <c r="V864" s="69">
        <f t="shared" si="503"/>
        <v>15501</v>
      </c>
      <c r="W864" s="69">
        <f t="shared" si="494"/>
        <v>72390</v>
      </c>
      <c r="X864" s="176">
        <v>396</v>
      </c>
      <c r="Y864" s="71">
        <f t="shared" si="483"/>
        <v>87495</v>
      </c>
      <c r="Z864" s="209">
        <f>'domanda settimanale A41000500'!AB86+'domanda settimanale A41002300'!AB86</f>
        <v>0</v>
      </c>
      <c r="AA864" s="209">
        <v>0</v>
      </c>
      <c r="AB864" s="68">
        <f t="shared" si="484"/>
        <v>0</v>
      </c>
      <c r="AC864" s="68" t="s">
        <v>411</v>
      </c>
      <c r="AD864" s="68">
        <v>0</v>
      </c>
      <c r="AE864" s="68">
        <f t="shared" si="495"/>
        <v>0</v>
      </c>
      <c r="AF864" s="69">
        <f t="shared" si="485"/>
        <v>98175</v>
      </c>
      <c r="AG864" s="71">
        <f t="shared" si="506"/>
        <v>81345</v>
      </c>
      <c r="AH864" s="72">
        <f t="shared" si="486"/>
        <v>25245</v>
      </c>
      <c r="AL864" s="241">
        <f t="shared" si="496"/>
        <v>15501</v>
      </c>
      <c r="AM864" s="236">
        <f t="shared" si="497"/>
        <v>12623</v>
      </c>
      <c r="AN864" s="236">
        <f t="shared" si="498"/>
        <v>12623</v>
      </c>
      <c r="AO864" s="236">
        <f t="shared" si="499"/>
        <v>12623</v>
      </c>
      <c r="AP864" s="236">
        <f t="shared" si="500"/>
        <v>16830</v>
      </c>
      <c r="AQ864" s="236">
        <f t="shared" si="501"/>
        <v>39270</v>
      </c>
      <c r="AR864" s="236">
        <f t="shared" si="502"/>
        <v>16830</v>
      </c>
      <c r="AS864" s="247">
        <f t="shared" si="505"/>
        <v>0.61402257872846111</v>
      </c>
      <c r="AV864" s="253">
        <v>45011</v>
      </c>
      <c r="AW864" s="69">
        <f t="shared" si="504"/>
        <v>15501</v>
      </c>
      <c r="AX864" s="365"/>
      <c r="AY864" s="353"/>
      <c r="AZ864" s="344"/>
      <c r="BA864" s="357"/>
      <c r="BB864" s="341"/>
      <c r="BC864" s="341"/>
      <c r="BD864" s="331"/>
    </row>
    <row r="865" spans="2:56">
      <c r="B865" s="134" t="s">
        <v>157</v>
      </c>
      <c r="F865" s="67">
        <v>84</v>
      </c>
      <c r="G865" s="68">
        <v>13</v>
      </c>
      <c r="H865" s="134" t="s">
        <v>157</v>
      </c>
      <c r="I865" s="177">
        <f>_xlfn.CEILING.MATH(SUM('domanda settimanale A41002300'!DE87:'domanda settimanale A41002300'!DE111)/'calcolo ADU'!$I$4)</f>
        <v>556</v>
      </c>
      <c r="J865" s="69">
        <f t="shared" si="487"/>
        <v>16680</v>
      </c>
      <c r="K865" s="197">
        <v>5000</v>
      </c>
      <c r="L865" s="229">
        <v>0</v>
      </c>
      <c r="M865" s="69">
        <f t="shared" si="488"/>
        <v>16680</v>
      </c>
      <c r="N865" s="69">
        <f t="shared" si="489"/>
        <v>55600</v>
      </c>
      <c r="O865" s="69">
        <f t="shared" si="490"/>
        <v>16680</v>
      </c>
      <c r="P865" s="69">
        <f t="shared" si="491"/>
        <v>8340</v>
      </c>
      <c r="Q865" s="69">
        <f t="shared" si="480"/>
        <v>25020</v>
      </c>
      <c r="R865" s="69">
        <f t="shared" si="492"/>
        <v>12510</v>
      </c>
      <c r="S865" s="69">
        <f t="shared" si="481"/>
        <v>16680</v>
      </c>
      <c r="T865" s="69">
        <f t="shared" si="493"/>
        <v>1668</v>
      </c>
      <c r="U865" s="70">
        <f t="shared" si="482"/>
        <v>0.88081192189105861</v>
      </c>
      <c r="V865" s="69">
        <f t="shared" si="503"/>
        <v>13709</v>
      </c>
      <c r="W865" s="69">
        <f t="shared" si="494"/>
        <v>72390</v>
      </c>
      <c r="X865" s="176">
        <v>396</v>
      </c>
      <c r="Y865" s="71">
        <f t="shared" si="483"/>
        <v>85703</v>
      </c>
      <c r="Z865" s="209">
        <f>'domanda settimanale A41000500'!AB87+'domanda settimanale A41002300'!AB87</f>
        <v>1792</v>
      </c>
      <c r="AA865" s="209">
        <v>0</v>
      </c>
      <c r="AB865" s="68">
        <f t="shared" si="484"/>
        <v>0</v>
      </c>
      <c r="AC865" s="68" t="s">
        <v>411</v>
      </c>
      <c r="AD865" s="68">
        <v>0</v>
      </c>
      <c r="AE865" s="68">
        <f t="shared" si="495"/>
        <v>0</v>
      </c>
      <c r="AF865" s="69">
        <f t="shared" si="485"/>
        <v>97300</v>
      </c>
      <c r="AG865" s="71">
        <f t="shared" si="506"/>
        <v>80620</v>
      </c>
      <c r="AH865" s="72">
        <f t="shared" si="486"/>
        <v>25020</v>
      </c>
      <c r="AL865" s="241">
        <f t="shared" si="496"/>
        <v>13709</v>
      </c>
      <c r="AM865" s="236">
        <f t="shared" si="497"/>
        <v>12510</v>
      </c>
      <c r="AN865" s="236">
        <f t="shared" si="498"/>
        <v>12510</v>
      </c>
      <c r="AO865" s="236">
        <f t="shared" si="499"/>
        <v>12510</v>
      </c>
      <c r="AP865" s="236">
        <f t="shared" si="500"/>
        <v>16680</v>
      </c>
      <c r="AQ865" s="236">
        <f t="shared" si="501"/>
        <v>38920</v>
      </c>
      <c r="AR865" s="236">
        <f t="shared" si="502"/>
        <v>16680</v>
      </c>
      <c r="AS865" s="247">
        <f t="shared" si="505"/>
        <v>0.54792166266986408</v>
      </c>
      <c r="AV865" s="253">
        <v>45012</v>
      </c>
      <c r="AW865" s="69">
        <f t="shared" si="504"/>
        <v>13709</v>
      </c>
      <c r="AX865" s="365"/>
      <c r="AY865" s="353"/>
      <c r="AZ865" s="344"/>
      <c r="BA865" s="357"/>
      <c r="BB865" s="341"/>
      <c r="BC865" s="341"/>
      <c r="BD865" s="331"/>
    </row>
    <row r="866" spans="2:56">
      <c r="B866" s="134" t="s">
        <v>158</v>
      </c>
      <c r="F866" s="67">
        <v>85</v>
      </c>
      <c r="G866" s="68">
        <v>13</v>
      </c>
      <c r="H866" s="134" t="s">
        <v>158</v>
      </c>
      <c r="I866" s="177">
        <f>_xlfn.CEILING.MATH(SUM('domanda settimanale A41002300'!DE88:'domanda settimanale A41002300'!DE112)/'calcolo ADU'!$I$4)</f>
        <v>551</v>
      </c>
      <c r="J866" s="69">
        <f t="shared" si="487"/>
        <v>16530</v>
      </c>
      <c r="K866" s="197">
        <v>5000</v>
      </c>
      <c r="L866" s="229">
        <v>0</v>
      </c>
      <c r="M866" s="69">
        <f t="shared" si="488"/>
        <v>16530</v>
      </c>
      <c r="N866" s="69">
        <f t="shared" si="489"/>
        <v>55100</v>
      </c>
      <c r="O866" s="69">
        <f t="shared" si="490"/>
        <v>16530</v>
      </c>
      <c r="P866" s="69">
        <f t="shared" si="491"/>
        <v>8265</v>
      </c>
      <c r="Q866" s="69">
        <f t="shared" si="480"/>
        <v>24795</v>
      </c>
      <c r="R866" s="69">
        <f t="shared" si="492"/>
        <v>12397.5</v>
      </c>
      <c r="S866" s="69">
        <f t="shared" si="481"/>
        <v>16530</v>
      </c>
      <c r="T866" s="69">
        <f t="shared" si="493"/>
        <v>1653</v>
      </c>
      <c r="U866" s="70">
        <f t="shared" si="482"/>
        <v>0.86535649468498832</v>
      </c>
      <c r="V866" s="69">
        <f t="shared" si="503"/>
        <v>12429</v>
      </c>
      <c r="W866" s="69">
        <f t="shared" si="494"/>
        <v>72390</v>
      </c>
      <c r="X866" s="176">
        <v>1377</v>
      </c>
      <c r="Y866" s="71">
        <f t="shared" si="483"/>
        <v>83442</v>
      </c>
      <c r="Z866" s="209">
        <f>'domanda settimanale A41000500'!AB88+'domanda settimanale A41002300'!AB88</f>
        <v>1280</v>
      </c>
      <c r="AA866" s="209">
        <v>0</v>
      </c>
      <c r="AB866" s="68">
        <f t="shared" si="484"/>
        <v>0</v>
      </c>
      <c r="AC866" s="68" t="s">
        <v>411</v>
      </c>
      <c r="AD866" s="68">
        <v>0</v>
      </c>
      <c r="AE866" s="68">
        <f t="shared" si="495"/>
        <v>0</v>
      </c>
      <c r="AF866" s="69">
        <f t="shared" si="485"/>
        <v>96425</v>
      </c>
      <c r="AG866" s="71">
        <f t="shared" si="506"/>
        <v>79895</v>
      </c>
      <c r="AH866" s="72">
        <f t="shared" si="486"/>
        <v>24795</v>
      </c>
      <c r="AL866" s="241">
        <f t="shared" si="496"/>
        <v>12429</v>
      </c>
      <c r="AM866" s="236">
        <f t="shared" si="497"/>
        <v>12398</v>
      </c>
      <c r="AN866" s="236">
        <f t="shared" si="498"/>
        <v>12398</v>
      </c>
      <c r="AO866" s="236">
        <f t="shared" si="499"/>
        <v>12398</v>
      </c>
      <c r="AP866" s="236">
        <f t="shared" si="500"/>
        <v>16530</v>
      </c>
      <c r="AQ866" s="236">
        <f t="shared" si="501"/>
        <v>38570</v>
      </c>
      <c r="AR866" s="236">
        <f t="shared" si="502"/>
        <v>16530</v>
      </c>
      <c r="AS866" s="247">
        <f t="shared" si="505"/>
        <v>0.50127041742286749</v>
      </c>
      <c r="AV866" s="253">
        <v>45013</v>
      </c>
      <c r="AW866" s="69">
        <f t="shared" si="504"/>
        <v>12429</v>
      </c>
      <c r="AX866" s="365"/>
      <c r="AY866" s="353"/>
      <c r="AZ866" s="344"/>
      <c r="BA866" s="357"/>
      <c r="BB866" s="341"/>
      <c r="BC866" s="341"/>
      <c r="BD866" s="331"/>
    </row>
    <row r="867" spans="2:56">
      <c r="B867" s="134" t="s">
        <v>159</v>
      </c>
      <c r="F867" s="67">
        <v>86</v>
      </c>
      <c r="G867" s="68">
        <v>13</v>
      </c>
      <c r="H867" s="134" t="s">
        <v>159</v>
      </c>
      <c r="I867" s="177">
        <f>_xlfn.CEILING.MATH(SUM('domanda settimanale A41002300'!DE89:'domanda settimanale A41002300'!DE113)/'calcolo ADU'!$I$4)</f>
        <v>507</v>
      </c>
      <c r="J867" s="69">
        <f t="shared" si="487"/>
        <v>15210</v>
      </c>
      <c r="K867" s="197">
        <v>5000</v>
      </c>
      <c r="L867" s="229">
        <v>0</v>
      </c>
      <c r="M867" s="69">
        <f t="shared" si="488"/>
        <v>15210</v>
      </c>
      <c r="N867" s="69">
        <f t="shared" si="489"/>
        <v>50700</v>
      </c>
      <c r="O867" s="69">
        <f t="shared" si="490"/>
        <v>15210</v>
      </c>
      <c r="P867" s="69">
        <f t="shared" si="491"/>
        <v>7605</v>
      </c>
      <c r="Q867" s="69">
        <f t="shared" si="480"/>
        <v>22815</v>
      </c>
      <c r="R867" s="69">
        <f t="shared" si="492"/>
        <v>11407.5</v>
      </c>
      <c r="S867" s="69">
        <f t="shared" si="481"/>
        <v>15210</v>
      </c>
      <c r="T867" s="69">
        <f t="shared" si="493"/>
        <v>1521</v>
      </c>
      <c r="U867" s="70">
        <f t="shared" si="482"/>
        <v>0.95103972950126792</v>
      </c>
      <c r="V867" s="69">
        <f t="shared" si="503"/>
        <v>12429</v>
      </c>
      <c r="W867" s="69">
        <f t="shared" si="494"/>
        <v>72390</v>
      </c>
      <c r="X867" s="176">
        <v>438</v>
      </c>
      <c r="Y867" s="71">
        <f t="shared" si="483"/>
        <v>84381</v>
      </c>
      <c r="Z867" s="209">
        <f>'domanda settimanale A41000500'!AB89+'domanda settimanale A41002300'!AB89</f>
        <v>0</v>
      </c>
      <c r="AA867" s="209">
        <v>0</v>
      </c>
      <c r="AB867" s="68">
        <f t="shared" si="484"/>
        <v>0</v>
      </c>
      <c r="AC867" s="68" t="s">
        <v>411</v>
      </c>
      <c r="AD867" s="68">
        <v>0</v>
      </c>
      <c r="AE867" s="68">
        <f t="shared" si="495"/>
        <v>0</v>
      </c>
      <c r="AF867" s="69">
        <f t="shared" si="485"/>
        <v>88725</v>
      </c>
      <c r="AG867" s="71">
        <f t="shared" si="506"/>
        <v>73515</v>
      </c>
      <c r="AH867" s="72">
        <f t="shared" si="486"/>
        <v>22815</v>
      </c>
      <c r="AL867" s="241">
        <f t="shared" si="496"/>
        <v>12429</v>
      </c>
      <c r="AM867" s="236">
        <f t="shared" si="497"/>
        <v>11408</v>
      </c>
      <c r="AN867" s="236">
        <f t="shared" si="498"/>
        <v>11408</v>
      </c>
      <c r="AO867" s="236">
        <f t="shared" si="499"/>
        <v>11408</v>
      </c>
      <c r="AP867" s="236">
        <f t="shared" si="500"/>
        <v>15210</v>
      </c>
      <c r="AQ867" s="236">
        <f t="shared" si="501"/>
        <v>35490</v>
      </c>
      <c r="AR867" s="236">
        <f t="shared" si="502"/>
        <v>15210</v>
      </c>
      <c r="AS867" s="247">
        <f t="shared" si="505"/>
        <v>0.54477317554240634</v>
      </c>
      <c r="AV867" s="253">
        <v>45014</v>
      </c>
      <c r="AW867" s="69">
        <f t="shared" si="504"/>
        <v>12429</v>
      </c>
      <c r="AX867" s="365"/>
      <c r="AY867" s="353"/>
      <c r="AZ867" s="344"/>
      <c r="BA867" s="357"/>
      <c r="BB867" s="341"/>
      <c r="BC867" s="341"/>
      <c r="BD867" s="331"/>
    </row>
    <row r="868" spans="2:56">
      <c r="B868" s="134" t="s">
        <v>160</v>
      </c>
      <c r="F868" s="67">
        <v>87</v>
      </c>
      <c r="G868" s="68">
        <v>13</v>
      </c>
      <c r="H868" s="134" t="s">
        <v>160</v>
      </c>
      <c r="I868" s="177">
        <f>_xlfn.CEILING.MATH(SUM('domanda settimanale A41002300'!DE90:'domanda settimanale A41002300'!DE114)/'calcolo ADU'!$I$4)</f>
        <v>500</v>
      </c>
      <c r="J868" s="69">
        <f t="shared" si="487"/>
        <v>15000</v>
      </c>
      <c r="K868" s="197">
        <v>5000</v>
      </c>
      <c r="L868" s="229">
        <v>0</v>
      </c>
      <c r="M868" s="69">
        <f t="shared" si="488"/>
        <v>15000</v>
      </c>
      <c r="N868" s="69">
        <f t="shared" si="489"/>
        <v>50000</v>
      </c>
      <c r="O868" s="69">
        <f t="shared" si="490"/>
        <v>15000</v>
      </c>
      <c r="P868" s="69">
        <f t="shared" si="491"/>
        <v>7500</v>
      </c>
      <c r="Q868" s="69">
        <f t="shared" si="480"/>
        <v>22500</v>
      </c>
      <c r="R868" s="69">
        <f t="shared" si="492"/>
        <v>11250</v>
      </c>
      <c r="S868" s="69">
        <f t="shared" si="481"/>
        <v>15000</v>
      </c>
      <c r="T868" s="69">
        <f t="shared" si="493"/>
        <v>1500</v>
      </c>
      <c r="U868" s="70">
        <f t="shared" si="482"/>
        <v>0.96435428571428572</v>
      </c>
      <c r="V868" s="69">
        <f t="shared" si="503"/>
        <v>12429</v>
      </c>
      <c r="W868" s="69">
        <f t="shared" si="494"/>
        <v>72390</v>
      </c>
      <c r="X868" s="176">
        <v>438</v>
      </c>
      <c r="Y868" s="71">
        <f t="shared" si="483"/>
        <v>84381</v>
      </c>
      <c r="Z868" s="209">
        <f>'domanda settimanale A41000500'!AB90+'domanda settimanale A41002300'!AB90</f>
        <v>0</v>
      </c>
      <c r="AA868" s="209">
        <v>0</v>
      </c>
      <c r="AB868" s="68">
        <f t="shared" si="484"/>
        <v>0</v>
      </c>
      <c r="AC868" s="68" t="s">
        <v>411</v>
      </c>
      <c r="AD868" s="68">
        <v>0</v>
      </c>
      <c r="AE868" s="68">
        <f t="shared" si="495"/>
        <v>0</v>
      </c>
      <c r="AF868" s="69">
        <f t="shared" si="485"/>
        <v>87500</v>
      </c>
      <c r="AG868" s="71">
        <f t="shared" si="506"/>
        <v>72500</v>
      </c>
      <c r="AH868" s="72">
        <f t="shared" si="486"/>
        <v>22500</v>
      </c>
      <c r="AL868" s="241">
        <f t="shared" si="496"/>
        <v>12429</v>
      </c>
      <c r="AM868" s="236">
        <f t="shared" si="497"/>
        <v>11250</v>
      </c>
      <c r="AN868" s="236">
        <f t="shared" si="498"/>
        <v>11250</v>
      </c>
      <c r="AO868" s="236">
        <f t="shared" si="499"/>
        <v>11250</v>
      </c>
      <c r="AP868" s="236">
        <f t="shared" si="500"/>
        <v>15000</v>
      </c>
      <c r="AQ868" s="236">
        <f t="shared" si="501"/>
        <v>35000</v>
      </c>
      <c r="AR868" s="236">
        <f t="shared" si="502"/>
        <v>15000</v>
      </c>
      <c r="AS868" s="247">
        <f t="shared" si="505"/>
        <v>0.5524</v>
      </c>
      <c r="AV868" s="253">
        <v>45015</v>
      </c>
      <c r="AW868" s="69">
        <f t="shared" si="504"/>
        <v>12429</v>
      </c>
      <c r="AX868" s="365"/>
      <c r="AY868" s="353"/>
      <c r="AZ868" s="344"/>
      <c r="BA868" s="357"/>
      <c r="BB868" s="341"/>
      <c r="BC868" s="341"/>
      <c r="BD868" s="331"/>
    </row>
    <row r="869" spans="2:56">
      <c r="B869" s="134" t="s">
        <v>161</v>
      </c>
      <c r="F869" s="67">
        <v>88</v>
      </c>
      <c r="G869" s="68">
        <v>13</v>
      </c>
      <c r="H869" s="134" t="s">
        <v>161</v>
      </c>
      <c r="I869" s="177">
        <f>_xlfn.CEILING.MATH(SUM('domanda settimanale A41002300'!DE91:'domanda settimanale A41002300'!DE115)/'calcolo ADU'!$I$4)</f>
        <v>494</v>
      </c>
      <c r="J869" s="69">
        <f t="shared" si="487"/>
        <v>14820</v>
      </c>
      <c r="K869" s="197">
        <v>5000</v>
      </c>
      <c r="L869" s="229">
        <v>0</v>
      </c>
      <c r="M869" s="69">
        <f t="shared" si="488"/>
        <v>14820</v>
      </c>
      <c r="N869" s="69">
        <f t="shared" si="489"/>
        <v>49400</v>
      </c>
      <c r="O869" s="69">
        <f t="shared" si="490"/>
        <v>14820</v>
      </c>
      <c r="P869" s="69">
        <f t="shared" si="491"/>
        <v>7410</v>
      </c>
      <c r="Q869" s="69">
        <f t="shared" si="480"/>
        <v>22230</v>
      </c>
      <c r="R869" s="69">
        <f t="shared" si="492"/>
        <v>11115</v>
      </c>
      <c r="S869" s="69">
        <f t="shared" si="481"/>
        <v>14820</v>
      </c>
      <c r="T869" s="69">
        <f t="shared" si="493"/>
        <v>1482</v>
      </c>
      <c r="U869" s="70">
        <f t="shared" si="482"/>
        <v>0.97606709080393295</v>
      </c>
      <c r="V869" s="69">
        <f t="shared" si="503"/>
        <v>12429</v>
      </c>
      <c r="W869" s="69">
        <f t="shared" si="494"/>
        <v>72390</v>
      </c>
      <c r="X869" s="176">
        <v>438</v>
      </c>
      <c r="Y869" s="71">
        <f t="shared" si="483"/>
        <v>84381</v>
      </c>
      <c r="Z869" s="209">
        <f>'domanda settimanale A41000500'!AB91+'domanda settimanale A41002300'!AB91</f>
        <v>0</v>
      </c>
      <c r="AA869" s="209">
        <v>0</v>
      </c>
      <c r="AB869" s="68">
        <f t="shared" si="484"/>
        <v>0</v>
      </c>
      <c r="AC869" s="68" t="s">
        <v>411</v>
      </c>
      <c r="AD869" s="68">
        <v>0</v>
      </c>
      <c r="AE869" s="68">
        <f t="shared" si="495"/>
        <v>0</v>
      </c>
      <c r="AF869" s="69">
        <f t="shared" si="485"/>
        <v>86450</v>
      </c>
      <c r="AG869" s="71">
        <f t="shared" si="506"/>
        <v>71630</v>
      </c>
      <c r="AH869" s="72">
        <f t="shared" si="486"/>
        <v>22230</v>
      </c>
      <c r="AL869" s="241">
        <f t="shared" si="496"/>
        <v>12429</v>
      </c>
      <c r="AM869" s="236">
        <f t="shared" si="497"/>
        <v>11115</v>
      </c>
      <c r="AN869" s="236">
        <f t="shared" si="498"/>
        <v>11115</v>
      </c>
      <c r="AO869" s="236">
        <f t="shared" si="499"/>
        <v>11115</v>
      </c>
      <c r="AP869" s="236">
        <f t="shared" si="500"/>
        <v>14820</v>
      </c>
      <c r="AQ869" s="236">
        <f t="shared" si="501"/>
        <v>34580</v>
      </c>
      <c r="AR869" s="236">
        <f t="shared" si="502"/>
        <v>14820</v>
      </c>
      <c r="AS869" s="247">
        <f t="shared" si="505"/>
        <v>0.55910931174089074</v>
      </c>
      <c r="AV869" s="253">
        <v>45016</v>
      </c>
      <c r="AW869" s="69">
        <f t="shared" si="504"/>
        <v>12429</v>
      </c>
      <c r="AX869" s="366"/>
      <c r="AY869" s="354"/>
      <c r="AZ869" s="345"/>
      <c r="BA869" s="358"/>
      <c r="BB869" s="342"/>
      <c r="BC869" s="342"/>
      <c r="BD869" s="331"/>
    </row>
    <row r="870" spans="2:56">
      <c r="B870" s="134" t="s">
        <v>230</v>
      </c>
      <c r="F870" s="67">
        <v>89</v>
      </c>
      <c r="G870" s="68">
        <v>13</v>
      </c>
      <c r="H870" s="134" t="s">
        <v>230</v>
      </c>
      <c r="I870" s="177">
        <f>_xlfn.CEILING.MATH(SUM('domanda settimanale A41002300'!DE92:'domanda settimanale A41002300'!DE116)/'calcolo ADU'!$I$4)</f>
        <v>483</v>
      </c>
      <c r="J870" s="69">
        <f t="shared" si="487"/>
        <v>14490</v>
      </c>
      <c r="K870" s="197">
        <v>5000</v>
      </c>
      <c r="L870" s="229">
        <v>0</v>
      </c>
      <c r="M870" s="69">
        <f t="shared" si="488"/>
        <v>14490</v>
      </c>
      <c r="N870" s="69">
        <f t="shared" si="489"/>
        <v>48300</v>
      </c>
      <c r="O870" s="69">
        <f t="shared" si="490"/>
        <v>14490</v>
      </c>
      <c r="P870" s="69">
        <f t="shared" si="491"/>
        <v>7245</v>
      </c>
      <c r="Q870" s="69">
        <f t="shared" si="480"/>
        <v>21735</v>
      </c>
      <c r="R870" s="69">
        <f t="shared" si="492"/>
        <v>10867.5</v>
      </c>
      <c r="S870" s="69">
        <f t="shared" si="481"/>
        <v>14490</v>
      </c>
      <c r="T870" s="69">
        <f t="shared" si="493"/>
        <v>1449</v>
      </c>
      <c r="U870" s="70">
        <f t="shared" si="482"/>
        <v>0.99829636202307015</v>
      </c>
      <c r="V870" s="69">
        <f t="shared" si="503"/>
        <v>12429</v>
      </c>
      <c r="W870" s="69">
        <f t="shared" si="494"/>
        <v>72390</v>
      </c>
      <c r="X870" s="176">
        <v>438</v>
      </c>
      <c r="Y870" s="71">
        <f t="shared" si="483"/>
        <v>84381</v>
      </c>
      <c r="Z870" s="209">
        <f>'domanda settimanale A41000500'!AB92+'domanda settimanale A41002300'!AB92</f>
        <v>0</v>
      </c>
      <c r="AA870" s="209">
        <v>0</v>
      </c>
      <c r="AB870" s="68">
        <f t="shared" si="484"/>
        <v>0</v>
      </c>
      <c r="AC870" s="68" t="s">
        <v>411</v>
      </c>
      <c r="AD870" s="68">
        <v>0</v>
      </c>
      <c r="AE870" s="68">
        <f t="shared" si="495"/>
        <v>0</v>
      </c>
      <c r="AF870" s="69">
        <f t="shared" si="485"/>
        <v>84525</v>
      </c>
      <c r="AG870" s="71">
        <f t="shared" si="506"/>
        <v>70035</v>
      </c>
      <c r="AH870" s="72">
        <f t="shared" si="486"/>
        <v>21735</v>
      </c>
      <c r="AL870" s="241">
        <f t="shared" si="496"/>
        <v>12429</v>
      </c>
      <c r="AM870" s="236">
        <f t="shared" si="497"/>
        <v>10868</v>
      </c>
      <c r="AN870" s="236">
        <f t="shared" si="498"/>
        <v>10868</v>
      </c>
      <c r="AO870" s="236">
        <f t="shared" si="499"/>
        <v>10868</v>
      </c>
      <c r="AP870" s="236">
        <f t="shared" si="500"/>
        <v>14490</v>
      </c>
      <c r="AQ870" s="236">
        <f t="shared" si="501"/>
        <v>33810</v>
      </c>
      <c r="AR870" s="236">
        <f t="shared" si="502"/>
        <v>14490</v>
      </c>
      <c r="AS870" s="247">
        <f t="shared" si="505"/>
        <v>0.57184265010351965</v>
      </c>
      <c r="AV870" s="253">
        <v>45017</v>
      </c>
      <c r="AW870" s="69">
        <f t="shared" si="504"/>
        <v>12429</v>
      </c>
      <c r="AX870" s="349">
        <f>_xlfn.CEILING.MATH((AVERAGE(AW870:AW899)))</f>
        <v>6794</v>
      </c>
      <c r="AY870" s="352">
        <f>'Giacenze medie'!H6</f>
        <v>36973</v>
      </c>
      <c r="AZ870" s="355">
        <f>AX870-AY870</f>
        <v>-30179</v>
      </c>
      <c r="BA870" s="356">
        <f>AZ870/AX870</f>
        <v>-4.4420076538121869</v>
      </c>
      <c r="BB870" s="340">
        <f>AX870*'Giacenze medie'!L6</f>
        <v>1194.3852000000002</v>
      </c>
      <c r="BC870" s="340">
        <f>'Giacenze medie'!I6</f>
        <v>6499.8534000000009</v>
      </c>
      <c r="BD870" s="332">
        <f>BB870-BC870</f>
        <v>-5305.4682000000012</v>
      </c>
    </row>
    <row r="871" spans="2:56">
      <c r="B871" s="134" t="s">
        <v>231</v>
      </c>
      <c r="F871" s="67">
        <v>90</v>
      </c>
      <c r="G871" s="68">
        <v>13</v>
      </c>
      <c r="H871" s="134" t="s">
        <v>231</v>
      </c>
      <c r="I871" s="177">
        <f>_xlfn.CEILING.MATH(SUM('domanda settimanale A41002300'!DE93:'domanda settimanale A41002300'!DE117)/'calcolo ADU'!$I$4)</f>
        <v>471</v>
      </c>
      <c r="J871" s="69">
        <f t="shared" si="487"/>
        <v>14130</v>
      </c>
      <c r="K871" s="197">
        <v>5000</v>
      </c>
      <c r="L871" s="229">
        <v>0</v>
      </c>
      <c r="M871" s="69">
        <f t="shared" si="488"/>
        <v>14130</v>
      </c>
      <c r="N871" s="69">
        <f t="shared" si="489"/>
        <v>47100</v>
      </c>
      <c r="O871" s="69">
        <f t="shared" si="490"/>
        <v>14130</v>
      </c>
      <c r="P871" s="69">
        <f t="shared" si="491"/>
        <v>7065</v>
      </c>
      <c r="Q871" s="69">
        <f t="shared" si="480"/>
        <v>21195</v>
      </c>
      <c r="R871" s="69">
        <f t="shared" si="492"/>
        <v>10597.5</v>
      </c>
      <c r="S871" s="69">
        <f t="shared" si="481"/>
        <v>14130</v>
      </c>
      <c r="T871" s="69">
        <f t="shared" si="493"/>
        <v>1413</v>
      </c>
      <c r="U871" s="70">
        <f t="shared" si="482"/>
        <v>1.0237306642402184</v>
      </c>
      <c r="V871" s="69">
        <f t="shared" si="503"/>
        <v>12429</v>
      </c>
      <c r="W871" s="69">
        <f t="shared" si="494"/>
        <v>72390</v>
      </c>
      <c r="X871" s="176">
        <v>438</v>
      </c>
      <c r="Y871" s="71">
        <f t="shared" si="483"/>
        <v>84381</v>
      </c>
      <c r="Z871" s="209">
        <f>'domanda settimanale A41000500'!AB93+'domanda settimanale A41002300'!AB93</f>
        <v>0</v>
      </c>
      <c r="AA871" s="209">
        <v>0</v>
      </c>
      <c r="AB871" s="68">
        <f t="shared" si="484"/>
        <v>0</v>
      </c>
      <c r="AC871" s="68" t="s">
        <v>411</v>
      </c>
      <c r="AD871" s="68">
        <v>0</v>
      </c>
      <c r="AE871" s="68">
        <f t="shared" si="495"/>
        <v>14130</v>
      </c>
      <c r="AF871" s="69">
        <f t="shared" si="485"/>
        <v>82425</v>
      </c>
      <c r="AG871" s="71">
        <f t="shared" si="506"/>
        <v>68295</v>
      </c>
      <c r="AH871" s="72">
        <f t="shared" si="486"/>
        <v>21195</v>
      </c>
      <c r="AL871" s="241">
        <f t="shared" si="496"/>
        <v>12429</v>
      </c>
      <c r="AM871" s="236">
        <f t="shared" si="497"/>
        <v>10598</v>
      </c>
      <c r="AN871" s="236">
        <f t="shared" si="498"/>
        <v>10598</v>
      </c>
      <c r="AO871" s="236">
        <f t="shared" si="499"/>
        <v>10598</v>
      </c>
      <c r="AP871" s="236">
        <f t="shared" si="500"/>
        <v>14130</v>
      </c>
      <c r="AQ871" s="236">
        <f t="shared" si="501"/>
        <v>32970</v>
      </c>
      <c r="AR871" s="236">
        <f t="shared" si="502"/>
        <v>14130</v>
      </c>
      <c r="AS871" s="247">
        <f t="shared" si="505"/>
        <v>0.58641188959660295</v>
      </c>
      <c r="AV871" s="253">
        <v>45018</v>
      </c>
      <c r="AW871" s="69">
        <f t="shared" si="504"/>
        <v>12429</v>
      </c>
      <c r="AX871" s="359"/>
      <c r="AY871" s="353"/>
      <c r="AZ871" s="362"/>
      <c r="BA871" s="357"/>
      <c r="BB871" s="341"/>
      <c r="BC871" s="341"/>
      <c r="BD871" s="333"/>
    </row>
    <row r="872" spans="2:56">
      <c r="B872" s="134" t="s">
        <v>162</v>
      </c>
      <c r="F872" s="67">
        <v>91</v>
      </c>
      <c r="G872" s="68">
        <v>14</v>
      </c>
      <c r="H872" s="134" t="s">
        <v>162</v>
      </c>
      <c r="I872" s="177">
        <f>_xlfn.CEILING.MATH(SUM('domanda settimanale A41002300'!DE94:'domanda settimanale A41002300'!DE118)/'calcolo ADU'!$I$4)</f>
        <v>460</v>
      </c>
      <c r="J872" s="69">
        <f t="shared" si="487"/>
        <v>13800</v>
      </c>
      <c r="K872" s="197">
        <v>5000</v>
      </c>
      <c r="L872" s="229">
        <v>0</v>
      </c>
      <c r="M872" s="69">
        <f t="shared" si="488"/>
        <v>13800</v>
      </c>
      <c r="N872" s="69">
        <f t="shared" si="489"/>
        <v>46000</v>
      </c>
      <c r="O872" s="69">
        <f t="shared" si="490"/>
        <v>13800</v>
      </c>
      <c r="P872" s="69">
        <f t="shared" si="491"/>
        <v>6900</v>
      </c>
      <c r="Q872" s="69">
        <f t="shared" si="480"/>
        <v>20700</v>
      </c>
      <c r="R872" s="69">
        <f t="shared" si="492"/>
        <v>10350</v>
      </c>
      <c r="S872" s="69">
        <f t="shared" si="481"/>
        <v>13800</v>
      </c>
      <c r="T872" s="69">
        <f t="shared" si="493"/>
        <v>1380</v>
      </c>
      <c r="U872" s="70">
        <f t="shared" si="482"/>
        <v>1.006</v>
      </c>
      <c r="V872" s="69">
        <f t="shared" si="503"/>
        <v>9031</v>
      </c>
      <c r="W872" s="69">
        <f t="shared" si="494"/>
        <v>72390</v>
      </c>
      <c r="X872" s="176">
        <v>438</v>
      </c>
      <c r="Y872" s="71">
        <f t="shared" si="483"/>
        <v>80983</v>
      </c>
      <c r="Z872" s="209">
        <f>'domanda settimanale A41000500'!AB94+'domanda settimanale A41002300'!AB94</f>
        <v>3398</v>
      </c>
      <c r="AA872" s="209">
        <v>0</v>
      </c>
      <c r="AB872" s="68">
        <f t="shared" si="484"/>
        <v>0</v>
      </c>
      <c r="AC872" s="68" t="s">
        <v>411</v>
      </c>
      <c r="AD872" s="68">
        <v>0</v>
      </c>
      <c r="AE872" s="68">
        <f t="shared" si="495"/>
        <v>0</v>
      </c>
      <c r="AF872" s="69">
        <f t="shared" si="485"/>
        <v>80500</v>
      </c>
      <c r="AG872" s="71">
        <f t="shared" si="506"/>
        <v>66700</v>
      </c>
      <c r="AH872" s="72">
        <f t="shared" si="486"/>
        <v>20700</v>
      </c>
      <c r="AL872" s="241">
        <f t="shared" si="496"/>
        <v>9031</v>
      </c>
      <c r="AM872" s="236">
        <f t="shared" si="497"/>
        <v>10350</v>
      </c>
      <c r="AN872" s="236">
        <f t="shared" si="498"/>
        <v>10350</v>
      </c>
      <c r="AO872" s="236">
        <f t="shared" si="499"/>
        <v>10350</v>
      </c>
      <c r="AP872" s="236">
        <f t="shared" si="500"/>
        <v>13800</v>
      </c>
      <c r="AQ872" s="236">
        <f t="shared" si="501"/>
        <v>32200</v>
      </c>
      <c r="AR872" s="236">
        <f t="shared" si="502"/>
        <v>13800</v>
      </c>
      <c r="AS872" s="247">
        <f t="shared" si="505"/>
        <v>0.43628019323671496</v>
      </c>
      <c r="AV872" s="253">
        <v>45019</v>
      </c>
      <c r="AW872" s="69">
        <f t="shared" si="504"/>
        <v>9031</v>
      </c>
      <c r="AX872" s="359"/>
      <c r="AY872" s="353"/>
      <c r="AZ872" s="362"/>
      <c r="BA872" s="357"/>
      <c r="BB872" s="341"/>
      <c r="BC872" s="341"/>
      <c r="BD872" s="333"/>
    </row>
    <row r="873" spans="2:56">
      <c r="B873" s="134" t="s">
        <v>163</v>
      </c>
      <c r="F873" s="67">
        <v>92</v>
      </c>
      <c r="G873" s="68">
        <v>14</v>
      </c>
      <c r="H873" s="134" t="s">
        <v>163</v>
      </c>
      <c r="I873" s="177">
        <f>_xlfn.CEILING.MATH(SUM('domanda settimanale A41002300'!DE95:'domanda settimanale A41002300'!DE119)/'calcolo ADU'!$I$4)</f>
        <v>449</v>
      </c>
      <c r="J873" s="69">
        <f t="shared" si="487"/>
        <v>13470</v>
      </c>
      <c r="K873" s="197">
        <v>5000</v>
      </c>
      <c r="L873" s="229">
        <v>0</v>
      </c>
      <c r="M873" s="69">
        <f t="shared" si="488"/>
        <v>13470</v>
      </c>
      <c r="N873" s="69">
        <f t="shared" si="489"/>
        <v>44900</v>
      </c>
      <c r="O873" s="69">
        <f t="shared" si="490"/>
        <v>13470</v>
      </c>
      <c r="P873" s="69">
        <f t="shared" si="491"/>
        <v>6735</v>
      </c>
      <c r="Q873" s="69">
        <f t="shared" si="480"/>
        <v>20205</v>
      </c>
      <c r="R873" s="69">
        <f t="shared" si="492"/>
        <v>10102.5</v>
      </c>
      <c r="S873" s="69">
        <f t="shared" si="481"/>
        <v>13470</v>
      </c>
      <c r="T873" s="69">
        <f t="shared" si="493"/>
        <v>1347</v>
      </c>
      <c r="U873" s="70">
        <f t="shared" si="482"/>
        <v>1.0300349984091632</v>
      </c>
      <c r="V873" s="69">
        <f t="shared" si="503"/>
        <v>9031</v>
      </c>
      <c r="W873" s="69">
        <f t="shared" si="494"/>
        <v>72390</v>
      </c>
      <c r="X873" s="176">
        <v>486</v>
      </c>
      <c r="Y873" s="71">
        <f t="shared" si="483"/>
        <v>80935</v>
      </c>
      <c r="Z873" s="209">
        <f>'domanda settimanale A41000500'!AB95+'domanda settimanale A41002300'!AB95</f>
        <v>0</v>
      </c>
      <c r="AA873" s="209">
        <v>0</v>
      </c>
      <c r="AB873" s="68">
        <f t="shared" si="484"/>
        <v>0</v>
      </c>
      <c r="AC873" s="68" t="s">
        <v>411</v>
      </c>
      <c r="AD873" s="68">
        <v>0</v>
      </c>
      <c r="AE873" s="68">
        <f t="shared" si="495"/>
        <v>0</v>
      </c>
      <c r="AF873" s="69">
        <f t="shared" si="485"/>
        <v>78575</v>
      </c>
      <c r="AG873" s="71">
        <f t="shared" si="506"/>
        <v>65105</v>
      </c>
      <c r="AH873" s="72">
        <f t="shared" si="486"/>
        <v>20205</v>
      </c>
      <c r="AL873" s="241">
        <f t="shared" si="496"/>
        <v>9031</v>
      </c>
      <c r="AM873" s="236">
        <f t="shared" si="497"/>
        <v>10103</v>
      </c>
      <c r="AN873" s="236">
        <f t="shared" si="498"/>
        <v>10103</v>
      </c>
      <c r="AO873" s="236">
        <f t="shared" si="499"/>
        <v>10103</v>
      </c>
      <c r="AP873" s="236">
        <f t="shared" si="500"/>
        <v>13470</v>
      </c>
      <c r="AQ873" s="236">
        <f t="shared" si="501"/>
        <v>31430</v>
      </c>
      <c r="AR873" s="236">
        <f t="shared" si="502"/>
        <v>13470</v>
      </c>
      <c r="AS873" s="247">
        <f t="shared" si="505"/>
        <v>0.44696857213560998</v>
      </c>
      <c r="AV873" s="253">
        <v>45020</v>
      </c>
      <c r="AW873" s="69">
        <f t="shared" si="504"/>
        <v>9031</v>
      </c>
      <c r="AX873" s="359"/>
      <c r="AY873" s="353"/>
      <c r="AZ873" s="362"/>
      <c r="BA873" s="357"/>
      <c r="BB873" s="341"/>
      <c r="BC873" s="341"/>
      <c r="BD873" s="333"/>
    </row>
    <row r="874" spans="2:56">
      <c r="B874" s="134" t="s">
        <v>164</v>
      </c>
      <c r="F874" s="67">
        <v>93</v>
      </c>
      <c r="G874" s="68">
        <v>14</v>
      </c>
      <c r="H874" s="134" t="s">
        <v>164</v>
      </c>
      <c r="I874" s="177">
        <f>_xlfn.CEILING.MATH(SUM('domanda settimanale A41002300'!DE96:'domanda settimanale A41002300'!DE120)/'calcolo ADU'!$I$4)</f>
        <v>436</v>
      </c>
      <c r="J874" s="69">
        <f t="shared" si="487"/>
        <v>13080</v>
      </c>
      <c r="K874" s="197">
        <v>5000</v>
      </c>
      <c r="L874" s="229">
        <v>0</v>
      </c>
      <c r="M874" s="69">
        <f t="shared" si="488"/>
        <v>13080</v>
      </c>
      <c r="N874" s="69">
        <f t="shared" si="489"/>
        <v>43600</v>
      </c>
      <c r="O874" s="69">
        <f t="shared" si="490"/>
        <v>13080</v>
      </c>
      <c r="P874" s="69">
        <f t="shared" si="491"/>
        <v>6540</v>
      </c>
      <c r="Q874" s="69">
        <f t="shared" si="480"/>
        <v>19620</v>
      </c>
      <c r="R874" s="69">
        <f t="shared" si="492"/>
        <v>9810</v>
      </c>
      <c r="S874" s="69">
        <f t="shared" si="481"/>
        <v>13080</v>
      </c>
      <c r="T874" s="69">
        <f t="shared" si="493"/>
        <v>1308</v>
      </c>
      <c r="U874" s="70">
        <f t="shared" si="482"/>
        <v>1.0607470511140236</v>
      </c>
      <c r="V874" s="69">
        <f t="shared" si="503"/>
        <v>9031</v>
      </c>
      <c r="W874" s="69">
        <f t="shared" si="494"/>
        <v>72390</v>
      </c>
      <c r="X874" s="176">
        <v>486</v>
      </c>
      <c r="Y874" s="71">
        <f t="shared" si="483"/>
        <v>80935</v>
      </c>
      <c r="Z874" s="209">
        <f>'domanda settimanale A41000500'!AB96+'domanda settimanale A41002300'!AB96</f>
        <v>0</v>
      </c>
      <c r="AA874" s="209">
        <v>0</v>
      </c>
      <c r="AB874" s="68">
        <f t="shared" si="484"/>
        <v>0</v>
      </c>
      <c r="AC874" s="68" t="s">
        <v>411</v>
      </c>
      <c r="AD874" s="68">
        <v>0</v>
      </c>
      <c r="AE874" s="68">
        <f t="shared" si="495"/>
        <v>0</v>
      </c>
      <c r="AF874" s="69">
        <f t="shared" si="485"/>
        <v>76300</v>
      </c>
      <c r="AG874" s="71">
        <f t="shared" si="506"/>
        <v>63220</v>
      </c>
      <c r="AH874" s="72">
        <f t="shared" si="486"/>
        <v>19620</v>
      </c>
      <c r="AL874" s="241">
        <f t="shared" si="496"/>
        <v>9031</v>
      </c>
      <c r="AM874" s="236">
        <f t="shared" si="497"/>
        <v>9810</v>
      </c>
      <c r="AN874" s="236">
        <f t="shared" si="498"/>
        <v>9810</v>
      </c>
      <c r="AO874" s="236">
        <f t="shared" si="499"/>
        <v>9810</v>
      </c>
      <c r="AP874" s="236">
        <f t="shared" si="500"/>
        <v>13080</v>
      </c>
      <c r="AQ874" s="236">
        <f t="shared" si="501"/>
        <v>30520</v>
      </c>
      <c r="AR874" s="236">
        <f t="shared" si="502"/>
        <v>13080</v>
      </c>
      <c r="AS874" s="247">
        <f t="shared" si="505"/>
        <v>0.46029561671763508</v>
      </c>
      <c r="AV874" s="253">
        <v>45021</v>
      </c>
      <c r="AW874" s="69">
        <f t="shared" si="504"/>
        <v>9031</v>
      </c>
      <c r="AX874" s="359"/>
      <c r="AY874" s="353"/>
      <c r="AZ874" s="362"/>
      <c r="BA874" s="357"/>
      <c r="BB874" s="341"/>
      <c r="BC874" s="341"/>
      <c r="BD874" s="333"/>
    </row>
    <row r="875" spans="2:56">
      <c r="B875" s="134" t="s">
        <v>165</v>
      </c>
      <c r="F875" s="67">
        <v>94</v>
      </c>
      <c r="G875" s="68">
        <v>14</v>
      </c>
      <c r="H875" s="134" t="s">
        <v>165</v>
      </c>
      <c r="I875" s="177">
        <f>_xlfn.CEILING.MATH(SUM('domanda settimanale A41002300'!DE97:'domanda settimanale A41002300'!DE121)/'calcolo ADU'!$I$4)</f>
        <v>423</v>
      </c>
      <c r="J875" s="69">
        <f t="shared" si="487"/>
        <v>12690</v>
      </c>
      <c r="K875" s="197">
        <v>5000</v>
      </c>
      <c r="L875" s="229">
        <v>0</v>
      </c>
      <c r="M875" s="69">
        <f t="shared" si="488"/>
        <v>12690</v>
      </c>
      <c r="N875" s="69">
        <f t="shared" si="489"/>
        <v>42300</v>
      </c>
      <c r="O875" s="69">
        <f t="shared" si="490"/>
        <v>12690</v>
      </c>
      <c r="P875" s="69">
        <f t="shared" si="491"/>
        <v>6345</v>
      </c>
      <c r="Q875" s="69">
        <f t="shared" si="480"/>
        <v>19035</v>
      </c>
      <c r="R875" s="69">
        <f t="shared" si="492"/>
        <v>9517.5</v>
      </c>
      <c r="S875" s="69">
        <f t="shared" si="481"/>
        <v>12690</v>
      </c>
      <c r="T875" s="69">
        <f t="shared" si="493"/>
        <v>1269</v>
      </c>
      <c r="U875" s="70">
        <f t="shared" si="482"/>
        <v>1.0933468422830126</v>
      </c>
      <c r="V875" s="69">
        <f t="shared" si="503"/>
        <v>9031</v>
      </c>
      <c r="W875" s="69">
        <f t="shared" si="494"/>
        <v>72390</v>
      </c>
      <c r="X875" s="176">
        <v>486</v>
      </c>
      <c r="Y875" s="71">
        <f t="shared" si="483"/>
        <v>80935</v>
      </c>
      <c r="Z875" s="209">
        <f>'domanda settimanale A41000500'!AB97+'domanda settimanale A41002300'!AB97</f>
        <v>0</v>
      </c>
      <c r="AA875" s="209">
        <v>0</v>
      </c>
      <c r="AB875" s="68">
        <f t="shared" si="484"/>
        <v>0</v>
      </c>
      <c r="AC875" s="68" t="s">
        <v>411</v>
      </c>
      <c r="AD875" s="68">
        <v>0</v>
      </c>
      <c r="AE875" s="68">
        <f t="shared" si="495"/>
        <v>0</v>
      </c>
      <c r="AF875" s="69">
        <f t="shared" si="485"/>
        <v>74025</v>
      </c>
      <c r="AG875" s="71">
        <f t="shared" si="506"/>
        <v>61335</v>
      </c>
      <c r="AH875" s="72">
        <f t="shared" si="486"/>
        <v>19035</v>
      </c>
      <c r="AL875" s="241">
        <f t="shared" si="496"/>
        <v>9031</v>
      </c>
      <c r="AM875" s="236">
        <f t="shared" si="497"/>
        <v>9518</v>
      </c>
      <c r="AN875" s="236">
        <f t="shared" si="498"/>
        <v>9518</v>
      </c>
      <c r="AO875" s="236">
        <f t="shared" si="499"/>
        <v>9518</v>
      </c>
      <c r="AP875" s="236">
        <f t="shared" si="500"/>
        <v>12690</v>
      </c>
      <c r="AQ875" s="236">
        <f t="shared" si="501"/>
        <v>29610</v>
      </c>
      <c r="AR875" s="236">
        <f t="shared" si="502"/>
        <v>12690</v>
      </c>
      <c r="AS875" s="247">
        <f t="shared" si="505"/>
        <v>0.47444181770422905</v>
      </c>
      <c r="AV875" s="253">
        <v>45022</v>
      </c>
      <c r="AW875" s="69">
        <f t="shared" si="504"/>
        <v>9031</v>
      </c>
      <c r="AX875" s="359"/>
      <c r="AY875" s="353"/>
      <c r="AZ875" s="362"/>
      <c r="BA875" s="357"/>
      <c r="BB875" s="341"/>
      <c r="BC875" s="341"/>
      <c r="BD875" s="333"/>
    </row>
    <row r="876" spans="2:56">
      <c r="B876" s="134" t="s">
        <v>166</v>
      </c>
      <c r="F876" s="67">
        <v>95</v>
      </c>
      <c r="G876" s="68">
        <v>14</v>
      </c>
      <c r="H876" s="134" t="s">
        <v>166</v>
      </c>
      <c r="I876" s="177">
        <f>_xlfn.CEILING.MATH(SUM('domanda settimanale A41002300'!DE98:'domanda settimanale A41002300'!DE122)/'calcolo ADU'!$I$4)</f>
        <v>410</v>
      </c>
      <c r="J876" s="69">
        <f t="shared" si="487"/>
        <v>12300</v>
      </c>
      <c r="K876" s="197">
        <v>5000</v>
      </c>
      <c r="L876" s="229">
        <v>0</v>
      </c>
      <c r="M876" s="69">
        <f t="shared" si="488"/>
        <v>12300</v>
      </c>
      <c r="N876" s="69">
        <f t="shared" si="489"/>
        <v>41000</v>
      </c>
      <c r="O876" s="69">
        <f t="shared" si="490"/>
        <v>12300</v>
      </c>
      <c r="P876" s="69">
        <f t="shared" si="491"/>
        <v>6150</v>
      </c>
      <c r="Q876" s="69">
        <f t="shared" si="480"/>
        <v>18450</v>
      </c>
      <c r="R876" s="69">
        <f t="shared" si="492"/>
        <v>9225</v>
      </c>
      <c r="S876" s="69">
        <f t="shared" si="481"/>
        <v>12300</v>
      </c>
      <c r="T876" s="69">
        <f t="shared" si="493"/>
        <v>1230</v>
      </c>
      <c r="U876" s="70">
        <f t="shared" si="482"/>
        <v>1.12801393728223</v>
      </c>
      <c r="V876" s="69">
        <f t="shared" si="503"/>
        <v>9031</v>
      </c>
      <c r="W876" s="69">
        <f t="shared" si="494"/>
        <v>72390</v>
      </c>
      <c r="X876" s="176">
        <v>486</v>
      </c>
      <c r="Y876" s="71">
        <f t="shared" si="483"/>
        <v>80935</v>
      </c>
      <c r="Z876" s="209">
        <f>'domanda settimanale A41000500'!AB98+'domanda settimanale A41002300'!AB98</f>
        <v>0</v>
      </c>
      <c r="AA876" s="209">
        <v>0</v>
      </c>
      <c r="AB876" s="68">
        <f t="shared" si="484"/>
        <v>0</v>
      </c>
      <c r="AC876" s="68" t="s">
        <v>411</v>
      </c>
      <c r="AD876" s="68">
        <v>0</v>
      </c>
      <c r="AE876" s="68">
        <f t="shared" si="495"/>
        <v>0</v>
      </c>
      <c r="AF876" s="69">
        <f t="shared" si="485"/>
        <v>71750</v>
      </c>
      <c r="AG876" s="71">
        <f t="shared" si="506"/>
        <v>59450</v>
      </c>
      <c r="AH876" s="72">
        <f t="shared" si="486"/>
        <v>18450</v>
      </c>
      <c r="AL876" s="241">
        <f t="shared" si="496"/>
        <v>9031</v>
      </c>
      <c r="AM876" s="236">
        <f t="shared" si="497"/>
        <v>9225</v>
      </c>
      <c r="AN876" s="236">
        <f t="shared" si="498"/>
        <v>9225</v>
      </c>
      <c r="AO876" s="236">
        <f t="shared" si="499"/>
        <v>9225</v>
      </c>
      <c r="AP876" s="236">
        <f t="shared" si="500"/>
        <v>12300</v>
      </c>
      <c r="AQ876" s="236">
        <f t="shared" si="501"/>
        <v>28700</v>
      </c>
      <c r="AR876" s="236">
        <f t="shared" si="502"/>
        <v>12300</v>
      </c>
      <c r="AS876" s="247">
        <f t="shared" si="505"/>
        <v>0.48948509485094849</v>
      </c>
      <c r="AV876" s="253">
        <v>45023</v>
      </c>
      <c r="AW876" s="69">
        <f t="shared" si="504"/>
        <v>9031</v>
      </c>
      <c r="AX876" s="359"/>
      <c r="AY876" s="353"/>
      <c r="AZ876" s="362"/>
      <c r="BA876" s="357"/>
      <c r="BB876" s="341"/>
      <c r="BC876" s="341"/>
      <c r="BD876" s="333"/>
    </row>
    <row r="877" spans="2:56">
      <c r="B877" s="134" t="s">
        <v>232</v>
      </c>
      <c r="F877" s="67">
        <v>96</v>
      </c>
      <c r="G877" s="68">
        <v>14</v>
      </c>
      <c r="H877" s="134" t="s">
        <v>232</v>
      </c>
      <c r="I877" s="177">
        <f>_xlfn.CEILING.MATH(SUM('domanda settimanale A41002300'!DE99:'domanda settimanale A41002300'!DE123)/'calcolo ADU'!$I$4)</f>
        <v>403</v>
      </c>
      <c r="J877" s="69">
        <f t="shared" si="487"/>
        <v>12090</v>
      </c>
      <c r="K877" s="197">
        <v>5000</v>
      </c>
      <c r="L877" s="229">
        <v>0</v>
      </c>
      <c r="M877" s="69">
        <f t="shared" si="488"/>
        <v>12090</v>
      </c>
      <c r="N877" s="69">
        <f t="shared" si="489"/>
        <v>40300</v>
      </c>
      <c r="O877" s="69">
        <f t="shared" si="490"/>
        <v>12090</v>
      </c>
      <c r="P877" s="69">
        <f t="shared" si="491"/>
        <v>6045</v>
      </c>
      <c r="Q877" s="69">
        <f t="shared" si="480"/>
        <v>18135</v>
      </c>
      <c r="R877" s="69">
        <f t="shared" si="492"/>
        <v>9067.5</v>
      </c>
      <c r="S877" s="69">
        <f t="shared" si="481"/>
        <v>12090</v>
      </c>
      <c r="T877" s="69">
        <f t="shared" si="493"/>
        <v>1209</v>
      </c>
      <c r="U877" s="70">
        <f t="shared" si="482"/>
        <v>1.1476072314781993</v>
      </c>
      <c r="V877" s="69">
        <f t="shared" si="503"/>
        <v>9031</v>
      </c>
      <c r="W877" s="69">
        <f t="shared" si="494"/>
        <v>72390</v>
      </c>
      <c r="X877" s="176">
        <v>486</v>
      </c>
      <c r="Y877" s="71">
        <f t="shared" si="483"/>
        <v>80935</v>
      </c>
      <c r="Z877" s="209">
        <f>'domanda settimanale A41000500'!AB99+'domanda settimanale A41002300'!AB99</f>
        <v>0</v>
      </c>
      <c r="AA877" s="209">
        <v>0</v>
      </c>
      <c r="AB877" s="68">
        <f t="shared" si="484"/>
        <v>0</v>
      </c>
      <c r="AC877" s="68" t="s">
        <v>411</v>
      </c>
      <c r="AD877" s="68">
        <v>0</v>
      </c>
      <c r="AE877" s="68">
        <f t="shared" si="495"/>
        <v>0</v>
      </c>
      <c r="AF877" s="69">
        <f t="shared" si="485"/>
        <v>70525</v>
      </c>
      <c r="AG877" s="71">
        <f t="shared" si="506"/>
        <v>58435</v>
      </c>
      <c r="AH877" s="72">
        <f t="shared" si="486"/>
        <v>18135</v>
      </c>
      <c r="AL877" s="241">
        <f t="shared" si="496"/>
        <v>9031</v>
      </c>
      <c r="AM877" s="236">
        <f t="shared" si="497"/>
        <v>9068</v>
      </c>
      <c r="AN877" s="236">
        <f t="shared" si="498"/>
        <v>9068</v>
      </c>
      <c r="AO877" s="236">
        <f t="shared" si="499"/>
        <v>9068</v>
      </c>
      <c r="AP877" s="236">
        <f t="shared" si="500"/>
        <v>12090</v>
      </c>
      <c r="AQ877" s="236">
        <f t="shared" si="501"/>
        <v>28210</v>
      </c>
      <c r="AR877" s="236">
        <f t="shared" si="502"/>
        <v>12090</v>
      </c>
      <c r="AS877" s="247">
        <f t="shared" si="505"/>
        <v>0.49798731734215607</v>
      </c>
      <c r="AV877" s="253">
        <v>45024</v>
      </c>
      <c r="AW877" s="69">
        <f t="shared" si="504"/>
        <v>9031</v>
      </c>
      <c r="AX877" s="359"/>
      <c r="AY877" s="353"/>
      <c r="AZ877" s="362"/>
      <c r="BA877" s="357"/>
      <c r="BB877" s="341"/>
      <c r="BC877" s="341"/>
      <c r="BD877" s="333"/>
    </row>
    <row r="878" spans="2:56">
      <c r="B878" s="134" t="s">
        <v>233</v>
      </c>
      <c r="F878" s="67">
        <v>97</v>
      </c>
      <c r="G878" s="68">
        <v>14</v>
      </c>
      <c r="H878" s="134" t="s">
        <v>233</v>
      </c>
      <c r="I878" s="177">
        <f>_xlfn.CEILING.MATH(SUM('domanda settimanale A41002300'!DE100:'domanda settimanale A41002300'!DE124)/'calcolo ADU'!$I$4)</f>
        <v>396</v>
      </c>
      <c r="J878" s="69">
        <f t="shared" si="487"/>
        <v>11880</v>
      </c>
      <c r="K878" s="197">
        <v>5000</v>
      </c>
      <c r="L878" s="229">
        <v>0</v>
      </c>
      <c r="M878" s="69">
        <f t="shared" si="488"/>
        <v>11880</v>
      </c>
      <c r="N878" s="69">
        <f t="shared" si="489"/>
        <v>39600</v>
      </c>
      <c r="O878" s="69">
        <f t="shared" si="490"/>
        <v>11880</v>
      </c>
      <c r="P878" s="69">
        <f t="shared" si="491"/>
        <v>5940</v>
      </c>
      <c r="Q878" s="69">
        <f t="shared" si="480"/>
        <v>17820</v>
      </c>
      <c r="R878" s="69">
        <f t="shared" si="492"/>
        <v>8910</v>
      </c>
      <c r="S878" s="69">
        <f t="shared" si="481"/>
        <v>11880</v>
      </c>
      <c r="T878" s="69">
        <f t="shared" si="493"/>
        <v>1188</v>
      </c>
      <c r="U878" s="70">
        <f t="shared" si="482"/>
        <v>1.167893217893218</v>
      </c>
      <c r="V878" s="69">
        <f t="shared" si="503"/>
        <v>9031</v>
      </c>
      <c r="W878" s="69">
        <f t="shared" si="494"/>
        <v>72390</v>
      </c>
      <c r="X878" s="176">
        <v>486</v>
      </c>
      <c r="Y878" s="71">
        <f t="shared" si="483"/>
        <v>80935</v>
      </c>
      <c r="Z878" s="209">
        <f>'domanda settimanale A41000500'!AB100+'domanda settimanale A41002300'!AB100</f>
        <v>0</v>
      </c>
      <c r="AA878" s="209">
        <v>0</v>
      </c>
      <c r="AB878" s="68">
        <f t="shared" si="484"/>
        <v>0</v>
      </c>
      <c r="AC878" s="68" t="s">
        <v>411</v>
      </c>
      <c r="AD878" s="68">
        <v>0</v>
      </c>
      <c r="AE878" s="68">
        <f t="shared" si="495"/>
        <v>0</v>
      </c>
      <c r="AF878" s="69">
        <f t="shared" si="485"/>
        <v>69300</v>
      </c>
      <c r="AG878" s="71">
        <f t="shared" si="506"/>
        <v>57420</v>
      </c>
      <c r="AH878" s="72">
        <f t="shared" si="486"/>
        <v>17820</v>
      </c>
      <c r="AL878" s="241">
        <f t="shared" si="496"/>
        <v>9031</v>
      </c>
      <c r="AM878" s="236">
        <f t="shared" si="497"/>
        <v>8910</v>
      </c>
      <c r="AN878" s="236">
        <f t="shared" si="498"/>
        <v>8910</v>
      </c>
      <c r="AO878" s="236">
        <f t="shared" si="499"/>
        <v>8910</v>
      </c>
      <c r="AP878" s="236">
        <f t="shared" si="500"/>
        <v>11880</v>
      </c>
      <c r="AQ878" s="236">
        <f t="shared" si="501"/>
        <v>27720</v>
      </c>
      <c r="AR878" s="236">
        <f t="shared" si="502"/>
        <v>11880</v>
      </c>
      <c r="AS878" s="247">
        <f t="shared" si="505"/>
        <v>0.50679012345679009</v>
      </c>
      <c r="AV878" s="253">
        <v>45025</v>
      </c>
      <c r="AW878" s="69">
        <f t="shared" si="504"/>
        <v>9031</v>
      </c>
      <c r="AX878" s="359"/>
      <c r="AY878" s="353"/>
      <c r="AZ878" s="362"/>
      <c r="BA878" s="357"/>
      <c r="BB878" s="341"/>
      <c r="BC878" s="341"/>
      <c r="BD878" s="333"/>
    </row>
    <row r="879" spans="2:56">
      <c r="B879" s="134" t="s">
        <v>167</v>
      </c>
      <c r="F879" s="67">
        <v>98</v>
      </c>
      <c r="G879" s="68">
        <v>15</v>
      </c>
      <c r="H879" s="134" t="s">
        <v>167</v>
      </c>
      <c r="I879" s="177">
        <f>_xlfn.CEILING.MATH(SUM('domanda settimanale A41002300'!DE101:'domanda settimanale A41002300'!DE125)/'calcolo ADU'!$I$4)</f>
        <v>390</v>
      </c>
      <c r="J879" s="69">
        <f t="shared" si="487"/>
        <v>11700</v>
      </c>
      <c r="K879" s="197">
        <v>5000</v>
      </c>
      <c r="L879" s="229">
        <v>0</v>
      </c>
      <c r="M879" s="69">
        <f t="shared" si="488"/>
        <v>11700</v>
      </c>
      <c r="N879" s="69">
        <f t="shared" si="489"/>
        <v>39000</v>
      </c>
      <c r="O879" s="69">
        <f t="shared" si="490"/>
        <v>11700</v>
      </c>
      <c r="P879" s="69">
        <f t="shared" si="491"/>
        <v>5850</v>
      </c>
      <c r="Q879" s="69">
        <f t="shared" si="480"/>
        <v>17550</v>
      </c>
      <c r="R879" s="69">
        <f t="shared" si="492"/>
        <v>8775</v>
      </c>
      <c r="S879" s="69">
        <f t="shared" si="481"/>
        <v>11700</v>
      </c>
      <c r="T879" s="69">
        <f t="shared" si="493"/>
        <v>1170</v>
      </c>
      <c r="U879" s="70">
        <f t="shared" si="482"/>
        <v>1.1360732600732601</v>
      </c>
      <c r="V879" s="69">
        <f t="shared" si="503"/>
        <v>5633</v>
      </c>
      <c r="W879" s="69">
        <f t="shared" si="494"/>
        <v>72390</v>
      </c>
      <c r="X879" s="176">
        <v>486</v>
      </c>
      <c r="Y879" s="71">
        <f t="shared" si="483"/>
        <v>77537</v>
      </c>
      <c r="Z879" s="209">
        <f>'domanda settimanale A41000500'!AB101+'domanda settimanale A41002300'!AB101</f>
        <v>3398</v>
      </c>
      <c r="AA879" s="209">
        <v>0</v>
      </c>
      <c r="AB879" s="68">
        <f t="shared" si="484"/>
        <v>0</v>
      </c>
      <c r="AC879" s="68" t="s">
        <v>411</v>
      </c>
      <c r="AD879" s="68">
        <v>0</v>
      </c>
      <c r="AE879" s="68">
        <f t="shared" si="495"/>
        <v>0</v>
      </c>
      <c r="AF879" s="69">
        <f t="shared" si="485"/>
        <v>68250</v>
      </c>
      <c r="AG879" s="71">
        <f t="shared" si="506"/>
        <v>56550</v>
      </c>
      <c r="AH879" s="72">
        <f t="shared" si="486"/>
        <v>17550</v>
      </c>
      <c r="AL879" s="241">
        <f t="shared" si="496"/>
        <v>5633</v>
      </c>
      <c r="AM879" s="236">
        <f t="shared" si="497"/>
        <v>8775</v>
      </c>
      <c r="AN879" s="236">
        <f t="shared" si="498"/>
        <v>8775</v>
      </c>
      <c r="AO879" s="236">
        <f t="shared" si="499"/>
        <v>8775</v>
      </c>
      <c r="AP879" s="236">
        <f t="shared" si="500"/>
        <v>11700</v>
      </c>
      <c r="AQ879" s="236">
        <f t="shared" si="501"/>
        <v>27300</v>
      </c>
      <c r="AR879" s="236">
        <f t="shared" si="502"/>
        <v>11700</v>
      </c>
      <c r="AS879" s="247">
        <f t="shared" si="505"/>
        <v>0.32096866096866095</v>
      </c>
      <c r="AV879" s="253">
        <v>45026</v>
      </c>
      <c r="AW879" s="69">
        <f t="shared" si="504"/>
        <v>5633</v>
      </c>
      <c r="AX879" s="359"/>
      <c r="AY879" s="353"/>
      <c r="AZ879" s="362"/>
      <c r="BA879" s="357"/>
      <c r="BB879" s="341"/>
      <c r="BC879" s="341"/>
      <c r="BD879" s="333"/>
    </row>
    <row r="880" spans="2:56">
      <c r="B880" s="134" t="s">
        <v>168</v>
      </c>
      <c r="F880" s="67">
        <v>99</v>
      </c>
      <c r="G880" s="68">
        <v>15</v>
      </c>
      <c r="H880" s="134" t="s">
        <v>168</v>
      </c>
      <c r="I880" s="177">
        <f>_xlfn.CEILING.MATH(SUM('domanda settimanale A41002300'!DE102:'domanda settimanale A41002300'!DE126)/'calcolo ADU'!$I$4)</f>
        <v>383</v>
      </c>
      <c r="J880" s="69">
        <f t="shared" si="487"/>
        <v>11490</v>
      </c>
      <c r="K880" s="197">
        <v>5000</v>
      </c>
      <c r="L880" s="229">
        <v>0</v>
      </c>
      <c r="M880" s="69">
        <f t="shared" si="488"/>
        <v>11490</v>
      </c>
      <c r="N880" s="69">
        <f t="shared" si="489"/>
        <v>38300</v>
      </c>
      <c r="O880" s="69">
        <f t="shared" si="490"/>
        <v>11490</v>
      </c>
      <c r="P880" s="69">
        <f t="shared" si="491"/>
        <v>5745</v>
      </c>
      <c r="Q880" s="69">
        <f t="shared" si="480"/>
        <v>17235</v>
      </c>
      <c r="R880" s="69">
        <f t="shared" si="492"/>
        <v>8617.5</v>
      </c>
      <c r="S880" s="69">
        <f t="shared" si="481"/>
        <v>11490</v>
      </c>
      <c r="T880" s="69">
        <f t="shared" si="493"/>
        <v>1149</v>
      </c>
      <c r="U880" s="70">
        <f t="shared" si="482"/>
        <v>1.1575382320029839</v>
      </c>
      <c r="V880" s="69">
        <f t="shared" si="503"/>
        <v>5633</v>
      </c>
      <c r="W880" s="69">
        <f t="shared" si="494"/>
        <v>72390</v>
      </c>
      <c r="X880" s="176">
        <v>439</v>
      </c>
      <c r="Y880" s="71">
        <f t="shared" si="483"/>
        <v>77584</v>
      </c>
      <c r="Z880" s="209">
        <f>'domanda settimanale A41000500'!AB102+'domanda settimanale A41002300'!AB102</f>
        <v>0</v>
      </c>
      <c r="AA880" s="209">
        <v>0</v>
      </c>
      <c r="AB880" s="68">
        <f t="shared" si="484"/>
        <v>0</v>
      </c>
      <c r="AC880" s="68" t="s">
        <v>411</v>
      </c>
      <c r="AD880" s="68">
        <v>0</v>
      </c>
      <c r="AE880" s="68">
        <f t="shared" si="495"/>
        <v>0</v>
      </c>
      <c r="AF880" s="69">
        <f t="shared" si="485"/>
        <v>67025</v>
      </c>
      <c r="AG880" s="71">
        <f t="shared" si="506"/>
        <v>55535</v>
      </c>
      <c r="AH880" s="72">
        <f t="shared" si="486"/>
        <v>17235</v>
      </c>
      <c r="AL880" s="241">
        <f t="shared" si="496"/>
        <v>5633</v>
      </c>
      <c r="AM880" s="236">
        <f t="shared" si="497"/>
        <v>8618</v>
      </c>
      <c r="AN880" s="236">
        <f t="shared" si="498"/>
        <v>8618</v>
      </c>
      <c r="AO880" s="236">
        <f t="shared" si="499"/>
        <v>8618</v>
      </c>
      <c r="AP880" s="236">
        <f t="shared" si="500"/>
        <v>11490</v>
      </c>
      <c r="AQ880" s="236">
        <f t="shared" si="501"/>
        <v>26810</v>
      </c>
      <c r="AR880" s="236">
        <f t="shared" si="502"/>
        <v>11490</v>
      </c>
      <c r="AS880" s="247">
        <f t="shared" si="505"/>
        <v>0.32683492892370175</v>
      </c>
      <c r="AV880" s="253">
        <v>45027</v>
      </c>
      <c r="AW880" s="69">
        <f t="shared" si="504"/>
        <v>5633</v>
      </c>
      <c r="AX880" s="359"/>
      <c r="AY880" s="353"/>
      <c r="AZ880" s="362"/>
      <c r="BA880" s="357"/>
      <c r="BB880" s="341"/>
      <c r="BC880" s="341"/>
      <c r="BD880" s="333"/>
    </row>
    <row r="881" spans="2:56">
      <c r="B881" s="134" t="s">
        <v>169</v>
      </c>
      <c r="F881" s="67">
        <v>100</v>
      </c>
      <c r="G881" s="68">
        <v>15</v>
      </c>
      <c r="H881" s="134" t="s">
        <v>169</v>
      </c>
      <c r="I881" s="177">
        <f>_xlfn.CEILING.MATH(SUM('domanda settimanale A41002300'!DE103:'domanda settimanale A41002300'!DE127)/'calcolo ADU'!$I$4)</f>
        <v>378</v>
      </c>
      <c r="J881" s="69">
        <f t="shared" si="487"/>
        <v>11340</v>
      </c>
      <c r="K881" s="197">
        <v>5000</v>
      </c>
      <c r="L881" s="229">
        <v>0</v>
      </c>
      <c r="M881" s="69">
        <f t="shared" si="488"/>
        <v>11340</v>
      </c>
      <c r="N881" s="69">
        <f t="shared" si="489"/>
        <v>37800</v>
      </c>
      <c r="O881" s="69">
        <f t="shared" si="490"/>
        <v>11340</v>
      </c>
      <c r="P881" s="69">
        <f t="shared" si="491"/>
        <v>5670</v>
      </c>
      <c r="Q881" s="69">
        <f t="shared" si="480"/>
        <v>17010</v>
      </c>
      <c r="R881" s="69">
        <f t="shared" si="492"/>
        <v>8505</v>
      </c>
      <c r="S881" s="69">
        <f t="shared" si="481"/>
        <v>11340</v>
      </c>
      <c r="T881" s="69">
        <f t="shared" si="493"/>
        <v>1134</v>
      </c>
      <c r="U881" s="70">
        <f t="shared" si="482"/>
        <v>1.1728495842781557</v>
      </c>
      <c r="V881" s="69">
        <f>V880+AD881-Z881</f>
        <v>5633</v>
      </c>
      <c r="W881" s="69">
        <f>W880+AA880-AD881</f>
        <v>72390</v>
      </c>
      <c r="X881" s="176">
        <v>439</v>
      </c>
      <c r="Y881" s="71">
        <f>V881+W881-X881</f>
        <v>77584</v>
      </c>
      <c r="Z881" s="209">
        <f>'domanda settimanale A41000500'!AB103+'domanda settimanale A41002300'!AB103</f>
        <v>0</v>
      </c>
      <c r="AA881" s="209">
        <v>0</v>
      </c>
      <c r="AB881" s="68">
        <f t="shared" si="484"/>
        <v>0</v>
      </c>
      <c r="AC881" s="68" t="s">
        <v>411</v>
      </c>
      <c r="AD881" s="68">
        <v>0</v>
      </c>
      <c r="AE881" s="68">
        <f t="shared" si="495"/>
        <v>0</v>
      </c>
      <c r="AF881" s="69">
        <f t="shared" si="485"/>
        <v>66150</v>
      </c>
      <c r="AG881" s="71">
        <f t="shared" si="506"/>
        <v>54810</v>
      </c>
      <c r="AH881" s="72">
        <f t="shared" si="486"/>
        <v>17010</v>
      </c>
      <c r="AL881" s="241">
        <f t="shared" si="496"/>
        <v>5633</v>
      </c>
      <c r="AM881" s="236">
        <f t="shared" si="497"/>
        <v>8505</v>
      </c>
      <c r="AN881" s="236">
        <f t="shared" si="498"/>
        <v>8505</v>
      </c>
      <c r="AO881" s="236">
        <f t="shared" si="499"/>
        <v>8505</v>
      </c>
      <c r="AP881" s="236">
        <f t="shared" si="500"/>
        <v>11340</v>
      </c>
      <c r="AQ881" s="236">
        <f t="shared" si="501"/>
        <v>26460</v>
      </c>
      <c r="AR881" s="236">
        <f t="shared" si="502"/>
        <v>11340</v>
      </c>
      <c r="AS881" s="247">
        <f t="shared" si="505"/>
        <v>0.33115814226925339</v>
      </c>
      <c r="AV881" s="253">
        <v>45028</v>
      </c>
      <c r="AW881" s="69">
        <f t="shared" si="504"/>
        <v>5633</v>
      </c>
      <c r="AX881" s="359"/>
      <c r="AY881" s="353"/>
      <c r="AZ881" s="362"/>
      <c r="BA881" s="357"/>
      <c r="BB881" s="341"/>
      <c r="BC881" s="341"/>
      <c r="BD881" s="333"/>
    </row>
    <row r="882" spans="2:56">
      <c r="B882" s="134" t="s">
        <v>170</v>
      </c>
      <c r="F882" s="67">
        <v>101</v>
      </c>
      <c r="G882" s="68">
        <v>15</v>
      </c>
      <c r="H882" s="134" t="s">
        <v>170</v>
      </c>
      <c r="I882" s="177">
        <f>_xlfn.CEILING.MATH(SUM('domanda settimanale A41002300'!DE104:'domanda settimanale A41002300'!DE128)/'calcolo ADU'!$I$4)</f>
        <v>373</v>
      </c>
      <c r="J882" s="69">
        <f t="shared" si="487"/>
        <v>11190</v>
      </c>
      <c r="K882" s="197">
        <v>5000</v>
      </c>
      <c r="L882" s="229">
        <v>0</v>
      </c>
      <c r="M882" s="69">
        <f t="shared" si="488"/>
        <v>11190</v>
      </c>
      <c r="N882" s="69">
        <f t="shared" si="489"/>
        <v>37300</v>
      </c>
      <c r="O882" s="69">
        <f t="shared" si="490"/>
        <v>11190</v>
      </c>
      <c r="P882" s="69">
        <f t="shared" si="491"/>
        <v>5595</v>
      </c>
      <c r="Q882" s="69">
        <f t="shared" si="480"/>
        <v>16785</v>
      </c>
      <c r="R882" s="69">
        <f t="shared" si="492"/>
        <v>8392.5</v>
      </c>
      <c r="S882" s="69">
        <f t="shared" si="481"/>
        <v>11190</v>
      </c>
      <c r="T882" s="69">
        <f t="shared" si="493"/>
        <v>1119</v>
      </c>
      <c r="U882" s="70">
        <f t="shared" si="482"/>
        <v>1.1885714285714286</v>
      </c>
      <c r="V882" s="69">
        <f>V881+AD882-Z882</f>
        <v>5633</v>
      </c>
      <c r="W882" s="69">
        <f t="shared" ref="W882:W930" si="507">W881+AA881-AD882</f>
        <v>72390</v>
      </c>
      <c r="X882" s="176">
        <v>439</v>
      </c>
      <c r="Y882" s="71">
        <f>V882+W882-X882</f>
        <v>77584</v>
      </c>
      <c r="Z882" s="209">
        <f>'domanda settimanale A41000500'!AB104+'domanda settimanale A41002300'!AB104</f>
        <v>0</v>
      </c>
      <c r="AA882" s="209">
        <v>0</v>
      </c>
      <c r="AB882" s="68">
        <f>IF(Y882&lt;AG882,AF882-Y882,0)</f>
        <v>0</v>
      </c>
      <c r="AC882" s="68" t="s">
        <v>411</v>
      </c>
      <c r="AD882" s="68">
        <v>0</v>
      </c>
      <c r="AE882" s="68">
        <f t="shared" si="495"/>
        <v>0</v>
      </c>
      <c r="AF882" s="69">
        <f t="shared" si="485"/>
        <v>65275</v>
      </c>
      <c r="AG882" s="71">
        <f t="shared" si="506"/>
        <v>54085</v>
      </c>
      <c r="AH882" s="72">
        <f t="shared" si="486"/>
        <v>16785</v>
      </c>
      <c r="AL882" s="241">
        <f t="shared" si="496"/>
        <v>5633</v>
      </c>
      <c r="AM882" s="236">
        <f t="shared" si="497"/>
        <v>8393</v>
      </c>
      <c r="AN882" s="236">
        <f t="shared" si="498"/>
        <v>8393</v>
      </c>
      <c r="AO882" s="236">
        <f t="shared" si="499"/>
        <v>8393</v>
      </c>
      <c r="AP882" s="236">
        <f t="shared" si="500"/>
        <v>11190</v>
      </c>
      <c r="AQ882" s="236">
        <f t="shared" si="501"/>
        <v>26110</v>
      </c>
      <c r="AR882" s="236">
        <f t="shared" si="502"/>
        <v>11190</v>
      </c>
      <c r="AS882" s="247">
        <f t="shared" si="505"/>
        <v>0.3355972594578493</v>
      </c>
      <c r="AV882" s="253">
        <v>45029</v>
      </c>
      <c r="AW882" s="69">
        <f t="shared" si="504"/>
        <v>5633</v>
      </c>
      <c r="AX882" s="359"/>
      <c r="AY882" s="353"/>
      <c r="AZ882" s="362"/>
      <c r="BA882" s="357"/>
      <c r="BB882" s="341"/>
      <c r="BC882" s="341"/>
      <c r="BD882" s="333"/>
    </row>
    <row r="883" spans="2:56">
      <c r="B883" s="134" t="s">
        <v>171</v>
      </c>
      <c r="F883" s="67">
        <v>102</v>
      </c>
      <c r="G883" s="68">
        <v>15</v>
      </c>
      <c r="H883" s="134" t="s">
        <v>171</v>
      </c>
      <c r="I883" s="177">
        <f>_xlfn.CEILING.MATH(SUM('domanda settimanale A41002300'!DE105:'domanda settimanale A41002300'!DE129)/'calcolo ADU'!$I$4)</f>
        <v>369</v>
      </c>
      <c r="J883" s="69">
        <f t="shared" si="487"/>
        <v>11070</v>
      </c>
      <c r="K883" s="197">
        <v>5000</v>
      </c>
      <c r="L883" s="229">
        <v>0</v>
      </c>
      <c r="M883" s="69">
        <f t="shared" si="488"/>
        <v>11070</v>
      </c>
      <c r="N883" s="69">
        <f t="shared" si="489"/>
        <v>36900</v>
      </c>
      <c r="O883" s="69">
        <f t="shared" si="490"/>
        <v>11070</v>
      </c>
      <c r="P883" s="69">
        <f t="shared" si="491"/>
        <v>5535</v>
      </c>
      <c r="Q883" s="69">
        <f t="shared" si="480"/>
        <v>16605</v>
      </c>
      <c r="R883" s="69">
        <f t="shared" si="492"/>
        <v>8302.5</v>
      </c>
      <c r="S883" s="69">
        <f t="shared" si="481"/>
        <v>11070</v>
      </c>
      <c r="T883" s="69">
        <f t="shared" si="493"/>
        <v>1107</v>
      </c>
      <c r="U883" s="70">
        <f t="shared" si="482"/>
        <v>1.2014556716995741</v>
      </c>
      <c r="V883" s="69">
        <f t="shared" si="503"/>
        <v>5633</v>
      </c>
      <c r="W883" s="69">
        <f t="shared" si="507"/>
        <v>72390</v>
      </c>
      <c r="X883" s="176">
        <v>439</v>
      </c>
      <c r="Y883" s="71">
        <f t="shared" si="483"/>
        <v>77584</v>
      </c>
      <c r="Z883" s="209">
        <f>'domanda settimanale A41000500'!AB105+'domanda settimanale A41002300'!AB105</f>
        <v>0</v>
      </c>
      <c r="AA883" s="209">
        <v>0</v>
      </c>
      <c r="AB883" s="68">
        <f t="shared" si="484"/>
        <v>0</v>
      </c>
      <c r="AC883" s="68" t="s">
        <v>411</v>
      </c>
      <c r="AD883" s="68">
        <v>0</v>
      </c>
      <c r="AE883" s="68">
        <f t="shared" si="495"/>
        <v>0</v>
      </c>
      <c r="AF883" s="69">
        <f t="shared" si="485"/>
        <v>64575</v>
      </c>
      <c r="AG883" s="71">
        <f t="shared" si="506"/>
        <v>53505</v>
      </c>
      <c r="AH883" s="72">
        <f t="shared" si="486"/>
        <v>16605</v>
      </c>
      <c r="AL883" s="241">
        <f t="shared" si="496"/>
        <v>5633</v>
      </c>
      <c r="AM883" s="236">
        <f t="shared" si="497"/>
        <v>8303</v>
      </c>
      <c r="AN883" s="236">
        <f t="shared" si="498"/>
        <v>8303</v>
      </c>
      <c r="AO883" s="236">
        <f t="shared" si="499"/>
        <v>8303</v>
      </c>
      <c r="AP883" s="236">
        <f t="shared" si="500"/>
        <v>11070</v>
      </c>
      <c r="AQ883" s="236">
        <f t="shared" si="501"/>
        <v>25830</v>
      </c>
      <c r="AR883" s="236">
        <f t="shared" si="502"/>
        <v>11070</v>
      </c>
      <c r="AS883" s="247">
        <f t="shared" si="505"/>
        <v>0.33923517012947907</v>
      </c>
      <c r="AV883" s="253">
        <v>45030</v>
      </c>
      <c r="AW883" s="69">
        <f t="shared" si="504"/>
        <v>5633</v>
      </c>
      <c r="AX883" s="359"/>
      <c r="AY883" s="353"/>
      <c r="AZ883" s="362"/>
      <c r="BA883" s="357"/>
      <c r="BB883" s="341"/>
      <c r="BC883" s="341"/>
      <c r="BD883" s="333"/>
    </row>
    <row r="884" spans="2:56">
      <c r="B884" s="134" t="s">
        <v>234</v>
      </c>
      <c r="F884" s="67">
        <v>103</v>
      </c>
      <c r="G884" s="68">
        <v>15</v>
      </c>
      <c r="H884" s="134" t="s">
        <v>234</v>
      </c>
      <c r="I884" s="177">
        <f>_xlfn.CEILING.MATH(SUM('domanda settimanale A41002300'!DE106:'domanda settimanale A41002300'!DE130)/'calcolo ADU'!$I$4)</f>
        <v>367</v>
      </c>
      <c r="J884" s="69">
        <f t="shared" si="487"/>
        <v>11010</v>
      </c>
      <c r="K884" s="197">
        <v>5000</v>
      </c>
      <c r="L884" s="229">
        <v>0</v>
      </c>
      <c r="M884" s="69">
        <f t="shared" si="488"/>
        <v>11010</v>
      </c>
      <c r="N884" s="69">
        <f t="shared" si="489"/>
        <v>36700</v>
      </c>
      <c r="O884" s="69">
        <f t="shared" si="490"/>
        <v>11010</v>
      </c>
      <c r="P884" s="69">
        <f t="shared" si="491"/>
        <v>5505</v>
      </c>
      <c r="Q884" s="69">
        <f t="shared" si="480"/>
        <v>16515</v>
      </c>
      <c r="R884" s="69">
        <f t="shared" si="492"/>
        <v>8257.5</v>
      </c>
      <c r="S884" s="69">
        <f t="shared" si="481"/>
        <v>11010</v>
      </c>
      <c r="T884" s="69">
        <f t="shared" si="493"/>
        <v>1101</v>
      </c>
      <c r="U884" s="70">
        <f t="shared" si="482"/>
        <v>1.2080031140521603</v>
      </c>
      <c r="V884" s="69">
        <f t="shared" si="503"/>
        <v>5633</v>
      </c>
      <c r="W884" s="69">
        <f t="shared" si="507"/>
        <v>72390</v>
      </c>
      <c r="X884" s="176">
        <v>439</v>
      </c>
      <c r="Y884" s="71">
        <f t="shared" si="483"/>
        <v>77584</v>
      </c>
      <c r="Z884" s="209">
        <f>'domanda settimanale A41000500'!AB106+'domanda settimanale A41002300'!AB106</f>
        <v>0</v>
      </c>
      <c r="AA884" s="209">
        <v>0</v>
      </c>
      <c r="AB884" s="68">
        <f t="shared" si="484"/>
        <v>0</v>
      </c>
      <c r="AC884" s="68" t="s">
        <v>411</v>
      </c>
      <c r="AD884" s="68">
        <v>0</v>
      </c>
      <c r="AE884" s="68">
        <f t="shared" si="495"/>
        <v>0</v>
      </c>
      <c r="AF884" s="69">
        <f t="shared" si="485"/>
        <v>64225</v>
      </c>
      <c r="AG884" s="71">
        <f t="shared" si="506"/>
        <v>53215</v>
      </c>
      <c r="AH884" s="72">
        <f t="shared" si="486"/>
        <v>16515</v>
      </c>
      <c r="AL884" s="241">
        <f t="shared" si="496"/>
        <v>5633</v>
      </c>
      <c r="AM884" s="236">
        <f t="shared" si="497"/>
        <v>8258</v>
      </c>
      <c r="AN884" s="236">
        <f t="shared" si="498"/>
        <v>8258</v>
      </c>
      <c r="AO884" s="236">
        <f t="shared" si="499"/>
        <v>8258</v>
      </c>
      <c r="AP884" s="236">
        <f t="shared" si="500"/>
        <v>11010</v>
      </c>
      <c r="AQ884" s="236">
        <f t="shared" si="501"/>
        <v>25690</v>
      </c>
      <c r="AR884" s="236">
        <f t="shared" si="502"/>
        <v>11010</v>
      </c>
      <c r="AS884" s="247">
        <f t="shared" si="505"/>
        <v>0.34108386315470784</v>
      </c>
      <c r="AV884" s="253">
        <v>45031</v>
      </c>
      <c r="AW884" s="69">
        <f t="shared" si="504"/>
        <v>5633</v>
      </c>
      <c r="AX884" s="359"/>
      <c r="AY884" s="353"/>
      <c r="AZ884" s="362"/>
      <c r="BA884" s="357"/>
      <c r="BB884" s="341"/>
      <c r="BC884" s="341"/>
      <c r="BD884" s="333"/>
    </row>
    <row r="885" spans="2:56">
      <c r="B885" s="134" t="s">
        <v>235</v>
      </c>
      <c r="F885" s="67">
        <v>104</v>
      </c>
      <c r="G885" s="68">
        <v>15</v>
      </c>
      <c r="H885" s="134" t="s">
        <v>235</v>
      </c>
      <c r="I885" s="177">
        <f>_xlfn.CEILING.MATH(SUM('domanda settimanale A41002300'!DE107:'domanda settimanale A41002300'!DE131)/'calcolo ADU'!$I$4)</f>
        <v>366</v>
      </c>
      <c r="J885" s="69">
        <f t="shared" si="487"/>
        <v>10980</v>
      </c>
      <c r="K885" s="197">
        <v>5000</v>
      </c>
      <c r="L885" s="229">
        <v>0</v>
      </c>
      <c r="M885" s="69">
        <f t="shared" si="488"/>
        <v>10980</v>
      </c>
      <c r="N885" s="69">
        <f t="shared" si="489"/>
        <v>36600</v>
      </c>
      <c r="O885" s="69">
        <f t="shared" si="490"/>
        <v>10980</v>
      </c>
      <c r="P885" s="69">
        <f t="shared" si="491"/>
        <v>5490</v>
      </c>
      <c r="Q885" s="69">
        <f t="shared" si="480"/>
        <v>16470</v>
      </c>
      <c r="R885" s="69">
        <f t="shared" si="492"/>
        <v>8235</v>
      </c>
      <c r="S885" s="69">
        <f t="shared" si="481"/>
        <v>10980</v>
      </c>
      <c r="T885" s="69">
        <f t="shared" si="493"/>
        <v>1098</v>
      </c>
      <c r="U885" s="70">
        <f t="shared" si="482"/>
        <v>1.211303669008587</v>
      </c>
      <c r="V885" s="69">
        <f t="shared" si="503"/>
        <v>5633</v>
      </c>
      <c r="W885" s="69">
        <f t="shared" si="507"/>
        <v>72390</v>
      </c>
      <c r="X885" s="176">
        <v>439</v>
      </c>
      <c r="Y885" s="71">
        <f t="shared" si="483"/>
        <v>77584</v>
      </c>
      <c r="Z885" s="209">
        <f>'domanda settimanale A41000500'!AB107+'domanda settimanale A41002300'!AB107</f>
        <v>0</v>
      </c>
      <c r="AA885" s="209">
        <v>0</v>
      </c>
      <c r="AB885" s="68">
        <f t="shared" si="484"/>
        <v>0</v>
      </c>
      <c r="AC885" s="68" t="s">
        <v>411</v>
      </c>
      <c r="AD885" s="68">
        <v>0</v>
      </c>
      <c r="AE885" s="68">
        <f t="shared" si="495"/>
        <v>0</v>
      </c>
      <c r="AF885" s="69">
        <f t="shared" si="485"/>
        <v>64050</v>
      </c>
      <c r="AG885" s="71">
        <f t="shared" si="506"/>
        <v>53070</v>
      </c>
      <c r="AH885" s="72">
        <f t="shared" si="486"/>
        <v>16470</v>
      </c>
      <c r="AL885" s="241">
        <f t="shared" si="496"/>
        <v>5633</v>
      </c>
      <c r="AM885" s="236">
        <f t="shared" si="497"/>
        <v>8235</v>
      </c>
      <c r="AN885" s="236">
        <f t="shared" si="498"/>
        <v>8235</v>
      </c>
      <c r="AO885" s="236">
        <f t="shared" si="499"/>
        <v>8235</v>
      </c>
      <c r="AP885" s="236">
        <f t="shared" si="500"/>
        <v>10980</v>
      </c>
      <c r="AQ885" s="236">
        <f t="shared" si="501"/>
        <v>25620</v>
      </c>
      <c r="AR885" s="236">
        <f t="shared" si="502"/>
        <v>10980</v>
      </c>
      <c r="AS885" s="247">
        <f t="shared" si="505"/>
        <v>0.34201578627808138</v>
      </c>
      <c r="AV885" s="253">
        <v>45032</v>
      </c>
      <c r="AW885" s="69">
        <f t="shared" si="504"/>
        <v>5633</v>
      </c>
      <c r="AX885" s="359"/>
      <c r="AY885" s="353"/>
      <c r="AZ885" s="362"/>
      <c r="BA885" s="357"/>
      <c r="BB885" s="341"/>
      <c r="BC885" s="341"/>
      <c r="BD885" s="333"/>
    </row>
    <row r="886" spans="2:56">
      <c r="B886" s="134" t="s">
        <v>172</v>
      </c>
      <c r="F886" s="67">
        <v>105</v>
      </c>
      <c r="G886" s="68">
        <v>16</v>
      </c>
      <c r="H886" s="134" t="s">
        <v>172</v>
      </c>
      <c r="I886" s="177">
        <f>_xlfn.CEILING.MATH(SUM('domanda settimanale A41002300'!DE108:'domanda settimanale A41002300'!DE132)/'calcolo ADU'!$I$4)</f>
        <v>364</v>
      </c>
      <c r="J886" s="69">
        <f t="shared" si="487"/>
        <v>10920</v>
      </c>
      <c r="K886" s="197">
        <v>5000</v>
      </c>
      <c r="L886" s="229">
        <v>0</v>
      </c>
      <c r="M886" s="69">
        <f t="shared" si="488"/>
        <v>10920</v>
      </c>
      <c r="N886" s="69">
        <f t="shared" si="489"/>
        <v>36400</v>
      </c>
      <c r="O886" s="69">
        <f t="shared" si="490"/>
        <v>10920</v>
      </c>
      <c r="P886" s="69">
        <f t="shared" si="491"/>
        <v>5460</v>
      </c>
      <c r="Q886" s="69">
        <f t="shared" si="480"/>
        <v>16380</v>
      </c>
      <c r="R886" s="69">
        <f t="shared" si="492"/>
        <v>8190</v>
      </c>
      <c r="S886" s="69">
        <f t="shared" si="481"/>
        <v>10920</v>
      </c>
      <c r="T886" s="69">
        <f t="shared" si="493"/>
        <v>1092</v>
      </c>
      <c r="U886" s="70">
        <f t="shared" si="482"/>
        <v>1.169795918367347</v>
      </c>
      <c r="V886" s="69">
        <f t="shared" si="503"/>
        <v>2565</v>
      </c>
      <c r="W886" s="69">
        <f t="shared" si="507"/>
        <v>72390</v>
      </c>
      <c r="X886" s="176">
        <v>439</v>
      </c>
      <c r="Y886" s="71">
        <f t="shared" si="483"/>
        <v>74516</v>
      </c>
      <c r="Z886" s="209">
        <f>'domanda settimanale A41000500'!AB108+'domanda settimanale A41002300'!AB108</f>
        <v>3068</v>
      </c>
      <c r="AA886" s="209">
        <v>0</v>
      </c>
      <c r="AB886" s="68">
        <f t="shared" si="484"/>
        <v>0</v>
      </c>
      <c r="AC886" s="68" t="s">
        <v>411</v>
      </c>
      <c r="AD886" s="68">
        <v>0</v>
      </c>
      <c r="AE886" s="68">
        <f t="shared" si="495"/>
        <v>0</v>
      </c>
      <c r="AF886" s="69">
        <f t="shared" si="485"/>
        <v>63700</v>
      </c>
      <c r="AG886" s="71">
        <f t="shared" si="506"/>
        <v>52780</v>
      </c>
      <c r="AH886" s="72">
        <f t="shared" si="486"/>
        <v>16380</v>
      </c>
      <c r="AL886" s="241">
        <f t="shared" si="496"/>
        <v>2565</v>
      </c>
      <c r="AM886" s="236">
        <f t="shared" si="497"/>
        <v>8190</v>
      </c>
      <c r="AN886" s="236">
        <f t="shared" si="498"/>
        <v>8190</v>
      </c>
      <c r="AO886" s="236">
        <f t="shared" si="499"/>
        <v>8190</v>
      </c>
      <c r="AP886" s="236">
        <f t="shared" si="500"/>
        <v>10920</v>
      </c>
      <c r="AQ886" s="236">
        <f t="shared" si="501"/>
        <v>25480</v>
      </c>
      <c r="AR886" s="236">
        <f t="shared" si="502"/>
        <v>10920</v>
      </c>
      <c r="AS886" s="248">
        <f t="shared" si="505"/>
        <v>0.15659340659340659</v>
      </c>
      <c r="AV886" s="253">
        <v>45033</v>
      </c>
      <c r="AW886" s="69">
        <f t="shared" si="504"/>
        <v>2565</v>
      </c>
      <c r="AX886" s="359"/>
      <c r="AY886" s="353"/>
      <c r="AZ886" s="362"/>
      <c r="BA886" s="357"/>
      <c r="BB886" s="341"/>
      <c r="BC886" s="341"/>
      <c r="BD886" s="333"/>
    </row>
    <row r="887" spans="2:56">
      <c r="B887" s="134" t="s">
        <v>173</v>
      </c>
      <c r="F887" s="67">
        <v>106</v>
      </c>
      <c r="G887" s="68">
        <v>16</v>
      </c>
      <c r="H887" s="134" t="s">
        <v>173</v>
      </c>
      <c r="I887" s="177">
        <f>_xlfn.CEILING.MATH(SUM('domanda settimanale A41002300'!DE109:'domanda settimanale A41002300'!DE133)/'calcolo ADU'!$I$4)</f>
        <v>363</v>
      </c>
      <c r="J887" s="69">
        <f t="shared" si="487"/>
        <v>10890</v>
      </c>
      <c r="K887" s="197">
        <v>5000</v>
      </c>
      <c r="L887" s="229">
        <v>0</v>
      </c>
      <c r="M887" s="69">
        <f t="shared" si="488"/>
        <v>10890</v>
      </c>
      <c r="N887" s="69">
        <f t="shared" si="489"/>
        <v>36300</v>
      </c>
      <c r="O887" s="69">
        <f t="shared" si="490"/>
        <v>10890</v>
      </c>
      <c r="P887" s="69">
        <f t="shared" si="491"/>
        <v>5445</v>
      </c>
      <c r="Q887" s="69">
        <f t="shared" si="480"/>
        <v>16335</v>
      </c>
      <c r="R887" s="69">
        <f t="shared" si="492"/>
        <v>8167.5</v>
      </c>
      <c r="S887" s="69">
        <f t="shared" si="481"/>
        <v>10890</v>
      </c>
      <c r="T887" s="69">
        <f t="shared" si="493"/>
        <v>1089</v>
      </c>
      <c r="U887" s="70">
        <f t="shared" si="482"/>
        <v>1.1032034632034633</v>
      </c>
      <c r="V887" s="69">
        <f t="shared" si="503"/>
        <v>165</v>
      </c>
      <c r="W887" s="69">
        <f t="shared" si="507"/>
        <v>72390</v>
      </c>
      <c r="X887" s="176">
        <v>2474</v>
      </c>
      <c r="Y887" s="71">
        <f t="shared" si="483"/>
        <v>70081</v>
      </c>
      <c r="Z887" s="209">
        <f>'domanda settimanale A41000500'!AB109+'domanda settimanale A41002300'!AB109</f>
        <v>2400</v>
      </c>
      <c r="AA887" s="209">
        <v>0</v>
      </c>
      <c r="AB887" s="68">
        <f t="shared" si="484"/>
        <v>0</v>
      </c>
      <c r="AC887" s="68" t="s">
        <v>411</v>
      </c>
      <c r="AD887" s="68">
        <v>0</v>
      </c>
      <c r="AE887" s="68">
        <f t="shared" si="495"/>
        <v>0</v>
      </c>
      <c r="AF887" s="69">
        <f t="shared" si="485"/>
        <v>63525</v>
      </c>
      <c r="AG887" s="71">
        <f t="shared" si="506"/>
        <v>52635</v>
      </c>
      <c r="AH887" s="72">
        <f t="shared" si="486"/>
        <v>16335</v>
      </c>
      <c r="AL887" s="241">
        <f t="shared" si="496"/>
        <v>165</v>
      </c>
      <c r="AM887" s="236">
        <f t="shared" si="497"/>
        <v>8168</v>
      </c>
      <c r="AN887" s="236">
        <f t="shared" si="498"/>
        <v>8168</v>
      </c>
      <c r="AO887" s="236">
        <f t="shared" si="499"/>
        <v>8168</v>
      </c>
      <c r="AP887" s="236">
        <f t="shared" si="500"/>
        <v>10890</v>
      </c>
      <c r="AQ887" s="236">
        <f t="shared" si="501"/>
        <v>25410</v>
      </c>
      <c r="AR887" s="236">
        <f t="shared" si="502"/>
        <v>10890</v>
      </c>
      <c r="AS887" s="248">
        <f t="shared" si="505"/>
        <v>1.0101010101010102E-2</v>
      </c>
      <c r="AV887" s="253">
        <v>45034</v>
      </c>
      <c r="AW887" s="69">
        <f t="shared" si="504"/>
        <v>165</v>
      </c>
      <c r="AX887" s="359"/>
      <c r="AY887" s="353"/>
      <c r="AZ887" s="362"/>
      <c r="BA887" s="357"/>
      <c r="BB887" s="341"/>
      <c r="BC887" s="341"/>
      <c r="BD887" s="333"/>
    </row>
    <row r="888" spans="2:56">
      <c r="B888" s="134" t="s">
        <v>174</v>
      </c>
      <c r="F888" s="67">
        <v>107</v>
      </c>
      <c r="G888" s="68">
        <v>16</v>
      </c>
      <c r="H888" s="134" t="s">
        <v>174</v>
      </c>
      <c r="I888" s="177">
        <f>_xlfn.CEILING.MATH(SUM('domanda settimanale A41002300'!DE110:'domanda settimanale A41002300'!DE134)/'calcolo ADU'!$I$4)</f>
        <v>280</v>
      </c>
      <c r="J888" s="69">
        <f t="shared" si="487"/>
        <v>8400</v>
      </c>
      <c r="K888" s="197">
        <v>5000</v>
      </c>
      <c r="L888" s="229">
        <v>0</v>
      </c>
      <c r="M888" s="69">
        <f t="shared" si="488"/>
        <v>8400</v>
      </c>
      <c r="N888" s="69">
        <f t="shared" si="489"/>
        <v>28000</v>
      </c>
      <c r="O888" s="69">
        <f t="shared" si="490"/>
        <v>8400</v>
      </c>
      <c r="P888" s="69">
        <f t="shared" si="491"/>
        <v>4200</v>
      </c>
      <c r="Q888" s="69">
        <f t="shared" si="480"/>
        <v>12600</v>
      </c>
      <c r="R888" s="69">
        <f t="shared" si="492"/>
        <v>6300</v>
      </c>
      <c r="S888" s="69">
        <f t="shared" si="481"/>
        <v>8400</v>
      </c>
      <c r="T888" s="69">
        <f t="shared" si="493"/>
        <v>840</v>
      </c>
      <c r="U888" s="70">
        <f t="shared" si="482"/>
        <v>1.4751224489795918</v>
      </c>
      <c r="V888" s="69">
        <f t="shared" si="503"/>
        <v>165</v>
      </c>
      <c r="W888" s="69">
        <f t="shared" si="507"/>
        <v>72390</v>
      </c>
      <c r="X888" s="176">
        <v>274</v>
      </c>
      <c r="Y888" s="71">
        <f t="shared" si="483"/>
        <v>72281</v>
      </c>
      <c r="Z888" s="209">
        <f>'domanda settimanale A41000500'!AB110+'domanda settimanale A41002300'!AB110</f>
        <v>0</v>
      </c>
      <c r="AA888" s="209">
        <v>0</v>
      </c>
      <c r="AB888" s="68">
        <f t="shared" si="484"/>
        <v>0</v>
      </c>
      <c r="AC888" s="68" t="s">
        <v>411</v>
      </c>
      <c r="AD888" s="68">
        <v>0</v>
      </c>
      <c r="AE888" s="68">
        <f t="shared" si="495"/>
        <v>0</v>
      </c>
      <c r="AF888" s="69">
        <f t="shared" si="485"/>
        <v>49000</v>
      </c>
      <c r="AG888" s="71">
        <f t="shared" si="506"/>
        <v>40600</v>
      </c>
      <c r="AH888" s="72">
        <f t="shared" si="486"/>
        <v>12600</v>
      </c>
      <c r="AL888" s="241">
        <f t="shared" si="496"/>
        <v>165</v>
      </c>
      <c r="AM888" s="236">
        <f t="shared" si="497"/>
        <v>6300</v>
      </c>
      <c r="AN888" s="236">
        <f t="shared" si="498"/>
        <v>6300</v>
      </c>
      <c r="AO888" s="236">
        <f t="shared" si="499"/>
        <v>6300</v>
      </c>
      <c r="AP888" s="236">
        <f t="shared" si="500"/>
        <v>8400</v>
      </c>
      <c r="AQ888" s="236">
        <f t="shared" si="501"/>
        <v>19600</v>
      </c>
      <c r="AR888" s="236">
        <f t="shared" si="502"/>
        <v>8400</v>
      </c>
      <c r="AS888" s="248">
        <f t="shared" si="505"/>
        <v>1.3095238095238096E-2</v>
      </c>
      <c r="AV888" s="253">
        <v>45035</v>
      </c>
      <c r="AW888" s="69">
        <f t="shared" si="504"/>
        <v>165</v>
      </c>
      <c r="AX888" s="359"/>
      <c r="AY888" s="353"/>
      <c r="AZ888" s="362"/>
      <c r="BA888" s="357"/>
      <c r="BB888" s="341"/>
      <c r="BC888" s="341"/>
      <c r="BD888" s="333"/>
    </row>
    <row r="889" spans="2:56">
      <c r="B889" s="134" t="s">
        <v>175</v>
      </c>
      <c r="F889" s="67">
        <v>108</v>
      </c>
      <c r="G889" s="68">
        <v>16</v>
      </c>
      <c r="H889" s="134" t="s">
        <v>175</v>
      </c>
      <c r="I889" s="177">
        <f>_xlfn.CEILING.MATH(SUM('domanda settimanale A41002300'!DE111:'domanda settimanale A41002300'!DE135)/'calcolo ADU'!$I$4)</f>
        <v>285</v>
      </c>
      <c r="J889" s="69">
        <f t="shared" si="487"/>
        <v>8550</v>
      </c>
      <c r="K889" s="197">
        <v>5000</v>
      </c>
      <c r="L889" s="229">
        <v>0</v>
      </c>
      <c r="M889" s="69">
        <f t="shared" si="488"/>
        <v>8550</v>
      </c>
      <c r="N889" s="69">
        <f t="shared" si="489"/>
        <v>28500</v>
      </c>
      <c r="O889" s="69">
        <f t="shared" si="490"/>
        <v>8550</v>
      </c>
      <c r="P889" s="69">
        <f t="shared" si="491"/>
        <v>4275</v>
      </c>
      <c r="Q889" s="69">
        <f t="shared" si="480"/>
        <v>12825</v>
      </c>
      <c r="R889" s="69">
        <f t="shared" si="492"/>
        <v>6412.5</v>
      </c>
      <c r="S889" s="69">
        <f t="shared" si="481"/>
        <v>8550</v>
      </c>
      <c r="T889" s="69">
        <f t="shared" si="493"/>
        <v>855</v>
      </c>
      <c r="U889" s="70">
        <f t="shared" si="482"/>
        <v>1.4492431077694237</v>
      </c>
      <c r="V889" s="69">
        <f t="shared" si="503"/>
        <v>165</v>
      </c>
      <c r="W889" s="69">
        <f t="shared" si="507"/>
        <v>72390</v>
      </c>
      <c r="X889" s="176">
        <v>274</v>
      </c>
      <c r="Y889" s="71">
        <f t="shared" si="483"/>
        <v>72281</v>
      </c>
      <c r="Z889" s="209">
        <f>'domanda settimanale A41000500'!AB111+'domanda settimanale A41002300'!AB111</f>
        <v>0</v>
      </c>
      <c r="AA889" s="209">
        <v>0</v>
      </c>
      <c r="AB889" s="68">
        <f t="shared" si="484"/>
        <v>0</v>
      </c>
      <c r="AC889" s="68" t="s">
        <v>411</v>
      </c>
      <c r="AD889" s="68">
        <v>0</v>
      </c>
      <c r="AE889" s="68">
        <f t="shared" si="495"/>
        <v>0</v>
      </c>
      <c r="AF889" s="69">
        <f t="shared" si="485"/>
        <v>49875</v>
      </c>
      <c r="AG889" s="71">
        <f t="shared" si="506"/>
        <v>41325</v>
      </c>
      <c r="AH889" s="72">
        <f t="shared" si="486"/>
        <v>12825</v>
      </c>
      <c r="AL889" s="241">
        <f t="shared" si="496"/>
        <v>165</v>
      </c>
      <c r="AM889" s="236">
        <f t="shared" si="497"/>
        <v>6413</v>
      </c>
      <c r="AN889" s="236">
        <f t="shared" si="498"/>
        <v>6413</v>
      </c>
      <c r="AO889" s="236">
        <f t="shared" si="499"/>
        <v>6413</v>
      </c>
      <c r="AP889" s="236">
        <f t="shared" si="500"/>
        <v>8550</v>
      </c>
      <c r="AQ889" s="236">
        <f t="shared" si="501"/>
        <v>19950</v>
      </c>
      <c r="AR889" s="236">
        <f t="shared" si="502"/>
        <v>8550</v>
      </c>
      <c r="AS889" s="248">
        <f t="shared" si="505"/>
        <v>1.2865497076023392E-2</v>
      </c>
      <c r="AV889" s="253">
        <v>45036</v>
      </c>
      <c r="AW889" s="69">
        <f t="shared" si="504"/>
        <v>165</v>
      </c>
      <c r="AX889" s="359"/>
      <c r="AY889" s="353"/>
      <c r="AZ889" s="362"/>
      <c r="BA889" s="357"/>
      <c r="BB889" s="341"/>
      <c r="BC889" s="341"/>
      <c r="BD889" s="333"/>
    </row>
    <row r="890" spans="2:56">
      <c r="B890" s="134" t="s">
        <v>176</v>
      </c>
      <c r="F890" s="67">
        <v>109</v>
      </c>
      <c r="G890" s="68">
        <v>16</v>
      </c>
      <c r="H890" s="134" t="s">
        <v>176</v>
      </c>
      <c r="I890" s="177">
        <f>_xlfn.CEILING.MATH(SUM('domanda settimanale A41002300'!DE112:'domanda settimanale A41002300'!DE136)/'calcolo ADU'!$I$4)</f>
        <v>291</v>
      </c>
      <c r="J890" s="69">
        <f t="shared" si="487"/>
        <v>8730</v>
      </c>
      <c r="K890" s="197">
        <v>5000</v>
      </c>
      <c r="L890" s="229">
        <v>0</v>
      </c>
      <c r="M890" s="69">
        <f t="shared" si="488"/>
        <v>8730</v>
      </c>
      <c r="N890" s="69">
        <f t="shared" si="489"/>
        <v>29100</v>
      </c>
      <c r="O890" s="69">
        <f t="shared" si="490"/>
        <v>8730</v>
      </c>
      <c r="P890" s="69">
        <f t="shared" si="491"/>
        <v>4365</v>
      </c>
      <c r="Q890" s="69">
        <f t="shared" si="480"/>
        <v>13095</v>
      </c>
      <c r="R890" s="69">
        <f t="shared" si="492"/>
        <v>6547.5</v>
      </c>
      <c r="S890" s="69">
        <f t="shared" si="481"/>
        <v>8730</v>
      </c>
      <c r="T890" s="69">
        <f t="shared" si="493"/>
        <v>873</v>
      </c>
      <c r="U890" s="70">
        <f t="shared" si="482"/>
        <v>1.4193618065783014</v>
      </c>
      <c r="V890" s="69">
        <f t="shared" si="503"/>
        <v>165</v>
      </c>
      <c r="W890" s="69">
        <f t="shared" si="507"/>
        <v>72390</v>
      </c>
      <c r="X890" s="176">
        <v>274</v>
      </c>
      <c r="Y890" s="71">
        <f t="shared" si="483"/>
        <v>72281</v>
      </c>
      <c r="Z890" s="209">
        <f>'domanda settimanale A41000500'!AB112+'domanda settimanale A41002300'!AB112</f>
        <v>0</v>
      </c>
      <c r="AA890" s="209">
        <v>0</v>
      </c>
      <c r="AB890" s="68">
        <f t="shared" si="484"/>
        <v>0</v>
      </c>
      <c r="AC890" s="68" t="s">
        <v>411</v>
      </c>
      <c r="AD890" s="68">
        <v>0</v>
      </c>
      <c r="AE890" s="68">
        <f t="shared" si="495"/>
        <v>0</v>
      </c>
      <c r="AF890" s="69">
        <f t="shared" si="485"/>
        <v>50925</v>
      </c>
      <c r="AG890" s="71">
        <f t="shared" si="506"/>
        <v>42195</v>
      </c>
      <c r="AH890" s="72">
        <f t="shared" si="486"/>
        <v>13095</v>
      </c>
      <c r="AL890" s="241">
        <f t="shared" si="496"/>
        <v>165</v>
      </c>
      <c r="AM890" s="236">
        <f t="shared" si="497"/>
        <v>6548</v>
      </c>
      <c r="AN890" s="236">
        <f t="shared" si="498"/>
        <v>6548</v>
      </c>
      <c r="AO890" s="236">
        <f t="shared" si="499"/>
        <v>6548</v>
      </c>
      <c r="AP890" s="236">
        <f t="shared" si="500"/>
        <v>8730</v>
      </c>
      <c r="AQ890" s="236">
        <f t="shared" si="501"/>
        <v>20370</v>
      </c>
      <c r="AR890" s="236">
        <f t="shared" si="502"/>
        <v>8730</v>
      </c>
      <c r="AS890" s="248">
        <f t="shared" si="505"/>
        <v>1.2600229095074456E-2</v>
      </c>
      <c r="AV890" s="253">
        <v>45037</v>
      </c>
      <c r="AW890" s="69">
        <f t="shared" si="504"/>
        <v>165</v>
      </c>
      <c r="AX890" s="359"/>
      <c r="AY890" s="353"/>
      <c r="AZ890" s="362"/>
      <c r="BA890" s="357"/>
      <c r="BB890" s="341"/>
      <c r="BC890" s="341"/>
      <c r="BD890" s="333"/>
    </row>
    <row r="891" spans="2:56">
      <c r="B891" s="134" t="s">
        <v>236</v>
      </c>
      <c r="F891" s="67">
        <v>110</v>
      </c>
      <c r="G891" s="68">
        <v>16</v>
      </c>
      <c r="H891" s="134" t="s">
        <v>236</v>
      </c>
      <c r="I891" s="177">
        <f>_xlfn.CEILING.MATH(SUM('domanda settimanale A41002300'!DE113:'domanda settimanale A41002300'!DE137)/'calcolo ADU'!$I$4)</f>
        <v>294</v>
      </c>
      <c r="J891" s="69">
        <f t="shared" si="487"/>
        <v>8820</v>
      </c>
      <c r="K891" s="197">
        <v>5000</v>
      </c>
      <c r="L891" s="229">
        <v>0</v>
      </c>
      <c r="M891" s="69">
        <f t="shared" si="488"/>
        <v>8820</v>
      </c>
      <c r="N891" s="69">
        <f t="shared" si="489"/>
        <v>29400</v>
      </c>
      <c r="O891" s="69">
        <f t="shared" si="490"/>
        <v>8820</v>
      </c>
      <c r="P891" s="69">
        <f t="shared" si="491"/>
        <v>4410</v>
      </c>
      <c r="Q891" s="69">
        <f t="shared" si="480"/>
        <v>13230</v>
      </c>
      <c r="R891" s="69">
        <f t="shared" si="492"/>
        <v>6615</v>
      </c>
      <c r="S891" s="69">
        <f t="shared" si="481"/>
        <v>8820</v>
      </c>
      <c r="T891" s="69">
        <f t="shared" si="493"/>
        <v>882</v>
      </c>
      <c r="U891" s="70">
        <f t="shared" si="482"/>
        <v>1.4048785228377065</v>
      </c>
      <c r="V891" s="69">
        <f t="shared" si="503"/>
        <v>165</v>
      </c>
      <c r="W891" s="69">
        <f t="shared" si="507"/>
        <v>72390</v>
      </c>
      <c r="X891" s="176">
        <v>274</v>
      </c>
      <c r="Y891" s="71">
        <f t="shared" si="483"/>
        <v>72281</v>
      </c>
      <c r="Z891" s="209">
        <f>'domanda settimanale A41000500'!AB113+'domanda settimanale A41002300'!AB113</f>
        <v>0</v>
      </c>
      <c r="AA891" s="209">
        <v>0</v>
      </c>
      <c r="AB891" s="68">
        <f t="shared" si="484"/>
        <v>0</v>
      </c>
      <c r="AC891" s="68" t="s">
        <v>411</v>
      </c>
      <c r="AD891" s="68">
        <v>0</v>
      </c>
      <c r="AE891" s="68">
        <f t="shared" si="495"/>
        <v>0</v>
      </c>
      <c r="AF891" s="69">
        <f t="shared" si="485"/>
        <v>51450</v>
      </c>
      <c r="AG891" s="71">
        <f t="shared" si="506"/>
        <v>42630</v>
      </c>
      <c r="AH891" s="72">
        <f t="shared" si="486"/>
        <v>13230</v>
      </c>
      <c r="AL891" s="241">
        <f t="shared" si="496"/>
        <v>165</v>
      </c>
      <c r="AM891" s="236">
        <f t="shared" si="497"/>
        <v>6615</v>
      </c>
      <c r="AN891" s="236">
        <f t="shared" si="498"/>
        <v>6615</v>
      </c>
      <c r="AO891" s="236">
        <f t="shared" si="499"/>
        <v>6615</v>
      </c>
      <c r="AP891" s="236">
        <f t="shared" si="500"/>
        <v>8820</v>
      </c>
      <c r="AQ891" s="236">
        <f t="shared" si="501"/>
        <v>20580</v>
      </c>
      <c r="AR891" s="236">
        <f t="shared" si="502"/>
        <v>8820</v>
      </c>
      <c r="AS891" s="248">
        <f t="shared" si="505"/>
        <v>1.2471655328798186E-2</v>
      </c>
      <c r="AV891" s="253">
        <v>45038</v>
      </c>
      <c r="AW891" s="69">
        <f t="shared" si="504"/>
        <v>165</v>
      </c>
      <c r="AX891" s="359"/>
      <c r="AY891" s="353"/>
      <c r="AZ891" s="362"/>
      <c r="BA891" s="357"/>
      <c r="BB891" s="341"/>
      <c r="BC891" s="341"/>
      <c r="BD891" s="333"/>
    </row>
    <row r="892" spans="2:56">
      <c r="B892" s="134" t="s">
        <v>237</v>
      </c>
      <c r="F892" s="67">
        <v>111</v>
      </c>
      <c r="G892" s="68">
        <v>16</v>
      </c>
      <c r="H892" s="134" t="s">
        <v>237</v>
      </c>
      <c r="I892" s="177">
        <f>_xlfn.CEILING.MATH(SUM('domanda settimanale A41002300'!DE114:'domanda settimanale A41002300'!DE138)/'calcolo ADU'!$I$4)</f>
        <v>296</v>
      </c>
      <c r="J892" s="69">
        <f t="shared" si="487"/>
        <v>8880</v>
      </c>
      <c r="K892" s="197">
        <v>5000</v>
      </c>
      <c r="L892" s="229">
        <v>0</v>
      </c>
      <c r="M892" s="69">
        <f t="shared" si="488"/>
        <v>8880</v>
      </c>
      <c r="N892" s="69">
        <f t="shared" si="489"/>
        <v>29600</v>
      </c>
      <c r="O892" s="69">
        <f t="shared" si="490"/>
        <v>8880</v>
      </c>
      <c r="P892" s="69">
        <f t="shared" si="491"/>
        <v>4440</v>
      </c>
      <c r="Q892" s="69">
        <f t="shared" si="480"/>
        <v>13320</v>
      </c>
      <c r="R892" s="69">
        <f t="shared" si="492"/>
        <v>6660</v>
      </c>
      <c r="S892" s="69">
        <f t="shared" si="481"/>
        <v>8880</v>
      </c>
      <c r="T892" s="69">
        <f t="shared" si="493"/>
        <v>888</v>
      </c>
      <c r="U892" s="70">
        <f t="shared" si="482"/>
        <v>1.3953861003861003</v>
      </c>
      <c r="V892" s="69">
        <f t="shared" si="503"/>
        <v>10165</v>
      </c>
      <c r="W892" s="69">
        <f t="shared" si="507"/>
        <v>62390</v>
      </c>
      <c r="X892" s="176">
        <v>274</v>
      </c>
      <c r="Y892" s="71">
        <f t="shared" si="483"/>
        <v>72281</v>
      </c>
      <c r="Z892" s="209">
        <f>'domanda settimanale A41000500'!AB114+'domanda settimanale A41002300'!AB114</f>
        <v>0</v>
      </c>
      <c r="AA892" s="209">
        <v>0</v>
      </c>
      <c r="AB892" s="68">
        <f t="shared" si="484"/>
        <v>0</v>
      </c>
      <c r="AC892" s="68" t="s">
        <v>411</v>
      </c>
      <c r="AD892" s="68">
        <v>10000</v>
      </c>
      <c r="AE892" s="68">
        <f t="shared" si="495"/>
        <v>0</v>
      </c>
      <c r="AF892" s="69">
        <f t="shared" si="485"/>
        <v>51800</v>
      </c>
      <c r="AG892" s="71">
        <f t="shared" si="506"/>
        <v>42920</v>
      </c>
      <c r="AH892" s="72">
        <f t="shared" si="486"/>
        <v>13320</v>
      </c>
      <c r="AL892" s="241">
        <f t="shared" si="496"/>
        <v>10165</v>
      </c>
      <c r="AM892" s="236">
        <f t="shared" si="497"/>
        <v>6660</v>
      </c>
      <c r="AN892" s="236">
        <f t="shared" si="498"/>
        <v>6660</v>
      </c>
      <c r="AO892" s="236">
        <f t="shared" si="499"/>
        <v>6660</v>
      </c>
      <c r="AP892" s="236">
        <f t="shared" si="500"/>
        <v>8880</v>
      </c>
      <c r="AQ892" s="236">
        <f t="shared" si="501"/>
        <v>20720</v>
      </c>
      <c r="AR892" s="236">
        <f t="shared" si="502"/>
        <v>8880</v>
      </c>
      <c r="AS892" s="247">
        <f t="shared" si="505"/>
        <v>0.76313813813813813</v>
      </c>
      <c r="AV892" s="253">
        <v>45039</v>
      </c>
      <c r="AW892" s="69">
        <f t="shared" si="504"/>
        <v>10165</v>
      </c>
      <c r="AX892" s="359"/>
      <c r="AY892" s="353"/>
      <c r="AZ892" s="362"/>
      <c r="BA892" s="357"/>
      <c r="BB892" s="341"/>
      <c r="BC892" s="341"/>
      <c r="BD892" s="333"/>
    </row>
    <row r="893" spans="2:56">
      <c r="B893" s="134" t="s">
        <v>177</v>
      </c>
      <c r="F893" s="67">
        <v>112</v>
      </c>
      <c r="G893" s="68">
        <v>17</v>
      </c>
      <c r="H893" s="134" t="s">
        <v>177</v>
      </c>
      <c r="I893" s="177">
        <f>_xlfn.CEILING.MATH(SUM('domanda settimanale A41002300'!DE115:'domanda settimanale A41002300'!DE139)/'calcolo ADU'!$I$4)</f>
        <v>299</v>
      </c>
      <c r="J893" s="69">
        <f t="shared" si="487"/>
        <v>8970</v>
      </c>
      <c r="K893" s="197">
        <v>5000</v>
      </c>
      <c r="L893" s="229">
        <v>0</v>
      </c>
      <c r="M893" s="69">
        <f t="shared" si="488"/>
        <v>8970</v>
      </c>
      <c r="N893" s="69">
        <f t="shared" si="489"/>
        <v>29900</v>
      </c>
      <c r="O893" s="69">
        <f t="shared" si="490"/>
        <v>8970</v>
      </c>
      <c r="P893" s="69">
        <f t="shared" si="491"/>
        <v>4485</v>
      </c>
      <c r="Q893" s="69">
        <f t="shared" si="480"/>
        <v>13455</v>
      </c>
      <c r="R893" s="69">
        <f t="shared" si="492"/>
        <v>6727.5</v>
      </c>
      <c r="S893" s="69">
        <f t="shared" si="481"/>
        <v>8970</v>
      </c>
      <c r="T893" s="69">
        <f t="shared" si="493"/>
        <v>897</v>
      </c>
      <c r="U893" s="70">
        <f t="shared" si="482"/>
        <v>1.3584519827998089</v>
      </c>
      <c r="V893" s="69">
        <f t="shared" si="503"/>
        <v>8965</v>
      </c>
      <c r="W893" s="69">
        <f t="shared" si="507"/>
        <v>62390</v>
      </c>
      <c r="X893" s="176">
        <v>274</v>
      </c>
      <c r="Y893" s="71">
        <f t="shared" si="483"/>
        <v>71081</v>
      </c>
      <c r="Z893" s="209">
        <f>'domanda settimanale A41000500'!AB115+'domanda settimanale A41002300'!AB115</f>
        <v>1200</v>
      </c>
      <c r="AA893" s="209">
        <v>0</v>
      </c>
      <c r="AB893" s="68">
        <f t="shared" si="484"/>
        <v>0</v>
      </c>
      <c r="AC893" s="68" t="s">
        <v>411</v>
      </c>
      <c r="AD893" s="68">
        <v>0</v>
      </c>
      <c r="AE893" s="68">
        <f t="shared" si="495"/>
        <v>0</v>
      </c>
      <c r="AF893" s="69">
        <f t="shared" si="485"/>
        <v>52325</v>
      </c>
      <c r="AG893" s="71">
        <f t="shared" si="506"/>
        <v>43355</v>
      </c>
      <c r="AH893" s="72">
        <f t="shared" si="486"/>
        <v>13455</v>
      </c>
      <c r="AL893" s="241">
        <f t="shared" si="496"/>
        <v>8965</v>
      </c>
      <c r="AM893" s="236">
        <f t="shared" si="497"/>
        <v>6728</v>
      </c>
      <c r="AN893" s="236">
        <f t="shared" si="498"/>
        <v>6728</v>
      </c>
      <c r="AO893" s="236">
        <f t="shared" si="499"/>
        <v>6728</v>
      </c>
      <c r="AP893" s="236">
        <f t="shared" si="500"/>
        <v>8970</v>
      </c>
      <c r="AQ893" s="236">
        <f t="shared" si="501"/>
        <v>20930</v>
      </c>
      <c r="AR893" s="236">
        <f t="shared" si="502"/>
        <v>8970</v>
      </c>
      <c r="AS893" s="247">
        <f t="shared" si="505"/>
        <v>0.66629505759940544</v>
      </c>
      <c r="AV893" s="253">
        <v>45040</v>
      </c>
      <c r="AW893" s="69">
        <f t="shared" si="504"/>
        <v>8965</v>
      </c>
      <c r="AX893" s="359"/>
      <c r="AY893" s="353"/>
      <c r="AZ893" s="362"/>
      <c r="BA893" s="357"/>
      <c r="BB893" s="341"/>
      <c r="BC893" s="341"/>
      <c r="BD893" s="333"/>
    </row>
    <row r="894" spans="2:56">
      <c r="B894" s="134" t="s">
        <v>178</v>
      </c>
      <c r="F894" s="67">
        <v>113</v>
      </c>
      <c r="G894" s="68">
        <v>17</v>
      </c>
      <c r="H894" s="134" t="s">
        <v>178</v>
      </c>
      <c r="I894" s="177">
        <f>_xlfn.CEILING.MATH(SUM('domanda settimanale A41002300'!DE116:'domanda settimanale A41002300'!DE140)/'calcolo ADU'!$I$4)</f>
        <v>302</v>
      </c>
      <c r="J894" s="69">
        <f t="shared" si="487"/>
        <v>9060</v>
      </c>
      <c r="K894" s="197">
        <v>5000</v>
      </c>
      <c r="L894" s="229">
        <v>0</v>
      </c>
      <c r="M894" s="69">
        <f t="shared" si="488"/>
        <v>9060</v>
      </c>
      <c r="N894" s="69">
        <f t="shared" si="489"/>
        <v>30200</v>
      </c>
      <c r="O894" s="69">
        <f t="shared" si="490"/>
        <v>9060</v>
      </c>
      <c r="P894" s="69">
        <f t="shared" si="491"/>
        <v>4530</v>
      </c>
      <c r="Q894" s="69">
        <f t="shared" si="480"/>
        <v>13590</v>
      </c>
      <c r="R894" s="69">
        <f t="shared" si="492"/>
        <v>6795</v>
      </c>
      <c r="S894" s="69">
        <f t="shared" si="481"/>
        <v>9060</v>
      </c>
      <c r="T894" s="69">
        <f t="shared" si="493"/>
        <v>906</v>
      </c>
      <c r="U894" s="70">
        <f t="shared" si="482"/>
        <v>1.3471333964049197</v>
      </c>
      <c r="V894" s="69">
        <f t="shared" si="503"/>
        <v>8965</v>
      </c>
      <c r="W894" s="69">
        <f t="shared" si="507"/>
        <v>62390</v>
      </c>
      <c r="X894" s="176">
        <v>159</v>
      </c>
      <c r="Y894" s="71">
        <f t="shared" si="483"/>
        <v>71196</v>
      </c>
      <c r="Z894" s="209">
        <f>'domanda settimanale A41000500'!AB116+'domanda settimanale A41002300'!AB116</f>
        <v>0</v>
      </c>
      <c r="AA894" s="209">
        <v>0</v>
      </c>
      <c r="AB894" s="68">
        <f t="shared" si="484"/>
        <v>0</v>
      </c>
      <c r="AC894" s="68" t="s">
        <v>411</v>
      </c>
      <c r="AD894" s="68">
        <v>0</v>
      </c>
      <c r="AE894" s="68">
        <f t="shared" si="495"/>
        <v>0</v>
      </c>
      <c r="AF894" s="69">
        <f t="shared" si="485"/>
        <v>52850</v>
      </c>
      <c r="AG894" s="71">
        <f t="shared" si="506"/>
        <v>43790</v>
      </c>
      <c r="AH894" s="72">
        <f t="shared" si="486"/>
        <v>13590</v>
      </c>
      <c r="AL894" s="241">
        <f t="shared" si="496"/>
        <v>8965</v>
      </c>
      <c r="AM894" s="236">
        <f t="shared" si="497"/>
        <v>6795</v>
      </c>
      <c r="AN894" s="236">
        <f t="shared" si="498"/>
        <v>6795</v>
      </c>
      <c r="AO894" s="236">
        <f t="shared" si="499"/>
        <v>6795</v>
      </c>
      <c r="AP894" s="236">
        <f t="shared" si="500"/>
        <v>9060</v>
      </c>
      <c r="AQ894" s="236">
        <f t="shared" si="501"/>
        <v>21140</v>
      </c>
      <c r="AR894" s="236">
        <f t="shared" si="502"/>
        <v>9060</v>
      </c>
      <c r="AS894" s="247">
        <f t="shared" si="505"/>
        <v>0.65967623252391461</v>
      </c>
      <c r="AV894" s="253">
        <v>45041</v>
      </c>
      <c r="AW894" s="69">
        <f t="shared" si="504"/>
        <v>8965</v>
      </c>
      <c r="AX894" s="359"/>
      <c r="AY894" s="353"/>
      <c r="AZ894" s="362"/>
      <c r="BA894" s="357"/>
      <c r="BB894" s="341"/>
      <c r="BC894" s="341"/>
      <c r="BD894" s="333"/>
    </row>
    <row r="895" spans="2:56">
      <c r="B895" s="134" t="s">
        <v>179</v>
      </c>
      <c r="F895" s="67">
        <v>114</v>
      </c>
      <c r="G895" s="68">
        <v>17</v>
      </c>
      <c r="H895" s="134" t="s">
        <v>179</v>
      </c>
      <c r="I895" s="177">
        <f>_xlfn.CEILING.MATH(SUM('domanda settimanale A41002300'!DE117:'domanda settimanale A41002300'!DE141)/'calcolo ADU'!$I$4)</f>
        <v>310</v>
      </c>
      <c r="J895" s="69">
        <f t="shared" si="487"/>
        <v>9300</v>
      </c>
      <c r="K895" s="197">
        <v>5000</v>
      </c>
      <c r="L895" s="229">
        <v>0</v>
      </c>
      <c r="M895" s="69">
        <f t="shared" si="488"/>
        <v>9300</v>
      </c>
      <c r="N895" s="69">
        <f t="shared" si="489"/>
        <v>31000</v>
      </c>
      <c r="O895" s="69">
        <f t="shared" si="490"/>
        <v>9300</v>
      </c>
      <c r="P895" s="69">
        <f t="shared" si="491"/>
        <v>4650</v>
      </c>
      <c r="Q895" s="69">
        <f t="shared" si="480"/>
        <v>13950</v>
      </c>
      <c r="R895" s="69">
        <f t="shared" si="492"/>
        <v>6975</v>
      </c>
      <c r="S895" s="69">
        <f t="shared" si="481"/>
        <v>9300</v>
      </c>
      <c r="T895" s="69">
        <f t="shared" si="493"/>
        <v>930</v>
      </c>
      <c r="U895" s="70">
        <f t="shared" si="482"/>
        <v>1.31236866359447</v>
      </c>
      <c r="V895" s="69">
        <f t="shared" si="503"/>
        <v>8965</v>
      </c>
      <c r="W895" s="69">
        <f t="shared" si="507"/>
        <v>62390</v>
      </c>
      <c r="X895" s="176">
        <v>159</v>
      </c>
      <c r="Y895" s="71">
        <f t="shared" si="483"/>
        <v>71196</v>
      </c>
      <c r="Z895" s="209">
        <f>'domanda settimanale A41000500'!AB117+'domanda settimanale A41002300'!AB117</f>
        <v>0</v>
      </c>
      <c r="AA895" s="209">
        <v>0</v>
      </c>
      <c r="AB895" s="68">
        <f t="shared" si="484"/>
        <v>0</v>
      </c>
      <c r="AC895" s="68" t="s">
        <v>411</v>
      </c>
      <c r="AD895" s="68">
        <v>0</v>
      </c>
      <c r="AE895" s="68">
        <f t="shared" si="495"/>
        <v>0</v>
      </c>
      <c r="AF895" s="69">
        <f t="shared" si="485"/>
        <v>54250</v>
      </c>
      <c r="AG895" s="71">
        <f t="shared" si="506"/>
        <v>44950</v>
      </c>
      <c r="AH895" s="72">
        <f t="shared" si="486"/>
        <v>13950</v>
      </c>
      <c r="AL895" s="241">
        <f t="shared" si="496"/>
        <v>8965</v>
      </c>
      <c r="AM895" s="236">
        <f t="shared" si="497"/>
        <v>6975</v>
      </c>
      <c r="AN895" s="236">
        <f t="shared" si="498"/>
        <v>6975</v>
      </c>
      <c r="AO895" s="236">
        <f t="shared" si="499"/>
        <v>6975</v>
      </c>
      <c r="AP895" s="236">
        <f t="shared" si="500"/>
        <v>9300</v>
      </c>
      <c r="AQ895" s="236">
        <f t="shared" si="501"/>
        <v>21700</v>
      </c>
      <c r="AR895" s="236">
        <f t="shared" si="502"/>
        <v>9300</v>
      </c>
      <c r="AS895" s="247">
        <f t="shared" si="505"/>
        <v>0.64265232974910391</v>
      </c>
      <c r="AV895" s="253">
        <v>45042</v>
      </c>
      <c r="AW895" s="69">
        <f t="shared" si="504"/>
        <v>8965</v>
      </c>
      <c r="AX895" s="359"/>
      <c r="AY895" s="353"/>
      <c r="AZ895" s="362"/>
      <c r="BA895" s="357"/>
      <c r="BB895" s="341"/>
      <c r="BC895" s="341"/>
      <c r="BD895" s="333"/>
    </row>
    <row r="896" spans="2:56">
      <c r="B896" s="134" t="s">
        <v>180</v>
      </c>
      <c r="F896" s="67">
        <v>115</v>
      </c>
      <c r="G896" s="68">
        <v>17</v>
      </c>
      <c r="H896" s="134" t="s">
        <v>180</v>
      </c>
      <c r="I896" s="177">
        <f>_xlfn.CEILING.MATH(SUM('domanda settimanale A41002300'!DE118:'domanda settimanale A41002300'!DE142)/'calcolo ADU'!$I$4)</f>
        <v>317</v>
      </c>
      <c r="J896" s="69">
        <f t="shared" si="487"/>
        <v>9510</v>
      </c>
      <c r="K896" s="197">
        <v>5000</v>
      </c>
      <c r="L896" s="229">
        <v>0</v>
      </c>
      <c r="M896" s="69">
        <f t="shared" si="488"/>
        <v>9510</v>
      </c>
      <c r="N896" s="69">
        <f t="shared" si="489"/>
        <v>31700</v>
      </c>
      <c r="O896" s="69">
        <f t="shared" si="490"/>
        <v>9510</v>
      </c>
      <c r="P896" s="69">
        <f t="shared" si="491"/>
        <v>4755</v>
      </c>
      <c r="Q896" s="69">
        <f t="shared" si="480"/>
        <v>14265</v>
      </c>
      <c r="R896" s="69">
        <f t="shared" si="492"/>
        <v>7132.5</v>
      </c>
      <c r="S896" s="69">
        <f t="shared" si="481"/>
        <v>9510</v>
      </c>
      <c r="T896" s="69">
        <f t="shared" si="493"/>
        <v>951</v>
      </c>
      <c r="U896" s="70">
        <f t="shared" si="482"/>
        <v>1.2833889139251915</v>
      </c>
      <c r="V896" s="69">
        <f t="shared" si="503"/>
        <v>8965</v>
      </c>
      <c r="W896" s="69">
        <f t="shared" si="507"/>
        <v>62390</v>
      </c>
      <c r="X896" s="176">
        <v>159</v>
      </c>
      <c r="Y896" s="71">
        <f t="shared" si="483"/>
        <v>71196</v>
      </c>
      <c r="Z896" s="209">
        <f>'domanda settimanale A41000500'!AB118+'domanda settimanale A41002300'!AB118</f>
        <v>0</v>
      </c>
      <c r="AA896" s="209">
        <v>0</v>
      </c>
      <c r="AB896" s="68">
        <f t="shared" si="484"/>
        <v>0</v>
      </c>
      <c r="AC896" s="68" t="s">
        <v>411</v>
      </c>
      <c r="AD896" s="68">
        <v>0</v>
      </c>
      <c r="AE896" s="68">
        <f t="shared" si="495"/>
        <v>0</v>
      </c>
      <c r="AF896" s="69">
        <f t="shared" si="485"/>
        <v>55475</v>
      </c>
      <c r="AG896" s="71">
        <f t="shared" si="506"/>
        <v>45965</v>
      </c>
      <c r="AH896" s="72">
        <f t="shared" si="486"/>
        <v>14265</v>
      </c>
      <c r="AL896" s="241">
        <f>V896</f>
        <v>8965</v>
      </c>
      <c r="AM896" s="236">
        <f t="shared" si="497"/>
        <v>7133</v>
      </c>
      <c r="AN896" s="236">
        <f t="shared" si="498"/>
        <v>7133</v>
      </c>
      <c r="AO896" s="236">
        <f t="shared" si="499"/>
        <v>7133</v>
      </c>
      <c r="AP896" s="236">
        <f t="shared" si="500"/>
        <v>9510</v>
      </c>
      <c r="AQ896" s="236">
        <f t="shared" si="501"/>
        <v>22190</v>
      </c>
      <c r="AR896" s="236">
        <f t="shared" si="502"/>
        <v>9510</v>
      </c>
      <c r="AS896" s="247">
        <f t="shared" si="505"/>
        <v>0.62846126883981779</v>
      </c>
      <c r="AV896" s="253">
        <v>45043</v>
      </c>
      <c r="AW896" s="69">
        <f t="shared" si="504"/>
        <v>8965</v>
      </c>
      <c r="AX896" s="359"/>
      <c r="AY896" s="353"/>
      <c r="AZ896" s="362"/>
      <c r="BA896" s="357"/>
      <c r="BB896" s="341"/>
      <c r="BC896" s="341"/>
      <c r="BD896" s="333"/>
    </row>
    <row r="897" spans="2:56">
      <c r="B897" s="134" t="s">
        <v>181</v>
      </c>
      <c r="F897" s="67">
        <v>116</v>
      </c>
      <c r="G897" s="68">
        <v>17</v>
      </c>
      <c r="H897" s="134" t="s">
        <v>181</v>
      </c>
      <c r="I897" s="177">
        <f>_xlfn.CEILING.MATH(SUM('domanda settimanale A41002300'!DE119:'domanda settimanale A41002300'!DE143)/'calcolo ADU'!$I$4)</f>
        <v>325</v>
      </c>
      <c r="J897" s="69">
        <f t="shared" si="487"/>
        <v>9750</v>
      </c>
      <c r="K897" s="197">
        <v>5000</v>
      </c>
      <c r="L897" s="229">
        <v>0</v>
      </c>
      <c r="M897" s="69">
        <f t="shared" si="488"/>
        <v>9750</v>
      </c>
      <c r="N897" s="69">
        <f t="shared" si="489"/>
        <v>32500</v>
      </c>
      <c r="O897" s="69">
        <f t="shared" si="490"/>
        <v>9750</v>
      </c>
      <c r="P897" s="69">
        <f t="shared" si="491"/>
        <v>4875</v>
      </c>
      <c r="Q897" s="69">
        <f t="shared" si="480"/>
        <v>14625</v>
      </c>
      <c r="R897" s="69">
        <f t="shared" si="492"/>
        <v>7312.5</v>
      </c>
      <c r="S897" s="69">
        <f t="shared" si="481"/>
        <v>9750</v>
      </c>
      <c r="T897" s="69">
        <f t="shared" si="493"/>
        <v>975</v>
      </c>
      <c r="U897" s="70">
        <f t="shared" si="482"/>
        <v>1.2517978021978022</v>
      </c>
      <c r="V897" s="69">
        <f t="shared" si="503"/>
        <v>8965</v>
      </c>
      <c r="W897" s="69">
        <f t="shared" si="507"/>
        <v>62390</v>
      </c>
      <c r="X897" s="176">
        <v>159</v>
      </c>
      <c r="Y897" s="71">
        <f t="shared" si="483"/>
        <v>71196</v>
      </c>
      <c r="Z897" s="209">
        <f>'domanda settimanale A41000500'!AB119+'domanda settimanale A41002300'!AB119</f>
        <v>0</v>
      </c>
      <c r="AA897" s="209">
        <v>0</v>
      </c>
      <c r="AB897" s="68">
        <f t="shared" si="484"/>
        <v>0</v>
      </c>
      <c r="AC897" s="68" t="s">
        <v>411</v>
      </c>
      <c r="AD897" s="68">
        <v>0</v>
      </c>
      <c r="AE897" s="68">
        <f t="shared" si="495"/>
        <v>0</v>
      </c>
      <c r="AF897" s="69">
        <f t="shared" si="485"/>
        <v>56875</v>
      </c>
      <c r="AG897" s="71">
        <f t="shared" si="506"/>
        <v>47125</v>
      </c>
      <c r="AH897" s="72">
        <f t="shared" si="486"/>
        <v>14625</v>
      </c>
      <c r="AL897" s="241">
        <f t="shared" ref="AL897:AL930" si="508">V897</f>
        <v>8965</v>
      </c>
      <c r="AM897" s="236">
        <f t="shared" si="497"/>
        <v>7313</v>
      </c>
      <c r="AN897" s="236">
        <f t="shared" si="498"/>
        <v>7313</v>
      </c>
      <c r="AO897" s="236">
        <f t="shared" si="499"/>
        <v>7313</v>
      </c>
      <c r="AP897" s="236">
        <f t="shared" si="500"/>
        <v>9750</v>
      </c>
      <c r="AQ897" s="236">
        <f t="shared" si="501"/>
        <v>22750</v>
      </c>
      <c r="AR897" s="236">
        <f t="shared" si="502"/>
        <v>9750</v>
      </c>
      <c r="AS897" s="247">
        <f t="shared" si="505"/>
        <v>0.61299145299145297</v>
      </c>
      <c r="AV897" s="253">
        <v>45044</v>
      </c>
      <c r="AW897" s="69">
        <f t="shared" si="504"/>
        <v>8965</v>
      </c>
      <c r="AX897" s="359"/>
      <c r="AY897" s="353"/>
      <c r="AZ897" s="362"/>
      <c r="BA897" s="357"/>
      <c r="BB897" s="341"/>
      <c r="BC897" s="341"/>
      <c r="BD897" s="333"/>
    </row>
    <row r="898" spans="2:56">
      <c r="B898" s="134" t="s">
        <v>238</v>
      </c>
      <c r="F898" s="67">
        <v>117</v>
      </c>
      <c r="G898" s="68">
        <v>17</v>
      </c>
      <c r="H898" s="134" t="s">
        <v>238</v>
      </c>
      <c r="I898" s="177">
        <f>_xlfn.CEILING.MATH(SUM('domanda settimanale A41002300'!DE120:'domanda settimanale A41002300'!DE144)/'calcolo ADU'!$I$4)</f>
        <v>332</v>
      </c>
      <c r="J898" s="69">
        <f t="shared" si="487"/>
        <v>9960</v>
      </c>
      <c r="K898" s="197">
        <v>5000</v>
      </c>
      <c r="L898" s="229">
        <v>0</v>
      </c>
      <c r="M898" s="69">
        <f t="shared" si="488"/>
        <v>9960</v>
      </c>
      <c r="N898" s="69">
        <f t="shared" si="489"/>
        <v>33200</v>
      </c>
      <c r="O898" s="69">
        <f t="shared" si="490"/>
        <v>9960</v>
      </c>
      <c r="P898" s="69">
        <f t="shared" si="491"/>
        <v>4980</v>
      </c>
      <c r="Q898" s="69">
        <f t="shared" si="480"/>
        <v>14940</v>
      </c>
      <c r="R898" s="69">
        <f t="shared" si="492"/>
        <v>7470</v>
      </c>
      <c r="S898" s="69">
        <f t="shared" si="481"/>
        <v>9960</v>
      </c>
      <c r="T898" s="69">
        <f t="shared" si="493"/>
        <v>996</v>
      </c>
      <c r="U898" s="70">
        <f t="shared" si="482"/>
        <v>1.2254044750430293</v>
      </c>
      <c r="V898" s="69">
        <f t="shared" si="503"/>
        <v>8965</v>
      </c>
      <c r="W898" s="69">
        <f t="shared" si="507"/>
        <v>62390</v>
      </c>
      <c r="X898" s="176">
        <v>159</v>
      </c>
      <c r="Y898" s="71">
        <f t="shared" si="483"/>
        <v>71196</v>
      </c>
      <c r="Z898" s="209">
        <f>'domanda settimanale A41000500'!AB120+'domanda settimanale A41002300'!AB120</f>
        <v>0</v>
      </c>
      <c r="AA898" s="209">
        <v>0</v>
      </c>
      <c r="AB898" s="68">
        <f t="shared" si="484"/>
        <v>0</v>
      </c>
      <c r="AC898" s="68" t="s">
        <v>411</v>
      </c>
      <c r="AD898" s="68">
        <v>0</v>
      </c>
      <c r="AE898" s="68">
        <f t="shared" si="495"/>
        <v>0</v>
      </c>
      <c r="AF898" s="69">
        <f t="shared" si="485"/>
        <v>58100</v>
      </c>
      <c r="AG898" s="71">
        <f t="shared" si="506"/>
        <v>48140</v>
      </c>
      <c r="AH898" s="72">
        <f t="shared" si="486"/>
        <v>14940</v>
      </c>
      <c r="AL898" s="241">
        <f t="shared" si="508"/>
        <v>8965</v>
      </c>
      <c r="AM898" s="236">
        <f t="shared" si="497"/>
        <v>7470</v>
      </c>
      <c r="AN898" s="236">
        <f t="shared" si="498"/>
        <v>7470</v>
      </c>
      <c r="AO898" s="236">
        <f t="shared" si="499"/>
        <v>7470</v>
      </c>
      <c r="AP898" s="236">
        <f t="shared" si="500"/>
        <v>9960</v>
      </c>
      <c r="AQ898" s="236">
        <f t="shared" si="501"/>
        <v>23240</v>
      </c>
      <c r="AR898" s="236">
        <f t="shared" si="502"/>
        <v>9960</v>
      </c>
      <c r="AS898" s="247">
        <f t="shared" si="505"/>
        <v>0.60006693440428382</v>
      </c>
      <c r="AV898" s="253">
        <v>45045</v>
      </c>
      <c r="AW898" s="69">
        <f t="shared" si="504"/>
        <v>8965</v>
      </c>
      <c r="AX898" s="359"/>
      <c r="AY898" s="353"/>
      <c r="AZ898" s="362"/>
      <c r="BA898" s="357"/>
      <c r="BB898" s="341"/>
      <c r="BC898" s="341"/>
      <c r="BD898" s="333"/>
    </row>
    <row r="899" spans="2:56">
      <c r="B899" s="134" t="s">
        <v>239</v>
      </c>
      <c r="F899" s="67">
        <v>118</v>
      </c>
      <c r="G899" s="68">
        <v>17</v>
      </c>
      <c r="H899" s="134" t="s">
        <v>239</v>
      </c>
      <c r="I899" s="177">
        <f>_xlfn.CEILING.MATH(SUM('domanda settimanale A41002300'!DE121:'domanda settimanale A41002300'!DE145)/'calcolo ADU'!$I$4)</f>
        <v>340</v>
      </c>
      <c r="J899" s="69">
        <f t="shared" si="487"/>
        <v>10200</v>
      </c>
      <c r="K899" s="197">
        <v>5000</v>
      </c>
      <c r="L899" s="229">
        <v>0</v>
      </c>
      <c r="M899" s="69">
        <f t="shared" si="488"/>
        <v>10200</v>
      </c>
      <c r="N899" s="69">
        <f t="shared" si="489"/>
        <v>34000</v>
      </c>
      <c r="O899" s="69">
        <f t="shared" si="490"/>
        <v>10200</v>
      </c>
      <c r="P899" s="69">
        <f t="shared" si="491"/>
        <v>5100</v>
      </c>
      <c r="Q899" s="69">
        <f t="shared" si="480"/>
        <v>15300</v>
      </c>
      <c r="R899" s="69">
        <f t="shared" si="492"/>
        <v>7650</v>
      </c>
      <c r="S899" s="69">
        <f t="shared" si="481"/>
        <v>10200</v>
      </c>
      <c r="T899" s="69">
        <f t="shared" si="493"/>
        <v>1020</v>
      </c>
      <c r="U899" s="70">
        <f t="shared" si="482"/>
        <v>1.1965714285714286</v>
      </c>
      <c r="V899" s="69">
        <f t="shared" si="503"/>
        <v>8965</v>
      </c>
      <c r="W899" s="69">
        <f t="shared" si="507"/>
        <v>62390</v>
      </c>
      <c r="X899" s="176">
        <v>159</v>
      </c>
      <c r="Y899" s="71">
        <f t="shared" si="483"/>
        <v>71196</v>
      </c>
      <c r="Z899" s="209">
        <f>'domanda settimanale A41000500'!AB121+'domanda settimanale A41002300'!AB121</f>
        <v>0</v>
      </c>
      <c r="AA899" s="209">
        <v>0</v>
      </c>
      <c r="AB899" s="68">
        <f t="shared" si="484"/>
        <v>0</v>
      </c>
      <c r="AC899" s="68" t="s">
        <v>411</v>
      </c>
      <c r="AD899" s="68">
        <v>0</v>
      </c>
      <c r="AE899" s="68">
        <f t="shared" si="495"/>
        <v>0</v>
      </c>
      <c r="AF899" s="69">
        <f t="shared" si="485"/>
        <v>59500</v>
      </c>
      <c r="AG899" s="71">
        <f t="shared" si="506"/>
        <v>49300</v>
      </c>
      <c r="AH899" s="72">
        <f t="shared" si="486"/>
        <v>15300</v>
      </c>
      <c r="AL899" s="241">
        <f t="shared" si="508"/>
        <v>8965</v>
      </c>
      <c r="AM899" s="236">
        <f t="shared" si="497"/>
        <v>7650</v>
      </c>
      <c r="AN899" s="236">
        <f t="shared" si="498"/>
        <v>7650</v>
      </c>
      <c r="AO899" s="236">
        <f t="shared" si="499"/>
        <v>7650</v>
      </c>
      <c r="AP899" s="236">
        <f t="shared" si="500"/>
        <v>10200</v>
      </c>
      <c r="AQ899" s="236">
        <f t="shared" si="501"/>
        <v>23800</v>
      </c>
      <c r="AR899" s="236">
        <f t="shared" si="502"/>
        <v>10200</v>
      </c>
      <c r="AS899" s="247">
        <f t="shared" si="505"/>
        <v>0.58594771241830068</v>
      </c>
      <c r="AV899" s="253">
        <v>45046</v>
      </c>
      <c r="AW899" s="69">
        <f t="shared" si="504"/>
        <v>8965</v>
      </c>
      <c r="AX899" s="360"/>
      <c r="AY899" s="354"/>
      <c r="AZ899" s="363"/>
      <c r="BA899" s="358"/>
      <c r="BB899" s="342"/>
      <c r="BC899" s="342"/>
      <c r="BD899" s="333"/>
    </row>
    <row r="900" spans="2:56">
      <c r="B900" s="134" t="s">
        <v>182</v>
      </c>
      <c r="F900" s="67">
        <v>119</v>
      </c>
      <c r="G900" s="68">
        <v>18</v>
      </c>
      <c r="H900" s="134" t="s">
        <v>182</v>
      </c>
      <c r="I900" s="177">
        <f>_xlfn.CEILING.MATH(SUM('domanda settimanale A41002300'!DE122:'domanda settimanale A41002300'!DE146)/'calcolo ADU'!$I$4)</f>
        <v>350</v>
      </c>
      <c r="J900" s="69">
        <f t="shared" si="487"/>
        <v>10500</v>
      </c>
      <c r="K900" s="197">
        <v>5000</v>
      </c>
      <c r="L900" s="229">
        <v>0</v>
      </c>
      <c r="M900" s="69">
        <f t="shared" si="488"/>
        <v>10500</v>
      </c>
      <c r="N900" s="69">
        <f t="shared" si="489"/>
        <v>35000</v>
      </c>
      <c r="O900" s="69">
        <f t="shared" si="490"/>
        <v>10500</v>
      </c>
      <c r="P900" s="69">
        <f t="shared" si="491"/>
        <v>5250</v>
      </c>
      <c r="Q900" s="69">
        <f t="shared" si="480"/>
        <v>15750</v>
      </c>
      <c r="R900" s="69">
        <f t="shared" si="492"/>
        <v>7875</v>
      </c>
      <c r="S900" s="69">
        <f t="shared" si="481"/>
        <v>10500</v>
      </c>
      <c r="T900" s="69">
        <f t="shared" si="493"/>
        <v>1050</v>
      </c>
      <c r="U900" s="70">
        <f t="shared" si="482"/>
        <v>1.135869387755102</v>
      </c>
      <c r="V900" s="69">
        <f t="shared" si="503"/>
        <v>7341</v>
      </c>
      <c r="W900" s="69">
        <f t="shared" si="507"/>
        <v>62390</v>
      </c>
      <c r="X900" s="176">
        <v>159</v>
      </c>
      <c r="Y900" s="71">
        <f t="shared" si="483"/>
        <v>69572</v>
      </c>
      <c r="Z900" s="209">
        <f>'domanda settimanale A41000500'!AB122+'domanda settimanale A41002300'!AB122</f>
        <v>1624</v>
      </c>
      <c r="AA900" s="209">
        <v>0</v>
      </c>
      <c r="AB900" s="68">
        <f t="shared" si="484"/>
        <v>0</v>
      </c>
      <c r="AC900" s="68" t="s">
        <v>411</v>
      </c>
      <c r="AD900" s="68">
        <v>0</v>
      </c>
      <c r="AE900" s="68">
        <f t="shared" si="495"/>
        <v>0</v>
      </c>
      <c r="AF900" s="69">
        <f t="shared" si="485"/>
        <v>61250</v>
      </c>
      <c r="AG900" s="71">
        <f t="shared" si="506"/>
        <v>50750</v>
      </c>
      <c r="AH900" s="72">
        <f t="shared" si="486"/>
        <v>15750</v>
      </c>
      <c r="AL900" s="241">
        <f t="shared" si="508"/>
        <v>7341</v>
      </c>
      <c r="AM900" s="236">
        <f t="shared" si="497"/>
        <v>7875</v>
      </c>
      <c r="AN900" s="236">
        <f t="shared" si="498"/>
        <v>7875</v>
      </c>
      <c r="AO900" s="236">
        <f t="shared" si="499"/>
        <v>7875</v>
      </c>
      <c r="AP900" s="236">
        <f t="shared" si="500"/>
        <v>10500</v>
      </c>
      <c r="AQ900" s="236">
        <f t="shared" si="501"/>
        <v>24500</v>
      </c>
      <c r="AR900" s="236">
        <f t="shared" si="502"/>
        <v>10500</v>
      </c>
      <c r="AS900" s="247">
        <f t="shared" si="505"/>
        <v>0.46609523809523812</v>
      </c>
      <c r="AV900" s="253">
        <v>45047</v>
      </c>
      <c r="AW900" s="69">
        <f t="shared" si="504"/>
        <v>7341</v>
      </c>
      <c r="AX900" s="349">
        <f>_xlfn.CEILING.MATH((AVERAGE(AW900:AW930)))</f>
        <v>5931</v>
      </c>
      <c r="AY900" s="352">
        <f>'Giacenze medie'!J6</f>
        <v>30943</v>
      </c>
      <c r="AZ900" s="355">
        <f>AX900-AY900</f>
        <v>-25012</v>
      </c>
      <c r="BA900" s="356">
        <f>AZ900/AX900</f>
        <v>-4.2171640532793795</v>
      </c>
      <c r="BB900" s="340">
        <f>AX900*'Giacenze medie'!L6</f>
        <v>1042.6698000000001</v>
      </c>
      <c r="BC900" s="340">
        <f>'Giacenze medie'!K6</f>
        <v>5439.7794000000004</v>
      </c>
      <c r="BD900" s="332">
        <f>BB900-BC900</f>
        <v>-4397.1095999999998</v>
      </c>
    </row>
    <row r="901" spans="2:56">
      <c r="B901" s="134" t="s">
        <v>183</v>
      </c>
      <c r="F901" s="67">
        <v>120</v>
      </c>
      <c r="G901" s="68">
        <v>18</v>
      </c>
      <c r="H901" s="134" t="s">
        <v>183</v>
      </c>
      <c r="I901" s="177">
        <f>_xlfn.CEILING.MATH(SUM('domanda settimanale A41002300'!DE123:'domanda settimanale A41002300'!DE147)/'calcolo ADU'!$I$4)</f>
        <v>359</v>
      </c>
      <c r="J901" s="69">
        <f t="shared" si="487"/>
        <v>10770</v>
      </c>
      <c r="K901" s="197">
        <v>5000</v>
      </c>
      <c r="L901" s="229">
        <v>0</v>
      </c>
      <c r="M901" s="69">
        <f t="shared" si="488"/>
        <v>10770</v>
      </c>
      <c r="N901" s="69">
        <f t="shared" si="489"/>
        <v>35900</v>
      </c>
      <c r="O901" s="69">
        <f t="shared" si="490"/>
        <v>10770</v>
      </c>
      <c r="P901" s="69">
        <f t="shared" si="491"/>
        <v>5385</v>
      </c>
      <c r="Q901" s="69">
        <f t="shared" si="480"/>
        <v>16155</v>
      </c>
      <c r="R901" s="69">
        <f t="shared" si="492"/>
        <v>8077.5</v>
      </c>
      <c r="S901" s="69">
        <f t="shared" si="481"/>
        <v>10770</v>
      </c>
      <c r="T901" s="69">
        <f t="shared" si="493"/>
        <v>1077</v>
      </c>
      <c r="U901" s="70">
        <f t="shared" si="482"/>
        <v>1.1048627138877836</v>
      </c>
      <c r="V901" s="69">
        <f t="shared" si="503"/>
        <v>7341</v>
      </c>
      <c r="W901" s="69">
        <f t="shared" si="507"/>
        <v>62390</v>
      </c>
      <c r="X901" s="176">
        <v>318</v>
      </c>
      <c r="Y901" s="71">
        <f t="shared" si="483"/>
        <v>69413</v>
      </c>
      <c r="Z901" s="209">
        <f>'domanda settimanale A41000500'!AB123+'domanda settimanale A41002300'!AB123</f>
        <v>0</v>
      </c>
      <c r="AA901" s="209">
        <v>0</v>
      </c>
      <c r="AB901" s="68">
        <f t="shared" si="484"/>
        <v>0</v>
      </c>
      <c r="AC901" s="68" t="s">
        <v>411</v>
      </c>
      <c r="AD901" s="68">
        <v>0</v>
      </c>
      <c r="AE901" s="68">
        <f t="shared" si="495"/>
        <v>0</v>
      </c>
      <c r="AF901" s="69">
        <f t="shared" si="485"/>
        <v>62825</v>
      </c>
      <c r="AG901" s="71">
        <f t="shared" si="506"/>
        <v>52055</v>
      </c>
      <c r="AH901" s="72">
        <f t="shared" si="486"/>
        <v>16155</v>
      </c>
      <c r="AL901" s="241">
        <f t="shared" si="508"/>
        <v>7341</v>
      </c>
      <c r="AM901" s="236">
        <f t="shared" si="497"/>
        <v>8078</v>
      </c>
      <c r="AN901" s="236">
        <f t="shared" si="498"/>
        <v>8078</v>
      </c>
      <c r="AO901" s="236">
        <f t="shared" si="499"/>
        <v>8078</v>
      </c>
      <c r="AP901" s="236">
        <f t="shared" si="500"/>
        <v>10770</v>
      </c>
      <c r="AQ901" s="236">
        <f t="shared" si="501"/>
        <v>25130</v>
      </c>
      <c r="AR901" s="236">
        <f t="shared" si="502"/>
        <v>10770</v>
      </c>
      <c r="AS901" s="247">
        <f t="shared" si="505"/>
        <v>0.4544103992571959</v>
      </c>
      <c r="AV901" s="253">
        <v>45048</v>
      </c>
      <c r="AW901" s="69">
        <f t="shared" si="504"/>
        <v>7341</v>
      </c>
      <c r="AX901" s="350"/>
      <c r="AY901" s="353"/>
      <c r="AZ901" s="344"/>
      <c r="BA901" s="357"/>
      <c r="BB901" s="341"/>
      <c r="BC901" s="341"/>
      <c r="BD901" s="332"/>
    </row>
    <row r="902" spans="2:56">
      <c r="B902" s="134" t="s">
        <v>184</v>
      </c>
      <c r="F902" s="67">
        <v>121</v>
      </c>
      <c r="G902" s="68">
        <v>18</v>
      </c>
      <c r="H902" s="134" t="s">
        <v>184</v>
      </c>
      <c r="I902" s="177">
        <f>_xlfn.CEILING.MATH(SUM('domanda settimanale A41002300'!DE124:'domanda settimanale A41002300'!DE148)/'calcolo ADU'!$I$4)</f>
        <v>363</v>
      </c>
      <c r="J902" s="69">
        <f t="shared" si="487"/>
        <v>10890</v>
      </c>
      <c r="K902" s="197">
        <v>5000</v>
      </c>
      <c r="L902" s="229">
        <v>0</v>
      </c>
      <c r="M902" s="69">
        <f t="shared" si="488"/>
        <v>10890</v>
      </c>
      <c r="N902" s="69">
        <f t="shared" si="489"/>
        <v>36300</v>
      </c>
      <c r="O902" s="69">
        <f t="shared" si="490"/>
        <v>10890</v>
      </c>
      <c r="P902" s="69">
        <f t="shared" si="491"/>
        <v>5445</v>
      </c>
      <c r="Q902" s="69">
        <f t="shared" si="480"/>
        <v>16335</v>
      </c>
      <c r="R902" s="69">
        <f t="shared" si="492"/>
        <v>8167.5</v>
      </c>
      <c r="S902" s="69">
        <f t="shared" si="481"/>
        <v>10890</v>
      </c>
      <c r="T902" s="69">
        <f t="shared" si="493"/>
        <v>1089</v>
      </c>
      <c r="U902" s="70">
        <f t="shared" si="482"/>
        <v>1.0926879181424636</v>
      </c>
      <c r="V902" s="69">
        <f t="shared" si="503"/>
        <v>7341</v>
      </c>
      <c r="W902" s="69">
        <f t="shared" si="507"/>
        <v>62390</v>
      </c>
      <c r="X902" s="176">
        <v>318</v>
      </c>
      <c r="Y902" s="71">
        <f t="shared" si="483"/>
        <v>69413</v>
      </c>
      <c r="Z902" s="209">
        <f>'domanda settimanale A41000500'!AB124+'domanda settimanale A41002300'!AB124</f>
        <v>0</v>
      </c>
      <c r="AA902" s="209">
        <v>0</v>
      </c>
      <c r="AB902" s="68">
        <f t="shared" si="484"/>
        <v>0</v>
      </c>
      <c r="AC902" s="68" t="s">
        <v>411</v>
      </c>
      <c r="AD902" s="68">
        <v>0</v>
      </c>
      <c r="AE902" s="68">
        <f t="shared" si="495"/>
        <v>0</v>
      </c>
      <c r="AF902" s="69">
        <f t="shared" si="485"/>
        <v>63525</v>
      </c>
      <c r="AG902" s="71">
        <f t="shared" si="506"/>
        <v>52635</v>
      </c>
      <c r="AH902" s="72">
        <f t="shared" si="486"/>
        <v>16335</v>
      </c>
      <c r="AL902" s="241">
        <f t="shared" si="508"/>
        <v>7341</v>
      </c>
      <c r="AM902" s="236">
        <f t="shared" si="497"/>
        <v>8168</v>
      </c>
      <c r="AN902" s="236">
        <f t="shared" si="498"/>
        <v>8168</v>
      </c>
      <c r="AO902" s="236">
        <f t="shared" si="499"/>
        <v>8168</v>
      </c>
      <c r="AP902" s="236">
        <f t="shared" si="500"/>
        <v>10890</v>
      </c>
      <c r="AQ902" s="236">
        <f t="shared" si="501"/>
        <v>25410</v>
      </c>
      <c r="AR902" s="236">
        <f t="shared" si="502"/>
        <v>10890</v>
      </c>
      <c r="AS902" s="247">
        <f t="shared" si="505"/>
        <v>0.44940312213039485</v>
      </c>
      <c r="AV902" s="253">
        <v>45049</v>
      </c>
      <c r="AW902" s="69">
        <f t="shared" si="504"/>
        <v>7341</v>
      </c>
      <c r="AX902" s="350"/>
      <c r="AY902" s="353"/>
      <c r="AZ902" s="344"/>
      <c r="BA902" s="357"/>
      <c r="BB902" s="341"/>
      <c r="BC902" s="341"/>
      <c r="BD902" s="332"/>
    </row>
    <row r="903" spans="2:56">
      <c r="B903" s="134" t="s">
        <v>185</v>
      </c>
      <c r="F903" s="67">
        <v>122</v>
      </c>
      <c r="G903" s="68">
        <v>18</v>
      </c>
      <c r="H903" s="134" t="s">
        <v>185</v>
      </c>
      <c r="I903" s="177">
        <f>_xlfn.CEILING.MATH(SUM('domanda settimanale A41002300'!DE125:'domanda settimanale A41002300'!DE149)/'calcolo ADU'!$I$4)</f>
        <v>366</v>
      </c>
      <c r="J903" s="69">
        <f t="shared" si="487"/>
        <v>10980</v>
      </c>
      <c r="K903" s="197">
        <v>5000</v>
      </c>
      <c r="L903" s="229">
        <v>0</v>
      </c>
      <c r="M903" s="69">
        <f t="shared" si="488"/>
        <v>10980</v>
      </c>
      <c r="N903" s="69">
        <f t="shared" si="489"/>
        <v>36600</v>
      </c>
      <c r="O903" s="69">
        <f t="shared" si="490"/>
        <v>10980</v>
      </c>
      <c r="P903" s="69">
        <f t="shared" si="491"/>
        <v>5490</v>
      </c>
      <c r="Q903" s="69">
        <f t="shared" si="480"/>
        <v>16470</v>
      </c>
      <c r="R903" s="69">
        <f t="shared" si="492"/>
        <v>8235</v>
      </c>
      <c r="S903" s="69">
        <f t="shared" si="481"/>
        <v>10980</v>
      </c>
      <c r="T903" s="69">
        <f t="shared" si="493"/>
        <v>1098</v>
      </c>
      <c r="U903" s="70">
        <f t="shared" si="482"/>
        <v>1.0837314597970336</v>
      </c>
      <c r="V903" s="69">
        <f t="shared" si="503"/>
        <v>7341</v>
      </c>
      <c r="W903" s="69">
        <f t="shared" si="507"/>
        <v>62390</v>
      </c>
      <c r="X903" s="176">
        <v>318</v>
      </c>
      <c r="Y903" s="71">
        <f t="shared" si="483"/>
        <v>69413</v>
      </c>
      <c r="Z903" s="209">
        <f>'domanda settimanale A41000500'!AB125+'domanda settimanale A41002300'!AB125</f>
        <v>0</v>
      </c>
      <c r="AA903" s="209">
        <v>0</v>
      </c>
      <c r="AB903" s="68">
        <f t="shared" si="484"/>
        <v>0</v>
      </c>
      <c r="AC903" s="68" t="s">
        <v>411</v>
      </c>
      <c r="AD903" s="68">
        <v>0</v>
      </c>
      <c r="AE903" s="68">
        <f t="shared" si="495"/>
        <v>0</v>
      </c>
      <c r="AF903" s="69">
        <f t="shared" si="485"/>
        <v>64050</v>
      </c>
      <c r="AG903" s="71">
        <f t="shared" si="506"/>
        <v>53070</v>
      </c>
      <c r="AH903" s="72">
        <f t="shared" si="486"/>
        <v>16470</v>
      </c>
      <c r="AL903" s="241">
        <f t="shared" si="508"/>
        <v>7341</v>
      </c>
      <c r="AM903" s="236">
        <f t="shared" si="497"/>
        <v>8235</v>
      </c>
      <c r="AN903" s="236">
        <f t="shared" si="498"/>
        <v>8235</v>
      </c>
      <c r="AO903" s="236">
        <f t="shared" si="499"/>
        <v>8235</v>
      </c>
      <c r="AP903" s="236">
        <f t="shared" si="500"/>
        <v>10980</v>
      </c>
      <c r="AQ903" s="236">
        <f t="shared" si="501"/>
        <v>25620</v>
      </c>
      <c r="AR903" s="236">
        <f t="shared" si="502"/>
        <v>10980</v>
      </c>
      <c r="AS903" s="247">
        <f t="shared" si="505"/>
        <v>0.44571948998178507</v>
      </c>
      <c r="AV903" s="253">
        <v>45050</v>
      </c>
      <c r="AW903" s="69">
        <f t="shared" si="504"/>
        <v>7341</v>
      </c>
      <c r="AX903" s="350"/>
      <c r="AY903" s="353"/>
      <c r="AZ903" s="344"/>
      <c r="BA903" s="357"/>
      <c r="BB903" s="341"/>
      <c r="BC903" s="341"/>
      <c r="BD903" s="332"/>
    </row>
    <row r="904" spans="2:56">
      <c r="B904" s="134" t="s">
        <v>186</v>
      </c>
      <c r="F904" s="67">
        <v>123</v>
      </c>
      <c r="G904" s="68">
        <v>18</v>
      </c>
      <c r="H904" s="134" t="s">
        <v>186</v>
      </c>
      <c r="I904" s="177">
        <f>_xlfn.CEILING.MATH(SUM('domanda settimanale A41002300'!DE126:'domanda settimanale A41002300'!DE150)/'calcolo ADU'!$I$4)</f>
        <v>370</v>
      </c>
      <c r="J904" s="69">
        <f t="shared" si="487"/>
        <v>11100</v>
      </c>
      <c r="K904" s="197">
        <v>5000</v>
      </c>
      <c r="L904" s="229">
        <v>0</v>
      </c>
      <c r="M904" s="69">
        <f t="shared" si="488"/>
        <v>11100</v>
      </c>
      <c r="N904" s="69">
        <f t="shared" si="489"/>
        <v>37000</v>
      </c>
      <c r="O904" s="69">
        <f t="shared" si="490"/>
        <v>11100</v>
      </c>
      <c r="P904" s="69">
        <f t="shared" si="491"/>
        <v>5550</v>
      </c>
      <c r="Q904" s="69">
        <f t="shared" si="480"/>
        <v>16650</v>
      </c>
      <c r="R904" s="69">
        <f t="shared" si="492"/>
        <v>8325</v>
      </c>
      <c r="S904" s="69">
        <f t="shared" si="481"/>
        <v>11100</v>
      </c>
      <c r="T904" s="69">
        <f t="shared" si="493"/>
        <v>1110</v>
      </c>
      <c r="U904" s="70">
        <f t="shared" si="482"/>
        <v>1.0720154440154439</v>
      </c>
      <c r="V904" s="69">
        <f t="shared" si="503"/>
        <v>7341</v>
      </c>
      <c r="W904" s="69">
        <f t="shared" si="507"/>
        <v>62390</v>
      </c>
      <c r="X904" s="176">
        <v>318</v>
      </c>
      <c r="Y904" s="71">
        <f t="shared" si="483"/>
        <v>69413</v>
      </c>
      <c r="Z904" s="209">
        <f>'domanda settimanale A41000500'!AB126+'domanda settimanale A41002300'!AB126</f>
        <v>0</v>
      </c>
      <c r="AA904" s="209">
        <v>0</v>
      </c>
      <c r="AB904" s="68">
        <f t="shared" si="484"/>
        <v>0</v>
      </c>
      <c r="AC904" s="68" t="s">
        <v>411</v>
      </c>
      <c r="AD904" s="68">
        <v>0</v>
      </c>
      <c r="AE904" s="68">
        <f t="shared" si="495"/>
        <v>0</v>
      </c>
      <c r="AF904" s="69">
        <f t="shared" si="485"/>
        <v>64750</v>
      </c>
      <c r="AG904" s="71">
        <f t="shared" si="506"/>
        <v>53650</v>
      </c>
      <c r="AH904" s="72">
        <f t="shared" si="486"/>
        <v>16650</v>
      </c>
      <c r="AL904" s="241">
        <f t="shared" si="508"/>
        <v>7341</v>
      </c>
      <c r="AM904" s="236">
        <f t="shared" si="497"/>
        <v>8325</v>
      </c>
      <c r="AN904" s="236">
        <f t="shared" si="498"/>
        <v>8325</v>
      </c>
      <c r="AO904" s="236">
        <f t="shared" si="499"/>
        <v>8325</v>
      </c>
      <c r="AP904" s="236">
        <f t="shared" si="500"/>
        <v>11100</v>
      </c>
      <c r="AQ904" s="236">
        <f t="shared" si="501"/>
        <v>25900</v>
      </c>
      <c r="AR904" s="236">
        <f t="shared" si="502"/>
        <v>11100</v>
      </c>
      <c r="AS904" s="247">
        <f t="shared" si="505"/>
        <v>0.44090090090090089</v>
      </c>
      <c r="AV904" s="253">
        <v>45051</v>
      </c>
      <c r="AW904" s="69">
        <f t="shared" si="504"/>
        <v>7341</v>
      </c>
      <c r="AX904" s="350"/>
      <c r="AY904" s="353"/>
      <c r="AZ904" s="344"/>
      <c r="BA904" s="357"/>
      <c r="BB904" s="341"/>
      <c r="BC904" s="341"/>
      <c r="BD904" s="332"/>
    </row>
    <row r="905" spans="2:56">
      <c r="B905" s="134" t="s">
        <v>240</v>
      </c>
      <c r="F905" s="67">
        <v>124</v>
      </c>
      <c r="G905" s="68">
        <v>18</v>
      </c>
      <c r="H905" s="134" t="s">
        <v>240</v>
      </c>
      <c r="I905" s="177">
        <f>_xlfn.CEILING.MATH(SUM('domanda settimanale A41002300'!DE127:'domanda settimanale A41002300'!DE151)/'calcolo ADU'!$I$4)</f>
        <v>367</v>
      </c>
      <c r="J905" s="69">
        <f t="shared" si="487"/>
        <v>11010</v>
      </c>
      <c r="K905" s="197">
        <v>5000</v>
      </c>
      <c r="L905" s="229">
        <v>0</v>
      </c>
      <c r="M905" s="69">
        <f t="shared" si="488"/>
        <v>11010</v>
      </c>
      <c r="N905" s="69">
        <f t="shared" si="489"/>
        <v>36700</v>
      </c>
      <c r="O905" s="69">
        <f t="shared" si="490"/>
        <v>11010</v>
      </c>
      <c r="P905" s="69">
        <f t="shared" si="491"/>
        <v>5505</v>
      </c>
      <c r="Q905" s="69">
        <f t="shared" si="480"/>
        <v>16515</v>
      </c>
      <c r="R905" s="69">
        <f t="shared" si="492"/>
        <v>8257.5</v>
      </c>
      <c r="S905" s="69">
        <f t="shared" si="481"/>
        <v>11010</v>
      </c>
      <c r="T905" s="69">
        <f t="shared" si="493"/>
        <v>1101</v>
      </c>
      <c r="U905" s="70">
        <f t="shared" si="482"/>
        <v>1.0807785130400933</v>
      </c>
      <c r="V905" s="69">
        <f t="shared" si="503"/>
        <v>7341</v>
      </c>
      <c r="W905" s="69">
        <f t="shared" si="507"/>
        <v>62390</v>
      </c>
      <c r="X905" s="176">
        <v>318</v>
      </c>
      <c r="Y905" s="71">
        <f t="shared" si="483"/>
        <v>69413</v>
      </c>
      <c r="Z905" s="209">
        <f>'domanda settimanale A41000500'!AB127+'domanda settimanale A41002300'!AB127</f>
        <v>0</v>
      </c>
      <c r="AA905" s="209">
        <v>0</v>
      </c>
      <c r="AB905" s="68">
        <f t="shared" si="484"/>
        <v>0</v>
      </c>
      <c r="AC905" s="68" t="s">
        <v>411</v>
      </c>
      <c r="AD905" s="68">
        <v>0</v>
      </c>
      <c r="AE905" s="68">
        <f t="shared" si="495"/>
        <v>0</v>
      </c>
      <c r="AF905" s="69">
        <f t="shared" si="485"/>
        <v>64225</v>
      </c>
      <c r="AG905" s="71">
        <f t="shared" si="506"/>
        <v>53215</v>
      </c>
      <c r="AH905" s="72">
        <f t="shared" si="486"/>
        <v>16515</v>
      </c>
      <c r="AL905" s="241">
        <f t="shared" si="508"/>
        <v>7341</v>
      </c>
      <c r="AM905" s="236">
        <f t="shared" si="497"/>
        <v>8258</v>
      </c>
      <c r="AN905" s="236">
        <f t="shared" si="498"/>
        <v>8258</v>
      </c>
      <c r="AO905" s="236">
        <f t="shared" si="499"/>
        <v>8258</v>
      </c>
      <c r="AP905" s="236">
        <f t="shared" si="500"/>
        <v>11010</v>
      </c>
      <c r="AQ905" s="236">
        <f t="shared" si="501"/>
        <v>25690</v>
      </c>
      <c r="AR905" s="236">
        <f t="shared" si="502"/>
        <v>11010</v>
      </c>
      <c r="AS905" s="247">
        <f t="shared" si="505"/>
        <v>0.44450499545867395</v>
      </c>
      <c r="AV905" s="253">
        <v>45052</v>
      </c>
      <c r="AW905" s="69">
        <f t="shared" si="504"/>
        <v>7341</v>
      </c>
      <c r="AX905" s="350"/>
      <c r="AY905" s="353"/>
      <c r="AZ905" s="344"/>
      <c r="BA905" s="357"/>
      <c r="BB905" s="341"/>
      <c r="BC905" s="341"/>
      <c r="BD905" s="332"/>
    </row>
    <row r="906" spans="2:56">
      <c r="B906" s="134" t="s">
        <v>241</v>
      </c>
      <c r="F906" s="67">
        <v>125</v>
      </c>
      <c r="G906" s="68">
        <v>18</v>
      </c>
      <c r="H906" s="134" t="s">
        <v>241</v>
      </c>
      <c r="I906" s="177">
        <f>_xlfn.CEILING.MATH(SUM('domanda settimanale A41002300'!DE128:'domanda settimanale A41002300'!DE152)/'calcolo ADU'!$I$4)</f>
        <v>365</v>
      </c>
      <c r="J906" s="69">
        <f t="shared" si="487"/>
        <v>10950</v>
      </c>
      <c r="K906" s="197">
        <v>5000</v>
      </c>
      <c r="L906" s="229">
        <v>0</v>
      </c>
      <c r="M906" s="69">
        <f t="shared" si="488"/>
        <v>10950</v>
      </c>
      <c r="N906" s="69">
        <f t="shared" si="489"/>
        <v>36500</v>
      </c>
      <c r="O906" s="69">
        <f t="shared" si="490"/>
        <v>10950</v>
      </c>
      <c r="P906" s="69">
        <f t="shared" si="491"/>
        <v>5475</v>
      </c>
      <c r="Q906" s="69">
        <f t="shared" si="480"/>
        <v>16425</v>
      </c>
      <c r="R906" s="69">
        <f t="shared" si="492"/>
        <v>8212.5</v>
      </c>
      <c r="S906" s="69">
        <f t="shared" si="481"/>
        <v>10950</v>
      </c>
      <c r="T906" s="69">
        <f t="shared" si="493"/>
        <v>1095</v>
      </c>
      <c r="U906" s="70">
        <f t="shared" si="482"/>
        <v>1.0867005870841486</v>
      </c>
      <c r="V906" s="69">
        <f t="shared" si="503"/>
        <v>7341</v>
      </c>
      <c r="W906" s="69">
        <f t="shared" si="507"/>
        <v>62390</v>
      </c>
      <c r="X906" s="176">
        <v>318</v>
      </c>
      <c r="Y906" s="71">
        <f t="shared" si="483"/>
        <v>69413</v>
      </c>
      <c r="Z906" s="209">
        <f>'domanda settimanale A41000500'!AB128+'domanda settimanale A41002300'!AB128</f>
        <v>0</v>
      </c>
      <c r="AA906" s="209">
        <v>0</v>
      </c>
      <c r="AB906" s="68">
        <f t="shared" si="484"/>
        <v>0</v>
      </c>
      <c r="AC906" s="68" t="s">
        <v>411</v>
      </c>
      <c r="AD906" s="68">
        <v>0</v>
      </c>
      <c r="AE906" s="68">
        <f t="shared" si="495"/>
        <v>0</v>
      </c>
      <c r="AF906" s="69">
        <f t="shared" si="485"/>
        <v>63875</v>
      </c>
      <c r="AG906" s="71">
        <f t="shared" si="506"/>
        <v>52925</v>
      </c>
      <c r="AH906" s="72">
        <f t="shared" si="486"/>
        <v>16425</v>
      </c>
      <c r="AL906" s="241">
        <f t="shared" si="508"/>
        <v>7341</v>
      </c>
      <c r="AM906" s="236">
        <f t="shared" si="497"/>
        <v>8213</v>
      </c>
      <c r="AN906" s="236">
        <f t="shared" si="498"/>
        <v>8213</v>
      </c>
      <c r="AO906" s="236">
        <f t="shared" si="499"/>
        <v>8213</v>
      </c>
      <c r="AP906" s="236">
        <f t="shared" si="500"/>
        <v>10950</v>
      </c>
      <c r="AQ906" s="236">
        <f t="shared" si="501"/>
        <v>25550</v>
      </c>
      <c r="AR906" s="236">
        <f t="shared" si="502"/>
        <v>10950</v>
      </c>
      <c r="AS906" s="247">
        <f t="shared" si="505"/>
        <v>0.44694063926940641</v>
      </c>
      <c r="AV906" s="253">
        <v>45053</v>
      </c>
      <c r="AW906" s="69">
        <f t="shared" si="504"/>
        <v>7341</v>
      </c>
      <c r="AX906" s="350"/>
      <c r="AY906" s="353"/>
      <c r="AZ906" s="344"/>
      <c r="BA906" s="357"/>
      <c r="BB906" s="341"/>
      <c r="BC906" s="341"/>
      <c r="BD906" s="332"/>
    </row>
    <row r="907" spans="2:56">
      <c r="B907" s="134" t="s">
        <v>187</v>
      </c>
      <c r="F907" s="67">
        <v>126</v>
      </c>
      <c r="G907" s="68">
        <v>19</v>
      </c>
      <c r="H907" s="134" t="s">
        <v>187</v>
      </c>
      <c r="I907" s="177">
        <f>_xlfn.CEILING.MATH(SUM('domanda settimanale A41002300'!DE129:'domanda settimanale A41002300'!DE153)/'calcolo ADU'!$I$4)</f>
        <v>352</v>
      </c>
      <c r="J907" s="69">
        <f t="shared" si="487"/>
        <v>10560</v>
      </c>
      <c r="K907" s="197">
        <v>5000</v>
      </c>
      <c r="L907" s="229">
        <v>0</v>
      </c>
      <c r="M907" s="69">
        <f t="shared" si="488"/>
        <v>10560</v>
      </c>
      <c r="N907" s="69">
        <f t="shared" si="489"/>
        <v>35200</v>
      </c>
      <c r="O907" s="69">
        <f t="shared" si="490"/>
        <v>10560</v>
      </c>
      <c r="P907" s="69">
        <f t="shared" si="491"/>
        <v>5280</v>
      </c>
      <c r="Q907" s="69">
        <f t="shared" si="480"/>
        <v>15840</v>
      </c>
      <c r="R907" s="69">
        <f t="shared" si="492"/>
        <v>7920</v>
      </c>
      <c r="S907" s="69">
        <f t="shared" si="481"/>
        <v>10560</v>
      </c>
      <c r="T907" s="69">
        <f t="shared" si="493"/>
        <v>1056</v>
      </c>
      <c r="U907" s="70">
        <f t="shared" si="482"/>
        <v>1.107353896103896</v>
      </c>
      <c r="V907" s="69">
        <f t="shared" si="503"/>
        <v>6141</v>
      </c>
      <c r="W907" s="69">
        <f t="shared" si="507"/>
        <v>62390</v>
      </c>
      <c r="X907" s="176">
        <v>318</v>
      </c>
      <c r="Y907" s="71">
        <f t="shared" si="483"/>
        <v>68213</v>
      </c>
      <c r="Z907" s="209">
        <f>'domanda settimanale A41000500'!AB129+'domanda settimanale A41002300'!AB129</f>
        <v>1200</v>
      </c>
      <c r="AA907" s="209">
        <v>0</v>
      </c>
      <c r="AB907" s="68">
        <f t="shared" si="484"/>
        <v>0</v>
      </c>
      <c r="AC907" s="68" t="s">
        <v>411</v>
      </c>
      <c r="AD907" s="68">
        <v>0</v>
      </c>
      <c r="AE907" s="68">
        <f t="shared" si="495"/>
        <v>0</v>
      </c>
      <c r="AF907" s="69">
        <f t="shared" si="485"/>
        <v>61600</v>
      </c>
      <c r="AG907" s="71">
        <f t="shared" si="506"/>
        <v>51040</v>
      </c>
      <c r="AH907" s="72">
        <f t="shared" si="486"/>
        <v>15840</v>
      </c>
      <c r="AL907" s="241">
        <f t="shared" si="508"/>
        <v>6141</v>
      </c>
      <c r="AM907" s="236">
        <f t="shared" si="497"/>
        <v>7920</v>
      </c>
      <c r="AN907" s="236">
        <f t="shared" si="498"/>
        <v>7920</v>
      </c>
      <c r="AO907" s="236">
        <f t="shared" si="499"/>
        <v>7920</v>
      </c>
      <c r="AP907" s="236">
        <f t="shared" si="500"/>
        <v>10560</v>
      </c>
      <c r="AQ907" s="236">
        <f t="shared" si="501"/>
        <v>24640</v>
      </c>
      <c r="AR907" s="236">
        <f t="shared" si="502"/>
        <v>10560</v>
      </c>
      <c r="AS907" s="247">
        <f t="shared" si="505"/>
        <v>0.38768939393939394</v>
      </c>
      <c r="AV907" s="253">
        <v>45054</v>
      </c>
      <c r="AW907" s="69">
        <f t="shared" si="504"/>
        <v>6141</v>
      </c>
      <c r="AX907" s="350"/>
      <c r="AY907" s="353"/>
      <c r="AZ907" s="344"/>
      <c r="BA907" s="357"/>
      <c r="BB907" s="341"/>
      <c r="BC907" s="341"/>
      <c r="BD907" s="332"/>
    </row>
    <row r="908" spans="2:56">
      <c r="B908" s="134" t="s">
        <v>188</v>
      </c>
      <c r="F908" s="67">
        <v>127</v>
      </c>
      <c r="G908" s="68">
        <v>19</v>
      </c>
      <c r="H908" s="134" t="s">
        <v>188</v>
      </c>
      <c r="I908" s="177">
        <f>_xlfn.CEILING.MATH(SUM('domanda settimanale A41002300'!DE130:'domanda settimanale A41002300'!DE154)/'calcolo ADU'!$I$4)</f>
        <v>339</v>
      </c>
      <c r="J908" s="69">
        <f t="shared" si="487"/>
        <v>10170</v>
      </c>
      <c r="K908" s="197">
        <v>5000</v>
      </c>
      <c r="L908" s="229">
        <v>0</v>
      </c>
      <c r="M908" s="69">
        <f t="shared" si="488"/>
        <v>10170</v>
      </c>
      <c r="N908" s="69">
        <f t="shared" si="489"/>
        <v>33900</v>
      </c>
      <c r="O908" s="69">
        <f t="shared" si="490"/>
        <v>10170</v>
      </c>
      <c r="P908" s="69">
        <f t="shared" si="491"/>
        <v>5085</v>
      </c>
      <c r="Q908" s="69">
        <f t="shared" si="480"/>
        <v>15255</v>
      </c>
      <c r="R908" s="69">
        <f t="shared" si="492"/>
        <v>7627.5</v>
      </c>
      <c r="S908" s="69">
        <f t="shared" si="481"/>
        <v>10170</v>
      </c>
      <c r="T908" s="69">
        <f t="shared" si="493"/>
        <v>1017</v>
      </c>
      <c r="U908" s="70">
        <f t="shared" si="482"/>
        <v>1.1483691529709228</v>
      </c>
      <c r="V908" s="69">
        <f t="shared" si="503"/>
        <v>6141</v>
      </c>
      <c r="W908" s="69">
        <f t="shared" si="507"/>
        <v>62390</v>
      </c>
      <c r="X908" s="176">
        <v>404</v>
      </c>
      <c r="Y908" s="71">
        <f t="shared" si="483"/>
        <v>68127</v>
      </c>
      <c r="Z908" s="209">
        <f>'domanda settimanale A41000500'!AB130+'domanda settimanale A41002300'!AB130</f>
        <v>0</v>
      </c>
      <c r="AA908" s="209">
        <v>0</v>
      </c>
      <c r="AB908" s="68">
        <f t="shared" si="484"/>
        <v>0</v>
      </c>
      <c r="AC908" s="68" t="s">
        <v>411</v>
      </c>
      <c r="AD908" s="68">
        <v>0</v>
      </c>
      <c r="AE908" s="68">
        <f t="shared" si="495"/>
        <v>0</v>
      </c>
      <c r="AF908" s="69">
        <f t="shared" si="485"/>
        <v>59325</v>
      </c>
      <c r="AG908" s="71">
        <f t="shared" si="506"/>
        <v>49155</v>
      </c>
      <c r="AH908" s="72">
        <f t="shared" si="486"/>
        <v>15255</v>
      </c>
      <c r="AL908" s="241">
        <f t="shared" si="508"/>
        <v>6141</v>
      </c>
      <c r="AM908" s="236">
        <f t="shared" si="497"/>
        <v>7628</v>
      </c>
      <c r="AN908" s="236">
        <f t="shared" si="498"/>
        <v>7628</v>
      </c>
      <c r="AO908" s="236">
        <f t="shared" si="499"/>
        <v>7628</v>
      </c>
      <c r="AP908" s="236">
        <f t="shared" si="500"/>
        <v>10170</v>
      </c>
      <c r="AQ908" s="236">
        <f t="shared" si="501"/>
        <v>23730</v>
      </c>
      <c r="AR908" s="236">
        <f t="shared" si="502"/>
        <v>10170</v>
      </c>
      <c r="AS908" s="247">
        <f t="shared" si="505"/>
        <v>0.4025565388397247</v>
      </c>
      <c r="AV908" s="253">
        <v>45055</v>
      </c>
      <c r="AW908" s="69">
        <f t="shared" si="504"/>
        <v>6141</v>
      </c>
      <c r="AX908" s="350"/>
      <c r="AY908" s="353"/>
      <c r="AZ908" s="344"/>
      <c r="BA908" s="357"/>
      <c r="BB908" s="341"/>
      <c r="BC908" s="341"/>
      <c r="BD908" s="332"/>
    </row>
    <row r="909" spans="2:56">
      <c r="B909" s="134" t="s">
        <v>189</v>
      </c>
      <c r="F909" s="67">
        <v>128</v>
      </c>
      <c r="G909" s="68">
        <v>19</v>
      </c>
      <c r="H909" s="134" t="s">
        <v>189</v>
      </c>
      <c r="I909" s="177">
        <f>_xlfn.CEILING.MATH(SUM('domanda settimanale A41002300'!DE131:'domanda settimanale A41002300'!DE155)/'calcolo ADU'!$I$4)</f>
        <v>323</v>
      </c>
      <c r="J909" s="69">
        <f t="shared" si="487"/>
        <v>9690</v>
      </c>
      <c r="K909" s="197">
        <v>5000</v>
      </c>
      <c r="L909" s="229">
        <v>0</v>
      </c>
      <c r="M909" s="69">
        <f t="shared" si="488"/>
        <v>9690</v>
      </c>
      <c r="N909" s="69">
        <f t="shared" si="489"/>
        <v>32300</v>
      </c>
      <c r="O909" s="69">
        <f t="shared" si="490"/>
        <v>9690</v>
      </c>
      <c r="P909" s="69">
        <f t="shared" si="491"/>
        <v>4845</v>
      </c>
      <c r="Q909" s="69">
        <f t="shared" si="480"/>
        <v>14535</v>
      </c>
      <c r="R909" s="69">
        <f t="shared" si="492"/>
        <v>7267.5</v>
      </c>
      <c r="S909" s="69">
        <f t="shared" si="481"/>
        <v>9690</v>
      </c>
      <c r="T909" s="69">
        <f t="shared" si="493"/>
        <v>969</v>
      </c>
      <c r="U909" s="70">
        <f t="shared" si="482"/>
        <v>1.2052543122512163</v>
      </c>
      <c r="V909" s="69">
        <f t="shared" si="503"/>
        <v>6141</v>
      </c>
      <c r="W909" s="69">
        <f t="shared" si="507"/>
        <v>62390</v>
      </c>
      <c r="X909" s="176">
        <v>404</v>
      </c>
      <c r="Y909" s="71">
        <f t="shared" si="483"/>
        <v>68127</v>
      </c>
      <c r="Z909" s="209">
        <f>'domanda settimanale A41000500'!AB131+'domanda settimanale A41002300'!AB131</f>
        <v>0</v>
      </c>
      <c r="AA909" s="209">
        <v>0</v>
      </c>
      <c r="AB909" s="68">
        <f t="shared" si="484"/>
        <v>0</v>
      </c>
      <c r="AC909" s="68" t="s">
        <v>411</v>
      </c>
      <c r="AD909" s="68">
        <v>0</v>
      </c>
      <c r="AE909" s="68">
        <f t="shared" si="495"/>
        <v>0</v>
      </c>
      <c r="AF909" s="69">
        <f t="shared" si="485"/>
        <v>56525</v>
      </c>
      <c r="AG909" s="71">
        <f t="shared" si="506"/>
        <v>46835</v>
      </c>
      <c r="AH909" s="72">
        <f t="shared" si="486"/>
        <v>14535</v>
      </c>
      <c r="AL909" s="241">
        <f t="shared" si="508"/>
        <v>6141</v>
      </c>
      <c r="AM909" s="236">
        <f t="shared" si="497"/>
        <v>7268</v>
      </c>
      <c r="AN909" s="236">
        <f t="shared" si="498"/>
        <v>7268</v>
      </c>
      <c r="AO909" s="236">
        <f t="shared" si="499"/>
        <v>7268</v>
      </c>
      <c r="AP909" s="236">
        <f t="shared" si="500"/>
        <v>9690</v>
      </c>
      <c r="AQ909" s="236">
        <f t="shared" si="501"/>
        <v>22610</v>
      </c>
      <c r="AR909" s="236">
        <f t="shared" si="502"/>
        <v>9690</v>
      </c>
      <c r="AS909" s="247">
        <f t="shared" si="505"/>
        <v>0.42249742002063984</v>
      </c>
      <c r="AV909" s="253">
        <v>45056</v>
      </c>
      <c r="AW909" s="69">
        <f t="shared" si="504"/>
        <v>6141</v>
      </c>
      <c r="AX909" s="350"/>
      <c r="AY909" s="353"/>
      <c r="AZ909" s="344"/>
      <c r="BA909" s="357"/>
      <c r="BB909" s="341"/>
      <c r="BC909" s="341"/>
      <c r="BD909" s="332"/>
    </row>
    <row r="910" spans="2:56">
      <c r="B910" s="134" t="s">
        <v>190</v>
      </c>
      <c r="F910" s="67">
        <v>129</v>
      </c>
      <c r="G910" s="68">
        <v>19</v>
      </c>
      <c r="H910" s="134" t="s">
        <v>190</v>
      </c>
      <c r="I910" s="177">
        <f>_xlfn.CEILING.MATH(SUM('domanda settimanale A41002300'!DE132:'domanda settimanale A41002300'!DE156)/'calcolo ADU'!$I$4)</f>
        <v>307</v>
      </c>
      <c r="J910" s="69">
        <f t="shared" si="487"/>
        <v>9210</v>
      </c>
      <c r="K910" s="197">
        <v>5000</v>
      </c>
      <c r="L910" s="229">
        <v>0</v>
      </c>
      <c r="M910" s="69">
        <f t="shared" si="488"/>
        <v>9210</v>
      </c>
      <c r="N910" s="69">
        <f t="shared" si="489"/>
        <v>30700</v>
      </c>
      <c r="O910" s="69">
        <f t="shared" si="490"/>
        <v>9210</v>
      </c>
      <c r="P910" s="69">
        <f t="shared" si="491"/>
        <v>4605</v>
      </c>
      <c r="Q910" s="69">
        <f t="shared" ref="Q910:Q930" si="509">O910+P910</f>
        <v>13815</v>
      </c>
      <c r="R910" s="69">
        <f t="shared" si="492"/>
        <v>6907.5</v>
      </c>
      <c r="S910" s="69">
        <f t="shared" ref="S910:S930" si="510">O910</f>
        <v>9210</v>
      </c>
      <c r="T910" s="69">
        <f t="shared" si="493"/>
        <v>921</v>
      </c>
      <c r="U910" s="70">
        <f t="shared" ref="U910:U925" si="511">Y910/AF910</f>
        <v>1.2680688692415076</v>
      </c>
      <c r="V910" s="69">
        <f t="shared" si="503"/>
        <v>6141</v>
      </c>
      <c r="W910" s="69">
        <f t="shared" si="507"/>
        <v>62390</v>
      </c>
      <c r="X910" s="176">
        <v>404</v>
      </c>
      <c r="Y910" s="71">
        <f>V910+W910-X910</f>
        <v>68127</v>
      </c>
      <c r="Z910" s="209">
        <f>'domanda settimanale A41000500'!AB132+'domanda settimanale A41002300'!AB132</f>
        <v>0</v>
      </c>
      <c r="AA910" s="209">
        <v>0</v>
      </c>
      <c r="AB910" s="68">
        <f t="shared" ref="AB910:AB930" si="512">IF(Y910&lt;AG910,AF910-Y910,0)</f>
        <v>0</v>
      </c>
      <c r="AC910" s="68" t="s">
        <v>411</v>
      </c>
      <c r="AD910" s="68">
        <v>0</v>
      </c>
      <c r="AE910" s="68">
        <f t="shared" si="495"/>
        <v>0</v>
      </c>
      <c r="AF910" s="69">
        <f t="shared" ref="AF910:AF930" si="513">AG910+M910</f>
        <v>53725</v>
      </c>
      <c r="AG910" s="71">
        <f t="shared" si="506"/>
        <v>44515</v>
      </c>
      <c r="AH910" s="72">
        <f t="shared" ref="AH910:AH930" si="514">Q910</f>
        <v>13815</v>
      </c>
      <c r="AL910" s="241">
        <f t="shared" si="508"/>
        <v>6141</v>
      </c>
      <c r="AM910" s="236">
        <f t="shared" si="497"/>
        <v>6908</v>
      </c>
      <c r="AN910" s="236">
        <f t="shared" si="498"/>
        <v>6908</v>
      </c>
      <c r="AO910" s="236">
        <f t="shared" si="499"/>
        <v>6908</v>
      </c>
      <c r="AP910" s="236">
        <f t="shared" si="500"/>
        <v>9210</v>
      </c>
      <c r="AQ910" s="236">
        <f t="shared" si="501"/>
        <v>21490</v>
      </c>
      <c r="AR910" s="236">
        <f t="shared" si="502"/>
        <v>9210</v>
      </c>
      <c r="AS910" s="247">
        <f t="shared" si="505"/>
        <v>0.44451682953311616</v>
      </c>
      <c r="AV910" s="253">
        <v>45057</v>
      </c>
      <c r="AW910" s="69">
        <f t="shared" si="504"/>
        <v>6141</v>
      </c>
      <c r="AX910" s="350"/>
      <c r="AY910" s="353"/>
      <c r="AZ910" s="344"/>
      <c r="BA910" s="357"/>
      <c r="BB910" s="341"/>
      <c r="BC910" s="341"/>
      <c r="BD910" s="332"/>
    </row>
    <row r="911" spans="2:56">
      <c r="B911" s="134" t="s">
        <v>191</v>
      </c>
      <c r="F911" s="67">
        <v>130</v>
      </c>
      <c r="G911" s="68">
        <v>19</v>
      </c>
      <c r="H911" s="134" t="s">
        <v>191</v>
      </c>
      <c r="I911" s="177">
        <f>_xlfn.CEILING.MATH(SUM('domanda settimanale A41002300'!DE133:'domanda settimanale A41002300'!DE157)/'calcolo ADU'!$I$4)</f>
        <v>291</v>
      </c>
      <c r="J911" s="69">
        <f t="shared" ref="J911:J930" si="515">_xlfn.CEILING.MATH(I911*$D$786*$D$791)</f>
        <v>8730</v>
      </c>
      <c r="K911" s="197">
        <v>5000</v>
      </c>
      <c r="L911" s="229">
        <v>0</v>
      </c>
      <c r="M911" s="69">
        <f t="shared" ref="M911:M927" si="516">MAX(J911,K911)</f>
        <v>8730</v>
      </c>
      <c r="N911" s="69">
        <f t="shared" ref="N911:N930" si="517">_xlfn.CEILING.MATH(I911*$D$786)</f>
        <v>29100</v>
      </c>
      <c r="O911" s="69">
        <f t="shared" ref="O911:O930" si="518">_xlfn.CEILING.MATH(I911*$D$786*$D$791)</f>
        <v>8730</v>
      </c>
      <c r="P911" s="69">
        <f t="shared" ref="P911:P930" si="519">_xlfn.CEILING.MATH(O911*$D$638)</f>
        <v>4365</v>
      </c>
      <c r="Q911" s="69">
        <f t="shared" si="509"/>
        <v>13095</v>
      </c>
      <c r="R911" s="69">
        <f t="shared" ref="R911:R930" si="520">Q911*0.5</f>
        <v>6547.5</v>
      </c>
      <c r="S911" s="69">
        <f t="shared" si="510"/>
        <v>8730</v>
      </c>
      <c r="T911" s="69">
        <f t="shared" ref="T911:T930" si="521">I911*3</f>
        <v>873</v>
      </c>
      <c r="U911" s="70">
        <f t="shared" si="511"/>
        <v>1.3377908689248896</v>
      </c>
      <c r="V911" s="69">
        <f t="shared" si="503"/>
        <v>6141</v>
      </c>
      <c r="W911" s="69">
        <f t="shared" si="507"/>
        <v>62390</v>
      </c>
      <c r="X911" s="176">
        <v>404</v>
      </c>
      <c r="Y911" s="71">
        <f>V911+W911-X911</f>
        <v>68127</v>
      </c>
      <c r="Z911" s="209">
        <f>'domanda settimanale A41000500'!AB133+'domanda settimanale A41002300'!AB133</f>
        <v>0</v>
      </c>
      <c r="AA911" s="209">
        <v>0</v>
      </c>
      <c r="AB911" s="68">
        <f t="shared" si="512"/>
        <v>0</v>
      </c>
      <c r="AC911" s="68" t="s">
        <v>411</v>
      </c>
      <c r="AD911" s="68">
        <v>0</v>
      </c>
      <c r="AE911" s="68">
        <f t="shared" ref="AE911:AE930" si="522">IF(AND(F911&lt;=$D$786,F911/(_xlfn.CEILING.MATH(M911/I911))=_xlfn.CEILING.MATH(F911/_xlfn.CEILING.MATH(M911/I911))),AF911-AG911,0)</f>
        <v>0</v>
      </c>
      <c r="AF911" s="69">
        <f t="shared" si="513"/>
        <v>50925</v>
      </c>
      <c r="AG911" s="71">
        <f t="shared" si="506"/>
        <v>42195</v>
      </c>
      <c r="AH911" s="72">
        <f t="shared" si="514"/>
        <v>13095</v>
      </c>
      <c r="AL911" s="241">
        <f t="shared" si="508"/>
        <v>6141</v>
      </c>
      <c r="AM911" s="236">
        <f t="shared" ref="AM911:AM930" si="523">AN911</f>
        <v>6548</v>
      </c>
      <c r="AN911" s="236">
        <f t="shared" ref="AN911:AN930" si="524">ROUNDUP((0.5*Q911),0)</f>
        <v>6548</v>
      </c>
      <c r="AO911" s="236">
        <f t="shared" ref="AO911:AO930" si="525">AN911</f>
        <v>6548</v>
      </c>
      <c r="AP911" s="236">
        <f t="shared" ref="AP911:AP930" si="526">M911</f>
        <v>8730</v>
      </c>
      <c r="AQ911" s="236">
        <f t="shared" ref="AQ911:AQ930" si="527">N911-M911</f>
        <v>20370</v>
      </c>
      <c r="AR911" s="236">
        <f t="shared" ref="AR911:AR930" si="528">M911</f>
        <v>8730</v>
      </c>
      <c r="AS911" s="247">
        <f t="shared" si="505"/>
        <v>0.46895761741122566</v>
      </c>
      <c r="AV911" s="253">
        <v>45058</v>
      </c>
      <c r="AW911" s="69">
        <f t="shared" si="504"/>
        <v>6141</v>
      </c>
      <c r="AX911" s="350"/>
      <c r="AY911" s="353"/>
      <c r="AZ911" s="344"/>
      <c r="BA911" s="357"/>
      <c r="BB911" s="341"/>
      <c r="BC911" s="341"/>
      <c r="BD911" s="332"/>
    </row>
    <row r="912" spans="2:56">
      <c r="B912" s="134" t="s">
        <v>242</v>
      </c>
      <c r="F912" s="67">
        <v>131</v>
      </c>
      <c r="G912" s="68">
        <v>19</v>
      </c>
      <c r="H912" s="134" t="s">
        <v>242</v>
      </c>
      <c r="I912" s="177">
        <f>_xlfn.CEILING.MATH(SUM('domanda settimanale A41002300'!DE134:'domanda settimanale A41002300'!DE158)/'calcolo ADU'!$I$4)</f>
        <v>275</v>
      </c>
      <c r="J912" s="69">
        <f t="shared" si="515"/>
        <v>8250</v>
      </c>
      <c r="K912" s="197">
        <v>5000</v>
      </c>
      <c r="L912" s="229">
        <v>0</v>
      </c>
      <c r="M912" s="69">
        <f t="shared" si="516"/>
        <v>8250</v>
      </c>
      <c r="N912" s="69">
        <f t="shared" si="517"/>
        <v>27500</v>
      </c>
      <c r="O912" s="69">
        <f t="shared" si="518"/>
        <v>8250</v>
      </c>
      <c r="P912" s="69">
        <f t="shared" si="519"/>
        <v>4125</v>
      </c>
      <c r="Q912" s="69">
        <f t="shared" si="509"/>
        <v>12375</v>
      </c>
      <c r="R912" s="69">
        <f t="shared" si="520"/>
        <v>6187.5</v>
      </c>
      <c r="S912" s="69">
        <f t="shared" si="510"/>
        <v>8250</v>
      </c>
      <c r="T912" s="69">
        <f t="shared" si="521"/>
        <v>825</v>
      </c>
      <c r="U912" s="70">
        <f t="shared" si="511"/>
        <v>1.415625974025974</v>
      </c>
      <c r="V912" s="69">
        <f>V911+AD912-Z912</f>
        <v>6141</v>
      </c>
      <c r="W912" s="69">
        <f t="shared" si="507"/>
        <v>62390</v>
      </c>
      <c r="X912" s="176">
        <v>404</v>
      </c>
      <c r="Y912" s="71">
        <f>V912+W912-X912</f>
        <v>68127</v>
      </c>
      <c r="Z912" s="209">
        <f>'domanda settimanale A41000500'!AB134+'domanda settimanale A41002300'!AB134</f>
        <v>0</v>
      </c>
      <c r="AA912" s="209">
        <v>0</v>
      </c>
      <c r="AB912" s="68">
        <f t="shared" si="512"/>
        <v>0</v>
      </c>
      <c r="AC912" s="68" t="s">
        <v>411</v>
      </c>
      <c r="AD912" s="68">
        <v>0</v>
      </c>
      <c r="AE912" s="68">
        <f t="shared" si="522"/>
        <v>0</v>
      </c>
      <c r="AF912" s="69">
        <f t="shared" si="513"/>
        <v>48125</v>
      </c>
      <c r="AG912" s="71">
        <f t="shared" si="506"/>
        <v>39875</v>
      </c>
      <c r="AH912" s="72">
        <f t="shared" si="514"/>
        <v>12375</v>
      </c>
      <c r="AL912" s="241">
        <f t="shared" si="508"/>
        <v>6141</v>
      </c>
      <c r="AM912" s="236">
        <f t="shared" si="523"/>
        <v>6188</v>
      </c>
      <c r="AN912" s="236">
        <f t="shared" si="524"/>
        <v>6188</v>
      </c>
      <c r="AO912" s="236">
        <f t="shared" si="525"/>
        <v>6188</v>
      </c>
      <c r="AP912" s="236">
        <f t="shared" si="526"/>
        <v>8250</v>
      </c>
      <c r="AQ912" s="236">
        <f t="shared" si="527"/>
        <v>19250</v>
      </c>
      <c r="AR912" s="236">
        <f t="shared" si="528"/>
        <v>8250</v>
      </c>
      <c r="AS912" s="247">
        <f t="shared" si="505"/>
        <v>0.49624242424242426</v>
      </c>
      <c r="AV912" s="253">
        <v>45059</v>
      </c>
      <c r="AW912" s="69">
        <f t="shared" ref="AW912:AW930" si="529">AL912</f>
        <v>6141</v>
      </c>
      <c r="AX912" s="350"/>
      <c r="AY912" s="353"/>
      <c r="AZ912" s="344"/>
      <c r="BA912" s="357"/>
      <c r="BB912" s="341"/>
      <c r="BC912" s="341"/>
      <c r="BD912" s="332"/>
    </row>
    <row r="913" spans="2:56">
      <c r="B913" s="134" t="s">
        <v>243</v>
      </c>
      <c r="F913" s="67">
        <v>132</v>
      </c>
      <c r="G913" s="68">
        <v>19</v>
      </c>
      <c r="H913" s="134" t="s">
        <v>243</v>
      </c>
      <c r="I913" s="177">
        <f>_xlfn.CEILING.MATH(SUM('domanda settimanale A41002300'!DE135:'domanda settimanale A41002300'!DE159)/'calcolo ADU'!$I$4)</f>
        <v>259</v>
      </c>
      <c r="J913" s="69">
        <f t="shared" si="515"/>
        <v>7770</v>
      </c>
      <c r="K913" s="197">
        <v>5000</v>
      </c>
      <c r="L913" s="229">
        <v>0</v>
      </c>
      <c r="M913" s="69">
        <f t="shared" si="516"/>
        <v>7770</v>
      </c>
      <c r="N913" s="69">
        <f t="shared" si="517"/>
        <v>25900</v>
      </c>
      <c r="O913" s="69">
        <f t="shared" si="518"/>
        <v>7770</v>
      </c>
      <c r="P913" s="69">
        <f t="shared" si="519"/>
        <v>3885</v>
      </c>
      <c r="Q913" s="69">
        <f t="shared" si="509"/>
        <v>11655</v>
      </c>
      <c r="R913" s="69">
        <f t="shared" si="520"/>
        <v>5827.5</v>
      </c>
      <c r="S913" s="69">
        <f t="shared" si="510"/>
        <v>7770</v>
      </c>
      <c r="T913" s="69">
        <f t="shared" si="521"/>
        <v>777</v>
      </c>
      <c r="U913" s="70">
        <f t="shared" si="511"/>
        <v>1.5030777716492003</v>
      </c>
      <c r="V913" s="69">
        <f>V912+AD913-Z913</f>
        <v>6141</v>
      </c>
      <c r="W913" s="69">
        <f t="shared" si="507"/>
        <v>62390</v>
      </c>
      <c r="X913" s="176">
        <v>404</v>
      </c>
      <c r="Y913" s="71">
        <f>V913+W913-X913</f>
        <v>68127</v>
      </c>
      <c r="Z913" s="209">
        <f>'domanda settimanale A41000500'!AB135+'domanda settimanale A41002300'!AB135</f>
        <v>0</v>
      </c>
      <c r="AA913" s="209">
        <v>0</v>
      </c>
      <c r="AB913" s="68">
        <f t="shared" si="512"/>
        <v>0</v>
      </c>
      <c r="AC913" s="68" t="s">
        <v>411</v>
      </c>
      <c r="AD913" s="68">
        <v>0</v>
      </c>
      <c r="AE913" s="68">
        <f t="shared" si="522"/>
        <v>0</v>
      </c>
      <c r="AF913" s="69">
        <f t="shared" si="513"/>
        <v>45325</v>
      </c>
      <c r="AG913" s="71">
        <f t="shared" si="506"/>
        <v>37555</v>
      </c>
      <c r="AH913" s="72">
        <f t="shared" si="514"/>
        <v>11655</v>
      </c>
      <c r="AL913" s="241">
        <f t="shared" si="508"/>
        <v>6141</v>
      </c>
      <c r="AM913" s="236">
        <f t="shared" si="523"/>
        <v>5828</v>
      </c>
      <c r="AN913" s="236">
        <f t="shared" si="524"/>
        <v>5828</v>
      </c>
      <c r="AO913" s="236">
        <f t="shared" si="525"/>
        <v>5828</v>
      </c>
      <c r="AP913" s="236">
        <f t="shared" si="526"/>
        <v>7770</v>
      </c>
      <c r="AQ913" s="236">
        <f t="shared" si="527"/>
        <v>18130</v>
      </c>
      <c r="AR913" s="236">
        <f t="shared" si="528"/>
        <v>7770</v>
      </c>
      <c r="AS913" s="247">
        <f t="shared" si="505"/>
        <v>0.52689832689832694</v>
      </c>
      <c r="AV913" s="253">
        <v>45060</v>
      </c>
      <c r="AW913" s="69">
        <f t="shared" si="529"/>
        <v>6141</v>
      </c>
      <c r="AX913" s="350"/>
      <c r="AY913" s="353"/>
      <c r="AZ913" s="344"/>
      <c r="BA913" s="357"/>
      <c r="BB913" s="341"/>
      <c r="BC913" s="341"/>
      <c r="BD913" s="332"/>
    </row>
    <row r="914" spans="2:56">
      <c r="B914" s="134" t="s">
        <v>192</v>
      </c>
      <c r="F914" s="67">
        <v>133</v>
      </c>
      <c r="G914" s="74">
        <v>20</v>
      </c>
      <c r="H914" s="134" t="s">
        <v>192</v>
      </c>
      <c r="I914" s="177">
        <f>_xlfn.CEILING.MATH(SUM('domanda settimanale A41002300'!DE136:'domanda settimanale A41002300'!DE160)/'calcolo ADU'!$I$4)</f>
        <v>243</v>
      </c>
      <c r="J914" s="69">
        <f t="shared" si="515"/>
        <v>7290</v>
      </c>
      <c r="K914" s="197">
        <v>5000</v>
      </c>
      <c r="L914" s="229">
        <v>0</v>
      </c>
      <c r="M914" s="69">
        <f t="shared" si="516"/>
        <v>7290</v>
      </c>
      <c r="N914" s="69">
        <f t="shared" si="517"/>
        <v>24300</v>
      </c>
      <c r="O914" s="69">
        <f t="shared" si="518"/>
        <v>7290</v>
      </c>
      <c r="P914" s="69">
        <f t="shared" si="519"/>
        <v>3645</v>
      </c>
      <c r="Q914" s="69">
        <f t="shared" si="509"/>
        <v>10935</v>
      </c>
      <c r="R914" s="69">
        <f t="shared" si="520"/>
        <v>5467.5</v>
      </c>
      <c r="S914" s="69">
        <f t="shared" si="510"/>
        <v>7290</v>
      </c>
      <c r="T914" s="69">
        <f t="shared" si="521"/>
        <v>729</v>
      </c>
      <c r="U914" s="70">
        <f t="shared" si="511"/>
        <v>1.5115579071134626</v>
      </c>
      <c r="V914" s="69">
        <f>V913+AD914-Z914</f>
        <v>2293</v>
      </c>
      <c r="W914" s="69">
        <f t="shared" si="507"/>
        <v>62390</v>
      </c>
      <c r="X914" s="176">
        <v>404</v>
      </c>
      <c r="Y914" s="71">
        <f>V914+W914-X914</f>
        <v>64279</v>
      </c>
      <c r="Z914" s="209">
        <f>'domanda settimanale A41000500'!AB136+'domanda settimanale A41002300'!AB136</f>
        <v>3848</v>
      </c>
      <c r="AA914" s="209">
        <v>0</v>
      </c>
      <c r="AB914" s="68">
        <f t="shared" si="512"/>
        <v>0</v>
      </c>
      <c r="AC914" s="68" t="s">
        <v>411</v>
      </c>
      <c r="AD914" s="68">
        <v>0</v>
      </c>
      <c r="AE914" s="68">
        <f t="shared" si="522"/>
        <v>0</v>
      </c>
      <c r="AF914" s="69">
        <f t="shared" si="513"/>
        <v>42525</v>
      </c>
      <c r="AG914" s="71">
        <f t="shared" si="506"/>
        <v>35235</v>
      </c>
      <c r="AH914" s="72">
        <f t="shared" si="514"/>
        <v>10935</v>
      </c>
      <c r="AL914" s="241">
        <f t="shared" si="508"/>
        <v>2293</v>
      </c>
      <c r="AM914" s="236">
        <f t="shared" si="523"/>
        <v>5468</v>
      </c>
      <c r="AN914" s="236">
        <f t="shared" si="524"/>
        <v>5468</v>
      </c>
      <c r="AO914" s="236">
        <f t="shared" si="525"/>
        <v>5468</v>
      </c>
      <c r="AP914" s="236">
        <f t="shared" si="526"/>
        <v>7290</v>
      </c>
      <c r="AQ914" s="236">
        <f t="shared" si="527"/>
        <v>17010</v>
      </c>
      <c r="AR914" s="236">
        <f t="shared" si="528"/>
        <v>7290</v>
      </c>
      <c r="AS914" s="248">
        <f t="shared" ref="AS914:AS930" si="530">AL914/AH914</f>
        <v>0.20969364426154549</v>
      </c>
      <c r="AV914" s="253">
        <v>45061</v>
      </c>
      <c r="AW914" s="69">
        <f t="shared" si="529"/>
        <v>2293</v>
      </c>
      <c r="AX914" s="350"/>
      <c r="AY914" s="353"/>
      <c r="AZ914" s="344"/>
      <c r="BA914" s="357"/>
      <c r="BB914" s="341"/>
      <c r="BC914" s="341"/>
      <c r="BD914" s="332"/>
    </row>
    <row r="915" spans="2:56">
      <c r="B915" s="134" t="s">
        <v>193</v>
      </c>
      <c r="F915" s="67">
        <v>134</v>
      </c>
      <c r="G915" s="74">
        <v>20</v>
      </c>
      <c r="H915" s="134" t="s">
        <v>193</v>
      </c>
      <c r="I915" s="177">
        <f>_xlfn.CEILING.MATH(SUM('domanda settimanale A41002300'!DE137:'domanda settimanale A41002300'!DE161)/'calcolo ADU'!$I$4)</f>
        <v>226</v>
      </c>
      <c r="J915" s="69">
        <f t="shared" si="515"/>
        <v>6780</v>
      </c>
      <c r="K915" s="197">
        <v>5000</v>
      </c>
      <c r="L915" s="229">
        <v>0</v>
      </c>
      <c r="M915" s="69">
        <f t="shared" si="516"/>
        <v>6780</v>
      </c>
      <c r="N915" s="69">
        <f t="shared" si="517"/>
        <v>22600</v>
      </c>
      <c r="O915" s="69">
        <f t="shared" si="518"/>
        <v>6780</v>
      </c>
      <c r="P915" s="69">
        <f t="shared" si="519"/>
        <v>3390</v>
      </c>
      <c r="Q915" s="69">
        <f t="shared" si="509"/>
        <v>10170</v>
      </c>
      <c r="R915" s="69">
        <f t="shared" si="520"/>
        <v>5085</v>
      </c>
      <c r="S915" s="69">
        <f t="shared" si="510"/>
        <v>6780</v>
      </c>
      <c r="T915" s="69">
        <f t="shared" si="521"/>
        <v>678</v>
      </c>
      <c r="U915" s="70">
        <f t="shared" si="511"/>
        <v>1.6267003792667509</v>
      </c>
      <c r="V915" s="69">
        <f t="shared" ref="V915:V930" si="531">V914+AD915-Z915</f>
        <v>2293</v>
      </c>
      <c r="W915" s="69">
        <f t="shared" si="507"/>
        <v>62390</v>
      </c>
      <c r="X915" s="176">
        <v>347</v>
      </c>
      <c r="Y915" s="71">
        <f t="shared" ref="Y915:Y930" si="532">V915+W915-X915</f>
        <v>64336</v>
      </c>
      <c r="Z915" s="209">
        <f>'domanda settimanale A41000500'!AB137+'domanda settimanale A41002300'!AB137</f>
        <v>0</v>
      </c>
      <c r="AA915" s="209">
        <v>0</v>
      </c>
      <c r="AB915" s="68">
        <f t="shared" si="512"/>
        <v>0</v>
      </c>
      <c r="AC915" s="68" t="s">
        <v>411</v>
      </c>
      <c r="AD915" s="68">
        <v>0</v>
      </c>
      <c r="AE915" s="68">
        <f t="shared" si="522"/>
        <v>0</v>
      </c>
      <c r="AF915" s="69">
        <f t="shared" si="513"/>
        <v>39550</v>
      </c>
      <c r="AG915" s="71">
        <f t="shared" si="506"/>
        <v>32770</v>
      </c>
      <c r="AH915" s="72">
        <f t="shared" si="514"/>
        <v>10170</v>
      </c>
      <c r="AL915" s="241">
        <f t="shared" si="508"/>
        <v>2293</v>
      </c>
      <c r="AM915" s="236">
        <f t="shared" si="523"/>
        <v>5085</v>
      </c>
      <c r="AN915" s="236">
        <f t="shared" si="524"/>
        <v>5085</v>
      </c>
      <c r="AO915" s="236">
        <f t="shared" si="525"/>
        <v>5085</v>
      </c>
      <c r="AP915" s="236">
        <f t="shared" si="526"/>
        <v>6780</v>
      </c>
      <c r="AQ915" s="236">
        <f t="shared" si="527"/>
        <v>15820</v>
      </c>
      <c r="AR915" s="236">
        <f t="shared" si="528"/>
        <v>6780</v>
      </c>
      <c r="AS915" s="248">
        <f t="shared" si="530"/>
        <v>0.22546705998033431</v>
      </c>
      <c r="AV915" s="253">
        <v>45062</v>
      </c>
      <c r="AW915" s="69">
        <f t="shared" si="529"/>
        <v>2293</v>
      </c>
      <c r="AX915" s="350"/>
      <c r="AY915" s="353"/>
      <c r="AZ915" s="344"/>
      <c r="BA915" s="357"/>
      <c r="BB915" s="341"/>
      <c r="BC915" s="341"/>
      <c r="BD915" s="332"/>
    </row>
    <row r="916" spans="2:56">
      <c r="B916" s="134" t="s">
        <v>194</v>
      </c>
      <c r="F916" s="67">
        <v>135</v>
      </c>
      <c r="G916" s="74">
        <v>20</v>
      </c>
      <c r="H916" s="134" t="s">
        <v>194</v>
      </c>
      <c r="I916" s="177">
        <f>_xlfn.CEILING.MATH(SUM('domanda settimanale A41002300'!DE138:'domanda settimanale A41002300'!DE162)/'calcolo ADU'!$I$4)</f>
        <v>213</v>
      </c>
      <c r="J916" s="69">
        <f t="shared" si="515"/>
        <v>6390</v>
      </c>
      <c r="K916" s="197">
        <v>5000</v>
      </c>
      <c r="L916" s="229">
        <v>0</v>
      </c>
      <c r="M916" s="69">
        <f t="shared" si="516"/>
        <v>6390</v>
      </c>
      <c r="N916" s="69">
        <f t="shared" si="517"/>
        <v>21300</v>
      </c>
      <c r="O916" s="69">
        <f t="shared" si="518"/>
        <v>6390</v>
      </c>
      <c r="P916" s="69">
        <f t="shared" si="519"/>
        <v>3195</v>
      </c>
      <c r="Q916" s="69">
        <f t="shared" si="509"/>
        <v>9585</v>
      </c>
      <c r="R916" s="69">
        <f t="shared" si="520"/>
        <v>4792.5</v>
      </c>
      <c r="S916" s="69">
        <f t="shared" si="510"/>
        <v>6390</v>
      </c>
      <c r="T916" s="69">
        <f t="shared" si="521"/>
        <v>639</v>
      </c>
      <c r="U916" s="70">
        <f t="shared" si="511"/>
        <v>1.7259825620389</v>
      </c>
      <c r="V916" s="69">
        <f t="shared" si="531"/>
        <v>2293</v>
      </c>
      <c r="W916" s="69">
        <f t="shared" si="507"/>
        <v>62390</v>
      </c>
      <c r="X916" s="176">
        <v>347</v>
      </c>
      <c r="Y916" s="71">
        <f t="shared" si="532"/>
        <v>64336</v>
      </c>
      <c r="Z916" s="209">
        <f>'domanda settimanale A41000500'!AB138+'domanda settimanale A41002300'!AB138</f>
        <v>0</v>
      </c>
      <c r="AA916" s="209">
        <v>0</v>
      </c>
      <c r="AB916" s="68">
        <f t="shared" si="512"/>
        <v>0</v>
      </c>
      <c r="AC916" s="68" t="s">
        <v>411</v>
      </c>
      <c r="AD916" s="68">
        <v>0</v>
      </c>
      <c r="AE916" s="68">
        <f t="shared" si="522"/>
        <v>0</v>
      </c>
      <c r="AF916" s="69">
        <f t="shared" si="513"/>
        <v>37275</v>
      </c>
      <c r="AG916" s="71">
        <f t="shared" si="506"/>
        <v>30885</v>
      </c>
      <c r="AH916" s="72">
        <f t="shared" si="514"/>
        <v>9585</v>
      </c>
      <c r="AL916" s="241">
        <f t="shared" si="508"/>
        <v>2293</v>
      </c>
      <c r="AM916" s="236">
        <f t="shared" si="523"/>
        <v>4793</v>
      </c>
      <c r="AN916" s="236">
        <f t="shared" si="524"/>
        <v>4793</v>
      </c>
      <c r="AO916" s="236">
        <f t="shared" si="525"/>
        <v>4793</v>
      </c>
      <c r="AP916" s="236">
        <f t="shared" si="526"/>
        <v>6390</v>
      </c>
      <c r="AQ916" s="236">
        <f t="shared" si="527"/>
        <v>14910</v>
      </c>
      <c r="AR916" s="236">
        <f t="shared" si="528"/>
        <v>6390</v>
      </c>
      <c r="AS916" s="248">
        <f t="shared" si="530"/>
        <v>0.23922796035472091</v>
      </c>
      <c r="AV916" s="253">
        <v>45063</v>
      </c>
      <c r="AW916" s="69">
        <f t="shared" si="529"/>
        <v>2293</v>
      </c>
      <c r="AX916" s="350"/>
      <c r="AY916" s="353"/>
      <c r="AZ916" s="344"/>
      <c r="BA916" s="357"/>
      <c r="BB916" s="341"/>
      <c r="BC916" s="341"/>
      <c r="BD916" s="332"/>
    </row>
    <row r="917" spans="2:56">
      <c r="B917" s="134" t="s">
        <v>195</v>
      </c>
      <c r="F917" s="67">
        <v>136</v>
      </c>
      <c r="G917" s="74">
        <v>20</v>
      </c>
      <c r="H917" s="134" t="s">
        <v>195</v>
      </c>
      <c r="I917" s="177">
        <f>_xlfn.CEILING.MATH(SUM('domanda settimanale A41002300'!DE139:'domanda settimanale A41002300'!DE163)/'calcolo ADU'!$I$4)</f>
        <v>199</v>
      </c>
      <c r="J917" s="69">
        <f t="shared" si="515"/>
        <v>5970</v>
      </c>
      <c r="K917" s="197">
        <v>5000</v>
      </c>
      <c r="L917" s="229">
        <v>0</v>
      </c>
      <c r="M917" s="69">
        <f t="shared" si="516"/>
        <v>5970</v>
      </c>
      <c r="N917" s="69">
        <f t="shared" si="517"/>
        <v>19900</v>
      </c>
      <c r="O917" s="69">
        <f t="shared" si="518"/>
        <v>5970</v>
      </c>
      <c r="P917" s="69">
        <f t="shared" si="519"/>
        <v>2985</v>
      </c>
      <c r="Q917" s="69">
        <f t="shared" si="509"/>
        <v>8955</v>
      </c>
      <c r="R917" s="69">
        <f t="shared" si="520"/>
        <v>4477.5</v>
      </c>
      <c r="S917" s="69">
        <f t="shared" si="510"/>
        <v>5970</v>
      </c>
      <c r="T917" s="69">
        <f t="shared" si="521"/>
        <v>597</v>
      </c>
      <c r="U917" s="70">
        <f t="shared" si="511"/>
        <v>1.847408470926059</v>
      </c>
      <c r="V917" s="69">
        <f t="shared" si="531"/>
        <v>2293</v>
      </c>
      <c r="W917" s="69">
        <f t="shared" si="507"/>
        <v>62390</v>
      </c>
      <c r="X917" s="176">
        <v>347</v>
      </c>
      <c r="Y917" s="71">
        <f t="shared" si="532"/>
        <v>64336</v>
      </c>
      <c r="Z917" s="209">
        <f>'domanda settimanale A41000500'!AB139+'domanda settimanale A41002300'!AB139</f>
        <v>0</v>
      </c>
      <c r="AA917" s="209">
        <v>0</v>
      </c>
      <c r="AB917" s="68">
        <f t="shared" si="512"/>
        <v>0</v>
      </c>
      <c r="AC917" s="68" t="s">
        <v>411</v>
      </c>
      <c r="AD917" s="68">
        <v>0</v>
      </c>
      <c r="AE917" s="68">
        <f t="shared" si="522"/>
        <v>0</v>
      </c>
      <c r="AF917" s="69">
        <f t="shared" si="513"/>
        <v>34825</v>
      </c>
      <c r="AG917" s="71">
        <f t="shared" ref="AG917:AG930" si="533">AH917+N917</f>
        <v>28855</v>
      </c>
      <c r="AH917" s="72">
        <f t="shared" si="514"/>
        <v>8955</v>
      </c>
      <c r="AL917" s="241">
        <f t="shared" si="508"/>
        <v>2293</v>
      </c>
      <c r="AM917" s="236">
        <f t="shared" si="523"/>
        <v>4478</v>
      </c>
      <c r="AN917" s="236">
        <f t="shared" si="524"/>
        <v>4478</v>
      </c>
      <c r="AO917" s="236">
        <f t="shared" si="525"/>
        <v>4478</v>
      </c>
      <c r="AP917" s="236">
        <f t="shared" si="526"/>
        <v>5970</v>
      </c>
      <c r="AQ917" s="236">
        <f t="shared" si="527"/>
        <v>13930</v>
      </c>
      <c r="AR917" s="236">
        <f t="shared" si="528"/>
        <v>5970</v>
      </c>
      <c r="AS917" s="247">
        <f t="shared" si="530"/>
        <v>0.25605806811836962</v>
      </c>
      <c r="AV917" s="253">
        <v>45064</v>
      </c>
      <c r="AW917" s="69">
        <f t="shared" si="529"/>
        <v>2293</v>
      </c>
      <c r="AX917" s="350"/>
      <c r="AY917" s="353"/>
      <c r="AZ917" s="344"/>
      <c r="BA917" s="357"/>
      <c r="BB917" s="341"/>
      <c r="BC917" s="341"/>
      <c r="BD917" s="332"/>
    </row>
    <row r="918" spans="2:56">
      <c r="B918" s="134" t="s">
        <v>196</v>
      </c>
      <c r="F918" s="67">
        <v>137</v>
      </c>
      <c r="G918" s="74">
        <v>20</v>
      </c>
      <c r="H918" s="134" t="s">
        <v>196</v>
      </c>
      <c r="I918" s="177">
        <f>_xlfn.CEILING.MATH(SUM('domanda settimanale A41002300'!DE140:'domanda settimanale A41002300'!DE164)/'calcolo ADU'!$I$4)</f>
        <v>185</v>
      </c>
      <c r="J918" s="69">
        <f t="shared" si="515"/>
        <v>5550</v>
      </c>
      <c r="K918" s="197">
        <v>5000</v>
      </c>
      <c r="L918" s="229">
        <v>0</v>
      </c>
      <c r="M918" s="69">
        <f t="shared" si="516"/>
        <v>5550</v>
      </c>
      <c r="N918" s="69">
        <f t="shared" si="517"/>
        <v>18500</v>
      </c>
      <c r="O918" s="69">
        <f t="shared" si="518"/>
        <v>5550</v>
      </c>
      <c r="P918" s="69">
        <f t="shared" si="519"/>
        <v>2775</v>
      </c>
      <c r="Q918" s="69">
        <f t="shared" si="509"/>
        <v>8325</v>
      </c>
      <c r="R918" s="69">
        <f t="shared" si="520"/>
        <v>4162.5</v>
      </c>
      <c r="S918" s="69">
        <f t="shared" si="510"/>
        <v>5550</v>
      </c>
      <c r="T918" s="69">
        <f t="shared" si="521"/>
        <v>555</v>
      </c>
      <c r="U918" s="70">
        <f t="shared" si="511"/>
        <v>1.9872123552123553</v>
      </c>
      <c r="V918" s="69">
        <f t="shared" si="531"/>
        <v>2293</v>
      </c>
      <c r="W918" s="69">
        <f t="shared" si="507"/>
        <v>62390</v>
      </c>
      <c r="X918" s="176">
        <v>347</v>
      </c>
      <c r="Y918" s="71">
        <f t="shared" si="532"/>
        <v>64336</v>
      </c>
      <c r="Z918" s="209">
        <f>'domanda settimanale A41000500'!AB140+'domanda settimanale A41002300'!AB140</f>
        <v>0</v>
      </c>
      <c r="AA918" s="209">
        <v>0</v>
      </c>
      <c r="AB918" s="68">
        <f t="shared" si="512"/>
        <v>0</v>
      </c>
      <c r="AC918" s="68" t="s">
        <v>411</v>
      </c>
      <c r="AD918" s="68">
        <v>0</v>
      </c>
      <c r="AE918" s="68">
        <f t="shared" si="522"/>
        <v>0</v>
      </c>
      <c r="AF918" s="69">
        <f t="shared" si="513"/>
        <v>32375</v>
      </c>
      <c r="AG918" s="71">
        <f t="shared" si="533"/>
        <v>26825</v>
      </c>
      <c r="AH918" s="72">
        <f t="shared" si="514"/>
        <v>8325</v>
      </c>
      <c r="AL918" s="241">
        <f t="shared" si="508"/>
        <v>2293</v>
      </c>
      <c r="AM918" s="236">
        <f t="shared" si="523"/>
        <v>4163</v>
      </c>
      <c r="AN918" s="236">
        <f t="shared" si="524"/>
        <v>4163</v>
      </c>
      <c r="AO918" s="236">
        <f t="shared" si="525"/>
        <v>4163</v>
      </c>
      <c r="AP918" s="236">
        <f t="shared" si="526"/>
        <v>5550</v>
      </c>
      <c r="AQ918" s="236">
        <f t="shared" si="527"/>
        <v>12950</v>
      </c>
      <c r="AR918" s="236">
        <f t="shared" si="528"/>
        <v>5550</v>
      </c>
      <c r="AS918" s="247">
        <f t="shared" si="530"/>
        <v>0.27543543543543542</v>
      </c>
      <c r="AV918" s="253">
        <v>45065</v>
      </c>
      <c r="AW918" s="69">
        <f t="shared" si="529"/>
        <v>2293</v>
      </c>
      <c r="AX918" s="350"/>
      <c r="AY918" s="353"/>
      <c r="AZ918" s="344"/>
      <c r="BA918" s="357"/>
      <c r="BB918" s="341"/>
      <c r="BC918" s="341"/>
      <c r="BD918" s="332"/>
    </row>
    <row r="919" spans="2:56">
      <c r="B919" s="134" t="s">
        <v>244</v>
      </c>
      <c r="F919" s="67">
        <v>138</v>
      </c>
      <c r="G919" s="74">
        <v>20</v>
      </c>
      <c r="H919" s="134" t="s">
        <v>244</v>
      </c>
      <c r="I919" s="177">
        <f>_xlfn.CEILING.MATH(SUM('domanda settimanale A41002300'!DE141:'domanda settimanale A41002300'!DE165)/'calcolo ADU'!$I$4)</f>
        <v>171</v>
      </c>
      <c r="J919" s="69">
        <f t="shared" si="515"/>
        <v>5130</v>
      </c>
      <c r="K919" s="197">
        <v>5000</v>
      </c>
      <c r="L919" s="229">
        <v>0</v>
      </c>
      <c r="M919" s="69">
        <f t="shared" si="516"/>
        <v>5130</v>
      </c>
      <c r="N919" s="69">
        <f t="shared" si="517"/>
        <v>17100</v>
      </c>
      <c r="O919" s="69">
        <f t="shared" si="518"/>
        <v>5130</v>
      </c>
      <c r="P919" s="69">
        <f t="shared" si="519"/>
        <v>2565</v>
      </c>
      <c r="Q919" s="69">
        <f t="shared" si="509"/>
        <v>7695</v>
      </c>
      <c r="R919" s="69">
        <f t="shared" si="520"/>
        <v>3847.5</v>
      </c>
      <c r="S919" s="69">
        <f t="shared" si="510"/>
        <v>5130</v>
      </c>
      <c r="T919" s="69">
        <f t="shared" si="521"/>
        <v>513</v>
      </c>
      <c r="U919" s="70">
        <f t="shared" si="511"/>
        <v>2.1499081035923142</v>
      </c>
      <c r="V919" s="69">
        <f t="shared" si="531"/>
        <v>2293</v>
      </c>
      <c r="W919" s="69">
        <f t="shared" si="507"/>
        <v>62390</v>
      </c>
      <c r="X919" s="176">
        <v>347</v>
      </c>
      <c r="Y919" s="71">
        <f t="shared" si="532"/>
        <v>64336</v>
      </c>
      <c r="Z919" s="209">
        <f>'domanda settimanale A41000500'!AB141+'domanda settimanale A41002300'!AB141</f>
        <v>0</v>
      </c>
      <c r="AA919" s="209">
        <v>0</v>
      </c>
      <c r="AB919" s="68">
        <f t="shared" si="512"/>
        <v>0</v>
      </c>
      <c r="AC919" s="68" t="s">
        <v>411</v>
      </c>
      <c r="AD919" s="68">
        <v>0</v>
      </c>
      <c r="AE919" s="68">
        <f t="shared" si="522"/>
        <v>0</v>
      </c>
      <c r="AF919" s="69">
        <f t="shared" si="513"/>
        <v>29925</v>
      </c>
      <c r="AG919" s="71">
        <f t="shared" si="533"/>
        <v>24795</v>
      </c>
      <c r="AH919" s="72">
        <f t="shared" si="514"/>
        <v>7695</v>
      </c>
      <c r="AL919" s="241">
        <f t="shared" si="508"/>
        <v>2293</v>
      </c>
      <c r="AM919" s="236">
        <f t="shared" si="523"/>
        <v>3848</v>
      </c>
      <c r="AN919" s="236">
        <f t="shared" si="524"/>
        <v>3848</v>
      </c>
      <c r="AO919" s="236">
        <f t="shared" si="525"/>
        <v>3848</v>
      </c>
      <c r="AP919" s="236">
        <f t="shared" si="526"/>
        <v>5130</v>
      </c>
      <c r="AQ919" s="236">
        <f t="shared" si="527"/>
        <v>11970</v>
      </c>
      <c r="AR919" s="236">
        <f t="shared" si="528"/>
        <v>5130</v>
      </c>
      <c r="AS919" s="247">
        <f t="shared" si="530"/>
        <v>0.29798570500324884</v>
      </c>
      <c r="AV919" s="253">
        <v>45066</v>
      </c>
      <c r="AW919" s="69">
        <f t="shared" si="529"/>
        <v>2293</v>
      </c>
      <c r="AX919" s="350"/>
      <c r="AY919" s="353"/>
      <c r="AZ919" s="344"/>
      <c r="BA919" s="357"/>
      <c r="BB919" s="341"/>
      <c r="BC919" s="341"/>
      <c r="BD919" s="332"/>
    </row>
    <row r="920" spans="2:56">
      <c r="B920" s="134" t="s">
        <v>245</v>
      </c>
      <c r="F920" s="67">
        <v>139</v>
      </c>
      <c r="G920" s="74">
        <v>20</v>
      </c>
      <c r="H920" s="134" t="s">
        <v>245</v>
      </c>
      <c r="I920" s="177">
        <f>_xlfn.CEILING.MATH(SUM('domanda settimanale A41002300'!DE142:'domanda settimanale A41002300'!DE166)/'calcolo ADU'!$I$4)</f>
        <v>157</v>
      </c>
      <c r="J920" s="69">
        <f t="shared" si="515"/>
        <v>4710</v>
      </c>
      <c r="K920" s="197">
        <v>5000</v>
      </c>
      <c r="L920" s="229">
        <v>0</v>
      </c>
      <c r="M920" s="69">
        <f t="shared" si="516"/>
        <v>5000</v>
      </c>
      <c r="N920" s="69">
        <f t="shared" si="517"/>
        <v>15700</v>
      </c>
      <c r="O920" s="69">
        <f t="shared" si="518"/>
        <v>4710</v>
      </c>
      <c r="P920" s="69">
        <f t="shared" si="519"/>
        <v>2355</v>
      </c>
      <c r="Q920" s="69">
        <f t="shared" si="509"/>
        <v>7065</v>
      </c>
      <c r="R920" s="69">
        <f t="shared" si="520"/>
        <v>3532.5</v>
      </c>
      <c r="S920" s="69">
        <f t="shared" si="510"/>
        <v>4710</v>
      </c>
      <c r="T920" s="69">
        <f t="shared" si="521"/>
        <v>471</v>
      </c>
      <c r="U920" s="70">
        <f t="shared" si="511"/>
        <v>2.3171618944714569</v>
      </c>
      <c r="V920" s="69">
        <f t="shared" si="531"/>
        <v>2293</v>
      </c>
      <c r="W920" s="69">
        <f t="shared" si="507"/>
        <v>62390</v>
      </c>
      <c r="X920" s="176">
        <v>347</v>
      </c>
      <c r="Y920" s="71">
        <f t="shared" si="532"/>
        <v>64336</v>
      </c>
      <c r="Z920" s="209">
        <f>'domanda settimanale A41000500'!AB142+'domanda settimanale A41002300'!AB142</f>
        <v>0</v>
      </c>
      <c r="AA920" s="209">
        <v>0</v>
      </c>
      <c r="AB920" s="68">
        <f t="shared" si="512"/>
        <v>0</v>
      </c>
      <c r="AC920" s="68" t="s">
        <v>411</v>
      </c>
      <c r="AD920" s="68">
        <v>0</v>
      </c>
      <c r="AE920" s="68">
        <f t="shared" si="522"/>
        <v>0</v>
      </c>
      <c r="AF920" s="69">
        <f t="shared" si="513"/>
        <v>27765</v>
      </c>
      <c r="AG920" s="71">
        <f t="shared" si="533"/>
        <v>22765</v>
      </c>
      <c r="AH920" s="72">
        <f t="shared" si="514"/>
        <v>7065</v>
      </c>
      <c r="AL920" s="241">
        <f t="shared" si="508"/>
        <v>2293</v>
      </c>
      <c r="AM920" s="236">
        <f t="shared" si="523"/>
        <v>3533</v>
      </c>
      <c r="AN920" s="236">
        <f t="shared" si="524"/>
        <v>3533</v>
      </c>
      <c r="AO920" s="236">
        <f t="shared" si="525"/>
        <v>3533</v>
      </c>
      <c r="AP920" s="236">
        <f t="shared" si="526"/>
        <v>5000</v>
      </c>
      <c r="AQ920" s="236">
        <f t="shared" si="527"/>
        <v>10700</v>
      </c>
      <c r="AR920" s="236">
        <f t="shared" si="528"/>
        <v>5000</v>
      </c>
      <c r="AS920" s="247">
        <f t="shared" si="530"/>
        <v>0.32455767869780611</v>
      </c>
      <c r="AV920" s="253">
        <v>45067</v>
      </c>
      <c r="AW920" s="69">
        <f t="shared" si="529"/>
        <v>2293</v>
      </c>
      <c r="AX920" s="350"/>
      <c r="AY920" s="353"/>
      <c r="AZ920" s="344"/>
      <c r="BA920" s="357"/>
      <c r="BB920" s="341"/>
      <c r="BC920" s="341"/>
      <c r="BD920" s="332"/>
    </row>
    <row r="921" spans="2:56">
      <c r="B921" s="134" t="s">
        <v>197</v>
      </c>
      <c r="F921" s="67">
        <v>140</v>
      </c>
      <c r="G921" s="74">
        <v>21</v>
      </c>
      <c r="H921" s="134" t="s">
        <v>197</v>
      </c>
      <c r="I921" s="177">
        <f>_xlfn.CEILING.MATH(SUM('domanda settimanale A41002300'!DE143:'domanda settimanale A41002300'!DE167)/'calcolo ADU'!$I$4)</f>
        <v>143</v>
      </c>
      <c r="J921" s="69">
        <f t="shared" si="515"/>
        <v>4290</v>
      </c>
      <c r="K921" s="197">
        <v>5000</v>
      </c>
      <c r="L921" s="229">
        <v>0</v>
      </c>
      <c r="M921" s="69">
        <f t="shared" si="516"/>
        <v>5000</v>
      </c>
      <c r="N921" s="69">
        <f t="shared" si="517"/>
        <v>14300</v>
      </c>
      <c r="O921" s="69">
        <f t="shared" si="518"/>
        <v>4290</v>
      </c>
      <c r="P921" s="69">
        <f t="shared" si="519"/>
        <v>2145</v>
      </c>
      <c r="Q921" s="69">
        <f t="shared" si="509"/>
        <v>6435</v>
      </c>
      <c r="R921" s="69">
        <f t="shared" si="520"/>
        <v>3217.5</v>
      </c>
      <c r="S921" s="69">
        <f t="shared" si="510"/>
        <v>4290</v>
      </c>
      <c r="T921" s="69">
        <f t="shared" si="521"/>
        <v>429</v>
      </c>
      <c r="U921" s="70">
        <f t="shared" si="511"/>
        <v>2.4601515445890811</v>
      </c>
      <c r="V921" s="69">
        <f t="shared" si="531"/>
        <v>6269</v>
      </c>
      <c r="W921" s="69">
        <f t="shared" si="507"/>
        <v>57390</v>
      </c>
      <c r="X921" s="176">
        <v>347</v>
      </c>
      <c r="Y921" s="71">
        <f t="shared" si="532"/>
        <v>63312</v>
      </c>
      <c r="Z921" s="209">
        <f>'domanda settimanale A41000500'!AB143+'domanda settimanale A41002300'!AB143</f>
        <v>1024</v>
      </c>
      <c r="AA921" s="209">
        <v>0</v>
      </c>
      <c r="AB921" s="68">
        <f t="shared" si="512"/>
        <v>0</v>
      </c>
      <c r="AC921" s="68" t="s">
        <v>411</v>
      </c>
      <c r="AD921" s="68">
        <v>5000</v>
      </c>
      <c r="AE921" s="68">
        <f t="shared" si="522"/>
        <v>0</v>
      </c>
      <c r="AF921" s="69">
        <f t="shared" si="513"/>
        <v>25735</v>
      </c>
      <c r="AG921" s="71">
        <f t="shared" si="533"/>
        <v>20735</v>
      </c>
      <c r="AH921" s="72">
        <f t="shared" si="514"/>
        <v>6435</v>
      </c>
      <c r="AL921" s="241">
        <f t="shared" si="508"/>
        <v>6269</v>
      </c>
      <c r="AM921" s="236">
        <f t="shared" si="523"/>
        <v>3218</v>
      </c>
      <c r="AN921" s="236">
        <f t="shared" si="524"/>
        <v>3218</v>
      </c>
      <c r="AO921" s="236">
        <f t="shared" si="525"/>
        <v>3218</v>
      </c>
      <c r="AP921" s="236">
        <f t="shared" si="526"/>
        <v>5000</v>
      </c>
      <c r="AQ921" s="236">
        <f t="shared" si="527"/>
        <v>9300</v>
      </c>
      <c r="AR921" s="236">
        <f t="shared" si="528"/>
        <v>5000</v>
      </c>
      <c r="AS921" s="247">
        <f t="shared" si="530"/>
        <v>0.97420357420357417</v>
      </c>
      <c r="AV921" s="253">
        <v>45068</v>
      </c>
      <c r="AW921" s="69">
        <f t="shared" si="529"/>
        <v>6269</v>
      </c>
      <c r="AX921" s="350"/>
      <c r="AY921" s="353"/>
      <c r="AZ921" s="344"/>
      <c r="BA921" s="357"/>
      <c r="BB921" s="341"/>
      <c r="BC921" s="341"/>
      <c r="BD921" s="332"/>
    </row>
    <row r="922" spans="2:56">
      <c r="B922" s="134" t="s">
        <v>198</v>
      </c>
      <c r="F922" s="67">
        <v>141</v>
      </c>
      <c r="G922" s="74">
        <v>21</v>
      </c>
      <c r="H922" s="134" t="s">
        <v>198</v>
      </c>
      <c r="I922" s="177">
        <f>_xlfn.CEILING.MATH(SUM('domanda settimanale A41002300'!DE144:'domanda settimanale A41002300'!DE168)/'calcolo ADU'!$I$4)</f>
        <v>129</v>
      </c>
      <c r="J922" s="69">
        <f t="shared" si="515"/>
        <v>3870</v>
      </c>
      <c r="K922" s="197">
        <v>5000</v>
      </c>
      <c r="L922" s="229">
        <v>0</v>
      </c>
      <c r="M922" s="69">
        <f t="shared" si="516"/>
        <v>5000</v>
      </c>
      <c r="N922" s="69">
        <f t="shared" si="517"/>
        <v>12900</v>
      </c>
      <c r="O922" s="69">
        <f t="shared" si="518"/>
        <v>3870</v>
      </c>
      <c r="P922" s="69">
        <f t="shared" si="519"/>
        <v>1935</v>
      </c>
      <c r="Q922" s="69">
        <f t="shared" si="509"/>
        <v>5805</v>
      </c>
      <c r="R922" s="69">
        <f t="shared" si="520"/>
        <v>2902.5</v>
      </c>
      <c r="S922" s="69">
        <f t="shared" si="510"/>
        <v>3870</v>
      </c>
      <c r="T922" s="69">
        <f t="shared" si="521"/>
        <v>387</v>
      </c>
      <c r="U922" s="70">
        <f t="shared" si="511"/>
        <v>2.670828939042396</v>
      </c>
      <c r="V922" s="69">
        <f t="shared" si="531"/>
        <v>6269</v>
      </c>
      <c r="W922" s="69">
        <f t="shared" si="507"/>
        <v>57390</v>
      </c>
      <c r="X922" s="176">
        <v>347</v>
      </c>
      <c r="Y922" s="71">
        <f t="shared" si="532"/>
        <v>63312</v>
      </c>
      <c r="Z922" s="209">
        <f>'domanda settimanale A41000500'!AB144+'domanda settimanale A41002300'!AB144</f>
        <v>0</v>
      </c>
      <c r="AA922" s="209">
        <v>0</v>
      </c>
      <c r="AB922" s="68">
        <f t="shared" si="512"/>
        <v>0</v>
      </c>
      <c r="AC922" s="68" t="s">
        <v>411</v>
      </c>
      <c r="AD922" s="68">
        <v>0</v>
      </c>
      <c r="AE922" s="68">
        <f t="shared" si="522"/>
        <v>0</v>
      </c>
      <c r="AF922" s="69">
        <f t="shared" si="513"/>
        <v>23705</v>
      </c>
      <c r="AG922" s="71">
        <f t="shared" si="533"/>
        <v>18705</v>
      </c>
      <c r="AH922" s="72">
        <f t="shared" si="514"/>
        <v>5805</v>
      </c>
      <c r="AL922" s="241">
        <f t="shared" si="508"/>
        <v>6269</v>
      </c>
      <c r="AM922" s="236">
        <f t="shared" si="523"/>
        <v>2903</v>
      </c>
      <c r="AN922" s="236">
        <f t="shared" si="524"/>
        <v>2903</v>
      </c>
      <c r="AO922" s="236">
        <f t="shared" si="525"/>
        <v>2903</v>
      </c>
      <c r="AP922" s="236">
        <f t="shared" si="526"/>
        <v>5000</v>
      </c>
      <c r="AQ922" s="236">
        <f t="shared" si="527"/>
        <v>7900</v>
      </c>
      <c r="AR922" s="236">
        <f t="shared" si="528"/>
        <v>5000</v>
      </c>
      <c r="AS922" s="247">
        <f t="shared" si="530"/>
        <v>1.0799310938845823</v>
      </c>
      <c r="AV922" s="253">
        <v>45069</v>
      </c>
      <c r="AW922" s="69">
        <f t="shared" si="529"/>
        <v>6269</v>
      </c>
      <c r="AX922" s="350"/>
      <c r="AY922" s="353"/>
      <c r="AZ922" s="344"/>
      <c r="BA922" s="357"/>
      <c r="BB922" s="341"/>
      <c r="BC922" s="341"/>
      <c r="BD922" s="332"/>
    </row>
    <row r="923" spans="2:56">
      <c r="B923" s="134" t="s">
        <v>199</v>
      </c>
      <c r="F923" s="67">
        <v>142</v>
      </c>
      <c r="G923" s="74">
        <v>21</v>
      </c>
      <c r="H923" s="134" t="s">
        <v>199</v>
      </c>
      <c r="I923" s="177">
        <f>_xlfn.CEILING.MATH(SUM('domanda settimanale A41002300'!DE145:'domanda settimanale A41002300'!DE169)/'calcolo ADU'!$I$4)</f>
        <v>116</v>
      </c>
      <c r="J923" s="69">
        <f t="shared" si="515"/>
        <v>3480</v>
      </c>
      <c r="K923" s="197">
        <v>5000</v>
      </c>
      <c r="L923" s="229">
        <v>0</v>
      </c>
      <c r="M923" s="69">
        <f t="shared" si="516"/>
        <v>5000</v>
      </c>
      <c r="N923" s="69">
        <f t="shared" si="517"/>
        <v>11600</v>
      </c>
      <c r="O923" s="69">
        <f t="shared" si="518"/>
        <v>3480</v>
      </c>
      <c r="P923" s="69">
        <f t="shared" si="519"/>
        <v>1740</v>
      </c>
      <c r="Q923" s="69">
        <f t="shared" si="509"/>
        <v>5220</v>
      </c>
      <c r="R923" s="69">
        <f t="shared" si="520"/>
        <v>2610</v>
      </c>
      <c r="S923" s="69">
        <f t="shared" si="510"/>
        <v>3480</v>
      </c>
      <c r="T923" s="69">
        <f t="shared" si="521"/>
        <v>348</v>
      </c>
      <c r="U923" s="70">
        <f t="shared" si="511"/>
        <v>2.819065077910174</v>
      </c>
      <c r="V923" s="69">
        <f t="shared" si="531"/>
        <v>4469</v>
      </c>
      <c r="W923" s="69">
        <f t="shared" si="507"/>
        <v>57390</v>
      </c>
      <c r="X923" s="176">
        <v>347</v>
      </c>
      <c r="Y923" s="71">
        <f t="shared" si="532"/>
        <v>61512</v>
      </c>
      <c r="Z923" s="209">
        <f>'domanda settimanale A41000500'!AB145+'domanda settimanale A41002300'!AB145</f>
        <v>1800</v>
      </c>
      <c r="AA923" s="209">
        <v>0</v>
      </c>
      <c r="AB923" s="68">
        <f t="shared" si="512"/>
        <v>0</v>
      </c>
      <c r="AC923" s="68" t="s">
        <v>411</v>
      </c>
      <c r="AD923" s="68">
        <v>0</v>
      </c>
      <c r="AE923" s="68">
        <f t="shared" si="522"/>
        <v>0</v>
      </c>
      <c r="AF923" s="69">
        <f t="shared" si="513"/>
        <v>21820</v>
      </c>
      <c r="AG923" s="71">
        <f t="shared" si="533"/>
        <v>16820</v>
      </c>
      <c r="AH923" s="72">
        <f t="shared" si="514"/>
        <v>5220</v>
      </c>
      <c r="AL923" s="241">
        <f t="shared" si="508"/>
        <v>4469</v>
      </c>
      <c r="AM923" s="236">
        <f t="shared" si="523"/>
        <v>2610</v>
      </c>
      <c r="AN923" s="236">
        <f t="shared" si="524"/>
        <v>2610</v>
      </c>
      <c r="AO923" s="236">
        <f t="shared" si="525"/>
        <v>2610</v>
      </c>
      <c r="AP923" s="236">
        <f t="shared" si="526"/>
        <v>5000</v>
      </c>
      <c r="AQ923" s="236">
        <f t="shared" si="527"/>
        <v>6600</v>
      </c>
      <c r="AR923" s="236">
        <f t="shared" si="528"/>
        <v>5000</v>
      </c>
      <c r="AS923" s="247">
        <f t="shared" si="530"/>
        <v>0.85613026819923377</v>
      </c>
      <c r="AV923" s="253">
        <v>45070</v>
      </c>
      <c r="AW923" s="69">
        <f t="shared" si="529"/>
        <v>4469</v>
      </c>
      <c r="AX923" s="350"/>
      <c r="AY923" s="353"/>
      <c r="AZ923" s="344"/>
      <c r="BA923" s="357"/>
      <c r="BB923" s="341"/>
      <c r="BC923" s="341"/>
      <c r="BD923" s="332"/>
    </row>
    <row r="924" spans="2:56">
      <c r="B924" s="134" t="s">
        <v>200</v>
      </c>
      <c r="F924" s="67">
        <v>143</v>
      </c>
      <c r="G924" s="74">
        <v>21</v>
      </c>
      <c r="H924" s="134" t="s">
        <v>200</v>
      </c>
      <c r="I924" s="177">
        <f>_xlfn.CEILING.MATH(SUM('domanda settimanale A41002300'!DE146:'domanda settimanale A41002300'!DE170)/'calcolo ADU'!$I$4)</f>
        <v>102</v>
      </c>
      <c r="J924" s="69">
        <f t="shared" si="515"/>
        <v>3060</v>
      </c>
      <c r="K924" s="197">
        <v>5000</v>
      </c>
      <c r="L924" s="229">
        <v>0</v>
      </c>
      <c r="M924" s="69">
        <f t="shared" si="516"/>
        <v>5000</v>
      </c>
      <c r="N924" s="69">
        <f t="shared" si="517"/>
        <v>10200</v>
      </c>
      <c r="O924" s="69">
        <f t="shared" si="518"/>
        <v>3060</v>
      </c>
      <c r="P924" s="69">
        <f t="shared" si="519"/>
        <v>1530</v>
      </c>
      <c r="Q924" s="69">
        <f t="shared" si="509"/>
        <v>4590</v>
      </c>
      <c r="R924" s="69">
        <f t="shared" si="520"/>
        <v>2295</v>
      </c>
      <c r="S924" s="69">
        <f t="shared" si="510"/>
        <v>3060</v>
      </c>
      <c r="T924" s="69">
        <f t="shared" si="521"/>
        <v>306</v>
      </c>
      <c r="U924" s="70">
        <f t="shared" si="511"/>
        <v>3.1053562405255177</v>
      </c>
      <c r="V924" s="69">
        <f t="shared" si="531"/>
        <v>4469</v>
      </c>
      <c r="W924" s="69">
        <f t="shared" si="507"/>
        <v>57390</v>
      </c>
      <c r="X924" s="176">
        <v>404</v>
      </c>
      <c r="Y924" s="71">
        <f t="shared" si="532"/>
        <v>61455</v>
      </c>
      <c r="Z924" s="209">
        <f>'domanda settimanale A41000500'!AB146+'domanda settimanale A41002300'!AB146</f>
        <v>0</v>
      </c>
      <c r="AA924" s="209">
        <v>0</v>
      </c>
      <c r="AB924" s="68">
        <f t="shared" si="512"/>
        <v>0</v>
      </c>
      <c r="AC924" s="68" t="s">
        <v>411</v>
      </c>
      <c r="AD924" s="68">
        <v>0</v>
      </c>
      <c r="AE924" s="68">
        <f t="shared" si="522"/>
        <v>0</v>
      </c>
      <c r="AF924" s="69">
        <f t="shared" si="513"/>
        <v>19790</v>
      </c>
      <c r="AG924" s="71">
        <f t="shared" si="533"/>
        <v>14790</v>
      </c>
      <c r="AH924" s="72">
        <f t="shared" si="514"/>
        <v>4590</v>
      </c>
      <c r="AL924" s="241">
        <f t="shared" si="508"/>
        <v>4469</v>
      </c>
      <c r="AM924" s="236">
        <f t="shared" si="523"/>
        <v>2295</v>
      </c>
      <c r="AN924" s="236">
        <f t="shared" si="524"/>
        <v>2295</v>
      </c>
      <c r="AO924" s="236">
        <f t="shared" si="525"/>
        <v>2295</v>
      </c>
      <c r="AP924" s="236">
        <f t="shared" si="526"/>
        <v>5000</v>
      </c>
      <c r="AQ924" s="236">
        <f t="shared" si="527"/>
        <v>5200</v>
      </c>
      <c r="AR924" s="236">
        <f t="shared" si="528"/>
        <v>5000</v>
      </c>
      <c r="AS924" s="247">
        <f t="shared" si="530"/>
        <v>0.97363834422657947</v>
      </c>
      <c r="AV924" s="253">
        <v>45071</v>
      </c>
      <c r="AW924" s="69">
        <f t="shared" si="529"/>
        <v>4469</v>
      </c>
      <c r="AX924" s="350"/>
      <c r="AY924" s="353"/>
      <c r="AZ924" s="344"/>
      <c r="BA924" s="357"/>
      <c r="BB924" s="341"/>
      <c r="BC924" s="341"/>
      <c r="BD924" s="332"/>
    </row>
    <row r="925" spans="2:56">
      <c r="B925" s="134" t="s">
        <v>201</v>
      </c>
      <c r="F925" s="67">
        <v>144</v>
      </c>
      <c r="G925" s="74">
        <v>21</v>
      </c>
      <c r="H925" s="134" t="s">
        <v>201</v>
      </c>
      <c r="I925" s="177">
        <f>_xlfn.CEILING.MATH(SUM('domanda settimanale A41002300'!DE147:'domanda settimanale A41002300'!DE171)/'calcolo ADU'!$I$4)</f>
        <v>86</v>
      </c>
      <c r="J925" s="69">
        <f t="shared" si="515"/>
        <v>2580</v>
      </c>
      <c r="K925" s="197">
        <v>5000</v>
      </c>
      <c r="L925" s="229">
        <v>0</v>
      </c>
      <c r="M925" s="69">
        <f t="shared" si="516"/>
        <v>5000</v>
      </c>
      <c r="N925" s="69">
        <f t="shared" si="517"/>
        <v>8600</v>
      </c>
      <c r="O925" s="69">
        <f t="shared" si="518"/>
        <v>2580</v>
      </c>
      <c r="P925" s="69">
        <f t="shared" si="519"/>
        <v>1290</v>
      </c>
      <c r="Q925" s="69">
        <f t="shared" si="509"/>
        <v>3870</v>
      </c>
      <c r="R925" s="69">
        <f t="shared" si="520"/>
        <v>1935</v>
      </c>
      <c r="S925" s="69">
        <f t="shared" si="510"/>
        <v>2580</v>
      </c>
      <c r="T925" s="69">
        <f t="shared" si="521"/>
        <v>258</v>
      </c>
      <c r="U925" s="70">
        <f t="shared" si="511"/>
        <v>3.5177447052089295</v>
      </c>
      <c r="V925" s="69">
        <f t="shared" si="531"/>
        <v>4469</v>
      </c>
      <c r="W925" s="69">
        <f t="shared" si="507"/>
        <v>57390</v>
      </c>
      <c r="X925" s="176">
        <v>404</v>
      </c>
      <c r="Y925" s="71">
        <f t="shared" si="532"/>
        <v>61455</v>
      </c>
      <c r="Z925" s="209">
        <f>'domanda settimanale A41000500'!AB147+'domanda settimanale A41002300'!AB147</f>
        <v>0</v>
      </c>
      <c r="AA925" s="209">
        <v>0</v>
      </c>
      <c r="AB925" s="68">
        <f t="shared" si="512"/>
        <v>0</v>
      </c>
      <c r="AC925" s="68" t="s">
        <v>411</v>
      </c>
      <c r="AD925" s="68">
        <v>0</v>
      </c>
      <c r="AE925" s="68">
        <f t="shared" si="522"/>
        <v>0</v>
      </c>
      <c r="AF925" s="69">
        <f t="shared" si="513"/>
        <v>17470</v>
      </c>
      <c r="AG925" s="71">
        <f t="shared" si="533"/>
        <v>12470</v>
      </c>
      <c r="AH925" s="72">
        <f t="shared" si="514"/>
        <v>3870</v>
      </c>
      <c r="AL925" s="241">
        <f t="shared" si="508"/>
        <v>4469</v>
      </c>
      <c r="AM925" s="236">
        <f t="shared" si="523"/>
        <v>1935</v>
      </c>
      <c r="AN925" s="236">
        <f t="shared" si="524"/>
        <v>1935</v>
      </c>
      <c r="AO925" s="236">
        <f t="shared" si="525"/>
        <v>1935</v>
      </c>
      <c r="AP925" s="236">
        <f t="shared" si="526"/>
        <v>5000</v>
      </c>
      <c r="AQ925" s="236">
        <f t="shared" si="527"/>
        <v>3600</v>
      </c>
      <c r="AR925" s="236">
        <f t="shared" si="528"/>
        <v>5000</v>
      </c>
      <c r="AS925" s="242">
        <f t="shared" si="530"/>
        <v>1.154780361757106</v>
      </c>
      <c r="AV925" s="253">
        <v>45072</v>
      </c>
      <c r="AW925" s="69">
        <f t="shared" si="529"/>
        <v>4469</v>
      </c>
      <c r="AX925" s="350"/>
      <c r="AY925" s="353"/>
      <c r="AZ925" s="344"/>
      <c r="BA925" s="357"/>
      <c r="BB925" s="341"/>
      <c r="BC925" s="341"/>
      <c r="BD925" s="332"/>
    </row>
    <row r="926" spans="2:56">
      <c r="B926" s="134" t="s">
        <v>246</v>
      </c>
      <c r="F926" s="67">
        <v>145</v>
      </c>
      <c r="G926" s="74">
        <v>21</v>
      </c>
      <c r="H926" s="134" t="s">
        <v>246</v>
      </c>
      <c r="I926" s="177">
        <f>_xlfn.CEILING.MATH(SUM('domanda settimanale A41002300'!DE148:'domanda settimanale A41002300'!DE172)/'calcolo ADU'!$I$4)</f>
        <v>69</v>
      </c>
      <c r="J926" s="69">
        <f t="shared" si="515"/>
        <v>2070</v>
      </c>
      <c r="K926" s="197">
        <v>5000</v>
      </c>
      <c r="L926" s="229">
        <v>0</v>
      </c>
      <c r="M926" s="69">
        <f t="shared" si="516"/>
        <v>5000</v>
      </c>
      <c r="N926" s="69">
        <f t="shared" si="517"/>
        <v>6900</v>
      </c>
      <c r="O926" s="69">
        <f t="shared" si="518"/>
        <v>2070</v>
      </c>
      <c r="P926" s="69">
        <f t="shared" si="519"/>
        <v>1035</v>
      </c>
      <c r="Q926" s="69">
        <f t="shared" si="509"/>
        <v>3105</v>
      </c>
      <c r="R926" s="69">
        <f t="shared" si="520"/>
        <v>1552.5</v>
      </c>
      <c r="S926" s="69">
        <f t="shared" si="510"/>
        <v>2070</v>
      </c>
      <c r="T926" s="69">
        <f t="shared" si="521"/>
        <v>207</v>
      </c>
      <c r="U926" s="70">
        <f>Y926/AF926</f>
        <v>4.0956347884038653</v>
      </c>
      <c r="V926" s="69">
        <f t="shared" si="531"/>
        <v>4469</v>
      </c>
      <c r="W926" s="69">
        <f t="shared" si="507"/>
        <v>57390</v>
      </c>
      <c r="X926" s="176">
        <v>404</v>
      </c>
      <c r="Y926" s="71">
        <f t="shared" si="532"/>
        <v>61455</v>
      </c>
      <c r="Z926" s="209">
        <f>'domanda settimanale A41000500'!AB148+'domanda settimanale A41002300'!AB148</f>
        <v>0</v>
      </c>
      <c r="AA926" s="209">
        <v>0</v>
      </c>
      <c r="AB926" s="68">
        <f t="shared" si="512"/>
        <v>0</v>
      </c>
      <c r="AC926" s="68" t="s">
        <v>411</v>
      </c>
      <c r="AD926" s="68">
        <v>0</v>
      </c>
      <c r="AE926" s="68">
        <f t="shared" si="522"/>
        <v>0</v>
      </c>
      <c r="AF926" s="69">
        <f t="shared" si="513"/>
        <v>15005</v>
      </c>
      <c r="AG926" s="71">
        <f t="shared" si="533"/>
        <v>10005</v>
      </c>
      <c r="AH926" s="72">
        <f t="shared" si="514"/>
        <v>3105</v>
      </c>
      <c r="AL926" s="241">
        <f t="shared" si="508"/>
        <v>4469</v>
      </c>
      <c r="AM926" s="236">
        <f t="shared" si="523"/>
        <v>1553</v>
      </c>
      <c r="AN926" s="236">
        <f t="shared" si="524"/>
        <v>1553</v>
      </c>
      <c r="AO926" s="236">
        <f t="shared" si="525"/>
        <v>1553</v>
      </c>
      <c r="AP926" s="236">
        <f t="shared" si="526"/>
        <v>5000</v>
      </c>
      <c r="AQ926" s="236">
        <f t="shared" si="527"/>
        <v>1900</v>
      </c>
      <c r="AR926" s="236">
        <f t="shared" si="528"/>
        <v>5000</v>
      </c>
      <c r="AS926" s="242">
        <f t="shared" si="530"/>
        <v>1.4392914653784219</v>
      </c>
      <c r="AV926" s="253">
        <v>45073</v>
      </c>
      <c r="AW926" s="69">
        <f t="shared" si="529"/>
        <v>4469</v>
      </c>
      <c r="AX926" s="350"/>
      <c r="AY926" s="353"/>
      <c r="AZ926" s="344"/>
      <c r="BA926" s="357"/>
      <c r="BB926" s="341"/>
      <c r="BC926" s="341"/>
      <c r="BD926" s="332"/>
    </row>
    <row r="927" spans="2:56">
      <c r="B927" s="134" t="s">
        <v>247</v>
      </c>
      <c r="F927" s="67">
        <v>146</v>
      </c>
      <c r="G927" s="74">
        <v>21</v>
      </c>
      <c r="H927" s="134" t="s">
        <v>247</v>
      </c>
      <c r="I927" s="177">
        <f>_xlfn.CEILING.MATH(SUM('domanda settimanale A41002300'!DE149:'domanda settimanale A41002300'!DE173)/'calcolo ADU'!$I$4)</f>
        <v>53</v>
      </c>
      <c r="J927" s="69">
        <f t="shared" si="515"/>
        <v>1590</v>
      </c>
      <c r="K927" s="197">
        <v>5000</v>
      </c>
      <c r="L927" s="229">
        <v>0</v>
      </c>
      <c r="M927" s="69">
        <f t="shared" si="516"/>
        <v>5000</v>
      </c>
      <c r="N927" s="69">
        <f t="shared" si="517"/>
        <v>5300</v>
      </c>
      <c r="O927" s="69">
        <f t="shared" si="518"/>
        <v>1590</v>
      </c>
      <c r="P927" s="69">
        <f t="shared" si="519"/>
        <v>795</v>
      </c>
      <c r="Q927" s="69">
        <f t="shared" si="509"/>
        <v>2385</v>
      </c>
      <c r="R927" s="69">
        <f t="shared" si="520"/>
        <v>1192.5</v>
      </c>
      <c r="S927" s="69">
        <f t="shared" si="510"/>
        <v>1590</v>
      </c>
      <c r="T927" s="69">
        <f t="shared" si="521"/>
        <v>159</v>
      </c>
      <c r="U927" s="70">
        <f>Y927/AF927</f>
        <v>4.844698462751281</v>
      </c>
      <c r="V927" s="69">
        <f t="shared" si="531"/>
        <v>4469</v>
      </c>
      <c r="W927" s="69">
        <f t="shared" si="507"/>
        <v>57390</v>
      </c>
      <c r="X927" s="176">
        <v>404</v>
      </c>
      <c r="Y927" s="71">
        <f t="shared" si="532"/>
        <v>61455</v>
      </c>
      <c r="Z927" s="209">
        <f>'domanda settimanale A41000500'!AB149+'domanda settimanale A41002300'!AB149</f>
        <v>0</v>
      </c>
      <c r="AA927" s="209">
        <v>0</v>
      </c>
      <c r="AB927" s="68">
        <f t="shared" si="512"/>
        <v>0</v>
      </c>
      <c r="AC927" s="68" t="s">
        <v>411</v>
      </c>
      <c r="AD927" s="68">
        <v>0</v>
      </c>
      <c r="AE927" s="68">
        <f t="shared" si="522"/>
        <v>0</v>
      </c>
      <c r="AF927" s="69">
        <f t="shared" si="513"/>
        <v>12685</v>
      </c>
      <c r="AG927" s="71">
        <f t="shared" si="533"/>
        <v>7685</v>
      </c>
      <c r="AH927" s="72">
        <f t="shared" si="514"/>
        <v>2385</v>
      </c>
      <c r="AL927" s="241">
        <f t="shared" si="508"/>
        <v>4469</v>
      </c>
      <c r="AM927" s="236">
        <f t="shared" si="523"/>
        <v>1193</v>
      </c>
      <c r="AN927" s="236">
        <f t="shared" si="524"/>
        <v>1193</v>
      </c>
      <c r="AO927" s="236">
        <f t="shared" si="525"/>
        <v>1193</v>
      </c>
      <c r="AP927" s="236">
        <f t="shared" si="526"/>
        <v>5000</v>
      </c>
      <c r="AQ927" s="236">
        <f t="shared" si="527"/>
        <v>300</v>
      </c>
      <c r="AR927" s="236">
        <f t="shared" si="528"/>
        <v>5000</v>
      </c>
      <c r="AS927" s="242">
        <f t="shared" si="530"/>
        <v>1.8737945492662473</v>
      </c>
      <c r="AV927" s="253">
        <v>45074</v>
      </c>
      <c r="AW927" s="69">
        <f t="shared" si="529"/>
        <v>4469</v>
      </c>
      <c r="AX927" s="350"/>
      <c r="AY927" s="353"/>
      <c r="AZ927" s="344"/>
      <c r="BA927" s="357"/>
      <c r="BB927" s="341"/>
      <c r="BC927" s="341"/>
      <c r="BD927" s="332"/>
    </row>
    <row r="928" spans="2:56">
      <c r="B928" s="134" t="s">
        <v>202</v>
      </c>
      <c r="F928" s="67">
        <v>147</v>
      </c>
      <c r="G928" s="134">
        <v>22</v>
      </c>
      <c r="H928" s="134" t="s">
        <v>202</v>
      </c>
      <c r="I928" s="177">
        <f>_xlfn.CEILING.MATH(SUM('domanda settimanale A41002300'!DE150:'domanda settimanale A41002300'!DE174)/'calcolo ADU'!$I$4)</f>
        <v>37</v>
      </c>
      <c r="J928" s="69">
        <f t="shared" si="515"/>
        <v>1110</v>
      </c>
      <c r="K928" s="197">
        <v>5000</v>
      </c>
      <c r="L928" s="229">
        <v>0</v>
      </c>
      <c r="M928" s="69">
        <f>MAX(J928,K928)*0.5</f>
        <v>2500</v>
      </c>
      <c r="N928" s="69">
        <f t="shared" si="517"/>
        <v>3700</v>
      </c>
      <c r="O928" s="69">
        <f t="shared" si="518"/>
        <v>1110</v>
      </c>
      <c r="P928" s="69">
        <f t="shared" si="519"/>
        <v>555</v>
      </c>
      <c r="Q928" s="69">
        <f t="shared" si="509"/>
        <v>1665</v>
      </c>
      <c r="R928" s="69">
        <f t="shared" si="520"/>
        <v>832.5</v>
      </c>
      <c r="S928" s="69">
        <f t="shared" si="510"/>
        <v>1110</v>
      </c>
      <c r="T928" s="69">
        <f t="shared" si="521"/>
        <v>111</v>
      </c>
      <c r="U928" s="70">
        <f>Y928/AF928</f>
        <v>7.6835346471710109</v>
      </c>
      <c r="V928" s="69">
        <f t="shared" si="531"/>
        <v>13445</v>
      </c>
      <c r="W928" s="69">
        <f t="shared" si="507"/>
        <v>47390</v>
      </c>
      <c r="X928" s="176">
        <v>404</v>
      </c>
      <c r="Y928" s="71">
        <f t="shared" si="532"/>
        <v>60431</v>
      </c>
      <c r="Z928" s="209">
        <f>'domanda settimanale A41000500'!AB150+'domanda settimanale A41002300'!AB150</f>
        <v>1024</v>
      </c>
      <c r="AA928" s="209">
        <v>0</v>
      </c>
      <c r="AB928" s="68">
        <f t="shared" si="512"/>
        <v>0</v>
      </c>
      <c r="AC928" s="68" t="s">
        <v>411</v>
      </c>
      <c r="AD928" s="68">
        <v>10000</v>
      </c>
      <c r="AE928" s="68">
        <f t="shared" si="522"/>
        <v>0</v>
      </c>
      <c r="AF928" s="69">
        <f t="shared" si="513"/>
        <v>7865</v>
      </c>
      <c r="AG928" s="71">
        <f t="shared" si="533"/>
        <v>5365</v>
      </c>
      <c r="AH928" s="72">
        <f t="shared" si="514"/>
        <v>1665</v>
      </c>
      <c r="AL928" s="241">
        <f t="shared" si="508"/>
        <v>13445</v>
      </c>
      <c r="AM928" s="236">
        <f t="shared" si="523"/>
        <v>833</v>
      </c>
      <c r="AN928" s="236">
        <f t="shared" si="524"/>
        <v>833</v>
      </c>
      <c r="AO928" s="236">
        <f t="shared" si="525"/>
        <v>833</v>
      </c>
      <c r="AP928" s="236">
        <f t="shared" si="526"/>
        <v>2500</v>
      </c>
      <c r="AQ928" s="236">
        <f t="shared" si="527"/>
        <v>1200</v>
      </c>
      <c r="AR928" s="236">
        <f t="shared" si="528"/>
        <v>2500</v>
      </c>
      <c r="AS928" s="244">
        <f t="shared" si="530"/>
        <v>8.075075075075075</v>
      </c>
      <c r="AV928" s="253">
        <v>45075</v>
      </c>
      <c r="AW928" s="69">
        <f t="shared" si="529"/>
        <v>13445</v>
      </c>
      <c r="AX928" s="350"/>
      <c r="AY928" s="353"/>
      <c r="AZ928" s="344"/>
      <c r="BA928" s="357"/>
      <c r="BB928" s="341"/>
      <c r="BC928" s="341"/>
      <c r="BD928" s="332"/>
    </row>
    <row r="929" spans="2:61">
      <c r="B929" s="134" t="s">
        <v>203</v>
      </c>
      <c r="F929" s="67">
        <v>148</v>
      </c>
      <c r="G929" s="134">
        <v>22</v>
      </c>
      <c r="H929" s="134" t="s">
        <v>203</v>
      </c>
      <c r="I929" s="177">
        <f>_xlfn.CEILING.MATH(SUM('domanda settimanale A41002300'!DE151:'domanda settimanale A41002300'!DE175)/'calcolo ADU'!$I$4)</f>
        <v>21</v>
      </c>
      <c r="J929" s="69">
        <f t="shared" si="515"/>
        <v>630</v>
      </c>
      <c r="K929" s="197">
        <v>5000</v>
      </c>
      <c r="L929" s="229">
        <v>0</v>
      </c>
      <c r="M929" s="69">
        <f>MAX(J929,K929)*0.2</f>
        <v>1000</v>
      </c>
      <c r="N929" s="69">
        <f t="shared" si="517"/>
        <v>2100</v>
      </c>
      <c r="O929" s="69">
        <f t="shared" si="518"/>
        <v>630</v>
      </c>
      <c r="P929" s="69">
        <f t="shared" si="519"/>
        <v>315</v>
      </c>
      <c r="Q929" s="69">
        <f t="shared" si="509"/>
        <v>945</v>
      </c>
      <c r="R929" s="69">
        <f t="shared" si="520"/>
        <v>472.5</v>
      </c>
      <c r="S929" s="69">
        <f t="shared" si="510"/>
        <v>630</v>
      </c>
      <c r="T929" s="69">
        <f t="shared" si="521"/>
        <v>63</v>
      </c>
      <c r="U929" s="70">
        <f>Y929/AF929</f>
        <v>14.975772558714462</v>
      </c>
      <c r="V929" s="69">
        <f t="shared" si="531"/>
        <v>13445</v>
      </c>
      <c r="W929" s="69">
        <f t="shared" si="507"/>
        <v>47390</v>
      </c>
      <c r="X929" s="176">
        <v>258</v>
      </c>
      <c r="Y929" s="71">
        <f t="shared" si="532"/>
        <v>60577</v>
      </c>
      <c r="Z929" s="209">
        <f>'domanda settimanale A41000500'!AB151+'domanda settimanale A41002300'!AB151</f>
        <v>0</v>
      </c>
      <c r="AA929" s="209">
        <v>0</v>
      </c>
      <c r="AB929" s="68">
        <f t="shared" si="512"/>
        <v>0</v>
      </c>
      <c r="AC929" s="68" t="s">
        <v>411</v>
      </c>
      <c r="AD929" s="68">
        <v>0</v>
      </c>
      <c r="AE929" s="68">
        <f t="shared" si="522"/>
        <v>0</v>
      </c>
      <c r="AF929" s="69">
        <f t="shared" si="513"/>
        <v>4045</v>
      </c>
      <c r="AG929" s="71">
        <f t="shared" si="533"/>
        <v>3045</v>
      </c>
      <c r="AH929" s="72">
        <f t="shared" si="514"/>
        <v>945</v>
      </c>
      <c r="AL929" s="241">
        <f t="shared" si="508"/>
        <v>13445</v>
      </c>
      <c r="AM929" s="236">
        <f t="shared" si="523"/>
        <v>473</v>
      </c>
      <c r="AN929" s="236">
        <f t="shared" si="524"/>
        <v>473</v>
      </c>
      <c r="AO929" s="236">
        <f t="shared" si="525"/>
        <v>473</v>
      </c>
      <c r="AP929" s="236">
        <f t="shared" si="526"/>
        <v>1000</v>
      </c>
      <c r="AQ929" s="236">
        <f t="shared" si="527"/>
        <v>1100</v>
      </c>
      <c r="AR929" s="236">
        <f t="shared" si="528"/>
        <v>1000</v>
      </c>
      <c r="AS929" s="244">
        <f t="shared" si="530"/>
        <v>14.227513227513228</v>
      </c>
      <c r="AV929" s="253">
        <v>45076</v>
      </c>
      <c r="AW929" s="69">
        <f t="shared" si="529"/>
        <v>13445</v>
      </c>
      <c r="AX929" s="350"/>
      <c r="AY929" s="353"/>
      <c r="AZ929" s="344"/>
      <c r="BA929" s="357"/>
      <c r="BB929" s="341"/>
      <c r="BC929" s="341"/>
      <c r="BD929" s="332"/>
    </row>
    <row r="930" spans="2:61" ht="20" thickBot="1">
      <c r="B930" s="134" t="s">
        <v>204</v>
      </c>
      <c r="F930" s="216">
        <v>149</v>
      </c>
      <c r="G930" s="182">
        <v>22</v>
      </c>
      <c r="H930" s="182" t="s">
        <v>204</v>
      </c>
      <c r="I930" s="183">
        <f>_xlfn.CEILING.MATH(SUM('domanda settimanale A41002300'!DE152:'domanda settimanale A41002300'!DE176)/'calcolo ADU'!$I$4)</f>
        <v>11</v>
      </c>
      <c r="J930" s="184">
        <f t="shared" si="515"/>
        <v>330</v>
      </c>
      <c r="K930" s="197">
        <v>5000</v>
      </c>
      <c r="L930" s="230">
        <v>0</v>
      </c>
      <c r="M930" s="69">
        <f>MAX(J930,K930)*0.1</f>
        <v>500</v>
      </c>
      <c r="N930" s="184">
        <f t="shared" si="517"/>
        <v>1100</v>
      </c>
      <c r="O930" s="184">
        <f t="shared" si="518"/>
        <v>330</v>
      </c>
      <c r="P930" s="184">
        <f t="shared" si="519"/>
        <v>165</v>
      </c>
      <c r="Q930" s="184">
        <f t="shared" si="509"/>
        <v>495</v>
      </c>
      <c r="R930" s="184">
        <f t="shared" si="520"/>
        <v>247.5</v>
      </c>
      <c r="S930" s="184">
        <f t="shared" si="510"/>
        <v>330</v>
      </c>
      <c r="T930" s="184">
        <f t="shared" si="521"/>
        <v>33</v>
      </c>
      <c r="U930" s="186">
        <f>Y930/AF930</f>
        <v>28.05584725536993</v>
      </c>
      <c r="V930" s="184">
        <f t="shared" si="531"/>
        <v>11645</v>
      </c>
      <c r="W930" s="184">
        <f t="shared" si="507"/>
        <v>47390</v>
      </c>
      <c r="X930" s="221">
        <v>258</v>
      </c>
      <c r="Y930" s="188">
        <f t="shared" si="532"/>
        <v>58777</v>
      </c>
      <c r="Z930" s="210">
        <f>'domanda settimanale A41000500'!AB152+'domanda settimanale A41002300'!AB152</f>
        <v>1800</v>
      </c>
      <c r="AA930" s="209">
        <v>0</v>
      </c>
      <c r="AB930" s="185">
        <f t="shared" si="512"/>
        <v>0</v>
      </c>
      <c r="AC930" s="185" t="s">
        <v>411</v>
      </c>
      <c r="AD930" s="68">
        <v>0</v>
      </c>
      <c r="AE930" s="185">
        <f t="shared" si="522"/>
        <v>0</v>
      </c>
      <c r="AF930" s="184">
        <f t="shared" si="513"/>
        <v>2095</v>
      </c>
      <c r="AG930" s="188">
        <f t="shared" si="533"/>
        <v>1595</v>
      </c>
      <c r="AH930" s="189">
        <f t="shared" si="514"/>
        <v>495</v>
      </c>
      <c r="AL930" s="245">
        <f t="shared" si="508"/>
        <v>11645</v>
      </c>
      <c r="AM930" s="237">
        <f t="shared" si="523"/>
        <v>248</v>
      </c>
      <c r="AN930" s="236">
        <f t="shared" si="524"/>
        <v>248</v>
      </c>
      <c r="AO930" s="236">
        <f t="shared" si="525"/>
        <v>248</v>
      </c>
      <c r="AP930" s="236">
        <f t="shared" si="526"/>
        <v>500</v>
      </c>
      <c r="AQ930" s="236">
        <f t="shared" si="527"/>
        <v>600</v>
      </c>
      <c r="AR930" s="236">
        <f t="shared" si="528"/>
        <v>500</v>
      </c>
      <c r="AS930" s="246">
        <f t="shared" si="530"/>
        <v>23.525252525252526</v>
      </c>
      <c r="AV930" s="253">
        <v>45077</v>
      </c>
      <c r="AW930" s="69">
        <f t="shared" si="529"/>
        <v>11645</v>
      </c>
      <c r="AX930" s="351"/>
      <c r="AY930" s="354"/>
      <c r="AZ930" s="345"/>
      <c r="BA930" s="358"/>
      <c r="BB930" s="342"/>
      <c r="BC930" s="342"/>
      <c r="BD930" s="332"/>
    </row>
    <row r="937" spans="2:61" ht="20" thickBot="1"/>
    <row r="938" spans="2:61" ht="61" thickBot="1">
      <c r="F938" s="76" t="s">
        <v>321</v>
      </c>
      <c r="G938" s="77" t="s">
        <v>322</v>
      </c>
      <c r="H938" s="77" t="s">
        <v>323</v>
      </c>
      <c r="I938" s="78" t="s">
        <v>419</v>
      </c>
      <c r="J938" s="79" t="s">
        <v>324</v>
      </c>
      <c r="K938" s="79" t="s">
        <v>325</v>
      </c>
      <c r="L938" s="79" t="s">
        <v>326</v>
      </c>
      <c r="M938" s="80" t="s">
        <v>327</v>
      </c>
      <c r="N938" s="81" t="s">
        <v>328</v>
      </c>
      <c r="O938" s="82" t="s">
        <v>329</v>
      </c>
      <c r="P938" s="82" t="s">
        <v>330</v>
      </c>
      <c r="Q938" s="83" t="s">
        <v>331</v>
      </c>
      <c r="R938" s="84" t="s">
        <v>332</v>
      </c>
      <c r="S938" s="84" t="s">
        <v>333</v>
      </c>
      <c r="T938" s="84" t="s">
        <v>334</v>
      </c>
      <c r="U938" s="77" t="s">
        <v>335</v>
      </c>
      <c r="V938" s="85" t="s">
        <v>421</v>
      </c>
      <c r="W938" s="85" t="s">
        <v>422</v>
      </c>
      <c r="X938" s="85" t="s">
        <v>423</v>
      </c>
      <c r="Y938" s="86" t="s">
        <v>424</v>
      </c>
      <c r="Z938" s="208" t="s">
        <v>340</v>
      </c>
      <c r="AA938" s="219" t="s">
        <v>425</v>
      </c>
      <c r="AB938" s="87" t="s">
        <v>342</v>
      </c>
      <c r="AC938" s="77" t="s">
        <v>343</v>
      </c>
      <c r="AD938" s="77" t="s">
        <v>344</v>
      </c>
      <c r="AE938" s="77" t="s">
        <v>345</v>
      </c>
      <c r="AF938" s="80" t="s">
        <v>346</v>
      </c>
      <c r="AG938" s="81" t="s">
        <v>347</v>
      </c>
      <c r="AH938" s="88" t="s">
        <v>348</v>
      </c>
      <c r="AL938" s="76" t="s">
        <v>336</v>
      </c>
      <c r="AM938" s="77" t="s">
        <v>444</v>
      </c>
      <c r="AN938" s="238" t="s">
        <v>445</v>
      </c>
      <c r="AO938" s="239" t="s">
        <v>446</v>
      </c>
      <c r="AP938" s="80" t="s">
        <v>447</v>
      </c>
      <c r="AQ938" s="81" t="s">
        <v>448</v>
      </c>
      <c r="AR938" s="83" t="s">
        <v>449</v>
      </c>
      <c r="AS938" s="240" t="s">
        <v>450</v>
      </c>
      <c r="AW938" s="257" t="s">
        <v>465</v>
      </c>
      <c r="AX938" s="258" t="s">
        <v>466</v>
      </c>
      <c r="AY938" s="261" t="s">
        <v>467</v>
      </c>
      <c r="AZ938" s="257" t="s">
        <v>468</v>
      </c>
      <c r="BA938" s="259" t="s">
        <v>469</v>
      </c>
      <c r="BB938" s="259" t="s">
        <v>470</v>
      </c>
      <c r="BC938" s="259" t="s">
        <v>471</v>
      </c>
      <c r="BD938" s="259" t="s">
        <v>482</v>
      </c>
    </row>
    <row r="939" spans="2:61" ht="20" thickBot="1">
      <c r="B939" s="134" t="s">
        <v>98</v>
      </c>
      <c r="F939" s="67">
        <v>1</v>
      </c>
      <c r="G939" s="68">
        <v>1</v>
      </c>
      <c r="H939" s="134" t="s">
        <v>98</v>
      </c>
      <c r="I939" s="177">
        <f>_xlfn.CEILING.MATH(SUM('domanda settimanale A41002300'!CQ4:'domanda settimanale A41002300'!CQ28)/'calcolo ADU'!$I$4)</f>
        <v>183</v>
      </c>
      <c r="J939" s="69">
        <f>_xlfn.CEILING.MATH(I939*$D$943*$D$948)</f>
        <v>641</v>
      </c>
      <c r="K939" s="190">
        <v>5500</v>
      </c>
      <c r="L939" s="229">
        <v>0</v>
      </c>
      <c r="M939" s="69">
        <f>MAX(J939,K939)*0.1</f>
        <v>550</v>
      </c>
      <c r="N939" s="69">
        <f>_xlfn.CEILING.MATH(I939*$D$943)</f>
        <v>915</v>
      </c>
      <c r="O939" s="69">
        <f>_xlfn.CEILING.MATH(I939*$D$943*$D$948)</f>
        <v>641</v>
      </c>
      <c r="P939" s="69">
        <f>_xlfn.CEILING.MATH(O939*$D$950)</f>
        <v>321</v>
      </c>
      <c r="Q939" s="69">
        <f>O939+P939</f>
        <v>962</v>
      </c>
      <c r="R939" s="69">
        <f>Q939*0.5</f>
        <v>481</v>
      </c>
      <c r="S939" s="69">
        <f t="shared" ref="S939:S1002" si="534">O939</f>
        <v>641</v>
      </c>
      <c r="T939" s="69">
        <f>I939*3</f>
        <v>549</v>
      </c>
      <c r="U939" s="73">
        <f t="shared" ref="U939:U1002" si="535">Y939/AF939</f>
        <v>0.73794808405438816</v>
      </c>
      <c r="V939" s="69">
        <f>D956+AD939-Z939</f>
        <v>1512</v>
      </c>
      <c r="W939" s="69">
        <f>D957-AD939</f>
        <v>550</v>
      </c>
      <c r="X939" s="228">
        <v>271</v>
      </c>
      <c r="Y939" s="71">
        <f t="shared" ref="Y939:Y1002" si="536">V939+W939-X939</f>
        <v>1791</v>
      </c>
      <c r="Z939" s="209">
        <f>'domanda settimanale A41002300'!P4+'domanda settimanale A41000500'!P4</f>
        <v>0</v>
      </c>
      <c r="AA939" s="209">
        <v>5500</v>
      </c>
      <c r="AB939" s="68">
        <f t="shared" ref="AB939:AB996" si="537">IF(Y939&lt;AG939,AF939-Y939,0)</f>
        <v>636</v>
      </c>
      <c r="AC939" s="68" t="s">
        <v>207</v>
      </c>
      <c r="AD939" s="68">
        <v>0</v>
      </c>
      <c r="AE939" s="68">
        <f>IF(AND(F939&lt;=$D$943,F939/(_xlfn.CEILING.MATH(M939/I939))=_xlfn.CEILING.MATH(F939/_xlfn.CEILING.MATH(M939/I939))),AF939-AG939,0)</f>
        <v>0</v>
      </c>
      <c r="AF939" s="69">
        <f>AG939+M939</f>
        <v>2427</v>
      </c>
      <c r="AG939" s="71">
        <f t="shared" ref="AG939:AG944" si="538">AH939+N939</f>
        <v>1877</v>
      </c>
      <c r="AH939" s="72">
        <f t="shared" ref="AH939:AH1002" si="539">Q939</f>
        <v>962</v>
      </c>
      <c r="AL939" s="241">
        <f>V939</f>
        <v>1512</v>
      </c>
      <c r="AM939" s="236">
        <f>AN939</f>
        <v>481</v>
      </c>
      <c r="AN939" s="236">
        <f>ROUNDUP((0.5*Q939),0)</f>
        <v>481</v>
      </c>
      <c r="AO939" s="236">
        <f>AN939</f>
        <v>481</v>
      </c>
      <c r="AP939" s="236">
        <f>M939</f>
        <v>550</v>
      </c>
      <c r="AQ939" s="236">
        <f>N939-M939</f>
        <v>365</v>
      </c>
      <c r="AR939" s="236">
        <f>M939</f>
        <v>550</v>
      </c>
      <c r="AS939" s="242">
        <f>AL939/AH939</f>
        <v>1.5717255717255718</v>
      </c>
      <c r="AV939" s="253">
        <v>44929</v>
      </c>
      <c r="AW939" s="69">
        <f>AL939</f>
        <v>1512</v>
      </c>
      <c r="AX939" s="364">
        <f>_xlfn.CEILING.MATH((AVERAGE(AW939:AW967)))</f>
        <v>3999</v>
      </c>
      <c r="AY939" s="352">
        <f>'Giacenze medie'!B8</f>
        <v>6062</v>
      </c>
      <c r="AZ939" s="355">
        <f>AX939-AY939</f>
        <v>-2063</v>
      </c>
      <c r="BA939" s="356">
        <f>AZ939/AX939</f>
        <v>-0.51587896974243563</v>
      </c>
      <c r="BB939" s="340">
        <f>AX939*'Giacenze medie'!L8</f>
        <v>202.74930000000001</v>
      </c>
      <c r="BC939" s="343">
        <f>'Giacenze medie'!C8</f>
        <v>307.34340000000003</v>
      </c>
      <c r="BD939" s="331">
        <f>BB939-BC939</f>
        <v>-104.59410000000003</v>
      </c>
      <c r="BG939" s="334" t="s">
        <v>472</v>
      </c>
      <c r="BH939" s="337" t="s">
        <v>473</v>
      </c>
      <c r="BI939" s="346" t="s">
        <v>474</v>
      </c>
    </row>
    <row r="940" spans="2:61" ht="27" thickBot="1">
      <c r="B940" s="134" t="s">
        <v>99</v>
      </c>
      <c r="C940" s="213" t="s">
        <v>302</v>
      </c>
      <c r="D940" s="214" t="s">
        <v>259</v>
      </c>
      <c r="F940" s="67">
        <v>2</v>
      </c>
      <c r="G940" s="68">
        <v>1</v>
      </c>
      <c r="H940" s="134" t="s">
        <v>99</v>
      </c>
      <c r="I940" s="177">
        <f>_xlfn.CEILING.MATH(SUM('domanda settimanale A41002300'!CQ5:'domanda settimanale A41002300'!CQ29)/'calcolo ADU'!$I$4)</f>
        <v>175</v>
      </c>
      <c r="J940" s="69">
        <f t="shared" ref="J940:J1003" si="540">_xlfn.CEILING.MATH(I940*$D$943*$D$948)</f>
        <v>613</v>
      </c>
      <c r="K940" s="190">
        <v>5500</v>
      </c>
      <c r="L940" s="229">
        <v>0</v>
      </c>
      <c r="M940" s="69">
        <f t="shared" ref="M940:M947" si="541">MAX(J940,K940)*0.1</f>
        <v>550</v>
      </c>
      <c r="N940" s="69">
        <f t="shared" ref="N940:N1003" si="542">_xlfn.CEILING.MATH(I940*$D$943)</f>
        <v>875</v>
      </c>
      <c r="O940" s="69">
        <f t="shared" ref="O940:O1003" si="543">_xlfn.CEILING.MATH(I940*$D$943*$D$948)</f>
        <v>613</v>
      </c>
      <c r="P940" s="69">
        <f t="shared" ref="P940:P1003" si="544">_xlfn.CEILING.MATH(O940*$D$950)</f>
        <v>307</v>
      </c>
      <c r="Q940" s="69">
        <f>O940+P940</f>
        <v>920</v>
      </c>
      <c r="R940" s="69">
        <f t="shared" ref="R940:R1003" si="545">Q940*0.5</f>
        <v>460</v>
      </c>
      <c r="S940" s="69">
        <f t="shared" si="534"/>
        <v>613</v>
      </c>
      <c r="T940" s="69">
        <f>I940*3</f>
        <v>525</v>
      </c>
      <c r="U940" s="70">
        <f t="shared" si="535"/>
        <v>3.1091684434968019</v>
      </c>
      <c r="V940" s="69">
        <f>V939+AD940-Z940</f>
        <v>1512</v>
      </c>
      <c r="W940" s="69">
        <f t="shared" ref="W940:W1003" si="546">W939+AA939-AD940</f>
        <v>6050</v>
      </c>
      <c r="X940" s="176">
        <v>271</v>
      </c>
      <c r="Y940" s="71">
        <f t="shared" si="536"/>
        <v>7291</v>
      </c>
      <c r="Z940" s="209">
        <f>'domanda settimanale A41002300'!P5+'domanda settimanale A41000500'!P5</f>
        <v>0</v>
      </c>
      <c r="AA940" s="209">
        <v>0</v>
      </c>
      <c r="AB940" s="68">
        <f t="shared" si="537"/>
        <v>0</v>
      </c>
      <c r="AC940" s="68" t="s">
        <v>411</v>
      </c>
      <c r="AD940" s="68">
        <v>0</v>
      </c>
      <c r="AE940" s="68">
        <f t="shared" ref="AE940:AE1003" si="547">IF(AND(F940&lt;=$D$943,F940/(_xlfn.CEILING.MATH(M940/I940))=_xlfn.CEILING.MATH(F940/_xlfn.CEILING.MATH(M940/I940))),AF940-AG940,0)</f>
        <v>0</v>
      </c>
      <c r="AF940" s="69">
        <f t="shared" ref="AF940:AF1002" si="548">AG940+M940</f>
        <v>2345</v>
      </c>
      <c r="AG940" s="71">
        <f t="shared" si="538"/>
        <v>1795</v>
      </c>
      <c r="AH940" s="72">
        <f t="shared" si="539"/>
        <v>920</v>
      </c>
      <c r="AL940" s="241">
        <f t="shared" ref="AL940:AL1003" si="549">V940</f>
        <v>1512</v>
      </c>
      <c r="AM940" s="236">
        <f t="shared" ref="AM940:AM1003" si="550">AN940</f>
        <v>460</v>
      </c>
      <c r="AN940" s="236">
        <f t="shared" ref="AN940:AN1003" si="551">ROUNDUP((0.5*Q940),0)</f>
        <v>460</v>
      </c>
      <c r="AO940" s="236">
        <f t="shared" ref="AO940:AO1003" si="552">AN940</f>
        <v>460</v>
      </c>
      <c r="AP940" s="236">
        <f t="shared" ref="AP940:AP1003" si="553">AO940+M940</f>
        <v>1010</v>
      </c>
      <c r="AQ940" s="236">
        <f t="shared" ref="AQ940:AQ1003" si="554">N940-M940</f>
        <v>325</v>
      </c>
      <c r="AR940" s="236">
        <f t="shared" ref="AR940:AR1003" si="555">M940</f>
        <v>550</v>
      </c>
      <c r="AS940" s="242">
        <f>AL940/AH940</f>
        <v>1.6434782608695653</v>
      </c>
      <c r="AV940" s="253">
        <v>44930</v>
      </c>
      <c r="AW940" s="69">
        <f>AL940</f>
        <v>1512</v>
      </c>
      <c r="AX940" s="370"/>
      <c r="AY940" s="372"/>
      <c r="AZ940" s="362"/>
      <c r="BA940" s="357"/>
      <c r="BB940" s="341"/>
      <c r="BC940" s="344"/>
      <c r="BD940" s="331"/>
      <c r="BG940" s="335"/>
      <c r="BH940" s="338"/>
      <c r="BI940" s="347"/>
    </row>
    <row r="941" spans="2:61" ht="20" thickBot="1">
      <c r="B941" s="134" t="s">
        <v>100</v>
      </c>
      <c r="C941" s="194" t="s">
        <v>303</v>
      </c>
      <c r="D941" s="176" t="s">
        <v>403</v>
      </c>
      <c r="F941" s="67">
        <v>3</v>
      </c>
      <c r="G941" s="68">
        <v>1</v>
      </c>
      <c r="H941" s="134" t="s">
        <v>100</v>
      </c>
      <c r="I941" s="177">
        <f>_xlfn.CEILING.MATH(SUM('domanda settimanale A41002300'!CQ6:'domanda settimanale A41002300'!CQ30)/'calcolo ADU'!$I$4)</f>
        <v>167</v>
      </c>
      <c r="J941" s="69">
        <f t="shared" si="540"/>
        <v>585</v>
      </c>
      <c r="K941" s="190">
        <v>5500</v>
      </c>
      <c r="L941" s="229">
        <v>0</v>
      </c>
      <c r="M941" s="69">
        <f t="shared" si="541"/>
        <v>550</v>
      </c>
      <c r="N941" s="69">
        <f t="shared" si="542"/>
        <v>835</v>
      </c>
      <c r="O941" s="69">
        <f t="shared" si="543"/>
        <v>585</v>
      </c>
      <c r="P941" s="69">
        <f t="shared" si="544"/>
        <v>293</v>
      </c>
      <c r="Q941" s="69">
        <f t="shared" ref="Q941:Q1004" si="556">O941+P941</f>
        <v>878</v>
      </c>
      <c r="R941" s="69">
        <f t="shared" si="545"/>
        <v>439</v>
      </c>
      <c r="S941" s="69">
        <f t="shared" si="534"/>
        <v>585</v>
      </c>
      <c r="T941" s="69">
        <f t="shared" ref="T941:T1003" si="557">I941*3</f>
        <v>501</v>
      </c>
      <c r="U941" s="70">
        <f t="shared" si="535"/>
        <v>3.2218294299602297</v>
      </c>
      <c r="V941" s="69">
        <f t="shared" ref="V941:V999" si="558">V940+AD941-Z941</f>
        <v>1512</v>
      </c>
      <c r="W941" s="69">
        <f t="shared" si="546"/>
        <v>6050</v>
      </c>
      <c r="X941" s="176">
        <v>271</v>
      </c>
      <c r="Y941" s="71">
        <f t="shared" si="536"/>
        <v>7291</v>
      </c>
      <c r="Z941" s="209">
        <f>'domanda settimanale A41002300'!P6+'domanda settimanale A41000500'!P6</f>
        <v>0</v>
      </c>
      <c r="AA941" s="209">
        <v>0</v>
      </c>
      <c r="AB941" s="68">
        <f t="shared" si="537"/>
        <v>0</v>
      </c>
      <c r="AC941" s="68" t="s">
        <v>411</v>
      </c>
      <c r="AD941" s="68">
        <v>0</v>
      </c>
      <c r="AE941" s="68">
        <f t="shared" si="547"/>
        <v>0</v>
      </c>
      <c r="AF941" s="69">
        <f t="shared" si="548"/>
        <v>2263</v>
      </c>
      <c r="AG941" s="71">
        <f t="shared" si="538"/>
        <v>1713</v>
      </c>
      <c r="AH941" s="72">
        <f t="shared" si="539"/>
        <v>878</v>
      </c>
      <c r="AL941" s="241">
        <f t="shared" si="549"/>
        <v>1512</v>
      </c>
      <c r="AM941" s="236">
        <f t="shared" si="550"/>
        <v>439</v>
      </c>
      <c r="AN941" s="236">
        <f t="shared" si="551"/>
        <v>439</v>
      </c>
      <c r="AO941" s="236">
        <f t="shared" si="552"/>
        <v>439</v>
      </c>
      <c r="AP941" s="236">
        <f t="shared" si="553"/>
        <v>989</v>
      </c>
      <c r="AQ941" s="236">
        <f t="shared" si="554"/>
        <v>285</v>
      </c>
      <c r="AR941" s="236">
        <f t="shared" si="555"/>
        <v>550</v>
      </c>
      <c r="AS941" s="242">
        <f>AL941/AH941</f>
        <v>1.7220956719817768</v>
      </c>
      <c r="AV941" s="253">
        <v>44931</v>
      </c>
      <c r="AW941" s="69">
        <f t="shared" ref="AW941:AW1004" si="559">AL941</f>
        <v>1512</v>
      </c>
      <c r="AX941" s="370"/>
      <c r="AY941" s="372"/>
      <c r="AZ941" s="362"/>
      <c r="BA941" s="357"/>
      <c r="BB941" s="341"/>
      <c r="BC941" s="344"/>
      <c r="BD941" s="331"/>
      <c r="BG941" s="336"/>
      <c r="BH941" s="339"/>
      <c r="BI941" s="347"/>
    </row>
    <row r="942" spans="2:61">
      <c r="B942" s="134" t="s">
        <v>101</v>
      </c>
      <c r="C942" s="65" t="s">
        <v>304</v>
      </c>
      <c r="D942" s="176" t="s">
        <v>417</v>
      </c>
      <c r="F942" s="67">
        <v>4</v>
      </c>
      <c r="G942" s="68">
        <v>1</v>
      </c>
      <c r="H942" s="134" t="s">
        <v>101</v>
      </c>
      <c r="I942" s="177">
        <f>_xlfn.CEILING.MATH(SUM('domanda settimanale A41002300'!CQ7:'domanda settimanale A41002300'!CQ31)/'calcolo ADU'!$I$4)</f>
        <v>159</v>
      </c>
      <c r="J942" s="69">
        <f t="shared" si="540"/>
        <v>557</v>
      </c>
      <c r="K942" s="190">
        <v>5500</v>
      </c>
      <c r="L942" s="229">
        <v>0</v>
      </c>
      <c r="M942" s="69">
        <f t="shared" si="541"/>
        <v>550</v>
      </c>
      <c r="N942" s="69">
        <f t="shared" si="542"/>
        <v>795</v>
      </c>
      <c r="O942" s="69">
        <f t="shared" si="543"/>
        <v>557</v>
      </c>
      <c r="P942" s="69">
        <f t="shared" si="544"/>
        <v>279</v>
      </c>
      <c r="Q942" s="69">
        <f t="shared" si="556"/>
        <v>836</v>
      </c>
      <c r="R942" s="69">
        <f t="shared" si="545"/>
        <v>418</v>
      </c>
      <c r="S942" s="69">
        <f t="shared" si="534"/>
        <v>557</v>
      </c>
      <c r="T942" s="69">
        <f t="shared" si="557"/>
        <v>477</v>
      </c>
      <c r="U942" s="70">
        <f t="shared" si="535"/>
        <v>3.3429619440623566</v>
      </c>
      <c r="V942" s="69">
        <f t="shared" si="558"/>
        <v>1512</v>
      </c>
      <c r="W942" s="69">
        <f t="shared" si="546"/>
        <v>6050</v>
      </c>
      <c r="X942" s="176">
        <v>271</v>
      </c>
      <c r="Y942" s="71">
        <f t="shared" si="536"/>
        <v>7291</v>
      </c>
      <c r="Z942" s="209">
        <f>'domanda settimanale A41002300'!P7+'domanda settimanale A41000500'!P7</f>
        <v>0</v>
      </c>
      <c r="AA942" s="209">
        <v>0</v>
      </c>
      <c r="AB942" s="68">
        <f t="shared" si="537"/>
        <v>0</v>
      </c>
      <c r="AC942" s="68" t="s">
        <v>411</v>
      </c>
      <c r="AD942" s="68">
        <v>0</v>
      </c>
      <c r="AE942" s="68">
        <f t="shared" si="547"/>
        <v>550</v>
      </c>
      <c r="AF942" s="69">
        <f t="shared" si="548"/>
        <v>2181</v>
      </c>
      <c r="AG942" s="71">
        <f t="shared" si="538"/>
        <v>1631</v>
      </c>
      <c r="AH942" s="72">
        <f t="shared" si="539"/>
        <v>836</v>
      </c>
      <c r="AL942" s="241">
        <f t="shared" si="549"/>
        <v>1512</v>
      </c>
      <c r="AM942" s="236">
        <f t="shared" si="550"/>
        <v>418</v>
      </c>
      <c r="AN942" s="236">
        <f t="shared" si="551"/>
        <v>418</v>
      </c>
      <c r="AO942" s="236">
        <f t="shared" si="552"/>
        <v>418</v>
      </c>
      <c r="AP942" s="236">
        <f t="shared" si="553"/>
        <v>968</v>
      </c>
      <c r="AQ942" s="236">
        <f t="shared" si="554"/>
        <v>245</v>
      </c>
      <c r="AR942" s="236">
        <f t="shared" si="555"/>
        <v>550</v>
      </c>
      <c r="AS942" s="243">
        <f>AL942/AH942</f>
        <v>1.8086124401913874</v>
      </c>
      <c r="AV942" s="253">
        <v>44932</v>
      </c>
      <c r="AW942" s="69">
        <f t="shared" si="559"/>
        <v>1512</v>
      </c>
      <c r="AX942" s="370"/>
      <c r="AY942" s="372"/>
      <c r="AZ942" s="362"/>
      <c r="BA942" s="357"/>
      <c r="BB942" s="341"/>
      <c r="BC942" s="344"/>
      <c r="BD942" s="331"/>
      <c r="BG942" s="262">
        <f>AVERAGE(AZ939:AZ1087)</f>
        <v>-1001.6</v>
      </c>
      <c r="BH942" s="299">
        <f>AVERAGE(BD939:BD1087)</f>
        <v>-50.781120000000008</v>
      </c>
      <c r="BI942" s="280">
        <f>AVERAGE(BA939:BA1087)</f>
        <v>-0.32848419199743156</v>
      </c>
    </row>
    <row r="943" spans="2:61">
      <c r="B943" s="134" t="s">
        <v>206</v>
      </c>
      <c r="C943" s="66" t="s">
        <v>305</v>
      </c>
      <c r="D943" s="190">
        <f>Input!D25</f>
        <v>5</v>
      </c>
      <c r="F943" s="67">
        <v>5</v>
      </c>
      <c r="G943" s="68">
        <v>1</v>
      </c>
      <c r="H943" s="134" t="s">
        <v>206</v>
      </c>
      <c r="I943" s="177">
        <f>_xlfn.CEILING.MATH(SUM('domanda settimanale A41002300'!CQ8:'domanda settimanale A41002300'!CQ32)/'calcolo ADU'!$I$4)</f>
        <v>151</v>
      </c>
      <c r="J943" s="69">
        <f t="shared" si="540"/>
        <v>529</v>
      </c>
      <c r="K943" s="190">
        <v>5500</v>
      </c>
      <c r="L943" s="229">
        <v>0</v>
      </c>
      <c r="M943" s="69">
        <f t="shared" si="541"/>
        <v>550</v>
      </c>
      <c r="N943" s="69">
        <f t="shared" si="542"/>
        <v>755</v>
      </c>
      <c r="O943" s="69">
        <f t="shared" si="543"/>
        <v>529</v>
      </c>
      <c r="P943" s="69">
        <f t="shared" si="544"/>
        <v>265</v>
      </c>
      <c r="Q943" s="69">
        <f t="shared" si="556"/>
        <v>794</v>
      </c>
      <c r="R943" s="69">
        <f t="shared" si="545"/>
        <v>397</v>
      </c>
      <c r="S943" s="69">
        <f t="shared" si="534"/>
        <v>529</v>
      </c>
      <c r="T943" s="69">
        <f t="shared" si="557"/>
        <v>453</v>
      </c>
      <c r="U943" s="70">
        <f t="shared" si="535"/>
        <v>3.4735588375416864</v>
      </c>
      <c r="V943" s="69">
        <f t="shared" si="558"/>
        <v>1512</v>
      </c>
      <c r="W943" s="69">
        <f t="shared" si="546"/>
        <v>6050</v>
      </c>
      <c r="X943" s="176">
        <v>271</v>
      </c>
      <c r="Y943" s="71">
        <f t="shared" si="536"/>
        <v>7291</v>
      </c>
      <c r="Z943" s="209">
        <f>'domanda settimanale A41002300'!P8+'domanda settimanale A41000500'!P8</f>
        <v>0</v>
      </c>
      <c r="AA943" s="209">
        <v>0</v>
      </c>
      <c r="AB943" s="68">
        <f t="shared" si="537"/>
        <v>0</v>
      </c>
      <c r="AC943" s="68" t="s">
        <v>411</v>
      </c>
      <c r="AD943" s="68">
        <v>0</v>
      </c>
      <c r="AE943" s="68">
        <f t="shared" si="547"/>
        <v>0</v>
      </c>
      <c r="AF943" s="69">
        <f t="shared" si="548"/>
        <v>2099</v>
      </c>
      <c r="AG943" s="71">
        <f t="shared" si="538"/>
        <v>1549</v>
      </c>
      <c r="AH943" s="72">
        <f t="shared" si="539"/>
        <v>794</v>
      </c>
      <c r="AL943" s="241">
        <f t="shared" si="549"/>
        <v>1512</v>
      </c>
      <c r="AM943" s="236">
        <f t="shared" si="550"/>
        <v>397</v>
      </c>
      <c r="AN943" s="236">
        <f t="shared" si="551"/>
        <v>397</v>
      </c>
      <c r="AO943" s="236">
        <f t="shared" si="552"/>
        <v>397</v>
      </c>
      <c r="AP943" s="236">
        <f t="shared" si="553"/>
        <v>947</v>
      </c>
      <c r="AQ943" s="236">
        <f t="shared" si="554"/>
        <v>205</v>
      </c>
      <c r="AR943" s="236">
        <f t="shared" si="555"/>
        <v>550</v>
      </c>
      <c r="AS943" s="243">
        <f t="shared" ref="AS943:AS1006" si="560">AL943/AH943</f>
        <v>1.9042821158690175</v>
      </c>
      <c r="AV943" s="253">
        <v>44933</v>
      </c>
      <c r="AW943" s="69">
        <f t="shared" si="559"/>
        <v>1512</v>
      </c>
      <c r="AX943" s="370"/>
      <c r="AY943" s="372"/>
      <c r="AZ943" s="362"/>
      <c r="BA943" s="357"/>
      <c r="BB943" s="341"/>
      <c r="BC943" s="344"/>
      <c r="BD943" s="331"/>
    </row>
    <row r="944" spans="2:61">
      <c r="B944" s="134" t="s">
        <v>207</v>
      </c>
      <c r="C944" s="65" t="s">
        <v>306</v>
      </c>
      <c r="D944" s="190">
        <v>0</v>
      </c>
      <c r="F944" s="67">
        <v>6</v>
      </c>
      <c r="G944" s="68">
        <v>1</v>
      </c>
      <c r="H944" s="134" t="s">
        <v>207</v>
      </c>
      <c r="I944" s="177">
        <f>_xlfn.CEILING.MATH(SUM('domanda settimanale A41002300'!CQ9:'domanda settimanale A41002300'!CQ33)/'calcolo ADU'!$I$4)</f>
        <v>143</v>
      </c>
      <c r="J944" s="69">
        <f t="shared" si="540"/>
        <v>501</v>
      </c>
      <c r="K944" s="190">
        <v>5500</v>
      </c>
      <c r="L944" s="229">
        <v>0</v>
      </c>
      <c r="M944" s="69">
        <f t="shared" si="541"/>
        <v>550</v>
      </c>
      <c r="N944" s="69">
        <f t="shared" si="542"/>
        <v>715</v>
      </c>
      <c r="O944" s="69">
        <f t="shared" si="543"/>
        <v>501</v>
      </c>
      <c r="P944" s="69">
        <f t="shared" si="544"/>
        <v>251</v>
      </c>
      <c r="Q944" s="69">
        <f t="shared" si="556"/>
        <v>752</v>
      </c>
      <c r="R944" s="69">
        <f t="shared" si="545"/>
        <v>376</v>
      </c>
      <c r="S944" s="69">
        <f t="shared" si="534"/>
        <v>501</v>
      </c>
      <c r="T944" s="69">
        <f t="shared" si="557"/>
        <v>429</v>
      </c>
      <c r="U944" s="70">
        <f t="shared" si="535"/>
        <v>3.6147744174516609</v>
      </c>
      <c r="V944" s="69">
        <f t="shared" si="558"/>
        <v>7012</v>
      </c>
      <c r="W944" s="69">
        <f t="shared" si="546"/>
        <v>550</v>
      </c>
      <c r="X944" s="176">
        <v>271</v>
      </c>
      <c r="Y944" s="71">
        <f t="shared" si="536"/>
        <v>7291</v>
      </c>
      <c r="Z944" s="209">
        <f>'domanda settimanale A41002300'!P9+'domanda settimanale A41000500'!P9</f>
        <v>0</v>
      </c>
      <c r="AA944" s="209">
        <v>0</v>
      </c>
      <c r="AB944" s="68">
        <f t="shared" si="537"/>
        <v>0</v>
      </c>
      <c r="AC944" s="68" t="s">
        <v>411</v>
      </c>
      <c r="AD944" s="209">
        <f>AA939</f>
        <v>5500</v>
      </c>
      <c r="AE944" s="68">
        <f t="shared" si="547"/>
        <v>0</v>
      </c>
      <c r="AF944" s="69">
        <f t="shared" si="548"/>
        <v>2017</v>
      </c>
      <c r="AG944" s="71">
        <f t="shared" si="538"/>
        <v>1467</v>
      </c>
      <c r="AH944" s="72">
        <f t="shared" si="539"/>
        <v>752</v>
      </c>
      <c r="AL944" s="241">
        <f t="shared" si="549"/>
        <v>7012</v>
      </c>
      <c r="AM944" s="236">
        <f t="shared" si="550"/>
        <v>376</v>
      </c>
      <c r="AN944" s="236">
        <f t="shared" si="551"/>
        <v>376</v>
      </c>
      <c r="AO944" s="236">
        <f t="shared" si="552"/>
        <v>376</v>
      </c>
      <c r="AP944" s="236">
        <f t="shared" si="553"/>
        <v>926</v>
      </c>
      <c r="AQ944" s="236">
        <f t="shared" si="554"/>
        <v>165</v>
      </c>
      <c r="AR944" s="236">
        <f t="shared" si="555"/>
        <v>550</v>
      </c>
      <c r="AS944" s="244">
        <f t="shared" si="560"/>
        <v>9.3244680851063837</v>
      </c>
      <c r="AV944" s="253">
        <v>44934</v>
      </c>
      <c r="AW944" s="69">
        <f t="shared" si="559"/>
        <v>7012</v>
      </c>
      <c r="AX944" s="370"/>
      <c r="AY944" s="372"/>
      <c r="AZ944" s="362"/>
      <c r="BA944" s="357"/>
      <c r="BB944" s="341"/>
      <c r="BC944" s="344"/>
      <c r="BD944" s="331"/>
    </row>
    <row r="945" spans="2:56">
      <c r="B945" s="134" t="s">
        <v>102</v>
      </c>
      <c r="C945" s="66" t="s">
        <v>307</v>
      </c>
      <c r="D945" s="190">
        <f>Input!F25</f>
        <v>5500</v>
      </c>
      <c r="F945" s="67">
        <v>7</v>
      </c>
      <c r="G945" s="68">
        <v>2</v>
      </c>
      <c r="H945" s="134" t="s">
        <v>102</v>
      </c>
      <c r="I945" s="177">
        <f>_xlfn.CEILING.MATH(SUM('domanda settimanale A41002300'!CQ10:'domanda settimanale A41002300'!CQ34)/'calcolo ADU'!$I$4)</f>
        <v>135</v>
      </c>
      <c r="J945" s="69">
        <f t="shared" si="540"/>
        <v>473</v>
      </c>
      <c r="K945" s="190">
        <v>5500</v>
      </c>
      <c r="L945" s="229">
        <v>0</v>
      </c>
      <c r="M945" s="69">
        <f t="shared" si="541"/>
        <v>550</v>
      </c>
      <c r="N945" s="69">
        <f t="shared" si="542"/>
        <v>675</v>
      </c>
      <c r="O945" s="69">
        <f t="shared" si="543"/>
        <v>473</v>
      </c>
      <c r="P945" s="69">
        <f t="shared" si="544"/>
        <v>237</v>
      </c>
      <c r="Q945" s="69">
        <f t="shared" si="556"/>
        <v>710</v>
      </c>
      <c r="R945" s="69">
        <f t="shared" si="545"/>
        <v>355</v>
      </c>
      <c r="S945" s="69">
        <f t="shared" si="534"/>
        <v>473</v>
      </c>
      <c r="T945" s="69">
        <f t="shared" si="557"/>
        <v>405</v>
      </c>
      <c r="U945" s="70">
        <f t="shared" si="535"/>
        <v>2.9741602067183464</v>
      </c>
      <c r="V945" s="69">
        <f t="shared" si="558"/>
        <v>5476</v>
      </c>
      <c r="W945" s="69">
        <f t="shared" si="546"/>
        <v>550</v>
      </c>
      <c r="X945" s="176">
        <v>271</v>
      </c>
      <c r="Y945" s="71">
        <f t="shared" si="536"/>
        <v>5755</v>
      </c>
      <c r="Z945" s="209">
        <f>'domanda settimanale A41002300'!P10+'domanda settimanale A41000500'!P10</f>
        <v>1536</v>
      </c>
      <c r="AA945" s="209">
        <v>0</v>
      </c>
      <c r="AB945" s="68">
        <f t="shared" si="537"/>
        <v>0</v>
      </c>
      <c r="AC945" s="68" t="s">
        <v>411</v>
      </c>
      <c r="AD945" s="311">
        <v>0</v>
      </c>
      <c r="AE945" s="68">
        <f t="shared" si="547"/>
        <v>0</v>
      </c>
      <c r="AF945" s="69">
        <f t="shared" si="548"/>
        <v>1935</v>
      </c>
      <c r="AG945" s="71">
        <f>AH945+N945</f>
        <v>1385</v>
      </c>
      <c r="AH945" s="72">
        <f t="shared" si="539"/>
        <v>710</v>
      </c>
      <c r="AL945" s="241">
        <f t="shared" si="549"/>
        <v>5476</v>
      </c>
      <c r="AM945" s="236">
        <f t="shared" si="550"/>
        <v>355</v>
      </c>
      <c r="AN945" s="236">
        <f t="shared" si="551"/>
        <v>355</v>
      </c>
      <c r="AO945" s="236">
        <f t="shared" si="552"/>
        <v>355</v>
      </c>
      <c r="AP945" s="236">
        <f t="shared" si="553"/>
        <v>905</v>
      </c>
      <c r="AQ945" s="236">
        <f t="shared" si="554"/>
        <v>125</v>
      </c>
      <c r="AR945" s="236">
        <f t="shared" si="555"/>
        <v>550</v>
      </c>
      <c r="AS945" s="244">
        <f t="shared" si="560"/>
        <v>7.7126760563380286</v>
      </c>
      <c r="AV945" s="253">
        <v>44935</v>
      </c>
      <c r="AW945" s="69">
        <f t="shared" si="559"/>
        <v>5476</v>
      </c>
      <c r="AX945" s="370"/>
      <c r="AY945" s="372"/>
      <c r="AZ945" s="362"/>
      <c r="BA945" s="357"/>
      <c r="BB945" s="341"/>
      <c r="BC945" s="344"/>
      <c r="BD945" s="331"/>
    </row>
    <row r="946" spans="2:56">
      <c r="B946" s="134" t="s">
        <v>103</v>
      </c>
      <c r="C946" s="66" t="s">
        <v>406</v>
      </c>
      <c r="D946" s="190"/>
      <c r="F946" s="67">
        <v>8</v>
      </c>
      <c r="G946" s="68">
        <v>2</v>
      </c>
      <c r="H946" s="134" t="s">
        <v>103</v>
      </c>
      <c r="I946" s="177">
        <f>_xlfn.CEILING.MATH(SUM('domanda settimanale A41002300'!CQ11:'domanda settimanale A41002300'!CQ35)/'calcolo ADU'!$I$4)</f>
        <v>127</v>
      </c>
      <c r="J946" s="69">
        <f t="shared" si="540"/>
        <v>445</v>
      </c>
      <c r="K946" s="190">
        <v>5500</v>
      </c>
      <c r="L946" s="229">
        <v>0</v>
      </c>
      <c r="M946" s="69">
        <f t="shared" si="541"/>
        <v>550</v>
      </c>
      <c r="N946" s="69">
        <f t="shared" si="542"/>
        <v>635</v>
      </c>
      <c r="O946" s="69">
        <f t="shared" si="543"/>
        <v>445</v>
      </c>
      <c r="P946" s="69">
        <f t="shared" si="544"/>
        <v>223</v>
      </c>
      <c r="Q946" s="69">
        <f t="shared" si="556"/>
        <v>668</v>
      </c>
      <c r="R946" s="69">
        <f t="shared" si="545"/>
        <v>334</v>
      </c>
      <c r="S946" s="69">
        <f t="shared" si="534"/>
        <v>445</v>
      </c>
      <c r="T946" s="69">
        <f t="shared" si="557"/>
        <v>381</v>
      </c>
      <c r="U946" s="70">
        <f t="shared" si="535"/>
        <v>3.1057744198596868</v>
      </c>
      <c r="V946" s="69">
        <f t="shared" si="558"/>
        <v>5476</v>
      </c>
      <c r="W946" s="69">
        <f t="shared" si="546"/>
        <v>550</v>
      </c>
      <c r="X946" s="176">
        <v>271</v>
      </c>
      <c r="Y946" s="71">
        <f t="shared" si="536"/>
        <v>5755</v>
      </c>
      <c r="Z946" s="209">
        <f>'domanda settimanale A41002300'!P11+'domanda settimanale A41000500'!P11</f>
        <v>0</v>
      </c>
      <c r="AA946" s="209">
        <v>0</v>
      </c>
      <c r="AB946" s="68">
        <f t="shared" si="537"/>
        <v>0</v>
      </c>
      <c r="AC946" s="68" t="s">
        <v>411</v>
      </c>
      <c r="AD946" s="311">
        <v>0</v>
      </c>
      <c r="AE946" s="68">
        <f t="shared" si="547"/>
        <v>0</v>
      </c>
      <c r="AF946" s="69">
        <f t="shared" si="548"/>
        <v>1853</v>
      </c>
      <c r="AG946" s="71">
        <f t="shared" ref="AG946:AG1009" si="561">AH946+N946</f>
        <v>1303</v>
      </c>
      <c r="AH946" s="72">
        <f t="shared" si="539"/>
        <v>668</v>
      </c>
      <c r="AL946" s="241">
        <f t="shared" si="549"/>
        <v>5476</v>
      </c>
      <c r="AM946" s="236">
        <f t="shared" si="550"/>
        <v>334</v>
      </c>
      <c r="AN946" s="236">
        <f t="shared" si="551"/>
        <v>334</v>
      </c>
      <c r="AO946" s="236">
        <f t="shared" si="552"/>
        <v>334</v>
      </c>
      <c r="AP946" s="236">
        <f t="shared" si="553"/>
        <v>884</v>
      </c>
      <c r="AQ946" s="236">
        <f t="shared" si="554"/>
        <v>85</v>
      </c>
      <c r="AR946" s="236">
        <f t="shared" si="555"/>
        <v>550</v>
      </c>
      <c r="AS946" s="244">
        <f t="shared" si="560"/>
        <v>8.1976047904191613</v>
      </c>
      <c r="AV946" s="253">
        <v>44936</v>
      </c>
      <c r="AW946" s="69">
        <f t="shared" si="559"/>
        <v>5476</v>
      </c>
      <c r="AX946" s="370"/>
      <c r="AY946" s="372"/>
      <c r="AZ946" s="362"/>
      <c r="BA946" s="357"/>
      <c r="BB946" s="341"/>
      <c r="BC946" s="344"/>
      <c r="BD946" s="331"/>
    </row>
    <row r="947" spans="2:56">
      <c r="B947" s="134" t="s">
        <v>104</v>
      </c>
      <c r="C947" s="65" t="s">
        <v>308</v>
      </c>
      <c r="D947" s="190" t="s">
        <v>407</v>
      </c>
      <c r="F947" s="67">
        <v>9</v>
      </c>
      <c r="G947" s="68">
        <v>2</v>
      </c>
      <c r="H947" s="134" t="s">
        <v>104</v>
      </c>
      <c r="I947" s="177">
        <f>_xlfn.CEILING.MATH(SUM('domanda settimanale A41002300'!CQ12:'domanda settimanale A41002300'!CQ36)/'calcolo ADU'!$I$4)</f>
        <v>118</v>
      </c>
      <c r="J947" s="69">
        <f t="shared" si="540"/>
        <v>413</v>
      </c>
      <c r="K947" s="190">
        <v>5500</v>
      </c>
      <c r="L947" s="229">
        <v>0</v>
      </c>
      <c r="M947" s="69">
        <f t="shared" si="541"/>
        <v>550</v>
      </c>
      <c r="N947" s="69">
        <f t="shared" si="542"/>
        <v>590</v>
      </c>
      <c r="O947" s="69">
        <f t="shared" si="543"/>
        <v>413</v>
      </c>
      <c r="P947" s="69">
        <f t="shared" si="544"/>
        <v>207</v>
      </c>
      <c r="Q947" s="69">
        <f t="shared" si="556"/>
        <v>620</v>
      </c>
      <c r="R947" s="69">
        <f t="shared" si="545"/>
        <v>310</v>
      </c>
      <c r="S947" s="69">
        <f t="shared" si="534"/>
        <v>413</v>
      </c>
      <c r="T947" s="69">
        <f t="shared" si="557"/>
        <v>354</v>
      </c>
      <c r="U947" s="70">
        <f t="shared" si="535"/>
        <v>3.2698863636363638</v>
      </c>
      <c r="V947" s="69">
        <f t="shared" si="558"/>
        <v>5476</v>
      </c>
      <c r="W947" s="69">
        <f t="shared" si="546"/>
        <v>550</v>
      </c>
      <c r="X947" s="176">
        <v>271</v>
      </c>
      <c r="Y947" s="71">
        <f t="shared" si="536"/>
        <v>5755</v>
      </c>
      <c r="Z947" s="209">
        <f>'domanda settimanale A41002300'!P12+'domanda settimanale A41000500'!P12</f>
        <v>0</v>
      </c>
      <c r="AA947" s="209">
        <v>0</v>
      </c>
      <c r="AB947" s="68">
        <f t="shared" si="537"/>
        <v>0</v>
      </c>
      <c r="AC947" s="68" t="s">
        <v>411</v>
      </c>
      <c r="AD947" s="311">
        <v>0</v>
      </c>
      <c r="AE947" s="68">
        <f t="shared" si="547"/>
        <v>0</v>
      </c>
      <c r="AF947" s="69">
        <f t="shared" si="548"/>
        <v>1760</v>
      </c>
      <c r="AG947" s="71">
        <f t="shared" si="561"/>
        <v>1210</v>
      </c>
      <c r="AH947" s="72">
        <f t="shared" si="539"/>
        <v>620</v>
      </c>
      <c r="AL947" s="241">
        <f t="shared" si="549"/>
        <v>5476</v>
      </c>
      <c r="AM947" s="236">
        <f t="shared" si="550"/>
        <v>310</v>
      </c>
      <c r="AN947" s="236">
        <f t="shared" si="551"/>
        <v>310</v>
      </c>
      <c r="AO947" s="236">
        <f t="shared" si="552"/>
        <v>310</v>
      </c>
      <c r="AP947" s="236">
        <f t="shared" si="553"/>
        <v>860</v>
      </c>
      <c r="AQ947" s="236">
        <f t="shared" si="554"/>
        <v>40</v>
      </c>
      <c r="AR947" s="236">
        <f t="shared" si="555"/>
        <v>550</v>
      </c>
      <c r="AS947" s="244">
        <f t="shared" si="560"/>
        <v>8.8322580645161288</v>
      </c>
      <c r="AV947" s="253">
        <v>44937</v>
      </c>
      <c r="AW947" s="69">
        <f t="shared" si="559"/>
        <v>5476</v>
      </c>
      <c r="AX947" s="370"/>
      <c r="AY947" s="372"/>
      <c r="AZ947" s="362"/>
      <c r="BA947" s="357"/>
      <c r="BB947" s="341"/>
      <c r="BC947" s="344"/>
      <c r="BD947" s="331"/>
    </row>
    <row r="948" spans="2:56">
      <c r="B948" s="134" t="s">
        <v>105</v>
      </c>
      <c r="C948" s="66" t="s">
        <v>309</v>
      </c>
      <c r="D948" s="190">
        <f>Input!I25</f>
        <v>0.7</v>
      </c>
      <c r="F948" s="67">
        <v>10</v>
      </c>
      <c r="G948" s="68">
        <v>2</v>
      </c>
      <c r="H948" s="134" t="s">
        <v>105</v>
      </c>
      <c r="I948" s="177">
        <f>_xlfn.CEILING.MATH(SUM('domanda settimanale A41002300'!CQ13:'domanda settimanale A41002300'!CQ37)/'calcolo ADU'!$I$4)</f>
        <v>110</v>
      </c>
      <c r="J948" s="69">
        <f t="shared" si="540"/>
        <v>385</v>
      </c>
      <c r="K948" s="190">
        <v>5500</v>
      </c>
      <c r="L948" s="229">
        <v>0</v>
      </c>
      <c r="M948" s="69">
        <f>MAX(J948,K948)*0.07</f>
        <v>385.00000000000006</v>
      </c>
      <c r="N948" s="69">
        <f t="shared" si="542"/>
        <v>550</v>
      </c>
      <c r="O948" s="69">
        <f t="shared" si="543"/>
        <v>385</v>
      </c>
      <c r="P948" s="69">
        <f t="shared" si="544"/>
        <v>193</v>
      </c>
      <c r="Q948" s="69">
        <f t="shared" si="556"/>
        <v>578</v>
      </c>
      <c r="R948" s="69">
        <f t="shared" si="545"/>
        <v>289</v>
      </c>
      <c r="S948" s="69">
        <f t="shared" si="534"/>
        <v>385</v>
      </c>
      <c r="T948" s="69">
        <f t="shared" si="557"/>
        <v>330</v>
      </c>
      <c r="U948" s="70">
        <f t="shared" si="535"/>
        <v>3.8037012557832122</v>
      </c>
      <c r="V948" s="69">
        <f t="shared" si="558"/>
        <v>5476</v>
      </c>
      <c r="W948" s="69">
        <f t="shared" si="546"/>
        <v>550</v>
      </c>
      <c r="X948" s="176">
        <v>271</v>
      </c>
      <c r="Y948" s="71">
        <f t="shared" si="536"/>
        <v>5755</v>
      </c>
      <c r="Z948" s="209">
        <f>'domanda settimanale A41002300'!P13+'domanda settimanale A41000500'!P13</f>
        <v>0</v>
      </c>
      <c r="AA948" s="209">
        <v>0</v>
      </c>
      <c r="AB948" s="68">
        <f t="shared" si="537"/>
        <v>0</v>
      </c>
      <c r="AC948" s="68" t="s">
        <v>411</v>
      </c>
      <c r="AD948" s="311">
        <v>0</v>
      </c>
      <c r="AE948" s="68">
        <f t="shared" si="547"/>
        <v>0</v>
      </c>
      <c r="AF948" s="69">
        <f t="shared" si="548"/>
        <v>1513</v>
      </c>
      <c r="AG948" s="71">
        <f t="shared" si="561"/>
        <v>1128</v>
      </c>
      <c r="AH948" s="72">
        <f t="shared" si="539"/>
        <v>578</v>
      </c>
      <c r="AL948" s="241">
        <f t="shared" si="549"/>
        <v>5476</v>
      </c>
      <c r="AM948" s="236">
        <f t="shared" si="550"/>
        <v>289</v>
      </c>
      <c r="AN948" s="236">
        <f t="shared" si="551"/>
        <v>289</v>
      </c>
      <c r="AO948" s="236">
        <f t="shared" si="552"/>
        <v>289</v>
      </c>
      <c r="AP948" s="236">
        <f t="shared" si="553"/>
        <v>674</v>
      </c>
      <c r="AQ948" s="236">
        <f t="shared" si="554"/>
        <v>164.99999999999994</v>
      </c>
      <c r="AR948" s="236">
        <f t="shared" si="555"/>
        <v>385.00000000000006</v>
      </c>
      <c r="AS948" s="244">
        <f t="shared" si="560"/>
        <v>9.4740484429065752</v>
      </c>
      <c r="AV948" s="253">
        <v>44938</v>
      </c>
      <c r="AW948" s="69">
        <f t="shared" si="559"/>
        <v>5476</v>
      </c>
      <c r="AX948" s="370"/>
      <c r="AY948" s="372"/>
      <c r="AZ948" s="362"/>
      <c r="BA948" s="357"/>
      <c r="BB948" s="341"/>
      <c r="BC948" s="344"/>
      <c r="BD948" s="331"/>
    </row>
    <row r="949" spans="2:56">
      <c r="B949" s="134" t="s">
        <v>106</v>
      </c>
      <c r="C949" s="65" t="s">
        <v>310</v>
      </c>
      <c r="D949" s="190" t="s">
        <v>398</v>
      </c>
      <c r="F949" s="67">
        <v>11</v>
      </c>
      <c r="G949" s="68">
        <v>2</v>
      </c>
      <c r="H949" s="134" t="s">
        <v>106</v>
      </c>
      <c r="I949" s="177">
        <f>_xlfn.CEILING.MATH(SUM('domanda settimanale A41002300'!CQ14:'domanda settimanale A41002300'!CQ38)/'calcolo ADU'!$I$4)</f>
        <v>102</v>
      </c>
      <c r="J949" s="69">
        <f t="shared" si="540"/>
        <v>357</v>
      </c>
      <c r="K949" s="190">
        <v>5500</v>
      </c>
      <c r="L949" s="229">
        <v>0</v>
      </c>
      <c r="M949" s="69">
        <f t="shared" ref="M949:M954" si="562">MAX(J949,K949)*0.07</f>
        <v>385.00000000000006</v>
      </c>
      <c r="N949" s="69">
        <f t="shared" si="542"/>
        <v>510</v>
      </c>
      <c r="O949" s="69">
        <f t="shared" si="543"/>
        <v>357</v>
      </c>
      <c r="P949" s="69">
        <f t="shared" si="544"/>
        <v>179</v>
      </c>
      <c r="Q949" s="69">
        <f t="shared" si="556"/>
        <v>536</v>
      </c>
      <c r="R949" s="69">
        <f t="shared" si="545"/>
        <v>268</v>
      </c>
      <c r="S949" s="69">
        <f t="shared" si="534"/>
        <v>357</v>
      </c>
      <c r="T949" s="69">
        <f t="shared" si="557"/>
        <v>306</v>
      </c>
      <c r="U949" s="70">
        <f t="shared" si="535"/>
        <v>4.0216631726065692</v>
      </c>
      <c r="V949" s="69">
        <f t="shared" si="558"/>
        <v>5476</v>
      </c>
      <c r="W949" s="69">
        <f t="shared" si="546"/>
        <v>550</v>
      </c>
      <c r="X949" s="176">
        <v>271</v>
      </c>
      <c r="Y949" s="71">
        <f t="shared" si="536"/>
        <v>5755</v>
      </c>
      <c r="Z949" s="209">
        <f>'domanda settimanale A41002300'!P14+'domanda settimanale A41000500'!P14</f>
        <v>0</v>
      </c>
      <c r="AA949" s="209">
        <v>0</v>
      </c>
      <c r="AB949" s="68">
        <f t="shared" si="537"/>
        <v>0</v>
      </c>
      <c r="AC949" s="68" t="s">
        <v>411</v>
      </c>
      <c r="AD949" s="311">
        <v>0</v>
      </c>
      <c r="AE949" s="68">
        <f t="shared" si="547"/>
        <v>0</v>
      </c>
      <c r="AF949" s="69">
        <f t="shared" si="548"/>
        <v>1431</v>
      </c>
      <c r="AG949" s="71">
        <f t="shared" si="561"/>
        <v>1046</v>
      </c>
      <c r="AH949" s="72">
        <f t="shared" si="539"/>
        <v>536</v>
      </c>
      <c r="AL949" s="241">
        <f t="shared" si="549"/>
        <v>5476</v>
      </c>
      <c r="AM949" s="236">
        <f t="shared" si="550"/>
        <v>268</v>
      </c>
      <c r="AN949" s="236">
        <f t="shared" si="551"/>
        <v>268</v>
      </c>
      <c r="AO949" s="236">
        <f t="shared" si="552"/>
        <v>268</v>
      </c>
      <c r="AP949" s="236">
        <f t="shared" si="553"/>
        <v>653</v>
      </c>
      <c r="AQ949" s="236">
        <f t="shared" si="554"/>
        <v>124.99999999999994</v>
      </c>
      <c r="AR949" s="236">
        <f t="shared" si="555"/>
        <v>385.00000000000006</v>
      </c>
      <c r="AS949" s="244">
        <f t="shared" si="560"/>
        <v>10.216417910447761</v>
      </c>
      <c r="AV949" s="253">
        <v>44939</v>
      </c>
      <c r="AW949" s="69">
        <f t="shared" si="559"/>
        <v>5476</v>
      </c>
      <c r="AX949" s="370"/>
      <c r="AY949" s="372"/>
      <c r="AZ949" s="362"/>
      <c r="BA949" s="357"/>
      <c r="BB949" s="341"/>
      <c r="BC949" s="344"/>
      <c r="BD949" s="331"/>
    </row>
    <row r="950" spans="2:56">
      <c r="B950" s="134" t="s">
        <v>208</v>
      </c>
      <c r="C950" s="66" t="s">
        <v>311</v>
      </c>
      <c r="D950" s="190">
        <f>Input!K25</f>
        <v>0.5</v>
      </c>
      <c r="F950" s="67">
        <v>12</v>
      </c>
      <c r="G950" s="68">
        <v>2</v>
      </c>
      <c r="H950" s="134" t="s">
        <v>208</v>
      </c>
      <c r="I950" s="177">
        <f>_xlfn.CEILING.MATH(SUM('domanda settimanale A41002300'!CQ15:'domanda settimanale A41002300'!CQ39)/'calcolo ADU'!$I$4)</f>
        <v>103</v>
      </c>
      <c r="J950" s="69">
        <f t="shared" si="540"/>
        <v>361</v>
      </c>
      <c r="K950" s="190">
        <v>5500</v>
      </c>
      <c r="L950" s="229">
        <v>0</v>
      </c>
      <c r="M950" s="69">
        <f t="shared" si="562"/>
        <v>385.00000000000006</v>
      </c>
      <c r="N950" s="69">
        <f t="shared" si="542"/>
        <v>515</v>
      </c>
      <c r="O950" s="69">
        <f t="shared" si="543"/>
        <v>361</v>
      </c>
      <c r="P950" s="69">
        <f t="shared" si="544"/>
        <v>181</v>
      </c>
      <c r="Q950" s="69">
        <f t="shared" si="556"/>
        <v>542</v>
      </c>
      <c r="R950" s="69">
        <f t="shared" si="545"/>
        <v>271</v>
      </c>
      <c r="S950" s="69">
        <f t="shared" si="534"/>
        <v>361</v>
      </c>
      <c r="T950" s="69">
        <f t="shared" si="557"/>
        <v>309</v>
      </c>
      <c r="U950" s="70">
        <f t="shared" si="535"/>
        <v>3.9909847434119277</v>
      </c>
      <c r="V950" s="69">
        <f t="shared" si="558"/>
        <v>5476</v>
      </c>
      <c r="W950" s="69">
        <f t="shared" si="546"/>
        <v>550</v>
      </c>
      <c r="X950" s="176">
        <v>271</v>
      </c>
      <c r="Y950" s="71">
        <f t="shared" si="536"/>
        <v>5755</v>
      </c>
      <c r="Z950" s="209">
        <f>'domanda settimanale A41002300'!P15+'domanda settimanale A41000500'!P15</f>
        <v>0</v>
      </c>
      <c r="AA950" s="209">
        <v>0</v>
      </c>
      <c r="AB950" s="68">
        <f t="shared" si="537"/>
        <v>0</v>
      </c>
      <c r="AC950" s="68" t="s">
        <v>411</v>
      </c>
      <c r="AD950" s="311">
        <v>0</v>
      </c>
      <c r="AE950" s="68">
        <f t="shared" si="547"/>
        <v>0</v>
      </c>
      <c r="AF950" s="69">
        <f t="shared" si="548"/>
        <v>1442</v>
      </c>
      <c r="AG950" s="71">
        <f t="shared" si="561"/>
        <v>1057</v>
      </c>
      <c r="AH950" s="72">
        <f t="shared" si="539"/>
        <v>542</v>
      </c>
      <c r="AL950" s="241">
        <f t="shared" si="549"/>
        <v>5476</v>
      </c>
      <c r="AM950" s="236">
        <f t="shared" si="550"/>
        <v>271</v>
      </c>
      <c r="AN950" s="236">
        <f t="shared" si="551"/>
        <v>271</v>
      </c>
      <c r="AO950" s="236">
        <f t="shared" si="552"/>
        <v>271</v>
      </c>
      <c r="AP950" s="236">
        <f t="shared" si="553"/>
        <v>656</v>
      </c>
      <c r="AQ950" s="236">
        <f t="shared" si="554"/>
        <v>129.99999999999994</v>
      </c>
      <c r="AR950" s="236">
        <f t="shared" si="555"/>
        <v>385.00000000000006</v>
      </c>
      <c r="AS950" s="244">
        <f t="shared" si="560"/>
        <v>10.103321033210332</v>
      </c>
      <c r="AV950" s="253">
        <v>44940</v>
      </c>
      <c r="AW950" s="69">
        <f t="shared" si="559"/>
        <v>5476</v>
      </c>
      <c r="AX950" s="370"/>
      <c r="AY950" s="372"/>
      <c r="AZ950" s="362"/>
      <c r="BA950" s="357"/>
      <c r="BB950" s="341"/>
      <c r="BC950" s="344"/>
      <c r="BD950" s="331"/>
    </row>
    <row r="951" spans="2:56">
      <c r="B951" s="134" t="s">
        <v>209</v>
      </c>
      <c r="C951" s="65" t="s">
        <v>312</v>
      </c>
      <c r="D951" s="190">
        <v>0</v>
      </c>
      <c r="F951" s="67">
        <v>13</v>
      </c>
      <c r="G951" s="68">
        <v>2</v>
      </c>
      <c r="H951" s="134" t="s">
        <v>209</v>
      </c>
      <c r="I951" s="177">
        <f>_xlfn.CEILING.MATH(SUM('domanda settimanale A41002300'!CQ16:'domanda settimanale A41002300'!CQ40)/'calcolo ADU'!$I$4)</f>
        <v>103</v>
      </c>
      <c r="J951" s="69">
        <f t="shared" si="540"/>
        <v>361</v>
      </c>
      <c r="K951" s="190">
        <v>5500</v>
      </c>
      <c r="L951" s="229">
        <v>0</v>
      </c>
      <c r="M951" s="69">
        <f t="shared" si="562"/>
        <v>385.00000000000006</v>
      </c>
      <c r="N951" s="69">
        <f t="shared" si="542"/>
        <v>515</v>
      </c>
      <c r="O951" s="69">
        <f t="shared" si="543"/>
        <v>361</v>
      </c>
      <c r="P951" s="69">
        <f t="shared" si="544"/>
        <v>181</v>
      </c>
      <c r="Q951" s="69">
        <f t="shared" si="556"/>
        <v>542</v>
      </c>
      <c r="R951" s="69">
        <f t="shared" si="545"/>
        <v>271</v>
      </c>
      <c r="S951" s="69">
        <f t="shared" si="534"/>
        <v>361</v>
      </c>
      <c r="T951" s="69">
        <f t="shared" si="557"/>
        <v>309</v>
      </c>
      <c r="U951" s="70">
        <f t="shared" si="535"/>
        <v>3.9909847434119277</v>
      </c>
      <c r="V951" s="69">
        <f t="shared" si="558"/>
        <v>5476</v>
      </c>
      <c r="W951" s="69">
        <f t="shared" si="546"/>
        <v>550</v>
      </c>
      <c r="X951" s="176">
        <v>271</v>
      </c>
      <c r="Y951" s="71">
        <f t="shared" si="536"/>
        <v>5755</v>
      </c>
      <c r="Z951" s="209">
        <f>'domanda settimanale A41002300'!P16+'domanda settimanale A41000500'!P16</f>
        <v>0</v>
      </c>
      <c r="AA951" s="209">
        <v>0</v>
      </c>
      <c r="AB951" s="68">
        <f t="shared" si="537"/>
        <v>0</v>
      </c>
      <c r="AC951" s="68" t="s">
        <v>411</v>
      </c>
      <c r="AD951" s="311">
        <v>0</v>
      </c>
      <c r="AE951" s="68">
        <f t="shared" si="547"/>
        <v>0</v>
      </c>
      <c r="AF951" s="69">
        <f t="shared" si="548"/>
        <v>1442</v>
      </c>
      <c r="AG951" s="71">
        <f t="shared" si="561"/>
        <v>1057</v>
      </c>
      <c r="AH951" s="72">
        <f t="shared" si="539"/>
        <v>542</v>
      </c>
      <c r="AL951" s="241">
        <f t="shared" si="549"/>
        <v>5476</v>
      </c>
      <c r="AM951" s="236">
        <f t="shared" si="550"/>
        <v>271</v>
      </c>
      <c r="AN951" s="236">
        <f t="shared" si="551"/>
        <v>271</v>
      </c>
      <c r="AO951" s="236">
        <f t="shared" si="552"/>
        <v>271</v>
      </c>
      <c r="AP951" s="236">
        <f t="shared" si="553"/>
        <v>656</v>
      </c>
      <c r="AQ951" s="236">
        <f t="shared" si="554"/>
        <v>129.99999999999994</v>
      </c>
      <c r="AR951" s="236">
        <f t="shared" si="555"/>
        <v>385.00000000000006</v>
      </c>
      <c r="AS951" s="244">
        <f t="shared" si="560"/>
        <v>10.103321033210332</v>
      </c>
      <c r="AV951" s="253">
        <v>44941</v>
      </c>
      <c r="AW951" s="69">
        <f t="shared" si="559"/>
        <v>5476</v>
      </c>
      <c r="AX951" s="370"/>
      <c r="AY951" s="372"/>
      <c r="AZ951" s="362"/>
      <c r="BA951" s="357"/>
      <c r="BB951" s="341"/>
      <c r="BC951" s="344"/>
      <c r="BD951" s="331"/>
    </row>
    <row r="952" spans="2:56">
      <c r="B952" s="134" t="s">
        <v>107</v>
      </c>
      <c r="C952" s="66" t="s">
        <v>313</v>
      </c>
      <c r="D952" s="190">
        <v>25</v>
      </c>
      <c r="F952" s="67">
        <v>14</v>
      </c>
      <c r="G952" s="74">
        <v>3</v>
      </c>
      <c r="H952" s="134" t="s">
        <v>107</v>
      </c>
      <c r="I952" s="177">
        <f>_xlfn.CEILING.MATH(SUM('domanda settimanale A41002300'!CQ17:'domanda settimanale A41002300'!CQ41)/'calcolo ADU'!$I$4)</f>
        <v>103</v>
      </c>
      <c r="J952" s="69">
        <f t="shared" si="540"/>
        <v>361</v>
      </c>
      <c r="K952" s="190">
        <v>5500</v>
      </c>
      <c r="L952" s="229">
        <v>0</v>
      </c>
      <c r="M952" s="69">
        <f t="shared" si="562"/>
        <v>385.00000000000006</v>
      </c>
      <c r="N952" s="69">
        <f t="shared" si="542"/>
        <v>515</v>
      </c>
      <c r="O952" s="69">
        <f t="shared" si="543"/>
        <v>361</v>
      </c>
      <c r="P952" s="69">
        <f t="shared" si="544"/>
        <v>181</v>
      </c>
      <c r="Q952" s="69">
        <f t="shared" si="556"/>
        <v>542</v>
      </c>
      <c r="R952" s="69">
        <f t="shared" si="545"/>
        <v>271</v>
      </c>
      <c r="S952" s="69">
        <f t="shared" si="534"/>
        <v>361</v>
      </c>
      <c r="T952" s="69">
        <f t="shared" si="557"/>
        <v>309</v>
      </c>
      <c r="U952" s="70">
        <f t="shared" si="535"/>
        <v>2.9257975034674062</v>
      </c>
      <c r="V952" s="69">
        <f t="shared" si="558"/>
        <v>3940</v>
      </c>
      <c r="W952" s="69">
        <f t="shared" si="546"/>
        <v>550</v>
      </c>
      <c r="X952" s="176">
        <v>271</v>
      </c>
      <c r="Y952" s="71">
        <f t="shared" si="536"/>
        <v>4219</v>
      </c>
      <c r="Z952" s="209">
        <f>'domanda settimanale A41002300'!P17+'domanda settimanale A41000500'!P17</f>
        <v>1536</v>
      </c>
      <c r="AA952" s="209">
        <v>0</v>
      </c>
      <c r="AB952" s="68">
        <f t="shared" si="537"/>
        <v>0</v>
      </c>
      <c r="AC952" s="68" t="s">
        <v>411</v>
      </c>
      <c r="AD952" s="311">
        <v>0</v>
      </c>
      <c r="AE952" s="68">
        <f t="shared" si="547"/>
        <v>0</v>
      </c>
      <c r="AF952" s="69">
        <f t="shared" si="548"/>
        <v>1442</v>
      </c>
      <c r="AG952" s="71">
        <f t="shared" si="561"/>
        <v>1057</v>
      </c>
      <c r="AH952" s="72">
        <f t="shared" si="539"/>
        <v>542</v>
      </c>
      <c r="AL952" s="241">
        <f t="shared" si="549"/>
        <v>3940</v>
      </c>
      <c r="AM952" s="236">
        <f t="shared" si="550"/>
        <v>271</v>
      </c>
      <c r="AN952" s="236">
        <f t="shared" si="551"/>
        <v>271</v>
      </c>
      <c r="AO952" s="236">
        <f t="shared" si="552"/>
        <v>271</v>
      </c>
      <c r="AP952" s="236">
        <f t="shared" si="553"/>
        <v>656</v>
      </c>
      <c r="AQ952" s="236">
        <f t="shared" si="554"/>
        <v>129.99999999999994</v>
      </c>
      <c r="AR952" s="236">
        <f t="shared" si="555"/>
        <v>385.00000000000006</v>
      </c>
      <c r="AS952" s="244">
        <f t="shared" si="560"/>
        <v>7.269372693726937</v>
      </c>
      <c r="AV952" s="253">
        <v>44942</v>
      </c>
      <c r="AW952" s="69">
        <f t="shared" si="559"/>
        <v>3940</v>
      </c>
      <c r="AX952" s="370"/>
      <c r="AY952" s="372"/>
      <c r="AZ952" s="362"/>
      <c r="BA952" s="357"/>
      <c r="BB952" s="341"/>
      <c r="BC952" s="344"/>
      <c r="BD952" s="331"/>
    </row>
    <row r="953" spans="2:56">
      <c r="B953" s="134" t="s">
        <v>108</v>
      </c>
      <c r="C953" s="65" t="s">
        <v>314</v>
      </c>
      <c r="D953" s="190">
        <v>6</v>
      </c>
      <c r="F953" s="67">
        <v>15</v>
      </c>
      <c r="G953" s="74">
        <v>3</v>
      </c>
      <c r="H953" s="134" t="s">
        <v>108</v>
      </c>
      <c r="I953" s="177">
        <f>_xlfn.CEILING.MATH(SUM('domanda settimanale A41002300'!CQ18:'domanda settimanale A41002300'!CQ42)/'calcolo ADU'!$I$4)</f>
        <v>103</v>
      </c>
      <c r="J953" s="69">
        <f t="shared" si="540"/>
        <v>361</v>
      </c>
      <c r="K953" s="190">
        <v>5500</v>
      </c>
      <c r="L953" s="229">
        <v>0</v>
      </c>
      <c r="M953" s="69">
        <f t="shared" si="562"/>
        <v>385.00000000000006</v>
      </c>
      <c r="N953" s="69">
        <f t="shared" si="542"/>
        <v>515</v>
      </c>
      <c r="O953" s="69">
        <f t="shared" si="543"/>
        <v>361</v>
      </c>
      <c r="P953" s="69">
        <f t="shared" si="544"/>
        <v>181</v>
      </c>
      <c r="Q953" s="69">
        <f t="shared" si="556"/>
        <v>542</v>
      </c>
      <c r="R953" s="69">
        <f t="shared" si="545"/>
        <v>271</v>
      </c>
      <c r="S953" s="69">
        <f t="shared" si="534"/>
        <v>361</v>
      </c>
      <c r="T953" s="69">
        <f t="shared" si="557"/>
        <v>309</v>
      </c>
      <c r="U953" s="70">
        <f t="shared" si="535"/>
        <v>3.0651872399445215</v>
      </c>
      <c r="V953" s="69">
        <f t="shared" si="558"/>
        <v>3940</v>
      </c>
      <c r="W953" s="69">
        <f t="shared" si="546"/>
        <v>550</v>
      </c>
      <c r="X953" s="176">
        <v>70</v>
      </c>
      <c r="Y953" s="71">
        <f t="shared" si="536"/>
        <v>4420</v>
      </c>
      <c r="Z953" s="209">
        <f>'domanda settimanale A41002300'!P18+'domanda settimanale A41000500'!P18</f>
        <v>0</v>
      </c>
      <c r="AA953" s="209">
        <v>0</v>
      </c>
      <c r="AB953" s="68">
        <f t="shared" si="537"/>
        <v>0</v>
      </c>
      <c r="AC953" s="68" t="s">
        <v>411</v>
      </c>
      <c r="AD953" s="311">
        <v>0</v>
      </c>
      <c r="AE953" s="68">
        <f t="shared" si="547"/>
        <v>0</v>
      </c>
      <c r="AF953" s="69">
        <f t="shared" si="548"/>
        <v>1442</v>
      </c>
      <c r="AG953" s="71">
        <f t="shared" si="561"/>
        <v>1057</v>
      </c>
      <c r="AH953" s="72">
        <f t="shared" si="539"/>
        <v>542</v>
      </c>
      <c r="AL953" s="241">
        <f t="shared" si="549"/>
        <v>3940</v>
      </c>
      <c r="AM953" s="236">
        <f t="shared" si="550"/>
        <v>271</v>
      </c>
      <c r="AN953" s="236">
        <f t="shared" si="551"/>
        <v>271</v>
      </c>
      <c r="AO953" s="236">
        <f t="shared" si="552"/>
        <v>271</v>
      </c>
      <c r="AP953" s="236">
        <f t="shared" si="553"/>
        <v>656</v>
      </c>
      <c r="AQ953" s="236">
        <f t="shared" si="554"/>
        <v>129.99999999999994</v>
      </c>
      <c r="AR953" s="236">
        <f t="shared" si="555"/>
        <v>385.00000000000006</v>
      </c>
      <c r="AS953" s="244">
        <f t="shared" si="560"/>
        <v>7.269372693726937</v>
      </c>
      <c r="AV953" s="253">
        <v>44943</v>
      </c>
      <c r="AW953" s="69">
        <f t="shared" si="559"/>
        <v>3940</v>
      </c>
      <c r="AX953" s="370"/>
      <c r="AY953" s="372"/>
      <c r="AZ953" s="362"/>
      <c r="BA953" s="357"/>
      <c r="BB953" s="341"/>
      <c r="BC953" s="344"/>
      <c r="BD953" s="331"/>
    </row>
    <row r="954" spans="2:56">
      <c r="B954" s="134" t="s">
        <v>109</v>
      </c>
      <c r="C954" s="66" t="s">
        <v>315</v>
      </c>
      <c r="D954" s="190" t="s">
        <v>481</v>
      </c>
      <c r="F954" s="67">
        <v>16</v>
      </c>
      <c r="G954" s="74">
        <v>3</v>
      </c>
      <c r="H954" s="134" t="s">
        <v>109</v>
      </c>
      <c r="I954" s="177">
        <f>_xlfn.CEILING.MATH(SUM('domanda settimanale A41002300'!CQ19:'domanda settimanale A41002300'!CQ43)/'calcolo ADU'!$I$4)</f>
        <v>111</v>
      </c>
      <c r="J954" s="69">
        <f t="shared" si="540"/>
        <v>389</v>
      </c>
      <c r="K954" s="190">
        <v>5500</v>
      </c>
      <c r="L954" s="229">
        <v>0</v>
      </c>
      <c r="M954" s="69">
        <f t="shared" si="562"/>
        <v>385.00000000000006</v>
      </c>
      <c r="N954" s="69">
        <f t="shared" si="542"/>
        <v>555</v>
      </c>
      <c r="O954" s="69">
        <f t="shared" si="543"/>
        <v>389</v>
      </c>
      <c r="P954" s="69">
        <f t="shared" si="544"/>
        <v>195</v>
      </c>
      <c r="Q954" s="69">
        <f t="shared" si="556"/>
        <v>584</v>
      </c>
      <c r="R954" s="69">
        <f t="shared" si="545"/>
        <v>292</v>
      </c>
      <c r="S954" s="69">
        <f t="shared" si="534"/>
        <v>389</v>
      </c>
      <c r="T954" s="69">
        <f t="shared" si="557"/>
        <v>333</v>
      </c>
      <c r="U954" s="70">
        <f t="shared" si="535"/>
        <v>2.9002624671916011</v>
      </c>
      <c r="V954" s="69">
        <f t="shared" si="558"/>
        <v>3940</v>
      </c>
      <c r="W954" s="69">
        <f t="shared" si="546"/>
        <v>550</v>
      </c>
      <c r="X954" s="176">
        <v>70</v>
      </c>
      <c r="Y954" s="71">
        <f t="shared" si="536"/>
        <v>4420</v>
      </c>
      <c r="Z954" s="209">
        <f>'domanda settimanale A41002300'!P19+'domanda settimanale A41000500'!P19</f>
        <v>0</v>
      </c>
      <c r="AA954" s="209">
        <v>0</v>
      </c>
      <c r="AB954" s="68">
        <f t="shared" si="537"/>
        <v>0</v>
      </c>
      <c r="AC954" s="68" t="s">
        <v>411</v>
      </c>
      <c r="AD954" s="311">
        <v>0</v>
      </c>
      <c r="AE954" s="68">
        <f t="shared" si="547"/>
        <v>0</v>
      </c>
      <c r="AF954" s="69">
        <f t="shared" si="548"/>
        <v>1524</v>
      </c>
      <c r="AG954" s="71">
        <f t="shared" si="561"/>
        <v>1139</v>
      </c>
      <c r="AH954" s="72">
        <f t="shared" si="539"/>
        <v>584</v>
      </c>
      <c r="AL954" s="241">
        <f t="shared" si="549"/>
        <v>3940</v>
      </c>
      <c r="AM954" s="236">
        <f t="shared" si="550"/>
        <v>292</v>
      </c>
      <c r="AN954" s="236">
        <f t="shared" si="551"/>
        <v>292</v>
      </c>
      <c r="AO954" s="236">
        <f t="shared" si="552"/>
        <v>292</v>
      </c>
      <c r="AP954" s="236">
        <f t="shared" si="553"/>
        <v>677</v>
      </c>
      <c r="AQ954" s="236">
        <f t="shared" si="554"/>
        <v>169.99999999999994</v>
      </c>
      <c r="AR954" s="236">
        <f t="shared" si="555"/>
        <v>385.00000000000006</v>
      </c>
      <c r="AS954" s="244">
        <f t="shared" si="560"/>
        <v>6.7465753424657535</v>
      </c>
      <c r="AV954" s="253">
        <v>44944</v>
      </c>
      <c r="AW954" s="69">
        <f t="shared" si="559"/>
        <v>3940</v>
      </c>
      <c r="AX954" s="370"/>
      <c r="AY954" s="372"/>
      <c r="AZ954" s="362"/>
      <c r="BA954" s="357"/>
      <c r="BB954" s="341"/>
      <c r="BC954" s="344"/>
      <c r="BD954" s="331"/>
    </row>
    <row r="955" spans="2:56">
      <c r="B955" s="134" t="s">
        <v>110</v>
      </c>
      <c r="C955" s="65" t="s">
        <v>316</v>
      </c>
      <c r="D955" s="201"/>
      <c r="F955" s="67">
        <v>17</v>
      </c>
      <c r="G955" s="74">
        <v>3</v>
      </c>
      <c r="H955" s="134" t="s">
        <v>110</v>
      </c>
      <c r="I955" s="177">
        <f>_xlfn.CEILING.MATH(SUM('domanda settimanale A41002300'!CQ20:'domanda settimanale A41002300'!CQ44)/'calcolo ADU'!$I$4)</f>
        <v>120</v>
      </c>
      <c r="J955" s="69">
        <f t="shared" si="540"/>
        <v>420</v>
      </c>
      <c r="K955" s="190">
        <v>5500</v>
      </c>
      <c r="L955" s="229">
        <v>0</v>
      </c>
      <c r="M955" s="69">
        <f>MAX(J955,K955)*0.1</f>
        <v>550</v>
      </c>
      <c r="N955" s="69">
        <f t="shared" si="542"/>
        <v>600</v>
      </c>
      <c r="O955" s="69">
        <f t="shared" si="543"/>
        <v>420</v>
      </c>
      <c r="P955" s="69">
        <f t="shared" si="544"/>
        <v>210</v>
      </c>
      <c r="Q955" s="69">
        <f t="shared" si="556"/>
        <v>630</v>
      </c>
      <c r="R955" s="69">
        <f t="shared" si="545"/>
        <v>315</v>
      </c>
      <c r="S955" s="69">
        <f t="shared" si="534"/>
        <v>420</v>
      </c>
      <c r="T955" s="69">
        <f t="shared" si="557"/>
        <v>360</v>
      </c>
      <c r="U955" s="70">
        <f t="shared" si="535"/>
        <v>2.4831460674157304</v>
      </c>
      <c r="V955" s="69">
        <f t="shared" si="558"/>
        <v>3940</v>
      </c>
      <c r="W955" s="69">
        <f t="shared" si="546"/>
        <v>550</v>
      </c>
      <c r="X955" s="176">
        <v>70</v>
      </c>
      <c r="Y955" s="71">
        <f t="shared" si="536"/>
        <v>4420</v>
      </c>
      <c r="Z955" s="209">
        <f>'domanda settimanale A41002300'!P20+'domanda settimanale A41000500'!P20</f>
        <v>0</v>
      </c>
      <c r="AA955" s="209">
        <v>0</v>
      </c>
      <c r="AB955" s="68">
        <f t="shared" si="537"/>
        <v>0</v>
      </c>
      <c r="AC955" s="68" t="s">
        <v>411</v>
      </c>
      <c r="AD955" s="311">
        <v>0</v>
      </c>
      <c r="AE955" s="68">
        <f t="shared" si="547"/>
        <v>0</v>
      </c>
      <c r="AF955" s="69">
        <f t="shared" si="548"/>
        <v>1780</v>
      </c>
      <c r="AG955" s="71">
        <f t="shared" si="561"/>
        <v>1230</v>
      </c>
      <c r="AH955" s="72">
        <f t="shared" si="539"/>
        <v>630</v>
      </c>
      <c r="AL955" s="241">
        <f t="shared" si="549"/>
        <v>3940</v>
      </c>
      <c r="AM955" s="236">
        <f t="shared" si="550"/>
        <v>315</v>
      </c>
      <c r="AN955" s="236">
        <f t="shared" si="551"/>
        <v>315</v>
      </c>
      <c r="AO955" s="236">
        <f t="shared" si="552"/>
        <v>315</v>
      </c>
      <c r="AP955" s="236">
        <f t="shared" si="553"/>
        <v>865</v>
      </c>
      <c r="AQ955" s="236">
        <f t="shared" si="554"/>
        <v>50</v>
      </c>
      <c r="AR955" s="236">
        <f t="shared" si="555"/>
        <v>550</v>
      </c>
      <c r="AS955" s="244">
        <f t="shared" si="560"/>
        <v>6.253968253968254</v>
      </c>
      <c r="AV955" s="253">
        <v>44945</v>
      </c>
      <c r="AW955" s="69">
        <f t="shared" si="559"/>
        <v>3940</v>
      </c>
      <c r="AX955" s="370"/>
      <c r="AY955" s="372"/>
      <c r="AZ955" s="362"/>
      <c r="BA955" s="357"/>
      <c r="BB955" s="341"/>
      <c r="BC955" s="344"/>
      <c r="BD955" s="331"/>
    </row>
    <row r="956" spans="2:56">
      <c r="B956" s="134" t="s">
        <v>111</v>
      </c>
      <c r="C956" s="65" t="s">
        <v>317</v>
      </c>
      <c r="D956" s="282">
        <f>M939+Q939</f>
        <v>1512</v>
      </c>
      <c r="F956" s="67">
        <v>18</v>
      </c>
      <c r="G956" s="74">
        <v>3</v>
      </c>
      <c r="H956" s="134" t="s">
        <v>111</v>
      </c>
      <c r="I956" s="177">
        <f>_xlfn.CEILING.MATH(SUM('domanda settimanale A41002300'!CQ21:'domanda settimanale A41002300'!CQ45)/'calcolo ADU'!$I$4)</f>
        <v>128</v>
      </c>
      <c r="J956" s="69">
        <f t="shared" si="540"/>
        <v>448</v>
      </c>
      <c r="K956" s="190">
        <v>5500</v>
      </c>
      <c r="L956" s="229">
        <v>0</v>
      </c>
      <c r="M956" s="69">
        <f t="shared" ref="M956:M984" si="563">MAX(J956,K956)*0.1</f>
        <v>550</v>
      </c>
      <c r="N956" s="69">
        <f t="shared" si="542"/>
        <v>640</v>
      </c>
      <c r="O956" s="69">
        <f t="shared" si="543"/>
        <v>448</v>
      </c>
      <c r="P956" s="69">
        <f t="shared" si="544"/>
        <v>224</v>
      </c>
      <c r="Q956" s="69">
        <f t="shared" si="556"/>
        <v>672</v>
      </c>
      <c r="R956" s="69">
        <f t="shared" si="545"/>
        <v>336</v>
      </c>
      <c r="S956" s="69">
        <f t="shared" si="534"/>
        <v>448</v>
      </c>
      <c r="T956" s="69">
        <f t="shared" si="557"/>
        <v>384</v>
      </c>
      <c r="U956" s="70">
        <f t="shared" si="535"/>
        <v>2.3737916219119226</v>
      </c>
      <c r="V956" s="69">
        <f t="shared" si="558"/>
        <v>3940</v>
      </c>
      <c r="W956" s="69">
        <f t="shared" si="546"/>
        <v>550</v>
      </c>
      <c r="X956" s="176">
        <v>70</v>
      </c>
      <c r="Y956" s="71">
        <f t="shared" si="536"/>
        <v>4420</v>
      </c>
      <c r="Z956" s="209">
        <f>'domanda settimanale A41002300'!P21+'domanda settimanale A41000500'!P21</f>
        <v>0</v>
      </c>
      <c r="AA956" s="209">
        <v>0</v>
      </c>
      <c r="AB956" s="68">
        <f t="shared" si="537"/>
        <v>0</v>
      </c>
      <c r="AC956" s="68" t="s">
        <v>411</v>
      </c>
      <c r="AD956" s="311">
        <v>0</v>
      </c>
      <c r="AE956" s="68">
        <f t="shared" si="547"/>
        <v>0</v>
      </c>
      <c r="AF956" s="69">
        <f t="shared" si="548"/>
        <v>1862</v>
      </c>
      <c r="AG956" s="71">
        <f t="shared" si="561"/>
        <v>1312</v>
      </c>
      <c r="AH956" s="72">
        <f t="shared" si="539"/>
        <v>672</v>
      </c>
      <c r="AL956" s="241">
        <f t="shared" si="549"/>
        <v>3940</v>
      </c>
      <c r="AM956" s="236">
        <f t="shared" si="550"/>
        <v>336</v>
      </c>
      <c r="AN956" s="236">
        <f t="shared" si="551"/>
        <v>336</v>
      </c>
      <c r="AO956" s="236">
        <f t="shared" si="552"/>
        <v>336</v>
      </c>
      <c r="AP956" s="236">
        <f t="shared" si="553"/>
        <v>886</v>
      </c>
      <c r="AQ956" s="236">
        <f t="shared" si="554"/>
        <v>90</v>
      </c>
      <c r="AR956" s="236">
        <f t="shared" si="555"/>
        <v>550</v>
      </c>
      <c r="AS956" s="244">
        <f t="shared" si="560"/>
        <v>5.8630952380952381</v>
      </c>
      <c r="AV956" s="253">
        <v>44946</v>
      </c>
      <c r="AW956" s="69">
        <f t="shared" si="559"/>
        <v>3940</v>
      </c>
      <c r="AX956" s="370"/>
      <c r="AY956" s="372"/>
      <c r="AZ956" s="362"/>
      <c r="BA956" s="357"/>
      <c r="BB956" s="341"/>
      <c r="BC956" s="344"/>
      <c r="BD956" s="331"/>
    </row>
    <row r="957" spans="2:56">
      <c r="B957" s="134" t="s">
        <v>210</v>
      </c>
      <c r="C957" s="66" t="s">
        <v>318</v>
      </c>
      <c r="D957" s="202">
        <f>SUM(AE939:AE1039)</f>
        <v>550</v>
      </c>
      <c r="F957" s="67">
        <v>19</v>
      </c>
      <c r="G957" s="74">
        <v>3</v>
      </c>
      <c r="H957" s="134" t="s">
        <v>210</v>
      </c>
      <c r="I957" s="177">
        <f>_xlfn.CEILING.MATH(SUM('domanda settimanale A41002300'!CQ22:'domanda settimanale A41002300'!CQ46)/'calcolo ADU'!$I$4)</f>
        <v>130</v>
      </c>
      <c r="J957" s="69">
        <f t="shared" si="540"/>
        <v>455</v>
      </c>
      <c r="K957" s="190">
        <v>5500</v>
      </c>
      <c r="L957" s="229">
        <v>0</v>
      </c>
      <c r="M957" s="69">
        <f t="shared" si="563"/>
        <v>550</v>
      </c>
      <c r="N957" s="69">
        <f t="shared" si="542"/>
        <v>650</v>
      </c>
      <c r="O957" s="69">
        <f t="shared" si="543"/>
        <v>455</v>
      </c>
      <c r="P957" s="69">
        <f t="shared" si="544"/>
        <v>228</v>
      </c>
      <c r="Q957" s="69">
        <f t="shared" si="556"/>
        <v>683</v>
      </c>
      <c r="R957" s="69">
        <f t="shared" si="545"/>
        <v>341.5</v>
      </c>
      <c r="S957" s="69">
        <f t="shared" si="534"/>
        <v>455</v>
      </c>
      <c r="T957" s="69">
        <f t="shared" si="557"/>
        <v>390</v>
      </c>
      <c r="U957" s="70">
        <f t="shared" si="535"/>
        <v>2.3473181093998936</v>
      </c>
      <c r="V957" s="69">
        <f t="shared" si="558"/>
        <v>3940</v>
      </c>
      <c r="W957" s="69">
        <f t="shared" si="546"/>
        <v>550</v>
      </c>
      <c r="X957" s="176">
        <v>70</v>
      </c>
      <c r="Y957" s="71">
        <f t="shared" si="536"/>
        <v>4420</v>
      </c>
      <c r="Z957" s="209">
        <f>'domanda settimanale A41002300'!P22+'domanda settimanale A41000500'!P22</f>
        <v>0</v>
      </c>
      <c r="AA957" s="209">
        <v>0</v>
      </c>
      <c r="AB957" s="68">
        <f t="shared" si="537"/>
        <v>0</v>
      </c>
      <c r="AC957" s="68" t="s">
        <v>411</v>
      </c>
      <c r="AD957" s="311">
        <v>0</v>
      </c>
      <c r="AE957" s="68">
        <f t="shared" si="547"/>
        <v>0</v>
      </c>
      <c r="AF957" s="69">
        <f t="shared" si="548"/>
        <v>1883</v>
      </c>
      <c r="AG957" s="71">
        <f t="shared" si="561"/>
        <v>1333</v>
      </c>
      <c r="AH957" s="72">
        <f t="shared" si="539"/>
        <v>683</v>
      </c>
      <c r="AL957" s="241">
        <f t="shared" si="549"/>
        <v>3940</v>
      </c>
      <c r="AM957" s="236">
        <f t="shared" si="550"/>
        <v>342</v>
      </c>
      <c r="AN957" s="236">
        <f t="shared" si="551"/>
        <v>342</v>
      </c>
      <c r="AO957" s="236">
        <f t="shared" si="552"/>
        <v>342</v>
      </c>
      <c r="AP957" s="236">
        <f t="shared" si="553"/>
        <v>892</v>
      </c>
      <c r="AQ957" s="236">
        <f t="shared" si="554"/>
        <v>100</v>
      </c>
      <c r="AR957" s="236">
        <f t="shared" si="555"/>
        <v>550</v>
      </c>
      <c r="AS957" s="244">
        <f t="shared" si="560"/>
        <v>5.7686676427525621</v>
      </c>
      <c r="AV957" s="253">
        <v>44947</v>
      </c>
      <c r="AW957" s="69">
        <f t="shared" si="559"/>
        <v>3940</v>
      </c>
      <c r="AX957" s="370"/>
      <c r="AY957" s="372"/>
      <c r="AZ957" s="362"/>
      <c r="BA957" s="357"/>
      <c r="BB957" s="341"/>
      <c r="BC957" s="344"/>
      <c r="BD957" s="331"/>
    </row>
    <row r="958" spans="2:56">
      <c r="B958" s="134" t="s">
        <v>211</v>
      </c>
      <c r="C958" s="65" t="s">
        <v>319</v>
      </c>
      <c r="D958" s="72"/>
      <c r="F958" s="67">
        <v>20</v>
      </c>
      <c r="G958" s="74">
        <v>3</v>
      </c>
      <c r="H958" s="134" t="s">
        <v>211</v>
      </c>
      <c r="I958" s="177">
        <f>_xlfn.CEILING.MATH(SUM('domanda settimanale A41002300'!CQ23:'domanda settimanale A41002300'!CQ47)/'calcolo ADU'!$I$4)</f>
        <v>133</v>
      </c>
      <c r="J958" s="69">
        <f t="shared" si="540"/>
        <v>466</v>
      </c>
      <c r="K958" s="190">
        <v>5500</v>
      </c>
      <c r="L958" s="229">
        <v>0</v>
      </c>
      <c r="M958" s="69">
        <f t="shared" si="563"/>
        <v>550</v>
      </c>
      <c r="N958" s="69">
        <f t="shared" si="542"/>
        <v>665</v>
      </c>
      <c r="O958" s="69">
        <f t="shared" si="543"/>
        <v>466</v>
      </c>
      <c r="P958" s="69">
        <f t="shared" si="544"/>
        <v>233</v>
      </c>
      <c r="Q958" s="69">
        <f t="shared" si="556"/>
        <v>699</v>
      </c>
      <c r="R958" s="69">
        <f t="shared" si="545"/>
        <v>349.5</v>
      </c>
      <c r="S958" s="69">
        <f t="shared" si="534"/>
        <v>466</v>
      </c>
      <c r="T958" s="69">
        <f t="shared" si="557"/>
        <v>399</v>
      </c>
      <c r="U958" s="70">
        <f t="shared" si="535"/>
        <v>2.309299895506792</v>
      </c>
      <c r="V958" s="69">
        <f t="shared" si="558"/>
        <v>3940</v>
      </c>
      <c r="W958" s="69">
        <f t="shared" si="546"/>
        <v>550</v>
      </c>
      <c r="X958" s="176">
        <v>70</v>
      </c>
      <c r="Y958" s="71">
        <f t="shared" si="536"/>
        <v>4420</v>
      </c>
      <c r="Z958" s="209">
        <f>'domanda settimanale A41002300'!P23+'domanda settimanale A41000500'!P23</f>
        <v>0</v>
      </c>
      <c r="AA958" s="209">
        <v>0</v>
      </c>
      <c r="AB958" s="68">
        <f t="shared" si="537"/>
        <v>0</v>
      </c>
      <c r="AC958" s="68" t="s">
        <v>411</v>
      </c>
      <c r="AD958" s="311">
        <v>0</v>
      </c>
      <c r="AE958" s="68">
        <f t="shared" si="547"/>
        <v>0</v>
      </c>
      <c r="AF958" s="69">
        <f t="shared" si="548"/>
        <v>1914</v>
      </c>
      <c r="AG958" s="71">
        <f t="shared" si="561"/>
        <v>1364</v>
      </c>
      <c r="AH958" s="72">
        <f t="shared" si="539"/>
        <v>699</v>
      </c>
      <c r="AL958" s="241">
        <f t="shared" si="549"/>
        <v>3940</v>
      </c>
      <c r="AM958" s="236">
        <f t="shared" si="550"/>
        <v>350</v>
      </c>
      <c r="AN958" s="236">
        <f t="shared" si="551"/>
        <v>350</v>
      </c>
      <c r="AO958" s="236">
        <f t="shared" si="552"/>
        <v>350</v>
      </c>
      <c r="AP958" s="236">
        <f t="shared" si="553"/>
        <v>900</v>
      </c>
      <c r="AQ958" s="236">
        <f t="shared" si="554"/>
        <v>115</v>
      </c>
      <c r="AR958" s="236">
        <f t="shared" si="555"/>
        <v>550</v>
      </c>
      <c r="AS958" s="244">
        <f t="shared" si="560"/>
        <v>5.636623748211731</v>
      </c>
      <c r="AV958" s="253">
        <v>44948</v>
      </c>
      <c r="AW958" s="69">
        <f t="shared" si="559"/>
        <v>3940</v>
      </c>
      <c r="AX958" s="370"/>
      <c r="AY958" s="372"/>
      <c r="AZ958" s="362"/>
      <c r="BA958" s="357"/>
      <c r="BB958" s="341"/>
      <c r="BC958" s="344"/>
      <c r="BD958" s="331"/>
    </row>
    <row r="959" spans="2:56" ht="20" thickBot="1">
      <c r="B959" s="134" t="s">
        <v>112</v>
      </c>
      <c r="C959" s="200" t="s">
        <v>320</v>
      </c>
      <c r="D959" s="189"/>
      <c r="F959" s="67">
        <v>21</v>
      </c>
      <c r="G959" s="74">
        <v>4</v>
      </c>
      <c r="H959" s="134" t="s">
        <v>112</v>
      </c>
      <c r="I959" s="177">
        <f>_xlfn.CEILING.MATH(SUM('domanda settimanale A41002300'!CQ24:'domanda settimanale A41002300'!CQ48)/'calcolo ADU'!$I$4)</f>
        <v>135</v>
      </c>
      <c r="J959" s="69">
        <f t="shared" si="540"/>
        <v>473</v>
      </c>
      <c r="K959" s="190">
        <v>5500</v>
      </c>
      <c r="L959" s="229">
        <v>0</v>
      </c>
      <c r="M959" s="69">
        <f t="shared" si="563"/>
        <v>550</v>
      </c>
      <c r="N959" s="69">
        <f t="shared" si="542"/>
        <v>675</v>
      </c>
      <c r="O959" s="69">
        <f t="shared" si="543"/>
        <v>473</v>
      </c>
      <c r="P959" s="69">
        <f t="shared" si="544"/>
        <v>237</v>
      </c>
      <c r="Q959" s="69">
        <f t="shared" si="556"/>
        <v>710</v>
      </c>
      <c r="R959" s="69">
        <f t="shared" si="545"/>
        <v>355</v>
      </c>
      <c r="S959" s="69">
        <f t="shared" si="534"/>
        <v>473</v>
      </c>
      <c r="T959" s="69">
        <f t="shared" si="557"/>
        <v>405</v>
      </c>
      <c r="U959" s="70">
        <f t="shared" si="535"/>
        <v>2.2842377260981914</v>
      </c>
      <c r="V959" s="69">
        <f t="shared" si="558"/>
        <v>3940</v>
      </c>
      <c r="W959" s="69">
        <f t="shared" si="546"/>
        <v>550</v>
      </c>
      <c r="X959" s="176">
        <v>70</v>
      </c>
      <c r="Y959" s="71">
        <f t="shared" si="536"/>
        <v>4420</v>
      </c>
      <c r="Z959" s="209">
        <f>'domanda settimanale A41002300'!P24+'domanda settimanale A41000500'!P24</f>
        <v>0</v>
      </c>
      <c r="AA959" s="209">
        <v>0</v>
      </c>
      <c r="AB959" s="68">
        <f t="shared" si="537"/>
        <v>0</v>
      </c>
      <c r="AC959" s="68" t="s">
        <v>411</v>
      </c>
      <c r="AD959" s="311">
        <v>0</v>
      </c>
      <c r="AE959" s="68">
        <f t="shared" si="547"/>
        <v>0</v>
      </c>
      <c r="AF959" s="69">
        <f t="shared" si="548"/>
        <v>1935</v>
      </c>
      <c r="AG959" s="71">
        <f t="shared" si="561"/>
        <v>1385</v>
      </c>
      <c r="AH959" s="72">
        <f t="shared" si="539"/>
        <v>710</v>
      </c>
      <c r="AL959" s="241">
        <f t="shared" si="549"/>
        <v>3940</v>
      </c>
      <c r="AM959" s="236">
        <f t="shared" si="550"/>
        <v>355</v>
      </c>
      <c r="AN959" s="236">
        <f t="shared" si="551"/>
        <v>355</v>
      </c>
      <c r="AO959" s="236">
        <f t="shared" si="552"/>
        <v>355</v>
      </c>
      <c r="AP959" s="236">
        <f t="shared" si="553"/>
        <v>905</v>
      </c>
      <c r="AQ959" s="236">
        <f t="shared" si="554"/>
        <v>125</v>
      </c>
      <c r="AR959" s="236">
        <f t="shared" si="555"/>
        <v>550</v>
      </c>
      <c r="AS959" s="244">
        <f t="shared" si="560"/>
        <v>5.549295774647887</v>
      </c>
      <c r="AV959" s="253">
        <v>44949</v>
      </c>
      <c r="AW959" s="69">
        <f t="shared" si="559"/>
        <v>3940</v>
      </c>
      <c r="AX959" s="370"/>
      <c r="AY959" s="372"/>
      <c r="AZ959" s="362"/>
      <c r="BA959" s="357"/>
      <c r="BB959" s="341"/>
      <c r="BC959" s="344"/>
      <c r="BD959" s="331"/>
    </row>
    <row r="960" spans="2:56">
      <c r="B960" s="134" t="s">
        <v>113</v>
      </c>
      <c r="F960" s="67">
        <v>22</v>
      </c>
      <c r="G960" s="74">
        <v>4</v>
      </c>
      <c r="H960" s="134" t="s">
        <v>113</v>
      </c>
      <c r="I960" s="177">
        <f>_xlfn.CEILING.MATH(SUM('domanda settimanale A41002300'!CQ25:'domanda settimanale A41002300'!CQ49)/'calcolo ADU'!$I$4)</f>
        <v>138</v>
      </c>
      <c r="J960" s="69">
        <f t="shared" si="540"/>
        <v>483</v>
      </c>
      <c r="K960" s="190">
        <v>5500</v>
      </c>
      <c r="L960" s="229">
        <v>0</v>
      </c>
      <c r="M960" s="69">
        <f t="shared" si="563"/>
        <v>550</v>
      </c>
      <c r="N960" s="69">
        <f t="shared" si="542"/>
        <v>690</v>
      </c>
      <c r="O960" s="69">
        <f t="shared" si="543"/>
        <v>483</v>
      </c>
      <c r="P960" s="69">
        <f t="shared" si="544"/>
        <v>242</v>
      </c>
      <c r="Q960" s="69">
        <f t="shared" si="556"/>
        <v>725</v>
      </c>
      <c r="R960" s="69">
        <f t="shared" si="545"/>
        <v>362.5</v>
      </c>
      <c r="S960" s="69">
        <f t="shared" si="534"/>
        <v>483</v>
      </c>
      <c r="T960" s="69">
        <f t="shared" si="557"/>
        <v>414</v>
      </c>
      <c r="U960" s="70">
        <f t="shared" si="535"/>
        <v>2.2493638676844783</v>
      </c>
      <c r="V960" s="69">
        <f t="shared" si="558"/>
        <v>3940</v>
      </c>
      <c r="W960" s="69">
        <f t="shared" si="546"/>
        <v>550</v>
      </c>
      <c r="X960" s="176">
        <v>70</v>
      </c>
      <c r="Y960" s="71">
        <f t="shared" si="536"/>
        <v>4420</v>
      </c>
      <c r="Z960" s="209">
        <f>'domanda settimanale A41002300'!P25+'domanda settimanale A41000500'!P25</f>
        <v>0</v>
      </c>
      <c r="AA960" s="209">
        <v>0</v>
      </c>
      <c r="AB960" s="68">
        <f t="shared" si="537"/>
        <v>0</v>
      </c>
      <c r="AC960" s="68" t="s">
        <v>411</v>
      </c>
      <c r="AD960" s="311">
        <v>0</v>
      </c>
      <c r="AE960" s="68">
        <f t="shared" si="547"/>
        <v>0</v>
      </c>
      <c r="AF960" s="69">
        <f t="shared" si="548"/>
        <v>1965</v>
      </c>
      <c r="AG960" s="71">
        <f t="shared" si="561"/>
        <v>1415</v>
      </c>
      <c r="AH960" s="72">
        <f t="shared" si="539"/>
        <v>725</v>
      </c>
      <c r="AL960" s="241">
        <f t="shared" si="549"/>
        <v>3940</v>
      </c>
      <c r="AM960" s="236">
        <f t="shared" si="550"/>
        <v>363</v>
      </c>
      <c r="AN960" s="236">
        <f t="shared" si="551"/>
        <v>363</v>
      </c>
      <c r="AO960" s="236">
        <f t="shared" si="552"/>
        <v>363</v>
      </c>
      <c r="AP960" s="236">
        <f t="shared" si="553"/>
        <v>913</v>
      </c>
      <c r="AQ960" s="236">
        <f t="shared" si="554"/>
        <v>140</v>
      </c>
      <c r="AR960" s="236">
        <f t="shared" si="555"/>
        <v>550</v>
      </c>
      <c r="AS960" s="244">
        <f t="shared" si="560"/>
        <v>5.4344827586206899</v>
      </c>
      <c r="AV960" s="253">
        <v>44950</v>
      </c>
      <c r="AW960" s="69">
        <f t="shared" si="559"/>
        <v>3940</v>
      </c>
      <c r="AX960" s="370"/>
      <c r="AY960" s="372"/>
      <c r="AZ960" s="362"/>
      <c r="BA960" s="357"/>
      <c r="BB960" s="341"/>
      <c r="BC960" s="344"/>
      <c r="BD960" s="331"/>
    </row>
    <row r="961" spans="2:56">
      <c r="B961" s="134" t="s">
        <v>114</v>
      </c>
      <c r="F961" s="67">
        <v>23</v>
      </c>
      <c r="G961" s="74">
        <v>4</v>
      </c>
      <c r="H961" s="134" t="s">
        <v>114</v>
      </c>
      <c r="I961" s="177">
        <f>_xlfn.CEILING.MATH(SUM('domanda settimanale A41002300'!CQ26:'domanda settimanale A41002300'!CQ50)/'calcolo ADU'!$I$4)</f>
        <v>140</v>
      </c>
      <c r="J961" s="69">
        <f t="shared" si="540"/>
        <v>490</v>
      </c>
      <c r="K961" s="190">
        <v>5500</v>
      </c>
      <c r="L961" s="229">
        <v>0</v>
      </c>
      <c r="M961" s="69">
        <f t="shared" si="563"/>
        <v>550</v>
      </c>
      <c r="N961" s="69">
        <f t="shared" si="542"/>
        <v>700</v>
      </c>
      <c r="O961" s="69">
        <f t="shared" si="543"/>
        <v>490</v>
      </c>
      <c r="P961" s="69">
        <f t="shared" si="544"/>
        <v>245</v>
      </c>
      <c r="Q961" s="69">
        <f t="shared" si="556"/>
        <v>735</v>
      </c>
      <c r="R961" s="69">
        <f t="shared" si="545"/>
        <v>367.5</v>
      </c>
      <c r="S961" s="69">
        <f t="shared" si="534"/>
        <v>490</v>
      </c>
      <c r="T961" s="69">
        <f t="shared" si="557"/>
        <v>420</v>
      </c>
      <c r="U961" s="70">
        <f t="shared" si="535"/>
        <v>2.2267002518891688</v>
      </c>
      <c r="V961" s="69">
        <f t="shared" si="558"/>
        <v>3940</v>
      </c>
      <c r="W961" s="69">
        <f t="shared" si="546"/>
        <v>550</v>
      </c>
      <c r="X961" s="176">
        <v>70</v>
      </c>
      <c r="Y961" s="71">
        <f t="shared" si="536"/>
        <v>4420</v>
      </c>
      <c r="Z961" s="209">
        <f>'domanda settimanale A41002300'!P26+'domanda settimanale A41000500'!P26</f>
        <v>0</v>
      </c>
      <c r="AA961" s="209">
        <v>0</v>
      </c>
      <c r="AB961" s="68">
        <f t="shared" si="537"/>
        <v>0</v>
      </c>
      <c r="AC961" s="68" t="s">
        <v>411</v>
      </c>
      <c r="AD961" s="311">
        <v>0</v>
      </c>
      <c r="AE961" s="68">
        <f t="shared" si="547"/>
        <v>0</v>
      </c>
      <c r="AF961" s="69">
        <f t="shared" si="548"/>
        <v>1985</v>
      </c>
      <c r="AG961" s="71">
        <f t="shared" si="561"/>
        <v>1435</v>
      </c>
      <c r="AH961" s="72">
        <f t="shared" si="539"/>
        <v>735</v>
      </c>
      <c r="AL961" s="241">
        <f t="shared" si="549"/>
        <v>3940</v>
      </c>
      <c r="AM961" s="236">
        <f t="shared" si="550"/>
        <v>368</v>
      </c>
      <c r="AN961" s="236">
        <f t="shared" si="551"/>
        <v>368</v>
      </c>
      <c r="AO961" s="236">
        <f t="shared" si="552"/>
        <v>368</v>
      </c>
      <c r="AP961" s="236">
        <f t="shared" si="553"/>
        <v>918</v>
      </c>
      <c r="AQ961" s="236">
        <f t="shared" si="554"/>
        <v>150</v>
      </c>
      <c r="AR961" s="236">
        <f t="shared" si="555"/>
        <v>550</v>
      </c>
      <c r="AS961" s="244">
        <f t="shared" si="560"/>
        <v>5.3605442176870746</v>
      </c>
      <c r="AV961" s="253">
        <v>44951</v>
      </c>
      <c r="AW961" s="69">
        <f t="shared" si="559"/>
        <v>3940</v>
      </c>
      <c r="AX961" s="370"/>
      <c r="AY961" s="372"/>
      <c r="AZ961" s="362"/>
      <c r="BA961" s="357"/>
      <c r="BB961" s="341"/>
      <c r="BC961" s="344"/>
      <c r="BD961" s="331"/>
    </row>
    <row r="962" spans="2:56">
      <c r="B962" s="134" t="s">
        <v>115</v>
      </c>
      <c r="F962" s="67">
        <v>24</v>
      </c>
      <c r="G962" s="74">
        <v>4</v>
      </c>
      <c r="H962" s="134" t="s">
        <v>115</v>
      </c>
      <c r="I962" s="177">
        <f>_xlfn.CEILING.MATH(SUM('domanda settimanale A41002300'!CQ27:'domanda settimanale A41002300'!CQ51)/'calcolo ADU'!$I$4)</f>
        <v>142</v>
      </c>
      <c r="J962" s="69">
        <f t="shared" si="540"/>
        <v>497</v>
      </c>
      <c r="K962" s="190">
        <v>5500</v>
      </c>
      <c r="L962" s="229">
        <v>0</v>
      </c>
      <c r="M962" s="69">
        <f t="shared" si="563"/>
        <v>550</v>
      </c>
      <c r="N962" s="69">
        <f t="shared" si="542"/>
        <v>710</v>
      </c>
      <c r="O962" s="69">
        <f t="shared" si="543"/>
        <v>497</v>
      </c>
      <c r="P962" s="69">
        <f t="shared" si="544"/>
        <v>249</v>
      </c>
      <c r="Q962" s="69">
        <f t="shared" si="556"/>
        <v>746</v>
      </c>
      <c r="R962" s="69">
        <f t="shared" si="545"/>
        <v>373</v>
      </c>
      <c r="S962" s="69">
        <f t="shared" si="534"/>
        <v>497</v>
      </c>
      <c r="T962" s="69">
        <f t="shared" si="557"/>
        <v>426</v>
      </c>
      <c r="U962" s="70">
        <f t="shared" si="535"/>
        <v>2.2033898305084745</v>
      </c>
      <c r="V962" s="69">
        <f t="shared" si="558"/>
        <v>3940</v>
      </c>
      <c r="W962" s="69">
        <f t="shared" si="546"/>
        <v>550</v>
      </c>
      <c r="X962" s="176">
        <v>70</v>
      </c>
      <c r="Y962" s="71">
        <f t="shared" si="536"/>
        <v>4420</v>
      </c>
      <c r="Z962" s="209">
        <f>'domanda settimanale A41002300'!P27+'domanda settimanale A41000500'!P27</f>
        <v>0</v>
      </c>
      <c r="AA962" s="209">
        <v>0</v>
      </c>
      <c r="AB962" s="68">
        <f t="shared" si="537"/>
        <v>0</v>
      </c>
      <c r="AC962" s="68" t="s">
        <v>411</v>
      </c>
      <c r="AD962" s="311">
        <v>0</v>
      </c>
      <c r="AE962" s="68">
        <f t="shared" si="547"/>
        <v>0</v>
      </c>
      <c r="AF962" s="69">
        <f t="shared" si="548"/>
        <v>2006</v>
      </c>
      <c r="AG962" s="71">
        <f t="shared" si="561"/>
        <v>1456</v>
      </c>
      <c r="AH962" s="72">
        <f t="shared" si="539"/>
        <v>746</v>
      </c>
      <c r="AL962" s="241">
        <f t="shared" si="549"/>
        <v>3940</v>
      </c>
      <c r="AM962" s="236">
        <f t="shared" si="550"/>
        <v>373</v>
      </c>
      <c r="AN962" s="236">
        <f t="shared" si="551"/>
        <v>373</v>
      </c>
      <c r="AO962" s="236">
        <f t="shared" si="552"/>
        <v>373</v>
      </c>
      <c r="AP962" s="236">
        <f t="shared" si="553"/>
        <v>923</v>
      </c>
      <c r="AQ962" s="236">
        <f t="shared" si="554"/>
        <v>160</v>
      </c>
      <c r="AR962" s="236">
        <f t="shared" si="555"/>
        <v>550</v>
      </c>
      <c r="AS962" s="244">
        <f t="shared" si="560"/>
        <v>5.2815013404825741</v>
      </c>
      <c r="AV962" s="253">
        <v>44952</v>
      </c>
      <c r="AW962" s="69">
        <f t="shared" si="559"/>
        <v>3940</v>
      </c>
      <c r="AX962" s="370"/>
      <c r="AY962" s="372"/>
      <c r="AZ962" s="362"/>
      <c r="BA962" s="357"/>
      <c r="BB962" s="341"/>
      <c r="BC962" s="344"/>
      <c r="BD962" s="331"/>
    </row>
    <row r="963" spans="2:56">
      <c r="B963" s="134" t="s">
        <v>116</v>
      </c>
      <c r="F963" s="67">
        <v>25</v>
      </c>
      <c r="G963" s="74">
        <v>4</v>
      </c>
      <c r="H963" s="134" t="s">
        <v>116</v>
      </c>
      <c r="I963" s="177">
        <f>_xlfn.CEILING.MATH(SUM('domanda settimanale A41002300'!CQ28:'domanda settimanale A41002300'!CQ52)/'calcolo ADU'!$I$4)</f>
        <v>145</v>
      </c>
      <c r="J963" s="69">
        <f t="shared" si="540"/>
        <v>508</v>
      </c>
      <c r="K963" s="190">
        <v>5500</v>
      </c>
      <c r="L963" s="229">
        <v>0</v>
      </c>
      <c r="M963" s="69">
        <f t="shared" si="563"/>
        <v>550</v>
      </c>
      <c r="N963" s="69">
        <f t="shared" si="542"/>
        <v>725</v>
      </c>
      <c r="O963" s="69">
        <f t="shared" si="543"/>
        <v>508</v>
      </c>
      <c r="P963" s="69">
        <f t="shared" si="544"/>
        <v>254</v>
      </c>
      <c r="Q963" s="69">
        <f t="shared" si="556"/>
        <v>762</v>
      </c>
      <c r="R963" s="69">
        <f t="shared" si="545"/>
        <v>381</v>
      </c>
      <c r="S963" s="69">
        <f t="shared" si="534"/>
        <v>508</v>
      </c>
      <c r="T963" s="69">
        <f t="shared" si="557"/>
        <v>435</v>
      </c>
      <c r="U963" s="70">
        <f t="shared" si="535"/>
        <v>2.1698576337751594</v>
      </c>
      <c r="V963" s="69">
        <f t="shared" si="558"/>
        <v>3940</v>
      </c>
      <c r="W963" s="69">
        <f t="shared" si="546"/>
        <v>550</v>
      </c>
      <c r="X963" s="176">
        <v>70</v>
      </c>
      <c r="Y963" s="71">
        <f t="shared" si="536"/>
        <v>4420</v>
      </c>
      <c r="Z963" s="209">
        <f>'domanda settimanale A41002300'!P28+'domanda settimanale A41000500'!P28</f>
        <v>0</v>
      </c>
      <c r="AA963" s="209">
        <v>0</v>
      </c>
      <c r="AB963" s="68">
        <f t="shared" si="537"/>
        <v>0</v>
      </c>
      <c r="AC963" s="68" t="s">
        <v>411</v>
      </c>
      <c r="AD963" s="311">
        <v>0</v>
      </c>
      <c r="AE963" s="68">
        <f t="shared" si="547"/>
        <v>0</v>
      </c>
      <c r="AF963" s="69">
        <f t="shared" si="548"/>
        <v>2037</v>
      </c>
      <c r="AG963" s="71">
        <f t="shared" si="561"/>
        <v>1487</v>
      </c>
      <c r="AH963" s="72">
        <f t="shared" si="539"/>
        <v>762</v>
      </c>
      <c r="AL963" s="241">
        <f t="shared" si="549"/>
        <v>3940</v>
      </c>
      <c r="AM963" s="236">
        <f t="shared" si="550"/>
        <v>381</v>
      </c>
      <c r="AN963" s="236">
        <f t="shared" si="551"/>
        <v>381</v>
      </c>
      <c r="AO963" s="236">
        <f t="shared" si="552"/>
        <v>381</v>
      </c>
      <c r="AP963" s="236">
        <f t="shared" si="553"/>
        <v>931</v>
      </c>
      <c r="AQ963" s="236">
        <f t="shared" si="554"/>
        <v>175</v>
      </c>
      <c r="AR963" s="236">
        <f t="shared" si="555"/>
        <v>550</v>
      </c>
      <c r="AS963" s="244">
        <f t="shared" si="560"/>
        <v>5.1706036745406827</v>
      </c>
      <c r="AV963" s="253">
        <v>44953</v>
      </c>
      <c r="AW963" s="69">
        <f t="shared" si="559"/>
        <v>3940</v>
      </c>
      <c r="AX963" s="370"/>
      <c r="AY963" s="372"/>
      <c r="AZ963" s="362"/>
      <c r="BA963" s="357"/>
      <c r="BB963" s="341"/>
      <c r="BC963" s="344"/>
      <c r="BD963" s="331"/>
    </row>
    <row r="964" spans="2:56">
      <c r="B964" s="134" t="s">
        <v>212</v>
      </c>
      <c r="F964" s="67">
        <v>26</v>
      </c>
      <c r="G964" s="74">
        <v>4</v>
      </c>
      <c r="H964" s="134" t="s">
        <v>212</v>
      </c>
      <c r="I964" s="177">
        <f>_xlfn.CEILING.MATH(SUM('domanda settimanale A41002300'!CQ29:'domanda settimanale A41002300'!CQ53)/'calcolo ADU'!$I$4)</f>
        <v>147</v>
      </c>
      <c r="J964" s="69">
        <f t="shared" si="540"/>
        <v>515</v>
      </c>
      <c r="K964" s="190">
        <v>5500</v>
      </c>
      <c r="L964" s="229">
        <v>0</v>
      </c>
      <c r="M964" s="69">
        <f t="shared" si="563"/>
        <v>550</v>
      </c>
      <c r="N964" s="69">
        <f t="shared" si="542"/>
        <v>735</v>
      </c>
      <c r="O964" s="69">
        <f t="shared" si="543"/>
        <v>515</v>
      </c>
      <c r="P964" s="69">
        <f t="shared" si="544"/>
        <v>258</v>
      </c>
      <c r="Q964" s="69">
        <f t="shared" si="556"/>
        <v>773</v>
      </c>
      <c r="R964" s="69">
        <f t="shared" si="545"/>
        <v>386.5</v>
      </c>
      <c r="S964" s="69">
        <f t="shared" si="534"/>
        <v>515</v>
      </c>
      <c r="T964" s="69">
        <f t="shared" si="557"/>
        <v>441</v>
      </c>
      <c r="U964" s="70">
        <f t="shared" si="535"/>
        <v>2.1477162293488825</v>
      </c>
      <c r="V964" s="69">
        <f t="shared" si="558"/>
        <v>3940</v>
      </c>
      <c r="W964" s="69">
        <f t="shared" si="546"/>
        <v>550</v>
      </c>
      <c r="X964" s="176">
        <v>70</v>
      </c>
      <c r="Y964" s="71">
        <f t="shared" si="536"/>
        <v>4420</v>
      </c>
      <c r="Z964" s="209">
        <f>'domanda settimanale A41002300'!P29+'domanda settimanale A41000500'!P29</f>
        <v>0</v>
      </c>
      <c r="AA964" s="209">
        <v>0</v>
      </c>
      <c r="AB964" s="68">
        <f t="shared" si="537"/>
        <v>0</v>
      </c>
      <c r="AC964" s="68" t="s">
        <v>411</v>
      </c>
      <c r="AD964" s="311">
        <v>0</v>
      </c>
      <c r="AE964" s="68">
        <f t="shared" si="547"/>
        <v>0</v>
      </c>
      <c r="AF964" s="69">
        <f t="shared" si="548"/>
        <v>2058</v>
      </c>
      <c r="AG964" s="71">
        <f t="shared" si="561"/>
        <v>1508</v>
      </c>
      <c r="AH964" s="72">
        <f t="shared" si="539"/>
        <v>773</v>
      </c>
      <c r="AL964" s="241">
        <f t="shared" si="549"/>
        <v>3940</v>
      </c>
      <c r="AM964" s="236">
        <f t="shared" si="550"/>
        <v>387</v>
      </c>
      <c r="AN964" s="236">
        <f t="shared" si="551"/>
        <v>387</v>
      </c>
      <c r="AO964" s="236">
        <f t="shared" si="552"/>
        <v>387</v>
      </c>
      <c r="AP964" s="236">
        <f t="shared" si="553"/>
        <v>937</v>
      </c>
      <c r="AQ964" s="236">
        <f t="shared" si="554"/>
        <v>185</v>
      </c>
      <c r="AR964" s="236">
        <f t="shared" si="555"/>
        <v>550</v>
      </c>
      <c r="AS964" s="244">
        <f t="shared" si="560"/>
        <v>5.0970245795601556</v>
      </c>
      <c r="AV964" s="253">
        <v>44954</v>
      </c>
      <c r="AW964" s="69">
        <f t="shared" si="559"/>
        <v>3940</v>
      </c>
      <c r="AX964" s="370"/>
      <c r="AY964" s="372"/>
      <c r="AZ964" s="362"/>
      <c r="BA964" s="357"/>
      <c r="BB964" s="341"/>
      <c r="BC964" s="344"/>
      <c r="BD964" s="331"/>
    </row>
    <row r="965" spans="2:56">
      <c r="B965" s="134" t="s">
        <v>213</v>
      </c>
      <c r="F965" s="67">
        <v>27</v>
      </c>
      <c r="G965" s="74">
        <v>4</v>
      </c>
      <c r="H965" s="134" t="s">
        <v>213</v>
      </c>
      <c r="I965" s="177">
        <f>_xlfn.CEILING.MATH(SUM('domanda settimanale A41002300'!CQ30:'domanda settimanale A41002300'!CQ54)/'calcolo ADU'!$I$4)</f>
        <v>150</v>
      </c>
      <c r="J965" s="69">
        <f t="shared" si="540"/>
        <v>525</v>
      </c>
      <c r="K965" s="190">
        <v>5500</v>
      </c>
      <c r="L965" s="229">
        <v>0</v>
      </c>
      <c r="M965" s="69">
        <f t="shared" si="563"/>
        <v>550</v>
      </c>
      <c r="N965" s="69">
        <f t="shared" si="542"/>
        <v>750</v>
      </c>
      <c r="O965" s="69">
        <f t="shared" si="543"/>
        <v>525</v>
      </c>
      <c r="P965" s="69">
        <f t="shared" si="544"/>
        <v>263</v>
      </c>
      <c r="Q965" s="69">
        <f t="shared" si="556"/>
        <v>788</v>
      </c>
      <c r="R965" s="69">
        <f t="shared" si="545"/>
        <v>394</v>
      </c>
      <c r="S965" s="69">
        <f t="shared" si="534"/>
        <v>525</v>
      </c>
      <c r="T965" s="69">
        <f t="shared" si="557"/>
        <v>450</v>
      </c>
      <c r="U965" s="70">
        <f t="shared" si="535"/>
        <v>2.1168582375478926</v>
      </c>
      <c r="V965" s="69">
        <f t="shared" si="558"/>
        <v>3940</v>
      </c>
      <c r="W965" s="69">
        <f t="shared" si="546"/>
        <v>550</v>
      </c>
      <c r="X965" s="176">
        <v>70</v>
      </c>
      <c r="Y965" s="71">
        <f t="shared" si="536"/>
        <v>4420</v>
      </c>
      <c r="Z965" s="209">
        <f>'domanda settimanale A41002300'!P30+'domanda settimanale A41000500'!P30</f>
        <v>0</v>
      </c>
      <c r="AA965" s="209">
        <v>0</v>
      </c>
      <c r="AB965" s="68">
        <f t="shared" si="537"/>
        <v>0</v>
      </c>
      <c r="AC965" s="68" t="s">
        <v>411</v>
      </c>
      <c r="AD965" s="311">
        <v>0</v>
      </c>
      <c r="AE965" s="68">
        <f t="shared" si="547"/>
        <v>0</v>
      </c>
      <c r="AF965" s="69">
        <f t="shared" si="548"/>
        <v>2088</v>
      </c>
      <c r="AG965" s="71">
        <f t="shared" si="561"/>
        <v>1538</v>
      </c>
      <c r="AH965" s="72">
        <f t="shared" si="539"/>
        <v>788</v>
      </c>
      <c r="AL965" s="241">
        <f t="shared" si="549"/>
        <v>3940</v>
      </c>
      <c r="AM965" s="236">
        <f t="shared" si="550"/>
        <v>394</v>
      </c>
      <c r="AN965" s="236">
        <f t="shared" si="551"/>
        <v>394</v>
      </c>
      <c r="AO965" s="236">
        <f t="shared" si="552"/>
        <v>394</v>
      </c>
      <c r="AP965" s="236">
        <f t="shared" si="553"/>
        <v>944</v>
      </c>
      <c r="AQ965" s="236">
        <f t="shared" si="554"/>
        <v>200</v>
      </c>
      <c r="AR965" s="236">
        <f t="shared" si="555"/>
        <v>550</v>
      </c>
      <c r="AS965" s="244">
        <f t="shared" si="560"/>
        <v>5</v>
      </c>
      <c r="AV965" s="253">
        <v>44955</v>
      </c>
      <c r="AW965" s="69">
        <f t="shared" si="559"/>
        <v>3940</v>
      </c>
      <c r="AX965" s="370"/>
      <c r="AY965" s="372"/>
      <c r="AZ965" s="362"/>
      <c r="BA965" s="357"/>
      <c r="BB965" s="341"/>
      <c r="BC965" s="344"/>
      <c r="BD965" s="331"/>
    </row>
    <row r="966" spans="2:56">
      <c r="B966" s="134" t="s">
        <v>117</v>
      </c>
      <c r="F966" s="67">
        <v>28</v>
      </c>
      <c r="G966" s="133">
        <v>5</v>
      </c>
      <c r="H966" s="134" t="s">
        <v>117</v>
      </c>
      <c r="I966" s="177">
        <f>_xlfn.CEILING.MATH(SUM('domanda settimanale A41002300'!CQ31:'domanda settimanale A41002300'!CQ55)/'calcolo ADU'!$I$4)</f>
        <v>152</v>
      </c>
      <c r="J966" s="69">
        <f t="shared" si="540"/>
        <v>532</v>
      </c>
      <c r="K966" s="190">
        <v>5500</v>
      </c>
      <c r="L966" s="229">
        <v>0</v>
      </c>
      <c r="M966" s="69">
        <f t="shared" si="563"/>
        <v>550</v>
      </c>
      <c r="N966" s="69">
        <f t="shared" si="542"/>
        <v>760</v>
      </c>
      <c r="O966" s="69">
        <f t="shared" si="543"/>
        <v>532</v>
      </c>
      <c r="P966" s="69">
        <f t="shared" si="544"/>
        <v>266</v>
      </c>
      <c r="Q966" s="69">
        <f t="shared" si="556"/>
        <v>798</v>
      </c>
      <c r="R966" s="69">
        <f t="shared" si="545"/>
        <v>399</v>
      </c>
      <c r="S966" s="69">
        <f t="shared" si="534"/>
        <v>532</v>
      </c>
      <c r="T966" s="69">
        <f t="shared" si="557"/>
        <v>456</v>
      </c>
      <c r="U966" s="70">
        <f t="shared" si="535"/>
        <v>2.096774193548387</v>
      </c>
      <c r="V966" s="69">
        <f t="shared" si="558"/>
        <v>3940</v>
      </c>
      <c r="W966" s="69">
        <f t="shared" si="546"/>
        <v>550</v>
      </c>
      <c r="X966" s="176">
        <v>70</v>
      </c>
      <c r="Y966" s="71">
        <f t="shared" si="536"/>
        <v>4420</v>
      </c>
      <c r="Z966" s="209">
        <f>'domanda settimanale A41002300'!P31+'domanda settimanale A41000500'!P31</f>
        <v>0</v>
      </c>
      <c r="AA966" s="209">
        <v>0</v>
      </c>
      <c r="AB966" s="68">
        <f t="shared" si="537"/>
        <v>0</v>
      </c>
      <c r="AC966" s="68" t="s">
        <v>411</v>
      </c>
      <c r="AD966" s="311">
        <v>0</v>
      </c>
      <c r="AE966" s="68">
        <f t="shared" si="547"/>
        <v>0</v>
      </c>
      <c r="AF966" s="69">
        <f t="shared" si="548"/>
        <v>2108</v>
      </c>
      <c r="AG966" s="71">
        <f t="shared" si="561"/>
        <v>1558</v>
      </c>
      <c r="AH966" s="72">
        <f t="shared" si="539"/>
        <v>798</v>
      </c>
      <c r="AL966" s="241">
        <f t="shared" si="549"/>
        <v>3940</v>
      </c>
      <c r="AM966" s="236">
        <f t="shared" si="550"/>
        <v>399</v>
      </c>
      <c r="AN966" s="236">
        <f t="shared" si="551"/>
        <v>399</v>
      </c>
      <c r="AO966" s="236">
        <f t="shared" si="552"/>
        <v>399</v>
      </c>
      <c r="AP966" s="236">
        <f t="shared" si="553"/>
        <v>949</v>
      </c>
      <c r="AQ966" s="236">
        <f t="shared" si="554"/>
        <v>210</v>
      </c>
      <c r="AR966" s="236">
        <f t="shared" si="555"/>
        <v>550</v>
      </c>
      <c r="AS966" s="244">
        <f t="shared" si="560"/>
        <v>4.9373433583959896</v>
      </c>
      <c r="AV966" s="253">
        <v>44956</v>
      </c>
      <c r="AW966" s="69">
        <f t="shared" si="559"/>
        <v>3940</v>
      </c>
      <c r="AX966" s="370"/>
      <c r="AY966" s="372"/>
      <c r="AZ966" s="362"/>
      <c r="BA966" s="357"/>
      <c r="BB966" s="341"/>
      <c r="BC966" s="344"/>
      <c r="BD966" s="331"/>
    </row>
    <row r="967" spans="2:56">
      <c r="B967" s="134" t="s">
        <v>118</v>
      </c>
      <c r="F967" s="67">
        <v>29</v>
      </c>
      <c r="G967" s="134">
        <v>5</v>
      </c>
      <c r="H967" s="134" t="s">
        <v>118</v>
      </c>
      <c r="I967" s="177">
        <f>_xlfn.CEILING.MATH(SUM('domanda settimanale A41002300'!CQ32:'domanda settimanale A41002300'!CQ56)/'calcolo ADU'!$I$4)</f>
        <v>155</v>
      </c>
      <c r="J967" s="69">
        <f t="shared" si="540"/>
        <v>543</v>
      </c>
      <c r="K967" s="190">
        <v>5500</v>
      </c>
      <c r="L967" s="229">
        <v>0</v>
      </c>
      <c r="M967" s="69">
        <f t="shared" si="563"/>
        <v>550</v>
      </c>
      <c r="N967" s="69">
        <f t="shared" si="542"/>
        <v>775</v>
      </c>
      <c r="O967" s="69">
        <f t="shared" si="543"/>
        <v>543</v>
      </c>
      <c r="P967" s="69">
        <f t="shared" si="544"/>
        <v>272</v>
      </c>
      <c r="Q967" s="69">
        <f t="shared" si="556"/>
        <v>815</v>
      </c>
      <c r="R967" s="69">
        <f t="shared" si="545"/>
        <v>407.5</v>
      </c>
      <c r="S967" s="69">
        <f t="shared" si="534"/>
        <v>543</v>
      </c>
      <c r="T967" s="69">
        <f t="shared" si="557"/>
        <v>465</v>
      </c>
      <c r="U967" s="70">
        <f t="shared" si="535"/>
        <v>2.0654205607476634</v>
      </c>
      <c r="V967" s="69">
        <f t="shared" si="558"/>
        <v>3940</v>
      </c>
      <c r="W967" s="69">
        <f t="shared" si="546"/>
        <v>550</v>
      </c>
      <c r="X967" s="176">
        <v>70</v>
      </c>
      <c r="Y967" s="71">
        <f t="shared" si="536"/>
        <v>4420</v>
      </c>
      <c r="Z967" s="209">
        <f>'domanda settimanale A41002300'!P32+'domanda settimanale A41000500'!P32</f>
        <v>0</v>
      </c>
      <c r="AA967" s="209">
        <v>0</v>
      </c>
      <c r="AB967" s="68">
        <f t="shared" si="537"/>
        <v>0</v>
      </c>
      <c r="AC967" s="68" t="s">
        <v>411</v>
      </c>
      <c r="AD967" s="311">
        <v>0</v>
      </c>
      <c r="AE967" s="68">
        <f t="shared" si="547"/>
        <v>0</v>
      </c>
      <c r="AF967" s="69">
        <f t="shared" si="548"/>
        <v>2140</v>
      </c>
      <c r="AG967" s="71">
        <f t="shared" si="561"/>
        <v>1590</v>
      </c>
      <c r="AH967" s="72">
        <f t="shared" si="539"/>
        <v>815</v>
      </c>
      <c r="AL967" s="241">
        <f t="shared" si="549"/>
        <v>3940</v>
      </c>
      <c r="AM967" s="236">
        <f t="shared" si="550"/>
        <v>408</v>
      </c>
      <c r="AN967" s="236">
        <f t="shared" si="551"/>
        <v>408</v>
      </c>
      <c r="AO967" s="236">
        <f t="shared" si="552"/>
        <v>408</v>
      </c>
      <c r="AP967" s="236">
        <f t="shared" si="553"/>
        <v>958</v>
      </c>
      <c r="AQ967" s="236">
        <f t="shared" si="554"/>
        <v>225</v>
      </c>
      <c r="AR967" s="236">
        <f t="shared" si="555"/>
        <v>550</v>
      </c>
      <c r="AS967" s="244">
        <f t="shared" si="560"/>
        <v>4.8343558282208585</v>
      </c>
      <c r="AV967" s="253">
        <v>44957</v>
      </c>
      <c r="AW967" s="69">
        <f t="shared" si="559"/>
        <v>3940</v>
      </c>
      <c r="AX967" s="371"/>
      <c r="AY967" s="373"/>
      <c r="AZ967" s="363"/>
      <c r="BA967" s="358"/>
      <c r="BB967" s="342"/>
      <c r="BC967" s="345"/>
      <c r="BD967" s="331"/>
    </row>
    <row r="968" spans="2:56">
      <c r="B968" s="134" t="s">
        <v>119</v>
      </c>
      <c r="F968" s="67">
        <v>30</v>
      </c>
      <c r="G968" s="134">
        <v>5</v>
      </c>
      <c r="H968" s="134" t="s">
        <v>119</v>
      </c>
      <c r="I968" s="177">
        <f>_xlfn.CEILING.MATH(SUM('domanda settimanale A41002300'!CQ33:'domanda settimanale A41002300'!CQ57)/'calcolo ADU'!$I$4)</f>
        <v>157</v>
      </c>
      <c r="J968" s="69">
        <f t="shared" si="540"/>
        <v>550</v>
      </c>
      <c r="K968" s="190">
        <v>5500</v>
      </c>
      <c r="L968" s="229">
        <v>0</v>
      </c>
      <c r="M968" s="69">
        <f t="shared" si="563"/>
        <v>550</v>
      </c>
      <c r="N968" s="69">
        <f t="shared" si="542"/>
        <v>785</v>
      </c>
      <c r="O968" s="69">
        <f t="shared" si="543"/>
        <v>550</v>
      </c>
      <c r="P968" s="69">
        <f t="shared" si="544"/>
        <v>275</v>
      </c>
      <c r="Q968" s="69">
        <f t="shared" si="556"/>
        <v>825</v>
      </c>
      <c r="R968" s="69">
        <f t="shared" si="545"/>
        <v>412.5</v>
      </c>
      <c r="S968" s="69">
        <f t="shared" si="534"/>
        <v>550</v>
      </c>
      <c r="T968" s="69">
        <f t="shared" si="557"/>
        <v>471</v>
      </c>
      <c r="U968" s="70">
        <f t="shared" si="535"/>
        <v>2.0462962962962963</v>
      </c>
      <c r="V968" s="69">
        <f t="shared" si="558"/>
        <v>3940</v>
      </c>
      <c r="W968" s="69">
        <f t="shared" si="546"/>
        <v>550</v>
      </c>
      <c r="X968" s="176">
        <v>70</v>
      </c>
      <c r="Y968" s="71">
        <f t="shared" si="536"/>
        <v>4420</v>
      </c>
      <c r="Z968" s="209">
        <f>'domanda settimanale A41002300'!P33+'domanda settimanale A41000500'!P33</f>
        <v>0</v>
      </c>
      <c r="AA968" s="209">
        <v>0</v>
      </c>
      <c r="AB968" s="68">
        <f t="shared" si="537"/>
        <v>0</v>
      </c>
      <c r="AC968" s="68" t="s">
        <v>411</v>
      </c>
      <c r="AD968" s="311">
        <v>0</v>
      </c>
      <c r="AE968" s="68">
        <f t="shared" si="547"/>
        <v>0</v>
      </c>
      <c r="AF968" s="69">
        <f t="shared" si="548"/>
        <v>2160</v>
      </c>
      <c r="AG968" s="71">
        <f t="shared" si="561"/>
        <v>1610</v>
      </c>
      <c r="AH968" s="72">
        <f t="shared" si="539"/>
        <v>825</v>
      </c>
      <c r="AL968" s="241">
        <f t="shared" si="549"/>
        <v>3940</v>
      </c>
      <c r="AM968" s="236">
        <f t="shared" si="550"/>
        <v>413</v>
      </c>
      <c r="AN968" s="236">
        <f t="shared" si="551"/>
        <v>413</v>
      </c>
      <c r="AO968" s="236">
        <f t="shared" si="552"/>
        <v>413</v>
      </c>
      <c r="AP968" s="236">
        <f t="shared" si="553"/>
        <v>963</v>
      </c>
      <c r="AQ968" s="236">
        <f t="shared" si="554"/>
        <v>235</v>
      </c>
      <c r="AR968" s="236">
        <f t="shared" si="555"/>
        <v>550</v>
      </c>
      <c r="AS968" s="244">
        <f t="shared" si="560"/>
        <v>4.7757575757575754</v>
      </c>
      <c r="AV968" s="253">
        <v>44958</v>
      </c>
      <c r="AW968" s="69">
        <f t="shared" si="559"/>
        <v>3940</v>
      </c>
      <c r="AX968" s="374">
        <f>_xlfn.CEILING.MATH(AVERAGE(AW968:AW995))</f>
        <v>3594</v>
      </c>
      <c r="AY968" s="352">
        <f>'Giacenze medie'!D8</f>
        <v>5194</v>
      </c>
      <c r="AZ968" s="355">
        <f>AX968-AY968</f>
        <v>-1600</v>
      </c>
      <c r="BA968" s="356">
        <f>AZ968/AX968</f>
        <v>-0.44518642181413465</v>
      </c>
      <c r="BB968" s="340">
        <f>AX968*'Giacenze medie'!L8</f>
        <v>182.2158</v>
      </c>
      <c r="BC968" s="348">
        <f>'Giacenze medie'!E8</f>
        <v>263.33580000000001</v>
      </c>
      <c r="BD968" s="331">
        <f>BB968-BC968</f>
        <v>-81.12</v>
      </c>
    </row>
    <row r="969" spans="2:56">
      <c r="B969" s="134" t="s">
        <v>120</v>
      </c>
      <c r="F969" s="67">
        <v>31</v>
      </c>
      <c r="G969" s="134">
        <v>5</v>
      </c>
      <c r="H969" s="134" t="s">
        <v>120</v>
      </c>
      <c r="I969" s="177">
        <f>_xlfn.CEILING.MATH(SUM('domanda settimanale A41002300'!CQ34:'domanda settimanale A41002300'!CQ58)/'calcolo ADU'!$I$4)</f>
        <v>160</v>
      </c>
      <c r="J969" s="69">
        <f t="shared" si="540"/>
        <v>560</v>
      </c>
      <c r="K969" s="190">
        <v>5500</v>
      </c>
      <c r="L969" s="229">
        <v>0</v>
      </c>
      <c r="M969" s="69">
        <f t="shared" si="563"/>
        <v>550</v>
      </c>
      <c r="N969" s="69">
        <f t="shared" si="542"/>
        <v>800</v>
      </c>
      <c r="O969" s="69">
        <f t="shared" si="543"/>
        <v>560</v>
      </c>
      <c r="P969" s="69">
        <f t="shared" si="544"/>
        <v>280</v>
      </c>
      <c r="Q969" s="69">
        <f t="shared" si="556"/>
        <v>840</v>
      </c>
      <c r="R969" s="69">
        <f t="shared" si="545"/>
        <v>420</v>
      </c>
      <c r="S969" s="69">
        <f t="shared" si="534"/>
        <v>560</v>
      </c>
      <c r="T969" s="69">
        <f t="shared" si="557"/>
        <v>480</v>
      </c>
      <c r="U969" s="70">
        <f t="shared" si="535"/>
        <v>2.0182648401826486</v>
      </c>
      <c r="V969" s="69">
        <f t="shared" si="558"/>
        <v>3940</v>
      </c>
      <c r="W969" s="69">
        <f t="shared" si="546"/>
        <v>550</v>
      </c>
      <c r="X969" s="176">
        <v>70</v>
      </c>
      <c r="Y969" s="71">
        <f t="shared" si="536"/>
        <v>4420</v>
      </c>
      <c r="Z969" s="209">
        <f>'domanda settimanale A41002300'!P34+'domanda settimanale A41000500'!P34</f>
        <v>0</v>
      </c>
      <c r="AA969" s="209">
        <v>0</v>
      </c>
      <c r="AB969" s="68">
        <f t="shared" si="537"/>
        <v>0</v>
      </c>
      <c r="AC969" s="68" t="s">
        <v>411</v>
      </c>
      <c r="AD969" s="311">
        <v>0</v>
      </c>
      <c r="AE969" s="68">
        <f t="shared" si="547"/>
        <v>0</v>
      </c>
      <c r="AF969" s="69">
        <f t="shared" si="548"/>
        <v>2190</v>
      </c>
      <c r="AG969" s="71">
        <f t="shared" si="561"/>
        <v>1640</v>
      </c>
      <c r="AH969" s="72">
        <f t="shared" si="539"/>
        <v>840</v>
      </c>
      <c r="AL969" s="241">
        <f t="shared" si="549"/>
        <v>3940</v>
      </c>
      <c r="AM969" s="236">
        <f t="shared" si="550"/>
        <v>420</v>
      </c>
      <c r="AN969" s="236">
        <f t="shared" si="551"/>
        <v>420</v>
      </c>
      <c r="AO969" s="236">
        <f t="shared" si="552"/>
        <v>420</v>
      </c>
      <c r="AP969" s="236">
        <f t="shared" si="553"/>
        <v>970</v>
      </c>
      <c r="AQ969" s="236">
        <f t="shared" si="554"/>
        <v>250</v>
      </c>
      <c r="AR969" s="236">
        <f t="shared" si="555"/>
        <v>550</v>
      </c>
      <c r="AS969" s="244">
        <f t="shared" si="560"/>
        <v>4.6904761904761907</v>
      </c>
      <c r="AV969" s="253">
        <v>44959</v>
      </c>
      <c r="AW969" s="69">
        <f t="shared" si="559"/>
        <v>3940</v>
      </c>
      <c r="AX969" s="370"/>
      <c r="AY969" s="353"/>
      <c r="AZ969" s="344"/>
      <c r="BA969" s="357"/>
      <c r="BB969" s="341"/>
      <c r="BC969" s="344"/>
      <c r="BD969" s="331"/>
    </row>
    <row r="970" spans="2:56">
      <c r="B970" s="134" t="s">
        <v>121</v>
      </c>
      <c r="F970" s="67">
        <v>32</v>
      </c>
      <c r="G970" s="134">
        <v>5</v>
      </c>
      <c r="H970" s="134" t="s">
        <v>121</v>
      </c>
      <c r="I970" s="177">
        <f>_xlfn.CEILING.MATH(SUM('domanda settimanale A41002300'!CQ35:'domanda settimanale A41002300'!CQ59)/'calcolo ADU'!$I$4)</f>
        <v>162</v>
      </c>
      <c r="J970" s="69">
        <f t="shared" si="540"/>
        <v>567</v>
      </c>
      <c r="K970" s="190">
        <v>5500</v>
      </c>
      <c r="L970" s="229">
        <v>0</v>
      </c>
      <c r="M970" s="69">
        <f t="shared" si="563"/>
        <v>550</v>
      </c>
      <c r="N970" s="69">
        <f t="shared" si="542"/>
        <v>810</v>
      </c>
      <c r="O970" s="69">
        <f t="shared" si="543"/>
        <v>567</v>
      </c>
      <c r="P970" s="69">
        <f t="shared" si="544"/>
        <v>284</v>
      </c>
      <c r="Q970" s="69">
        <f t="shared" si="556"/>
        <v>851</v>
      </c>
      <c r="R970" s="69">
        <f t="shared" si="545"/>
        <v>425.5</v>
      </c>
      <c r="S970" s="69">
        <f t="shared" si="534"/>
        <v>567</v>
      </c>
      <c r="T970" s="69">
        <f t="shared" si="557"/>
        <v>486</v>
      </c>
      <c r="U970" s="70">
        <f t="shared" si="535"/>
        <v>1.9990954319312528</v>
      </c>
      <c r="V970" s="69">
        <f t="shared" si="558"/>
        <v>3940</v>
      </c>
      <c r="W970" s="69">
        <f t="shared" si="546"/>
        <v>550</v>
      </c>
      <c r="X970" s="176">
        <v>70</v>
      </c>
      <c r="Y970" s="71">
        <f t="shared" si="536"/>
        <v>4420</v>
      </c>
      <c r="Z970" s="209">
        <f>'domanda settimanale A41002300'!P35+'domanda settimanale A41000500'!P35</f>
        <v>0</v>
      </c>
      <c r="AA970" s="209">
        <v>0</v>
      </c>
      <c r="AB970" s="68">
        <f t="shared" si="537"/>
        <v>0</v>
      </c>
      <c r="AC970" s="68" t="s">
        <v>411</v>
      </c>
      <c r="AD970" s="311">
        <v>0</v>
      </c>
      <c r="AE970" s="68">
        <f t="shared" si="547"/>
        <v>0</v>
      </c>
      <c r="AF970" s="69">
        <f t="shared" si="548"/>
        <v>2211</v>
      </c>
      <c r="AG970" s="71">
        <f t="shared" si="561"/>
        <v>1661</v>
      </c>
      <c r="AH970" s="72">
        <f t="shared" si="539"/>
        <v>851</v>
      </c>
      <c r="AL970" s="241">
        <f t="shared" si="549"/>
        <v>3940</v>
      </c>
      <c r="AM970" s="236">
        <f t="shared" si="550"/>
        <v>426</v>
      </c>
      <c r="AN970" s="236">
        <f t="shared" si="551"/>
        <v>426</v>
      </c>
      <c r="AO970" s="236">
        <f t="shared" si="552"/>
        <v>426</v>
      </c>
      <c r="AP970" s="236">
        <f t="shared" si="553"/>
        <v>976</v>
      </c>
      <c r="AQ970" s="236">
        <f t="shared" si="554"/>
        <v>260</v>
      </c>
      <c r="AR970" s="236">
        <f t="shared" si="555"/>
        <v>550</v>
      </c>
      <c r="AS970" s="244">
        <f t="shared" si="560"/>
        <v>4.629847238542891</v>
      </c>
      <c r="AV970" s="253">
        <v>44960</v>
      </c>
      <c r="AW970" s="69">
        <f t="shared" si="559"/>
        <v>3940</v>
      </c>
      <c r="AX970" s="370"/>
      <c r="AY970" s="353"/>
      <c r="AZ970" s="344"/>
      <c r="BA970" s="357"/>
      <c r="BB970" s="341"/>
      <c r="BC970" s="344"/>
      <c r="BD970" s="331"/>
    </row>
    <row r="971" spans="2:56">
      <c r="B971" s="134" t="s">
        <v>214</v>
      </c>
      <c r="F971" s="67">
        <v>33</v>
      </c>
      <c r="G971" s="134">
        <v>5</v>
      </c>
      <c r="H971" s="134" t="s">
        <v>214</v>
      </c>
      <c r="I971" s="177">
        <f>_xlfn.CEILING.MATH(SUM('domanda settimanale A41002300'!CQ36:'domanda settimanale A41002300'!CQ60)/'calcolo ADU'!$I$4)</f>
        <v>164</v>
      </c>
      <c r="J971" s="69">
        <f t="shared" si="540"/>
        <v>574</v>
      </c>
      <c r="K971" s="190">
        <v>5500</v>
      </c>
      <c r="L971" s="229">
        <v>0</v>
      </c>
      <c r="M971" s="69">
        <f t="shared" si="563"/>
        <v>550</v>
      </c>
      <c r="N971" s="69">
        <f t="shared" si="542"/>
        <v>820</v>
      </c>
      <c r="O971" s="69">
        <f t="shared" si="543"/>
        <v>574</v>
      </c>
      <c r="P971" s="69">
        <f t="shared" si="544"/>
        <v>287</v>
      </c>
      <c r="Q971" s="69">
        <f t="shared" si="556"/>
        <v>861</v>
      </c>
      <c r="R971" s="69">
        <f t="shared" si="545"/>
        <v>430.5</v>
      </c>
      <c r="S971" s="69">
        <f t="shared" si="534"/>
        <v>574</v>
      </c>
      <c r="T971" s="69">
        <f t="shared" si="557"/>
        <v>492</v>
      </c>
      <c r="U971" s="70">
        <f t="shared" si="535"/>
        <v>1.9811743612729718</v>
      </c>
      <c r="V971" s="69">
        <f t="shared" si="558"/>
        <v>3940</v>
      </c>
      <c r="W971" s="69">
        <f t="shared" si="546"/>
        <v>550</v>
      </c>
      <c r="X971" s="176">
        <v>70</v>
      </c>
      <c r="Y971" s="71">
        <f t="shared" si="536"/>
        <v>4420</v>
      </c>
      <c r="Z971" s="209">
        <f>'domanda settimanale A41002300'!P36+'domanda settimanale A41000500'!P36</f>
        <v>0</v>
      </c>
      <c r="AA971" s="209">
        <v>0</v>
      </c>
      <c r="AB971" s="68">
        <f t="shared" si="537"/>
        <v>0</v>
      </c>
      <c r="AC971" s="68" t="s">
        <v>411</v>
      </c>
      <c r="AD971" s="311">
        <v>0</v>
      </c>
      <c r="AE971" s="68">
        <f t="shared" si="547"/>
        <v>0</v>
      </c>
      <c r="AF971" s="69">
        <f t="shared" si="548"/>
        <v>2231</v>
      </c>
      <c r="AG971" s="71">
        <f t="shared" si="561"/>
        <v>1681</v>
      </c>
      <c r="AH971" s="72">
        <f t="shared" si="539"/>
        <v>861</v>
      </c>
      <c r="AL971" s="241">
        <f t="shared" si="549"/>
        <v>3940</v>
      </c>
      <c r="AM971" s="236">
        <f t="shared" si="550"/>
        <v>431</v>
      </c>
      <c r="AN971" s="236">
        <f t="shared" si="551"/>
        <v>431</v>
      </c>
      <c r="AO971" s="236">
        <f t="shared" si="552"/>
        <v>431</v>
      </c>
      <c r="AP971" s="236">
        <f t="shared" si="553"/>
        <v>981</v>
      </c>
      <c r="AQ971" s="236">
        <f t="shared" si="554"/>
        <v>270</v>
      </c>
      <c r="AR971" s="236">
        <f t="shared" si="555"/>
        <v>550</v>
      </c>
      <c r="AS971" s="244">
        <f t="shared" si="560"/>
        <v>4.5760743321718929</v>
      </c>
      <c r="AV971" s="253">
        <v>44961</v>
      </c>
      <c r="AW971" s="69">
        <f t="shared" si="559"/>
        <v>3940</v>
      </c>
      <c r="AX971" s="370"/>
      <c r="AY971" s="353"/>
      <c r="AZ971" s="344"/>
      <c r="BA971" s="357"/>
      <c r="BB971" s="341"/>
      <c r="BC971" s="344"/>
      <c r="BD971" s="331"/>
    </row>
    <row r="972" spans="2:56">
      <c r="B972" s="134" t="s">
        <v>215</v>
      </c>
      <c r="F972" s="67">
        <v>34</v>
      </c>
      <c r="G972" s="134">
        <v>5</v>
      </c>
      <c r="H972" s="134" t="s">
        <v>215</v>
      </c>
      <c r="I972" s="177">
        <f>_xlfn.CEILING.MATH(SUM('domanda settimanale A41002300'!CQ37:'domanda settimanale A41002300'!CQ61)/'calcolo ADU'!$I$4)</f>
        <v>167</v>
      </c>
      <c r="J972" s="69">
        <f t="shared" si="540"/>
        <v>585</v>
      </c>
      <c r="K972" s="190">
        <v>5500</v>
      </c>
      <c r="L972" s="229">
        <v>0</v>
      </c>
      <c r="M972" s="69">
        <f t="shared" si="563"/>
        <v>550</v>
      </c>
      <c r="N972" s="69">
        <f t="shared" si="542"/>
        <v>835</v>
      </c>
      <c r="O972" s="69">
        <f t="shared" si="543"/>
        <v>585</v>
      </c>
      <c r="P972" s="69">
        <f t="shared" si="544"/>
        <v>293</v>
      </c>
      <c r="Q972" s="69">
        <f t="shared" si="556"/>
        <v>878</v>
      </c>
      <c r="R972" s="69">
        <f t="shared" si="545"/>
        <v>439</v>
      </c>
      <c r="S972" s="69">
        <f t="shared" si="534"/>
        <v>585</v>
      </c>
      <c r="T972" s="69">
        <f t="shared" si="557"/>
        <v>501</v>
      </c>
      <c r="U972" s="70">
        <f t="shared" si="535"/>
        <v>1.9531595227574017</v>
      </c>
      <c r="V972" s="69">
        <f t="shared" si="558"/>
        <v>3940</v>
      </c>
      <c r="W972" s="69">
        <f t="shared" si="546"/>
        <v>550</v>
      </c>
      <c r="X972" s="176">
        <v>70</v>
      </c>
      <c r="Y972" s="71">
        <f t="shared" si="536"/>
        <v>4420</v>
      </c>
      <c r="Z972" s="209">
        <f>'domanda settimanale A41002300'!P37+'domanda settimanale A41000500'!P37</f>
        <v>0</v>
      </c>
      <c r="AA972" s="209">
        <v>0</v>
      </c>
      <c r="AB972" s="68">
        <f t="shared" si="537"/>
        <v>0</v>
      </c>
      <c r="AC972" s="68" t="s">
        <v>411</v>
      </c>
      <c r="AD972" s="311">
        <v>0</v>
      </c>
      <c r="AE972" s="68">
        <f t="shared" si="547"/>
        <v>0</v>
      </c>
      <c r="AF972" s="69">
        <f t="shared" si="548"/>
        <v>2263</v>
      </c>
      <c r="AG972" s="71">
        <f t="shared" si="561"/>
        <v>1713</v>
      </c>
      <c r="AH972" s="72">
        <f t="shared" si="539"/>
        <v>878</v>
      </c>
      <c r="AL972" s="241">
        <f t="shared" si="549"/>
        <v>3940</v>
      </c>
      <c r="AM972" s="236">
        <f t="shared" si="550"/>
        <v>439</v>
      </c>
      <c r="AN972" s="236">
        <f t="shared" si="551"/>
        <v>439</v>
      </c>
      <c r="AO972" s="236">
        <f t="shared" si="552"/>
        <v>439</v>
      </c>
      <c r="AP972" s="236">
        <f t="shared" si="553"/>
        <v>989</v>
      </c>
      <c r="AQ972" s="236">
        <f t="shared" si="554"/>
        <v>285</v>
      </c>
      <c r="AR972" s="236">
        <f t="shared" si="555"/>
        <v>550</v>
      </c>
      <c r="AS972" s="244">
        <f t="shared" si="560"/>
        <v>4.4874715261958995</v>
      </c>
      <c r="AV972" s="253">
        <v>44962</v>
      </c>
      <c r="AW972" s="69">
        <f t="shared" si="559"/>
        <v>3940</v>
      </c>
      <c r="AX972" s="370"/>
      <c r="AY972" s="353"/>
      <c r="AZ972" s="344"/>
      <c r="BA972" s="357"/>
      <c r="BB972" s="341"/>
      <c r="BC972" s="344"/>
      <c r="BD972" s="331"/>
    </row>
    <row r="973" spans="2:56">
      <c r="B973" s="134" t="s">
        <v>122</v>
      </c>
      <c r="F973" s="67">
        <v>35</v>
      </c>
      <c r="G973" s="134">
        <v>6</v>
      </c>
      <c r="H973" s="134" t="s">
        <v>122</v>
      </c>
      <c r="I973" s="177">
        <f>_xlfn.CEILING.MATH(SUM('domanda settimanale A41002300'!CQ38:'domanda settimanale A41002300'!CQ62)/'calcolo ADU'!$I$4)</f>
        <v>179</v>
      </c>
      <c r="J973" s="69">
        <f t="shared" si="540"/>
        <v>627</v>
      </c>
      <c r="K973" s="190">
        <v>5500</v>
      </c>
      <c r="L973" s="229">
        <v>0</v>
      </c>
      <c r="M973" s="69">
        <f t="shared" si="563"/>
        <v>550</v>
      </c>
      <c r="N973" s="69">
        <f t="shared" si="542"/>
        <v>895</v>
      </c>
      <c r="O973" s="69">
        <f t="shared" si="543"/>
        <v>627</v>
      </c>
      <c r="P973" s="69">
        <f t="shared" si="544"/>
        <v>314</v>
      </c>
      <c r="Q973" s="69">
        <f t="shared" si="556"/>
        <v>941</v>
      </c>
      <c r="R973" s="69">
        <f t="shared" si="545"/>
        <v>470.5</v>
      </c>
      <c r="S973" s="69">
        <f t="shared" si="534"/>
        <v>627</v>
      </c>
      <c r="T973" s="69">
        <f t="shared" si="557"/>
        <v>537</v>
      </c>
      <c r="U973" s="70">
        <f t="shared" si="535"/>
        <v>1.0980720871751886</v>
      </c>
      <c r="V973" s="69">
        <f t="shared" si="558"/>
        <v>2140</v>
      </c>
      <c r="W973" s="69">
        <f t="shared" si="546"/>
        <v>550</v>
      </c>
      <c r="X973" s="176">
        <v>70</v>
      </c>
      <c r="Y973" s="71">
        <f t="shared" si="536"/>
        <v>2620</v>
      </c>
      <c r="Z973" s="209">
        <f>'domanda settimanale A41002300'!P38+'domanda settimanale A41000500'!P38</f>
        <v>1800</v>
      </c>
      <c r="AA973" s="209">
        <v>0</v>
      </c>
      <c r="AB973" s="68">
        <f t="shared" si="537"/>
        <v>0</v>
      </c>
      <c r="AC973" s="68" t="s">
        <v>411</v>
      </c>
      <c r="AD973" s="311">
        <v>0</v>
      </c>
      <c r="AE973" s="68">
        <f t="shared" si="547"/>
        <v>0</v>
      </c>
      <c r="AF973" s="69">
        <f t="shared" si="548"/>
        <v>2386</v>
      </c>
      <c r="AG973" s="71">
        <f t="shared" si="561"/>
        <v>1836</v>
      </c>
      <c r="AH973" s="72">
        <f t="shared" si="539"/>
        <v>941</v>
      </c>
      <c r="AL973" s="241">
        <f t="shared" si="549"/>
        <v>2140</v>
      </c>
      <c r="AM973" s="236">
        <f t="shared" si="550"/>
        <v>471</v>
      </c>
      <c r="AN973" s="236">
        <f t="shared" si="551"/>
        <v>471</v>
      </c>
      <c r="AO973" s="236">
        <f t="shared" si="552"/>
        <v>471</v>
      </c>
      <c r="AP973" s="236">
        <f t="shared" si="553"/>
        <v>1021</v>
      </c>
      <c r="AQ973" s="236">
        <f t="shared" si="554"/>
        <v>345</v>
      </c>
      <c r="AR973" s="236">
        <f t="shared" si="555"/>
        <v>550</v>
      </c>
      <c r="AS973" s="244">
        <f t="shared" si="560"/>
        <v>2.2741764080765146</v>
      </c>
      <c r="AV973" s="253">
        <v>44963</v>
      </c>
      <c r="AW973" s="69">
        <f t="shared" si="559"/>
        <v>2140</v>
      </c>
      <c r="AX973" s="370"/>
      <c r="AY973" s="353"/>
      <c r="AZ973" s="344"/>
      <c r="BA973" s="357"/>
      <c r="BB973" s="341"/>
      <c r="BC973" s="344"/>
      <c r="BD973" s="331"/>
    </row>
    <row r="974" spans="2:56">
      <c r="B974" s="134" t="s">
        <v>123</v>
      </c>
      <c r="F974" s="67">
        <v>36</v>
      </c>
      <c r="G974" s="134">
        <v>6</v>
      </c>
      <c r="H974" s="134" t="s">
        <v>123</v>
      </c>
      <c r="I974" s="177">
        <f>_xlfn.CEILING.MATH(SUM('domanda settimanale A41002300'!CQ39:'domanda settimanale A41002300'!CQ63)/'calcolo ADU'!$I$4)</f>
        <v>192</v>
      </c>
      <c r="J974" s="69">
        <f t="shared" si="540"/>
        <v>672</v>
      </c>
      <c r="K974" s="190">
        <v>5500</v>
      </c>
      <c r="L974" s="229">
        <v>0</v>
      </c>
      <c r="M974" s="69">
        <f t="shared" si="563"/>
        <v>550</v>
      </c>
      <c r="N974" s="69">
        <f t="shared" si="542"/>
        <v>960</v>
      </c>
      <c r="O974" s="69">
        <f t="shared" si="543"/>
        <v>672</v>
      </c>
      <c r="P974" s="69">
        <f t="shared" si="544"/>
        <v>336</v>
      </c>
      <c r="Q974" s="69">
        <f t="shared" si="556"/>
        <v>1008</v>
      </c>
      <c r="R974" s="69">
        <f t="shared" si="545"/>
        <v>504</v>
      </c>
      <c r="S974" s="69">
        <f t="shared" si="534"/>
        <v>672</v>
      </c>
      <c r="T974" s="69">
        <f t="shared" si="557"/>
        <v>576</v>
      </c>
      <c r="U974" s="70">
        <f t="shared" si="535"/>
        <v>0.9586973788721207</v>
      </c>
      <c r="V974" s="69">
        <f t="shared" si="558"/>
        <v>2140</v>
      </c>
      <c r="W974" s="69">
        <f t="shared" si="546"/>
        <v>550</v>
      </c>
      <c r="X974" s="176">
        <v>276</v>
      </c>
      <c r="Y974" s="71">
        <f t="shared" si="536"/>
        <v>2414</v>
      </c>
      <c r="Z974" s="209">
        <f>'domanda settimanale A41002300'!P39+'domanda settimanale A41000500'!P39</f>
        <v>0</v>
      </c>
      <c r="AA974" s="209">
        <v>0</v>
      </c>
      <c r="AB974" s="68">
        <f t="shared" si="537"/>
        <v>0</v>
      </c>
      <c r="AC974" s="68" t="s">
        <v>411</v>
      </c>
      <c r="AD974" s="311">
        <v>0</v>
      </c>
      <c r="AE974" s="68">
        <f t="shared" si="547"/>
        <v>0</v>
      </c>
      <c r="AF974" s="69">
        <f t="shared" si="548"/>
        <v>2518</v>
      </c>
      <c r="AG974" s="71">
        <f t="shared" si="561"/>
        <v>1968</v>
      </c>
      <c r="AH974" s="72">
        <f t="shared" si="539"/>
        <v>1008</v>
      </c>
      <c r="AL974" s="241">
        <f t="shared" si="549"/>
        <v>2140</v>
      </c>
      <c r="AM974" s="236">
        <f t="shared" si="550"/>
        <v>504</v>
      </c>
      <c r="AN974" s="236">
        <f t="shared" si="551"/>
        <v>504</v>
      </c>
      <c r="AO974" s="236">
        <f t="shared" si="552"/>
        <v>504</v>
      </c>
      <c r="AP974" s="236">
        <f t="shared" si="553"/>
        <v>1054</v>
      </c>
      <c r="AQ974" s="236">
        <f t="shared" si="554"/>
        <v>410</v>
      </c>
      <c r="AR974" s="236">
        <f t="shared" si="555"/>
        <v>550</v>
      </c>
      <c r="AS974" s="244">
        <f t="shared" si="560"/>
        <v>2.123015873015873</v>
      </c>
      <c r="AV974" s="253">
        <v>44964</v>
      </c>
      <c r="AW974" s="69">
        <f t="shared" si="559"/>
        <v>2140</v>
      </c>
      <c r="AX974" s="370"/>
      <c r="AY974" s="353"/>
      <c r="AZ974" s="344"/>
      <c r="BA974" s="357"/>
      <c r="BB974" s="341"/>
      <c r="BC974" s="344"/>
      <c r="BD974" s="331"/>
    </row>
    <row r="975" spans="2:56">
      <c r="B975" s="134" t="s">
        <v>124</v>
      </c>
      <c r="F975" s="67">
        <v>37</v>
      </c>
      <c r="G975" s="134">
        <v>6</v>
      </c>
      <c r="H975" s="134" t="s">
        <v>124</v>
      </c>
      <c r="I975" s="177">
        <f>_xlfn.CEILING.MATH(SUM('domanda settimanale A41002300'!CQ40:'domanda settimanale A41002300'!CQ64)/'calcolo ADU'!$I$4)</f>
        <v>196</v>
      </c>
      <c r="J975" s="69">
        <f t="shared" si="540"/>
        <v>686</v>
      </c>
      <c r="K975" s="190">
        <v>5500</v>
      </c>
      <c r="L975" s="229">
        <v>0</v>
      </c>
      <c r="M975" s="69">
        <f t="shared" si="563"/>
        <v>550</v>
      </c>
      <c r="N975" s="69">
        <f t="shared" si="542"/>
        <v>980</v>
      </c>
      <c r="O975" s="69">
        <f t="shared" si="543"/>
        <v>686</v>
      </c>
      <c r="P975" s="69">
        <f t="shared" si="544"/>
        <v>343</v>
      </c>
      <c r="Q975" s="69">
        <f t="shared" si="556"/>
        <v>1029</v>
      </c>
      <c r="R975" s="69">
        <f t="shared" si="545"/>
        <v>514.5</v>
      </c>
      <c r="S975" s="69">
        <f t="shared" si="534"/>
        <v>686</v>
      </c>
      <c r="T975" s="69">
        <f t="shared" si="557"/>
        <v>588</v>
      </c>
      <c r="U975" s="70">
        <f t="shared" si="535"/>
        <v>0.94333724110980854</v>
      </c>
      <c r="V975" s="69">
        <f t="shared" si="558"/>
        <v>2140</v>
      </c>
      <c r="W975" s="69">
        <f t="shared" si="546"/>
        <v>550</v>
      </c>
      <c r="X975" s="176">
        <v>276</v>
      </c>
      <c r="Y975" s="71">
        <f t="shared" si="536"/>
        <v>2414</v>
      </c>
      <c r="Z975" s="209">
        <f>'domanda settimanale A41002300'!P40+'domanda settimanale A41000500'!P40</f>
        <v>0</v>
      </c>
      <c r="AA975" s="209">
        <v>0</v>
      </c>
      <c r="AB975" s="68">
        <f t="shared" si="537"/>
        <v>0</v>
      </c>
      <c r="AC975" s="68" t="s">
        <v>411</v>
      </c>
      <c r="AD975" s="311">
        <v>0</v>
      </c>
      <c r="AE975" s="68">
        <f t="shared" si="547"/>
        <v>0</v>
      </c>
      <c r="AF975" s="69">
        <f t="shared" si="548"/>
        <v>2559</v>
      </c>
      <c r="AG975" s="71">
        <f t="shared" si="561"/>
        <v>2009</v>
      </c>
      <c r="AH975" s="72">
        <f t="shared" si="539"/>
        <v>1029</v>
      </c>
      <c r="AL975" s="241">
        <f t="shared" si="549"/>
        <v>2140</v>
      </c>
      <c r="AM975" s="236">
        <f t="shared" si="550"/>
        <v>515</v>
      </c>
      <c r="AN975" s="236">
        <f t="shared" si="551"/>
        <v>515</v>
      </c>
      <c r="AO975" s="236">
        <f t="shared" si="552"/>
        <v>515</v>
      </c>
      <c r="AP975" s="236">
        <f t="shared" si="553"/>
        <v>1065</v>
      </c>
      <c r="AQ975" s="236">
        <f t="shared" si="554"/>
        <v>430</v>
      </c>
      <c r="AR975" s="236">
        <f t="shared" si="555"/>
        <v>550</v>
      </c>
      <c r="AS975" s="244">
        <f t="shared" si="560"/>
        <v>2.0796890184645287</v>
      </c>
      <c r="AV975" s="253">
        <v>44965</v>
      </c>
      <c r="AW975" s="69">
        <f t="shared" si="559"/>
        <v>2140</v>
      </c>
      <c r="AX975" s="370"/>
      <c r="AY975" s="353"/>
      <c r="AZ975" s="344"/>
      <c r="BA975" s="357"/>
      <c r="BB975" s="341"/>
      <c r="BC975" s="344"/>
      <c r="BD975" s="331"/>
    </row>
    <row r="976" spans="2:56">
      <c r="B976" s="134" t="s">
        <v>125</v>
      </c>
      <c r="F976" s="67">
        <v>38</v>
      </c>
      <c r="G976" s="134">
        <v>6</v>
      </c>
      <c r="H976" s="134" t="s">
        <v>125</v>
      </c>
      <c r="I976" s="177">
        <f>_xlfn.CEILING.MATH(SUM('domanda settimanale A41002300'!CQ41:'domanda settimanale A41002300'!CQ65)/'calcolo ADU'!$I$4)</f>
        <v>200</v>
      </c>
      <c r="J976" s="69">
        <f t="shared" si="540"/>
        <v>700</v>
      </c>
      <c r="K976" s="190">
        <v>5500</v>
      </c>
      <c r="L976" s="229">
        <v>0</v>
      </c>
      <c r="M976" s="69">
        <f t="shared" si="563"/>
        <v>550</v>
      </c>
      <c r="N976" s="69">
        <f t="shared" si="542"/>
        <v>1000</v>
      </c>
      <c r="O976" s="69">
        <f t="shared" si="543"/>
        <v>700</v>
      </c>
      <c r="P976" s="69">
        <f t="shared" si="544"/>
        <v>350</v>
      </c>
      <c r="Q976" s="69">
        <f t="shared" si="556"/>
        <v>1050</v>
      </c>
      <c r="R976" s="69">
        <f t="shared" si="545"/>
        <v>525</v>
      </c>
      <c r="S976" s="69">
        <f t="shared" si="534"/>
        <v>700</v>
      </c>
      <c r="T976" s="69">
        <f t="shared" si="557"/>
        <v>600</v>
      </c>
      <c r="U976" s="70">
        <f t="shared" si="535"/>
        <v>0.92846153846153845</v>
      </c>
      <c r="V976" s="69">
        <f t="shared" si="558"/>
        <v>2140</v>
      </c>
      <c r="W976" s="69">
        <f t="shared" si="546"/>
        <v>550</v>
      </c>
      <c r="X976" s="176">
        <v>276</v>
      </c>
      <c r="Y976" s="71">
        <f t="shared" si="536"/>
        <v>2414</v>
      </c>
      <c r="Z976" s="209">
        <f>'domanda settimanale A41002300'!P41+'domanda settimanale A41000500'!P41</f>
        <v>0</v>
      </c>
      <c r="AA976" s="209">
        <v>0</v>
      </c>
      <c r="AB976" s="68">
        <f t="shared" si="537"/>
        <v>0</v>
      </c>
      <c r="AC976" s="68" t="s">
        <v>411</v>
      </c>
      <c r="AD976" s="311">
        <v>0</v>
      </c>
      <c r="AE976" s="68">
        <f t="shared" si="547"/>
        <v>0</v>
      </c>
      <c r="AF976" s="69">
        <f t="shared" si="548"/>
        <v>2600</v>
      </c>
      <c r="AG976" s="71">
        <f t="shared" si="561"/>
        <v>2050</v>
      </c>
      <c r="AH976" s="72">
        <f t="shared" si="539"/>
        <v>1050</v>
      </c>
      <c r="AL976" s="241">
        <f t="shared" si="549"/>
        <v>2140</v>
      </c>
      <c r="AM976" s="236">
        <f t="shared" si="550"/>
        <v>525</v>
      </c>
      <c r="AN976" s="236">
        <f t="shared" si="551"/>
        <v>525</v>
      </c>
      <c r="AO976" s="236">
        <f t="shared" si="552"/>
        <v>525</v>
      </c>
      <c r="AP976" s="236">
        <f t="shared" si="553"/>
        <v>1075</v>
      </c>
      <c r="AQ976" s="236">
        <f t="shared" si="554"/>
        <v>450</v>
      </c>
      <c r="AR976" s="236">
        <f t="shared" si="555"/>
        <v>550</v>
      </c>
      <c r="AS976" s="244">
        <f t="shared" si="560"/>
        <v>2.038095238095238</v>
      </c>
      <c r="AV976" s="253">
        <v>44966</v>
      </c>
      <c r="AW976" s="69">
        <f t="shared" si="559"/>
        <v>2140</v>
      </c>
      <c r="AX976" s="370"/>
      <c r="AY976" s="353"/>
      <c r="AZ976" s="344"/>
      <c r="BA976" s="357"/>
      <c r="BB976" s="341"/>
      <c r="BC976" s="344"/>
      <c r="BD976" s="331"/>
    </row>
    <row r="977" spans="2:56">
      <c r="B977" s="134" t="s">
        <v>126</v>
      </c>
      <c r="F977" s="67">
        <v>39</v>
      </c>
      <c r="G977" s="134">
        <v>6</v>
      </c>
      <c r="H977" s="134" t="s">
        <v>126</v>
      </c>
      <c r="I977" s="177">
        <f>_xlfn.CEILING.MATH(SUM('domanda settimanale A41002300'!CQ42:'domanda settimanale A41002300'!CQ66)/'calcolo ADU'!$I$4)</f>
        <v>204</v>
      </c>
      <c r="J977" s="69">
        <f t="shared" si="540"/>
        <v>714</v>
      </c>
      <c r="K977" s="190">
        <v>5500</v>
      </c>
      <c r="L977" s="229">
        <v>0</v>
      </c>
      <c r="M977" s="69">
        <f t="shared" si="563"/>
        <v>550</v>
      </c>
      <c r="N977" s="69">
        <f t="shared" si="542"/>
        <v>1020</v>
      </c>
      <c r="O977" s="69">
        <f t="shared" si="543"/>
        <v>714</v>
      </c>
      <c r="P977" s="69">
        <f t="shared" si="544"/>
        <v>357</v>
      </c>
      <c r="Q977" s="69">
        <f t="shared" si="556"/>
        <v>1071</v>
      </c>
      <c r="R977" s="69">
        <f t="shared" si="545"/>
        <v>535.5</v>
      </c>
      <c r="S977" s="69">
        <f t="shared" si="534"/>
        <v>714</v>
      </c>
      <c r="T977" s="69">
        <f t="shared" si="557"/>
        <v>612</v>
      </c>
      <c r="U977" s="70">
        <f t="shared" si="535"/>
        <v>0.91404770920106015</v>
      </c>
      <c r="V977" s="69">
        <f t="shared" si="558"/>
        <v>2140</v>
      </c>
      <c r="W977" s="69">
        <f t="shared" si="546"/>
        <v>550</v>
      </c>
      <c r="X977" s="176">
        <v>276</v>
      </c>
      <c r="Y977" s="71">
        <f t="shared" si="536"/>
        <v>2414</v>
      </c>
      <c r="Z977" s="209">
        <f>'domanda settimanale A41002300'!P42+'domanda settimanale A41000500'!P42</f>
        <v>0</v>
      </c>
      <c r="AA977" s="209">
        <v>0</v>
      </c>
      <c r="AB977" s="68">
        <f t="shared" si="537"/>
        <v>0</v>
      </c>
      <c r="AC977" s="68" t="s">
        <v>411</v>
      </c>
      <c r="AD977" s="311">
        <v>0</v>
      </c>
      <c r="AE977" s="68">
        <f t="shared" si="547"/>
        <v>0</v>
      </c>
      <c r="AF977" s="69">
        <f t="shared" si="548"/>
        <v>2641</v>
      </c>
      <c r="AG977" s="71">
        <f t="shared" si="561"/>
        <v>2091</v>
      </c>
      <c r="AH977" s="72">
        <f t="shared" si="539"/>
        <v>1071</v>
      </c>
      <c r="AL977" s="241">
        <f t="shared" si="549"/>
        <v>2140</v>
      </c>
      <c r="AM977" s="236">
        <f t="shared" si="550"/>
        <v>536</v>
      </c>
      <c r="AN977" s="236">
        <f t="shared" si="551"/>
        <v>536</v>
      </c>
      <c r="AO977" s="236">
        <f t="shared" si="552"/>
        <v>536</v>
      </c>
      <c r="AP977" s="236">
        <f t="shared" si="553"/>
        <v>1086</v>
      </c>
      <c r="AQ977" s="236">
        <f t="shared" si="554"/>
        <v>470</v>
      </c>
      <c r="AR977" s="236">
        <f t="shared" si="555"/>
        <v>550</v>
      </c>
      <c r="AS977" s="244">
        <f t="shared" si="560"/>
        <v>1.9981325863678805</v>
      </c>
      <c r="AV977" s="253">
        <v>44967</v>
      </c>
      <c r="AW977" s="69">
        <f t="shared" si="559"/>
        <v>2140</v>
      </c>
      <c r="AX977" s="370"/>
      <c r="AY977" s="353"/>
      <c r="AZ977" s="344"/>
      <c r="BA977" s="357"/>
      <c r="BB977" s="341"/>
      <c r="BC977" s="344"/>
      <c r="BD977" s="331"/>
    </row>
    <row r="978" spans="2:56">
      <c r="B978" s="134" t="s">
        <v>216</v>
      </c>
      <c r="F978" s="67">
        <v>40</v>
      </c>
      <c r="G978" s="134">
        <v>6</v>
      </c>
      <c r="H978" s="134" t="s">
        <v>216</v>
      </c>
      <c r="I978" s="177">
        <f>_xlfn.CEILING.MATH(SUM('domanda settimanale A41002300'!CQ43:'domanda settimanale A41002300'!CQ67)/'calcolo ADU'!$I$4)</f>
        <v>204</v>
      </c>
      <c r="J978" s="69">
        <f t="shared" si="540"/>
        <v>714</v>
      </c>
      <c r="K978" s="190">
        <v>5500</v>
      </c>
      <c r="L978" s="229">
        <v>0</v>
      </c>
      <c r="M978" s="69">
        <f t="shared" si="563"/>
        <v>550</v>
      </c>
      <c r="N978" s="69">
        <f t="shared" si="542"/>
        <v>1020</v>
      </c>
      <c r="O978" s="69">
        <f t="shared" si="543"/>
        <v>714</v>
      </c>
      <c r="P978" s="69">
        <f t="shared" si="544"/>
        <v>357</v>
      </c>
      <c r="Q978" s="69">
        <f t="shared" si="556"/>
        <v>1071</v>
      </c>
      <c r="R978" s="69">
        <f t="shared" si="545"/>
        <v>535.5</v>
      </c>
      <c r="S978" s="69">
        <f t="shared" si="534"/>
        <v>714</v>
      </c>
      <c r="T978" s="69">
        <f t="shared" si="557"/>
        <v>612</v>
      </c>
      <c r="U978" s="70">
        <f t="shared" si="535"/>
        <v>0.91404770920106015</v>
      </c>
      <c r="V978" s="69">
        <f t="shared" si="558"/>
        <v>2140</v>
      </c>
      <c r="W978" s="69">
        <f t="shared" si="546"/>
        <v>550</v>
      </c>
      <c r="X978" s="176">
        <v>276</v>
      </c>
      <c r="Y978" s="71">
        <f t="shared" si="536"/>
        <v>2414</v>
      </c>
      <c r="Z978" s="209">
        <f>'domanda settimanale A41002300'!P43+'domanda settimanale A41000500'!P43</f>
        <v>0</v>
      </c>
      <c r="AA978" s="209">
        <v>0</v>
      </c>
      <c r="AB978" s="68">
        <f t="shared" si="537"/>
        <v>0</v>
      </c>
      <c r="AC978" s="68" t="s">
        <v>411</v>
      </c>
      <c r="AD978" s="311">
        <v>0</v>
      </c>
      <c r="AE978" s="68">
        <f t="shared" si="547"/>
        <v>0</v>
      </c>
      <c r="AF978" s="69">
        <f t="shared" si="548"/>
        <v>2641</v>
      </c>
      <c r="AG978" s="71">
        <f t="shared" si="561"/>
        <v>2091</v>
      </c>
      <c r="AH978" s="72">
        <f t="shared" si="539"/>
        <v>1071</v>
      </c>
      <c r="AL978" s="241">
        <f t="shared" si="549"/>
        <v>2140</v>
      </c>
      <c r="AM978" s="236">
        <f t="shared" si="550"/>
        <v>536</v>
      </c>
      <c r="AN978" s="236">
        <f t="shared" si="551"/>
        <v>536</v>
      </c>
      <c r="AO978" s="236">
        <f t="shared" si="552"/>
        <v>536</v>
      </c>
      <c r="AP978" s="236">
        <f t="shared" si="553"/>
        <v>1086</v>
      </c>
      <c r="AQ978" s="236">
        <f t="shared" si="554"/>
        <v>470</v>
      </c>
      <c r="AR978" s="236">
        <f t="shared" si="555"/>
        <v>550</v>
      </c>
      <c r="AS978" s="244">
        <f t="shared" si="560"/>
        <v>1.9981325863678805</v>
      </c>
      <c r="AV978" s="253">
        <v>44968</v>
      </c>
      <c r="AW978" s="69">
        <f t="shared" si="559"/>
        <v>2140</v>
      </c>
      <c r="AX978" s="370"/>
      <c r="AY978" s="353"/>
      <c r="AZ978" s="344"/>
      <c r="BA978" s="357"/>
      <c r="BB978" s="341"/>
      <c r="BC978" s="344"/>
      <c r="BD978" s="331"/>
    </row>
    <row r="979" spans="2:56">
      <c r="B979" s="134" t="s">
        <v>217</v>
      </c>
      <c r="F979" s="67">
        <v>41</v>
      </c>
      <c r="G979" s="134">
        <v>6</v>
      </c>
      <c r="H979" s="134" t="s">
        <v>217</v>
      </c>
      <c r="I979" s="177">
        <f>_xlfn.CEILING.MATH(SUM('domanda settimanale A41002300'!CQ44:'domanda settimanale A41002300'!CQ68)/'calcolo ADU'!$I$4)</f>
        <v>204</v>
      </c>
      <c r="J979" s="69">
        <f t="shared" si="540"/>
        <v>714</v>
      </c>
      <c r="K979" s="190">
        <v>5500</v>
      </c>
      <c r="L979" s="229">
        <v>0</v>
      </c>
      <c r="M979" s="69">
        <f t="shared" si="563"/>
        <v>550</v>
      </c>
      <c r="N979" s="69">
        <f t="shared" si="542"/>
        <v>1020</v>
      </c>
      <c r="O979" s="69">
        <f t="shared" si="543"/>
        <v>714</v>
      </c>
      <c r="P979" s="69">
        <f t="shared" si="544"/>
        <v>357</v>
      </c>
      <c r="Q979" s="69">
        <f t="shared" si="556"/>
        <v>1071</v>
      </c>
      <c r="R979" s="69">
        <f t="shared" si="545"/>
        <v>535.5</v>
      </c>
      <c r="S979" s="69">
        <f t="shared" si="534"/>
        <v>714</v>
      </c>
      <c r="T979" s="69">
        <f t="shared" si="557"/>
        <v>612</v>
      </c>
      <c r="U979" s="70">
        <f t="shared" si="535"/>
        <v>0.91404770920106015</v>
      </c>
      <c r="V979" s="69">
        <f t="shared" si="558"/>
        <v>2140</v>
      </c>
      <c r="W979" s="69">
        <f t="shared" si="546"/>
        <v>550</v>
      </c>
      <c r="X979" s="176">
        <v>276</v>
      </c>
      <c r="Y979" s="71">
        <f t="shared" si="536"/>
        <v>2414</v>
      </c>
      <c r="Z979" s="209">
        <f>'domanda settimanale A41002300'!P44+'domanda settimanale A41000500'!P44</f>
        <v>0</v>
      </c>
      <c r="AA979" s="209">
        <v>0</v>
      </c>
      <c r="AB979" s="68">
        <f t="shared" si="537"/>
        <v>0</v>
      </c>
      <c r="AC979" s="68" t="s">
        <v>411</v>
      </c>
      <c r="AD979" s="311">
        <v>0</v>
      </c>
      <c r="AE979" s="68">
        <f t="shared" si="547"/>
        <v>0</v>
      </c>
      <c r="AF979" s="69">
        <f t="shared" si="548"/>
        <v>2641</v>
      </c>
      <c r="AG979" s="71">
        <f t="shared" si="561"/>
        <v>2091</v>
      </c>
      <c r="AH979" s="72">
        <f t="shared" si="539"/>
        <v>1071</v>
      </c>
      <c r="AL979" s="241">
        <f t="shared" si="549"/>
        <v>2140</v>
      </c>
      <c r="AM979" s="236">
        <f t="shared" si="550"/>
        <v>536</v>
      </c>
      <c r="AN979" s="236">
        <f t="shared" si="551"/>
        <v>536</v>
      </c>
      <c r="AO979" s="236">
        <f t="shared" si="552"/>
        <v>536</v>
      </c>
      <c r="AP979" s="236">
        <f t="shared" si="553"/>
        <v>1086</v>
      </c>
      <c r="AQ979" s="236">
        <f t="shared" si="554"/>
        <v>470</v>
      </c>
      <c r="AR979" s="236">
        <f t="shared" si="555"/>
        <v>550</v>
      </c>
      <c r="AS979" s="244">
        <f t="shared" si="560"/>
        <v>1.9981325863678805</v>
      </c>
      <c r="AV979" s="253">
        <v>44969</v>
      </c>
      <c r="AW979" s="69">
        <f t="shared" si="559"/>
        <v>2140</v>
      </c>
      <c r="AX979" s="370"/>
      <c r="AY979" s="353"/>
      <c r="AZ979" s="344"/>
      <c r="BA979" s="357"/>
      <c r="BB979" s="341"/>
      <c r="BC979" s="344"/>
      <c r="BD979" s="331"/>
    </row>
    <row r="980" spans="2:56">
      <c r="B980" s="134" t="s">
        <v>127</v>
      </c>
      <c r="F980" s="67">
        <v>42</v>
      </c>
      <c r="G980" s="68">
        <v>7</v>
      </c>
      <c r="H980" s="134" t="s">
        <v>127</v>
      </c>
      <c r="I980" s="177">
        <f>_xlfn.CEILING.MATH(SUM('domanda settimanale A41002300'!CQ45:'domanda settimanale A41002300'!CQ69)/'calcolo ADU'!$I$4)</f>
        <v>204</v>
      </c>
      <c r="J980" s="69">
        <f t="shared" si="540"/>
        <v>714</v>
      </c>
      <c r="K980" s="190">
        <v>5500</v>
      </c>
      <c r="L980" s="229">
        <v>0</v>
      </c>
      <c r="M980" s="69">
        <f t="shared" si="563"/>
        <v>550</v>
      </c>
      <c r="N980" s="69">
        <f t="shared" si="542"/>
        <v>1020</v>
      </c>
      <c r="O980" s="69">
        <f t="shared" si="543"/>
        <v>714</v>
      </c>
      <c r="P980" s="69">
        <f t="shared" si="544"/>
        <v>357</v>
      </c>
      <c r="Q980" s="69">
        <f t="shared" si="556"/>
        <v>1071</v>
      </c>
      <c r="R980" s="69">
        <f t="shared" si="545"/>
        <v>535.5</v>
      </c>
      <c r="S980" s="69">
        <f t="shared" si="534"/>
        <v>714</v>
      </c>
      <c r="T980" s="69">
        <f t="shared" si="557"/>
        <v>612</v>
      </c>
      <c r="U980" s="174">
        <f t="shared" si="535"/>
        <v>0.23248769405528208</v>
      </c>
      <c r="V980" s="69">
        <f t="shared" si="558"/>
        <v>340</v>
      </c>
      <c r="W980" s="69">
        <f t="shared" si="546"/>
        <v>550</v>
      </c>
      <c r="X980" s="176">
        <v>276</v>
      </c>
      <c r="Y980" s="71">
        <f t="shared" si="536"/>
        <v>614</v>
      </c>
      <c r="Z980" s="209">
        <f>'domanda settimanale A41002300'!P45+'domanda settimanale A41000500'!P45</f>
        <v>1800</v>
      </c>
      <c r="AA980" s="209">
        <v>5500</v>
      </c>
      <c r="AB980" s="68">
        <f t="shared" si="537"/>
        <v>2027</v>
      </c>
      <c r="AC980" s="68" t="s">
        <v>218</v>
      </c>
      <c r="AD980" s="311">
        <v>0</v>
      </c>
      <c r="AE980" s="68">
        <f t="shared" si="547"/>
        <v>0</v>
      </c>
      <c r="AF980" s="69">
        <f t="shared" si="548"/>
        <v>2641</v>
      </c>
      <c r="AG980" s="71">
        <f t="shared" si="561"/>
        <v>2091</v>
      </c>
      <c r="AH980" s="72">
        <f t="shared" si="539"/>
        <v>1071</v>
      </c>
      <c r="AL980" s="241">
        <f t="shared" si="549"/>
        <v>340</v>
      </c>
      <c r="AM980" s="236">
        <f t="shared" si="550"/>
        <v>536</v>
      </c>
      <c r="AN980" s="236">
        <f t="shared" si="551"/>
        <v>536</v>
      </c>
      <c r="AO980" s="236">
        <f t="shared" si="552"/>
        <v>536</v>
      </c>
      <c r="AP980" s="236">
        <f t="shared" si="553"/>
        <v>1086</v>
      </c>
      <c r="AQ980" s="236">
        <f t="shared" si="554"/>
        <v>470</v>
      </c>
      <c r="AR980" s="236">
        <f t="shared" si="555"/>
        <v>550</v>
      </c>
      <c r="AS980" s="247">
        <f t="shared" si="560"/>
        <v>0.31746031746031744</v>
      </c>
      <c r="AV980" s="253">
        <v>44970</v>
      </c>
      <c r="AW980" s="69">
        <f t="shared" si="559"/>
        <v>340</v>
      </c>
      <c r="AX980" s="370"/>
      <c r="AY980" s="353"/>
      <c r="AZ980" s="344"/>
      <c r="BA980" s="357"/>
      <c r="BB980" s="341"/>
      <c r="BC980" s="344"/>
      <c r="BD980" s="331"/>
    </row>
    <row r="981" spans="2:56">
      <c r="B981" s="134" t="s">
        <v>128</v>
      </c>
      <c r="F981" s="67">
        <v>43</v>
      </c>
      <c r="G981" s="68">
        <v>7</v>
      </c>
      <c r="H981" s="134" t="s">
        <v>128</v>
      </c>
      <c r="I981" s="177">
        <f>_xlfn.CEILING.MATH(SUM('domanda settimanale A41002300'!CQ46:'domanda settimanale A41002300'!CQ70)/'calcolo ADU'!$I$4)</f>
        <v>204</v>
      </c>
      <c r="J981" s="69">
        <f t="shared" si="540"/>
        <v>714</v>
      </c>
      <c r="K981" s="190">
        <v>5500</v>
      </c>
      <c r="L981" s="229">
        <v>0</v>
      </c>
      <c r="M981" s="69">
        <f t="shared" si="563"/>
        <v>550</v>
      </c>
      <c r="N981" s="69">
        <f t="shared" si="542"/>
        <v>1020</v>
      </c>
      <c r="O981" s="69">
        <f t="shared" si="543"/>
        <v>714</v>
      </c>
      <c r="P981" s="69">
        <f t="shared" si="544"/>
        <v>357</v>
      </c>
      <c r="Q981" s="69">
        <f t="shared" si="556"/>
        <v>1071</v>
      </c>
      <c r="R981" s="69">
        <f t="shared" si="545"/>
        <v>535.5</v>
      </c>
      <c r="S981" s="69">
        <f t="shared" si="534"/>
        <v>714</v>
      </c>
      <c r="T981" s="69">
        <f t="shared" si="557"/>
        <v>612</v>
      </c>
      <c r="U981" s="70">
        <f t="shared" si="535"/>
        <v>2.3699356304430141</v>
      </c>
      <c r="V981" s="69">
        <f t="shared" si="558"/>
        <v>340</v>
      </c>
      <c r="W981" s="69">
        <f t="shared" si="546"/>
        <v>6050</v>
      </c>
      <c r="X981" s="176">
        <v>131</v>
      </c>
      <c r="Y981" s="71">
        <f t="shared" si="536"/>
        <v>6259</v>
      </c>
      <c r="Z981" s="209">
        <f>'domanda settimanale A41002300'!P46+'domanda settimanale A41000500'!P46</f>
        <v>0</v>
      </c>
      <c r="AA981" s="209">
        <v>0</v>
      </c>
      <c r="AB981" s="68">
        <f t="shared" si="537"/>
        <v>0</v>
      </c>
      <c r="AC981" s="68" t="s">
        <v>411</v>
      </c>
      <c r="AD981" s="311">
        <v>0</v>
      </c>
      <c r="AE981" s="68">
        <f t="shared" si="547"/>
        <v>0</v>
      </c>
      <c r="AF981" s="69">
        <f t="shared" si="548"/>
        <v>2641</v>
      </c>
      <c r="AG981" s="71">
        <f t="shared" si="561"/>
        <v>2091</v>
      </c>
      <c r="AH981" s="72">
        <f t="shared" si="539"/>
        <v>1071</v>
      </c>
      <c r="AL981" s="241">
        <f t="shared" si="549"/>
        <v>340</v>
      </c>
      <c r="AM981" s="236">
        <f t="shared" si="550"/>
        <v>536</v>
      </c>
      <c r="AN981" s="236">
        <f t="shared" si="551"/>
        <v>536</v>
      </c>
      <c r="AO981" s="236">
        <f t="shared" si="552"/>
        <v>536</v>
      </c>
      <c r="AP981" s="236">
        <f t="shared" si="553"/>
        <v>1086</v>
      </c>
      <c r="AQ981" s="236">
        <f t="shared" si="554"/>
        <v>470</v>
      </c>
      <c r="AR981" s="236">
        <f t="shared" si="555"/>
        <v>550</v>
      </c>
      <c r="AS981" s="247">
        <f t="shared" si="560"/>
        <v>0.31746031746031744</v>
      </c>
      <c r="AV981" s="253">
        <v>44971</v>
      </c>
      <c r="AW981" s="69">
        <f t="shared" si="559"/>
        <v>340</v>
      </c>
      <c r="AX981" s="370"/>
      <c r="AY981" s="353"/>
      <c r="AZ981" s="344"/>
      <c r="BA981" s="357"/>
      <c r="BB981" s="341"/>
      <c r="BC981" s="344"/>
      <c r="BD981" s="331"/>
    </row>
    <row r="982" spans="2:56">
      <c r="B982" s="134" t="s">
        <v>129</v>
      </c>
      <c r="F982" s="67">
        <v>44</v>
      </c>
      <c r="G982" s="68">
        <v>7</v>
      </c>
      <c r="H982" s="134" t="s">
        <v>129</v>
      </c>
      <c r="I982" s="177">
        <f>_xlfn.CEILING.MATH(SUM('domanda settimanale A41002300'!CQ47:'domanda settimanale A41002300'!CQ71)/'calcolo ADU'!$I$4)</f>
        <v>210</v>
      </c>
      <c r="J982" s="69">
        <f t="shared" si="540"/>
        <v>735</v>
      </c>
      <c r="K982" s="190">
        <v>5500</v>
      </c>
      <c r="L982" s="229">
        <v>0</v>
      </c>
      <c r="M982" s="69">
        <f t="shared" si="563"/>
        <v>550</v>
      </c>
      <c r="N982" s="69">
        <f t="shared" si="542"/>
        <v>1050</v>
      </c>
      <c r="O982" s="69">
        <f t="shared" si="543"/>
        <v>735</v>
      </c>
      <c r="P982" s="69">
        <f t="shared" si="544"/>
        <v>368</v>
      </c>
      <c r="Q982" s="69">
        <f t="shared" si="556"/>
        <v>1103</v>
      </c>
      <c r="R982" s="69">
        <f t="shared" si="545"/>
        <v>551.5</v>
      </c>
      <c r="S982" s="69">
        <f t="shared" si="534"/>
        <v>735</v>
      </c>
      <c r="T982" s="69">
        <f t="shared" si="557"/>
        <v>630</v>
      </c>
      <c r="U982" s="70">
        <f t="shared" si="535"/>
        <v>2.3155752867184609</v>
      </c>
      <c r="V982" s="69">
        <f t="shared" si="558"/>
        <v>340</v>
      </c>
      <c r="W982" s="69">
        <f t="shared" si="546"/>
        <v>6050</v>
      </c>
      <c r="X982" s="176">
        <v>131</v>
      </c>
      <c r="Y982" s="71">
        <f t="shared" si="536"/>
        <v>6259</v>
      </c>
      <c r="Z982" s="209">
        <f>'domanda settimanale A41002300'!P47+'domanda settimanale A41000500'!P47</f>
        <v>0</v>
      </c>
      <c r="AA982" s="209">
        <v>0</v>
      </c>
      <c r="AB982" s="68">
        <f t="shared" si="537"/>
        <v>0</v>
      </c>
      <c r="AC982" s="68" t="s">
        <v>411</v>
      </c>
      <c r="AD982" s="311">
        <v>0</v>
      </c>
      <c r="AE982" s="68">
        <f t="shared" si="547"/>
        <v>0</v>
      </c>
      <c r="AF982" s="69">
        <f t="shared" si="548"/>
        <v>2703</v>
      </c>
      <c r="AG982" s="71">
        <f t="shared" si="561"/>
        <v>2153</v>
      </c>
      <c r="AH982" s="72">
        <f t="shared" si="539"/>
        <v>1103</v>
      </c>
      <c r="AL982" s="241">
        <f t="shared" si="549"/>
        <v>340</v>
      </c>
      <c r="AM982" s="236">
        <f t="shared" si="550"/>
        <v>552</v>
      </c>
      <c r="AN982" s="236">
        <f t="shared" si="551"/>
        <v>552</v>
      </c>
      <c r="AO982" s="236">
        <f t="shared" si="552"/>
        <v>552</v>
      </c>
      <c r="AP982" s="236">
        <f t="shared" si="553"/>
        <v>1102</v>
      </c>
      <c r="AQ982" s="236">
        <f t="shared" si="554"/>
        <v>500</v>
      </c>
      <c r="AR982" s="236">
        <f t="shared" si="555"/>
        <v>550</v>
      </c>
      <c r="AS982" s="247">
        <f t="shared" si="560"/>
        <v>0.30825022665457841</v>
      </c>
      <c r="AV982" s="253">
        <v>44972</v>
      </c>
      <c r="AW982" s="69">
        <f t="shared" si="559"/>
        <v>340</v>
      </c>
      <c r="AX982" s="370"/>
      <c r="AY982" s="353"/>
      <c r="AZ982" s="344"/>
      <c r="BA982" s="357"/>
      <c r="BB982" s="341"/>
      <c r="BC982" s="344"/>
      <c r="BD982" s="331"/>
    </row>
    <row r="983" spans="2:56">
      <c r="B983" s="134" t="s">
        <v>130</v>
      </c>
      <c r="F983" s="67">
        <v>45</v>
      </c>
      <c r="G983" s="68">
        <v>7</v>
      </c>
      <c r="H983" s="134" t="s">
        <v>130</v>
      </c>
      <c r="I983" s="177">
        <f>_xlfn.CEILING.MATH(SUM('domanda settimanale A41002300'!CQ48:'domanda settimanale A41002300'!CQ72)/'calcolo ADU'!$I$4)</f>
        <v>215</v>
      </c>
      <c r="J983" s="69">
        <f t="shared" si="540"/>
        <v>753</v>
      </c>
      <c r="K983" s="190">
        <v>5500</v>
      </c>
      <c r="L983" s="229">
        <v>0</v>
      </c>
      <c r="M983" s="69">
        <f t="shared" si="563"/>
        <v>550</v>
      </c>
      <c r="N983" s="69">
        <f t="shared" si="542"/>
        <v>1075</v>
      </c>
      <c r="O983" s="69">
        <f t="shared" si="543"/>
        <v>753</v>
      </c>
      <c r="P983" s="69">
        <f t="shared" si="544"/>
        <v>377</v>
      </c>
      <c r="Q983" s="69">
        <f t="shared" si="556"/>
        <v>1130</v>
      </c>
      <c r="R983" s="69">
        <f t="shared" si="545"/>
        <v>565</v>
      </c>
      <c r="S983" s="69">
        <f t="shared" si="534"/>
        <v>753</v>
      </c>
      <c r="T983" s="69">
        <f t="shared" si="557"/>
        <v>645</v>
      </c>
      <c r="U983" s="70">
        <f t="shared" si="535"/>
        <v>2.271869328493648</v>
      </c>
      <c r="V983" s="69">
        <f t="shared" si="558"/>
        <v>340</v>
      </c>
      <c r="W983" s="69">
        <f t="shared" si="546"/>
        <v>6050</v>
      </c>
      <c r="X983" s="176">
        <v>131</v>
      </c>
      <c r="Y983" s="71">
        <f t="shared" si="536"/>
        <v>6259</v>
      </c>
      <c r="Z983" s="209">
        <f>'domanda settimanale A41002300'!P48+'domanda settimanale A41000500'!P48</f>
        <v>0</v>
      </c>
      <c r="AA983" s="209">
        <v>0</v>
      </c>
      <c r="AB983" s="68">
        <f t="shared" si="537"/>
        <v>0</v>
      </c>
      <c r="AC983" s="68" t="s">
        <v>411</v>
      </c>
      <c r="AD983" s="311">
        <v>0</v>
      </c>
      <c r="AE983" s="68">
        <f t="shared" si="547"/>
        <v>0</v>
      </c>
      <c r="AF983" s="69">
        <f t="shared" si="548"/>
        <v>2755</v>
      </c>
      <c r="AG983" s="71">
        <f t="shared" si="561"/>
        <v>2205</v>
      </c>
      <c r="AH983" s="72">
        <f t="shared" si="539"/>
        <v>1130</v>
      </c>
      <c r="AL983" s="241">
        <f t="shared" si="549"/>
        <v>340</v>
      </c>
      <c r="AM983" s="236">
        <f t="shared" si="550"/>
        <v>565</v>
      </c>
      <c r="AN983" s="236">
        <f t="shared" si="551"/>
        <v>565</v>
      </c>
      <c r="AO983" s="236">
        <f t="shared" si="552"/>
        <v>565</v>
      </c>
      <c r="AP983" s="236">
        <f t="shared" si="553"/>
        <v>1115</v>
      </c>
      <c r="AQ983" s="236">
        <f t="shared" si="554"/>
        <v>525</v>
      </c>
      <c r="AR983" s="236">
        <f t="shared" si="555"/>
        <v>550</v>
      </c>
      <c r="AS983" s="247">
        <f t="shared" si="560"/>
        <v>0.30088495575221241</v>
      </c>
      <c r="AV983" s="253">
        <v>44973</v>
      </c>
      <c r="AW983" s="69">
        <f t="shared" si="559"/>
        <v>340</v>
      </c>
      <c r="AX983" s="370"/>
      <c r="AY983" s="353"/>
      <c r="AZ983" s="344"/>
      <c r="BA983" s="357"/>
      <c r="BB983" s="341"/>
      <c r="BC983" s="344"/>
      <c r="BD983" s="331"/>
    </row>
    <row r="984" spans="2:56">
      <c r="B984" s="134" t="s">
        <v>131</v>
      </c>
      <c r="F984" s="67">
        <v>46</v>
      </c>
      <c r="G984" s="68">
        <v>7</v>
      </c>
      <c r="H984" s="134" t="s">
        <v>131</v>
      </c>
      <c r="I984" s="177">
        <f>_xlfn.CEILING.MATH(SUM('domanda settimanale A41002300'!CQ49:'domanda settimanale A41002300'!CQ73)/'calcolo ADU'!$I$4)</f>
        <v>221</v>
      </c>
      <c r="J984" s="69">
        <f t="shared" si="540"/>
        <v>774</v>
      </c>
      <c r="K984" s="190">
        <v>5500</v>
      </c>
      <c r="L984" s="229">
        <v>0</v>
      </c>
      <c r="M984" s="69">
        <f t="shared" si="563"/>
        <v>550</v>
      </c>
      <c r="N984" s="69">
        <f t="shared" si="542"/>
        <v>1105</v>
      </c>
      <c r="O984" s="69">
        <f t="shared" si="543"/>
        <v>774</v>
      </c>
      <c r="P984" s="69">
        <f t="shared" si="544"/>
        <v>387</v>
      </c>
      <c r="Q984" s="69">
        <f t="shared" si="556"/>
        <v>1161</v>
      </c>
      <c r="R984" s="69">
        <f t="shared" si="545"/>
        <v>580.5</v>
      </c>
      <c r="S984" s="69">
        <f t="shared" si="534"/>
        <v>774</v>
      </c>
      <c r="T984" s="69">
        <f t="shared" si="557"/>
        <v>663</v>
      </c>
      <c r="U984" s="70">
        <f t="shared" si="535"/>
        <v>2.22265625</v>
      </c>
      <c r="V984" s="69">
        <f t="shared" si="558"/>
        <v>340</v>
      </c>
      <c r="W984" s="69">
        <f t="shared" si="546"/>
        <v>6050</v>
      </c>
      <c r="X984" s="176">
        <v>131</v>
      </c>
      <c r="Y984" s="71">
        <f t="shared" si="536"/>
        <v>6259</v>
      </c>
      <c r="Z984" s="209">
        <f>'domanda settimanale A41002300'!P49+'domanda settimanale A41000500'!P49</f>
        <v>0</v>
      </c>
      <c r="AA984" s="209">
        <v>0</v>
      </c>
      <c r="AB984" s="68">
        <f t="shared" si="537"/>
        <v>0</v>
      </c>
      <c r="AC984" s="68" t="s">
        <v>411</v>
      </c>
      <c r="AD984" s="311">
        <v>0</v>
      </c>
      <c r="AE984" s="68">
        <f t="shared" si="547"/>
        <v>0</v>
      </c>
      <c r="AF984" s="69">
        <f t="shared" si="548"/>
        <v>2816</v>
      </c>
      <c r="AG984" s="71">
        <f t="shared" si="561"/>
        <v>2266</v>
      </c>
      <c r="AH984" s="72">
        <f t="shared" si="539"/>
        <v>1161</v>
      </c>
      <c r="AL984" s="241">
        <f t="shared" si="549"/>
        <v>340</v>
      </c>
      <c r="AM984" s="236">
        <f t="shared" si="550"/>
        <v>581</v>
      </c>
      <c r="AN984" s="236">
        <f t="shared" si="551"/>
        <v>581</v>
      </c>
      <c r="AO984" s="236">
        <f t="shared" si="552"/>
        <v>581</v>
      </c>
      <c r="AP984" s="236">
        <f t="shared" si="553"/>
        <v>1131</v>
      </c>
      <c r="AQ984" s="236">
        <f t="shared" si="554"/>
        <v>555</v>
      </c>
      <c r="AR984" s="236">
        <f t="shared" si="555"/>
        <v>550</v>
      </c>
      <c r="AS984" s="247">
        <f t="shared" si="560"/>
        <v>0.29285099052540914</v>
      </c>
      <c r="AV984" s="253">
        <v>44974</v>
      </c>
      <c r="AW984" s="69">
        <f t="shared" si="559"/>
        <v>340</v>
      </c>
      <c r="AX984" s="370"/>
      <c r="AY984" s="353"/>
      <c r="AZ984" s="344"/>
      <c r="BA984" s="357"/>
      <c r="BB984" s="341"/>
      <c r="BC984" s="344"/>
      <c r="BD984" s="331"/>
    </row>
    <row r="985" spans="2:56">
      <c r="B985" s="134" t="s">
        <v>218</v>
      </c>
      <c r="F985" s="67">
        <v>47</v>
      </c>
      <c r="G985" s="68">
        <v>7</v>
      </c>
      <c r="H985" s="134" t="s">
        <v>218</v>
      </c>
      <c r="I985" s="177">
        <f>_xlfn.CEILING.MATH(SUM('domanda settimanale A41002300'!CQ50:'domanda settimanale A41002300'!CQ74)/'calcolo ADU'!$I$4)</f>
        <v>244</v>
      </c>
      <c r="J985" s="69">
        <f t="shared" si="540"/>
        <v>854</v>
      </c>
      <c r="K985" s="190">
        <v>5500</v>
      </c>
      <c r="L985" s="229">
        <v>0</v>
      </c>
      <c r="M985" s="69">
        <f>MAX(J985,K985)*0.2</f>
        <v>1100</v>
      </c>
      <c r="N985" s="69">
        <f t="shared" si="542"/>
        <v>1220</v>
      </c>
      <c r="O985" s="69">
        <f t="shared" si="543"/>
        <v>854</v>
      </c>
      <c r="P985" s="69">
        <f t="shared" si="544"/>
        <v>427</v>
      </c>
      <c r="Q985" s="69">
        <f t="shared" si="556"/>
        <v>1281</v>
      </c>
      <c r="R985" s="69">
        <f t="shared" si="545"/>
        <v>640.5</v>
      </c>
      <c r="S985" s="69">
        <f t="shared" si="534"/>
        <v>854</v>
      </c>
      <c r="T985" s="69">
        <f t="shared" si="557"/>
        <v>732</v>
      </c>
      <c r="U985" s="70">
        <f t="shared" si="535"/>
        <v>1.7381282976950847</v>
      </c>
      <c r="V985" s="69">
        <f t="shared" si="558"/>
        <v>5840</v>
      </c>
      <c r="W985" s="69">
        <f t="shared" si="546"/>
        <v>550</v>
      </c>
      <c r="X985" s="176">
        <v>131</v>
      </c>
      <c r="Y985" s="71">
        <f t="shared" si="536"/>
        <v>6259</v>
      </c>
      <c r="Z985" s="209">
        <f>'domanda settimanale A41002300'!P50+'domanda settimanale A41000500'!P50</f>
        <v>0</v>
      </c>
      <c r="AA985" s="209">
        <v>0</v>
      </c>
      <c r="AB985" s="68">
        <f t="shared" si="537"/>
        <v>0</v>
      </c>
      <c r="AC985" s="68" t="s">
        <v>411</v>
      </c>
      <c r="AD985" s="209">
        <f>AA980</f>
        <v>5500</v>
      </c>
      <c r="AE985" s="68">
        <f t="shared" si="547"/>
        <v>0</v>
      </c>
      <c r="AF985" s="69">
        <f t="shared" si="548"/>
        <v>3601</v>
      </c>
      <c r="AG985" s="71">
        <f t="shared" si="561"/>
        <v>2501</v>
      </c>
      <c r="AH985" s="72">
        <f t="shared" si="539"/>
        <v>1281</v>
      </c>
      <c r="AL985" s="241">
        <f t="shared" si="549"/>
        <v>5840</v>
      </c>
      <c r="AM985" s="236">
        <f t="shared" si="550"/>
        <v>641</v>
      </c>
      <c r="AN985" s="236">
        <f t="shared" si="551"/>
        <v>641</v>
      </c>
      <c r="AO985" s="236">
        <f t="shared" si="552"/>
        <v>641</v>
      </c>
      <c r="AP985" s="236">
        <f t="shared" si="553"/>
        <v>1741</v>
      </c>
      <c r="AQ985" s="236">
        <f t="shared" si="554"/>
        <v>120</v>
      </c>
      <c r="AR985" s="236">
        <f t="shared" si="555"/>
        <v>1100</v>
      </c>
      <c r="AS985" s="244">
        <f t="shared" si="560"/>
        <v>4.5589383294301324</v>
      </c>
      <c r="AV985" s="253">
        <v>44975</v>
      </c>
      <c r="AW985" s="69">
        <f t="shared" si="559"/>
        <v>5840</v>
      </c>
      <c r="AX985" s="370"/>
      <c r="AY985" s="353"/>
      <c r="AZ985" s="344"/>
      <c r="BA985" s="357"/>
      <c r="BB985" s="341"/>
      <c r="BC985" s="344"/>
      <c r="BD985" s="331"/>
    </row>
    <row r="986" spans="2:56">
      <c r="B986" s="134" t="s">
        <v>219</v>
      </c>
      <c r="F986" s="67">
        <v>48</v>
      </c>
      <c r="G986" s="68">
        <v>7</v>
      </c>
      <c r="H986" s="134" t="s">
        <v>219</v>
      </c>
      <c r="I986" s="177">
        <f>_xlfn.CEILING.MATH(SUM('domanda settimanale A41002300'!CQ51:'domanda settimanale A41002300'!CQ75)/'calcolo ADU'!$I$4)</f>
        <v>267</v>
      </c>
      <c r="J986" s="69">
        <f t="shared" si="540"/>
        <v>935</v>
      </c>
      <c r="K986" s="190">
        <v>5500</v>
      </c>
      <c r="L986" s="229">
        <v>0</v>
      </c>
      <c r="M986" s="69">
        <f t="shared" ref="M986:M993" si="564">MAX(J986,K986)*0.2</f>
        <v>1100</v>
      </c>
      <c r="N986" s="69">
        <f t="shared" si="542"/>
        <v>1335</v>
      </c>
      <c r="O986" s="69">
        <f t="shared" si="543"/>
        <v>935</v>
      </c>
      <c r="P986" s="69">
        <f t="shared" si="544"/>
        <v>468</v>
      </c>
      <c r="Q986" s="69">
        <f t="shared" si="556"/>
        <v>1403</v>
      </c>
      <c r="R986" s="69">
        <f t="shared" si="545"/>
        <v>701.5</v>
      </c>
      <c r="S986" s="69">
        <f t="shared" si="534"/>
        <v>935</v>
      </c>
      <c r="T986" s="69">
        <f t="shared" si="557"/>
        <v>801</v>
      </c>
      <c r="U986" s="70">
        <f t="shared" si="535"/>
        <v>1.6307972902553414</v>
      </c>
      <c r="V986" s="69">
        <f t="shared" si="558"/>
        <v>5840</v>
      </c>
      <c r="W986" s="69">
        <f t="shared" si="546"/>
        <v>550</v>
      </c>
      <c r="X986" s="176">
        <v>131</v>
      </c>
      <c r="Y986" s="71">
        <f t="shared" si="536"/>
        <v>6259</v>
      </c>
      <c r="Z986" s="209">
        <f>'domanda settimanale A41002300'!P51+'domanda settimanale A41000500'!P51</f>
        <v>0</v>
      </c>
      <c r="AA986" s="209">
        <v>0</v>
      </c>
      <c r="AB986" s="68">
        <f t="shared" si="537"/>
        <v>0</v>
      </c>
      <c r="AC986" s="68" t="s">
        <v>411</v>
      </c>
      <c r="AD986" s="311">
        <v>0</v>
      </c>
      <c r="AE986" s="68">
        <f t="shared" si="547"/>
        <v>0</v>
      </c>
      <c r="AF986" s="69">
        <f t="shared" si="548"/>
        <v>3838</v>
      </c>
      <c r="AG986" s="71">
        <f t="shared" si="561"/>
        <v>2738</v>
      </c>
      <c r="AH986" s="72">
        <f t="shared" si="539"/>
        <v>1403</v>
      </c>
      <c r="AL986" s="241">
        <f t="shared" si="549"/>
        <v>5840</v>
      </c>
      <c r="AM986" s="236">
        <f t="shared" si="550"/>
        <v>702</v>
      </c>
      <c r="AN986" s="236">
        <f t="shared" si="551"/>
        <v>702</v>
      </c>
      <c r="AO986" s="236">
        <f t="shared" si="552"/>
        <v>702</v>
      </c>
      <c r="AP986" s="236">
        <f t="shared" si="553"/>
        <v>1802</v>
      </c>
      <c r="AQ986" s="236">
        <f t="shared" si="554"/>
        <v>235</v>
      </c>
      <c r="AR986" s="236">
        <f t="shared" si="555"/>
        <v>1100</v>
      </c>
      <c r="AS986" s="244">
        <f t="shared" si="560"/>
        <v>4.1625089094796861</v>
      </c>
      <c r="AV986" s="253">
        <v>44976</v>
      </c>
      <c r="AW986" s="69">
        <f t="shared" si="559"/>
        <v>5840</v>
      </c>
      <c r="AX986" s="370"/>
      <c r="AY986" s="353"/>
      <c r="AZ986" s="344"/>
      <c r="BA986" s="357"/>
      <c r="BB986" s="341"/>
      <c r="BC986" s="344"/>
      <c r="BD986" s="331"/>
    </row>
    <row r="987" spans="2:56">
      <c r="B987" s="134" t="s">
        <v>132</v>
      </c>
      <c r="F987" s="67">
        <v>49</v>
      </c>
      <c r="G987" s="68">
        <v>8</v>
      </c>
      <c r="H987" s="134" t="s">
        <v>132</v>
      </c>
      <c r="I987" s="177">
        <f>_xlfn.CEILING.MATH(SUM('domanda settimanale A41002300'!CQ52:'domanda settimanale A41002300'!CQ76)/'calcolo ADU'!$I$4)</f>
        <v>289</v>
      </c>
      <c r="J987" s="69">
        <f t="shared" si="540"/>
        <v>1012</v>
      </c>
      <c r="K987" s="190">
        <v>5500</v>
      </c>
      <c r="L987" s="229">
        <v>0</v>
      </c>
      <c r="M987" s="69">
        <f t="shared" si="564"/>
        <v>1100</v>
      </c>
      <c r="N987" s="69">
        <f t="shared" si="542"/>
        <v>1445</v>
      </c>
      <c r="O987" s="69">
        <f t="shared" si="543"/>
        <v>1012</v>
      </c>
      <c r="P987" s="69">
        <f t="shared" si="544"/>
        <v>506</v>
      </c>
      <c r="Q987" s="69">
        <f t="shared" si="556"/>
        <v>1518</v>
      </c>
      <c r="R987" s="69">
        <f t="shared" si="545"/>
        <v>759</v>
      </c>
      <c r="S987" s="69">
        <f t="shared" si="534"/>
        <v>1012</v>
      </c>
      <c r="T987" s="69">
        <f t="shared" si="557"/>
        <v>867</v>
      </c>
      <c r="U987" s="70">
        <f t="shared" si="535"/>
        <v>1.5404873246369677</v>
      </c>
      <c r="V987" s="69">
        <f t="shared" si="558"/>
        <v>5840</v>
      </c>
      <c r="W987" s="69">
        <f t="shared" si="546"/>
        <v>550</v>
      </c>
      <c r="X987" s="176">
        <v>131</v>
      </c>
      <c r="Y987" s="71">
        <f t="shared" si="536"/>
        <v>6259</v>
      </c>
      <c r="Z987" s="209">
        <f>'domanda settimanale A41002300'!P52+'domanda settimanale A41000500'!P52</f>
        <v>0</v>
      </c>
      <c r="AA987" s="209">
        <v>0</v>
      </c>
      <c r="AB987" s="68">
        <f t="shared" si="537"/>
        <v>0</v>
      </c>
      <c r="AC987" s="68" t="s">
        <v>411</v>
      </c>
      <c r="AD987" s="311">
        <v>0</v>
      </c>
      <c r="AE987" s="68">
        <f t="shared" si="547"/>
        <v>0</v>
      </c>
      <c r="AF987" s="69">
        <f t="shared" si="548"/>
        <v>4063</v>
      </c>
      <c r="AG987" s="71">
        <f t="shared" si="561"/>
        <v>2963</v>
      </c>
      <c r="AH987" s="72">
        <f t="shared" si="539"/>
        <v>1518</v>
      </c>
      <c r="AL987" s="241">
        <f t="shared" si="549"/>
        <v>5840</v>
      </c>
      <c r="AM987" s="236">
        <f t="shared" si="550"/>
        <v>759</v>
      </c>
      <c r="AN987" s="236">
        <f t="shared" si="551"/>
        <v>759</v>
      </c>
      <c r="AO987" s="236">
        <f t="shared" si="552"/>
        <v>759</v>
      </c>
      <c r="AP987" s="236">
        <f t="shared" si="553"/>
        <v>1859</v>
      </c>
      <c r="AQ987" s="236">
        <f t="shared" si="554"/>
        <v>345</v>
      </c>
      <c r="AR987" s="236">
        <f t="shared" si="555"/>
        <v>1100</v>
      </c>
      <c r="AS987" s="244">
        <f t="shared" si="560"/>
        <v>3.8471673254281948</v>
      </c>
      <c r="AV987" s="253">
        <v>44977</v>
      </c>
      <c r="AW987" s="69">
        <f t="shared" si="559"/>
        <v>5840</v>
      </c>
      <c r="AX987" s="370"/>
      <c r="AY987" s="353"/>
      <c r="AZ987" s="344"/>
      <c r="BA987" s="357"/>
      <c r="BB987" s="341"/>
      <c r="BC987" s="344"/>
      <c r="BD987" s="331"/>
    </row>
    <row r="988" spans="2:56">
      <c r="B988" s="134" t="s">
        <v>133</v>
      </c>
      <c r="F988" s="67">
        <v>50</v>
      </c>
      <c r="G988" s="68">
        <v>8</v>
      </c>
      <c r="H988" s="134" t="s">
        <v>133</v>
      </c>
      <c r="I988" s="177">
        <f>_xlfn.CEILING.MATH(SUM('domanda settimanale A41002300'!CQ53:'domanda settimanale A41002300'!CQ77)/'calcolo ADU'!$I$4)</f>
        <v>312</v>
      </c>
      <c r="J988" s="69">
        <f t="shared" si="540"/>
        <v>1092</v>
      </c>
      <c r="K988" s="190">
        <v>5500</v>
      </c>
      <c r="L988" s="229">
        <v>0</v>
      </c>
      <c r="M988" s="69">
        <f t="shared" si="564"/>
        <v>1100</v>
      </c>
      <c r="N988" s="69">
        <f t="shared" si="542"/>
        <v>1560</v>
      </c>
      <c r="O988" s="69">
        <f t="shared" si="543"/>
        <v>1092</v>
      </c>
      <c r="P988" s="69">
        <f t="shared" si="544"/>
        <v>546</v>
      </c>
      <c r="Q988" s="69">
        <f t="shared" si="556"/>
        <v>1638</v>
      </c>
      <c r="R988" s="69">
        <f t="shared" si="545"/>
        <v>819</v>
      </c>
      <c r="S988" s="69">
        <f t="shared" si="534"/>
        <v>1092</v>
      </c>
      <c r="T988" s="69">
        <f t="shared" si="557"/>
        <v>936</v>
      </c>
      <c r="U988" s="70">
        <f t="shared" si="535"/>
        <v>1.4562587249883667</v>
      </c>
      <c r="V988" s="69">
        <f t="shared" si="558"/>
        <v>5840</v>
      </c>
      <c r="W988" s="69">
        <f t="shared" si="546"/>
        <v>550</v>
      </c>
      <c r="X988" s="176">
        <v>131</v>
      </c>
      <c r="Y988" s="71">
        <f t="shared" si="536"/>
        <v>6259</v>
      </c>
      <c r="Z988" s="209">
        <f>'domanda settimanale A41002300'!P53+'domanda settimanale A41000500'!P53</f>
        <v>0</v>
      </c>
      <c r="AA988" s="209">
        <v>0</v>
      </c>
      <c r="AB988" s="68">
        <f t="shared" si="537"/>
        <v>0</v>
      </c>
      <c r="AC988" s="68" t="s">
        <v>411</v>
      </c>
      <c r="AD988" s="311">
        <v>0</v>
      </c>
      <c r="AE988" s="68">
        <f t="shared" si="547"/>
        <v>0</v>
      </c>
      <c r="AF988" s="69">
        <f t="shared" si="548"/>
        <v>4298</v>
      </c>
      <c r="AG988" s="71">
        <f t="shared" si="561"/>
        <v>3198</v>
      </c>
      <c r="AH988" s="72">
        <f t="shared" si="539"/>
        <v>1638</v>
      </c>
      <c r="AL988" s="241">
        <f t="shared" si="549"/>
        <v>5840</v>
      </c>
      <c r="AM988" s="236">
        <f t="shared" si="550"/>
        <v>819</v>
      </c>
      <c r="AN988" s="236">
        <f t="shared" si="551"/>
        <v>819</v>
      </c>
      <c r="AO988" s="236">
        <f t="shared" si="552"/>
        <v>819</v>
      </c>
      <c r="AP988" s="236">
        <f t="shared" si="553"/>
        <v>1919</v>
      </c>
      <c r="AQ988" s="236">
        <f t="shared" si="554"/>
        <v>460</v>
      </c>
      <c r="AR988" s="236">
        <f t="shared" si="555"/>
        <v>1100</v>
      </c>
      <c r="AS988" s="244">
        <f t="shared" si="560"/>
        <v>3.5653235653235655</v>
      </c>
      <c r="AV988" s="253">
        <v>44978</v>
      </c>
      <c r="AW988" s="69">
        <f t="shared" si="559"/>
        <v>5840</v>
      </c>
      <c r="AX988" s="370"/>
      <c r="AY988" s="353"/>
      <c r="AZ988" s="344"/>
      <c r="BA988" s="357"/>
      <c r="BB988" s="341"/>
      <c r="BC988" s="344"/>
      <c r="BD988" s="331"/>
    </row>
    <row r="989" spans="2:56">
      <c r="B989" s="134" t="s">
        <v>134</v>
      </c>
      <c r="F989" s="67">
        <v>51</v>
      </c>
      <c r="G989" s="68">
        <v>8</v>
      </c>
      <c r="H989" s="134" t="s">
        <v>134</v>
      </c>
      <c r="I989" s="177">
        <f>_xlfn.CEILING.MATH(SUM('domanda settimanale A41002300'!CQ54:'domanda settimanale A41002300'!CQ78)/'calcolo ADU'!$I$4)</f>
        <v>334</v>
      </c>
      <c r="J989" s="69">
        <f t="shared" si="540"/>
        <v>1169</v>
      </c>
      <c r="K989" s="190">
        <v>5500</v>
      </c>
      <c r="L989" s="229">
        <v>0</v>
      </c>
      <c r="M989" s="69">
        <f t="shared" si="564"/>
        <v>1100</v>
      </c>
      <c r="N989" s="69">
        <f t="shared" si="542"/>
        <v>1670</v>
      </c>
      <c r="O989" s="69">
        <f t="shared" si="543"/>
        <v>1169</v>
      </c>
      <c r="P989" s="69">
        <f t="shared" si="544"/>
        <v>585</v>
      </c>
      <c r="Q989" s="69">
        <f t="shared" si="556"/>
        <v>1754</v>
      </c>
      <c r="R989" s="69">
        <f t="shared" si="545"/>
        <v>877</v>
      </c>
      <c r="S989" s="69">
        <f t="shared" si="534"/>
        <v>1169</v>
      </c>
      <c r="T989" s="69">
        <f t="shared" si="557"/>
        <v>1002</v>
      </c>
      <c r="U989" s="70">
        <f t="shared" si="535"/>
        <v>1.3835101679929267</v>
      </c>
      <c r="V989" s="69">
        <f t="shared" si="558"/>
        <v>5840</v>
      </c>
      <c r="W989" s="69">
        <f t="shared" si="546"/>
        <v>550</v>
      </c>
      <c r="X989" s="176">
        <v>131</v>
      </c>
      <c r="Y989" s="71">
        <f t="shared" si="536"/>
        <v>6259</v>
      </c>
      <c r="Z989" s="209">
        <f>'domanda settimanale A41002300'!P54+'domanda settimanale A41000500'!P54</f>
        <v>0</v>
      </c>
      <c r="AA989" s="209">
        <v>0</v>
      </c>
      <c r="AB989" s="68">
        <f t="shared" si="537"/>
        <v>0</v>
      </c>
      <c r="AC989" s="68" t="s">
        <v>411</v>
      </c>
      <c r="AD989" s="311">
        <v>0</v>
      </c>
      <c r="AE989" s="68">
        <f t="shared" si="547"/>
        <v>0</v>
      </c>
      <c r="AF989" s="69">
        <f t="shared" si="548"/>
        <v>4524</v>
      </c>
      <c r="AG989" s="71">
        <f t="shared" si="561"/>
        <v>3424</v>
      </c>
      <c r="AH989" s="72">
        <f t="shared" si="539"/>
        <v>1754</v>
      </c>
      <c r="AL989" s="241">
        <f t="shared" si="549"/>
        <v>5840</v>
      </c>
      <c r="AM989" s="236">
        <f t="shared" si="550"/>
        <v>877</v>
      </c>
      <c r="AN989" s="236">
        <f t="shared" si="551"/>
        <v>877</v>
      </c>
      <c r="AO989" s="236">
        <f t="shared" si="552"/>
        <v>877</v>
      </c>
      <c r="AP989" s="236">
        <f t="shared" si="553"/>
        <v>1977</v>
      </c>
      <c r="AQ989" s="236">
        <f t="shared" si="554"/>
        <v>570</v>
      </c>
      <c r="AR989" s="236">
        <f t="shared" si="555"/>
        <v>1100</v>
      </c>
      <c r="AS989" s="244">
        <f t="shared" si="560"/>
        <v>3.3295324971493727</v>
      </c>
      <c r="AV989" s="253">
        <v>44979</v>
      </c>
      <c r="AW989" s="69">
        <f t="shared" si="559"/>
        <v>5840</v>
      </c>
      <c r="AX989" s="370"/>
      <c r="AY989" s="353"/>
      <c r="AZ989" s="344"/>
      <c r="BA989" s="357"/>
      <c r="BB989" s="341"/>
      <c r="BC989" s="344"/>
      <c r="BD989" s="331"/>
    </row>
    <row r="990" spans="2:56">
      <c r="B990" s="134" t="s">
        <v>135</v>
      </c>
      <c r="F990" s="67">
        <v>52</v>
      </c>
      <c r="G990" s="68">
        <v>8</v>
      </c>
      <c r="H990" s="134" t="s">
        <v>135</v>
      </c>
      <c r="I990" s="177">
        <f>_xlfn.CEILING.MATH(SUM('domanda settimanale A41002300'!CQ55:'domanda settimanale A41002300'!CQ79)/'calcolo ADU'!$I$4)</f>
        <v>357</v>
      </c>
      <c r="J990" s="69">
        <f t="shared" si="540"/>
        <v>1250</v>
      </c>
      <c r="K990" s="190">
        <v>5500</v>
      </c>
      <c r="L990" s="229">
        <v>0</v>
      </c>
      <c r="M990" s="69">
        <f t="shared" si="564"/>
        <v>1100</v>
      </c>
      <c r="N990" s="69">
        <f t="shared" si="542"/>
        <v>1785</v>
      </c>
      <c r="O990" s="69">
        <f t="shared" si="543"/>
        <v>1250</v>
      </c>
      <c r="P990" s="69">
        <f t="shared" si="544"/>
        <v>625</v>
      </c>
      <c r="Q990" s="69">
        <f t="shared" si="556"/>
        <v>1875</v>
      </c>
      <c r="R990" s="69">
        <f t="shared" si="545"/>
        <v>937.5</v>
      </c>
      <c r="S990" s="69">
        <f t="shared" si="534"/>
        <v>1250</v>
      </c>
      <c r="T990" s="69">
        <f t="shared" si="557"/>
        <v>1071</v>
      </c>
      <c r="U990" s="70">
        <f t="shared" si="535"/>
        <v>1.3149159663865546</v>
      </c>
      <c r="V990" s="69">
        <f t="shared" si="558"/>
        <v>5840</v>
      </c>
      <c r="W990" s="69">
        <f t="shared" si="546"/>
        <v>550</v>
      </c>
      <c r="X990" s="176">
        <v>131</v>
      </c>
      <c r="Y990" s="71">
        <f t="shared" si="536"/>
        <v>6259</v>
      </c>
      <c r="Z990" s="209">
        <f>'domanda settimanale A41002300'!P55+'domanda settimanale A41000500'!P55</f>
        <v>0</v>
      </c>
      <c r="AA990" s="209">
        <v>0</v>
      </c>
      <c r="AB990" s="68">
        <f t="shared" si="537"/>
        <v>0</v>
      </c>
      <c r="AC990" s="68" t="s">
        <v>411</v>
      </c>
      <c r="AD990" s="311">
        <v>0</v>
      </c>
      <c r="AE990" s="68">
        <f t="shared" si="547"/>
        <v>0</v>
      </c>
      <c r="AF990" s="69">
        <f t="shared" si="548"/>
        <v>4760</v>
      </c>
      <c r="AG990" s="71">
        <f t="shared" si="561"/>
        <v>3660</v>
      </c>
      <c r="AH990" s="72">
        <f t="shared" si="539"/>
        <v>1875</v>
      </c>
      <c r="AL990" s="241">
        <f t="shared" si="549"/>
        <v>5840</v>
      </c>
      <c r="AM990" s="236">
        <f t="shared" si="550"/>
        <v>938</v>
      </c>
      <c r="AN990" s="236">
        <f t="shared" si="551"/>
        <v>938</v>
      </c>
      <c r="AO990" s="236">
        <f t="shared" si="552"/>
        <v>938</v>
      </c>
      <c r="AP990" s="236">
        <f t="shared" si="553"/>
        <v>2038</v>
      </c>
      <c r="AQ990" s="236">
        <f t="shared" si="554"/>
        <v>685</v>
      </c>
      <c r="AR990" s="236">
        <f t="shared" si="555"/>
        <v>1100</v>
      </c>
      <c r="AS990" s="244">
        <f t="shared" si="560"/>
        <v>3.1146666666666665</v>
      </c>
      <c r="AV990" s="253">
        <v>44980</v>
      </c>
      <c r="AW990" s="69">
        <f t="shared" si="559"/>
        <v>5840</v>
      </c>
      <c r="AX990" s="370"/>
      <c r="AY990" s="353"/>
      <c r="AZ990" s="344"/>
      <c r="BA990" s="357"/>
      <c r="BB990" s="341"/>
      <c r="BC990" s="344"/>
      <c r="BD990" s="331"/>
    </row>
    <row r="991" spans="2:56">
      <c r="B991" s="134" t="s">
        <v>136</v>
      </c>
      <c r="F991" s="67">
        <v>53</v>
      </c>
      <c r="G991" s="68">
        <v>8</v>
      </c>
      <c r="H991" s="134" t="s">
        <v>136</v>
      </c>
      <c r="I991" s="177">
        <f>_xlfn.CEILING.MATH(SUM('domanda settimanale A41002300'!CQ56:'domanda settimanale A41002300'!CQ80)/'calcolo ADU'!$I$4)</f>
        <v>380</v>
      </c>
      <c r="J991" s="69">
        <f t="shared" si="540"/>
        <v>1330</v>
      </c>
      <c r="K991" s="190">
        <v>5500</v>
      </c>
      <c r="L991" s="229">
        <v>0</v>
      </c>
      <c r="M991" s="69">
        <f t="shared" si="564"/>
        <v>1100</v>
      </c>
      <c r="N991" s="69">
        <f t="shared" si="542"/>
        <v>1900</v>
      </c>
      <c r="O991" s="69">
        <f t="shared" si="543"/>
        <v>1330</v>
      </c>
      <c r="P991" s="69">
        <f t="shared" si="544"/>
        <v>665</v>
      </c>
      <c r="Q991" s="69">
        <f t="shared" si="556"/>
        <v>1995</v>
      </c>
      <c r="R991" s="69">
        <f t="shared" si="545"/>
        <v>997.5</v>
      </c>
      <c r="S991" s="69">
        <f t="shared" si="534"/>
        <v>1330</v>
      </c>
      <c r="T991" s="69">
        <f t="shared" si="557"/>
        <v>1140</v>
      </c>
      <c r="U991" s="70">
        <f t="shared" si="535"/>
        <v>1.253053053053053</v>
      </c>
      <c r="V991" s="69">
        <f t="shared" si="558"/>
        <v>5840</v>
      </c>
      <c r="W991" s="69">
        <f t="shared" si="546"/>
        <v>550</v>
      </c>
      <c r="X991" s="176">
        <v>131</v>
      </c>
      <c r="Y991" s="71">
        <f t="shared" si="536"/>
        <v>6259</v>
      </c>
      <c r="Z991" s="209">
        <f>'domanda settimanale A41002300'!P56+'domanda settimanale A41000500'!P56</f>
        <v>0</v>
      </c>
      <c r="AA991" s="209">
        <v>0</v>
      </c>
      <c r="AB991" s="68">
        <f t="shared" si="537"/>
        <v>0</v>
      </c>
      <c r="AC991" s="68" t="s">
        <v>411</v>
      </c>
      <c r="AD991" s="311">
        <v>0</v>
      </c>
      <c r="AE991" s="68">
        <f t="shared" si="547"/>
        <v>0</v>
      </c>
      <c r="AF991" s="69">
        <f t="shared" si="548"/>
        <v>4995</v>
      </c>
      <c r="AG991" s="71">
        <f t="shared" si="561"/>
        <v>3895</v>
      </c>
      <c r="AH991" s="72">
        <f t="shared" si="539"/>
        <v>1995</v>
      </c>
      <c r="AL991" s="241">
        <f t="shared" si="549"/>
        <v>5840</v>
      </c>
      <c r="AM991" s="236">
        <f t="shared" si="550"/>
        <v>998</v>
      </c>
      <c r="AN991" s="236">
        <f t="shared" si="551"/>
        <v>998</v>
      </c>
      <c r="AO991" s="236">
        <f t="shared" si="552"/>
        <v>998</v>
      </c>
      <c r="AP991" s="236">
        <f t="shared" si="553"/>
        <v>2098</v>
      </c>
      <c r="AQ991" s="236">
        <f t="shared" si="554"/>
        <v>800</v>
      </c>
      <c r="AR991" s="236">
        <f t="shared" si="555"/>
        <v>1100</v>
      </c>
      <c r="AS991" s="244">
        <f t="shared" si="560"/>
        <v>2.9273182957393482</v>
      </c>
      <c r="AV991" s="253">
        <v>44981</v>
      </c>
      <c r="AW991" s="69">
        <f t="shared" si="559"/>
        <v>5840</v>
      </c>
      <c r="AX991" s="370"/>
      <c r="AY991" s="353"/>
      <c r="AZ991" s="344"/>
      <c r="BA991" s="357"/>
      <c r="BB991" s="341"/>
      <c r="BC991" s="344"/>
      <c r="BD991" s="331"/>
    </row>
    <row r="992" spans="2:56">
      <c r="B992" s="134" t="s">
        <v>220</v>
      </c>
      <c r="F992" s="67">
        <v>54</v>
      </c>
      <c r="G992" s="68">
        <v>8</v>
      </c>
      <c r="H992" s="134" t="s">
        <v>220</v>
      </c>
      <c r="I992" s="177">
        <f>_xlfn.CEILING.MATH(SUM('domanda settimanale A41002300'!CQ57:'domanda settimanale A41002300'!CQ81)/'calcolo ADU'!$I$4)</f>
        <v>388</v>
      </c>
      <c r="J992" s="69">
        <f t="shared" si="540"/>
        <v>1358</v>
      </c>
      <c r="K992" s="190">
        <v>5500</v>
      </c>
      <c r="L992" s="229">
        <v>0</v>
      </c>
      <c r="M992" s="69">
        <f t="shared" si="564"/>
        <v>1100</v>
      </c>
      <c r="N992" s="69">
        <f t="shared" si="542"/>
        <v>1940</v>
      </c>
      <c r="O992" s="69">
        <f t="shared" si="543"/>
        <v>1358</v>
      </c>
      <c r="P992" s="69">
        <f t="shared" si="544"/>
        <v>679</v>
      </c>
      <c r="Q992" s="69">
        <f t="shared" si="556"/>
        <v>2037</v>
      </c>
      <c r="R992" s="69">
        <f t="shared" si="545"/>
        <v>1018.5</v>
      </c>
      <c r="S992" s="69">
        <f t="shared" si="534"/>
        <v>1358</v>
      </c>
      <c r="T992" s="69">
        <f t="shared" si="557"/>
        <v>1164</v>
      </c>
      <c r="U992" s="70">
        <f t="shared" si="535"/>
        <v>1.2328146543234193</v>
      </c>
      <c r="V992" s="69">
        <f t="shared" si="558"/>
        <v>5840</v>
      </c>
      <c r="W992" s="69">
        <f t="shared" si="546"/>
        <v>550</v>
      </c>
      <c r="X992" s="176">
        <v>131</v>
      </c>
      <c r="Y992" s="71">
        <f t="shared" si="536"/>
        <v>6259</v>
      </c>
      <c r="Z992" s="209">
        <f>'domanda settimanale A41002300'!P57+'domanda settimanale A41000500'!P57</f>
        <v>0</v>
      </c>
      <c r="AA992" s="209">
        <v>0</v>
      </c>
      <c r="AB992" s="68">
        <f t="shared" si="537"/>
        <v>0</v>
      </c>
      <c r="AC992" s="68" t="s">
        <v>411</v>
      </c>
      <c r="AD992" s="311">
        <v>0</v>
      </c>
      <c r="AE992" s="68">
        <f t="shared" si="547"/>
        <v>0</v>
      </c>
      <c r="AF992" s="69">
        <f t="shared" si="548"/>
        <v>5077</v>
      </c>
      <c r="AG992" s="71">
        <f t="shared" si="561"/>
        <v>3977</v>
      </c>
      <c r="AH992" s="72">
        <f t="shared" si="539"/>
        <v>2037</v>
      </c>
      <c r="AL992" s="241">
        <f t="shared" si="549"/>
        <v>5840</v>
      </c>
      <c r="AM992" s="236">
        <f t="shared" si="550"/>
        <v>1019</v>
      </c>
      <c r="AN992" s="236">
        <f t="shared" si="551"/>
        <v>1019</v>
      </c>
      <c r="AO992" s="236">
        <f t="shared" si="552"/>
        <v>1019</v>
      </c>
      <c r="AP992" s="236">
        <f t="shared" si="553"/>
        <v>2119</v>
      </c>
      <c r="AQ992" s="236">
        <f t="shared" si="554"/>
        <v>840</v>
      </c>
      <c r="AR992" s="236">
        <f t="shared" si="555"/>
        <v>1100</v>
      </c>
      <c r="AS992" s="244">
        <f t="shared" si="560"/>
        <v>2.8669612174766814</v>
      </c>
      <c r="AV992" s="253">
        <v>44982</v>
      </c>
      <c r="AW992" s="69">
        <f t="shared" si="559"/>
        <v>5840</v>
      </c>
      <c r="AX992" s="370"/>
      <c r="AY992" s="353"/>
      <c r="AZ992" s="344"/>
      <c r="BA992" s="357"/>
      <c r="BB992" s="341"/>
      <c r="BC992" s="344"/>
      <c r="BD992" s="331"/>
    </row>
    <row r="993" spans="2:56">
      <c r="B993" s="134" t="s">
        <v>221</v>
      </c>
      <c r="F993" s="67">
        <v>55</v>
      </c>
      <c r="G993" s="68">
        <v>8</v>
      </c>
      <c r="H993" s="134" t="s">
        <v>221</v>
      </c>
      <c r="I993" s="177">
        <f>_xlfn.CEILING.MATH(SUM('domanda settimanale A41002300'!CQ58:'domanda settimanale A41002300'!CQ82)/'calcolo ADU'!$I$4)</f>
        <v>399</v>
      </c>
      <c r="J993" s="69">
        <f t="shared" si="540"/>
        <v>1397</v>
      </c>
      <c r="K993" s="190">
        <v>5500</v>
      </c>
      <c r="L993" s="229">
        <v>0</v>
      </c>
      <c r="M993" s="69">
        <f t="shared" si="564"/>
        <v>1100</v>
      </c>
      <c r="N993" s="69">
        <f t="shared" si="542"/>
        <v>1995</v>
      </c>
      <c r="O993" s="69">
        <f t="shared" si="543"/>
        <v>1397</v>
      </c>
      <c r="P993" s="69">
        <f t="shared" si="544"/>
        <v>699</v>
      </c>
      <c r="Q993" s="69">
        <f t="shared" si="556"/>
        <v>2096</v>
      </c>
      <c r="R993" s="69">
        <f t="shared" si="545"/>
        <v>1048</v>
      </c>
      <c r="S993" s="69">
        <f t="shared" si="534"/>
        <v>1397</v>
      </c>
      <c r="T993" s="69">
        <f t="shared" si="557"/>
        <v>1197</v>
      </c>
      <c r="U993" s="70">
        <f t="shared" si="535"/>
        <v>1.2057407050664612</v>
      </c>
      <c r="V993" s="69">
        <f t="shared" si="558"/>
        <v>5840</v>
      </c>
      <c r="W993" s="69">
        <f t="shared" si="546"/>
        <v>550</v>
      </c>
      <c r="X993" s="176">
        <v>131</v>
      </c>
      <c r="Y993" s="71">
        <f t="shared" si="536"/>
        <v>6259</v>
      </c>
      <c r="Z993" s="209">
        <f>'domanda settimanale A41002300'!P58+'domanda settimanale A41000500'!P58</f>
        <v>0</v>
      </c>
      <c r="AA993" s="209">
        <v>0</v>
      </c>
      <c r="AB993" s="68">
        <f t="shared" si="537"/>
        <v>0</v>
      </c>
      <c r="AC993" s="68" t="s">
        <v>411</v>
      </c>
      <c r="AD993" s="311">
        <v>0</v>
      </c>
      <c r="AE993" s="68">
        <f t="shared" si="547"/>
        <v>0</v>
      </c>
      <c r="AF993" s="69">
        <f t="shared" si="548"/>
        <v>5191</v>
      </c>
      <c r="AG993" s="71">
        <f t="shared" si="561"/>
        <v>4091</v>
      </c>
      <c r="AH993" s="72">
        <f t="shared" si="539"/>
        <v>2096</v>
      </c>
      <c r="AL993" s="241">
        <f t="shared" si="549"/>
        <v>5840</v>
      </c>
      <c r="AM993" s="236">
        <f t="shared" si="550"/>
        <v>1048</v>
      </c>
      <c r="AN993" s="236">
        <f t="shared" si="551"/>
        <v>1048</v>
      </c>
      <c r="AO993" s="236">
        <f t="shared" si="552"/>
        <v>1048</v>
      </c>
      <c r="AP993" s="236">
        <f t="shared" si="553"/>
        <v>2148</v>
      </c>
      <c r="AQ993" s="236">
        <f t="shared" si="554"/>
        <v>895</v>
      </c>
      <c r="AR993" s="236">
        <f t="shared" si="555"/>
        <v>1100</v>
      </c>
      <c r="AS993" s="244">
        <f t="shared" si="560"/>
        <v>2.7862595419847329</v>
      </c>
      <c r="AV993" s="253">
        <v>44983</v>
      </c>
      <c r="AW993" s="69">
        <f t="shared" si="559"/>
        <v>5840</v>
      </c>
      <c r="AX993" s="370"/>
      <c r="AY993" s="353"/>
      <c r="AZ993" s="344"/>
      <c r="BA993" s="357"/>
      <c r="BB993" s="341"/>
      <c r="BC993" s="344"/>
      <c r="BD993" s="331"/>
    </row>
    <row r="994" spans="2:56">
      <c r="B994" s="134" t="s">
        <v>137</v>
      </c>
      <c r="F994" s="67">
        <v>56</v>
      </c>
      <c r="G994" s="68">
        <v>9</v>
      </c>
      <c r="H994" s="134" t="s">
        <v>137</v>
      </c>
      <c r="I994" s="177">
        <f>_xlfn.CEILING.MATH(SUM('domanda settimanale A41002300'!CQ59:'domanda settimanale A41002300'!CQ83)/'calcolo ADU'!$I$4)</f>
        <v>410</v>
      </c>
      <c r="J994" s="69">
        <f t="shared" si="540"/>
        <v>1435</v>
      </c>
      <c r="K994" s="190">
        <v>5500</v>
      </c>
      <c r="L994" s="229">
        <v>0</v>
      </c>
      <c r="M994" s="69">
        <f>MAX(J994,K994)*0.25</f>
        <v>1375</v>
      </c>
      <c r="N994" s="69">
        <f t="shared" si="542"/>
        <v>2050</v>
      </c>
      <c r="O994" s="69">
        <f t="shared" si="543"/>
        <v>1435</v>
      </c>
      <c r="P994" s="69">
        <f t="shared" si="544"/>
        <v>718</v>
      </c>
      <c r="Q994" s="69">
        <f t="shared" si="556"/>
        <v>2153</v>
      </c>
      <c r="R994" s="69">
        <f t="shared" si="545"/>
        <v>1076.5</v>
      </c>
      <c r="S994" s="69">
        <f t="shared" si="534"/>
        <v>1435</v>
      </c>
      <c r="T994" s="69">
        <f t="shared" si="557"/>
        <v>1230</v>
      </c>
      <c r="U994" s="70">
        <f t="shared" si="535"/>
        <v>1.1220867694514163</v>
      </c>
      <c r="V994" s="69">
        <f t="shared" si="558"/>
        <v>5840</v>
      </c>
      <c r="W994" s="69">
        <f t="shared" si="546"/>
        <v>550</v>
      </c>
      <c r="X994" s="176">
        <v>131</v>
      </c>
      <c r="Y994" s="71">
        <f t="shared" si="536"/>
        <v>6259</v>
      </c>
      <c r="Z994" s="209">
        <f>'domanda settimanale A41002300'!P59+'domanda settimanale A41000500'!P59</f>
        <v>0</v>
      </c>
      <c r="AA994" s="209">
        <v>0</v>
      </c>
      <c r="AB994" s="68">
        <f t="shared" si="537"/>
        <v>0</v>
      </c>
      <c r="AC994" s="68" t="s">
        <v>411</v>
      </c>
      <c r="AD994" s="311">
        <v>0</v>
      </c>
      <c r="AE994" s="68">
        <f t="shared" si="547"/>
        <v>0</v>
      </c>
      <c r="AF994" s="69">
        <f t="shared" si="548"/>
        <v>5578</v>
      </c>
      <c r="AG994" s="71">
        <f t="shared" si="561"/>
        <v>4203</v>
      </c>
      <c r="AH994" s="72">
        <f t="shared" si="539"/>
        <v>2153</v>
      </c>
      <c r="AL994" s="241">
        <f t="shared" si="549"/>
        <v>5840</v>
      </c>
      <c r="AM994" s="236">
        <f t="shared" si="550"/>
        <v>1077</v>
      </c>
      <c r="AN994" s="236">
        <f t="shared" si="551"/>
        <v>1077</v>
      </c>
      <c r="AO994" s="236">
        <f t="shared" si="552"/>
        <v>1077</v>
      </c>
      <c r="AP994" s="236">
        <f t="shared" si="553"/>
        <v>2452</v>
      </c>
      <c r="AQ994" s="236">
        <f t="shared" si="554"/>
        <v>675</v>
      </c>
      <c r="AR994" s="236">
        <f t="shared" si="555"/>
        <v>1375</v>
      </c>
      <c r="AS994" s="244">
        <f t="shared" si="560"/>
        <v>2.712494194147701</v>
      </c>
      <c r="AV994" s="253">
        <v>44984</v>
      </c>
      <c r="AW994" s="69">
        <f t="shared" si="559"/>
        <v>5840</v>
      </c>
      <c r="AX994" s="370"/>
      <c r="AY994" s="353"/>
      <c r="AZ994" s="344"/>
      <c r="BA994" s="357"/>
      <c r="BB994" s="341"/>
      <c r="BC994" s="344"/>
      <c r="BD994" s="331"/>
    </row>
    <row r="995" spans="2:56">
      <c r="B995" s="134" t="s">
        <v>138</v>
      </c>
      <c r="F995" s="67">
        <v>57</v>
      </c>
      <c r="G995" s="68">
        <v>9</v>
      </c>
      <c r="H995" s="134" t="s">
        <v>138</v>
      </c>
      <c r="I995" s="177">
        <f>_xlfn.CEILING.MATH(SUM('domanda settimanale A41002300'!CQ60:'domanda settimanale A41002300'!CQ84)/'calcolo ADU'!$I$4)</f>
        <v>420</v>
      </c>
      <c r="J995" s="69">
        <f t="shared" si="540"/>
        <v>1470</v>
      </c>
      <c r="K995" s="190">
        <v>5500</v>
      </c>
      <c r="L995" s="229">
        <v>0</v>
      </c>
      <c r="M995" s="69">
        <f t="shared" ref="M995:M1034" si="565">MAX(J995,K995)*0.25</f>
        <v>1375</v>
      </c>
      <c r="N995" s="69">
        <f t="shared" si="542"/>
        <v>2100</v>
      </c>
      <c r="O995" s="69">
        <f t="shared" si="543"/>
        <v>1470</v>
      </c>
      <c r="P995" s="69">
        <f t="shared" si="544"/>
        <v>735</v>
      </c>
      <c r="Q995" s="69">
        <f t="shared" si="556"/>
        <v>2205</v>
      </c>
      <c r="R995" s="69">
        <f t="shared" si="545"/>
        <v>1102.5</v>
      </c>
      <c r="S995" s="69">
        <f t="shared" si="534"/>
        <v>1470</v>
      </c>
      <c r="T995" s="69">
        <f t="shared" si="557"/>
        <v>1260</v>
      </c>
      <c r="U995" s="70">
        <f t="shared" si="535"/>
        <v>1.1019366197183098</v>
      </c>
      <c r="V995" s="69">
        <f t="shared" si="558"/>
        <v>5840</v>
      </c>
      <c r="W995" s="69">
        <f t="shared" si="546"/>
        <v>550</v>
      </c>
      <c r="X995" s="176">
        <v>131</v>
      </c>
      <c r="Y995" s="71">
        <f t="shared" si="536"/>
        <v>6259</v>
      </c>
      <c r="Z995" s="209">
        <f>'domanda settimanale A41002300'!P60+'domanda settimanale A41000500'!P60</f>
        <v>0</v>
      </c>
      <c r="AA995" s="209">
        <v>0</v>
      </c>
      <c r="AB995" s="68">
        <f t="shared" si="537"/>
        <v>0</v>
      </c>
      <c r="AC995" s="68" t="s">
        <v>411</v>
      </c>
      <c r="AD995" s="311">
        <v>0</v>
      </c>
      <c r="AE995" s="68">
        <f t="shared" si="547"/>
        <v>0</v>
      </c>
      <c r="AF995" s="69">
        <f t="shared" si="548"/>
        <v>5680</v>
      </c>
      <c r="AG995" s="71">
        <f t="shared" si="561"/>
        <v>4305</v>
      </c>
      <c r="AH995" s="72">
        <f t="shared" si="539"/>
        <v>2205</v>
      </c>
      <c r="AL995" s="241">
        <f t="shared" si="549"/>
        <v>5840</v>
      </c>
      <c r="AM995" s="236">
        <f t="shared" si="550"/>
        <v>1103</v>
      </c>
      <c r="AN995" s="236">
        <f t="shared" si="551"/>
        <v>1103</v>
      </c>
      <c r="AO995" s="236">
        <f t="shared" si="552"/>
        <v>1103</v>
      </c>
      <c r="AP995" s="236">
        <f t="shared" si="553"/>
        <v>2478</v>
      </c>
      <c r="AQ995" s="236">
        <f t="shared" si="554"/>
        <v>725</v>
      </c>
      <c r="AR995" s="236">
        <f t="shared" si="555"/>
        <v>1375</v>
      </c>
      <c r="AS995" s="244">
        <f t="shared" si="560"/>
        <v>2.6485260770975056</v>
      </c>
      <c r="AV995" s="253">
        <v>44985</v>
      </c>
      <c r="AW995" s="69">
        <f t="shared" si="559"/>
        <v>5840</v>
      </c>
      <c r="AX995" s="371"/>
      <c r="AY995" s="354"/>
      <c r="AZ995" s="345"/>
      <c r="BA995" s="358"/>
      <c r="BB995" s="342"/>
      <c r="BC995" s="345"/>
      <c r="BD995" s="331"/>
    </row>
    <row r="996" spans="2:56">
      <c r="B996" s="134" t="s">
        <v>139</v>
      </c>
      <c r="F996" s="67">
        <v>58</v>
      </c>
      <c r="G996" s="68">
        <v>9</v>
      </c>
      <c r="H996" s="134" t="s">
        <v>139</v>
      </c>
      <c r="I996" s="177">
        <f>_xlfn.CEILING.MATH(SUM('domanda settimanale A41002300'!CQ61:'domanda settimanale A41002300'!CQ85)/'calcolo ADU'!$I$4)</f>
        <v>431</v>
      </c>
      <c r="J996" s="69">
        <f t="shared" si="540"/>
        <v>1509</v>
      </c>
      <c r="K996" s="190">
        <v>5500</v>
      </c>
      <c r="L996" s="229">
        <v>0</v>
      </c>
      <c r="M996" s="69">
        <f t="shared" si="565"/>
        <v>1375</v>
      </c>
      <c r="N996" s="69">
        <f t="shared" si="542"/>
        <v>2155</v>
      </c>
      <c r="O996" s="69">
        <f t="shared" si="543"/>
        <v>1509</v>
      </c>
      <c r="P996" s="69">
        <f t="shared" si="544"/>
        <v>755</v>
      </c>
      <c r="Q996" s="69">
        <f t="shared" si="556"/>
        <v>2264</v>
      </c>
      <c r="R996" s="69">
        <f t="shared" si="545"/>
        <v>1132</v>
      </c>
      <c r="S996" s="69">
        <f t="shared" si="534"/>
        <v>1509</v>
      </c>
      <c r="T996" s="69">
        <f t="shared" si="557"/>
        <v>1293</v>
      </c>
      <c r="U996" s="70">
        <f t="shared" si="535"/>
        <v>0.76958923023817738</v>
      </c>
      <c r="V996" s="69">
        <f t="shared" si="558"/>
        <v>4040</v>
      </c>
      <c r="W996" s="69">
        <f t="shared" si="546"/>
        <v>550</v>
      </c>
      <c r="X996" s="176">
        <v>131</v>
      </c>
      <c r="Y996" s="71">
        <f t="shared" si="536"/>
        <v>4459</v>
      </c>
      <c r="Z996" s="209">
        <f>'domanda settimanale A41002300'!P61+'domanda settimanale A41000500'!P61</f>
        <v>1800</v>
      </c>
      <c r="AA996" s="209">
        <v>0</v>
      </c>
      <c r="AB996" s="68">
        <f t="shared" si="537"/>
        <v>0</v>
      </c>
      <c r="AC996" s="68" t="s">
        <v>411</v>
      </c>
      <c r="AD996" s="311">
        <v>0</v>
      </c>
      <c r="AE996" s="68">
        <f t="shared" si="547"/>
        <v>0</v>
      </c>
      <c r="AF996" s="69">
        <f t="shared" si="548"/>
        <v>5794</v>
      </c>
      <c r="AG996" s="71">
        <f t="shared" si="561"/>
        <v>4419</v>
      </c>
      <c r="AH996" s="72">
        <f t="shared" si="539"/>
        <v>2264</v>
      </c>
      <c r="AL996" s="241">
        <f t="shared" si="549"/>
        <v>4040</v>
      </c>
      <c r="AM996" s="236">
        <f t="shared" si="550"/>
        <v>1132</v>
      </c>
      <c r="AN996" s="236">
        <f t="shared" si="551"/>
        <v>1132</v>
      </c>
      <c r="AO996" s="236">
        <f t="shared" si="552"/>
        <v>1132</v>
      </c>
      <c r="AP996" s="236">
        <f t="shared" si="553"/>
        <v>2507</v>
      </c>
      <c r="AQ996" s="236">
        <f t="shared" si="554"/>
        <v>780</v>
      </c>
      <c r="AR996" s="236">
        <f t="shared" si="555"/>
        <v>1375</v>
      </c>
      <c r="AS996" s="243">
        <f t="shared" si="560"/>
        <v>1.784452296819788</v>
      </c>
      <c r="AV996" s="253">
        <v>44986</v>
      </c>
      <c r="AW996" s="69">
        <f t="shared" si="559"/>
        <v>4040</v>
      </c>
      <c r="AX996" s="364">
        <f>_xlfn.CEILING.MATH(AVERAGE(AW996:AW1026))</f>
        <v>5643</v>
      </c>
      <c r="AY996" s="352">
        <f>'Giacenze medie'!F8</f>
        <v>4569</v>
      </c>
      <c r="AZ996" s="355">
        <f>AX996-AY996</f>
        <v>1074</v>
      </c>
      <c r="BA996" s="356">
        <f>AZ996/AX996</f>
        <v>0.19032429558745348</v>
      </c>
      <c r="BB996" s="340">
        <f>AX996*'Giacenze medie'!L8</f>
        <v>286.1001</v>
      </c>
      <c r="BC996" s="340">
        <f>'Giacenze medie'!G8</f>
        <v>231.64830000000001</v>
      </c>
      <c r="BD996" s="331">
        <f>BB996-BC996</f>
        <v>54.451799999999992</v>
      </c>
    </row>
    <row r="997" spans="2:56">
      <c r="B997" s="134" t="s">
        <v>140</v>
      </c>
      <c r="F997" s="67">
        <v>59</v>
      </c>
      <c r="G997" s="68">
        <v>9</v>
      </c>
      <c r="H997" s="134" t="s">
        <v>140</v>
      </c>
      <c r="I997" s="177">
        <f>_xlfn.CEILING.MATH(SUM('domanda settimanale A41002300'!CQ62:'domanda settimanale A41002300'!CQ86)/'calcolo ADU'!$I$4)</f>
        <v>441</v>
      </c>
      <c r="J997" s="69">
        <f t="shared" si="540"/>
        <v>1544</v>
      </c>
      <c r="K997" s="190">
        <v>5500</v>
      </c>
      <c r="L997" s="229">
        <v>0</v>
      </c>
      <c r="M997" s="69">
        <f t="shared" si="565"/>
        <v>1375</v>
      </c>
      <c r="N997" s="69">
        <f t="shared" si="542"/>
        <v>2205</v>
      </c>
      <c r="O997" s="69">
        <f t="shared" si="543"/>
        <v>1544</v>
      </c>
      <c r="P997" s="69">
        <f t="shared" si="544"/>
        <v>772</v>
      </c>
      <c r="Q997" s="69">
        <f t="shared" si="556"/>
        <v>2316</v>
      </c>
      <c r="R997" s="69">
        <f t="shared" si="545"/>
        <v>1158</v>
      </c>
      <c r="S997" s="69">
        <f t="shared" si="534"/>
        <v>1544</v>
      </c>
      <c r="T997" s="69">
        <f t="shared" si="557"/>
        <v>1323</v>
      </c>
      <c r="U997" s="73">
        <f t="shared" si="535"/>
        <v>0.71421302578018997</v>
      </c>
      <c r="V997" s="69">
        <f t="shared" si="558"/>
        <v>4040</v>
      </c>
      <c r="W997" s="69">
        <f t="shared" si="546"/>
        <v>550</v>
      </c>
      <c r="X997" s="176">
        <v>379</v>
      </c>
      <c r="Y997" s="71">
        <f t="shared" si="536"/>
        <v>4211</v>
      </c>
      <c r="Z997" s="209">
        <f>'domanda settimanale A41002300'!P62+'domanda settimanale A41000500'!P62</f>
        <v>0</v>
      </c>
      <c r="AA997" s="209">
        <v>5500</v>
      </c>
      <c r="AB997" s="68">
        <f>IF(Y997&lt;AG997,AF997-Y997,0)</f>
        <v>1685</v>
      </c>
      <c r="AC997" s="68" t="s">
        <v>143</v>
      </c>
      <c r="AD997" s="311">
        <v>0</v>
      </c>
      <c r="AE997" s="68">
        <f t="shared" si="547"/>
        <v>0</v>
      </c>
      <c r="AF997" s="69">
        <f t="shared" si="548"/>
        <v>5896</v>
      </c>
      <c r="AG997" s="71">
        <f t="shared" si="561"/>
        <v>4521</v>
      </c>
      <c r="AH997" s="72">
        <f t="shared" si="539"/>
        <v>2316</v>
      </c>
      <c r="AL997" s="241">
        <f t="shared" si="549"/>
        <v>4040</v>
      </c>
      <c r="AM997" s="236">
        <f t="shared" si="550"/>
        <v>1158</v>
      </c>
      <c r="AN997" s="236">
        <f t="shared" si="551"/>
        <v>1158</v>
      </c>
      <c r="AO997" s="236">
        <f t="shared" si="552"/>
        <v>1158</v>
      </c>
      <c r="AP997" s="236">
        <f t="shared" si="553"/>
        <v>2533</v>
      </c>
      <c r="AQ997" s="236">
        <f t="shared" si="554"/>
        <v>830</v>
      </c>
      <c r="AR997" s="236">
        <f t="shared" si="555"/>
        <v>1375</v>
      </c>
      <c r="AS997" s="243">
        <f t="shared" si="560"/>
        <v>1.7443868739205526</v>
      </c>
      <c r="AV997" s="253">
        <v>44987</v>
      </c>
      <c r="AW997" s="69">
        <f t="shared" si="559"/>
        <v>4040</v>
      </c>
      <c r="AX997" s="365"/>
      <c r="AY997" s="353"/>
      <c r="AZ997" s="344"/>
      <c r="BA997" s="357"/>
      <c r="BB997" s="341"/>
      <c r="BC997" s="341"/>
      <c r="BD997" s="331"/>
    </row>
    <row r="998" spans="2:56">
      <c r="B998" s="134" t="s">
        <v>141</v>
      </c>
      <c r="F998" s="67">
        <v>60</v>
      </c>
      <c r="G998" s="68">
        <v>9</v>
      </c>
      <c r="H998" s="134" t="s">
        <v>141</v>
      </c>
      <c r="I998" s="177">
        <f>_xlfn.CEILING.MATH(SUM('domanda settimanale A41002300'!CQ63:'domanda settimanale A41002300'!CQ87)/'calcolo ADU'!$I$4)</f>
        <v>442</v>
      </c>
      <c r="J998" s="69">
        <f t="shared" si="540"/>
        <v>1547</v>
      </c>
      <c r="K998" s="190">
        <v>5500</v>
      </c>
      <c r="L998" s="229">
        <v>0</v>
      </c>
      <c r="M998" s="69">
        <f t="shared" si="565"/>
        <v>1375</v>
      </c>
      <c r="N998" s="69">
        <f t="shared" si="542"/>
        <v>2210</v>
      </c>
      <c r="O998" s="69">
        <f t="shared" si="543"/>
        <v>1547</v>
      </c>
      <c r="P998" s="69">
        <f t="shared" si="544"/>
        <v>774</v>
      </c>
      <c r="Q998" s="69">
        <f t="shared" si="556"/>
        <v>2321</v>
      </c>
      <c r="R998" s="69">
        <f t="shared" si="545"/>
        <v>1160.5</v>
      </c>
      <c r="S998" s="69">
        <f t="shared" si="534"/>
        <v>1547</v>
      </c>
      <c r="T998" s="69">
        <f t="shared" si="557"/>
        <v>1326</v>
      </c>
      <c r="U998" s="70">
        <f t="shared" si="535"/>
        <v>1.644260074500508</v>
      </c>
      <c r="V998" s="69">
        <f t="shared" si="558"/>
        <v>4040</v>
      </c>
      <c r="W998" s="69">
        <f t="shared" si="546"/>
        <v>6050</v>
      </c>
      <c r="X998" s="176">
        <v>379</v>
      </c>
      <c r="Y998" s="71">
        <f t="shared" si="536"/>
        <v>9711</v>
      </c>
      <c r="Z998" s="209">
        <f>'domanda settimanale A41002300'!P63+'domanda settimanale A41000500'!P63</f>
        <v>0</v>
      </c>
      <c r="AA998" s="209">
        <v>0</v>
      </c>
      <c r="AB998" s="68">
        <f t="shared" ref="AB998:AB1038" si="566">IF(Y998&lt;AG998,AF998-Y998,0)</f>
        <v>0</v>
      </c>
      <c r="AC998" s="68" t="s">
        <v>411</v>
      </c>
      <c r="AD998" s="311">
        <v>0</v>
      </c>
      <c r="AE998" s="68">
        <f t="shared" si="547"/>
        <v>0</v>
      </c>
      <c r="AF998" s="69">
        <f t="shared" si="548"/>
        <v>5906</v>
      </c>
      <c r="AG998" s="71">
        <f t="shared" si="561"/>
        <v>4531</v>
      </c>
      <c r="AH998" s="72">
        <f t="shared" si="539"/>
        <v>2321</v>
      </c>
      <c r="AL998" s="241">
        <f t="shared" si="549"/>
        <v>4040</v>
      </c>
      <c r="AM998" s="236">
        <f t="shared" si="550"/>
        <v>1161</v>
      </c>
      <c r="AN998" s="236">
        <f t="shared" si="551"/>
        <v>1161</v>
      </c>
      <c r="AO998" s="236">
        <f t="shared" si="552"/>
        <v>1161</v>
      </c>
      <c r="AP998" s="236">
        <f t="shared" si="553"/>
        <v>2536</v>
      </c>
      <c r="AQ998" s="236">
        <f t="shared" si="554"/>
        <v>835</v>
      </c>
      <c r="AR998" s="236">
        <f t="shared" si="555"/>
        <v>1375</v>
      </c>
      <c r="AS998" s="243">
        <f t="shared" si="560"/>
        <v>1.7406290392072383</v>
      </c>
      <c r="AV998" s="253">
        <v>44988</v>
      </c>
      <c r="AW998" s="69">
        <f t="shared" si="559"/>
        <v>4040</v>
      </c>
      <c r="AX998" s="365"/>
      <c r="AY998" s="353"/>
      <c r="AZ998" s="344"/>
      <c r="BA998" s="357"/>
      <c r="BB998" s="341"/>
      <c r="BC998" s="341"/>
      <c r="BD998" s="331"/>
    </row>
    <row r="999" spans="2:56">
      <c r="B999" s="134" t="s">
        <v>222</v>
      </c>
      <c r="F999" s="67">
        <v>61</v>
      </c>
      <c r="G999" s="68">
        <v>9</v>
      </c>
      <c r="H999" s="134" t="s">
        <v>222</v>
      </c>
      <c r="I999" s="177">
        <f>_xlfn.CEILING.MATH(SUM('domanda settimanale A41002300'!CQ64:'domanda settimanale A41002300'!CQ88)/'calcolo ADU'!$I$4)</f>
        <v>482</v>
      </c>
      <c r="J999" s="69">
        <f t="shared" si="540"/>
        <v>1687</v>
      </c>
      <c r="K999" s="190">
        <v>5500</v>
      </c>
      <c r="L999" s="229">
        <v>0</v>
      </c>
      <c r="M999" s="69">
        <f t="shared" si="565"/>
        <v>1375</v>
      </c>
      <c r="N999" s="69">
        <f t="shared" si="542"/>
        <v>2410</v>
      </c>
      <c r="O999" s="69">
        <f t="shared" si="543"/>
        <v>1687</v>
      </c>
      <c r="P999" s="69">
        <f t="shared" si="544"/>
        <v>844</v>
      </c>
      <c r="Q999" s="69">
        <f t="shared" si="556"/>
        <v>2531</v>
      </c>
      <c r="R999" s="69">
        <f t="shared" si="545"/>
        <v>1265.5</v>
      </c>
      <c r="S999" s="69">
        <f t="shared" si="534"/>
        <v>1687</v>
      </c>
      <c r="T999" s="69">
        <f t="shared" si="557"/>
        <v>1446</v>
      </c>
      <c r="U999" s="70">
        <f t="shared" si="535"/>
        <v>1.5375237492083598</v>
      </c>
      <c r="V999" s="69">
        <f t="shared" si="558"/>
        <v>4040</v>
      </c>
      <c r="W999" s="69">
        <f t="shared" si="546"/>
        <v>6050</v>
      </c>
      <c r="X999" s="176">
        <v>379</v>
      </c>
      <c r="Y999" s="71">
        <f t="shared" si="536"/>
        <v>9711</v>
      </c>
      <c r="Z999" s="209">
        <f>'domanda settimanale A41002300'!P64+'domanda settimanale A41000500'!P64</f>
        <v>0</v>
      </c>
      <c r="AA999" s="209">
        <v>0</v>
      </c>
      <c r="AB999" s="68">
        <f t="shared" si="566"/>
        <v>0</v>
      </c>
      <c r="AC999" s="68" t="s">
        <v>411</v>
      </c>
      <c r="AD999" s="311">
        <v>0</v>
      </c>
      <c r="AE999" s="68">
        <f t="shared" si="547"/>
        <v>0</v>
      </c>
      <c r="AF999" s="69">
        <f t="shared" si="548"/>
        <v>6316</v>
      </c>
      <c r="AG999" s="71">
        <f t="shared" si="561"/>
        <v>4941</v>
      </c>
      <c r="AH999" s="72">
        <f t="shared" si="539"/>
        <v>2531</v>
      </c>
      <c r="AL999" s="241">
        <f t="shared" si="549"/>
        <v>4040</v>
      </c>
      <c r="AM999" s="236">
        <f t="shared" si="550"/>
        <v>1266</v>
      </c>
      <c r="AN999" s="236">
        <f t="shared" si="551"/>
        <v>1266</v>
      </c>
      <c r="AO999" s="236">
        <f t="shared" si="552"/>
        <v>1266</v>
      </c>
      <c r="AP999" s="236">
        <f t="shared" si="553"/>
        <v>2641</v>
      </c>
      <c r="AQ999" s="236">
        <f t="shared" si="554"/>
        <v>1035</v>
      </c>
      <c r="AR999" s="236">
        <f t="shared" si="555"/>
        <v>1375</v>
      </c>
      <c r="AS999" s="243">
        <f t="shared" si="560"/>
        <v>1.5962070327933624</v>
      </c>
      <c r="AV999" s="253">
        <v>44989</v>
      </c>
      <c r="AW999" s="69">
        <f t="shared" si="559"/>
        <v>4040</v>
      </c>
      <c r="AX999" s="365"/>
      <c r="AY999" s="353"/>
      <c r="AZ999" s="344"/>
      <c r="BA999" s="357"/>
      <c r="BB999" s="341"/>
      <c r="BC999" s="341"/>
      <c r="BD999" s="331"/>
    </row>
    <row r="1000" spans="2:56">
      <c r="B1000" s="134" t="s">
        <v>223</v>
      </c>
      <c r="F1000" s="67">
        <v>62</v>
      </c>
      <c r="G1000" s="68">
        <v>9</v>
      </c>
      <c r="H1000" s="134" t="s">
        <v>223</v>
      </c>
      <c r="I1000" s="177">
        <f>_xlfn.CEILING.MATH(SUM('domanda settimanale A41002300'!CQ65:'domanda settimanale A41002300'!CQ89)/'calcolo ADU'!$I$4)</f>
        <v>484</v>
      </c>
      <c r="J1000" s="69">
        <f t="shared" si="540"/>
        <v>1694</v>
      </c>
      <c r="K1000" s="190">
        <v>5500</v>
      </c>
      <c r="L1000" s="229">
        <v>0</v>
      </c>
      <c r="M1000" s="69">
        <f t="shared" si="565"/>
        <v>1375</v>
      </c>
      <c r="N1000" s="69">
        <f t="shared" si="542"/>
        <v>2420</v>
      </c>
      <c r="O1000" s="69">
        <f t="shared" si="543"/>
        <v>1694</v>
      </c>
      <c r="P1000" s="69">
        <f t="shared" si="544"/>
        <v>847</v>
      </c>
      <c r="Q1000" s="69">
        <f t="shared" si="556"/>
        <v>2541</v>
      </c>
      <c r="R1000" s="69">
        <f t="shared" si="545"/>
        <v>1270.5</v>
      </c>
      <c r="S1000" s="69">
        <f t="shared" si="534"/>
        <v>1694</v>
      </c>
      <c r="T1000" s="69">
        <f t="shared" si="557"/>
        <v>1452</v>
      </c>
      <c r="U1000" s="70">
        <f t="shared" si="535"/>
        <v>1.5326704545454546</v>
      </c>
      <c r="V1000" s="69">
        <f>V999+AD1000-Z1000</f>
        <v>4040</v>
      </c>
      <c r="W1000" s="69">
        <f t="shared" si="546"/>
        <v>6050</v>
      </c>
      <c r="X1000" s="176">
        <v>379</v>
      </c>
      <c r="Y1000" s="71">
        <f t="shared" si="536"/>
        <v>9711</v>
      </c>
      <c r="Z1000" s="209">
        <f>'domanda settimanale A41002300'!P65+'domanda settimanale A41000500'!P65</f>
        <v>0</v>
      </c>
      <c r="AA1000" s="209">
        <v>0</v>
      </c>
      <c r="AB1000" s="68">
        <f t="shared" si="566"/>
        <v>0</v>
      </c>
      <c r="AC1000" s="68" t="s">
        <v>411</v>
      </c>
      <c r="AD1000" s="311">
        <v>0</v>
      </c>
      <c r="AE1000" s="68">
        <f t="shared" si="547"/>
        <v>0</v>
      </c>
      <c r="AF1000" s="69">
        <f t="shared" si="548"/>
        <v>6336</v>
      </c>
      <c r="AG1000" s="71">
        <f t="shared" si="561"/>
        <v>4961</v>
      </c>
      <c r="AH1000" s="72">
        <f t="shared" si="539"/>
        <v>2541</v>
      </c>
      <c r="AL1000" s="241">
        <f t="shared" si="549"/>
        <v>4040</v>
      </c>
      <c r="AM1000" s="236">
        <f t="shared" si="550"/>
        <v>1271</v>
      </c>
      <c r="AN1000" s="236">
        <f t="shared" si="551"/>
        <v>1271</v>
      </c>
      <c r="AO1000" s="236">
        <f t="shared" si="552"/>
        <v>1271</v>
      </c>
      <c r="AP1000" s="236">
        <f t="shared" si="553"/>
        <v>2646</v>
      </c>
      <c r="AQ1000" s="236">
        <f t="shared" si="554"/>
        <v>1045</v>
      </c>
      <c r="AR1000" s="236">
        <f t="shared" si="555"/>
        <v>1375</v>
      </c>
      <c r="AS1000" s="243">
        <f t="shared" si="560"/>
        <v>1.5899252262888626</v>
      </c>
      <c r="AV1000" s="253">
        <v>44990</v>
      </c>
      <c r="AW1000" s="69">
        <f t="shared" si="559"/>
        <v>4040</v>
      </c>
      <c r="AX1000" s="365"/>
      <c r="AY1000" s="353"/>
      <c r="AZ1000" s="344"/>
      <c r="BA1000" s="357"/>
      <c r="BB1000" s="341"/>
      <c r="BC1000" s="341"/>
      <c r="BD1000" s="331"/>
    </row>
    <row r="1001" spans="2:56">
      <c r="B1001" s="134" t="s">
        <v>142</v>
      </c>
      <c r="F1001" s="67">
        <v>63</v>
      </c>
      <c r="G1001" s="68">
        <v>10</v>
      </c>
      <c r="H1001" s="134" t="s">
        <v>142</v>
      </c>
      <c r="I1001" s="177">
        <f>_xlfn.CEILING.MATH(SUM('domanda settimanale A41002300'!CQ66:'domanda settimanale A41002300'!CQ90)/'calcolo ADU'!$I$4)</f>
        <v>487</v>
      </c>
      <c r="J1001" s="69">
        <f t="shared" si="540"/>
        <v>1705</v>
      </c>
      <c r="K1001" s="190">
        <v>5500</v>
      </c>
      <c r="L1001" s="229">
        <v>0</v>
      </c>
      <c r="M1001" s="69">
        <f t="shared" si="565"/>
        <v>1375</v>
      </c>
      <c r="N1001" s="69">
        <f t="shared" si="542"/>
        <v>2435</v>
      </c>
      <c r="O1001" s="69">
        <f t="shared" si="543"/>
        <v>1705</v>
      </c>
      <c r="P1001" s="69">
        <f t="shared" si="544"/>
        <v>853</v>
      </c>
      <c r="Q1001" s="69">
        <f t="shared" si="556"/>
        <v>2558</v>
      </c>
      <c r="R1001" s="69">
        <f t="shared" si="545"/>
        <v>1279</v>
      </c>
      <c r="S1001" s="69">
        <f t="shared" si="534"/>
        <v>1705</v>
      </c>
      <c r="T1001" s="69">
        <f t="shared" si="557"/>
        <v>1461</v>
      </c>
      <c r="U1001" s="70">
        <f t="shared" si="535"/>
        <v>1.2423052763819096</v>
      </c>
      <c r="V1001" s="69">
        <f t="shared" ref="V1001:V1037" si="567">V1000+AD1001-Z1001</f>
        <v>2240</v>
      </c>
      <c r="W1001" s="69">
        <f t="shared" si="546"/>
        <v>6050</v>
      </c>
      <c r="X1001" s="176">
        <v>379</v>
      </c>
      <c r="Y1001" s="71">
        <f t="shared" si="536"/>
        <v>7911</v>
      </c>
      <c r="Z1001" s="209">
        <f>'domanda settimanale A41002300'!P66+'domanda settimanale A41000500'!P66</f>
        <v>1800</v>
      </c>
      <c r="AA1001" s="209">
        <v>0</v>
      </c>
      <c r="AB1001" s="68">
        <f t="shared" si="566"/>
        <v>0</v>
      </c>
      <c r="AC1001" s="68" t="s">
        <v>411</v>
      </c>
      <c r="AD1001" s="311">
        <v>0</v>
      </c>
      <c r="AE1001" s="68">
        <f t="shared" si="547"/>
        <v>0</v>
      </c>
      <c r="AF1001" s="69">
        <f t="shared" si="548"/>
        <v>6368</v>
      </c>
      <c r="AG1001" s="71">
        <f t="shared" si="561"/>
        <v>4993</v>
      </c>
      <c r="AH1001" s="72">
        <f t="shared" si="539"/>
        <v>2558</v>
      </c>
      <c r="AL1001" s="241">
        <f t="shared" si="549"/>
        <v>2240</v>
      </c>
      <c r="AM1001" s="236">
        <f t="shared" si="550"/>
        <v>1279</v>
      </c>
      <c r="AN1001" s="236">
        <f t="shared" si="551"/>
        <v>1279</v>
      </c>
      <c r="AO1001" s="236">
        <f t="shared" si="552"/>
        <v>1279</v>
      </c>
      <c r="AP1001" s="236">
        <f t="shared" si="553"/>
        <v>2654</v>
      </c>
      <c r="AQ1001" s="236">
        <f t="shared" si="554"/>
        <v>1060</v>
      </c>
      <c r="AR1001" s="236">
        <f t="shared" si="555"/>
        <v>1375</v>
      </c>
      <c r="AS1001" s="247">
        <f t="shared" si="560"/>
        <v>0.87568412822517594</v>
      </c>
      <c r="AV1001" s="253">
        <v>44991</v>
      </c>
      <c r="AW1001" s="69">
        <f t="shared" si="559"/>
        <v>2240</v>
      </c>
      <c r="AX1001" s="365"/>
      <c r="AY1001" s="353"/>
      <c r="AZ1001" s="344"/>
      <c r="BA1001" s="357"/>
      <c r="BB1001" s="341"/>
      <c r="BC1001" s="341"/>
      <c r="BD1001" s="331"/>
    </row>
    <row r="1002" spans="2:56">
      <c r="B1002" s="134" t="s">
        <v>143</v>
      </c>
      <c r="F1002" s="67">
        <v>64</v>
      </c>
      <c r="G1002" s="68">
        <v>10</v>
      </c>
      <c r="H1002" s="134" t="s">
        <v>143</v>
      </c>
      <c r="I1002" s="177">
        <f>_xlfn.CEILING.MATH(SUM('domanda settimanale A41002300'!CQ67:'domanda settimanale A41002300'!CQ91)/'calcolo ADU'!$I$4)</f>
        <v>489</v>
      </c>
      <c r="J1002" s="69">
        <f t="shared" si="540"/>
        <v>1712</v>
      </c>
      <c r="K1002" s="190">
        <v>5500</v>
      </c>
      <c r="L1002" s="229">
        <v>0</v>
      </c>
      <c r="M1002" s="69">
        <f t="shared" si="565"/>
        <v>1375</v>
      </c>
      <c r="N1002" s="69">
        <f t="shared" si="542"/>
        <v>2445</v>
      </c>
      <c r="O1002" s="69">
        <f t="shared" si="543"/>
        <v>1712</v>
      </c>
      <c r="P1002" s="69">
        <f t="shared" si="544"/>
        <v>856</v>
      </c>
      <c r="Q1002" s="69">
        <f t="shared" si="556"/>
        <v>2568</v>
      </c>
      <c r="R1002" s="69">
        <f t="shared" si="545"/>
        <v>1284</v>
      </c>
      <c r="S1002" s="69">
        <f t="shared" si="534"/>
        <v>1712</v>
      </c>
      <c r="T1002" s="69">
        <f t="shared" si="557"/>
        <v>1467</v>
      </c>
      <c r="U1002" s="70">
        <f t="shared" si="535"/>
        <v>1.254539762053851</v>
      </c>
      <c r="V1002" s="69">
        <f t="shared" si="567"/>
        <v>7740</v>
      </c>
      <c r="W1002" s="69">
        <f t="shared" si="546"/>
        <v>550</v>
      </c>
      <c r="X1002" s="176">
        <v>276</v>
      </c>
      <c r="Y1002" s="71">
        <f t="shared" si="536"/>
        <v>8014</v>
      </c>
      <c r="Z1002" s="209">
        <f>'domanda settimanale A41002300'!P67+'domanda settimanale A41000500'!P67</f>
        <v>0</v>
      </c>
      <c r="AA1002" s="209">
        <v>0</v>
      </c>
      <c r="AB1002" s="68">
        <f t="shared" si="566"/>
        <v>0</v>
      </c>
      <c r="AC1002" s="68" t="s">
        <v>411</v>
      </c>
      <c r="AD1002" s="209">
        <f>AA997</f>
        <v>5500</v>
      </c>
      <c r="AE1002" s="68">
        <f t="shared" si="547"/>
        <v>0</v>
      </c>
      <c r="AF1002" s="69">
        <f t="shared" si="548"/>
        <v>6388</v>
      </c>
      <c r="AG1002" s="71">
        <f t="shared" si="561"/>
        <v>5013</v>
      </c>
      <c r="AH1002" s="72">
        <f t="shared" si="539"/>
        <v>2568</v>
      </c>
      <c r="AL1002" s="241">
        <f t="shared" si="549"/>
        <v>7740</v>
      </c>
      <c r="AM1002" s="236">
        <f t="shared" si="550"/>
        <v>1284</v>
      </c>
      <c r="AN1002" s="236">
        <f t="shared" si="551"/>
        <v>1284</v>
      </c>
      <c r="AO1002" s="236">
        <f t="shared" si="552"/>
        <v>1284</v>
      </c>
      <c r="AP1002" s="236">
        <f t="shared" si="553"/>
        <v>2659</v>
      </c>
      <c r="AQ1002" s="236">
        <f t="shared" si="554"/>
        <v>1070</v>
      </c>
      <c r="AR1002" s="236">
        <f t="shared" si="555"/>
        <v>1375</v>
      </c>
      <c r="AS1002" s="244">
        <f t="shared" si="560"/>
        <v>3.014018691588785</v>
      </c>
      <c r="AV1002" s="253">
        <v>44992</v>
      </c>
      <c r="AW1002" s="69">
        <f t="shared" si="559"/>
        <v>7740</v>
      </c>
      <c r="AX1002" s="365"/>
      <c r="AY1002" s="353"/>
      <c r="AZ1002" s="344"/>
      <c r="BA1002" s="357"/>
      <c r="BB1002" s="341"/>
      <c r="BC1002" s="341"/>
      <c r="BD1002" s="331"/>
    </row>
    <row r="1003" spans="2:56">
      <c r="B1003" s="134" t="s">
        <v>144</v>
      </c>
      <c r="F1003" s="67">
        <v>65</v>
      </c>
      <c r="G1003" s="68">
        <v>10</v>
      </c>
      <c r="H1003" s="134" t="s">
        <v>144</v>
      </c>
      <c r="I1003" s="177">
        <f>_xlfn.CEILING.MATH(SUM('domanda settimanale A41002300'!CQ68:'domanda settimanale A41002300'!CQ92)/'calcolo ADU'!$I$4)</f>
        <v>496</v>
      </c>
      <c r="J1003" s="69">
        <f t="shared" si="540"/>
        <v>1736</v>
      </c>
      <c r="K1003" s="190">
        <v>5500</v>
      </c>
      <c r="L1003" s="229">
        <v>0</v>
      </c>
      <c r="M1003" s="69">
        <f t="shared" si="565"/>
        <v>1375</v>
      </c>
      <c r="N1003" s="69">
        <f t="shared" si="542"/>
        <v>2480</v>
      </c>
      <c r="O1003" s="69">
        <f t="shared" si="543"/>
        <v>1736</v>
      </c>
      <c r="P1003" s="69">
        <f t="shared" si="544"/>
        <v>868</v>
      </c>
      <c r="Q1003" s="69">
        <f t="shared" si="556"/>
        <v>2604</v>
      </c>
      <c r="R1003" s="69">
        <f t="shared" si="545"/>
        <v>1302</v>
      </c>
      <c r="S1003" s="69">
        <f t="shared" ref="S1003:S1066" si="568">O1003</f>
        <v>1736</v>
      </c>
      <c r="T1003" s="69">
        <f t="shared" si="557"/>
        <v>1488</v>
      </c>
      <c r="U1003" s="70">
        <f t="shared" ref="U1003:U1066" si="569">Y1003/AF1003</f>
        <v>1.2407493420034061</v>
      </c>
      <c r="V1003" s="69">
        <f t="shared" si="567"/>
        <v>7740</v>
      </c>
      <c r="W1003" s="69">
        <f t="shared" si="546"/>
        <v>550</v>
      </c>
      <c r="X1003" s="176">
        <v>276</v>
      </c>
      <c r="Y1003" s="71">
        <f t="shared" ref="Y1003:Y1037" si="570">V1003+W1003-X1003</f>
        <v>8014</v>
      </c>
      <c r="Z1003" s="209">
        <f>'domanda settimanale A41002300'!P68+'domanda settimanale A41000500'!P68</f>
        <v>0</v>
      </c>
      <c r="AA1003" s="209">
        <v>0</v>
      </c>
      <c r="AB1003" s="68">
        <f t="shared" si="566"/>
        <v>0</v>
      </c>
      <c r="AC1003" s="68" t="s">
        <v>411</v>
      </c>
      <c r="AD1003" s="311">
        <v>0</v>
      </c>
      <c r="AE1003" s="68">
        <f t="shared" si="547"/>
        <v>0</v>
      </c>
      <c r="AF1003" s="69">
        <f t="shared" ref="AF1003:AF1066" si="571">AG1003+M1003</f>
        <v>6459</v>
      </c>
      <c r="AG1003" s="71">
        <f t="shared" si="561"/>
        <v>5084</v>
      </c>
      <c r="AH1003" s="72">
        <f t="shared" ref="AH1003:AH1066" si="572">Q1003</f>
        <v>2604</v>
      </c>
      <c r="AL1003" s="241">
        <f t="shared" si="549"/>
        <v>7740</v>
      </c>
      <c r="AM1003" s="236">
        <f t="shared" si="550"/>
        <v>1302</v>
      </c>
      <c r="AN1003" s="236">
        <f t="shared" si="551"/>
        <v>1302</v>
      </c>
      <c r="AO1003" s="236">
        <f t="shared" si="552"/>
        <v>1302</v>
      </c>
      <c r="AP1003" s="236">
        <f t="shared" si="553"/>
        <v>2677</v>
      </c>
      <c r="AQ1003" s="236">
        <f t="shared" si="554"/>
        <v>1105</v>
      </c>
      <c r="AR1003" s="236">
        <f t="shared" si="555"/>
        <v>1375</v>
      </c>
      <c r="AS1003" s="244">
        <f t="shared" si="560"/>
        <v>2.9723502304147464</v>
      </c>
      <c r="AV1003" s="253">
        <v>44993</v>
      </c>
      <c r="AW1003" s="69">
        <f t="shared" si="559"/>
        <v>7740</v>
      </c>
      <c r="AX1003" s="365"/>
      <c r="AY1003" s="353"/>
      <c r="AZ1003" s="344"/>
      <c r="BA1003" s="357"/>
      <c r="BB1003" s="341"/>
      <c r="BC1003" s="341"/>
      <c r="BD1003" s="331"/>
    </row>
    <row r="1004" spans="2:56">
      <c r="B1004" s="134" t="s">
        <v>145</v>
      </c>
      <c r="F1004" s="67">
        <v>66</v>
      </c>
      <c r="G1004" s="68">
        <v>10</v>
      </c>
      <c r="H1004" s="134" t="s">
        <v>145</v>
      </c>
      <c r="I1004" s="177">
        <f>_xlfn.CEILING.MATH(SUM('domanda settimanale A41002300'!CQ69:'domanda settimanale A41002300'!CQ93)/'calcolo ADU'!$I$4)</f>
        <v>502</v>
      </c>
      <c r="J1004" s="69">
        <f t="shared" ref="J1004:J1067" si="573">_xlfn.CEILING.MATH(I1004*$D$943*$D$948)</f>
        <v>1757</v>
      </c>
      <c r="K1004" s="190">
        <v>5500</v>
      </c>
      <c r="L1004" s="229">
        <v>0</v>
      </c>
      <c r="M1004" s="69">
        <f t="shared" si="565"/>
        <v>1375</v>
      </c>
      <c r="N1004" s="69">
        <f t="shared" ref="N1004:N1067" si="574">_xlfn.CEILING.MATH(I1004*$D$943)</f>
        <v>2510</v>
      </c>
      <c r="O1004" s="69">
        <f t="shared" ref="O1004:O1067" si="575">_xlfn.CEILING.MATH(I1004*$D$943*$D$948)</f>
        <v>1757</v>
      </c>
      <c r="P1004" s="69">
        <f t="shared" ref="P1004:P1067" si="576">_xlfn.CEILING.MATH(O1004*$D$950)</f>
        <v>879</v>
      </c>
      <c r="Q1004" s="69">
        <f t="shared" si="556"/>
        <v>2636</v>
      </c>
      <c r="R1004" s="69">
        <f t="shared" ref="R1004:R1067" si="577">Q1004*0.5</f>
        <v>1318</v>
      </c>
      <c r="S1004" s="69">
        <f t="shared" si="568"/>
        <v>1757</v>
      </c>
      <c r="T1004" s="69">
        <f t="shared" ref="T1004:T1067" si="578">I1004*3</f>
        <v>1506</v>
      </c>
      <c r="U1004" s="70">
        <f t="shared" si="569"/>
        <v>1.2289526146296581</v>
      </c>
      <c r="V1004" s="69">
        <f t="shared" si="567"/>
        <v>7740</v>
      </c>
      <c r="W1004" s="69">
        <f t="shared" ref="W1004:W1037" si="579">W1003+AA1003-AD1004</f>
        <v>550</v>
      </c>
      <c r="X1004" s="176">
        <v>276</v>
      </c>
      <c r="Y1004" s="71">
        <f t="shared" si="570"/>
        <v>8014</v>
      </c>
      <c r="Z1004" s="209">
        <f>'domanda settimanale A41002300'!P69+'domanda settimanale A41000500'!P69</f>
        <v>0</v>
      </c>
      <c r="AA1004" s="209">
        <v>0</v>
      </c>
      <c r="AB1004" s="68">
        <f t="shared" si="566"/>
        <v>0</v>
      </c>
      <c r="AC1004" s="68" t="s">
        <v>411</v>
      </c>
      <c r="AD1004" s="311">
        <v>0</v>
      </c>
      <c r="AE1004" s="68">
        <f t="shared" ref="AE1004:AE1067" si="580">IF(AND(F1004&lt;=$D$943,F1004/(_xlfn.CEILING.MATH(M1004/I1004))=_xlfn.CEILING.MATH(F1004/_xlfn.CEILING.MATH(M1004/I1004))),AF1004-AG1004,0)</f>
        <v>0</v>
      </c>
      <c r="AF1004" s="69">
        <f t="shared" si="571"/>
        <v>6521</v>
      </c>
      <c r="AG1004" s="71">
        <f t="shared" si="561"/>
        <v>5146</v>
      </c>
      <c r="AH1004" s="72">
        <f t="shared" si="572"/>
        <v>2636</v>
      </c>
      <c r="AL1004" s="241">
        <f t="shared" ref="AL1004:AL1052" si="581">V1004</f>
        <v>7740</v>
      </c>
      <c r="AM1004" s="236">
        <f t="shared" ref="AM1004:AM1067" si="582">AN1004</f>
        <v>1318</v>
      </c>
      <c r="AN1004" s="236">
        <f t="shared" ref="AN1004:AN1067" si="583">ROUNDUP((0.5*Q1004),0)</f>
        <v>1318</v>
      </c>
      <c r="AO1004" s="236">
        <f t="shared" ref="AO1004:AO1067" si="584">AN1004</f>
        <v>1318</v>
      </c>
      <c r="AP1004" s="236">
        <f t="shared" ref="AP1004:AP1067" si="585">AO1004+M1004</f>
        <v>2693</v>
      </c>
      <c r="AQ1004" s="236">
        <f t="shared" ref="AQ1004:AQ1067" si="586">N1004-M1004</f>
        <v>1135</v>
      </c>
      <c r="AR1004" s="236">
        <f t="shared" ref="AR1004:AR1067" si="587">M1004</f>
        <v>1375</v>
      </c>
      <c r="AS1004" s="244">
        <f t="shared" si="560"/>
        <v>2.9362670713201822</v>
      </c>
      <c r="AV1004" s="253">
        <v>44994</v>
      </c>
      <c r="AW1004" s="69">
        <f t="shared" si="559"/>
        <v>7740</v>
      </c>
      <c r="AX1004" s="365"/>
      <c r="AY1004" s="353"/>
      <c r="AZ1004" s="344"/>
      <c r="BA1004" s="357"/>
      <c r="BB1004" s="341"/>
      <c r="BC1004" s="341"/>
      <c r="BD1004" s="331"/>
    </row>
    <row r="1005" spans="2:56">
      <c r="B1005" s="134" t="s">
        <v>146</v>
      </c>
      <c r="F1005" s="67">
        <v>67</v>
      </c>
      <c r="G1005" s="68">
        <v>10</v>
      </c>
      <c r="H1005" s="134" t="s">
        <v>146</v>
      </c>
      <c r="I1005" s="177">
        <f>_xlfn.CEILING.MATH(SUM('domanda settimanale A41002300'!CQ70:'domanda settimanale A41002300'!CQ94)/'calcolo ADU'!$I$4)</f>
        <v>508</v>
      </c>
      <c r="J1005" s="69">
        <f t="shared" si="573"/>
        <v>1778</v>
      </c>
      <c r="K1005" s="190">
        <v>5500</v>
      </c>
      <c r="L1005" s="229">
        <v>0</v>
      </c>
      <c r="M1005" s="69">
        <f t="shared" si="565"/>
        <v>1375</v>
      </c>
      <c r="N1005" s="69">
        <f t="shared" si="574"/>
        <v>2540</v>
      </c>
      <c r="O1005" s="69">
        <f t="shared" si="575"/>
        <v>1778</v>
      </c>
      <c r="P1005" s="69">
        <f t="shared" si="576"/>
        <v>889</v>
      </c>
      <c r="Q1005" s="69">
        <f t="shared" ref="Q1005:Q1068" si="588">O1005+P1005</f>
        <v>2667</v>
      </c>
      <c r="R1005" s="69">
        <f t="shared" si="577"/>
        <v>1333.5</v>
      </c>
      <c r="S1005" s="69">
        <f t="shared" si="568"/>
        <v>1778</v>
      </c>
      <c r="T1005" s="69">
        <f t="shared" si="578"/>
        <v>1524</v>
      </c>
      <c r="U1005" s="70">
        <f t="shared" si="569"/>
        <v>1.2175630507444546</v>
      </c>
      <c r="V1005" s="69">
        <f t="shared" si="567"/>
        <v>7740</v>
      </c>
      <c r="W1005" s="69">
        <f t="shared" si="579"/>
        <v>550</v>
      </c>
      <c r="X1005" s="176">
        <v>276</v>
      </c>
      <c r="Y1005" s="71">
        <f t="shared" si="570"/>
        <v>8014</v>
      </c>
      <c r="Z1005" s="209">
        <f>'domanda settimanale A41002300'!P70+'domanda settimanale A41000500'!P70</f>
        <v>0</v>
      </c>
      <c r="AA1005" s="209">
        <v>0</v>
      </c>
      <c r="AB1005" s="68">
        <f t="shared" si="566"/>
        <v>0</v>
      </c>
      <c r="AC1005" s="68" t="s">
        <v>411</v>
      </c>
      <c r="AD1005" s="311">
        <v>0</v>
      </c>
      <c r="AE1005" s="68">
        <f t="shared" si="580"/>
        <v>0</v>
      </c>
      <c r="AF1005" s="69">
        <f t="shared" si="571"/>
        <v>6582</v>
      </c>
      <c r="AG1005" s="71">
        <f t="shared" si="561"/>
        <v>5207</v>
      </c>
      <c r="AH1005" s="72">
        <f t="shared" si="572"/>
        <v>2667</v>
      </c>
      <c r="AL1005" s="241">
        <f t="shared" si="581"/>
        <v>7740</v>
      </c>
      <c r="AM1005" s="236">
        <f t="shared" si="582"/>
        <v>1334</v>
      </c>
      <c r="AN1005" s="236">
        <f t="shared" si="583"/>
        <v>1334</v>
      </c>
      <c r="AO1005" s="236">
        <f t="shared" si="584"/>
        <v>1334</v>
      </c>
      <c r="AP1005" s="236">
        <f t="shared" si="585"/>
        <v>2709</v>
      </c>
      <c r="AQ1005" s="236">
        <f t="shared" si="586"/>
        <v>1165</v>
      </c>
      <c r="AR1005" s="236">
        <f t="shared" si="587"/>
        <v>1375</v>
      </c>
      <c r="AS1005" s="244">
        <f t="shared" si="560"/>
        <v>2.9021372328458943</v>
      </c>
      <c r="AV1005" s="253">
        <v>44995</v>
      </c>
      <c r="AW1005" s="69">
        <f t="shared" ref="AW1005:AW1068" si="589">AL1005</f>
        <v>7740</v>
      </c>
      <c r="AX1005" s="365"/>
      <c r="AY1005" s="353"/>
      <c r="AZ1005" s="344"/>
      <c r="BA1005" s="357"/>
      <c r="BB1005" s="341"/>
      <c r="BC1005" s="341"/>
      <c r="BD1005" s="331"/>
    </row>
    <row r="1006" spans="2:56">
      <c r="B1006" s="134" t="s">
        <v>224</v>
      </c>
      <c r="F1006" s="67">
        <v>68</v>
      </c>
      <c r="G1006" s="68">
        <v>10</v>
      </c>
      <c r="H1006" s="134" t="s">
        <v>224</v>
      </c>
      <c r="I1006" s="177">
        <f>_xlfn.CEILING.MATH(SUM('domanda settimanale A41002300'!CQ71:'domanda settimanale A41002300'!CQ95)/'calcolo ADU'!$I$4)</f>
        <v>517</v>
      </c>
      <c r="J1006" s="69">
        <f t="shared" si="573"/>
        <v>1810</v>
      </c>
      <c r="K1006" s="190">
        <v>5500</v>
      </c>
      <c r="L1006" s="229">
        <v>0</v>
      </c>
      <c r="M1006" s="69">
        <f t="shared" si="565"/>
        <v>1375</v>
      </c>
      <c r="N1006" s="69">
        <f t="shared" si="574"/>
        <v>2585</v>
      </c>
      <c r="O1006" s="69">
        <f t="shared" si="575"/>
        <v>1810</v>
      </c>
      <c r="P1006" s="69">
        <f t="shared" si="576"/>
        <v>905</v>
      </c>
      <c r="Q1006" s="69">
        <f t="shared" si="588"/>
        <v>2715</v>
      </c>
      <c r="R1006" s="69">
        <f t="shared" si="577"/>
        <v>1357.5</v>
      </c>
      <c r="S1006" s="69">
        <f t="shared" si="568"/>
        <v>1810</v>
      </c>
      <c r="T1006" s="69">
        <f t="shared" si="578"/>
        <v>1551</v>
      </c>
      <c r="U1006" s="70">
        <f t="shared" si="569"/>
        <v>1.2005992509363297</v>
      </c>
      <c r="V1006" s="69">
        <f t="shared" si="567"/>
        <v>7740</v>
      </c>
      <c r="W1006" s="69">
        <f t="shared" si="579"/>
        <v>550</v>
      </c>
      <c r="X1006" s="176">
        <v>276</v>
      </c>
      <c r="Y1006" s="71">
        <f t="shared" si="570"/>
        <v>8014</v>
      </c>
      <c r="Z1006" s="209">
        <f>'domanda settimanale A41002300'!P71+'domanda settimanale A41000500'!P71</f>
        <v>0</v>
      </c>
      <c r="AA1006" s="209">
        <v>0</v>
      </c>
      <c r="AB1006" s="68">
        <f t="shared" si="566"/>
        <v>0</v>
      </c>
      <c r="AC1006" s="68" t="s">
        <v>411</v>
      </c>
      <c r="AD1006" s="311">
        <v>0</v>
      </c>
      <c r="AE1006" s="68">
        <f t="shared" si="580"/>
        <v>0</v>
      </c>
      <c r="AF1006" s="69">
        <f t="shared" si="571"/>
        <v>6675</v>
      </c>
      <c r="AG1006" s="71">
        <f t="shared" si="561"/>
        <v>5300</v>
      </c>
      <c r="AH1006" s="72">
        <f t="shared" si="572"/>
        <v>2715</v>
      </c>
      <c r="AL1006" s="241">
        <f t="shared" si="581"/>
        <v>7740</v>
      </c>
      <c r="AM1006" s="236">
        <f t="shared" si="582"/>
        <v>1358</v>
      </c>
      <c r="AN1006" s="236">
        <f t="shared" si="583"/>
        <v>1358</v>
      </c>
      <c r="AO1006" s="236">
        <f t="shared" si="584"/>
        <v>1358</v>
      </c>
      <c r="AP1006" s="236">
        <f t="shared" si="585"/>
        <v>2733</v>
      </c>
      <c r="AQ1006" s="236">
        <f t="shared" si="586"/>
        <v>1210</v>
      </c>
      <c r="AR1006" s="236">
        <f t="shared" si="587"/>
        <v>1375</v>
      </c>
      <c r="AS1006" s="244">
        <f t="shared" si="560"/>
        <v>2.8508287292817678</v>
      </c>
      <c r="AV1006" s="253">
        <v>44996</v>
      </c>
      <c r="AW1006" s="69">
        <f t="shared" si="589"/>
        <v>7740</v>
      </c>
      <c r="AX1006" s="365"/>
      <c r="AY1006" s="353"/>
      <c r="AZ1006" s="344"/>
      <c r="BA1006" s="357"/>
      <c r="BB1006" s="341"/>
      <c r="BC1006" s="341"/>
      <c r="BD1006" s="331"/>
    </row>
    <row r="1007" spans="2:56">
      <c r="B1007" s="134" t="s">
        <v>225</v>
      </c>
      <c r="F1007" s="67">
        <v>69</v>
      </c>
      <c r="G1007" s="68">
        <v>10</v>
      </c>
      <c r="H1007" s="134" t="s">
        <v>225</v>
      </c>
      <c r="I1007" s="177">
        <f>_xlfn.CEILING.MATH(SUM('domanda settimanale A41002300'!CQ72:'domanda settimanale A41002300'!CQ96)/'calcolo ADU'!$I$4)</f>
        <v>525</v>
      </c>
      <c r="J1007" s="69">
        <f t="shared" si="573"/>
        <v>1838</v>
      </c>
      <c r="K1007" s="190">
        <v>5500</v>
      </c>
      <c r="L1007" s="229">
        <v>0</v>
      </c>
      <c r="M1007" s="69">
        <f t="shared" si="565"/>
        <v>1375</v>
      </c>
      <c r="N1007" s="69">
        <f t="shared" si="574"/>
        <v>2625</v>
      </c>
      <c r="O1007" s="69">
        <f t="shared" si="575"/>
        <v>1838</v>
      </c>
      <c r="P1007" s="69">
        <f t="shared" si="576"/>
        <v>919</v>
      </c>
      <c r="Q1007" s="69">
        <f t="shared" si="588"/>
        <v>2757</v>
      </c>
      <c r="R1007" s="69">
        <f t="shared" si="577"/>
        <v>1378.5</v>
      </c>
      <c r="S1007" s="69">
        <f t="shared" si="568"/>
        <v>1838</v>
      </c>
      <c r="T1007" s="69">
        <f t="shared" si="578"/>
        <v>1575</v>
      </c>
      <c r="U1007" s="70">
        <f t="shared" si="569"/>
        <v>1.1860293029450939</v>
      </c>
      <c r="V1007" s="69">
        <f t="shared" si="567"/>
        <v>7740</v>
      </c>
      <c r="W1007" s="69">
        <f t="shared" si="579"/>
        <v>550</v>
      </c>
      <c r="X1007" s="176">
        <v>276</v>
      </c>
      <c r="Y1007" s="71">
        <f t="shared" si="570"/>
        <v>8014</v>
      </c>
      <c r="Z1007" s="209">
        <f>'domanda settimanale A41002300'!P72+'domanda settimanale A41000500'!P72</f>
        <v>0</v>
      </c>
      <c r="AA1007" s="209">
        <v>0</v>
      </c>
      <c r="AB1007" s="68">
        <f t="shared" si="566"/>
        <v>0</v>
      </c>
      <c r="AC1007" s="68" t="s">
        <v>411</v>
      </c>
      <c r="AD1007" s="311">
        <v>0</v>
      </c>
      <c r="AE1007" s="68">
        <f t="shared" si="580"/>
        <v>0</v>
      </c>
      <c r="AF1007" s="69">
        <f t="shared" si="571"/>
        <v>6757</v>
      </c>
      <c r="AG1007" s="71">
        <f t="shared" si="561"/>
        <v>5382</v>
      </c>
      <c r="AH1007" s="72">
        <f t="shared" si="572"/>
        <v>2757</v>
      </c>
      <c r="AL1007" s="241">
        <f t="shared" si="581"/>
        <v>7740</v>
      </c>
      <c r="AM1007" s="236">
        <f t="shared" si="582"/>
        <v>1379</v>
      </c>
      <c r="AN1007" s="236">
        <f t="shared" si="583"/>
        <v>1379</v>
      </c>
      <c r="AO1007" s="236">
        <f t="shared" si="584"/>
        <v>1379</v>
      </c>
      <c r="AP1007" s="236">
        <f t="shared" si="585"/>
        <v>2754</v>
      </c>
      <c r="AQ1007" s="236">
        <f t="shared" si="586"/>
        <v>1250</v>
      </c>
      <c r="AR1007" s="236">
        <f t="shared" si="587"/>
        <v>1375</v>
      </c>
      <c r="AS1007" s="244">
        <f t="shared" ref="AS1007:AS1070" si="590">AL1007/AH1007</f>
        <v>2.8073993471164309</v>
      </c>
      <c r="AV1007" s="253">
        <v>44997</v>
      </c>
      <c r="AW1007" s="69">
        <f t="shared" si="589"/>
        <v>7740</v>
      </c>
      <c r="AX1007" s="365"/>
      <c r="AY1007" s="353"/>
      <c r="AZ1007" s="344"/>
      <c r="BA1007" s="357"/>
      <c r="BB1007" s="341"/>
      <c r="BC1007" s="341"/>
      <c r="BD1007" s="331"/>
    </row>
    <row r="1008" spans="2:56">
      <c r="B1008" s="134" t="s">
        <v>147</v>
      </c>
      <c r="F1008" s="67">
        <v>70</v>
      </c>
      <c r="G1008" s="68">
        <v>11</v>
      </c>
      <c r="H1008" s="134" t="s">
        <v>147</v>
      </c>
      <c r="I1008" s="177">
        <f>_xlfn.CEILING.MATH(SUM('domanda settimanale A41002300'!CQ73:'domanda settimanale A41002300'!CQ97)/'calcolo ADU'!$I$4)</f>
        <v>534</v>
      </c>
      <c r="J1008" s="69">
        <f t="shared" si="573"/>
        <v>1869</v>
      </c>
      <c r="K1008" s="190">
        <v>5500</v>
      </c>
      <c r="L1008" s="229">
        <v>0</v>
      </c>
      <c r="M1008" s="69">
        <f t="shared" si="565"/>
        <v>1375</v>
      </c>
      <c r="N1008" s="69">
        <f t="shared" si="574"/>
        <v>2670</v>
      </c>
      <c r="O1008" s="69">
        <f t="shared" si="575"/>
        <v>1869</v>
      </c>
      <c r="P1008" s="69">
        <f t="shared" si="576"/>
        <v>935</v>
      </c>
      <c r="Q1008" s="69">
        <f t="shared" si="588"/>
        <v>2804</v>
      </c>
      <c r="R1008" s="69">
        <f t="shared" si="577"/>
        <v>1402</v>
      </c>
      <c r="S1008" s="69">
        <f t="shared" si="568"/>
        <v>1869</v>
      </c>
      <c r="T1008" s="69">
        <f t="shared" si="578"/>
        <v>1602</v>
      </c>
      <c r="U1008" s="73">
        <f t="shared" si="569"/>
        <v>0.75777485764345165</v>
      </c>
      <c r="V1008" s="69">
        <f t="shared" si="567"/>
        <v>4916</v>
      </c>
      <c r="W1008" s="69">
        <f t="shared" si="579"/>
        <v>550</v>
      </c>
      <c r="X1008" s="176">
        <v>276</v>
      </c>
      <c r="Y1008" s="71">
        <f t="shared" si="570"/>
        <v>5190</v>
      </c>
      <c r="Z1008" s="209">
        <f>'domanda settimanale A41002300'!P73+'domanda settimanale A41000500'!P73</f>
        <v>2824</v>
      </c>
      <c r="AA1008" s="209">
        <v>5500</v>
      </c>
      <c r="AB1008" s="68">
        <f t="shared" si="566"/>
        <v>1659</v>
      </c>
      <c r="AC1008" s="68" t="s">
        <v>226</v>
      </c>
      <c r="AD1008" s="311">
        <v>0</v>
      </c>
      <c r="AE1008" s="68">
        <f t="shared" si="580"/>
        <v>0</v>
      </c>
      <c r="AF1008" s="69">
        <f t="shared" si="571"/>
        <v>6849</v>
      </c>
      <c r="AG1008" s="71">
        <f t="shared" si="561"/>
        <v>5474</v>
      </c>
      <c r="AH1008" s="72">
        <f t="shared" si="572"/>
        <v>2804</v>
      </c>
      <c r="AL1008" s="241">
        <f t="shared" si="581"/>
        <v>4916</v>
      </c>
      <c r="AM1008" s="236">
        <f t="shared" si="582"/>
        <v>1402</v>
      </c>
      <c r="AN1008" s="236">
        <f t="shared" si="583"/>
        <v>1402</v>
      </c>
      <c r="AO1008" s="236">
        <f t="shared" si="584"/>
        <v>1402</v>
      </c>
      <c r="AP1008" s="236">
        <f t="shared" si="585"/>
        <v>2777</v>
      </c>
      <c r="AQ1008" s="236">
        <f t="shared" si="586"/>
        <v>1295</v>
      </c>
      <c r="AR1008" s="236">
        <f t="shared" si="587"/>
        <v>1375</v>
      </c>
      <c r="AS1008" s="243">
        <f t="shared" si="590"/>
        <v>1.7532097004279601</v>
      </c>
      <c r="AV1008" s="253">
        <v>44998</v>
      </c>
      <c r="AW1008" s="69">
        <f t="shared" si="589"/>
        <v>4916</v>
      </c>
      <c r="AX1008" s="365"/>
      <c r="AY1008" s="353"/>
      <c r="AZ1008" s="344"/>
      <c r="BA1008" s="357"/>
      <c r="BB1008" s="341"/>
      <c r="BC1008" s="341"/>
      <c r="BD1008" s="331"/>
    </row>
    <row r="1009" spans="2:56">
      <c r="B1009" s="134" t="s">
        <v>148</v>
      </c>
      <c r="F1009" s="67">
        <v>71</v>
      </c>
      <c r="G1009" s="68">
        <v>11</v>
      </c>
      <c r="H1009" s="134" t="s">
        <v>148</v>
      </c>
      <c r="I1009" s="177">
        <f>_xlfn.CEILING.MATH(SUM('domanda settimanale A41002300'!CQ74:'domanda settimanale A41002300'!CQ98)/'calcolo ADU'!$I$4)</f>
        <v>542</v>
      </c>
      <c r="J1009" s="69">
        <f t="shared" si="573"/>
        <v>1897</v>
      </c>
      <c r="K1009" s="190">
        <v>5500</v>
      </c>
      <c r="L1009" s="229">
        <v>0</v>
      </c>
      <c r="M1009" s="69">
        <f t="shared" si="565"/>
        <v>1375</v>
      </c>
      <c r="N1009" s="69">
        <f t="shared" si="574"/>
        <v>2710</v>
      </c>
      <c r="O1009" s="69">
        <f t="shared" si="575"/>
        <v>1897</v>
      </c>
      <c r="P1009" s="69">
        <f t="shared" si="576"/>
        <v>949</v>
      </c>
      <c r="Q1009" s="69">
        <f t="shared" si="588"/>
        <v>2846</v>
      </c>
      <c r="R1009" s="69">
        <f t="shared" si="577"/>
        <v>1423</v>
      </c>
      <c r="S1009" s="69">
        <f t="shared" si="568"/>
        <v>1897</v>
      </c>
      <c r="T1009" s="69">
        <f t="shared" si="578"/>
        <v>1626</v>
      </c>
      <c r="U1009" s="70">
        <f t="shared" si="569"/>
        <v>1.4817486654162459</v>
      </c>
      <c r="V1009" s="69">
        <f t="shared" si="567"/>
        <v>4916</v>
      </c>
      <c r="W1009" s="69">
        <f t="shared" si="579"/>
        <v>6050</v>
      </c>
      <c r="X1009" s="176">
        <v>696</v>
      </c>
      <c r="Y1009" s="71">
        <f t="shared" si="570"/>
        <v>10270</v>
      </c>
      <c r="Z1009" s="209">
        <f>'domanda settimanale A41002300'!P74+'domanda settimanale A41000500'!P74</f>
        <v>0</v>
      </c>
      <c r="AA1009" s="209">
        <v>0</v>
      </c>
      <c r="AB1009" s="68">
        <f t="shared" si="566"/>
        <v>0</v>
      </c>
      <c r="AC1009" s="68" t="s">
        <v>411</v>
      </c>
      <c r="AD1009" s="311">
        <v>0</v>
      </c>
      <c r="AE1009" s="68">
        <f t="shared" si="580"/>
        <v>0</v>
      </c>
      <c r="AF1009" s="69">
        <f t="shared" si="571"/>
        <v>6931</v>
      </c>
      <c r="AG1009" s="71">
        <f t="shared" si="561"/>
        <v>5556</v>
      </c>
      <c r="AH1009" s="72">
        <f t="shared" si="572"/>
        <v>2846</v>
      </c>
      <c r="AL1009" s="241">
        <f t="shared" si="581"/>
        <v>4916</v>
      </c>
      <c r="AM1009" s="236">
        <f t="shared" si="582"/>
        <v>1423</v>
      </c>
      <c r="AN1009" s="236">
        <f t="shared" si="583"/>
        <v>1423</v>
      </c>
      <c r="AO1009" s="236">
        <f t="shared" si="584"/>
        <v>1423</v>
      </c>
      <c r="AP1009" s="236">
        <f t="shared" si="585"/>
        <v>2798</v>
      </c>
      <c r="AQ1009" s="236">
        <f t="shared" si="586"/>
        <v>1335</v>
      </c>
      <c r="AR1009" s="236">
        <f t="shared" si="587"/>
        <v>1375</v>
      </c>
      <c r="AS1009" s="243">
        <f t="shared" si="590"/>
        <v>1.7273366127898806</v>
      </c>
      <c r="AV1009" s="253">
        <v>44999</v>
      </c>
      <c r="AW1009" s="69">
        <f t="shared" si="589"/>
        <v>4916</v>
      </c>
      <c r="AX1009" s="365"/>
      <c r="AY1009" s="353"/>
      <c r="AZ1009" s="344"/>
      <c r="BA1009" s="357"/>
      <c r="BB1009" s="341"/>
      <c r="BC1009" s="341"/>
      <c r="BD1009" s="331"/>
    </row>
    <row r="1010" spans="2:56">
      <c r="B1010" s="134" t="s">
        <v>149</v>
      </c>
      <c r="F1010" s="67">
        <v>72</v>
      </c>
      <c r="G1010" s="68">
        <v>11</v>
      </c>
      <c r="H1010" s="134" t="s">
        <v>149</v>
      </c>
      <c r="I1010" s="177">
        <f>_xlfn.CEILING.MATH(SUM('domanda settimanale A41002300'!CQ75:'domanda settimanale A41002300'!CQ99)/'calcolo ADU'!$I$4)</f>
        <v>534</v>
      </c>
      <c r="J1010" s="69">
        <f t="shared" si="573"/>
        <v>1869</v>
      </c>
      <c r="K1010" s="190">
        <v>5500</v>
      </c>
      <c r="L1010" s="229">
        <v>0</v>
      </c>
      <c r="M1010" s="69">
        <f t="shared" si="565"/>
        <v>1375</v>
      </c>
      <c r="N1010" s="69">
        <f t="shared" si="574"/>
        <v>2670</v>
      </c>
      <c r="O1010" s="69">
        <f t="shared" si="575"/>
        <v>1869</v>
      </c>
      <c r="P1010" s="69">
        <f t="shared" si="576"/>
        <v>935</v>
      </c>
      <c r="Q1010" s="69">
        <f t="shared" si="588"/>
        <v>2804</v>
      </c>
      <c r="R1010" s="69">
        <f t="shared" si="577"/>
        <v>1402</v>
      </c>
      <c r="S1010" s="69">
        <f t="shared" si="568"/>
        <v>1869</v>
      </c>
      <c r="T1010" s="69">
        <f t="shared" si="578"/>
        <v>1602</v>
      </c>
      <c r="U1010" s="70">
        <f t="shared" si="569"/>
        <v>1.4994889764929187</v>
      </c>
      <c r="V1010" s="69">
        <f t="shared" si="567"/>
        <v>4916</v>
      </c>
      <c r="W1010" s="69">
        <f t="shared" si="579"/>
        <v>6050</v>
      </c>
      <c r="X1010" s="176">
        <v>696</v>
      </c>
      <c r="Y1010" s="71">
        <f t="shared" si="570"/>
        <v>10270</v>
      </c>
      <c r="Z1010" s="209">
        <f>'domanda settimanale A41002300'!P75+'domanda settimanale A41000500'!P75</f>
        <v>0</v>
      </c>
      <c r="AA1010" s="209">
        <v>0</v>
      </c>
      <c r="AB1010" s="68">
        <f t="shared" si="566"/>
        <v>0</v>
      </c>
      <c r="AC1010" s="68" t="s">
        <v>411</v>
      </c>
      <c r="AD1010" s="311">
        <v>0</v>
      </c>
      <c r="AE1010" s="68">
        <f t="shared" si="580"/>
        <v>0</v>
      </c>
      <c r="AF1010" s="69">
        <f t="shared" si="571"/>
        <v>6849</v>
      </c>
      <c r="AG1010" s="71">
        <f t="shared" ref="AG1010:AG1073" si="591">AH1010+N1010</f>
        <v>5474</v>
      </c>
      <c r="AH1010" s="72">
        <f t="shared" si="572"/>
        <v>2804</v>
      </c>
      <c r="AL1010" s="241">
        <f t="shared" si="581"/>
        <v>4916</v>
      </c>
      <c r="AM1010" s="236">
        <f t="shared" si="582"/>
        <v>1402</v>
      </c>
      <c r="AN1010" s="236">
        <f t="shared" si="583"/>
        <v>1402</v>
      </c>
      <c r="AO1010" s="236">
        <f t="shared" si="584"/>
        <v>1402</v>
      </c>
      <c r="AP1010" s="236">
        <f t="shared" si="585"/>
        <v>2777</v>
      </c>
      <c r="AQ1010" s="236">
        <f t="shared" si="586"/>
        <v>1295</v>
      </c>
      <c r="AR1010" s="236">
        <f t="shared" si="587"/>
        <v>1375</v>
      </c>
      <c r="AS1010" s="243">
        <f t="shared" si="590"/>
        <v>1.7532097004279601</v>
      </c>
      <c r="AV1010" s="253">
        <v>45000</v>
      </c>
      <c r="AW1010" s="69">
        <f t="shared" si="589"/>
        <v>4916</v>
      </c>
      <c r="AX1010" s="365"/>
      <c r="AY1010" s="353"/>
      <c r="AZ1010" s="344"/>
      <c r="BA1010" s="357"/>
      <c r="BB1010" s="341"/>
      <c r="BC1010" s="341"/>
      <c r="BD1010" s="331"/>
    </row>
    <row r="1011" spans="2:56">
      <c r="B1011" s="134" t="s">
        <v>150</v>
      </c>
      <c r="F1011" s="67">
        <v>73</v>
      </c>
      <c r="G1011" s="68">
        <v>11</v>
      </c>
      <c r="H1011" s="134" t="s">
        <v>150</v>
      </c>
      <c r="I1011" s="177">
        <f>_xlfn.CEILING.MATH(SUM('domanda settimanale A41002300'!CQ76:'domanda settimanale A41002300'!CQ100)/'calcolo ADU'!$I$4)</f>
        <v>525</v>
      </c>
      <c r="J1011" s="69">
        <f t="shared" si="573"/>
        <v>1838</v>
      </c>
      <c r="K1011" s="190">
        <v>5500</v>
      </c>
      <c r="L1011" s="229">
        <v>0</v>
      </c>
      <c r="M1011" s="69">
        <f t="shared" si="565"/>
        <v>1375</v>
      </c>
      <c r="N1011" s="69">
        <f t="shared" si="574"/>
        <v>2625</v>
      </c>
      <c r="O1011" s="69">
        <f t="shared" si="575"/>
        <v>1838</v>
      </c>
      <c r="P1011" s="69">
        <f t="shared" si="576"/>
        <v>919</v>
      </c>
      <c r="Q1011" s="69">
        <f t="shared" si="588"/>
        <v>2757</v>
      </c>
      <c r="R1011" s="69">
        <f t="shared" si="577"/>
        <v>1378.5</v>
      </c>
      <c r="S1011" s="69">
        <f t="shared" si="568"/>
        <v>1838</v>
      </c>
      <c r="T1011" s="69">
        <f t="shared" si="578"/>
        <v>1575</v>
      </c>
      <c r="U1011" s="70">
        <f t="shared" si="569"/>
        <v>1.5199052834097972</v>
      </c>
      <c r="V1011" s="69">
        <f t="shared" si="567"/>
        <v>4916</v>
      </c>
      <c r="W1011" s="69">
        <f t="shared" si="579"/>
        <v>6050</v>
      </c>
      <c r="X1011" s="176">
        <v>696</v>
      </c>
      <c r="Y1011" s="71">
        <f t="shared" si="570"/>
        <v>10270</v>
      </c>
      <c r="Z1011" s="209">
        <f>'domanda settimanale A41002300'!P76+'domanda settimanale A41000500'!P76</f>
        <v>0</v>
      </c>
      <c r="AA1011" s="209">
        <v>0</v>
      </c>
      <c r="AB1011" s="68">
        <f t="shared" si="566"/>
        <v>0</v>
      </c>
      <c r="AC1011" s="68" t="s">
        <v>411</v>
      </c>
      <c r="AD1011" s="311">
        <v>0</v>
      </c>
      <c r="AE1011" s="68">
        <f t="shared" si="580"/>
        <v>0</v>
      </c>
      <c r="AF1011" s="69">
        <f t="shared" si="571"/>
        <v>6757</v>
      </c>
      <c r="AG1011" s="71">
        <f t="shared" si="591"/>
        <v>5382</v>
      </c>
      <c r="AH1011" s="72">
        <f t="shared" si="572"/>
        <v>2757</v>
      </c>
      <c r="AL1011" s="241">
        <f t="shared" si="581"/>
        <v>4916</v>
      </c>
      <c r="AM1011" s="236">
        <f t="shared" si="582"/>
        <v>1379</v>
      </c>
      <c r="AN1011" s="236">
        <f t="shared" si="583"/>
        <v>1379</v>
      </c>
      <c r="AO1011" s="236">
        <f t="shared" si="584"/>
        <v>1379</v>
      </c>
      <c r="AP1011" s="236">
        <f t="shared" si="585"/>
        <v>2754</v>
      </c>
      <c r="AQ1011" s="236">
        <f t="shared" si="586"/>
        <v>1250</v>
      </c>
      <c r="AR1011" s="236">
        <f t="shared" si="587"/>
        <v>1375</v>
      </c>
      <c r="AS1011" s="243">
        <f t="shared" si="590"/>
        <v>1.7830975698222706</v>
      </c>
      <c r="AV1011" s="253">
        <v>45001</v>
      </c>
      <c r="AW1011" s="69">
        <f t="shared" si="589"/>
        <v>4916</v>
      </c>
      <c r="AX1011" s="365"/>
      <c r="AY1011" s="353"/>
      <c r="AZ1011" s="344"/>
      <c r="BA1011" s="357"/>
      <c r="BB1011" s="341"/>
      <c r="BC1011" s="341"/>
      <c r="BD1011" s="331"/>
    </row>
    <row r="1012" spans="2:56">
      <c r="B1012" s="134" t="s">
        <v>151</v>
      </c>
      <c r="F1012" s="67">
        <v>74</v>
      </c>
      <c r="G1012" s="68">
        <v>11</v>
      </c>
      <c r="H1012" s="134" t="s">
        <v>151</v>
      </c>
      <c r="I1012" s="177">
        <f>_xlfn.CEILING.MATH(SUM('domanda settimanale A41002300'!CQ77:'domanda settimanale A41002300'!CQ101)/'calcolo ADU'!$I$4)</f>
        <v>517</v>
      </c>
      <c r="J1012" s="69">
        <f t="shared" si="573"/>
        <v>1810</v>
      </c>
      <c r="K1012" s="190">
        <v>5500</v>
      </c>
      <c r="L1012" s="229">
        <v>0</v>
      </c>
      <c r="M1012" s="69">
        <f t="shared" si="565"/>
        <v>1375</v>
      </c>
      <c r="N1012" s="69">
        <f t="shared" si="574"/>
        <v>2585</v>
      </c>
      <c r="O1012" s="69">
        <f t="shared" si="575"/>
        <v>1810</v>
      </c>
      <c r="P1012" s="69">
        <f t="shared" si="576"/>
        <v>905</v>
      </c>
      <c r="Q1012" s="69">
        <f t="shared" si="588"/>
        <v>2715</v>
      </c>
      <c r="R1012" s="69">
        <f t="shared" si="577"/>
        <v>1357.5</v>
      </c>
      <c r="S1012" s="69">
        <f t="shared" si="568"/>
        <v>1810</v>
      </c>
      <c r="T1012" s="69">
        <f t="shared" si="578"/>
        <v>1551</v>
      </c>
      <c r="U1012" s="70">
        <f t="shared" si="569"/>
        <v>1.5385767790262173</v>
      </c>
      <c r="V1012" s="69">
        <f t="shared" si="567"/>
        <v>4916</v>
      </c>
      <c r="W1012" s="69">
        <f t="shared" si="579"/>
        <v>6050</v>
      </c>
      <c r="X1012" s="176">
        <v>696</v>
      </c>
      <c r="Y1012" s="71">
        <f t="shared" si="570"/>
        <v>10270</v>
      </c>
      <c r="Z1012" s="209">
        <f>'domanda settimanale A41002300'!P77+'domanda settimanale A41000500'!P77</f>
        <v>0</v>
      </c>
      <c r="AA1012" s="209">
        <v>0</v>
      </c>
      <c r="AB1012" s="68">
        <f t="shared" si="566"/>
        <v>0</v>
      </c>
      <c r="AC1012" s="68" t="s">
        <v>411</v>
      </c>
      <c r="AD1012" s="311">
        <v>0</v>
      </c>
      <c r="AE1012" s="68">
        <f t="shared" si="580"/>
        <v>0</v>
      </c>
      <c r="AF1012" s="69">
        <f t="shared" si="571"/>
        <v>6675</v>
      </c>
      <c r="AG1012" s="71">
        <f t="shared" si="591"/>
        <v>5300</v>
      </c>
      <c r="AH1012" s="72">
        <f t="shared" si="572"/>
        <v>2715</v>
      </c>
      <c r="AL1012" s="241">
        <f t="shared" si="581"/>
        <v>4916</v>
      </c>
      <c r="AM1012" s="236">
        <f t="shared" si="582"/>
        <v>1358</v>
      </c>
      <c r="AN1012" s="236">
        <f t="shared" si="583"/>
        <v>1358</v>
      </c>
      <c r="AO1012" s="236">
        <f t="shared" si="584"/>
        <v>1358</v>
      </c>
      <c r="AP1012" s="236">
        <f t="shared" si="585"/>
        <v>2733</v>
      </c>
      <c r="AQ1012" s="236">
        <f t="shared" si="586"/>
        <v>1210</v>
      </c>
      <c r="AR1012" s="236">
        <f t="shared" si="587"/>
        <v>1375</v>
      </c>
      <c r="AS1012" s="243">
        <f t="shared" si="590"/>
        <v>1.810681399631676</v>
      </c>
      <c r="AV1012" s="253">
        <v>45002</v>
      </c>
      <c r="AW1012" s="69">
        <f t="shared" si="589"/>
        <v>4916</v>
      </c>
      <c r="AX1012" s="365"/>
      <c r="AY1012" s="353"/>
      <c r="AZ1012" s="344"/>
      <c r="BA1012" s="357"/>
      <c r="BB1012" s="341"/>
      <c r="BC1012" s="341"/>
      <c r="BD1012" s="331"/>
    </row>
    <row r="1013" spans="2:56">
      <c r="B1013" s="134" t="s">
        <v>226</v>
      </c>
      <c r="F1013" s="67">
        <v>75</v>
      </c>
      <c r="G1013" s="68">
        <v>11</v>
      </c>
      <c r="H1013" s="134" t="s">
        <v>226</v>
      </c>
      <c r="I1013" s="177">
        <f>_xlfn.CEILING.MATH(SUM('domanda settimanale A41002300'!CQ78:'domanda settimanale A41002300'!CQ102)/'calcolo ADU'!$I$4)</f>
        <v>507</v>
      </c>
      <c r="J1013" s="69">
        <f t="shared" si="573"/>
        <v>1775</v>
      </c>
      <c r="K1013" s="190">
        <v>5500</v>
      </c>
      <c r="L1013" s="229">
        <v>0</v>
      </c>
      <c r="M1013" s="69">
        <f t="shared" si="565"/>
        <v>1375</v>
      </c>
      <c r="N1013" s="69">
        <f t="shared" si="574"/>
        <v>2535</v>
      </c>
      <c r="O1013" s="69">
        <f t="shared" si="575"/>
        <v>1775</v>
      </c>
      <c r="P1013" s="69">
        <f t="shared" si="576"/>
        <v>888</v>
      </c>
      <c r="Q1013" s="69">
        <f t="shared" si="588"/>
        <v>2663</v>
      </c>
      <c r="R1013" s="69">
        <f t="shared" si="577"/>
        <v>1331.5</v>
      </c>
      <c r="S1013" s="69">
        <f t="shared" si="568"/>
        <v>1775</v>
      </c>
      <c r="T1013" s="69">
        <f t="shared" si="578"/>
        <v>1521</v>
      </c>
      <c r="U1013" s="70">
        <f t="shared" si="569"/>
        <v>1.5624524570211471</v>
      </c>
      <c r="V1013" s="69">
        <f t="shared" si="567"/>
        <v>10416</v>
      </c>
      <c r="W1013" s="69">
        <f t="shared" si="579"/>
        <v>550</v>
      </c>
      <c r="X1013" s="176">
        <v>696</v>
      </c>
      <c r="Y1013" s="71">
        <f t="shared" si="570"/>
        <v>10270</v>
      </c>
      <c r="Z1013" s="209">
        <f>'domanda settimanale A41002300'!P78+'domanda settimanale A41000500'!P78</f>
        <v>0</v>
      </c>
      <c r="AA1013" s="209">
        <v>0</v>
      </c>
      <c r="AB1013" s="68">
        <f t="shared" si="566"/>
        <v>0</v>
      </c>
      <c r="AC1013" s="68" t="s">
        <v>411</v>
      </c>
      <c r="AD1013" s="209">
        <f>AA1008</f>
        <v>5500</v>
      </c>
      <c r="AE1013" s="68">
        <f t="shared" si="580"/>
        <v>0</v>
      </c>
      <c r="AF1013" s="69">
        <f t="shared" si="571"/>
        <v>6573</v>
      </c>
      <c r="AG1013" s="71">
        <f t="shared" si="591"/>
        <v>5198</v>
      </c>
      <c r="AH1013" s="72">
        <f t="shared" si="572"/>
        <v>2663</v>
      </c>
      <c r="AL1013" s="241">
        <f t="shared" si="581"/>
        <v>10416</v>
      </c>
      <c r="AM1013" s="236">
        <f t="shared" si="582"/>
        <v>1332</v>
      </c>
      <c r="AN1013" s="236">
        <f t="shared" si="583"/>
        <v>1332</v>
      </c>
      <c r="AO1013" s="236">
        <f t="shared" si="584"/>
        <v>1332</v>
      </c>
      <c r="AP1013" s="236">
        <f t="shared" si="585"/>
        <v>2707</v>
      </c>
      <c r="AQ1013" s="236">
        <f t="shared" si="586"/>
        <v>1160</v>
      </c>
      <c r="AR1013" s="236">
        <f t="shared" si="587"/>
        <v>1375</v>
      </c>
      <c r="AS1013" s="244">
        <f t="shared" si="590"/>
        <v>3.9113781449493055</v>
      </c>
      <c r="AV1013" s="253">
        <v>45003</v>
      </c>
      <c r="AW1013" s="69">
        <f t="shared" si="589"/>
        <v>10416</v>
      </c>
      <c r="AX1013" s="365"/>
      <c r="AY1013" s="353"/>
      <c r="AZ1013" s="344"/>
      <c r="BA1013" s="357"/>
      <c r="BB1013" s="341"/>
      <c r="BC1013" s="341"/>
      <c r="BD1013" s="331"/>
    </row>
    <row r="1014" spans="2:56">
      <c r="B1014" s="134" t="s">
        <v>227</v>
      </c>
      <c r="F1014" s="67">
        <v>76</v>
      </c>
      <c r="G1014" s="68">
        <v>11</v>
      </c>
      <c r="H1014" s="134" t="s">
        <v>227</v>
      </c>
      <c r="I1014" s="177">
        <f>_xlfn.CEILING.MATH(SUM('domanda settimanale A41002300'!CQ79:'domanda settimanale A41002300'!CQ103)/'calcolo ADU'!$I$4)</f>
        <v>496</v>
      </c>
      <c r="J1014" s="69">
        <f t="shared" si="573"/>
        <v>1736</v>
      </c>
      <c r="K1014" s="190">
        <v>5500</v>
      </c>
      <c r="L1014" s="229">
        <v>0</v>
      </c>
      <c r="M1014" s="69">
        <f t="shared" si="565"/>
        <v>1375</v>
      </c>
      <c r="N1014" s="69">
        <f t="shared" si="574"/>
        <v>2480</v>
      </c>
      <c r="O1014" s="69">
        <f t="shared" si="575"/>
        <v>1736</v>
      </c>
      <c r="P1014" s="69">
        <f t="shared" si="576"/>
        <v>868</v>
      </c>
      <c r="Q1014" s="69">
        <f t="shared" si="588"/>
        <v>2604</v>
      </c>
      <c r="R1014" s="69">
        <f t="shared" si="577"/>
        <v>1302</v>
      </c>
      <c r="S1014" s="69">
        <f t="shared" si="568"/>
        <v>1736</v>
      </c>
      <c r="T1014" s="69">
        <f t="shared" si="578"/>
        <v>1488</v>
      </c>
      <c r="U1014" s="70">
        <f t="shared" si="569"/>
        <v>1.5900294163183155</v>
      </c>
      <c r="V1014" s="69">
        <f t="shared" si="567"/>
        <v>10416</v>
      </c>
      <c r="W1014" s="69">
        <f t="shared" si="579"/>
        <v>550</v>
      </c>
      <c r="X1014" s="176">
        <v>696</v>
      </c>
      <c r="Y1014" s="71">
        <f t="shared" si="570"/>
        <v>10270</v>
      </c>
      <c r="Z1014" s="209">
        <f>'domanda settimanale A41002300'!P79+'domanda settimanale A41000500'!P79</f>
        <v>0</v>
      </c>
      <c r="AA1014" s="209">
        <v>0</v>
      </c>
      <c r="AB1014" s="68">
        <f t="shared" si="566"/>
        <v>0</v>
      </c>
      <c r="AC1014" s="68" t="s">
        <v>411</v>
      </c>
      <c r="AD1014" s="311">
        <v>0</v>
      </c>
      <c r="AE1014" s="68">
        <f t="shared" si="580"/>
        <v>0</v>
      </c>
      <c r="AF1014" s="69">
        <f t="shared" si="571"/>
        <v>6459</v>
      </c>
      <c r="AG1014" s="71">
        <f t="shared" si="591"/>
        <v>5084</v>
      </c>
      <c r="AH1014" s="72">
        <f t="shared" si="572"/>
        <v>2604</v>
      </c>
      <c r="AL1014" s="241">
        <f t="shared" si="581"/>
        <v>10416</v>
      </c>
      <c r="AM1014" s="236">
        <f t="shared" si="582"/>
        <v>1302</v>
      </c>
      <c r="AN1014" s="236">
        <f t="shared" si="583"/>
        <v>1302</v>
      </c>
      <c r="AO1014" s="236">
        <f t="shared" si="584"/>
        <v>1302</v>
      </c>
      <c r="AP1014" s="236">
        <f t="shared" si="585"/>
        <v>2677</v>
      </c>
      <c r="AQ1014" s="236">
        <f t="shared" si="586"/>
        <v>1105</v>
      </c>
      <c r="AR1014" s="236">
        <f t="shared" si="587"/>
        <v>1375</v>
      </c>
      <c r="AS1014" s="244">
        <f t="shared" si="590"/>
        <v>4</v>
      </c>
      <c r="AV1014" s="253">
        <v>45004</v>
      </c>
      <c r="AW1014" s="69">
        <f t="shared" si="589"/>
        <v>10416</v>
      </c>
      <c r="AX1014" s="365"/>
      <c r="AY1014" s="353"/>
      <c r="AZ1014" s="344"/>
      <c r="BA1014" s="357"/>
      <c r="BB1014" s="341"/>
      <c r="BC1014" s="341"/>
      <c r="BD1014" s="331"/>
    </row>
    <row r="1015" spans="2:56">
      <c r="B1015" s="134" t="s">
        <v>152</v>
      </c>
      <c r="F1015" s="67">
        <v>77</v>
      </c>
      <c r="G1015" s="68">
        <v>12</v>
      </c>
      <c r="H1015" s="134" t="s">
        <v>152</v>
      </c>
      <c r="I1015" s="177">
        <f>_xlfn.CEILING.MATH(SUM('domanda settimanale A41002300'!CQ80:'domanda settimanale A41002300'!CQ104)/'calcolo ADU'!$I$4)</f>
        <v>486</v>
      </c>
      <c r="J1015" s="69">
        <f t="shared" si="573"/>
        <v>1701</v>
      </c>
      <c r="K1015" s="190">
        <v>5500</v>
      </c>
      <c r="L1015" s="229">
        <v>0</v>
      </c>
      <c r="M1015" s="69">
        <f t="shared" si="565"/>
        <v>1375</v>
      </c>
      <c r="N1015" s="69">
        <f t="shared" si="574"/>
        <v>2430</v>
      </c>
      <c r="O1015" s="69">
        <f t="shared" si="575"/>
        <v>1701</v>
      </c>
      <c r="P1015" s="69">
        <f t="shared" si="576"/>
        <v>851</v>
      </c>
      <c r="Q1015" s="69">
        <f t="shared" si="588"/>
        <v>2552</v>
      </c>
      <c r="R1015" s="69">
        <f t="shared" si="577"/>
        <v>1276</v>
      </c>
      <c r="S1015" s="69">
        <f t="shared" si="568"/>
        <v>1701</v>
      </c>
      <c r="T1015" s="69">
        <f t="shared" si="578"/>
        <v>1458</v>
      </c>
      <c r="U1015" s="70">
        <f t="shared" si="569"/>
        <v>0.84914267736353621</v>
      </c>
      <c r="V1015" s="69">
        <f t="shared" si="567"/>
        <v>5544</v>
      </c>
      <c r="W1015" s="69">
        <f t="shared" si="579"/>
        <v>550</v>
      </c>
      <c r="X1015" s="176">
        <v>696</v>
      </c>
      <c r="Y1015" s="71">
        <f t="shared" si="570"/>
        <v>5398</v>
      </c>
      <c r="Z1015" s="209">
        <f>'domanda settimanale A41002300'!P80+'domanda settimanale A41000500'!P80</f>
        <v>4872</v>
      </c>
      <c r="AA1015" s="209">
        <v>0</v>
      </c>
      <c r="AB1015" s="68">
        <f t="shared" si="566"/>
        <v>0</v>
      </c>
      <c r="AC1015" s="68" t="s">
        <v>411</v>
      </c>
      <c r="AD1015" s="311">
        <v>0</v>
      </c>
      <c r="AE1015" s="68">
        <f t="shared" si="580"/>
        <v>0</v>
      </c>
      <c r="AF1015" s="69">
        <f t="shared" si="571"/>
        <v>6357</v>
      </c>
      <c r="AG1015" s="71">
        <f t="shared" si="591"/>
        <v>4982</v>
      </c>
      <c r="AH1015" s="72">
        <f t="shared" si="572"/>
        <v>2552</v>
      </c>
      <c r="AL1015" s="241">
        <f t="shared" si="581"/>
        <v>5544</v>
      </c>
      <c r="AM1015" s="236">
        <f t="shared" si="582"/>
        <v>1276</v>
      </c>
      <c r="AN1015" s="236">
        <f t="shared" si="583"/>
        <v>1276</v>
      </c>
      <c r="AO1015" s="236">
        <f t="shared" si="584"/>
        <v>1276</v>
      </c>
      <c r="AP1015" s="236">
        <f t="shared" si="585"/>
        <v>2651</v>
      </c>
      <c r="AQ1015" s="236">
        <f t="shared" si="586"/>
        <v>1055</v>
      </c>
      <c r="AR1015" s="236">
        <f t="shared" si="587"/>
        <v>1375</v>
      </c>
      <c r="AS1015" s="244">
        <f t="shared" si="590"/>
        <v>2.1724137931034484</v>
      </c>
      <c r="AV1015" s="253">
        <v>45005</v>
      </c>
      <c r="AW1015" s="69">
        <f t="shared" si="589"/>
        <v>5544</v>
      </c>
      <c r="AX1015" s="365"/>
      <c r="AY1015" s="353"/>
      <c r="AZ1015" s="344"/>
      <c r="BA1015" s="357"/>
      <c r="BB1015" s="341"/>
      <c r="BC1015" s="341"/>
      <c r="BD1015" s="331"/>
    </row>
    <row r="1016" spans="2:56">
      <c r="B1016" s="134" t="s">
        <v>153</v>
      </c>
      <c r="F1016" s="67">
        <v>78</v>
      </c>
      <c r="G1016" s="68">
        <v>12</v>
      </c>
      <c r="H1016" s="134" t="s">
        <v>153</v>
      </c>
      <c r="I1016" s="177">
        <f>_xlfn.CEILING.MATH(SUM('domanda settimanale A41002300'!CQ81:'domanda settimanale A41002300'!CQ105)/'calcolo ADU'!$I$4)</f>
        <v>476</v>
      </c>
      <c r="J1016" s="69">
        <f t="shared" si="573"/>
        <v>1666</v>
      </c>
      <c r="K1016" s="190">
        <v>5500</v>
      </c>
      <c r="L1016" s="229">
        <v>0</v>
      </c>
      <c r="M1016" s="69">
        <f t="shared" si="565"/>
        <v>1375</v>
      </c>
      <c r="N1016" s="69">
        <f t="shared" si="574"/>
        <v>2380</v>
      </c>
      <c r="O1016" s="69">
        <f t="shared" si="575"/>
        <v>1666</v>
      </c>
      <c r="P1016" s="69">
        <f t="shared" si="576"/>
        <v>833</v>
      </c>
      <c r="Q1016" s="69">
        <f t="shared" si="588"/>
        <v>2499</v>
      </c>
      <c r="R1016" s="69">
        <f t="shared" si="577"/>
        <v>1249.5</v>
      </c>
      <c r="S1016" s="69">
        <f t="shared" si="568"/>
        <v>1666</v>
      </c>
      <c r="T1016" s="69">
        <f t="shared" si="578"/>
        <v>1428</v>
      </c>
      <c r="U1016" s="70">
        <f t="shared" si="569"/>
        <v>0.87703869523504951</v>
      </c>
      <c r="V1016" s="69">
        <f t="shared" si="567"/>
        <v>5288</v>
      </c>
      <c r="W1016" s="69">
        <f t="shared" si="579"/>
        <v>550</v>
      </c>
      <c r="X1016" s="176">
        <v>353</v>
      </c>
      <c r="Y1016" s="71">
        <f t="shared" si="570"/>
        <v>5485</v>
      </c>
      <c r="Z1016" s="209">
        <f>'domanda settimanale A41002300'!P81+'domanda settimanale A41000500'!P81</f>
        <v>256</v>
      </c>
      <c r="AA1016" s="209">
        <v>0</v>
      </c>
      <c r="AB1016" s="68">
        <f t="shared" si="566"/>
        <v>0</v>
      </c>
      <c r="AC1016" s="68" t="s">
        <v>411</v>
      </c>
      <c r="AD1016" s="311">
        <v>0</v>
      </c>
      <c r="AE1016" s="68">
        <f t="shared" si="580"/>
        <v>0</v>
      </c>
      <c r="AF1016" s="69">
        <f t="shared" si="571"/>
        <v>6254</v>
      </c>
      <c r="AG1016" s="71">
        <f t="shared" si="591"/>
        <v>4879</v>
      </c>
      <c r="AH1016" s="72">
        <f t="shared" si="572"/>
        <v>2499</v>
      </c>
      <c r="AL1016" s="249">
        <f t="shared" si="581"/>
        <v>5288</v>
      </c>
      <c r="AM1016" s="236">
        <f t="shared" si="582"/>
        <v>1250</v>
      </c>
      <c r="AN1016" s="236">
        <f t="shared" si="583"/>
        <v>1250</v>
      </c>
      <c r="AO1016" s="236">
        <f t="shared" si="584"/>
        <v>1250</v>
      </c>
      <c r="AP1016" s="236">
        <f t="shared" si="585"/>
        <v>2625</v>
      </c>
      <c r="AQ1016" s="236">
        <f t="shared" si="586"/>
        <v>1005</v>
      </c>
      <c r="AR1016" s="236">
        <f t="shared" si="587"/>
        <v>1375</v>
      </c>
      <c r="AS1016" s="244">
        <f t="shared" si="590"/>
        <v>2.1160464185674268</v>
      </c>
      <c r="AV1016" s="253">
        <v>45006</v>
      </c>
      <c r="AW1016" s="69">
        <f t="shared" si="589"/>
        <v>5288</v>
      </c>
      <c r="AX1016" s="365"/>
      <c r="AY1016" s="353"/>
      <c r="AZ1016" s="344"/>
      <c r="BA1016" s="357"/>
      <c r="BB1016" s="341"/>
      <c r="BC1016" s="341"/>
      <c r="BD1016" s="331"/>
    </row>
    <row r="1017" spans="2:56">
      <c r="B1017" s="134" t="s">
        <v>154</v>
      </c>
      <c r="F1017" s="67">
        <v>79</v>
      </c>
      <c r="G1017" s="68">
        <v>12</v>
      </c>
      <c r="H1017" s="134" t="s">
        <v>154</v>
      </c>
      <c r="I1017" s="177">
        <f>_xlfn.CEILING.MATH(SUM('domanda settimanale A41002300'!CQ82:'domanda settimanale A41002300'!CQ106)/'calcolo ADU'!$I$4)</f>
        <v>479</v>
      </c>
      <c r="J1017" s="69">
        <f t="shared" si="573"/>
        <v>1677</v>
      </c>
      <c r="K1017" s="190">
        <v>5500</v>
      </c>
      <c r="L1017" s="229">
        <v>0</v>
      </c>
      <c r="M1017" s="69">
        <f t="shared" si="565"/>
        <v>1375</v>
      </c>
      <c r="N1017" s="69">
        <f t="shared" si="574"/>
        <v>2395</v>
      </c>
      <c r="O1017" s="69">
        <f t="shared" si="575"/>
        <v>1677</v>
      </c>
      <c r="P1017" s="69">
        <f t="shared" si="576"/>
        <v>839</v>
      </c>
      <c r="Q1017" s="69">
        <f t="shared" si="588"/>
        <v>2516</v>
      </c>
      <c r="R1017" s="69">
        <f t="shared" si="577"/>
        <v>1258</v>
      </c>
      <c r="S1017" s="69">
        <f t="shared" si="568"/>
        <v>1677</v>
      </c>
      <c r="T1017" s="69">
        <f t="shared" si="578"/>
        <v>1437</v>
      </c>
      <c r="U1017" s="70">
        <f t="shared" si="569"/>
        <v>0.86573337575564746</v>
      </c>
      <c r="V1017" s="69">
        <f t="shared" si="567"/>
        <v>5288</v>
      </c>
      <c r="W1017" s="69">
        <f t="shared" si="579"/>
        <v>550</v>
      </c>
      <c r="X1017" s="176">
        <v>396</v>
      </c>
      <c r="Y1017" s="71">
        <f t="shared" si="570"/>
        <v>5442</v>
      </c>
      <c r="Z1017" s="209">
        <f>'domanda settimanale A41002300'!P82+'domanda settimanale A41000500'!P82</f>
        <v>0</v>
      </c>
      <c r="AA1017" s="209">
        <v>0</v>
      </c>
      <c r="AB1017" s="68">
        <f t="shared" si="566"/>
        <v>0</v>
      </c>
      <c r="AC1017" s="68" t="s">
        <v>411</v>
      </c>
      <c r="AD1017" s="311">
        <v>0</v>
      </c>
      <c r="AE1017" s="68">
        <f t="shared" si="580"/>
        <v>0</v>
      </c>
      <c r="AF1017" s="69">
        <f t="shared" si="571"/>
        <v>6286</v>
      </c>
      <c r="AG1017" s="71">
        <f t="shared" si="591"/>
        <v>4911</v>
      </c>
      <c r="AH1017" s="72">
        <f t="shared" si="572"/>
        <v>2516</v>
      </c>
      <c r="AL1017" s="241">
        <f t="shared" si="581"/>
        <v>5288</v>
      </c>
      <c r="AM1017" s="236">
        <f t="shared" si="582"/>
        <v>1258</v>
      </c>
      <c r="AN1017" s="236">
        <f t="shared" si="583"/>
        <v>1258</v>
      </c>
      <c r="AO1017" s="236">
        <f t="shared" si="584"/>
        <v>1258</v>
      </c>
      <c r="AP1017" s="236">
        <f t="shared" si="585"/>
        <v>2633</v>
      </c>
      <c r="AQ1017" s="236">
        <f t="shared" si="586"/>
        <v>1020</v>
      </c>
      <c r="AR1017" s="236">
        <f t="shared" si="587"/>
        <v>1375</v>
      </c>
      <c r="AS1017" s="244">
        <f t="shared" si="590"/>
        <v>2.1017488076311608</v>
      </c>
      <c r="AV1017" s="253">
        <v>45007</v>
      </c>
      <c r="AW1017" s="69">
        <f t="shared" si="589"/>
        <v>5288</v>
      </c>
      <c r="AX1017" s="365"/>
      <c r="AY1017" s="353"/>
      <c r="AZ1017" s="344"/>
      <c r="BA1017" s="357"/>
      <c r="BB1017" s="341"/>
      <c r="BC1017" s="341"/>
      <c r="BD1017" s="331"/>
    </row>
    <row r="1018" spans="2:56">
      <c r="B1018" s="134" t="s">
        <v>155</v>
      </c>
      <c r="F1018" s="67">
        <v>80</v>
      </c>
      <c r="G1018" s="68">
        <v>12</v>
      </c>
      <c r="H1018" s="134" t="s">
        <v>155</v>
      </c>
      <c r="I1018" s="177">
        <f>_xlfn.CEILING.MATH(SUM('domanda settimanale A41002300'!CQ83:'domanda settimanale A41002300'!CQ107)/'calcolo ADU'!$I$4)</f>
        <v>481</v>
      </c>
      <c r="J1018" s="69">
        <f t="shared" si="573"/>
        <v>1684</v>
      </c>
      <c r="K1018" s="190">
        <v>5500</v>
      </c>
      <c r="L1018" s="229">
        <v>0</v>
      </c>
      <c r="M1018" s="69">
        <f t="shared" si="565"/>
        <v>1375</v>
      </c>
      <c r="N1018" s="69">
        <f t="shared" si="574"/>
        <v>2405</v>
      </c>
      <c r="O1018" s="69">
        <f t="shared" si="575"/>
        <v>1684</v>
      </c>
      <c r="P1018" s="69">
        <f t="shared" si="576"/>
        <v>842</v>
      </c>
      <c r="Q1018" s="69">
        <f t="shared" si="588"/>
        <v>2526</v>
      </c>
      <c r="R1018" s="69">
        <f t="shared" si="577"/>
        <v>1263</v>
      </c>
      <c r="S1018" s="69">
        <f t="shared" si="568"/>
        <v>1684</v>
      </c>
      <c r="T1018" s="69">
        <f t="shared" si="578"/>
        <v>1443</v>
      </c>
      <c r="U1018" s="70">
        <f t="shared" si="569"/>
        <v>0.86298763082778307</v>
      </c>
      <c r="V1018" s="69">
        <f t="shared" si="567"/>
        <v>5288</v>
      </c>
      <c r="W1018" s="69">
        <f t="shared" si="579"/>
        <v>550</v>
      </c>
      <c r="X1018" s="176">
        <v>396</v>
      </c>
      <c r="Y1018" s="71">
        <f t="shared" si="570"/>
        <v>5442</v>
      </c>
      <c r="Z1018" s="209">
        <f>'domanda settimanale A41002300'!P83+'domanda settimanale A41000500'!P83</f>
        <v>0</v>
      </c>
      <c r="AA1018" s="209">
        <v>0</v>
      </c>
      <c r="AB1018" s="68">
        <f t="shared" si="566"/>
        <v>0</v>
      </c>
      <c r="AC1018" s="68" t="s">
        <v>411</v>
      </c>
      <c r="AD1018" s="311">
        <v>0</v>
      </c>
      <c r="AE1018" s="68">
        <f t="shared" si="580"/>
        <v>0</v>
      </c>
      <c r="AF1018" s="69">
        <f t="shared" si="571"/>
        <v>6306</v>
      </c>
      <c r="AG1018" s="71">
        <f t="shared" si="591"/>
        <v>4931</v>
      </c>
      <c r="AH1018" s="72">
        <f t="shared" si="572"/>
        <v>2526</v>
      </c>
      <c r="AL1018" s="241">
        <f t="shared" si="581"/>
        <v>5288</v>
      </c>
      <c r="AM1018" s="236">
        <f t="shared" si="582"/>
        <v>1263</v>
      </c>
      <c r="AN1018" s="236">
        <f t="shared" si="583"/>
        <v>1263</v>
      </c>
      <c r="AO1018" s="236">
        <f t="shared" si="584"/>
        <v>1263</v>
      </c>
      <c r="AP1018" s="236">
        <f t="shared" si="585"/>
        <v>2638</v>
      </c>
      <c r="AQ1018" s="236">
        <f t="shared" si="586"/>
        <v>1030</v>
      </c>
      <c r="AR1018" s="236">
        <f t="shared" si="587"/>
        <v>1375</v>
      </c>
      <c r="AS1018" s="244">
        <f t="shared" si="590"/>
        <v>2.0934283452098179</v>
      </c>
      <c r="AV1018" s="253">
        <v>45008</v>
      </c>
      <c r="AW1018" s="69">
        <f t="shared" si="589"/>
        <v>5288</v>
      </c>
      <c r="AX1018" s="365"/>
      <c r="AY1018" s="353"/>
      <c r="AZ1018" s="344"/>
      <c r="BA1018" s="357"/>
      <c r="BB1018" s="341"/>
      <c r="BC1018" s="341"/>
      <c r="BD1018" s="331"/>
    </row>
    <row r="1019" spans="2:56">
      <c r="B1019" s="134" t="s">
        <v>156</v>
      </c>
      <c r="F1019" s="67">
        <v>81</v>
      </c>
      <c r="G1019" s="68">
        <v>12</v>
      </c>
      <c r="H1019" s="134" t="s">
        <v>156</v>
      </c>
      <c r="I1019" s="177">
        <f>_xlfn.CEILING.MATH(SUM('domanda settimanale A41002300'!CQ84:'domanda settimanale A41002300'!CQ108)/'calcolo ADU'!$I$4)</f>
        <v>482</v>
      </c>
      <c r="J1019" s="69">
        <f t="shared" si="573"/>
        <v>1687</v>
      </c>
      <c r="K1019" s="190">
        <v>5500</v>
      </c>
      <c r="L1019" s="229">
        <v>0</v>
      </c>
      <c r="M1019" s="69">
        <f t="shared" si="565"/>
        <v>1375</v>
      </c>
      <c r="N1019" s="69">
        <f t="shared" si="574"/>
        <v>2410</v>
      </c>
      <c r="O1019" s="69">
        <f t="shared" si="575"/>
        <v>1687</v>
      </c>
      <c r="P1019" s="69">
        <f t="shared" si="576"/>
        <v>844</v>
      </c>
      <c r="Q1019" s="69">
        <f t="shared" si="588"/>
        <v>2531</v>
      </c>
      <c r="R1019" s="69">
        <f t="shared" si="577"/>
        <v>1265.5</v>
      </c>
      <c r="S1019" s="69">
        <f t="shared" si="568"/>
        <v>1687</v>
      </c>
      <c r="T1019" s="69">
        <f t="shared" si="578"/>
        <v>1446</v>
      </c>
      <c r="U1019" s="70">
        <f t="shared" si="569"/>
        <v>0.86162127929069032</v>
      </c>
      <c r="V1019" s="69">
        <f t="shared" si="567"/>
        <v>5288</v>
      </c>
      <c r="W1019" s="69">
        <f t="shared" si="579"/>
        <v>550</v>
      </c>
      <c r="X1019" s="176">
        <v>396</v>
      </c>
      <c r="Y1019" s="71">
        <f t="shared" si="570"/>
        <v>5442</v>
      </c>
      <c r="Z1019" s="209">
        <f>'domanda settimanale A41002300'!P84+'domanda settimanale A41000500'!P84</f>
        <v>0</v>
      </c>
      <c r="AA1019" s="209">
        <v>0</v>
      </c>
      <c r="AB1019" s="68">
        <f t="shared" si="566"/>
        <v>0</v>
      </c>
      <c r="AC1019" s="68" t="s">
        <v>411</v>
      </c>
      <c r="AD1019" s="311">
        <v>0</v>
      </c>
      <c r="AE1019" s="68">
        <f t="shared" si="580"/>
        <v>0</v>
      </c>
      <c r="AF1019" s="69">
        <f t="shared" si="571"/>
        <v>6316</v>
      </c>
      <c r="AG1019" s="71">
        <f t="shared" si="591"/>
        <v>4941</v>
      </c>
      <c r="AH1019" s="72">
        <f t="shared" si="572"/>
        <v>2531</v>
      </c>
      <c r="AL1019" s="241">
        <f t="shared" si="581"/>
        <v>5288</v>
      </c>
      <c r="AM1019" s="236">
        <f t="shared" si="582"/>
        <v>1266</v>
      </c>
      <c r="AN1019" s="236">
        <f t="shared" si="583"/>
        <v>1266</v>
      </c>
      <c r="AO1019" s="236">
        <f t="shared" si="584"/>
        <v>1266</v>
      </c>
      <c r="AP1019" s="236">
        <f t="shared" si="585"/>
        <v>2641</v>
      </c>
      <c r="AQ1019" s="236">
        <f t="shared" si="586"/>
        <v>1035</v>
      </c>
      <c r="AR1019" s="236">
        <f t="shared" si="587"/>
        <v>1375</v>
      </c>
      <c r="AS1019" s="244">
        <f t="shared" si="590"/>
        <v>2.0892927696562622</v>
      </c>
      <c r="AV1019" s="253">
        <v>45009</v>
      </c>
      <c r="AW1019" s="69">
        <f t="shared" si="589"/>
        <v>5288</v>
      </c>
      <c r="AX1019" s="365"/>
      <c r="AY1019" s="353"/>
      <c r="AZ1019" s="344"/>
      <c r="BA1019" s="357"/>
      <c r="BB1019" s="341"/>
      <c r="BC1019" s="341"/>
      <c r="BD1019" s="331"/>
    </row>
    <row r="1020" spans="2:56">
      <c r="B1020" s="134" t="s">
        <v>228</v>
      </c>
      <c r="F1020" s="67">
        <v>82</v>
      </c>
      <c r="G1020" s="68">
        <v>12</v>
      </c>
      <c r="H1020" s="134" t="s">
        <v>228</v>
      </c>
      <c r="I1020" s="177">
        <f>_xlfn.CEILING.MATH(SUM('domanda settimanale A41002300'!CQ85:'domanda settimanale A41002300'!CQ109)/'calcolo ADU'!$I$4)</f>
        <v>566</v>
      </c>
      <c r="J1020" s="69">
        <f t="shared" si="573"/>
        <v>1981</v>
      </c>
      <c r="K1020" s="190">
        <v>5500</v>
      </c>
      <c r="L1020" s="229">
        <v>0</v>
      </c>
      <c r="M1020" s="69">
        <f t="shared" si="565"/>
        <v>1375</v>
      </c>
      <c r="N1020" s="69">
        <f t="shared" si="574"/>
        <v>2830</v>
      </c>
      <c r="O1020" s="69">
        <f t="shared" si="575"/>
        <v>1981</v>
      </c>
      <c r="P1020" s="69">
        <f t="shared" si="576"/>
        <v>991</v>
      </c>
      <c r="Q1020" s="69">
        <f t="shared" si="588"/>
        <v>2972</v>
      </c>
      <c r="R1020" s="69">
        <f t="shared" si="577"/>
        <v>1486</v>
      </c>
      <c r="S1020" s="69">
        <f t="shared" si="568"/>
        <v>1981</v>
      </c>
      <c r="T1020" s="69">
        <f t="shared" si="578"/>
        <v>1698</v>
      </c>
      <c r="U1020" s="70">
        <f t="shared" si="569"/>
        <v>0.75825553852584648</v>
      </c>
      <c r="V1020" s="69">
        <f t="shared" si="567"/>
        <v>5288</v>
      </c>
      <c r="W1020" s="69">
        <f t="shared" si="579"/>
        <v>550</v>
      </c>
      <c r="X1020" s="176">
        <v>396</v>
      </c>
      <c r="Y1020" s="71">
        <f t="shared" si="570"/>
        <v>5442</v>
      </c>
      <c r="Z1020" s="209">
        <f>'domanda settimanale A41002300'!P85+'domanda settimanale A41000500'!P85</f>
        <v>0</v>
      </c>
      <c r="AA1020" s="209">
        <v>5500</v>
      </c>
      <c r="AB1020" s="68">
        <f t="shared" si="566"/>
        <v>1735</v>
      </c>
      <c r="AC1020" s="68" t="s">
        <v>160</v>
      </c>
      <c r="AD1020" s="311">
        <v>0</v>
      </c>
      <c r="AE1020" s="68">
        <f t="shared" si="580"/>
        <v>0</v>
      </c>
      <c r="AF1020" s="69">
        <f t="shared" si="571"/>
        <v>7177</v>
      </c>
      <c r="AG1020" s="71">
        <f t="shared" si="591"/>
        <v>5802</v>
      </c>
      <c r="AH1020" s="72">
        <f t="shared" si="572"/>
        <v>2972</v>
      </c>
      <c r="AL1020" s="241">
        <f t="shared" si="581"/>
        <v>5288</v>
      </c>
      <c r="AM1020" s="236">
        <f t="shared" si="582"/>
        <v>1486</v>
      </c>
      <c r="AN1020" s="236">
        <f t="shared" si="583"/>
        <v>1486</v>
      </c>
      <c r="AO1020" s="236">
        <f t="shared" si="584"/>
        <v>1486</v>
      </c>
      <c r="AP1020" s="236">
        <f t="shared" si="585"/>
        <v>2861</v>
      </c>
      <c r="AQ1020" s="236">
        <f t="shared" si="586"/>
        <v>1455</v>
      </c>
      <c r="AR1020" s="236">
        <f t="shared" si="587"/>
        <v>1375</v>
      </c>
      <c r="AS1020" s="243">
        <f t="shared" si="590"/>
        <v>1.7792732166890983</v>
      </c>
      <c r="AV1020" s="253">
        <v>45010</v>
      </c>
      <c r="AW1020" s="69">
        <f t="shared" si="589"/>
        <v>5288</v>
      </c>
      <c r="AX1020" s="365"/>
      <c r="AY1020" s="353"/>
      <c r="AZ1020" s="344"/>
      <c r="BA1020" s="357"/>
      <c r="BB1020" s="341"/>
      <c r="BC1020" s="341"/>
      <c r="BD1020" s="331"/>
    </row>
    <row r="1021" spans="2:56">
      <c r="B1021" s="134" t="s">
        <v>229</v>
      </c>
      <c r="F1021" s="67">
        <v>83</v>
      </c>
      <c r="G1021" s="68">
        <v>12</v>
      </c>
      <c r="H1021" s="134" t="s">
        <v>229</v>
      </c>
      <c r="I1021" s="177">
        <f>_xlfn.CEILING.MATH(SUM('domanda settimanale A41002300'!CQ86:'domanda settimanale A41002300'!CQ110)/'calcolo ADU'!$I$4)</f>
        <v>561</v>
      </c>
      <c r="J1021" s="69">
        <f t="shared" si="573"/>
        <v>1964</v>
      </c>
      <c r="K1021" s="190">
        <v>5500</v>
      </c>
      <c r="L1021" s="229">
        <v>0</v>
      </c>
      <c r="M1021" s="69">
        <f t="shared" si="565"/>
        <v>1375</v>
      </c>
      <c r="N1021" s="69">
        <f t="shared" si="574"/>
        <v>2805</v>
      </c>
      <c r="O1021" s="69">
        <f t="shared" si="575"/>
        <v>1964</v>
      </c>
      <c r="P1021" s="69">
        <f t="shared" si="576"/>
        <v>982</v>
      </c>
      <c r="Q1021" s="69">
        <f t="shared" si="588"/>
        <v>2946</v>
      </c>
      <c r="R1021" s="69">
        <f t="shared" si="577"/>
        <v>1473</v>
      </c>
      <c r="S1021" s="69">
        <f t="shared" si="568"/>
        <v>1964</v>
      </c>
      <c r="T1021" s="69">
        <f t="shared" si="578"/>
        <v>1683</v>
      </c>
      <c r="U1021" s="70">
        <f t="shared" si="569"/>
        <v>1.535503788941903</v>
      </c>
      <c r="V1021" s="69">
        <f t="shared" si="567"/>
        <v>5288</v>
      </c>
      <c r="W1021" s="69">
        <f t="shared" si="579"/>
        <v>6050</v>
      </c>
      <c r="X1021" s="176">
        <v>396</v>
      </c>
      <c r="Y1021" s="71">
        <f t="shared" si="570"/>
        <v>10942</v>
      </c>
      <c r="Z1021" s="209">
        <f>'domanda settimanale A41002300'!P86+'domanda settimanale A41000500'!P86</f>
        <v>0</v>
      </c>
      <c r="AA1021" s="209">
        <v>0</v>
      </c>
      <c r="AB1021" s="68">
        <f t="shared" si="566"/>
        <v>0</v>
      </c>
      <c r="AC1021" s="68" t="s">
        <v>411</v>
      </c>
      <c r="AD1021" s="311">
        <v>0</v>
      </c>
      <c r="AE1021" s="68">
        <f t="shared" si="580"/>
        <v>0</v>
      </c>
      <c r="AF1021" s="69">
        <f t="shared" si="571"/>
        <v>7126</v>
      </c>
      <c r="AG1021" s="71">
        <f t="shared" si="591"/>
        <v>5751</v>
      </c>
      <c r="AH1021" s="72">
        <f t="shared" si="572"/>
        <v>2946</v>
      </c>
      <c r="AL1021" s="241">
        <f t="shared" si="581"/>
        <v>5288</v>
      </c>
      <c r="AM1021" s="236">
        <f t="shared" si="582"/>
        <v>1473</v>
      </c>
      <c r="AN1021" s="236">
        <f t="shared" si="583"/>
        <v>1473</v>
      </c>
      <c r="AO1021" s="236">
        <f t="shared" si="584"/>
        <v>1473</v>
      </c>
      <c r="AP1021" s="236">
        <f t="shared" si="585"/>
        <v>2848</v>
      </c>
      <c r="AQ1021" s="236">
        <f t="shared" si="586"/>
        <v>1430</v>
      </c>
      <c r="AR1021" s="236">
        <f t="shared" si="587"/>
        <v>1375</v>
      </c>
      <c r="AS1021" s="243">
        <f t="shared" si="590"/>
        <v>1.7949762389680923</v>
      </c>
      <c r="AV1021" s="253">
        <v>45011</v>
      </c>
      <c r="AW1021" s="69">
        <f t="shared" si="589"/>
        <v>5288</v>
      </c>
      <c r="AX1021" s="365"/>
      <c r="AY1021" s="353"/>
      <c r="AZ1021" s="344"/>
      <c r="BA1021" s="357"/>
      <c r="BB1021" s="341"/>
      <c r="BC1021" s="341"/>
      <c r="BD1021" s="331"/>
    </row>
    <row r="1022" spans="2:56">
      <c r="B1022" s="134" t="s">
        <v>157</v>
      </c>
      <c r="F1022" s="67">
        <v>84</v>
      </c>
      <c r="G1022" s="68">
        <v>13</v>
      </c>
      <c r="H1022" s="134" t="s">
        <v>157</v>
      </c>
      <c r="I1022" s="177">
        <f>_xlfn.CEILING.MATH(SUM('domanda settimanale A41002300'!CQ87:'domanda settimanale A41002300'!CQ111)/'calcolo ADU'!$I$4)</f>
        <v>556</v>
      </c>
      <c r="J1022" s="69">
        <f t="shared" si="573"/>
        <v>1946</v>
      </c>
      <c r="K1022" s="190">
        <v>5500</v>
      </c>
      <c r="L1022" s="229">
        <v>0</v>
      </c>
      <c r="M1022" s="69">
        <f t="shared" si="565"/>
        <v>1375</v>
      </c>
      <c r="N1022" s="69">
        <f t="shared" si="574"/>
        <v>2780</v>
      </c>
      <c r="O1022" s="69">
        <f t="shared" si="575"/>
        <v>1946</v>
      </c>
      <c r="P1022" s="69">
        <f t="shared" si="576"/>
        <v>973</v>
      </c>
      <c r="Q1022" s="69">
        <f t="shared" si="588"/>
        <v>2919</v>
      </c>
      <c r="R1022" s="69">
        <f t="shared" si="577"/>
        <v>1459.5</v>
      </c>
      <c r="S1022" s="69">
        <f t="shared" si="568"/>
        <v>1946</v>
      </c>
      <c r="T1022" s="69">
        <f t="shared" si="578"/>
        <v>1668</v>
      </c>
      <c r="U1022" s="70">
        <f t="shared" si="569"/>
        <v>1.2934690415606447</v>
      </c>
      <c r="V1022" s="69">
        <f t="shared" si="567"/>
        <v>3496</v>
      </c>
      <c r="W1022" s="69">
        <f t="shared" si="579"/>
        <v>6050</v>
      </c>
      <c r="X1022" s="176">
        <v>396</v>
      </c>
      <c r="Y1022" s="71">
        <f t="shared" si="570"/>
        <v>9150</v>
      </c>
      <c r="Z1022" s="209">
        <f>'domanda settimanale A41002300'!P87+'domanda settimanale A41000500'!P87</f>
        <v>1792</v>
      </c>
      <c r="AA1022" s="209">
        <v>0</v>
      </c>
      <c r="AB1022" s="68">
        <f t="shared" si="566"/>
        <v>0</v>
      </c>
      <c r="AC1022" s="68" t="s">
        <v>411</v>
      </c>
      <c r="AD1022" s="311">
        <v>0</v>
      </c>
      <c r="AE1022" s="68">
        <f t="shared" si="580"/>
        <v>0</v>
      </c>
      <c r="AF1022" s="69">
        <f t="shared" si="571"/>
        <v>7074</v>
      </c>
      <c r="AG1022" s="71">
        <f t="shared" si="591"/>
        <v>5699</v>
      </c>
      <c r="AH1022" s="72">
        <f t="shared" si="572"/>
        <v>2919</v>
      </c>
      <c r="AL1022" s="241">
        <f t="shared" si="581"/>
        <v>3496</v>
      </c>
      <c r="AM1022" s="236">
        <f t="shared" si="582"/>
        <v>1460</v>
      </c>
      <c r="AN1022" s="236">
        <f t="shared" si="583"/>
        <v>1460</v>
      </c>
      <c r="AO1022" s="236">
        <f t="shared" si="584"/>
        <v>1460</v>
      </c>
      <c r="AP1022" s="236">
        <f t="shared" si="585"/>
        <v>2835</v>
      </c>
      <c r="AQ1022" s="236">
        <f t="shared" si="586"/>
        <v>1405</v>
      </c>
      <c r="AR1022" s="236">
        <f t="shared" si="587"/>
        <v>1375</v>
      </c>
      <c r="AS1022" s="247">
        <f t="shared" si="590"/>
        <v>1.197670435080507</v>
      </c>
      <c r="AV1022" s="253">
        <v>45012</v>
      </c>
      <c r="AW1022" s="69">
        <f t="shared" si="589"/>
        <v>3496</v>
      </c>
      <c r="AX1022" s="365"/>
      <c r="AY1022" s="353"/>
      <c r="AZ1022" s="344"/>
      <c r="BA1022" s="357"/>
      <c r="BB1022" s="341"/>
      <c r="BC1022" s="341"/>
      <c r="BD1022" s="331"/>
    </row>
    <row r="1023" spans="2:56">
      <c r="B1023" s="134" t="s">
        <v>158</v>
      </c>
      <c r="F1023" s="67">
        <v>85</v>
      </c>
      <c r="G1023" s="68">
        <v>13</v>
      </c>
      <c r="H1023" s="134" t="s">
        <v>158</v>
      </c>
      <c r="I1023" s="177">
        <f>_xlfn.CEILING.MATH(SUM('domanda settimanale A41002300'!CQ88:'domanda settimanale A41002300'!CQ112)/'calcolo ADU'!$I$4)</f>
        <v>551</v>
      </c>
      <c r="J1023" s="69">
        <f t="shared" si="573"/>
        <v>1929</v>
      </c>
      <c r="K1023" s="190">
        <v>5500</v>
      </c>
      <c r="L1023" s="229">
        <v>0</v>
      </c>
      <c r="M1023" s="69">
        <f t="shared" si="565"/>
        <v>1375</v>
      </c>
      <c r="N1023" s="69">
        <f t="shared" si="574"/>
        <v>2755</v>
      </c>
      <c r="O1023" s="69">
        <f t="shared" si="575"/>
        <v>1929</v>
      </c>
      <c r="P1023" s="69">
        <f t="shared" si="576"/>
        <v>965</v>
      </c>
      <c r="Q1023" s="69">
        <f t="shared" si="588"/>
        <v>2894</v>
      </c>
      <c r="R1023" s="69">
        <f t="shared" si="577"/>
        <v>1447</v>
      </c>
      <c r="S1023" s="69">
        <f t="shared" si="568"/>
        <v>1929</v>
      </c>
      <c r="T1023" s="69">
        <f t="shared" si="578"/>
        <v>1653</v>
      </c>
      <c r="U1023" s="70">
        <f t="shared" si="569"/>
        <v>0.9807801822323462</v>
      </c>
      <c r="V1023" s="69">
        <f t="shared" si="567"/>
        <v>2216</v>
      </c>
      <c r="W1023" s="69">
        <f t="shared" si="579"/>
        <v>6050</v>
      </c>
      <c r="X1023" s="176">
        <v>1377</v>
      </c>
      <c r="Y1023" s="71">
        <f t="shared" si="570"/>
        <v>6889</v>
      </c>
      <c r="Z1023" s="209">
        <f>'domanda settimanale A41002300'!P88+'domanda settimanale A41000500'!P88</f>
        <v>1280</v>
      </c>
      <c r="AA1023" s="209">
        <v>0</v>
      </c>
      <c r="AB1023" s="68">
        <f t="shared" si="566"/>
        <v>0</v>
      </c>
      <c r="AC1023" s="68" t="s">
        <v>411</v>
      </c>
      <c r="AD1023" s="311">
        <v>0</v>
      </c>
      <c r="AE1023" s="68">
        <f t="shared" si="580"/>
        <v>0</v>
      </c>
      <c r="AF1023" s="69">
        <f t="shared" si="571"/>
        <v>7024</v>
      </c>
      <c r="AG1023" s="71">
        <f t="shared" si="591"/>
        <v>5649</v>
      </c>
      <c r="AH1023" s="72">
        <f t="shared" si="572"/>
        <v>2894</v>
      </c>
      <c r="AL1023" s="241">
        <f t="shared" si="581"/>
        <v>2216</v>
      </c>
      <c r="AM1023" s="236">
        <f t="shared" si="582"/>
        <v>1447</v>
      </c>
      <c r="AN1023" s="236">
        <f t="shared" si="583"/>
        <v>1447</v>
      </c>
      <c r="AO1023" s="236">
        <f t="shared" si="584"/>
        <v>1447</v>
      </c>
      <c r="AP1023" s="236">
        <f t="shared" si="585"/>
        <v>2822</v>
      </c>
      <c r="AQ1023" s="236">
        <f t="shared" si="586"/>
        <v>1380</v>
      </c>
      <c r="AR1023" s="236">
        <f t="shared" si="587"/>
        <v>1375</v>
      </c>
      <c r="AS1023" s="247">
        <f t="shared" si="590"/>
        <v>0.7657221838286109</v>
      </c>
      <c r="AV1023" s="253">
        <v>45013</v>
      </c>
      <c r="AW1023" s="69">
        <f t="shared" si="589"/>
        <v>2216</v>
      </c>
      <c r="AX1023" s="365"/>
      <c r="AY1023" s="353"/>
      <c r="AZ1023" s="344"/>
      <c r="BA1023" s="357"/>
      <c r="BB1023" s="341"/>
      <c r="BC1023" s="341"/>
      <c r="BD1023" s="331"/>
    </row>
    <row r="1024" spans="2:56">
      <c r="B1024" s="134" t="s">
        <v>159</v>
      </c>
      <c r="F1024" s="67">
        <v>86</v>
      </c>
      <c r="G1024" s="68">
        <v>13</v>
      </c>
      <c r="H1024" s="134" t="s">
        <v>159</v>
      </c>
      <c r="I1024" s="177">
        <f>_xlfn.CEILING.MATH(SUM('domanda settimanale A41002300'!CQ89:'domanda settimanale A41002300'!CQ113)/'calcolo ADU'!$I$4)</f>
        <v>507</v>
      </c>
      <c r="J1024" s="69">
        <f t="shared" si="573"/>
        <v>1775</v>
      </c>
      <c r="K1024" s="190">
        <v>5500</v>
      </c>
      <c r="L1024" s="229">
        <v>0</v>
      </c>
      <c r="M1024" s="69">
        <f t="shared" si="565"/>
        <v>1375</v>
      </c>
      <c r="N1024" s="69">
        <f t="shared" si="574"/>
        <v>2535</v>
      </c>
      <c r="O1024" s="69">
        <f t="shared" si="575"/>
        <v>1775</v>
      </c>
      <c r="P1024" s="69">
        <f t="shared" si="576"/>
        <v>888</v>
      </c>
      <c r="Q1024" s="69">
        <f t="shared" si="588"/>
        <v>2663</v>
      </c>
      <c r="R1024" s="69">
        <f t="shared" si="577"/>
        <v>1331.5</v>
      </c>
      <c r="S1024" s="69">
        <f t="shared" si="568"/>
        <v>1775</v>
      </c>
      <c r="T1024" s="69">
        <f t="shared" si="578"/>
        <v>1521</v>
      </c>
      <c r="U1024" s="70">
        <f t="shared" si="569"/>
        <v>1.1909326030731782</v>
      </c>
      <c r="V1024" s="69">
        <f t="shared" si="567"/>
        <v>2216</v>
      </c>
      <c r="W1024" s="69">
        <f t="shared" si="579"/>
        <v>6050</v>
      </c>
      <c r="X1024" s="176">
        <v>438</v>
      </c>
      <c r="Y1024" s="71">
        <f t="shared" si="570"/>
        <v>7828</v>
      </c>
      <c r="Z1024" s="209">
        <f>'domanda settimanale A41002300'!P89+'domanda settimanale A41000500'!P89</f>
        <v>0</v>
      </c>
      <c r="AA1024" s="209">
        <v>0</v>
      </c>
      <c r="AB1024" s="68">
        <f t="shared" si="566"/>
        <v>0</v>
      </c>
      <c r="AC1024" s="68" t="s">
        <v>411</v>
      </c>
      <c r="AD1024" s="311">
        <v>0</v>
      </c>
      <c r="AE1024" s="68">
        <f t="shared" si="580"/>
        <v>0</v>
      </c>
      <c r="AF1024" s="69">
        <f t="shared" si="571"/>
        <v>6573</v>
      </c>
      <c r="AG1024" s="71">
        <f t="shared" si="591"/>
        <v>5198</v>
      </c>
      <c r="AH1024" s="72">
        <f t="shared" si="572"/>
        <v>2663</v>
      </c>
      <c r="AL1024" s="241">
        <f t="shared" si="581"/>
        <v>2216</v>
      </c>
      <c r="AM1024" s="236">
        <f t="shared" si="582"/>
        <v>1332</v>
      </c>
      <c r="AN1024" s="236">
        <f t="shared" si="583"/>
        <v>1332</v>
      </c>
      <c r="AO1024" s="236">
        <f t="shared" si="584"/>
        <v>1332</v>
      </c>
      <c r="AP1024" s="236">
        <f t="shared" si="585"/>
        <v>2707</v>
      </c>
      <c r="AQ1024" s="236">
        <f t="shared" si="586"/>
        <v>1160</v>
      </c>
      <c r="AR1024" s="236">
        <f t="shared" si="587"/>
        <v>1375</v>
      </c>
      <c r="AS1024" s="247">
        <f t="shared" si="590"/>
        <v>0.83214419827262487</v>
      </c>
      <c r="AV1024" s="253">
        <v>45014</v>
      </c>
      <c r="AW1024" s="69">
        <f t="shared" si="589"/>
        <v>2216</v>
      </c>
      <c r="AX1024" s="365"/>
      <c r="AY1024" s="353"/>
      <c r="AZ1024" s="344"/>
      <c r="BA1024" s="357"/>
      <c r="BB1024" s="341"/>
      <c r="BC1024" s="341"/>
      <c r="BD1024" s="331"/>
    </row>
    <row r="1025" spans="2:56">
      <c r="B1025" s="134" t="s">
        <v>160</v>
      </c>
      <c r="F1025" s="67">
        <v>87</v>
      </c>
      <c r="G1025" s="68">
        <v>13</v>
      </c>
      <c r="H1025" s="134" t="s">
        <v>160</v>
      </c>
      <c r="I1025" s="177">
        <f>_xlfn.CEILING.MATH(SUM('domanda settimanale A41002300'!CQ90:'domanda settimanale A41002300'!CQ114)/'calcolo ADU'!$I$4)</f>
        <v>500</v>
      </c>
      <c r="J1025" s="69">
        <f t="shared" si="573"/>
        <v>1750</v>
      </c>
      <c r="K1025" s="190">
        <v>5500</v>
      </c>
      <c r="L1025" s="229">
        <v>0</v>
      </c>
      <c r="M1025" s="69">
        <f t="shared" si="565"/>
        <v>1375</v>
      </c>
      <c r="N1025" s="69">
        <f t="shared" si="574"/>
        <v>2500</v>
      </c>
      <c r="O1025" s="69">
        <f t="shared" si="575"/>
        <v>1750</v>
      </c>
      <c r="P1025" s="69">
        <f t="shared" si="576"/>
        <v>875</v>
      </c>
      <c r="Q1025" s="69">
        <f t="shared" si="588"/>
        <v>2625</v>
      </c>
      <c r="R1025" s="69">
        <f t="shared" si="577"/>
        <v>1312.5</v>
      </c>
      <c r="S1025" s="69">
        <f t="shared" si="568"/>
        <v>1750</v>
      </c>
      <c r="T1025" s="69">
        <f t="shared" si="578"/>
        <v>1500</v>
      </c>
      <c r="U1025" s="70">
        <f t="shared" si="569"/>
        <v>1.2043076923076923</v>
      </c>
      <c r="V1025" s="69">
        <f t="shared" si="567"/>
        <v>7716</v>
      </c>
      <c r="W1025" s="69">
        <f t="shared" si="579"/>
        <v>550</v>
      </c>
      <c r="X1025" s="176">
        <v>438</v>
      </c>
      <c r="Y1025" s="71">
        <f t="shared" si="570"/>
        <v>7828</v>
      </c>
      <c r="Z1025" s="209">
        <f>'domanda settimanale A41002300'!P90+'domanda settimanale A41000500'!P90</f>
        <v>0</v>
      </c>
      <c r="AA1025" s="209">
        <v>0</v>
      </c>
      <c r="AB1025" s="68">
        <f t="shared" si="566"/>
        <v>0</v>
      </c>
      <c r="AC1025" s="68" t="s">
        <v>411</v>
      </c>
      <c r="AD1025" s="311">
        <v>5500</v>
      </c>
      <c r="AE1025" s="68">
        <f t="shared" si="580"/>
        <v>0</v>
      </c>
      <c r="AF1025" s="69">
        <f t="shared" si="571"/>
        <v>6500</v>
      </c>
      <c r="AG1025" s="71">
        <f t="shared" si="591"/>
        <v>5125</v>
      </c>
      <c r="AH1025" s="72">
        <f t="shared" si="572"/>
        <v>2625</v>
      </c>
      <c r="AL1025" s="241">
        <f t="shared" si="581"/>
        <v>7716</v>
      </c>
      <c r="AM1025" s="236">
        <f t="shared" si="582"/>
        <v>1313</v>
      </c>
      <c r="AN1025" s="236">
        <f t="shared" si="583"/>
        <v>1313</v>
      </c>
      <c r="AO1025" s="236">
        <f t="shared" si="584"/>
        <v>1313</v>
      </c>
      <c r="AP1025" s="236">
        <f t="shared" si="585"/>
        <v>2688</v>
      </c>
      <c r="AQ1025" s="236">
        <f t="shared" si="586"/>
        <v>1125</v>
      </c>
      <c r="AR1025" s="236">
        <f t="shared" si="587"/>
        <v>1375</v>
      </c>
      <c r="AS1025" s="244">
        <f t="shared" si="590"/>
        <v>2.9394285714285715</v>
      </c>
      <c r="AV1025" s="253">
        <v>45015</v>
      </c>
      <c r="AW1025" s="69">
        <f t="shared" si="589"/>
        <v>7716</v>
      </c>
      <c r="AX1025" s="365"/>
      <c r="AY1025" s="353"/>
      <c r="AZ1025" s="344"/>
      <c r="BA1025" s="357"/>
      <c r="BB1025" s="341"/>
      <c r="BC1025" s="341"/>
      <c r="BD1025" s="331"/>
    </row>
    <row r="1026" spans="2:56">
      <c r="B1026" s="134" t="s">
        <v>161</v>
      </c>
      <c r="F1026" s="67">
        <v>88</v>
      </c>
      <c r="G1026" s="68">
        <v>13</v>
      </c>
      <c r="H1026" s="134" t="s">
        <v>161</v>
      </c>
      <c r="I1026" s="177">
        <f>_xlfn.CEILING.MATH(SUM('domanda settimanale A41002300'!CQ91:'domanda settimanale A41002300'!CQ115)/'calcolo ADU'!$I$4)</f>
        <v>494</v>
      </c>
      <c r="J1026" s="69">
        <f t="shared" si="573"/>
        <v>1729</v>
      </c>
      <c r="K1026" s="190">
        <v>5500</v>
      </c>
      <c r="L1026" s="229">
        <v>0</v>
      </c>
      <c r="M1026" s="69">
        <f t="shared" si="565"/>
        <v>1375</v>
      </c>
      <c r="N1026" s="69">
        <f t="shared" si="574"/>
        <v>2470</v>
      </c>
      <c r="O1026" s="69">
        <f t="shared" si="575"/>
        <v>1729</v>
      </c>
      <c r="P1026" s="69">
        <f t="shared" si="576"/>
        <v>865</v>
      </c>
      <c r="Q1026" s="69">
        <f t="shared" si="588"/>
        <v>2594</v>
      </c>
      <c r="R1026" s="69">
        <f t="shared" si="577"/>
        <v>1297</v>
      </c>
      <c r="S1026" s="69">
        <f t="shared" si="568"/>
        <v>1729</v>
      </c>
      <c r="T1026" s="69">
        <f t="shared" si="578"/>
        <v>1482</v>
      </c>
      <c r="U1026" s="70">
        <f t="shared" si="569"/>
        <v>1.2157167261997204</v>
      </c>
      <c r="V1026" s="69">
        <f t="shared" si="567"/>
        <v>7716</v>
      </c>
      <c r="W1026" s="69">
        <f t="shared" si="579"/>
        <v>550</v>
      </c>
      <c r="X1026" s="176">
        <v>438</v>
      </c>
      <c r="Y1026" s="71">
        <f t="shared" si="570"/>
        <v>7828</v>
      </c>
      <c r="Z1026" s="209">
        <f>'domanda settimanale A41002300'!P91+'domanda settimanale A41000500'!P91</f>
        <v>0</v>
      </c>
      <c r="AA1026" s="209">
        <v>0</v>
      </c>
      <c r="AB1026" s="68">
        <f t="shared" si="566"/>
        <v>0</v>
      </c>
      <c r="AC1026" s="68" t="s">
        <v>411</v>
      </c>
      <c r="AD1026" s="311">
        <v>0</v>
      </c>
      <c r="AE1026" s="68">
        <f t="shared" si="580"/>
        <v>0</v>
      </c>
      <c r="AF1026" s="69">
        <f t="shared" si="571"/>
        <v>6439</v>
      </c>
      <c r="AG1026" s="71">
        <f t="shared" si="591"/>
        <v>5064</v>
      </c>
      <c r="AH1026" s="72">
        <f t="shared" si="572"/>
        <v>2594</v>
      </c>
      <c r="AL1026" s="241">
        <f t="shared" si="581"/>
        <v>7716</v>
      </c>
      <c r="AM1026" s="236">
        <f t="shared" si="582"/>
        <v>1297</v>
      </c>
      <c r="AN1026" s="236">
        <f t="shared" si="583"/>
        <v>1297</v>
      </c>
      <c r="AO1026" s="236">
        <f t="shared" si="584"/>
        <v>1297</v>
      </c>
      <c r="AP1026" s="236">
        <f t="shared" si="585"/>
        <v>2672</v>
      </c>
      <c r="AQ1026" s="236">
        <f t="shared" si="586"/>
        <v>1095</v>
      </c>
      <c r="AR1026" s="236">
        <f t="shared" si="587"/>
        <v>1375</v>
      </c>
      <c r="AS1026" s="244">
        <f t="shared" si="590"/>
        <v>2.9745566692367</v>
      </c>
      <c r="AV1026" s="253">
        <v>45016</v>
      </c>
      <c r="AW1026" s="69">
        <f t="shared" si="589"/>
        <v>7716</v>
      </c>
      <c r="AX1026" s="366"/>
      <c r="AY1026" s="354"/>
      <c r="AZ1026" s="345"/>
      <c r="BA1026" s="358"/>
      <c r="BB1026" s="342"/>
      <c r="BC1026" s="342"/>
      <c r="BD1026" s="331"/>
    </row>
    <row r="1027" spans="2:56">
      <c r="B1027" s="134" t="s">
        <v>230</v>
      </c>
      <c r="F1027" s="67">
        <v>89</v>
      </c>
      <c r="G1027" s="68">
        <v>13</v>
      </c>
      <c r="H1027" s="134" t="s">
        <v>230</v>
      </c>
      <c r="I1027" s="177">
        <f>_xlfn.CEILING.MATH(SUM('domanda settimanale A41002300'!CQ92:'domanda settimanale A41002300'!CQ116)/'calcolo ADU'!$I$4)</f>
        <v>483</v>
      </c>
      <c r="J1027" s="69">
        <f t="shared" si="573"/>
        <v>1691</v>
      </c>
      <c r="K1027" s="190">
        <v>5500</v>
      </c>
      <c r="L1027" s="229">
        <v>0</v>
      </c>
      <c r="M1027" s="69">
        <f t="shared" si="565"/>
        <v>1375</v>
      </c>
      <c r="N1027" s="69">
        <f t="shared" si="574"/>
        <v>2415</v>
      </c>
      <c r="O1027" s="69">
        <f t="shared" si="575"/>
        <v>1691</v>
      </c>
      <c r="P1027" s="69">
        <f t="shared" si="576"/>
        <v>846</v>
      </c>
      <c r="Q1027" s="69">
        <f t="shared" si="588"/>
        <v>2537</v>
      </c>
      <c r="R1027" s="69">
        <f t="shared" si="577"/>
        <v>1268.5</v>
      </c>
      <c r="S1027" s="69">
        <f t="shared" si="568"/>
        <v>1691</v>
      </c>
      <c r="T1027" s="69">
        <f t="shared" si="578"/>
        <v>1449</v>
      </c>
      <c r="U1027" s="70">
        <f t="shared" si="569"/>
        <v>1.2372372372372373</v>
      </c>
      <c r="V1027" s="69">
        <f t="shared" si="567"/>
        <v>7716</v>
      </c>
      <c r="W1027" s="69">
        <f t="shared" si="579"/>
        <v>550</v>
      </c>
      <c r="X1027" s="176">
        <v>438</v>
      </c>
      <c r="Y1027" s="71">
        <f t="shared" si="570"/>
        <v>7828</v>
      </c>
      <c r="Z1027" s="209">
        <f>'domanda settimanale A41002300'!P92+'domanda settimanale A41000500'!P92</f>
        <v>0</v>
      </c>
      <c r="AA1027" s="209">
        <v>0</v>
      </c>
      <c r="AB1027" s="68">
        <f t="shared" si="566"/>
        <v>0</v>
      </c>
      <c r="AC1027" s="68" t="s">
        <v>411</v>
      </c>
      <c r="AD1027" s="311">
        <v>0</v>
      </c>
      <c r="AE1027" s="68">
        <f t="shared" si="580"/>
        <v>0</v>
      </c>
      <c r="AF1027" s="69">
        <f t="shared" si="571"/>
        <v>6327</v>
      </c>
      <c r="AG1027" s="71">
        <f t="shared" si="591"/>
        <v>4952</v>
      </c>
      <c r="AH1027" s="72">
        <f t="shared" si="572"/>
        <v>2537</v>
      </c>
      <c r="AL1027" s="241">
        <f t="shared" si="581"/>
        <v>7716</v>
      </c>
      <c r="AM1027" s="236">
        <f t="shared" si="582"/>
        <v>1269</v>
      </c>
      <c r="AN1027" s="236">
        <f t="shared" si="583"/>
        <v>1269</v>
      </c>
      <c r="AO1027" s="236">
        <f t="shared" si="584"/>
        <v>1269</v>
      </c>
      <c r="AP1027" s="236">
        <f t="shared" si="585"/>
        <v>2644</v>
      </c>
      <c r="AQ1027" s="236">
        <f t="shared" si="586"/>
        <v>1040</v>
      </c>
      <c r="AR1027" s="236">
        <f t="shared" si="587"/>
        <v>1375</v>
      </c>
      <c r="AS1027" s="244">
        <f t="shared" si="590"/>
        <v>3.0413874655104456</v>
      </c>
      <c r="AV1027" s="253">
        <v>45017</v>
      </c>
      <c r="AW1027" s="69">
        <f t="shared" si="589"/>
        <v>7716</v>
      </c>
      <c r="AX1027" s="349">
        <f>_xlfn.CEILING.MATH((AVERAGE(AW1027:AW1056)))</f>
        <v>5281</v>
      </c>
      <c r="AY1027" s="352">
        <f>'Giacenze medie'!H8</f>
        <v>3870</v>
      </c>
      <c r="AZ1027" s="355">
        <f>AX1027-AY1027</f>
        <v>1411</v>
      </c>
      <c r="BA1027" s="356">
        <f>AZ1027/AX1027</f>
        <v>0.26718424540806668</v>
      </c>
      <c r="BB1027" s="340">
        <f>AX1027*'Giacenze medie'!L8</f>
        <v>267.74670000000003</v>
      </c>
      <c r="BC1027" s="348">
        <f>'Giacenze medie'!I8</f>
        <v>196.209</v>
      </c>
      <c r="BD1027" s="332">
        <f>BB1027-BC1027</f>
        <v>71.537700000000029</v>
      </c>
    </row>
    <row r="1028" spans="2:56">
      <c r="B1028" s="134" t="s">
        <v>231</v>
      </c>
      <c r="F1028" s="67">
        <v>90</v>
      </c>
      <c r="G1028" s="68">
        <v>13</v>
      </c>
      <c r="H1028" s="134" t="s">
        <v>231</v>
      </c>
      <c r="I1028" s="177">
        <f>_xlfn.CEILING.MATH(SUM('domanda settimanale A41002300'!CQ93:'domanda settimanale A41002300'!CQ117)/'calcolo ADU'!$I$4)</f>
        <v>471</v>
      </c>
      <c r="J1028" s="69">
        <f t="shared" si="573"/>
        <v>1649</v>
      </c>
      <c r="K1028" s="190">
        <v>5500</v>
      </c>
      <c r="L1028" s="229">
        <v>0</v>
      </c>
      <c r="M1028" s="69">
        <f t="shared" si="565"/>
        <v>1375</v>
      </c>
      <c r="N1028" s="69">
        <f t="shared" si="574"/>
        <v>2355</v>
      </c>
      <c r="O1028" s="69">
        <f t="shared" si="575"/>
        <v>1649</v>
      </c>
      <c r="P1028" s="69">
        <f t="shared" si="576"/>
        <v>825</v>
      </c>
      <c r="Q1028" s="69">
        <f t="shared" si="588"/>
        <v>2474</v>
      </c>
      <c r="R1028" s="69">
        <f t="shared" si="577"/>
        <v>1237</v>
      </c>
      <c r="S1028" s="69">
        <f t="shared" si="568"/>
        <v>1649</v>
      </c>
      <c r="T1028" s="69">
        <f t="shared" si="578"/>
        <v>1413</v>
      </c>
      <c r="U1028" s="70">
        <f t="shared" si="569"/>
        <v>1.2617666021921341</v>
      </c>
      <c r="V1028" s="69">
        <f t="shared" si="567"/>
        <v>7716</v>
      </c>
      <c r="W1028" s="69">
        <f t="shared" si="579"/>
        <v>550</v>
      </c>
      <c r="X1028" s="176">
        <v>438</v>
      </c>
      <c r="Y1028" s="71">
        <f t="shared" si="570"/>
        <v>7828</v>
      </c>
      <c r="Z1028" s="209">
        <f>'domanda settimanale A41002300'!P93+'domanda settimanale A41000500'!P93</f>
        <v>0</v>
      </c>
      <c r="AA1028" s="209">
        <v>0</v>
      </c>
      <c r="AB1028" s="68">
        <f t="shared" si="566"/>
        <v>0</v>
      </c>
      <c r="AC1028" s="68" t="s">
        <v>411</v>
      </c>
      <c r="AD1028" s="311">
        <v>0</v>
      </c>
      <c r="AE1028" s="68">
        <f t="shared" si="580"/>
        <v>0</v>
      </c>
      <c r="AF1028" s="69">
        <f t="shared" si="571"/>
        <v>6204</v>
      </c>
      <c r="AG1028" s="71">
        <f t="shared" si="591"/>
        <v>4829</v>
      </c>
      <c r="AH1028" s="72">
        <f t="shared" si="572"/>
        <v>2474</v>
      </c>
      <c r="AL1028" s="241">
        <f t="shared" si="581"/>
        <v>7716</v>
      </c>
      <c r="AM1028" s="236">
        <f t="shared" si="582"/>
        <v>1237</v>
      </c>
      <c r="AN1028" s="236">
        <f t="shared" si="583"/>
        <v>1237</v>
      </c>
      <c r="AO1028" s="236">
        <f t="shared" si="584"/>
        <v>1237</v>
      </c>
      <c r="AP1028" s="236">
        <f t="shared" si="585"/>
        <v>2612</v>
      </c>
      <c r="AQ1028" s="236">
        <f t="shared" si="586"/>
        <v>980</v>
      </c>
      <c r="AR1028" s="236">
        <f t="shared" si="587"/>
        <v>1375</v>
      </c>
      <c r="AS1028" s="244">
        <f t="shared" si="590"/>
        <v>3.1188358932902185</v>
      </c>
      <c r="AV1028" s="253">
        <v>45018</v>
      </c>
      <c r="AW1028" s="69">
        <f t="shared" si="589"/>
        <v>7716</v>
      </c>
      <c r="AX1028" s="359"/>
      <c r="AY1028" s="353"/>
      <c r="AZ1028" s="362"/>
      <c r="BA1028" s="357"/>
      <c r="BB1028" s="341"/>
      <c r="BC1028" s="344"/>
      <c r="BD1028" s="333"/>
    </row>
    <row r="1029" spans="2:56">
      <c r="B1029" s="134" t="s">
        <v>162</v>
      </c>
      <c r="F1029" s="67">
        <v>91</v>
      </c>
      <c r="G1029" s="68">
        <v>14</v>
      </c>
      <c r="H1029" s="134" t="s">
        <v>162</v>
      </c>
      <c r="I1029" s="177">
        <f>_xlfn.CEILING.MATH(SUM('domanda settimanale A41002300'!CQ94:'domanda settimanale A41002300'!CQ118)/'calcolo ADU'!$I$4)</f>
        <v>460</v>
      </c>
      <c r="J1029" s="69">
        <f t="shared" si="573"/>
        <v>1610</v>
      </c>
      <c r="K1029" s="190">
        <v>5500</v>
      </c>
      <c r="L1029" s="229">
        <v>0</v>
      </c>
      <c r="M1029" s="69">
        <f t="shared" si="565"/>
        <v>1375</v>
      </c>
      <c r="N1029" s="69">
        <f t="shared" si="574"/>
        <v>2300</v>
      </c>
      <c r="O1029" s="69">
        <f t="shared" si="575"/>
        <v>1610</v>
      </c>
      <c r="P1029" s="69">
        <f t="shared" si="576"/>
        <v>805</v>
      </c>
      <c r="Q1029" s="69">
        <f t="shared" si="588"/>
        <v>2415</v>
      </c>
      <c r="R1029" s="69">
        <f t="shared" si="577"/>
        <v>1207.5</v>
      </c>
      <c r="S1029" s="69">
        <f t="shared" si="568"/>
        <v>1610</v>
      </c>
      <c r="T1029" s="69">
        <f t="shared" si="578"/>
        <v>1380</v>
      </c>
      <c r="U1029" s="70">
        <f t="shared" si="569"/>
        <v>0.72742200328407225</v>
      </c>
      <c r="V1029" s="69">
        <f t="shared" si="567"/>
        <v>4318</v>
      </c>
      <c r="W1029" s="69">
        <f t="shared" si="579"/>
        <v>550</v>
      </c>
      <c r="X1029" s="176">
        <v>438</v>
      </c>
      <c r="Y1029" s="71">
        <f t="shared" si="570"/>
        <v>4430</v>
      </c>
      <c r="Z1029" s="209">
        <f>'domanda settimanale A41002300'!P94+'domanda settimanale A41000500'!P94</f>
        <v>3398</v>
      </c>
      <c r="AA1029" s="209">
        <v>5500</v>
      </c>
      <c r="AB1029" s="68">
        <f t="shared" si="566"/>
        <v>1660</v>
      </c>
      <c r="AC1029" s="68" t="s">
        <v>232</v>
      </c>
      <c r="AD1029" s="311">
        <v>0</v>
      </c>
      <c r="AE1029" s="68">
        <f t="shared" si="580"/>
        <v>0</v>
      </c>
      <c r="AF1029" s="69">
        <f t="shared" si="571"/>
        <v>6090</v>
      </c>
      <c r="AG1029" s="71">
        <f t="shared" si="591"/>
        <v>4715</v>
      </c>
      <c r="AH1029" s="72">
        <f t="shared" si="572"/>
        <v>2415</v>
      </c>
      <c r="AL1029" s="241">
        <f t="shared" si="581"/>
        <v>4318</v>
      </c>
      <c r="AM1029" s="236">
        <f t="shared" si="582"/>
        <v>1208</v>
      </c>
      <c r="AN1029" s="236">
        <f t="shared" si="583"/>
        <v>1208</v>
      </c>
      <c r="AO1029" s="236">
        <f t="shared" si="584"/>
        <v>1208</v>
      </c>
      <c r="AP1029" s="236">
        <f t="shared" si="585"/>
        <v>2583</v>
      </c>
      <c r="AQ1029" s="236">
        <f t="shared" si="586"/>
        <v>925</v>
      </c>
      <c r="AR1029" s="236">
        <f t="shared" si="587"/>
        <v>1375</v>
      </c>
      <c r="AS1029" s="244">
        <f t="shared" si="590"/>
        <v>1.7879917184265011</v>
      </c>
      <c r="AV1029" s="253">
        <v>45019</v>
      </c>
      <c r="AW1029" s="69">
        <f t="shared" si="589"/>
        <v>4318</v>
      </c>
      <c r="AX1029" s="359"/>
      <c r="AY1029" s="353"/>
      <c r="AZ1029" s="362"/>
      <c r="BA1029" s="357"/>
      <c r="BB1029" s="341"/>
      <c r="BC1029" s="344"/>
      <c r="BD1029" s="333"/>
    </row>
    <row r="1030" spans="2:56">
      <c r="B1030" s="134" t="s">
        <v>163</v>
      </c>
      <c r="F1030" s="67">
        <v>92</v>
      </c>
      <c r="G1030" s="68">
        <v>14</v>
      </c>
      <c r="H1030" s="134" t="s">
        <v>163</v>
      </c>
      <c r="I1030" s="177">
        <f>_xlfn.CEILING.MATH(SUM('domanda settimanale A41002300'!CQ95:'domanda settimanale A41002300'!CQ119)/'calcolo ADU'!$I$4)</f>
        <v>449</v>
      </c>
      <c r="J1030" s="69">
        <f t="shared" si="573"/>
        <v>1572</v>
      </c>
      <c r="K1030" s="190">
        <v>5500</v>
      </c>
      <c r="L1030" s="229">
        <v>0</v>
      </c>
      <c r="M1030" s="69">
        <f t="shared" si="565"/>
        <v>1375</v>
      </c>
      <c r="N1030" s="69">
        <f t="shared" si="574"/>
        <v>2245</v>
      </c>
      <c r="O1030" s="69">
        <f t="shared" si="575"/>
        <v>1572</v>
      </c>
      <c r="P1030" s="69">
        <f t="shared" si="576"/>
        <v>786</v>
      </c>
      <c r="Q1030" s="69">
        <f t="shared" si="588"/>
        <v>2358</v>
      </c>
      <c r="R1030" s="69">
        <f t="shared" si="577"/>
        <v>1179</v>
      </c>
      <c r="S1030" s="69">
        <f t="shared" si="568"/>
        <v>1572</v>
      </c>
      <c r="T1030" s="69">
        <f t="shared" si="578"/>
        <v>1347</v>
      </c>
      <c r="U1030" s="70">
        <f t="shared" si="569"/>
        <v>1.653061224489796</v>
      </c>
      <c r="V1030" s="69">
        <f t="shared" si="567"/>
        <v>4318</v>
      </c>
      <c r="W1030" s="69">
        <f t="shared" si="579"/>
        <v>6050</v>
      </c>
      <c r="X1030" s="176">
        <v>486</v>
      </c>
      <c r="Y1030" s="71">
        <f t="shared" si="570"/>
        <v>9882</v>
      </c>
      <c r="Z1030" s="209">
        <f>'domanda settimanale A41002300'!P95+'domanda settimanale A41000500'!P95</f>
        <v>0</v>
      </c>
      <c r="AA1030" s="209">
        <v>0</v>
      </c>
      <c r="AB1030" s="68">
        <f t="shared" si="566"/>
        <v>0</v>
      </c>
      <c r="AC1030" s="68" t="s">
        <v>411</v>
      </c>
      <c r="AD1030" s="311">
        <v>0</v>
      </c>
      <c r="AE1030" s="68">
        <f t="shared" si="580"/>
        <v>0</v>
      </c>
      <c r="AF1030" s="69">
        <f t="shared" si="571"/>
        <v>5978</v>
      </c>
      <c r="AG1030" s="71">
        <f t="shared" si="591"/>
        <v>4603</v>
      </c>
      <c r="AH1030" s="72">
        <f t="shared" si="572"/>
        <v>2358</v>
      </c>
      <c r="AL1030" s="241">
        <f t="shared" si="581"/>
        <v>4318</v>
      </c>
      <c r="AM1030" s="236">
        <f t="shared" si="582"/>
        <v>1179</v>
      </c>
      <c r="AN1030" s="236">
        <f t="shared" si="583"/>
        <v>1179</v>
      </c>
      <c r="AO1030" s="236">
        <f t="shared" si="584"/>
        <v>1179</v>
      </c>
      <c r="AP1030" s="236">
        <f t="shared" si="585"/>
        <v>2554</v>
      </c>
      <c r="AQ1030" s="236">
        <f t="shared" si="586"/>
        <v>870</v>
      </c>
      <c r="AR1030" s="236">
        <f t="shared" si="587"/>
        <v>1375</v>
      </c>
      <c r="AS1030" s="243">
        <f t="shared" si="590"/>
        <v>1.8312128922815947</v>
      </c>
      <c r="AV1030" s="253">
        <v>45020</v>
      </c>
      <c r="AW1030" s="69">
        <f t="shared" si="589"/>
        <v>4318</v>
      </c>
      <c r="AX1030" s="359"/>
      <c r="AY1030" s="353"/>
      <c r="AZ1030" s="362"/>
      <c r="BA1030" s="357"/>
      <c r="BB1030" s="341"/>
      <c r="BC1030" s="344"/>
      <c r="BD1030" s="333"/>
    </row>
    <row r="1031" spans="2:56">
      <c r="B1031" s="134" t="s">
        <v>164</v>
      </c>
      <c r="F1031" s="67">
        <v>93</v>
      </c>
      <c r="G1031" s="68">
        <v>14</v>
      </c>
      <c r="H1031" s="134" t="s">
        <v>164</v>
      </c>
      <c r="I1031" s="177">
        <f>_xlfn.CEILING.MATH(SUM('domanda settimanale A41002300'!CQ96:'domanda settimanale A41002300'!CQ120)/'calcolo ADU'!$I$4)</f>
        <v>436</v>
      </c>
      <c r="J1031" s="69">
        <f t="shared" si="573"/>
        <v>1526</v>
      </c>
      <c r="K1031" s="190">
        <v>5500</v>
      </c>
      <c r="L1031" s="229">
        <v>0</v>
      </c>
      <c r="M1031" s="69">
        <f t="shared" si="565"/>
        <v>1375</v>
      </c>
      <c r="N1031" s="69">
        <f t="shared" si="574"/>
        <v>2180</v>
      </c>
      <c r="O1031" s="69">
        <f t="shared" si="575"/>
        <v>1526</v>
      </c>
      <c r="P1031" s="69">
        <f t="shared" si="576"/>
        <v>763</v>
      </c>
      <c r="Q1031" s="69">
        <f t="shared" si="588"/>
        <v>2289</v>
      </c>
      <c r="R1031" s="69">
        <f t="shared" si="577"/>
        <v>1144.5</v>
      </c>
      <c r="S1031" s="69">
        <f t="shared" si="568"/>
        <v>1526</v>
      </c>
      <c r="T1031" s="69">
        <f t="shared" si="578"/>
        <v>1308</v>
      </c>
      <c r="U1031" s="70">
        <f t="shared" si="569"/>
        <v>1.6909650924024642</v>
      </c>
      <c r="V1031" s="69">
        <f t="shared" si="567"/>
        <v>4318</v>
      </c>
      <c r="W1031" s="69">
        <f t="shared" si="579"/>
        <v>6050</v>
      </c>
      <c r="X1031" s="176">
        <v>486</v>
      </c>
      <c r="Y1031" s="71">
        <f t="shared" si="570"/>
        <v>9882</v>
      </c>
      <c r="Z1031" s="209">
        <f>'domanda settimanale A41002300'!P96+'domanda settimanale A41000500'!P96</f>
        <v>0</v>
      </c>
      <c r="AA1031" s="209">
        <v>0</v>
      </c>
      <c r="AB1031" s="68">
        <f t="shared" si="566"/>
        <v>0</v>
      </c>
      <c r="AC1031" s="68" t="s">
        <v>411</v>
      </c>
      <c r="AD1031" s="311">
        <v>0</v>
      </c>
      <c r="AE1031" s="68">
        <f t="shared" si="580"/>
        <v>0</v>
      </c>
      <c r="AF1031" s="69">
        <f t="shared" si="571"/>
        <v>5844</v>
      </c>
      <c r="AG1031" s="71">
        <f t="shared" si="591"/>
        <v>4469</v>
      </c>
      <c r="AH1031" s="72">
        <f t="shared" si="572"/>
        <v>2289</v>
      </c>
      <c r="AL1031" s="241">
        <f t="shared" si="581"/>
        <v>4318</v>
      </c>
      <c r="AM1031" s="236">
        <f t="shared" si="582"/>
        <v>1145</v>
      </c>
      <c r="AN1031" s="236">
        <f t="shared" si="583"/>
        <v>1145</v>
      </c>
      <c r="AO1031" s="236">
        <f t="shared" si="584"/>
        <v>1145</v>
      </c>
      <c r="AP1031" s="236">
        <f t="shared" si="585"/>
        <v>2520</v>
      </c>
      <c r="AQ1031" s="236">
        <f t="shared" si="586"/>
        <v>805</v>
      </c>
      <c r="AR1031" s="236">
        <f t="shared" si="587"/>
        <v>1375</v>
      </c>
      <c r="AS1031" s="243">
        <f t="shared" si="590"/>
        <v>1.8864132809086938</v>
      </c>
      <c r="AV1031" s="253">
        <v>45021</v>
      </c>
      <c r="AW1031" s="69">
        <f t="shared" si="589"/>
        <v>4318</v>
      </c>
      <c r="AX1031" s="359"/>
      <c r="AY1031" s="353"/>
      <c r="AZ1031" s="362"/>
      <c r="BA1031" s="357"/>
      <c r="BB1031" s="341"/>
      <c r="BC1031" s="344"/>
      <c r="BD1031" s="333"/>
    </row>
    <row r="1032" spans="2:56">
      <c r="B1032" s="134" t="s">
        <v>165</v>
      </c>
      <c r="F1032" s="67">
        <v>94</v>
      </c>
      <c r="G1032" s="68">
        <v>14</v>
      </c>
      <c r="H1032" s="134" t="s">
        <v>165</v>
      </c>
      <c r="I1032" s="177">
        <f>_xlfn.CEILING.MATH(SUM('domanda settimanale A41002300'!CQ97:'domanda settimanale A41002300'!CQ121)/'calcolo ADU'!$I$4)</f>
        <v>423</v>
      </c>
      <c r="J1032" s="69">
        <f t="shared" si="573"/>
        <v>1481</v>
      </c>
      <c r="K1032" s="190">
        <v>5500</v>
      </c>
      <c r="L1032" s="229">
        <v>0</v>
      </c>
      <c r="M1032" s="69">
        <f t="shared" si="565"/>
        <v>1375</v>
      </c>
      <c r="N1032" s="69">
        <f t="shared" si="574"/>
        <v>2115</v>
      </c>
      <c r="O1032" s="69">
        <f t="shared" si="575"/>
        <v>1481</v>
      </c>
      <c r="P1032" s="69">
        <f t="shared" si="576"/>
        <v>741</v>
      </c>
      <c r="Q1032" s="69">
        <f t="shared" si="588"/>
        <v>2222</v>
      </c>
      <c r="R1032" s="69">
        <f t="shared" si="577"/>
        <v>1111</v>
      </c>
      <c r="S1032" s="69">
        <f t="shared" si="568"/>
        <v>1481</v>
      </c>
      <c r="T1032" s="69">
        <f t="shared" si="578"/>
        <v>1269</v>
      </c>
      <c r="U1032" s="70">
        <f t="shared" si="569"/>
        <v>1.7300420168067228</v>
      </c>
      <c r="V1032" s="69">
        <f t="shared" si="567"/>
        <v>4318</v>
      </c>
      <c r="W1032" s="69">
        <f t="shared" si="579"/>
        <v>6050</v>
      </c>
      <c r="X1032" s="176">
        <v>486</v>
      </c>
      <c r="Y1032" s="71">
        <f t="shared" si="570"/>
        <v>9882</v>
      </c>
      <c r="Z1032" s="209">
        <f>'domanda settimanale A41002300'!P97+'domanda settimanale A41000500'!P97</f>
        <v>0</v>
      </c>
      <c r="AA1032" s="209">
        <v>0</v>
      </c>
      <c r="AB1032" s="68">
        <f t="shared" si="566"/>
        <v>0</v>
      </c>
      <c r="AC1032" s="68" t="s">
        <v>411</v>
      </c>
      <c r="AD1032" s="311">
        <v>0</v>
      </c>
      <c r="AE1032" s="68">
        <f t="shared" si="580"/>
        <v>0</v>
      </c>
      <c r="AF1032" s="69">
        <f t="shared" si="571"/>
        <v>5712</v>
      </c>
      <c r="AG1032" s="71">
        <f t="shared" si="591"/>
        <v>4337</v>
      </c>
      <c r="AH1032" s="72">
        <f t="shared" si="572"/>
        <v>2222</v>
      </c>
      <c r="AL1032" s="241">
        <f t="shared" si="581"/>
        <v>4318</v>
      </c>
      <c r="AM1032" s="236">
        <f t="shared" si="582"/>
        <v>1111</v>
      </c>
      <c r="AN1032" s="236">
        <f t="shared" si="583"/>
        <v>1111</v>
      </c>
      <c r="AO1032" s="236">
        <f t="shared" si="584"/>
        <v>1111</v>
      </c>
      <c r="AP1032" s="236">
        <f t="shared" si="585"/>
        <v>2486</v>
      </c>
      <c r="AQ1032" s="236">
        <f t="shared" si="586"/>
        <v>740</v>
      </c>
      <c r="AR1032" s="236">
        <f t="shared" si="587"/>
        <v>1375</v>
      </c>
      <c r="AS1032" s="243">
        <f t="shared" si="590"/>
        <v>1.9432943294329432</v>
      </c>
      <c r="AV1032" s="253">
        <v>45022</v>
      </c>
      <c r="AW1032" s="69">
        <f t="shared" si="589"/>
        <v>4318</v>
      </c>
      <c r="AX1032" s="359"/>
      <c r="AY1032" s="353"/>
      <c r="AZ1032" s="362"/>
      <c r="BA1032" s="357"/>
      <c r="BB1032" s="341"/>
      <c r="BC1032" s="344"/>
      <c r="BD1032" s="333"/>
    </row>
    <row r="1033" spans="2:56">
      <c r="B1033" s="134" t="s">
        <v>166</v>
      </c>
      <c r="F1033" s="67">
        <v>95</v>
      </c>
      <c r="G1033" s="68">
        <v>14</v>
      </c>
      <c r="H1033" s="134" t="s">
        <v>166</v>
      </c>
      <c r="I1033" s="177">
        <f>_xlfn.CEILING.MATH(SUM('domanda settimanale A41002300'!CQ98:'domanda settimanale A41002300'!CQ122)/'calcolo ADU'!$I$4)</f>
        <v>410</v>
      </c>
      <c r="J1033" s="69">
        <f t="shared" si="573"/>
        <v>1435</v>
      </c>
      <c r="K1033" s="190">
        <v>5500</v>
      </c>
      <c r="L1033" s="229">
        <v>0</v>
      </c>
      <c r="M1033" s="69">
        <f t="shared" si="565"/>
        <v>1375</v>
      </c>
      <c r="N1033" s="69">
        <f t="shared" si="574"/>
        <v>2050</v>
      </c>
      <c r="O1033" s="69">
        <f t="shared" si="575"/>
        <v>1435</v>
      </c>
      <c r="P1033" s="69">
        <f t="shared" si="576"/>
        <v>718</v>
      </c>
      <c r="Q1033" s="69">
        <f t="shared" si="588"/>
        <v>2153</v>
      </c>
      <c r="R1033" s="69">
        <f t="shared" si="577"/>
        <v>1076.5</v>
      </c>
      <c r="S1033" s="69">
        <f t="shared" si="568"/>
        <v>1435</v>
      </c>
      <c r="T1033" s="69">
        <f t="shared" si="578"/>
        <v>1230</v>
      </c>
      <c r="U1033" s="70">
        <f t="shared" si="569"/>
        <v>1.7716027249910362</v>
      </c>
      <c r="V1033" s="69">
        <f t="shared" si="567"/>
        <v>4318</v>
      </c>
      <c r="W1033" s="69">
        <f t="shared" si="579"/>
        <v>6050</v>
      </c>
      <c r="X1033" s="176">
        <v>486</v>
      </c>
      <c r="Y1033" s="71">
        <f t="shared" si="570"/>
        <v>9882</v>
      </c>
      <c r="Z1033" s="209">
        <f>'domanda settimanale A41002300'!P98+'domanda settimanale A41000500'!P98</f>
        <v>0</v>
      </c>
      <c r="AA1033" s="209">
        <v>0</v>
      </c>
      <c r="AB1033" s="68">
        <f t="shared" si="566"/>
        <v>0</v>
      </c>
      <c r="AC1033" s="68" t="s">
        <v>411</v>
      </c>
      <c r="AD1033" s="311">
        <v>0</v>
      </c>
      <c r="AE1033" s="68">
        <f t="shared" si="580"/>
        <v>0</v>
      </c>
      <c r="AF1033" s="69">
        <f t="shared" si="571"/>
        <v>5578</v>
      </c>
      <c r="AG1033" s="71">
        <f t="shared" si="591"/>
        <v>4203</v>
      </c>
      <c r="AH1033" s="72">
        <f t="shared" si="572"/>
        <v>2153</v>
      </c>
      <c r="AL1033" s="241">
        <f t="shared" si="581"/>
        <v>4318</v>
      </c>
      <c r="AM1033" s="236">
        <f t="shared" si="582"/>
        <v>1077</v>
      </c>
      <c r="AN1033" s="236">
        <f t="shared" si="583"/>
        <v>1077</v>
      </c>
      <c r="AO1033" s="236">
        <f t="shared" si="584"/>
        <v>1077</v>
      </c>
      <c r="AP1033" s="236">
        <f t="shared" si="585"/>
        <v>2452</v>
      </c>
      <c r="AQ1033" s="236">
        <f t="shared" si="586"/>
        <v>675</v>
      </c>
      <c r="AR1033" s="236">
        <f t="shared" si="587"/>
        <v>1375</v>
      </c>
      <c r="AS1033" s="243">
        <f t="shared" si="590"/>
        <v>2.0055736182071526</v>
      </c>
      <c r="AV1033" s="253">
        <v>45023</v>
      </c>
      <c r="AW1033" s="69">
        <f t="shared" si="589"/>
        <v>4318</v>
      </c>
      <c r="AX1033" s="359"/>
      <c r="AY1033" s="353"/>
      <c r="AZ1033" s="362"/>
      <c r="BA1033" s="357"/>
      <c r="BB1033" s="341"/>
      <c r="BC1033" s="344"/>
      <c r="BD1033" s="333"/>
    </row>
    <row r="1034" spans="2:56">
      <c r="B1034" s="134" t="s">
        <v>232</v>
      </c>
      <c r="F1034" s="67">
        <v>96</v>
      </c>
      <c r="G1034" s="68">
        <v>14</v>
      </c>
      <c r="H1034" s="134" t="s">
        <v>232</v>
      </c>
      <c r="I1034" s="177">
        <f>_xlfn.CEILING.MATH(SUM('domanda settimanale A41002300'!CQ99:'domanda settimanale A41002300'!CQ123)/'calcolo ADU'!$I$4)</f>
        <v>403</v>
      </c>
      <c r="J1034" s="69">
        <f t="shared" si="573"/>
        <v>1411</v>
      </c>
      <c r="K1034" s="190">
        <v>5500</v>
      </c>
      <c r="L1034" s="229">
        <v>0</v>
      </c>
      <c r="M1034" s="69">
        <f t="shared" si="565"/>
        <v>1375</v>
      </c>
      <c r="N1034" s="69">
        <f t="shared" si="574"/>
        <v>2015</v>
      </c>
      <c r="O1034" s="69">
        <f t="shared" si="575"/>
        <v>1411</v>
      </c>
      <c r="P1034" s="69">
        <f t="shared" si="576"/>
        <v>706</v>
      </c>
      <c r="Q1034" s="69">
        <f t="shared" si="588"/>
        <v>2117</v>
      </c>
      <c r="R1034" s="69">
        <f t="shared" si="577"/>
        <v>1058.5</v>
      </c>
      <c r="S1034" s="69">
        <f t="shared" si="568"/>
        <v>1411</v>
      </c>
      <c r="T1034" s="69">
        <f t="shared" si="578"/>
        <v>1209</v>
      </c>
      <c r="U1034" s="70">
        <f t="shared" si="569"/>
        <v>1.7944434356273833</v>
      </c>
      <c r="V1034" s="69">
        <f t="shared" si="567"/>
        <v>9818</v>
      </c>
      <c r="W1034" s="69">
        <f t="shared" si="579"/>
        <v>550</v>
      </c>
      <c r="X1034" s="176">
        <v>486</v>
      </c>
      <c r="Y1034" s="71">
        <f t="shared" si="570"/>
        <v>9882</v>
      </c>
      <c r="Z1034" s="209">
        <f>'domanda settimanale A41002300'!P99+'domanda settimanale A41000500'!P99</f>
        <v>0</v>
      </c>
      <c r="AA1034" s="209">
        <v>0</v>
      </c>
      <c r="AB1034" s="68">
        <f t="shared" si="566"/>
        <v>0</v>
      </c>
      <c r="AC1034" s="68" t="s">
        <v>411</v>
      </c>
      <c r="AD1034" s="209">
        <f>AA1029</f>
        <v>5500</v>
      </c>
      <c r="AE1034" s="68">
        <f t="shared" si="580"/>
        <v>0</v>
      </c>
      <c r="AF1034" s="69">
        <f t="shared" si="571"/>
        <v>5507</v>
      </c>
      <c r="AG1034" s="71">
        <f t="shared" si="591"/>
        <v>4132</v>
      </c>
      <c r="AH1034" s="72">
        <f t="shared" si="572"/>
        <v>2117</v>
      </c>
      <c r="AL1034" s="241">
        <f t="shared" si="581"/>
        <v>9818</v>
      </c>
      <c r="AM1034" s="236">
        <f t="shared" si="582"/>
        <v>1059</v>
      </c>
      <c r="AN1034" s="236">
        <f t="shared" si="583"/>
        <v>1059</v>
      </c>
      <c r="AO1034" s="236">
        <f t="shared" si="584"/>
        <v>1059</v>
      </c>
      <c r="AP1034" s="236">
        <f t="shared" si="585"/>
        <v>2434</v>
      </c>
      <c r="AQ1034" s="236">
        <f t="shared" si="586"/>
        <v>640</v>
      </c>
      <c r="AR1034" s="236">
        <f t="shared" si="587"/>
        <v>1375</v>
      </c>
      <c r="AS1034" s="244">
        <f t="shared" si="590"/>
        <v>4.6376948512045351</v>
      </c>
      <c r="AV1034" s="253">
        <v>45024</v>
      </c>
      <c r="AW1034" s="69">
        <f t="shared" si="589"/>
        <v>9818</v>
      </c>
      <c r="AX1034" s="359"/>
      <c r="AY1034" s="353"/>
      <c r="AZ1034" s="362"/>
      <c r="BA1034" s="357"/>
      <c r="BB1034" s="341"/>
      <c r="BC1034" s="344"/>
      <c r="BD1034" s="333"/>
    </row>
    <row r="1035" spans="2:56">
      <c r="B1035" s="134" t="s">
        <v>233</v>
      </c>
      <c r="F1035" s="67">
        <v>97</v>
      </c>
      <c r="G1035" s="68">
        <v>14</v>
      </c>
      <c r="H1035" s="134" t="s">
        <v>233</v>
      </c>
      <c r="I1035" s="177">
        <f>_xlfn.CEILING.MATH(SUM('domanda settimanale A41002300'!CQ100:'domanda settimanale A41002300'!CQ124)/'calcolo ADU'!$I$4)</f>
        <v>396</v>
      </c>
      <c r="J1035" s="69">
        <f t="shared" si="573"/>
        <v>1386</v>
      </c>
      <c r="K1035" s="190">
        <v>5500</v>
      </c>
      <c r="L1035" s="229">
        <v>0</v>
      </c>
      <c r="M1035" s="69">
        <f>MAX(J1035,K1035)*0.2</f>
        <v>1100</v>
      </c>
      <c r="N1035" s="69">
        <f t="shared" si="574"/>
        <v>1980</v>
      </c>
      <c r="O1035" s="69">
        <f t="shared" si="575"/>
        <v>1386</v>
      </c>
      <c r="P1035" s="69">
        <f t="shared" si="576"/>
        <v>693</v>
      </c>
      <c r="Q1035" s="69">
        <f t="shared" si="588"/>
        <v>2079</v>
      </c>
      <c r="R1035" s="69">
        <f t="shared" si="577"/>
        <v>1039.5</v>
      </c>
      <c r="S1035" s="69">
        <f t="shared" si="568"/>
        <v>1386</v>
      </c>
      <c r="T1035" s="69">
        <f t="shared" si="578"/>
        <v>1188</v>
      </c>
      <c r="U1035" s="70">
        <f t="shared" si="569"/>
        <v>1.9154874975770497</v>
      </c>
      <c r="V1035" s="69">
        <f t="shared" si="567"/>
        <v>9818</v>
      </c>
      <c r="W1035" s="69">
        <f t="shared" si="579"/>
        <v>550</v>
      </c>
      <c r="X1035" s="176">
        <v>486</v>
      </c>
      <c r="Y1035" s="71">
        <f t="shared" si="570"/>
        <v>9882</v>
      </c>
      <c r="Z1035" s="209">
        <f>'domanda settimanale A41002300'!P100+'domanda settimanale A41000500'!P100</f>
        <v>0</v>
      </c>
      <c r="AA1035" s="209">
        <v>0</v>
      </c>
      <c r="AB1035" s="68">
        <f t="shared" si="566"/>
        <v>0</v>
      </c>
      <c r="AC1035" s="68" t="s">
        <v>411</v>
      </c>
      <c r="AD1035" s="311">
        <v>0</v>
      </c>
      <c r="AE1035" s="68">
        <f t="shared" si="580"/>
        <v>0</v>
      </c>
      <c r="AF1035" s="69">
        <f t="shared" si="571"/>
        <v>5159</v>
      </c>
      <c r="AG1035" s="71">
        <f t="shared" si="591"/>
        <v>4059</v>
      </c>
      <c r="AH1035" s="72">
        <f t="shared" si="572"/>
        <v>2079</v>
      </c>
      <c r="AL1035" s="241">
        <f t="shared" si="581"/>
        <v>9818</v>
      </c>
      <c r="AM1035" s="236">
        <f t="shared" si="582"/>
        <v>1040</v>
      </c>
      <c r="AN1035" s="236">
        <f t="shared" si="583"/>
        <v>1040</v>
      </c>
      <c r="AO1035" s="236">
        <f t="shared" si="584"/>
        <v>1040</v>
      </c>
      <c r="AP1035" s="236">
        <f t="shared" si="585"/>
        <v>2140</v>
      </c>
      <c r="AQ1035" s="236">
        <f t="shared" si="586"/>
        <v>880</v>
      </c>
      <c r="AR1035" s="236">
        <f t="shared" si="587"/>
        <v>1100</v>
      </c>
      <c r="AS1035" s="244">
        <f t="shared" si="590"/>
        <v>4.7224627224627227</v>
      </c>
      <c r="AV1035" s="253">
        <v>45025</v>
      </c>
      <c r="AW1035" s="69">
        <f t="shared" si="589"/>
        <v>9818</v>
      </c>
      <c r="AX1035" s="359"/>
      <c r="AY1035" s="353"/>
      <c r="AZ1035" s="362"/>
      <c r="BA1035" s="357"/>
      <c r="BB1035" s="341"/>
      <c r="BC1035" s="344"/>
      <c r="BD1035" s="333"/>
    </row>
    <row r="1036" spans="2:56">
      <c r="B1036" s="134" t="s">
        <v>167</v>
      </c>
      <c r="F1036" s="67">
        <v>98</v>
      </c>
      <c r="G1036" s="68">
        <v>15</v>
      </c>
      <c r="H1036" s="134" t="s">
        <v>167</v>
      </c>
      <c r="I1036" s="177">
        <f>_xlfn.CEILING.MATH(SUM('domanda settimanale A41002300'!CQ101:'domanda settimanale A41002300'!CQ125)/'calcolo ADU'!$I$4)</f>
        <v>390</v>
      </c>
      <c r="J1036" s="69">
        <f t="shared" si="573"/>
        <v>1365</v>
      </c>
      <c r="K1036" s="190">
        <v>5500</v>
      </c>
      <c r="L1036" s="229">
        <v>0</v>
      </c>
      <c r="M1036" s="69">
        <f t="shared" ref="M1036:M1071" si="592">MAX(J1036,K1036)*0.2</f>
        <v>1100</v>
      </c>
      <c r="N1036" s="69">
        <f t="shared" si="574"/>
        <v>1950</v>
      </c>
      <c r="O1036" s="69">
        <f t="shared" si="575"/>
        <v>1365</v>
      </c>
      <c r="P1036" s="69">
        <f t="shared" si="576"/>
        <v>683</v>
      </c>
      <c r="Q1036" s="69">
        <f t="shared" si="588"/>
        <v>2048</v>
      </c>
      <c r="R1036" s="69">
        <f t="shared" si="577"/>
        <v>1024</v>
      </c>
      <c r="S1036" s="69">
        <f t="shared" si="568"/>
        <v>1365</v>
      </c>
      <c r="T1036" s="69">
        <f t="shared" si="578"/>
        <v>1170</v>
      </c>
      <c r="U1036" s="70">
        <f t="shared" si="569"/>
        <v>1.271871322087093</v>
      </c>
      <c r="V1036" s="69">
        <f t="shared" si="567"/>
        <v>6420</v>
      </c>
      <c r="W1036" s="69">
        <f t="shared" si="579"/>
        <v>550</v>
      </c>
      <c r="X1036" s="176">
        <v>486</v>
      </c>
      <c r="Y1036" s="71">
        <f t="shared" si="570"/>
        <v>6484</v>
      </c>
      <c r="Z1036" s="209">
        <f>'domanda settimanale A41002300'!P101+'domanda settimanale A41000500'!P101</f>
        <v>3398</v>
      </c>
      <c r="AA1036" s="209">
        <v>0</v>
      </c>
      <c r="AB1036" s="68">
        <f t="shared" si="566"/>
        <v>0</v>
      </c>
      <c r="AC1036" s="68" t="s">
        <v>411</v>
      </c>
      <c r="AD1036" s="311">
        <v>0</v>
      </c>
      <c r="AE1036" s="68">
        <f t="shared" si="580"/>
        <v>0</v>
      </c>
      <c r="AF1036" s="69">
        <f t="shared" si="571"/>
        <v>5098</v>
      </c>
      <c r="AG1036" s="71">
        <f t="shared" si="591"/>
        <v>3998</v>
      </c>
      <c r="AH1036" s="72">
        <f t="shared" si="572"/>
        <v>2048</v>
      </c>
      <c r="AL1036" s="241">
        <f t="shared" si="581"/>
        <v>6420</v>
      </c>
      <c r="AM1036" s="236">
        <f t="shared" si="582"/>
        <v>1024</v>
      </c>
      <c r="AN1036" s="236">
        <f t="shared" si="583"/>
        <v>1024</v>
      </c>
      <c r="AO1036" s="236">
        <f t="shared" si="584"/>
        <v>1024</v>
      </c>
      <c r="AP1036" s="236">
        <f t="shared" si="585"/>
        <v>2124</v>
      </c>
      <c r="AQ1036" s="236">
        <f t="shared" si="586"/>
        <v>850</v>
      </c>
      <c r="AR1036" s="236">
        <f t="shared" si="587"/>
        <v>1100</v>
      </c>
      <c r="AS1036" s="244">
        <f t="shared" si="590"/>
        <v>3.134765625</v>
      </c>
      <c r="AV1036" s="253">
        <v>45026</v>
      </c>
      <c r="AW1036" s="69">
        <f t="shared" si="589"/>
        <v>6420</v>
      </c>
      <c r="AX1036" s="359"/>
      <c r="AY1036" s="353"/>
      <c r="AZ1036" s="362"/>
      <c r="BA1036" s="357"/>
      <c r="BB1036" s="341"/>
      <c r="BC1036" s="344"/>
      <c r="BD1036" s="333"/>
    </row>
    <row r="1037" spans="2:56">
      <c r="B1037" s="134" t="s">
        <v>168</v>
      </c>
      <c r="F1037" s="67">
        <v>99</v>
      </c>
      <c r="G1037" s="68">
        <v>15</v>
      </c>
      <c r="H1037" s="134" t="s">
        <v>168</v>
      </c>
      <c r="I1037" s="177">
        <f>_xlfn.CEILING.MATH(SUM('domanda settimanale A41002300'!CQ102:'domanda settimanale A41002300'!CQ126)/'calcolo ADU'!$I$4)</f>
        <v>383</v>
      </c>
      <c r="J1037" s="69">
        <f t="shared" si="573"/>
        <v>1341</v>
      </c>
      <c r="K1037" s="190">
        <v>5500</v>
      </c>
      <c r="L1037" s="229">
        <v>0</v>
      </c>
      <c r="M1037" s="69">
        <f t="shared" si="592"/>
        <v>1100</v>
      </c>
      <c r="N1037" s="69">
        <f t="shared" si="574"/>
        <v>1915</v>
      </c>
      <c r="O1037" s="69">
        <f t="shared" si="575"/>
        <v>1341</v>
      </c>
      <c r="P1037" s="69">
        <f t="shared" si="576"/>
        <v>671</v>
      </c>
      <c r="Q1037" s="69">
        <f t="shared" si="588"/>
        <v>2012</v>
      </c>
      <c r="R1037" s="69">
        <f t="shared" si="577"/>
        <v>1006</v>
      </c>
      <c r="S1037" s="69">
        <f t="shared" si="568"/>
        <v>1341</v>
      </c>
      <c r="T1037" s="69">
        <f t="shared" si="578"/>
        <v>1149</v>
      </c>
      <c r="U1037" s="70">
        <f t="shared" si="569"/>
        <v>1.2991844042172269</v>
      </c>
      <c r="V1037" s="69">
        <f t="shared" si="567"/>
        <v>6420</v>
      </c>
      <c r="W1037" s="69">
        <f t="shared" si="579"/>
        <v>550</v>
      </c>
      <c r="X1037" s="176">
        <v>439</v>
      </c>
      <c r="Y1037" s="71">
        <f t="shared" si="570"/>
        <v>6531</v>
      </c>
      <c r="Z1037" s="209">
        <f>'domanda settimanale A41002300'!P102+'domanda settimanale A41000500'!P102</f>
        <v>0</v>
      </c>
      <c r="AA1037" s="209">
        <v>0</v>
      </c>
      <c r="AB1037" s="68">
        <f t="shared" si="566"/>
        <v>0</v>
      </c>
      <c r="AC1037" s="68" t="s">
        <v>411</v>
      </c>
      <c r="AD1037" s="311">
        <v>0</v>
      </c>
      <c r="AE1037" s="68">
        <f t="shared" si="580"/>
        <v>0</v>
      </c>
      <c r="AF1037" s="69">
        <f t="shared" si="571"/>
        <v>5027</v>
      </c>
      <c r="AG1037" s="71">
        <f t="shared" si="591"/>
        <v>3927</v>
      </c>
      <c r="AH1037" s="72">
        <f t="shared" si="572"/>
        <v>2012</v>
      </c>
      <c r="AL1037" s="241">
        <f t="shared" si="581"/>
        <v>6420</v>
      </c>
      <c r="AM1037" s="236">
        <f t="shared" si="582"/>
        <v>1006</v>
      </c>
      <c r="AN1037" s="236">
        <f t="shared" si="583"/>
        <v>1006</v>
      </c>
      <c r="AO1037" s="236">
        <f t="shared" si="584"/>
        <v>1006</v>
      </c>
      <c r="AP1037" s="236">
        <f t="shared" si="585"/>
        <v>2106</v>
      </c>
      <c r="AQ1037" s="236">
        <f t="shared" si="586"/>
        <v>815</v>
      </c>
      <c r="AR1037" s="236">
        <f t="shared" si="587"/>
        <v>1100</v>
      </c>
      <c r="AS1037" s="244">
        <f t="shared" si="590"/>
        <v>3.1908548707753481</v>
      </c>
      <c r="AV1037" s="253">
        <v>45027</v>
      </c>
      <c r="AW1037" s="69">
        <f t="shared" si="589"/>
        <v>6420</v>
      </c>
      <c r="AX1037" s="359"/>
      <c r="AY1037" s="353"/>
      <c r="AZ1037" s="362"/>
      <c r="BA1037" s="357"/>
      <c r="BB1037" s="341"/>
      <c r="BC1037" s="344"/>
      <c r="BD1037" s="333"/>
    </row>
    <row r="1038" spans="2:56">
      <c r="B1038" s="134" t="s">
        <v>169</v>
      </c>
      <c r="F1038" s="67">
        <v>100</v>
      </c>
      <c r="G1038" s="68">
        <v>15</v>
      </c>
      <c r="H1038" s="134" t="s">
        <v>169</v>
      </c>
      <c r="I1038" s="177">
        <f>_xlfn.CEILING.MATH(SUM('domanda settimanale A41002300'!CQ103:'domanda settimanale A41002300'!CQ127)/'calcolo ADU'!$I$4)</f>
        <v>378</v>
      </c>
      <c r="J1038" s="69">
        <f t="shared" si="573"/>
        <v>1323</v>
      </c>
      <c r="K1038" s="190">
        <v>5500</v>
      </c>
      <c r="L1038" s="229">
        <v>0</v>
      </c>
      <c r="M1038" s="69">
        <f t="shared" si="592"/>
        <v>1100</v>
      </c>
      <c r="N1038" s="69">
        <f t="shared" si="574"/>
        <v>1890</v>
      </c>
      <c r="O1038" s="69">
        <f t="shared" si="575"/>
        <v>1323</v>
      </c>
      <c r="P1038" s="69">
        <f t="shared" si="576"/>
        <v>662</v>
      </c>
      <c r="Q1038" s="69">
        <f t="shared" si="588"/>
        <v>1985</v>
      </c>
      <c r="R1038" s="69">
        <f t="shared" si="577"/>
        <v>992.5</v>
      </c>
      <c r="S1038" s="69">
        <f t="shared" si="568"/>
        <v>1323</v>
      </c>
      <c r="T1038" s="69">
        <f t="shared" si="578"/>
        <v>1134</v>
      </c>
      <c r="U1038" s="70">
        <f t="shared" si="569"/>
        <v>1.3127638190954773</v>
      </c>
      <c r="V1038" s="69">
        <f>V1037+AD1038-Z1038</f>
        <v>6420</v>
      </c>
      <c r="W1038" s="69">
        <f>W1037+AA1037-AD1038</f>
        <v>550</v>
      </c>
      <c r="X1038" s="176">
        <v>439</v>
      </c>
      <c r="Y1038" s="71">
        <f>V1038+W1038-X1038</f>
        <v>6531</v>
      </c>
      <c r="Z1038" s="209">
        <f>'domanda settimanale A41002300'!P103+'domanda settimanale A41000500'!P103</f>
        <v>0</v>
      </c>
      <c r="AA1038" s="209">
        <v>0</v>
      </c>
      <c r="AB1038" s="68">
        <f t="shared" si="566"/>
        <v>0</v>
      </c>
      <c r="AC1038" s="68" t="s">
        <v>411</v>
      </c>
      <c r="AD1038" s="311">
        <v>0</v>
      </c>
      <c r="AE1038" s="68">
        <f t="shared" si="580"/>
        <v>0</v>
      </c>
      <c r="AF1038" s="69">
        <f t="shared" si="571"/>
        <v>4975</v>
      </c>
      <c r="AG1038" s="71">
        <f t="shared" si="591"/>
        <v>3875</v>
      </c>
      <c r="AH1038" s="72">
        <f t="shared" si="572"/>
        <v>1985</v>
      </c>
      <c r="AL1038" s="241">
        <f t="shared" si="581"/>
        <v>6420</v>
      </c>
      <c r="AM1038" s="236">
        <f t="shared" si="582"/>
        <v>993</v>
      </c>
      <c r="AN1038" s="236">
        <f t="shared" si="583"/>
        <v>993</v>
      </c>
      <c r="AO1038" s="236">
        <f t="shared" si="584"/>
        <v>993</v>
      </c>
      <c r="AP1038" s="236">
        <f t="shared" si="585"/>
        <v>2093</v>
      </c>
      <c r="AQ1038" s="236">
        <f t="shared" si="586"/>
        <v>790</v>
      </c>
      <c r="AR1038" s="236">
        <f t="shared" si="587"/>
        <v>1100</v>
      </c>
      <c r="AS1038" s="244">
        <f t="shared" si="590"/>
        <v>3.2342569269521411</v>
      </c>
      <c r="AV1038" s="253">
        <v>45028</v>
      </c>
      <c r="AW1038" s="69">
        <f t="shared" si="589"/>
        <v>6420</v>
      </c>
      <c r="AX1038" s="359"/>
      <c r="AY1038" s="353"/>
      <c r="AZ1038" s="362"/>
      <c r="BA1038" s="357"/>
      <c r="BB1038" s="341"/>
      <c r="BC1038" s="344"/>
      <c r="BD1038" s="333"/>
    </row>
    <row r="1039" spans="2:56">
      <c r="B1039" s="134" t="s">
        <v>170</v>
      </c>
      <c r="F1039" s="67">
        <v>101</v>
      </c>
      <c r="G1039" s="68">
        <v>15</v>
      </c>
      <c r="H1039" s="134" t="s">
        <v>170</v>
      </c>
      <c r="I1039" s="177">
        <f>_xlfn.CEILING.MATH(SUM('domanda settimanale A41002300'!CQ104:'domanda settimanale A41002300'!CQ128)/'calcolo ADU'!$I$4)</f>
        <v>373</v>
      </c>
      <c r="J1039" s="69">
        <f t="shared" si="573"/>
        <v>1306</v>
      </c>
      <c r="K1039" s="190">
        <v>5500</v>
      </c>
      <c r="L1039" s="229">
        <v>0</v>
      </c>
      <c r="M1039" s="69">
        <f t="shared" si="592"/>
        <v>1100</v>
      </c>
      <c r="N1039" s="69">
        <f t="shared" si="574"/>
        <v>1865</v>
      </c>
      <c r="O1039" s="69">
        <f t="shared" si="575"/>
        <v>1306</v>
      </c>
      <c r="P1039" s="69">
        <f t="shared" si="576"/>
        <v>653</v>
      </c>
      <c r="Q1039" s="69">
        <f t="shared" si="588"/>
        <v>1959</v>
      </c>
      <c r="R1039" s="69">
        <f t="shared" si="577"/>
        <v>979.5</v>
      </c>
      <c r="S1039" s="69">
        <f t="shared" si="568"/>
        <v>1306</v>
      </c>
      <c r="T1039" s="69">
        <f t="shared" si="578"/>
        <v>1119</v>
      </c>
      <c r="U1039" s="70">
        <f t="shared" si="569"/>
        <v>0.82412672623883021</v>
      </c>
      <c r="V1039" s="69">
        <f>V1038+AD1039-Z1039</f>
        <v>6420</v>
      </c>
      <c r="W1039" s="69">
        <f t="shared" ref="W1039:W1087" si="593">W1038+AA1038-AD1039</f>
        <v>550</v>
      </c>
      <c r="X1039" s="176">
        <v>2912</v>
      </c>
      <c r="Y1039" s="71">
        <f>V1039+W1039-X1039</f>
        <v>4058</v>
      </c>
      <c r="Z1039" s="209">
        <f>'domanda settimanale A41002300'!P104+'domanda settimanale A41000500'!P104</f>
        <v>0</v>
      </c>
      <c r="AA1039" s="209">
        <v>0</v>
      </c>
      <c r="AB1039" s="68">
        <f>IF(Y1039&lt;AG1039,AF1039-Y1039,0)</f>
        <v>0</v>
      </c>
      <c r="AC1039" s="68" t="s">
        <v>411</v>
      </c>
      <c r="AD1039" s="311">
        <v>0</v>
      </c>
      <c r="AE1039" s="68">
        <f t="shared" si="580"/>
        <v>0</v>
      </c>
      <c r="AF1039" s="69">
        <f t="shared" si="571"/>
        <v>4924</v>
      </c>
      <c r="AG1039" s="71">
        <f t="shared" si="591"/>
        <v>3824</v>
      </c>
      <c r="AH1039" s="72">
        <f t="shared" si="572"/>
        <v>1959</v>
      </c>
      <c r="AL1039" s="241">
        <f t="shared" si="581"/>
        <v>6420</v>
      </c>
      <c r="AM1039" s="236">
        <f t="shared" si="582"/>
        <v>980</v>
      </c>
      <c r="AN1039" s="236">
        <f t="shared" si="583"/>
        <v>980</v>
      </c>
      <c r="AO1039" s="236">
        <f t="shared" si="584"/>
        <v>980</v>
      </c>
      <c r="AP1039" s="236">
        <f t="shared" si="585"/>
        <v>2080</v>
      </c>
      <c r="AQ1039" s="236">
        <f t="shared" si="586"/>
        <v>765</v>
      </c>
      <c r="AR1039" s="236">
        <f t="shared" si="587"/>
        <v>1100</v>
      </c>
      <c r="AS1039" s="244">
        <f t="shared" si="590"/>
        <v>3.2771822358346094</v>
      </c>
      <c r="AV1039" s="253">
        <v>45029</v>
      </c>
      <c r="AW1039" s="69">
        <f t="shared" si="589"/>
        <v>6420</v>
      </c>
      <c r="AX1039" s="359"/>
      <c r="AY1039" s="353"/>
      <c r="AZ1039" s="362"/>
      <c r="BA1039" s="357"/>
      <c r="BB1039" s="341"/>
      <c r="BC1039" s="344"/>
      <c r="BD1039" s="333"/>
    </row>
    <row r="1040" spans="2:56">
      <c r="B1040" s="134" t="s">
        <v>171</v>
      </c>
      <c r="F1040" s="67">
        <v>102</v>
      </c>
      <c r="G1040" s="68">
        <v>15</v>
      </c>
      <c r="H1040" s="134" t="s">
        <v>171</v>
      </c>
      <c r="I1040" s="177">
        <f>_xlfn.CEILING.MATH(SUM('domanda settimanale A41002300'!CQ105:'domanda settimanale A41002300'!CQ129)/'calcolo ADU'!$I$4)</f>
        <v>369</v>
      </c>
      <c r="J1040" s="69">
        <f t="shared" si="573"/>
        <v>1292</v>
      </c>
      <c r="K1040" s="190">
        <v>5500</v>
      </c>
      <c r="L1040" s="229">
        <v>0</v>
      </c>
      <c r="M1040" s="69">
        <f t="shared" si="592"/>
        <v>1100</v>
      </c>
      <c r="N1040" s="69">
        <f t="shared" si="574"/>
        <v>1845</v>
      </c>
      <c r="O1040" s="69">
        <f t="shared" si="575"/>
        <v>1292</v>
      </c>
      <c r="P1040" s="69">
        <f t="shared" si="576"/>
        <v>646</v>
      </c>
      <c r="Q1040" s="69">
        <f t="shared" si="588"/>
        <v>1938</v>
      </c>
      <c r="R1040" s="69">
        <f t="shared" si="577"/>
        <v>969</v>
      </c>
      <c r="S1040" s="69">
        <f t="shared" si="568"/>
        <v>1292</v>
      </c>
      <c r="T1040" s="69">
        <f t="shared" si="578"/>
        <v>1107</v>
      </c>
      <c r="U1040" s="70">
        <f t="shared" si="569"/>
        <v>0.8310464878148679</v>
      </c>
      <c r="V1040" s="69">
        <f t="shared" ref="V1040:V1070" si="594">V1039+AD1040-Z1040</f>
        <v>6420</v>
      </c>
      <c r="W1040" s="69">
        <f t="shared" si="593"/>
        <v>550</v>
      </c>
      <c r="X1040" s="176">
        <v>2912</v>
      </c>
      <c r="Y1040" s="71">
        <f t="shared" ref="Y1040:Y1066" si="595">V1040+W1040-X1040</f>
        <v>4058</v>
      </c>
      <c r="Z1040" s="209">
        <f>'domanda settimanale A41002300'!P105+'domanda settimanale A41000500'!P105</f>
        <v>0</v>
      </c>
      <c r="AA1040" s="209">
        <v>0</v>
      </c>
      <c r="AB1040" s="68">
        <f t="shared" ref="AB1040:AB1087" si="596">IF(Y1040&lt;AG1040,AF1040-Y1040,0)</f>
        <v>0</v>
      </c>
      <c r="AC1040" s="68" t="s">
        <v>411</v>
      </c>
      <c r="AD1040" s="311">
        <v>0</v>
      </c>
      <c r="AE1040" s="68">
        <f t="shared" si="580"/>
        <v>0</v>
      </c>
      <c r="AF1040" s="69">
        <f t="shared" si="571"/>
        <v>4883</v>
      </c>
      <c r="AG1040" s="71">
        <f t="shared" si="591"/>
        <v>3783</v>
      </c>
      <c r="AH1040" s="72">
        <f t="shared" si="572"/>
        <v>1938</v>
      </c>
      <c r="AL1040" s="241">
        <f t="shared" si="581"/>
        <v>6420</v>
      </c>
      <c r="AM1040" s="236">
        <f t="shared" si="582"/>
        <v>969</v>
      </c>
      <c r="AN1040" s="236">
        <f t="shared" si="583"/>
        <v>969</v>
      </c>
      <c r="AO1040" s="236">
        <f t="shared" si="584"/>
        <v>969</v>
      </c>
      <c r="AP1040" s="236">
        <f t="shared" si="585"/>
        <v>2069</v>
      </c>
      <c r="AQ1040" s="236">
        <f t="shared" si="586"/>
        <v>745</v>
      </c>
      <c r="AR1040" s="236">
        <f t="shared" si="587"/>
        <v>1100</v>
      </c>
      <c r="AS1040" s="244">
        <f t="shared" si="590"/>
        <v>3.3126934984520124</v>
      </c>
      <c r="AV1040" s="253">
        <v>45030</v>
      </c>
      <c r="AW1040" s="69">
        <f t="shared" si="589"/>
        <v>6420</v>
      </c>
      <c r="AX1040" s="359"/>
      <c r="AY1040" s="353"/>
      <c r="AZ1040" s="362"/>
      <c r="BA1040" s="357"/>
      <c r="BB1040" s="341"/>
      <c r="BC1040" s="344"/>
      <c r="BD1040" s="333"/>
    </row>
    <row r="1041" spans="2:56">
      <c r="B1041" s="134" t="s">
        <v>234</v>
      </c>
      <c r="F1041" s="67">
        <v>103</v>
      </c>
      <c r="G1041" s="68">
        <v>15</v>
      </c>
      <c r="H1041" s="134" t="s">
        <v>234</v>
      </c>
      <c r="I1041" s="177">
        <f>_xlfn.CEILING.MATH(SUM('domanda settimanale A41002300'!CQ106:'domanda settimanale A41002300'!CQ130)/'calcolo ADU'!$I$4)</f>
        <v>367</v>
      </c>
      <c r="J1041" s="69">
        <f t="shared" si="573"/>
        <v>1285</v>
      </c>
      <c r="K1041" s="190">
        <v>5500</v>
      </c>
      <c r="L1041" s="229">
        <v>0</v>
      </c>
      <c r="M1041" s="69">
        <f t="shared" si="592"/>
        <v>1100</v>
      </c>
      <c r="N1041" s="69">
        <f t="shared" si="574"/>
        <v>1835</v>
      </c>
      <c r="O1041" s="69">
        <f t="shared" si="575"/>
        <v>1285</v>
      </c>
      <c r="P1041" s="69">
        <f t="shared" si="576"/>
        <v>643</v>
      </c>
      <c r="Q1041" s="69">
        <f t="shared" si="588"/>
        <v>1928</v>
      </c>
      <c r="R1041" s="69">
        <f t="shared" si="577"/>
        <v>964</v>
      </c>
      <c r="S1041" s="69">
        <f t="shared" si="568"/>
        <v>1285</v>
      </c>
      <c r="T1041" s="69">
        <f t="shared" si="578"/>
        <v>1101</v>
      </c>
      <c r="U1041" s="70">
        <f t="shared" si="569"/>
        <v>0.83446432243471114</v>
      </c>
      <c r="V1041" s="69">
        <f t="shared" si="594"/>
        <v>6420</v>
      </c>
      <c r="W1041" s="69">
        <f t="shared" si="593"/>
        <v>550</v>
      </c>
      <c r="X1041" s="176">
        <v>2912</v>
      </c>
      <c r="Y1041" s="71">
        <f t="shared" si="595"/>
        <v>4058</v>
      </c>
      <c r="Z1041" s="209">
        <f>'domanda settimanale A41002300'!P106+'domanda settimanale A41000500'!P106</f>
        <v>0</v>
      </c>
      <c r="AA1041" s="209">
        <v>0</v>
      </c>
      <c r="AB1041" s="68">
        <f t="shared" si="596"/>
        <v>0</v>
      </c>
      <c r="AC1041" s="68" t="s">
        <v>411</v>
      </c>
      <c r="AD1041" s="311">
        <v>0</v>
      </c>
      <c r="AE1041" s="68">
        <f t="shared" si="580"/>
        <v>0</v>
      </c>
      <c r="AF1041" s="69">
        <f t="shared" si="571"/>
        <v>4863</v>
      </c>
      <c r="AG1041" s="71">
        <f t="shared" si="591"/>
        <v>3763</v>
      </c>
      <c r="AH1041" s="72">
        <f t="shared" si="572"/>
        <v>1928</v>
      </c>
      <c r="AL1041" s="241">
        <f t="shared" si="581"/>
        <v>6420</v>
      </c>
      <c r="AM1041" s="236">
        <f t="shared" si="582"/>
        <v>964</v>
      </c>
      <c r="AN1041" s="236">
        <f t="shared" si="583"/>
        <v>964</v>
      </c>
      <c r="AO1041" s="236">
        <f t="shared" si="584"/>
        <v>964</v>
      </c>
      <c r="AP1041" s="236">
        <f t="shared" si="585"/>
        <v>2064</v>
      </c>
      <c r="AQ1041" s="236">
        <f t="shared" si="586"/>
        <v>735</v>
      </c>
      <c r="AR1041" s="236">
        <f t="shared" si="587"/>
        <v>1100</v>
      </c>
      <c r="AS1041" s="244">
        <f t="shared" si="590"/>
        <v>3.3298755186721993</v>
      </c>
      <c r="AV1041" s="253">
        <v>45031</v>
      </c>
      <c r="AW1041" s="69">
        <f t="shared" si="589"/>
        <v>6420</v>
      </c>
      <c r="AX1041" s="359"/>
      <c r="AY1041" s="353"/>
      <c r="AZ1041" s="362"/>
      <c r="BA1041" s="357"/>
      <c r="BB1041" s="341"/>
      <c r="BC1041" s="344"/>
      <c r="BD1041" s="333"/>
    </row>
    <row r="1042" spans="2:56">
      <c r="B1042" s="134" t="s">
        <v>235</v>
      </c>
      <c r="F1042" s="67">
        <v>104</v>
      </c>
      <c r="G1042" s="68">
        <v>15</v>
      </c>
      <c r="H1042" s="134" t="s">
        <v>235</v>
      </c>
      <c r="I1042" s="177">
        <f>_xlfn.CEILING.MATH(SUM('domanda settimanale A41002300'!CQ107:'domanda settimanale A41002300'!CQ131)/'calcolo ADU'!$I$4)</f>
        <v>366</v>
      </c>
      <c r="J1042" s="69">
        <f t="shared" si="573"/>
        <v>1281</v>
      </c>
      <c r="K1042" s="190">
        <v>5500</v>
      </c>
      <c r="L1042" s="229">
        <v>0</v>
      </c>
      <c r="M1042" s="69">
        <f t="shared" si="592"/>
        <v>1100</v>
      </c>
      <c r="N1042" s="69">
        <f t="shared" si="574"/>
        <v>1830</v>
      </c>
      <c r="O1042" s="69">
        <f t="shared" si="575"/>
        <v>1281</v>
      </c>
      <c r="P1042" s="69">
        <f t="shared" si="576"/>
        <v>641</v>
      </c>
      <c r="Q1042" s="69">
        <f t="shared" si="588"/>
        <v>1922</v>
      </c>
      <c r="R1042" s="69">
        <f t="shared" si="577"/>
        <v>961</v>
      </c>
      <c r="S1042" s="69">
        <f t="shared" si="568"/>
        <v>1281</v>
      </c>
      <c r="T1042" s="69">
        <f t="shared" si="578"/>
        <v>1098</v>
      </c>
      <c r="U1042" s="70">
        <f t="shared" si="569"/>
        <v>0.83635614179719708</v>
      </c>
      <c r="V1042" s="69">
        <f t="shared" si="594"/>
        <v>6420</v>
      </c>
      <c r="W1042" s="69">
        <f t="shared" si="593"/>
        <v>550</v>
      </c>
      <c r="X1042" s="176">
        <v>2912</v>
      </c>
      <c r="Y1042" s="71">
        <f t="shared" si="595"/>
        <v>4058</v>
      </c>
      <c r="Z1042" s="209">
        <f>'domanda settimanale A41002300'!P107+'domanda settimanale A41000500'!P107</f>
        <v>0</v>
      </c>
      <c r="AA1042" s="209">
        <v>0</v>
      </c>
      <c r="AB1042" s="68">
        <f t="shared" si="596"/>
        <v>0</v>
      </c>
      <c r="AC1042" s="68" t="s">
        <v>411</v>
      </c>
      <c r="AD1042" s="311">
        <v>0</v>
      </c>
      <c r="AE1042" s="68">
        <f t="shared" si="580"/>
        <v>0</v>
      </c>
      <c r="AF1042" s="69">
        <f t="shared" si="571"/>
        <v>4852</v>
      </c>
      <c r="AG1042" s="71">
        <f t="shared" si="591"/>
        <v>3752</v>
      </c>
      <c r="AH1042" s="72">
        <f t="shared" si="572"/>
        <v>1922</v>
      </c>
      <c r="AL1042" s="241">
        <f t="shared" si="581"/>
        <v>6420</v>
      </c>
      <c r="AM1042" s="236">
        <f t="shared" si="582"/>
        <v>961</v>
      </c>
      <c r="AN1042" s="236">
        <f t="shared" si="583"/>
        <v>961</v>
      </c>
      <c r="AO1042" s="236">
        <f t="shared" si="584"/>
        <v>961</v>
      </c>
      <c r="AP1042" s="236">
        <f t="shared" si="585"/>
        <v>2061</v>
      </c>
      <c r="AQ1042" s="236">
        <f t="shared" si="586"/>
        <v>730</v>
      </c>
      <c r="AR1042" s="236">
        <f t="shared" si="587"/>
        <v>1100</v>
      </c>
      <c r="AS1042" s="244">
        <f t="shared" si="590"/>
        <v>3.3402705515088451</v>
      </c>
      <c r="AV1042" s="253">
        <v>45032</v>
      </c>
      <c r="AW1042" s="69">
        <f t="shared" si="589"/>
        <v>6420</v>
      </c>
      <c r="AX1042" s="359"/>
      <c r="AY1042" s="353"/>
      <c r="AZ1042" s="362"/>
      <c r="BA1042" s="357"/>
      <c r="BB1042" s="341"/>
      <c r="BC1042" s="344"/>
      <c r="BD1042" s="333"/>
    </row>
    <row r="1043" spans="2:56">
      <c r="B1043" s="134" t="s">
        <v>172</v>
      </c>
      <c r="F1043" s="67">
        <v>105</v>
      </c>
      <c r="G1043" s="68">
        <v>16</v>
      </c>
      <c r="H1043" s="134" t="s">
        <v>172</v>
      </c>
      <c r="I1043" s="177">
        <f>_xlfn.CEILING.MATH(SUM('domanda settimanale A41002300'!CQ108:'domanda settimanale A41002300'!CQ132)/'calcolo ADU'!$I$4)</f>
        <v>364</v>
      </c>
      <c r="J1043" s="69">
        <f t="shared" si="573"/>
        <v>1274</v>
      </c>
      <c r="K1043" s="190">
        <v>5500</v>
      </c>
      <c r="L1043" s="229">
        <v>0</v>
      </c>
      <c r="M1043" s="69">
        <f t="shared" si="592"/>
        <v>1100</v>
      </c>
      <c r="N1043" s="69">
        <f t="shared" si="574"/>
        <v>1820</v>
      </c>
      <c r="O1043" s="69">
        <f t="shared" si="575"/>
        <v>1274</v>
      </c>
      <c r="P1043" s="69">
        <f t="shared" si="576"/>
        <v>637</v>
      </c>
      <c r="Q1043" s="69">
        <f t="shared" si="588"/>
        <v>1911</v>
      </c>
      <c r="R1043" s="69">
        <f t="shared" si="577"/>
        <v>955.5</v>
      </c>
      <c r="S1043" s="69">
        <f t="shared" si="568"/>
        <v>1274</v>
      </c>
      <c r="T1043" s="69">
        <f t="shared" si="578"/>
        <v>1092</v>
      </c>
      <c r="U1043" s="174">
        <f t="shared" si="569"/>
        <v>0.20492651624922376</v>
      </c>
      <c r="V1043" s="69">
        <f t="shared" si="594"/>
        <v>3352</v>
      </c>
      <c r="W1043" s="69">
        <f t="shared" si="593"/>
        <v>550</v>
      </c>
      <c r="X1043" s="176">
        <v>2912</v>
      </c>
      <c r="Y1043" s="71">
        <f t="shared" si="595"/>
        <v>990</v>
      </c>
      <c r="Z1043" s="209">
        <f>'domanda settimanale A41002300'!P108+'domanda settimanale A41000500'!P108</f>
        <v>3068</v>
      </c>
      <c r="AA1043" s="209">
        <v>5500</v>
      </c>
      <c r="AB1043" s="68">
        <f t="shared" si="596"/>
        <v>3841</v>
      </c>
      <c r="AC1043" s="68" t="s">
        <v>236</v>
      </c>
      <c r="AD1043" s="311">
        <v>0</v>
      </c>
      <c r="AE1043" s="68">
        <f t="shared" si="580"/>
        <v>0</v>
      </c>
      <c r="AF1043" s="69">
        <f t="shared" si="571"/>
        <v>4831</v>
      </c>
      <c r="AG1043" s="71">
        <f t="shared" si="591"/>
        <v>3731</v>
      </c>
      <c r="AH1043" s="72">
        <f t="shared" si="572"/>
        <v>1911</v>
      </c>
      <c r="AL1043" s="241">
        <f t="shared" si="581"/>
        <v>3352</v>
      </c>
      <c r="AM1043" s="236">
        <f t="shared" si="582"/>
        <v>956</v>
      </c>
      <c r="AN1043" s="236">
        <f t="shared" si="583"/>
        <v>956</v>
      </c>
      <c r="AO1043" s="236">
        <f t="shared" si="584"/>
        <v>956</v>
      </c>
      <c r="AP1043" s="236">
        <f t="shared" si="585"/>
        <v>2056</v>
      </c>
      <c r="AQ1043" s="236">
        <f t="shared" si="586"/>
        <v>720</v>
      </c>
      <c r="AR1043" s="236">
        <f t="shared" si="587"/>
        <v>1100</v>
      </c>
      <c r="AS1043" s="243">
        <f t="shared" si="590"/>
        <v>1.7540554683411826</v>
      </c>
      <c r="AV1043" s="253">
        <v>45033</v>
      </c>
      <c r="AW1043" s="69">
        <f t="shared" si="589"/>
        <v>3352</v>
      </c>
      <c r="AX1043" s="359"/>
      <c r="AY1043" s="353"/>
      <c r="AZ1043" s="362"/>
      <c r="BA1043" s="357"/>
      <c r="BB1043" s="341"/>
      <c r="BC1043" s="344"/>
      <c r="BD1043" s="333"/>
    </row>
    <row r="1044" spans="2:56">
      <c r="B1044" s="134" t="s">
        <v>173</v>
      </c>
      <c r="F1044" s="67">
        <v>106</v>
      </c>
      <c r="G1044" s="68">
        <v>16</v>
      </c>
      <c r="H1044" s="134" t="s">
        <v>173</v>
      </c>
      <c r="I1044" s="177">
        <f>_xlfn.CEILING.MATH(SUM('domanda settimanale A41002300'!CQ109:'domanda settimanale A41002300'!CQ133)/'calcolo ADU'!$I$4)</f>
        <v>363</v>
      </c>
      <c r="J1044" s="69">
        <f t="shared" si="573"/>
        <v>1271</v>
      </c>
      <c r="K1044" s="190">
        <v>5500</v>
      </c>
      <c r="L1044" s="229">
        <v>0</v>
      </c>
      <c r="M1044" s="69">
        <f t="shared" si="592"/>
        <v>1100</v>
      </c>
      <c r="N1044" s="69">
        <f t="shared" si="574"/>
        <v>1815</v>
      </c>
      <c r="O1044" s="69">
        <f t="shared" si="575"/>
        <v>1271</v>
      </c>
      <c r="P1044" s="69">
        <f t="shared" si="576"/>
        <v>636</v>
      </c>
      <c r="Q1044" s="69">
        <f t="shared" si="588"/>
        <v>1907</v>
      </c>
      <c r="R1044" s="69">
        <f t="shared" si="577"/>
        <v>953.5</v>
      </c>
      <c r="S1044" s="69">
        <f t="shared" si="568"/>
        <v>1271</v>
      </c>
      <c r="T1044" s="69">
        <f t="shared" si="578"/>
        <v>1089</v>
      </c>
      <c r="U1044" s="70">
        <f t="shared" si="569"/>
        <v>0.93902944836167568</v>
      </c>
      <c r="V1044" s="69">
        <f t="shared" si="594"/>
        <v>952</v>
      </c>
      <c r="W1044" s="69">
        <f t="shared" si="593"/>
        <v>6050</v>
      </c>
      <c r="X1044" s="176">
        <v>2474</v>
      </c>
      <c r="Y1044" s="71">
        <f t="shared" si="595"/>
        <v>4528</v>
      </c>
      <c r="Z1044" s="209">
        <f>'domanda settimanale A41002300'!P109+'domanda settimanale A41000500'!P109</f>
        <v>2400</v>
      </c>
      <c r="AA1044" s="209">
        <v>0</v>
      </c>
      <c r="AB1044" s="68">
        <f t="shared" si="596"/>
        <v>0</v>
      </c>
      <c r="AC1044" s="68" t="s">
        <v>411</v>
      </c>
      <c r="AD1044" s="311">
        <v>0</v>
      </c>
      <c r="AE1044" s="68">
        <f t="shared" si="580"/>
        <v>0</v>
      </c>
      <c r="AF1044" s="69">
        <f t="shared" si="571"/>
        <v>4822</v>
      </c>
      <c r="AG1044" s="71">
        <f t="shared" si="591"/>
        <v>3722</v>
      </c>
      <c r="AH1044" s="72">
        <f t="shared" si="572"/>
        <v>1907</v>
      </c>
      <c r="AL1044" s="241">
        <f t="shared" si="581"/>
        <v>952</v>
      </c>
      <c r="AM1044" s="236">
        <f t="shared" si="582"/>
        <v>954</v>
      </c>
      <c r="AN1044" s="236">
        <f t="shared" si="583"/>
        <v>954</v>
      </c>
      <c r="AO1044" s="236">
        <f t="shared" si="584"/>
        <v>954</v>
      </c>
      <c r="AP1044" s="236">
        <f t="shared" si="585"/>
        <v>2054</v>
      </c>
      <c r="AQ1044" s="236">
        <f t="shared" si="586"/>
        <v>715</v>
      </c>
      <c r="AR1044" s="236">
        <f t="shared" si="587"/>
        <v>1100</v>
      </c>
      <c r="AS1044" s="247">
        <f t="shared" si="590"/>
        <v>0.49921342422653381</v>
      </c>
      <c r="AV1044" s="253">
        <v>45034</v>
      </c>
      <c r="AW1044" s="69">
        <f t="shared" si="589"/>
        <v>952</v>
      </c>
      <c r="AX1044" s="359"/>
      <c r="AY1044" s="353"/>
      <c r="AZ1044" s="362"/>
      <c r="BA1044" s="357"/>
      <c r="BB1044" s="341"/>
      <c r="BC1044" s="344"/>
      <c r="BD1044" s="333"/>
    </row>
    <row r="1045" spans="2:56">
      <c r="B1045" s="134" t="s">
        <v>174</v>
      </c>
      <c r="F1045" s="67">
        <v>107</v>
      </c>
      <c r="G1045" s="68">
        <v>16</v>
      </c>
      <c r="H1045" s="134" t="s">
        <v>174</v>
      </c>
      <c r="I1045" s="177">
        <f>_xlfn.CEILING.MATH(SUM('domanda settimanale A41002300'!CQ110:'domanda settimanale A41002300'!CQ134)/'calcolo ADU'!$I$4)</f>
        <v>280</v>
      </c>
      <c r="J1045" s="69">
        <f t="shared" si="573"/>
        <v>980</v>
      </c>
      <c r="K1045" s="190">
        <v>5500</v>
      </c>
      <c r="L1045" s="229">
        <v>0</v>
      </c>
      <c r="M1045" s="69">
        <f t="shared" si="592"/>
        <v>1100</v>
      </c>
      <c r="N1045" s="69">
        <f t="shared" si="574"/>
        <v>1400</v>
      </c>
      <c r="O1045" s="69">
        <f t="shared" si="575"/>
        <v>980</v>
      </c>
      <c r="P1045" s="69">
        <f t="shared" si="576"/>
        <v>490</v>
      </c>
      <c r="Q1045" s="69">
        <f t="shared" si="588"/>
        <v>1470</v>
      </c>
      <c r="R1045" s="69">
        <f t="shared" si="577"/>
        <v>735</v>
      </c>
      <c r="S1045" s="69">
        <f t="shared" si="568"/>
        <v>980</v>
      </c>
      <c r="T1045" s="69">
        <f t="shared" si="578"/>
        <v>840</v>
      </c>
      <c r="U1045" s="70">
        <f t="shared" si="569"/>
        <v>1.6947103274559194</v>
      </c>
      <c r="V1045" s="69">
        <f t="shared" si="594"/>
        <v>952</v>
      </c>
      <c r="W1045" s="69">
        <f t="shared" si="593"/>
        <v>6050</v>
      </c>
      <c r="X1045" s="176">
        <v>274</v>
      </c>
      <c r="Y1045" s="71">
        <f t="shared" si="595"/>
        <v>6728</v>
      </c>
      <c r="Z1045" s="209">
        <f>'domanda settimanale A41002300'!P110+'domanda settimanale A41000500'!P110</f>
        <v>0</v>
      </c>
      <c r="AA1045" s="209">
        <v>0</v>
      </c>
      <c r="AB1045" s="68">
        <f t="shared" si="596"/>
        <v>0</v>
      </c>
      <c r="AC1045" s="68" t="s">
        <v>411</v>
      </c>
      <c r="AD1045" s="311">
        <v>0</v>
      </c>
      <c r="AE1045" s="68">
        <f t="shared" si="580"/>
        <v>0</v>
      </c>
      <c r="AF1045" s="69">
        <f t="shared" si="571"/>
        <v>3970</v>
      </c>
      <c r="AG1045" s="71">
        <f t="shared" si="591"/>
        <v>2870</v>
      </c>
      <c r="AH1045" s="72">
        <f t="shared" si="572"/>
        <v>1470</v>
      </c>
      <c r="AL1045" s="241">
        <f t="shared" si="581"/>
        <v>952</v>
      </c>
      <c r="AM1045" s="236">
        <f t="shared" si="582"/>
        <v>735</v>
      </c>
      <c r="AN1045" s="236">
        <f t="shared" si="583"/>
        <v>735</v>
      </c>
      <c r="AO1045" s="236">
        <f t="shared" si="584"/>
        <v>735</v>
      </c>
      <c r="AP1045" s="236">
        <f t="shared" si="585"/>
        <v>1835</v>
      </c>
      <c r="AQ1045" s="236">
        <f t="shared" si="586"/>
        <v>300</v>
      </c>
      <c r="AR1045" s="236">
        <f t="shared" si="587"/>
        <v>1100</v>
      </c>
      <c r="AS1045" s="247">
        <f t="shared" si="590"/>
        <v>0.64761904761904765</v>
      </c>
      <c r="AV1045" s="253">
        <v>45035</v>
      </c>
      <c r="AW1045" s="69">
        <f t="shared" si="589"/>
        <v>952</v>
      </c>
      <c r="AX1045" s="359"/>
      <c r="AY1045" s="353"/>
      <c r="AZ1045" s="362"/>
      <c r="BA1045" s="357"/>
      <c r="BB1045" s="341"/>
      <c r="BC1045" s="344"/>
      <c r="BD1045" s="333"/>
    </row>
    <row r="1046" spans="2:56">
      <c r="B1046" s="134" t="s">
        <v>175</v>
      </c>
      <c r="F1046" s="67">
        <v>108</v>
      </c>
      <c r="G1046" s="68">
        <v>16</v>
      </c>
      <c r="H1046" s="134" t="s">
        <v>175</v>
      </c>
      <c r="I1046" s="177">
        <f>_xlfn.CEILING.MATH(SUM('domanda settimanale A41002300'!CQ111:'domanda settimanale A41002300'!CQ135)/'calcolo ADU'!$I$4)</f>
        <v>285</v>
      </c>
      <c r="J1046" s="69">
        <f t="shared" si="573"/>
        <v>998</v>
      </c>
      <c r="K1046" s="190">
        <v>5500</v>
      </c>
      <c r="L1046" s="229">
        <v>0</v>
      </c>
      <c r="M1046" s="69">
        <f t="shared" si="592"/>
        <v>1100</v>
      </c>
      <c r="N1046" s="69">
        <f t="shared" si="574"/>
        <v>1425</v>
      </c>
      <c r="O1046" s="69">
        <f t="shared" si="575"/>
        <v>998</v>
      </c>
      <c r="P1046" s="69">
        <f t="shared" si="576"/>
        <v>499</v>
      </c>
      <c r="Q1046" s="69">
        <f t="shared" si="588"/>
        <v>1497</v>
      </c>
      <c r="R1046" s="69">
        <f t="shared" si="577"/>
        <v>748.5</v>
      </c>
      <c r="S1046" s="69">
        <f t="shared" si="568"/>
        <v>998</v>
      </c>
      <c r="T1046" s="69">
        <f t="shared" si="578"/>
        <v>855</v>
      </c>
      <c r="U1046" s="70">
        <f t="shared" si="569"/>
        <v>1.6727996021879661</v>
      </c>
      <c r="V1046" s="69">
        <f t="shared" si="594"/>
        <v>952</v>
      </c>
      <c r="W1046" s="69">
        <f t="shared" si="593"/>
        <v>6050</v>
      </c>
      <c r="X1046" s="176">
        <v>274</v>
      </c>
      <c r="Y1046" s="71">
        <f t="shared" si="595"/>
        <v>6728</v>
      </c>
      <c r="Z1046" s="209">
        <f>'domanda settimanale A41002300'!P111+'domanda settimanale A41000500'!P111</f>
        <v>0</v>
      </c>
      <c r="AA1046" s="209">
        <v>0</v>
      </c>
      <c r="AB1046" s="68">
        <f t="shared" si="596"/>
        <v>0</v>
      </c>
      <c r="AC1046" s="68" t="s">
        <v>411</v>
      </c>
      <c r="AD1046" s="311">
        <v>0</v>
      </c>
      <c r="AE1046" s="68">
        <f t="shared" si="580"/>
        <v>0</v>
      </c>
      <c r="AF1046" s="69">
        <f t="shared" si="571"/>
        <v>4022</v>
      </c>
      <c r="AG1046" s="71">
        <f t="shared" si="591"/>
        <v>2922</v>
      </c>
      <c r="AH1046" s="72">
        <f t="shared" si="572"/>
        <v>1497</v>
      </c>
      <c r="AL1046" s="241">
        <f t="shared" si="581"/>
        <v>952</v>
      </c>
      <c r="AM1046" s="236">
        <f t="shared" si="582"/>
        <v>749</v>
      </c>
      <c r="AN1046" s="236">
        <f t="shared" si="583"/>
        <v>749</v>
      </c>
      <c r="AO1046" s="236">
        <f t="shared" si="584"/>
        <v>749</v>
      </c>
      <c r="AP1046" s="236">
        <f t="shared" si="585"/>
        <v>1849</v>
      </c>
      <c r="AQ1046" s="236">
        <f t="shared" si="586"/>
        <v>325</v>
      </c>
      <c r="AR1046" s="236">
        <f t="shared" si="587"/>
        <v>1100</v>
      </c>
      <c r="AS1046" s="247">
        <f t="shared" si="590"/>
        <v>0.63593854375417502</v>
      </c>
      <c r="AV1046" s="253">
        <v>45036</v>
      </c>
      <c r="AW1046" s="69">
        <f t="shared" si="589"/>
        <v>952</v>
      </c>
      <c r="AX1046" s="359"/>
      <c r="AY1046" s="353"/>
      <c r="AZ1046" s="362"/>
      <c r="BA1046" s="357"/>
      <c r="BB1046" s="341"/>
      <c r="BC1046" s="344"/>
      <c r="BD1046" s="333"/>
    </row>
    <row r="1047" spans="2:56">
      <c r="B1047" s="134" t="s">
        <v>176</v>
      </c>
      <c r="F1047" s="67">
        <v>109</v>
      </c>
      <c r="G1047" s="68">
        <v>16</v>
      </c>
      <c r="H1047" s="134" t="s">
        <v>176</v>
      </c>
      <c r="I1047" s="177">
        <f>_xlfn.CEILING.MATH(SUM('domanda settimanale A41002300'!CQ112:'domanda settimanale A41002300'!CQ136)/'calcolo ADU'!$I$4)</f>
        <v>291</v>
      </c>
      <c r="J1047" s="69">
        <f t="shared" si="573"/>
        <v>1019</v>
      </c>
      <c r="K1047" s="190">
        <v>5500</v>
      </c>
      <c r="L1047" s="229">
        <v>0</v>
      </c>
      <c r="M1047" s="69">
        <f t="shared" si="592"/>
        <v>1100</v>
      </c>
      <c r="N1047" s="69">
        <f t="shared" si="574"/>
        <v>1455</v>
      </c>
      <c r="O1047" s="69">
        <f t="shared" si="575"/>
        <v>1019</v>
      </c>
      <c r="P1047" s="69">
        <f t="shared" si="576"/>
        <v>510</v>
      </c>
      <c r="Q1047" s="69">
        <f t="shared" si="588"/>
        <v>1529</v>
      </c>
      <c r="R1047" s="69">
        <f t="shared" si="577"/>
        <v>764.5</v>
      </c>
      <c r="S1047" s="69">
        <f t="shared" si="568"/>
        <v>1019</v>
      </c>
      <c r="T1047" s="69">
        <f t="shared" si="578"/>
        <v>873</v>
      </c>
      <c r="U1047" s="70">
        <f t="shared" si="569"/>
        <v>1.6474045053868756</v>
      </c>
      <c r="V1047" s="69">
        <f t="shared" si="594"/>
        <v>952</v>
      </c>
      <c r="W1047" s="69">
        <f t="shared" si="593"/>
        <v>6050</v>
      </c>
      <c r="X1047" s="176">
        <v>274</v>
      </c>
      <c r="Y1047" s="71">
        <f t="shared" si="595"/>
        <v>6728</v>
      </c>
      <c r="Z1047" s="209">
        <f>'domanda settimanale A41002300'!P112+'domanda settimanale A41000500'!P112</f>
        <v>0</v>
      </c>
      <c r="AA1047" s="209">
        <v>0</v>
      </c>
      <c r="AB1047" s="68">
        <f t="shared" si="596"/>
        <v>0</v>
      </c>
      <c r="AC1047" s="68" t="s">
        <v>411</v>
      </c>
      <c r="AD1047" s="311">
        <v>0</v>
      </c>
      <c r="AE1047" s="68">
        <f t="shared" si="580"/>
        <v>0</v>
      </c>
      <c r="AF1047" s="69">
        <f t="shared" si="571"/>
        <v>4084</v>
      </c>
      <c r="AG1047" s="71">
        <f t="shared" si="591"/>
        <v>2984</v>
      </c>
      <c r="AH1047" s="72">
        <f t="shared" si="572"/>
        <v>1529</v>
      </c>
      <c r="AL1047" s="241">
        <f t="shared" si="581"/>
        <v>952</v>
      </c>
      <c r="AM1047" s="236">
        <f t="shared" si="582"/>
        <v>765</v>
      </c>
      <c r="AN1047" s="236">
        <f t="shared" si="583"/>
        <v>765</v>
      </c>
      <c r="AO1047" s="236">
        <f t="shared" si="584"/>
        <v>765</v>
      </c>
      <c r="AP1047" s="236">
        <f t="shared" si="585"/>
        <v>1865</v>
      </c>
      <c r="AQ1047" s="236">
        <f t="shared" si="586"/>
        <v>355</v>
      </c>
      <c r="AR1047" s="236">
        <f t="shared" si="587"/>
        <v>1100</v>
      </c>
      <c r="AS1047" s="247">
        <f t="shared" si="590"/>
        <v>0.62262916939175927</v>
      </c>
      <c r="AV1047" s="253">
        <v>45037</v>
      </c>
      <c r="AW1047" s="69">
        <f t="shared" si="589"/>
        <v>952</v>
      </c>
      <c r="AX1047" s="359"/>
      <c r="AY1047" s="353"/>
      <c r="AZ1047" s="362"/>
      <c r="BA1047" s="357"/>
      <c r="BB1047" s="341"/>
      <c r="BC1047" s="344"/>
      <c r="BD1047" s="333"/>
    </row>
    <row r="1048" spans="2:56">
      <c r="B1048" s="134" t="s">
        <v>236</v>
      </c>
      <c r="F1048" s="67">
        <v>110</v>
      </c>
      <c r="G1048" s="68">
        <v>16</v>
      </c>
      <c r="H1048" s="134" t="s">
        <v>236</v>
      </c>
      <c r="I1048" s="177">
        <f>_xlfn.CEILING.MATH(SUM('domanda settimanale A41002300'!CQ113:'domanda settimanale A41002300'!CQ137)/'calcolo ADU'!$I$4)</f>
        <v>294</v>
      </c>
      <c r="J1048" s="69">
        <f t="shared" si="573"/>
        <v>1029</v>
      </c>
      <c r="K1048" s="190">
        <v>5500</v>
      </c>
      <c r="L1048" s="229">
        <v>0</v>
      </c>
      <c r="M1048" s="69">
        <f t="shared" si="592"/>
        <v>1100</v>
      </c>
      <c r="N1048" s="69">
        <f t="shared" si="574"/>
        <v>1470</v>
      </c>
      <c r="O1048" s="69">
        <f t="shared" si="575"/>
        <v>1029</v>
      </c>
      <c r="P1048" s="69">
        <f t="shared" si="576"/>
        <v>515</v>
      </c>
      <c r="Q1048" s="69">
        <f t="shared" si="588"/>
        <v>1544</v>
      </c>
      <c r="R1048" s="69">
        <f t="shared" si="577"/>
        <v>772</v>
      </c>
      <c r="S1048" s="69">
        <f t="shared" si="568"/>
        <v>1029</v>
      </c>
      <c r="T1048" s="69">
        <f t="shared" si="578"/>
        <v>882</v>
      </c>
      <c r="U1048" s="70">
        <f t="shared" si="569"/>
        <v>1.635391346621293</v>
      </c>
      <c r="V1048" s="69">
        <f t="shared" si="594"/>
        <v>6452</v>
      </c>
      <c r="W1048" s="69">
        <f t="shared" si="593"/>
        <v>550</v>
      </c>
      <c r="X1048" s="176">
        <v>274</v>
      </c>
      <c r="Y1048" s="71">
        <f t="shared" si="595"/>
        <v>6728</v>
      </c>
      <c r="Z1048" s="209">
        <f>'domanda settimanale A41002300'!P113+'domanda settimanale A41000500'!P113</f>
        <v>0</v>
      </c>
      <c r="AA1048" s="209">
        <v>0</v>
      </c>
      <c r="AB1048" s="68">
        <f t="shared" si="596"/>
        <v>0</v>
      </c>
      <c r="AC1048" s="68" t="s">
        <v>411</v>
      </c>
      <c r="AD1048" s="209">
        <f>AA1043</f>
        <v>5500</v>
      </c>
      <c r="AE1048" s="68">
        <f t="shared" si="580"/>
        <v>0</v>
      </c>
      <c r="AF1048" s="69">
        <f t="shared" si="571"/>
        <v>4114</v>
      </c>
      <c r="AG1048" s="71">
        <f t="shared" si="591"/>
        <v>3014</v>
      </c>
      <c r="AH1048" s="72">
        <f t="shared" si="572"/>
        <v>1544</v>
      </c>
      <c r="AL1048" s="241">
        <f t="shared" si="581"/>
        <v>6452</v>
      </c>
      <c r="AM1048" s="236">
        <f t="shared" si="582"/>
        <v>772</v>
      </c>
      <c r="AN1048" s="236">
        <f t="shared" si="583"/>
        <v>772</v>
      </c>
      <c r="AO1048" s="236">
        <f t="shared" si="584"/>
        <v>772</v>
      </c>
      <c r="AP1048" s="236">
        <f t="shared" si="585"/>
        <v>1872</v>
      </c>
      <c r="AQ1048" s="236">
        <f t="shared" si="586"/>
        <v>370</v>
      </c>
      <c r="AR1048" s="236">
        <f t="shared" si="587"/>
        <v>1100</v>
      </c>
      <c r="AS1048" s="244">
        <f t="shared" si="590"/>
        <v>4.1787564766839376</v>
      </c>
      <c r="AV1048" s="253">
        <v>45038</v>
      </c>
      <c r="AW1048" s="69">
        <f t="shared" si="589"/>
        <v>6452</v>
      </c>
      <c r="AX1048" s="359"/>
      <c r="AY1048" s="353"/>
      <c r="AZ1048" s="362"/>
      <c r="BA1048" s="357"/>
      <c r="BB1048" s="341"/>
      <c r="BC1048" s="344"/>
      <c r="BD1048" s="333"/>
    </row>
    <row r="1049" spans="2:56">
      <c r="B1049" s="134" t="s">
        <v>237</v>
      </c>
      <c r="F1049" s="67">
        <v>111</v>
      </c>
      <c r="G1049" s="68">
        <v>16</v>
      </c>
      <c r="H1049" s="134" t="s">
        <v>237</v>
      </c>
      <c r="I1049" s="177">
        <f>_xlfn.CEILING.MATH(SUM('domanda settimanale A41002300'!CQ114:'domanda settimanale A41002300'!CQ138)/'calcolo ADU'!$I$4)</f>
        <v>296</v>
      </c>
      <c r="J1049" s="69">
        <f t="shared" si="573"/>
        <v>1036</v>
      </c>
      <c r="K1049" s="190">
        <v>5500</v>
      </c>
      <c r="L1049" s="229">
        <v>0</v>
      </c>
      <c r="M1049" s="69">
        <f t="shared" si="592"/>
        <v>1100</v>
      </c>
      <c r="N1049" s="69">
        <f t="shared" si="574"/>
        <v>1480</v>
      </c>
      <c r="O1049" s="69">
        <f t="shared" si="575"/>
        <v>1036</v>
      </c>
      <c r="P1049" s="69">
        <f t="shared" si="576"/>
        <v>518</v>
      </c>
      <c r="Q1049" s="69">
        <f t="shared" si="588"/>
        <v>1554</v>
      </c>
      <c r="R1049" s="69">
        <f t="shared" si="577"/>
        <v>777</v>
      </c>
      <c r="S1049" s="69">
        <f t="shared" si="568"/>
        <v>1036</v>
      </c>
      <c r="T1049" s="69">
        <f t="shared" si="578"/>
        <v>888</v>
      </c>
      <c r="U1049" s="70">
        <f t="shared" si="569"/>
        <v>1.6274794388001934</v>
      </c>
      <c r="V1049" s="69">
        <f t="shared" si="594"/>
        <v>6452</v>
      </c>
      <c r="W1049" s="69">
        <f t="shared" si="593"/>
        <v>550</v>
      </c>
      <c r="X1049" s="176">
        <v>274</v>
      </c>
      <c r="Y1049" s="71">
        <f t="shared" si="595"/>
        <v>6728</v>
      </c>
      <c r="Z1049" s="209">
        <f>'domanda settimanale A41002300'!P114+'domanda settimanale A41000500'!P114</f>
        <v>0</v>
      </c>
      <c r="AA1049" s="209">
        <v>0</v>
      </c>
      <c r="AB1049" s="68">
        <f t="shared" si="596"/>
        <v>0</v>
      </c>
      <c r="AC1049" s="68" t="s">
        <v>411</v>
      </c>
      <c r="AD1049" s="311">
        <v>0</v>
      </c>
      <c r="AE1049" s="68">
        <f t="shared" si="580"/>
        <v>0</v>
      </c>
      <c r="AF1049" s="69">
        <f t="shared" si="571"/>
        <v>4134</v>
      </c>
      <c r="AG1049" s="71">
        <f t="shared" si="591"/>
        <v>3034</v>
      </c>
      <c r="AH1049" s="72">
        <f t="shared" si="572"/>
        <v>1554</v>
      </c>
      <c r="AL1049" s="241">
        <f t="shared" si="581"/>
        <v>6452</v>
      </c>
      <c r="AM1049" s="236">
        <f t="shared" si="582"/>
        <v>777</v>
      </c>
      <c r="AN1049" s="236">
        <f t="shared" si="583"/>
        <v>777</v>
      </c>
      <c r="AO1049" s="236">
        <f t="shared" si="584"/>
        <v>777</v>
      </c>
      <c r="AP1049" s="236">
        <f t="shared" si="585"/>
        <v>1877</v>
      </c>
      <c r="AQ1049" s="236">
        <f t="shared" si="586"/>
        <v>380</v>
      </c>
      <c r="AR1049" s="236">
        <f t="shared" si="587"/>
        <v>1100</v>
      </c>
      <c r="AS1049" s="244">
        <f t="shared" si="590"/>
        <v>4.1518661518661517</v>
      </c>
      <c r="AV1049" s="253">
        <v>45039</v>
      </c>
      <c r="AW1049" s="69">
        <f t="shared" si="589"/>
        <v>6452</v>
      </c>
      <c r="AX1049" s="359"/>
      <c r="AY1049" s="353"/>
      <c r="AZ1049" s="362"/>
      <c r="BA1049" s="357"/>
      <c r="BB1049" s="341"/>
      <c r="BC1049" s="344"/>
      <c r="BD1049" s="333"/>
    </row>
    <row r="1050" spans="2:56">
      <c r="B1050" s="134" t="s">
        <v>177</v>
      </c>
      <c r="F1050" s="67">
        <v>112</v>
      </c>
      <c r="G1050" s="68">
        <v>17</v>
      </c>
      <c r="H1050" s="134" t="s">
        <v>177</v>
      </c>
      <c r="I1050" s="177">
        <f>_xlfn.CEILING.MATH(SUM('domanda settimanale A41002300'!CQ115:'domanda settimanale A41002300'!CQ139)/'calcolo ADU'!$I$4)</f>
        <v>299</v>
      </c>
      <c r="J1050" s="69">
        <f t="shared" si="573"/>
        <v>1047</v>
      </c>
      <c r="K1050" s="190">
        <v>5500</v>
      </c>
      <c r="L1050" s="229">
        <v>0</v>
      </c>
      <c r="M1050" s="69">
        <f t="shared" si="592"/>
        <v>1100</v>
      </c>
      <c r="N1050" s="69">
        <f t="shared" si="574"/>
        <v>1495</v>
      </c>
      <c r="O1050" s="69">
        <f t="shared" si="575"/>
        <v>1047</v>
      </c>
      <c r="P1050" s="69">
        <f t="shared" si="576"/>
        <v>524</v>
      </c>
      <c r="Q1050" s="69">
        <f t="shared" si="588"/>
        <v>1571</v>
      </c>
      <c r="R1050" s="69">
        <f t="shared" si="577"/>
        <v>785.5</v>
      </c>
      <c r="S1050" s="69">
        <f t="shared" si="568"/>
        <v>1047</v>
      </c>
      <c r="T1050" s="69">
        <f t="shared" si="578"/>
        <v>897</v>
      </c>
      <c r="U1050" s="70">
        <f t="shared" si="569"/>
        <v>1.3269323091694671</v>
      </c>
      <c r="V1050" s="69">
        <f t="shared" si="594"/>
        <v>5252</v>
      </c>
      <c r="W1050" s="69">
        <f t="shared" si="593"/>
        <v>550</v>
      </c>
      <c r="X1050" s="176">
        <v>274</v>
      </c>
      <c r="Y1050" s="71">
        <f t="shared" si="595"/>
        <v>5528</v>
      </c>
      <c r="Z1050" s="209">
        <f>'domanda settimanale A41002300'!P115+'domanda settimanale A41000500'!P115</f>
        <v>1200</v>
      </c>
      <c r="AA1050" s="209">
        <v>0</v>
      </c>
      <c r="AB1050" s="68">
        <f t="shared" si="596"/>
        <v>0</v>
      </c>
      <c r="AC1050" s="68" t="s">
        <v>411</v>
      </c>
      <c r="AD1050" s="311">
        <v>0</v>
      </c>
      <c r="AE1050" s="68">
        <f t="shared" si="580"/>
        <v>0</v>
      </c>
      <c r="AF1050" s="69">
        <f t="shared" si="571"/>
        <v>4166</v>
      </c>
      <c r="AG1050" s="71">
        <f t="shared" si="591"/>
        <v>3066</v>
      </c>
      <c r="AH1050" s="72">
        <f t="shared" si="572"/>
        <v>1571</v>
      </c>
      <c r="AL1050" s="241">
        <f t="shared" si="581"/>
        <v>5252</v>
      </c>
      <c r="AM1050" s="236">
        <f t="shared" si="582"/>
        <v>786</v>
      </c>
      <c r="AN1050" s="236">
        <f t="shared" si="583"/>
        <v>786</v>
      </c>
      <c r="AO1050" s="236">
        <f t="shared" si="584"/>
        <v>786</v>
      </c>
      <c r="AP1050" s="236">
        <f t="shared" si="585"/>
        <v>1886</v>
      </c>
      <c r="AQ1050" s="236">
        <f t="shared" si="586"/>
        <v>395</v>
      </c>
      <c r="AR1050" s="236">
        <f t="shared" si="587"/>
        <v>1100</v>
      </c>
      <c r="AS1050" s="244">
        <f t="shared" si="590"/>
        <v>3.343093570973902</v>
      </c>
      <c r="AV1050" s="253">
        <v>45040</v>
      </c>
      <c r="AW1050" s="69">
        <f t="shared" si="589"/>
        <v>5252</v>
      </c>
      <c r="AX1050" s="359"/>
      <c r="AY1050" s="353"/>
      <c r="AZ1050" s="362"/>
      <c r="BA1050" s="357"/>
      <c r="BB1050" s="341"/>
      <c r="BC1050" s="344"/>
      <c r="BD1050" s="333"/>
    </row>
    <row r="1051" spans="2:56">
      <c r="B1051" s="134" t="s">
        <v>178</v>
      </c>
      <c r="F1051" s="67">
        <v>113</v>
      </c>
      <c r="G1051" s="68">
        <v>17</v>
      </c>
      <c r="H1051" s="134" t="s">
        <v>178</v>
      </c>
      <c r="I1051" s="177">
        <f>_xlfn.CEILING.MATH(SUM('domanda settimanale A41002300'!CQ116:'domanda settimanale A41002300'!CQ140)/'calcolo ADU'!$I$4)</f>
        <v>302</v>
      </c>
      <c r="J1051" s="69">
        <f t="shared" si="573"/>
        <v>1057</v>
      </c>
      <c r="K1051" s="190">
        <v>5500</v>
      </c>
      <c r="L1051" s="229">
        <v>0</v>
      </c>
      <c r="M1051" s="69">
        <f t="shared" si="592"/>
        <v>1100</v>
      </c>
      <c r="N1051" s="69">
        <f t="shared" si="574"/>
        <v>1510</v>
      </c>
      <c r="O1051" s="69">
        <f t="shared" si="575"/>
        <v>1057</v>
      </c>
      <c r="P1051" s="69">
        <f t="shared" si="576"/>
        <v>529</v>
      </c>
      <c r="Q1051" s="69">
        <f t="shared" si="588"/>
        <v>1586</v>
      </c>
      <c r="R1051" s="69">
        <f t="shared" si="577"/>
        <v>793</v>
      </c>
      <c r="S1051" s="69">
        <f t="shared" si="568"/>
        <v>1057</v>
      </c>
      <c r="T1051" s="69">
        <f t="shared" si="578"/>
        <v>906</v>
      </c>
      <c r="U1051" s="70">
        <f t="shared" si="569"/>
        <v>1.3448522402287892</v>
      </c>
      <c r="V1051" s="69">
        <f t="shared" si="594"/>
        <v>5252</v>
      </c>
      <c r="W1051" s="69">
        <f t="shared" si="593"/>
        <v>550</v>
      </c>
      <c r="X1051" s="176">
        <v>159</v>
      </c>
      <c r="Y1051" s="71">
        <f t="shared" si="595"/>
        <v>5643</v>
      </c>
      <c r="Z1051" s="209">
        <f>'domanda settimanale A41002300'!P116+'domanda settimanale A41000500'!P116</f>
        <v>0</v>
      </c>
      <c r="AA1051" s="209">
        <v>0</v>
      </c>
      <c r="AB1051" s="68">
        <f t="shared" si="596"/>
        <v>0</v>
      </c>
      <c r="AC1051" s="68" t="s">
        <v>411</v>
      </c>
      <c r="AD1051" s="311">
        <v>0</v>
      </c>
      <c r="AE1051" s="68">
        <f t="shared" si="580"/>
        <v>0</v>
      </c>
      <c r="AF1051" s="69">
        <f t="shared" si="571"/>
        <v>4196</v>
      </c>
      <c r="AG1051" s="71">
        <f t="shared" si="591"/>
        <v>3096</v>
      </c>
      <c r="AH1051" s="72">
        <f t="shared" si="572"/>
        <v>1586</v>
      </c>
      <c r="AL1051" s="241">
        <f t="shared" si="581"/>
        <v>5252</v>
      </c>
      <c r="AM1051" s="236">
        <f t="shared" si="582"/>
        <v>793</v>
      </c>
      <c r="AN1051" s="236">
        <f t="shared" si="583"/>
        <v>793</v>
      </c>
      <c r="AO1051" s="236">
        <f t="shared" si="584"/>
        <v>793</v>
      </c>
      <c r="AP1051" s="236">
        <f t="shared" si="585"/>
        <v>1893</v>
      </c>
      <c r="AQ1051" s="236">
        <f t="shared" si="586"/>
        <v>410</v>
      </c>
      <c r="AR1051" s="236">
        <f t="shared" si="587"/>
        <v>1100</v>
      </c>
      <c r="AS1051" s="244">
        <f t="shared" si="590"/>
        <v>3.3114754098360657</v>
      </c>
      <c r="AV1051" s="253">
        <v>45041</v>
      </c>
      <c r="AW1051" s="69">
        <f t="shared" si="589"/>
        <v>5252</v>
      </c>
      <c r="AX1051" s="359"/>
      <c r="AY1051" s="353"/>
      <c r="AZ1051" s="362"/>
      <c r="BA1051" s="357"/>
      <c r="BB1051" s="341"/>
      <c r="BC1051" s="344"/>
      <c r="BD1051" s="333"/>
    </row>
    <row r="1052" spans="2:56">
      <c r="B1052" s="134" t="s">
        <v>179</v>
      </c>
      <c r="F1052" s="67">
        <v>114</v>
      </c>
      <c r="G1052" s="68">
        <v>17</v>
      </c>
      <c r="H1052" s="134" t="s">
        <v>179</v>
      </c>
      <c r="I1052" s="177">
        <f>_xlfn.CEILING.MATH(SUM('domanda settimanale A41002300'!CQ117:'domanda settimanale A41002300'!CQ141)/'calcolo ADU'!$I$4)</f>
        <v>310</v>
      </c>
      <c r="J1052" s="69">
        <f t="shared" si="573"/>
        <v>1085</v>
      </c>
      <c r="K1052" s="190">
        <v>5500</v>
      </c>
      <c r="L1052" s="229">
        <v>0</v>
      </c>
      <c r="M1052" s="69">
        <f t="shared" si="592"/>
        <v>1100</v>
      </c>
      <c r="N1052" s="69">
        <f t="shared" si="574"/>
        <v>1550</v>
      </c>
      <c r="O1052" s="69">
        <f t="shared" si="575"/>
        <v>1085</v>
      </c>
      <c r="P1052" s="69">
        <f t="shared" si="576"/>
        <v>543</v>
      </c>
      <c r="Q1052" s="69">
        <f t="shared" si="588"/>
        <v>1628</v>
      </c>
      <c r="R1052" s="69">
        <f t="shared" si="577"/>
        <v>814</v>
      </c>
      <c r="S1052" s="69">
        <f t="shared" si="568"/>
        <v>1085</v>
      </c>
      <c r="T1052" s="69">
        <f t="shared" si="578"/>
        <v>930</v>
      </c>
      <c r="U1052" s="70">
        <f t="shared" si="569"/>
        <v>1.3190743338008415</v>
      </c>
      <c r="V1052" s="69">
        <f t="shared" si="594"/>
        <v>5252</v>
      </c>
      <c r="W1052" s="69">
        <f t="shared" si="593"/>
        <v>550</v>
      </c>
      <c r="X1052" s="176">
        <v>159</v>
      </c>
      <c r="Y1052" s="71">
        <f t="shared" si="595"/>
        <v>5643</v>
      </c>
      <c r="Z1052" s="209">
        <f>'domanda settimanale A41002300'!P117+'domanda settimanale A41000500'!P117</f>
        <v>0</v>
      </c>
      <c r="AA1052" s="209">
        <v>0</v>
      </c>
      <c r="AB1052" s="68">
        <f t="shared" si="596"/>
        <v>0</v>
      </c>
      <c r="AC1052" s="68" t="s">
        <v>411</v>
      </c>
      <c r="AD1052" s="311">
        <v>0</v>
      </c>
      <c r="AE1052" s="68">
        <f t="shared" si="580"/>
        <v>0</v>
      </c>
      <c r="AF1052" s="69">
        <f t="shared" si="571"/>
        <v>4278</v>
      </c>
      <c r="AG1052" s="71">
        <f t="shared" si="591"/>
        <v>3178</v>
      </c>
      <c r="AH1052" s="72">
        <f t="shared" si="572"/>
        <v>1628</v>
      </c>
      <c r="AL1052" s="241">
        <f t="shared" si="581"/>
        <v>5252</v>
      </c>
      <c r="AM1052" s="236">
        <f t="shared" si="582"/>
        <v>814</v>
      </c>
      <c r="AN1052" s="236">
        <f t="shared" si="583"/>
        <v>814</v>
      </c>
      <c r="AO1052" s="236">
        <f t="shared" si="584"/>
        <v>814</v>
      </c>
      <c r="AP1052" s="236">
        <f t="shared" si="585"/>
        <v>1914</v>
      </c>
      <c r="AQ1052" s="236">
        <f t="shared" si="586"/>
        <v>450</v>
      </c>
      <c r="AR1052" s="236">
        <f t="shared" si="587"/>
        <v>1100</v>
      </c>
      <c r="AS1052" s="244">
        <f t="shared" si="590"/>
        <v>3.2260442260442259</v>
      </c>
      <c r="AV1052" s="253">
        <v>45042</v>
      </c>
      <c r="AW1052" s="69">
        <f t="shared" si="589"/>
        <v>5252</v>
      </c>
      <c r="AX1052" s="359"/>
      <c r="AY1052" s="353"/>
      <c r="AZ1052" s="362"/>
      <c r="BA1052" s="357"/>
      <c r="BB1052" s="341"/>
      <c r="BC1052" s="344"/>
      <c r="BD1052" s="333"/>
    </row>
    <row r="1053" spans="2:56">
      <c r="B1053" s="134" t="s">
        <v>180</v>
      </c>
      <c r="F1053" s="67">
        <v>115</v>
      </c>
      <c r="G1053" s="68">
        <v>17</v>
      </c>
      <c r="H1053" s="134" t="s">
        <v>180</v>
      </c>
      <c r="I1053" s="177">
        <f>_xlfn.CEILING.MATH(SUM('domanda settimanale A41002300'!CQ118:'domanda settimanale A41002300'!CQ142)/'calcolo ADU'!$I$4)</f>
        <v>317</v>
      </c>
      <c r="J1053" s="69">
        <f t="shared" si="573"/>
        <v>1110</v>
      </c>
      <c r="K1053" s="190">
        <v>5500</v>
      </c>
      <c r="L1053" s="229">
        <v>0</v>
      </c>
      <c r="M1053" s="69">
        <f t="shared" si="592"/>
        <v>1100</v>
      </c>
      <c r="N1053" s="69">
        <f t="shared" si="574"/>
        <v>1585</v>
      </c>
      <c r="O1053" s="69">
        <f t="shared" si="575"/>
        <v>1110</v>
      </c>
      <c r="P1053" s="69">
        <f t="shared" si="576"/>
        <v>555</v>
      </c>
      <c r="Q1053" s="69">
        <f t="shared" si="588"/>
        <v>1665</v>
      </c>
      <c r="R1053" s="69">
        <f t="shared" si="577"/>
        <v>832.5</v>
      </c>
      <c r="S1053" s="69">
        <f t="shared" si="568"/>
        <v>1110</v>
      </c>
      <c r="T1053" s="69">
        <f t="shared" si="578"/>
        <v>951</v>
      </c>
      <c r="U1053" s="70">
        <f t="shared" si="569"/>
        <v>1.2972413793103448</v>
      </c>
      <c r="V1053" s="69">
        <f t="shared" si="594"/>
        <v>5252</v>
      </c>
      <c r="W1053" s="69">
        <f t="shared" si="593"/>
        <v>550</v>
      </c>
      <c r="X1053" s="176">
        <v>159</v>
      </c>
      <c r="Y1053" s="71">
        <f t="shared" si="595"/>
        <v>5643</v>
      </c>
      <c r="Z1053" s="209">
        <f>'domanda settimanale A41002300'!P118+'domanda settimanale A41000500'!P118</f>
        <v>0</v>
      </c>
      <c r="AA1053" s="209">
        <v>0</v>
      </c>
      <c r="AB1053" s="68">
        <f t="shared" si="596"/>
        <v>0</v>
      </c>
      <c r="AC1053" s="68" t="s">
        <v>411</v>
      </c>
      <c r="AD1053" s="311">
        <v>0</v>
      </c>
      <c r="AE1053" s="68">
        <f t="shared" si="580"/>
        <v>0</v>
      </c>
      <c r="AF1053" s="69">
        <f t="shared" si="571"/>
        <v>4350</v>
      </c>
      <c r="AG1053" s="71">
        <f t="shared" si="591"/>
        <v>3250</v>
      </c>
      <c r="AH1053" s="72">
        <f t="shared" si="572"/>
        <v>1665</v>
      </c>
      <c r="AL1053" s="241">
        <f>V1053</f>
        <v>5252</v>
      </c>
      <c r="AM1053" s="236">
        <f t="shared" si="582"/>
        <v>833</v>
      </c>
      <c r="AN1053" s="236">
        <f t="shared" si="583"/>
        <v>833</v>
      </c>
      <c r="AO1053" s="236">
        <f t="shared" si="584"/>
        <v>833</v>
      </c>
      <c r="AP1053" s="236">
        <f t="shared" si="585"/>
        <v>1933</v>
      </c>
      <c r="AQ1053" s="236">
        <f t="shared" si="586"/>
        <v>485</v>
      </c>
      <c r="AR1053" s="236">
        <f t="shared" si="587"/>
        <v>1100</v>
      </c>
      <c r="AS1053" s="244">
        <f t="shared" si="590"/>
        <v>3.1543543543543544</v>
      </c>
      <c r="AV1053" s="253">
        <v>45043</v>
      </c>
      <c r="AW1053" s="69">
        <f t="shared" si="589"/>
        <v>5252</v>
      </c>
      <c r="AX1053" s="359"/>
      <c r="AY1053" s="353"/>
      <c r="AZ1053" s="362"/>
      <c r="BA1053" s="357"/>
      <c r="BB1053" s="341"/>
      <c r="BC1053" s="344"/>
      <c r="BD1053" s="333"/>
    </row>
    <row r="1054" spans="2:56">
      <c r="B1054" s="134" t="s">
        <v>181</v>
      </c>
      <c r="F1054" s="67">
        <v>116</v>
      </c>
      <c r="G1054" s="68">
        <v>17</v>
      </c>
      <c r="H1054" s="134" t="s">
        <v>181</v>
      </c>
      <c r="I1054" s="177">
        <f>_xlfn.CEILING.MATH(SUM('domanda settimanale A41002300'!CQ119:'domanda settimanale A41002300'!CQ143)/'calcolo ADU'!$I$4)</f>
        <v>325</v>
      </c>
      <c r="J1054" s="69">
        <f t="shared" si="573"/>
        <v>1138</v>
      </c>
      <c r="K1054" s="190">
        <v>5500</v>
      </c>
      <c r="L1054" s="229">
        <v>0</v>
      </c>
      <c r="M1054" s="69">
        <f t="shared" si="592"/>
        <v>1100</v>
      </c>
      <c r="N1054" s="69">
        <f t="shared" si="574"/>
        <v>1625</v>
      </c>
      <c r="O1054" s="69">
        <f t="shared" si="575"/>
        <v>1138</v>
      </c>
      <c r="P1054" s="69">
        <f t="shared" si="576"/>
        <v>569</v>
      </c>
      <c r="Q1054" s="69">
        <f t="shared" si="588"/>
        <v>1707</v>
      </c>
      <c r="R1054" s="69">
        <f t="shared" si="577"/>
        <v>853.5</v>
      </c>
      <c r="S1054" s="69">
        <f t="shared" si="568"/>
        <v>1138</v>
      </c>
      <c r="T1054" s="69">
        <f t="shared" si="578"/>
        <v>975</v>
      </c>
      <c r="U1054" s="70">
        <f t="shared" si="569"/>
        <v>1.2732400722021662</v>
      </c>
      <c r="V1054" s="69">
        <f t="shared" si="594"/>
        <v>5252</v>
      </c>
      <c r="W1054" s="69">
        <f t="shared" si="593"/>
        <v>550</v>
      </c>
      <c r="X1054" s="176">
        <v>159</v>
      </c>
      <c r="Y1054" s="71">
        <f t="shared" si="595"/>
        <v>5643</v>
      </c>
      <c r="Z1054" s="209">
        <f>'domanda settimanale A41002300'!P119+'domanda settimanale A41000500'!P119</f>
        <v>0</v>
      </c>
      <c r="AA1054" s="209">
        <v>0</v>
      </c>
      <c r="AB1054" s="68">
        <f t="shared" si="596"/>
        <v>0</v>
      </c>
      <c r="AC1054" s="68" t="s">
        <v>411</v>
      </c>
      <c r="AD1054" s="311">
        <v>0</v>
      </c>
      <c r="AE1054" s="68">
        <f t="shared" si="580"/>
        <v>0</v>
      </c>
      <c r="AF1054" s="69">
        <f t="shared" si="571"/>
        <v>4432</v>
      </c>
      <c r="AG1054" s="71">
        <f t="shared" si="591"/>
        <v>3332</v>
      </c>
      <c r="AH1054" s="72">
        <f t="shared" si="572"/>
        <v>1707</v>
      </c>
      <c r="AL1054" s="241">
        <f t="shared" ref="AL1054:AL1087" si="597">V1054</f>
        <v>5252</v>
      </c>
      <c r="AM1054" s="236">
        <f t="shared" si="582"/>
        <v>854</v>
      </c>
      <c r="AN1054" s="236">
        <f t="shared" si="583"/>
        <v>854</v>
      </c>
      <c r="AO1054" s="236">
        <f t="shared" si="584"/>
        <v>854</v>
      </c>
      <c r="AP1054" s="236">
        <f t="shared" si="585"/>
        <v>1954</v>
      </c>
      <c r="AQ1054" s="236">
        <f t="shared" si="586"/>
        <v>525</v>
      </c>
      <c r="AR1054" s="236">
        <f t="shared" si="587"/>
        <v>1100</v>
      </c>
      <c r="AS1054" s="244">
        <f t="shared" si="590"/>
        <v>3.0767428236672525</v>
      </c>
      <c r="AV1054" s="253">
        <v>45044</v>
      </c>
      <c r="AW1054" s="69">
        <f t="shared" si="589"/>
        <v>5252</v>
      </c>
      <c r="AX1054" s="359"/>
      <c r="AY1054" s="353"/>
      <c r="AZ1054" s="362"/>
      <c r="BA1054" s="357"/>
      <c r="BB1054" s="341"/>
      <c r="BC1054" s="344"/>
      <c r="BD1054" s="333"/>
    </row>
    <row r="1055" spans="2:56">
      <c r="B1055" s="134" t="s">
        <v>238</v>
      </c>
      <c r="F1055" s="67">
        <v>117</v>
      </c>
      <c r="G1055" s="68">
        <v>17</v>
      </c>
      <c r="H1055" s="134" t="s">
        <v>238</v>
      </c>
      <c r="I1055" s="177">
        <f>_xlfn.CEILING.MATH(SUM('domanda settimanale A41002300'!CQ120:'domanda settimanale A41002300'!CQ144)/'calcolo ADU'!$I$4)</f>
        <v>332</v>
      </c>
      <c r="J1055" s="69">
        <f t="shared" si="573"/>
        <v>1162</v>
      </c>
      <c r="K1055" s="190">
        <v>5500</v>
      </c>
      <c r="L1055" s="229">
        <v>0</v>
      </c>
      <c r="M1055" s="69">
        <f t="shared" si="592"/>
        <v>1100</v>
      </c>
      <c r="N1055" s="69">
        <f t="shared" si="574"/>
        <v>1660</v>
      </c>
      <c r="O1055" s="69">
        <f t="shared" si="575"/>
        <v>1162</v>
      </c>
      <c r="P1055" s="69">
        <f t="shared" si="576"/>
        <v>581</v>
      </c>
      <c r="Q1055" s="69">
        <f t="shared" si="588"/>
        <v>1743</v>
      </c>
      <c r="R1055" s="69">
        <f t="shared" si="577"/>
        <v>871.5</v>
      </c>
      <c r="S1055" s="69">
        <f t="shared" si="568"/>
        <v>1162</v>
      </c>
      <c r="T1055" s="69">
        <f t="shared" si="578"/>
        <v>996</v>
      </c>
      <c r="U1055" s="70">
        <f t="shared" si="569"/>
        <v>1.2531645569620253</v>
      </c>
      <c r="V1055" s="69">
        <f t="shared" si="594"/>
        <v>5252</v>
      </c>
      <c r="W1055" s="69">
        <f t="shared" si="593"/>
        <v>550</v>
      </c>
      <c r="X1055" s="176">
        <v>159</v>
      </c>
      <c r="Y1055" s="71">
        <f t="shared" si="595"/>
        <v>5643</v>
      </c>
      <c r="Z1055" s="209">
        <f>'domanda settimanale A41002300'!P120+'domanda settimanale A41000500'!P120</f>
        <v>0</v>
      </c>
      <c r="AA1055" s="209">
        <v>0</v>
      </c>
      <c r="AB1055" s="68">
        <f t="shared" si="596"/>
        <v>0</v>
      </c>
      <c r="AC1055" s="68" t="s">
        <v>411</v>
      </c>
      <c r="AD1055" s="311">
        <v>0</v>
      </c>
      <c r="AE1055" s="68">
        <f t="shared" si="580"/>
        <v>0</v>
      </c>
      <c r="AF1055" s="69">
        <f t="shared" si="571"/>
        <v>4503</v>
      </c>
      <c r="AG1055" s="71">
        <f t="shared" si="591"/>
        <v>3403</v>
      </c>
      <c r="AH1055" s="72">
        <f t="shared" si="572"/>
        <v>1743</v>
      </c>
      <c r="AL1055" s="241">
        <f t="shared" si="597"/>
        <v>5252</v>
      </c>
      <c r="AM1055" s="236">
        <f t="shared" si="582"/>
        <v>872</v>
      </c>
      <c r="AN1055" s="236">
        <f t="shared" si="583"/>
        <v>872</v>
      </c>
      <c r="AO1055" s="236">
        <f t="shared" si="584"/>
        <v>872</v>
      </c>
      <c r="AP1055" s="236">
        <f t="shared" si="585"/>
        <v>1972</v>
      </c>
      <c r="AQ1055" s="236">
        <f t="shared" si="586"/>
        <v>560</v>
      </c>
      <c r="AR1055" s="236">
        <f t="shared" si="587"/>
        <v>1100</v>
      </c>
      <c r="AS1055" s="244">
        <f t="shared" si="590"/>
        <v>3.0131956397016637</v>
      </c>
      <c r="AV1055" s="253">
        <v>45045</v>
      </c>
      <c r="AW1055" s="69">
        <f t="shared" si="589"/>
        <v>5252</v>
      </c>
      <c r="AX1055" s="359"/>
      <c r="AY1055" s="353"/>
      <c r="AZ1055" s="362"/>
      <c r="BA1055" s="357"/>
      <c r="BB1055" s="341"/>
      <c r="BC1055" s="344"/>
      <c r="BD1055" s="333"/>
    </row>
    <row r="1056" spans="2:56">
      <c r="B1056" s="134" t="s">
        <v>239</v>
      </c>
      <c r="F1056" s="67">
        <v>118</v>
      </c>
      <c r="G1056" s="68">
        <v>17</v>
      </c>
      <c r="H1056" s="134" t="s">
        <v>239</v>
      </c>
      <c r="I1056" s="177">
        <f>_xlfn.CEILING.MATH(SUM('domanda settimanale A41002300'!CQ121:'domanda settimanale A41002300'!CQ145)/'calcolo ADU'!$I$4)</f>
        <v>340</v>
      </c>
      <c r="J1056" s="69">
        <f t="shared" si="573"/>
        <v>1190</v>
      </c>
      <c r="K1056" s="190">
        <v>5500</v>
      </c>
      <c r="L1056" s="229">
        <v>0</v>
      </c>
      <c r="M1056" s="69">
        <f t="shared" si="592"/>
        <v>1100</v>
      </c>
      <c r="N1056" s="69">
        <f t="shared" si="574"/>
        <v>1700</v>
      </c>
      <c r="O1056" s="69">
        <f t="shared" si="575"/>
        <v>1190</v>
      </c>
      <c r="P1056" s="69">
        <f t="shared" si="576"/>
        <v>595</v>
      </c>
      <c r="Q1056" s="69">
        <f t="shared" si="588"/>
        <v>1785</v>
      </c>
      <c r="R1056" s="69">
        <f t="shared" si="577"/>
        <v>892.5</v>
      </c>
      <c r="S1056" s="69">
        <f t="shared" si="568"/>
        <v>1190</v>
      </c>
      <c r="T1056" s="69">
        <f t="shared" si="578"/>
        <v>1020</v>
      </c>
      <c r="U1056" s="70">
        <f t="shared" si="569"/>
        <v>1.2307524536532171</v>
      </c>
      <c r="V1056" s="69">
        <f t="shared" si="594"/>
        <v>5252</v>
      </c>
      <c r="W1056" s="69">
        <f t="shared" si="593"/>
        <v>550</v>
      </c>
      <c r="X1056" s="176">
        <v>159</v>
      </c>
      <c r="Y1056" s="71">
        <f t="shared" si="595"/>
        <v>5643</v>
      </c>
      <c r="Z1056" s="209">
        <f>'domanda settimanale A41002300'!P121+'domanda settimanale A41000500'!P121</f>
        <v>0</v>
      </c>
      <c r="AA1056" s="209">
        <v>0</v>
      </c>
      <c r="AB1056" s="68">
        <f t="shared" si="596"/>
        <v>0</v>
      </c>
      <c r="AC1056" s="68" t="s">
        <v>411</v>
      </c>
      <c r="AD1056" s="311">
        <v>0</v>
      </c>
      <c r="AE1056" s="68">
        <f t="shared" si="580"/>
        <v>0</v>
      </c>
      <c r="AF1056" s="69">
        <f t="shared" si="571"/>
        <v>4585</v>
      </c>
      <c r="AG1056" s="71">
        <f t="shared" si="591"/>
        <v>3485</v>
      </c>
      <c r="AH1056" s="72">
        <f t="shared" si="572"/>
        <v>1785</v>
      </c>
      <c r="AL1056" s="241">
        <f t="shared" si="597"/>
        <v>5252</v>
      </c>
      <c r="AM1056" s="236">
        <f t="shared" si="582"/>
        <v>893</v>
      </c>
      <c r="AN1056" s="236">
        <f t="shared" si="583"/>
        <v>893</v>
      </c>
      <c r="AO1056" s="236">
        <f t="shared" si="584"/>
        <v>893</v>
      </c>
      <c r="AP1056" s="236">
        <f t="shared" si="585"/>
        <v>1993</v>
      </c>
      <c r="AQ1056" s="236">
        <f t="shared" si="586"/>
        <v>600</v>
      </c>
      <c r="AR1056" s="236">
        <f t="shared" si="587"/>
        <v>1100</v>
      </c>
      <c r="AS1056" s="244">
        <f t="shared" si="590"/>
        <v>2.9422969187675072</v>
      </c>
      <c r="AV1056" s="253">
        <v>45046</v>
      </c>
      <c r="AW1056" s="69">
        <f t="shared" si="589"/>
        <v>5252</v>
      </c>
      <c r="AX1056" s="360"/>
      <c r="AY1056" s="354"/>
      <c r="AZ1056" s="363"/>
      <c r="BA1056" s="358"/>
      <c r="BB1056" s="342"/>
      <c r="BC1056" s="345"/>
      <c r="BD1056" s="333"/>
    </row>
    <row r="1057" spans="2:56">
      <c r="B1057" s="134" t="s">
        <v>182</v>
      </c>
      <c r="F1057" s="67">
        <v>119</v>
      </c>
      <c r="G1057" s="68">
        <v>18</v>
      </c>
      <c r="H1057" s="134" t="s">
        <v>182</v>
      </c>
      <c r="I1057" s="177">
        <f>_xlfn.CEILING.MATH(SUM('domanda settimanale A41002300'!CQ122:'domanda settimanale A41002300'!CQ146)/'calcolo ADU'!$I$4)</f>
        <v>350</v>
      </c>
      <c r="J1057" s="69">
        <f t="shared" si="573"/>
        <v>1225</v>
      </c>
      <c r="K1057" s="190">
        <v>5500</v>
      </c>
      <c r="L1057" s="229">
        <v>0</v>
      </c>
      <c r="M1057" s="69">
        <f t="shared" si="592"/>
        <v>1100</v>
      </c>
      <c r="N1057" s="69">
        <f t="shared" si="574"/>
        <v>1750</v>
      </c>
      <c r="O1057" s="69">
        <f t="shared" si="575"/>
        <v>1225</v>
      </c>
      <c r="P1057" s="69">
        <f t="shared" si="576"/>
        <v>613</v>
      </c>
      <c r="Q1057" s="69">
        <f t="shared" si="588"/>
        <v>1838</v>
      </c>
      <c r="R1057" s="69">
        <f t="shared" si="577"/>
        <v>919</v>
      </c>
      <c r="S1057" s="69">
        <f t="shared" si="568"/>
        <v>1225</v>
      </c>
      <c r="T1057" s="69">
        <f t="shared" si="578"/>
        <v>1050</v>
      </c>
      <c r="U1057" s="70">
        <f t="shared" si="569"/>
        <v>0.85729522184300344</v>
      </c>
      <c r="V1057" s="69">
        <f t="shared" si="594"/>
        <v>3628</v>
      </c>
      <c r="W1057" s="69">
        <f t="shared" si="593"/>
        <v>550</v>
      </c>
      <c r="X1057" s="176">
        <v>159</v>
      </c>
      <c r="Y1057" s="71">
        <f t="shared" si="595"/>
        <v>4019</v>
      </c>
      <c r="Z1057" s="209">
        <f>'domanda settimanale A41002300'!P122+'domanda settimanale A41000500'!P122</f>
        <v>1624</v>
      </c>
      <c r="AA1057" s="209">
        <v>0</v>
      </c>
      <c r="AB1057" s="68">
        <f t="shared" si="596"/>
        <v>0</v>
      </c>
      <c r="AC1057" s="68" t="s">
        <v>411</v>
      </c>
      <c r="AD1057" s="311">
        <v>0</v>
      </c>
      <c r="AE1057" s="68">
        <f t="shared" si="580"/>
        <v>0</v>
      </c>
      <c r="AF1057" s="69">
        <f t="shared" si="571"/>
        <v>4688</v>
      </c>
      <c r="AG1057" s="71">
        <f t="shared" si="591"/>
        <v>3588</v>
      </c>
      <c r="AH1057" s="72">
        <f t="shared" si="572"/>
        <v>1838</v>
      </c>
      <c r="AL1057" s="241">
        <f t="shared" si="597"/>
        <v>3628</v>
      </c>
      <c r="AM1057" s="236">
        <f t="shared" si="582"/>
        <v>919</v>
      </c>
      <c r="AN1057" s="236">
        <f t="shared" si="583"/>
        <v>919</v>
      </c>
      <c r="AO1057" s="236">
        <f t="shared" si="584"/>
        <v>919</v>
      </c>
      <c r="AP1057" s="236">
        <f t="shared" si="585"/>
        <v>2019</v>
      </c>
      <c r="AQ1057" s="236">
        <f t="shared" si="586"/>
        <v>650</v>
      </c>
      <c r="AR1057" s="236">
        <f t="shared" si="587"/>
        <v>1100</v>
      </c>
      <c r="AS1057" s="243">
        <f t="shared" si="590"/>
        <v>1.9738846572361262</v>
      </c>
      <c r="AV1057" s="253">
        <v>45047</v>
      </c>
      <c r="AW1057" s="69">
        <f t="shared" si="589"/>
        <v>3628</v>
      </c>
      <c r="AX1057" s="349">
        <f>_xlfn.CEILING.MATH((AVERAGE(AW1057:AW1087)))</f>
        <v>3363</v>
      </c>
      <c r="AY1057" s="352">
        <f>'Giacenze medie'!J8</f>
        <v>7193</v>
      </c>
      <c r="AZ1057" s="355">
        <f>AX1057-AY1057</f>
        <v>-3830</v>
      </c>
      <c r="BA1057" s="356">
        <f>AZ1057/AX1057</f>
        <v>-1.1388641094261076</v>
      </c>
      <c r="BB1057" s="340">
        <f>AX1057*'Giacenze medie'!L8</f>
        <v>170.50409999999999</v>
      </c>
      <c r="BC1057" s="348">
        <f>'Giacenze medie'!K8</f>
        <v>364.68510000000003</v>
      </c>
      <c r="BD1057" s="332">
        <f>BB1057-BC1057</f>
        <v>-194.18100000000004</v>
      </c>
    </row>
    <row r="1058" spans="2:56">
      <c r="B1058" s="134" t="s">
        <v>183</v>
      </c>
      <c r="F1058" s="67">
        <v>120</v>
      </c>
      <c r="G1058" s="68">
        <v>18</v>
      </c>
      <c r="H1058" s="134" t="s">
        <v>183</v>
      </c>
      <c r="I1058" s="177">
        <f>_xlfn.CEILING.MATH(SUM('domanda settimanale A41002300'!CQ123:'domanda settimanale A41002300'!CQ147)/'calcolo ADU'!$I$4)</f>
        <v>359</v>
      </c>
      <c r="J1058" s="69">
        <f t="shared" si="573"/>
        <v>1257</v>
      </c>
      <c r="K1058" s="190">
        <v>5500</v>
      </c>
      <c r="L1058" s="229">
        <v>0</v>
      </c>
      <c r="M1058" s="69">
        <f t="shared" si="592"/>
        <v>1100</v>
      </c>
      <c r="N1058" s="69">
        <f t="shared" si="574"/>
        <v>1795</v>
      </c>
      <c r="O1058" s="69">
        <f t="shared" si="575"/>
        <v>1257</v>
      </c>
      <c r="P1058" s="69">
        <f t="shared" si="576"/>
        <v>629</v>
      </c>
      <c r="Q1058" s="69">
        <f t="shared" si="588"/>
        <v>1886</v>
      </c>
      <c r="R1058" s="69">
        <f t="shared" si="577"/>
        <v>943</v>
      </c>
      <c r="S1058" s="69">
        <f t="shared" si="568"/>
        <v>1257</v>
      </c>
      <c r="T1058" s="69">
        <f t="shared" si="578"/>
        <v>1077</v>
      </c>
      <c r="U1058" s="70">
        <f t="shared" si="569"/>
        <v>0.80736247646935788</v>
      </c>
      <c r="V1058" s="69">
        <f t="shared" si="594"/>
        <v>3628</v>
      </c>
      <c r="W1058" s="69">
        <f t="shared" si="593"/>
        <v>550</v>
      </c>
      <c r="X1058" s="176">
        <v>318</v>
      </c>
      <c r="Y1058" s="71">
        <f t="shared" si="595"/>
        <v>3860</v>
      </c>
      <c r="Z1058" s="209">
        <f>'domanda settimanale A41002300'!P123+'domanda settimanale A41000500'!P123</f>
        <v>0</v>
      </c>
      <c r="AA1058" s="209">
        <v>0</v>
      </c>
      <c r="AB1058" s="68">
        <f t="shared" si="596"/>
        <v>0</v>
      </c>
      <c r="AC1058" s="68" t="s">
        <v>411</v>
      </c>
      <c r="AD1058" s="311">
        <v>0</v>
      </c>
      <c r="AE1058" s="68">
        <f t="shared" si="580"/>
        <v>0</v>
      </c>
      <c r="AF1058" s="69">
        <f t="shared" si="571"/>
        <v>4781</v>
      </c>
      <c r="AG1058" s="71">
        <f t="shared" si="591"/>
        <v>3681</v>
      </c>
      <c r="AH1058" s="72">
        <f t="shared" si="572"/>
        <v>1886</v>
      </c>
      <c r="AL1058" s="241">
        <f t="shared" si="597"/>
        <v>3628</v>
      </c>
      <c r="AM1058" s="236">
        <f t="shared" si="582"/>
        <v>943</v>
      </c>
      <c r="AN1058" s="236">
        <f t="shared" si="583"/>
        <v>943</v>
      </c>
      <c r="AO1058" s="236">
        <f t="shared" si="584"/>
        <v>943</v>
      </c>
      <c r="AP1058" s="236">
        <f t="shared" si="585"/>
        <v>2043</v>
      </c>
      <c r="AQ1058" s="236">
        <f t="shared" si="586"/>
        <v>695</v>
      </c>
      <c r="AR1058" s="236">
        <f t="shared" si="587"/>
        <v>1100</v>
      </c>
      <c r="AS1058" s="243">
        <f t="shared" si="590"/>
        <v>1.9236479321314952</v>
      </c>
      <c r="AV1058" s="253">
        <v>45048</v>
      </c>
      <c r="AW1058" s="69">
        <f t="shared" si="589"/>
        <v>3628</v>
      </c>
      <c r="AX1058" s="350"/>
      <c r="AY1058" s="353"/>
      <c r="AZ1058" s="344"/>
      <c r="BA1058" s="357"/>
      <c r="BB1058" s="341"/>
      <c r="BC1058" s="344"/>
      <c r="BD1058" s="332"/>
    </row>
    <row r="1059" spans="2:56">
      <c r="B1059" s="134" t="s">
        <v>184</v>
      </c>
      <c r="F1059" s="67">
        <v>121</v>
      </c>
      <c r="G1059" s="68">
        <v>18</v>
      </c>
      <c r="H1059" s="134" t="s">
        <v>184</v>
      </c>
      <c r="I1059" s="177">
        <f>_xlfn.CEILING.MATH(SUM('domanda settimanale A41002300'!CQ124:'domanda settimanale A41002300'!CQ148)/'calcolo ADU'!$I$4)</f>
        <v>363</v>
      </c>
      <c r="J1059" s="69">
        <f t="shared" si="573"/>
        <v>1271</v>
      </c>
      <c r="K1059" s="190">
        <v>5500</v>
      </c>
      <c r="L1059" s="229">
        <v>0</v>
      </c>
      <c r="M1059" s="69">
        <f t="shared" si="592"/>
        <v>1100</v>
      </c>
      <c r="N1059" s="69">
        <f t="shared" si="574"/>
        <v>1815</v>
      </c>
      <c r="O1059" s="69">
        <f t="shared" si="575"/>
        <v>1271</v>
      </c>
      <c r="P1059" s="69">
        <f t="shared" si="576"/>
        <v>636</v>
      </c>
      <c r="Q1059" s="69">
        <f t="shared" si="588"/>
        <v>1907</v>
      </c>
      <c r="R1059" s="69">
        <f t="shared" si="577"/>
        <v>953.5</v>
      </c>
      <c r="S1059" s="69">
        <f t="shared" si="568"/>
        <v>1271</v>
      </c>
      <c r="T1059" s="69">
        <f t="shared" si="578"/>
        <v>1089</v>
      </c>
      <c r="U1059" s="70">
        <f t="shared" si="569"/>
        <v>0.80049771878888432</v>
      </c>
      <c r="V1059" s="69">
        <f t="shared" si="594"/>
        <v>3628</v>
      </c>
      <c r="W1059" s="69">
        <f t="shared" si="593"/>
        <v>550</v>
      </c>
      <c r="X1059" s="176">
        <v>318</v>
      </c>
      <c r="Y1059" s="71">
        <f t="shared" si="595"/>
        <v>3860</v>
      </c>
      <c r="Z1059" s="209">
        <f>'domanda settimanale A41002300'!P124+'domanda settimanale A41000500'!P124</f>
        <v>0</v>
      </c>
      <c r="AA1059" s="209">
        <v>0</v>
      </c>
      <c r="AB1059" s="68">
        <f t="shared" si="596"/>
        <v>0</v>
      </c>
      <c r="AC1059" s="68" t="s">
        <v>411</v>
      </c>
      <c r="AD1059" s="311">
        <v>0</v>
      </c>
      <c r="AE1059" s="68">
        <f t="shared" si="580"/>
        <v>0</v>
      </c>
      <c r="AF1059" s="69">
        <f t="shared" si="571"/>
        <v>4822</v>
      </c>
      <c r="AG1059" s="71">
        <f t="shared" si="591"/>
        <v>3722</v>
      </c>
      <c r="AH1059" s="72">
        <f t="shared" si="572"/>
        <v>1907</v>
      </c>
      <c r="AL1059" s="241">
        <f t="shared" si="597"/>
        <v>3628</v>
      </c>
      <c r="AM1059" s="236">
        <f t="shared" si="582"/>
        <v>954</v>
      </c>
      <c r="AN1059" s="236">
        <f t="shared" si="583"/>
        <v>954</v>
      </c>
      <c r="AO1059" s="236">
        <f t="shared" si="584"/>
        <v>954</v>
      </c>
      <c r="AP1059" s="236">
        <f t="shared" si="585"/>
        <v>2054</v>
      </c>
      <c r="AQ1059" s="236">
        <f t="shared" si="586"/>
        <v>715</v>
      </c>
      <c r="AR1059" s="236">
        <f t="shared" si="587"/>
        <v>1100</v>
      </c>
      <c r="AS1059" s="243">
        <f t="shared" si="590"/>
        <v>1.902464604090194</v>
      </c>
      <c r="AV1059" s="253">
        <v>45049</v>
      </c>
      <c r="AW1059" s="69">
        <f t="shared" si="589"/>
        <v>3628</v>
      </c>
      <c r="AX1059" s="350"/>
      <c r="AY1059" s="353"/>
      <c r="AZ1059" s="344"/>
      <c r="BA1059" s="357"/>
      <c r="BB1059" s="341"/>
      <c r="BC1059" s="344"/>
      <c r="BD1059" s="332"/>
    </row>
    <row r="1060" spans="2:56">
      <c r="B1060" s="134" t="s">
        <v>185</v>
      </c>
      <c r="F1060" s="67">
        <v>122</v>
      </c>
      <c r="G1060" s="68">
        <v>18</v>
      </c>
      <c r="H1060" s="134" t="s">
        <v>185</v>
      </c>
      <c r="I1060" s="177">
        <f>_xlfn.CEILING.MATH(SUM('domanda settimanale A41002300'!CQ125:'domanda settimanale A41002300'!CQ149)/'calcolo ADU'!$I$4)</f>
        <v>366</v>
      </c>
      <c r="J1060" s="69">
        <f t="shared" si="573"/>
        <v>1281</v>
      </c>
      <c r="K1060" s="190">
        <v>5500</v>
      </c>
      <c r="L1060" s="229">
        <v>0</v>
      </c>
      <c r="M1060" s="69">
        <f t="shared" si="592"/>
        <v>1100</v>
      </c>
      <c r="N1060" s="69">
        <f t="shared" si="574"/>
        <v>1830</v>
      </c>
      <c r="O1060" s="69">
        <f t="shared" si="575"/>
        <v>1281</v>
      </c>
      <c r="P1060" s="69">
        <f t="shared" si="576"/>
        <v>641</v>
      </c>
      <c r="Q1060" s="69">
        <f t="shared" si="588"/>
        <v>1922</v>
      </c>
      <c r="R1060" s="69">
        <f t="shared" si="577"/>
        <v>961</v>
      </c>
      <c r="S1060" s="69">
        <f t="shared" si="568"/>
        <v>1281</v>
      </c>
      <c r="T1060" s="69">
        <f t="shared" si="578"/>
        <v>1098</v>
      </c>
      <c r="U1060" s="70">
        <f t="shared" si="569"/>
        <v>0.79554822753503707</v>
      </c>
      <c r="V1060" s="69">
        <f t="shared" si="594"/>
        <v>3628</v>
      </c>
      <c r="W1060" s="69">
        <f t="shared" si="593"/>
        <v>550</v>
      </c>
      <c r="X1060" s="176">
        <v>318</v>
      </c>
      <c r="Y1060" s="71">
        <f t="shared" si="595"/>
        <v>3860</v>
      </c>
      <c r="Z1060" s="209">
        <f>'domanda settimanale A41002300'!P125+'domanda settimanale A41000500'!P125</f>
        <v>0</v>
      </c>
      <c r="AA1060" s="209">
        <v>0</v>
      </c>
      <c r="AB1060" s="68">
        <f t="shared" si="596"/>
        <v>0</v>
      </c>
      <c r="AC1060" s="68" t="s">
        <v>411</v>
      </c>
      <c r="AD1060" s="311">
        <v>0</v>
      </c>
      <c r="AE1060" s="68">
        <f t="shared" si="580"/>
        <v>0</v>
      </c>
      <c r="AF1060" s="69">
        <f t="shared" si="571"/>
        <v>4852</v>
      </c>
      <c r="AG1060" s="71">
        <f t="shared" si="591"/>
        <v>3752</v>
      </c>
      <c r="AH1060" s="72">
        <f t="shared" si="572"/>
        <v>1922</v>
      </c>
      <c r="AL1060" s="241">
        <f t="shared" si="597"/>
        <v>3628</v>
      </c>
      <c r="AM1060" s="236">
        <f t="shared" si="582"/>
        <v>961</v>
      </c>
      <c r="AN1060" s="236">
        <f t="shared" si="583"/>
        <v>961</v>
      </c>
      <c r="AO1060" s="236">
        <f t="shared" si="584"/>
        <v>961</v>
      </c>
      <c r="AP1060" s="236">
        <f t="shared" si="585"/>
        <v>2061</v>
      </c>
      <c r="AQ1060" s="236">
        <f t="shared" si="586"/>
        <v>730</v>
      </c>
      <c r="AR1060" s="236">
        <f t="shared" si="587"/>
        <v>1100</v>
      </c>
      <c r="AS1060" s="243">
        <f t="shared" si="590"/>
        <v>1.8876170655567117</v>
      </c>
      <c r="AV1060" s="253">
        <v>45050</v>
      </c>
      <c r="AW1060" s="69">
        <f t="shared" si="589"/>
        <v>3628</v>
      </c>
      <c r="AX1060" s="350"/>
      <c r="AY1060" s="353"/>
      <c r="AZ1060" s="344"/>
      <c r="BA1060" s="357"/>
      <c r="BB1060" s="341"/>
      <c r="BC1060" s="344"/>
      <c r="BD1060" s="332"/>
    </row>
    <row r="1061" spans="2:56">
      <c r="B1061" s="134" t="s">
        <v>186</v>
      </c>
      <c r="F1061" s="67">
        <v>123</v>
      </c>
      <c r="G1061" s="68">
        <v>18</v>
      </c>
      <c r="H1061" s="134" t="s">
        <v>186</v>
      </c>
      <c r="I1061" s="177">
        <f>_xlfn.CEILING.MATH(SUM('domanda settimanale A41002300'!CQ126:'domanda settimanale A41002300'!CQ150)/'calcolo ADU'!$I$4)</f>
        <v>370</v>
      </c>
      <c r="J1061" s="69">
        <f t="shared" si="573"/>
        <v>1295</v>
      </c>
      <c r="K1061" s="190">
        <v>5500</v>
      </c>
      <c r="L1061" s="229">
        <v>0</v>
      </c>
      <c r="M1061" s="69">
        <f t="shared" si="592"/>
        <v>1100</v>
      </c>
      <c r="N1061" s="69">
        <f t="shared" si="574"/>
        <v>1850</v>
      </c>
      <c r="O1061" s="69">
        <f t="shared" si="575"/>
        <v>1295</v>
      </c>
      <c r="P1061" s="69">
        <f t="shared" si="576"/>
        <v>648</v>
      </c>
      <c r="Q1061" s="69">
        <f t="shared" si="588"/>
        <v>1943</v>
      </c>
      <c r="R1061" s="69">
        <f t="shared" si="577"/>
        <v>971.5</v>
      </c>
      <c r="S1061" s="69">
        <f t="shared" si="568"/>
        <v>1295</v>
      </c>
      <c r="T1061" s="69">
        <f t="shared" si="578"/>
        <v>1110</v>
      </c>
      <c r="U1061" s="70">
        <f t="shared" si="569"/>
        <v>0.7888820764357245</v>
      </c>
      <c r="V1061" s="69">
        <f t="shared" si="594"/>
        <v>3628</v>
      </c>
      <c r="W1061" s="69">
        <f t="shared" si="593"/>
        <v>550</v>
      </c>
      <c r="X1061" s="176">
        <v>318</v>
      </c>
      <c r="Y1061" s="71">
        <f t="shared" si="595"/>
        <v>3860</v>
      </c>
      <c r="Z1061" s="209">
        <f>'domanda settimanale A41002300'!P126+'domanda settimanale A41000500'!P126</f>
        <v>0</v>
      </c>
      <c r="AA1061" s="209">
        <v>0</v>
      </c>
      <c r="AB1061" s="68">
        <f t="shared" si="596"/>
        <v>0</v>
      </c>
      <c r="AC1061" s="68" t="s">
        <v>411</v>
      </c>
      <c r="AD1061" s="311">
        <v>0</v>
      </c>
      <c r="AE1061" s="68">
        <f t="shared" si="580"/>
        <v>0</v>
      </c>
      <c r="AF1061" s="69">
        <f t="shared" si="571"/>
        <v>4893</v>
      </c>
      <c r="AG1061" s="71">
        <f t="shared" si="591"/>
        <v>3793</v>
      </c>
      <c r="AH1061" s="72">
        <f t="shared" si="572"/>
        <v>1943</v>
      </c>
      <c r="AL1061" s="241">
        <f t="shared" si="597"/>
        <v>3628</v>
      </c>
      <c r="AM1061" s="236">
        <f t="shared" si="582"/>
        <v>972</v>
      </c>
      <c r="AN1061" s="236">
        <f t="shared" si="583"/>
        <v>972</v>
      </c>
      <c r="AO1061" s="236">
        <f t="shared" si="584"/>
        <v>972</v>
      </c>
      <c r="AP1061" s="236">
        <f t="shared" si="585"/>
        <v>2072</v>
      </c>
      <c r="AQ1061" s="236">
        <f t="shared" si="586"/>
        <v>750</v>
      </c>
      <c r="AR1061" s="236">
        <f t="shared" si="587"/>
        <v>1100</v>
      </c>
      <c r="AS1061" s="243">
        <f t="shared" si="590"/>
        <v>1.8672156459083891</v>
      </c>
      <c r="AV1061" s="253">
        <v>45051</v>
      </c>
      <c r="AW1061" s="69">
        <f t="shared" si="589"/>
        <v>3628</v>
      </c>
      <c r="AX1061" s="350"/>
      <c r="AY1061" s="353"/>
      <c r="AZ1061" s="344"/>
      <c r="BA1061" s="357"/>
      <c r="BB1061" s="341"/>
      <c r="BC1061" s="344"/>
      <c r="BD1061" s="332"/>
    </row>
    <row r="1062" spans="2:56">
      <c r="B1062" s="134" t="s">
        <v>240</v>
      </c>
      <c r="F1062" s="67">
        <v>124</v>
      </c>
      <c r="G1062" s="68">
        <v>18</v>
      </c>
      <c r="H1062" s="134" t="s">
        <v>240</v>
      </c>
      <c r="I1062" s="177">
        <f>_xlfn.CEILING.MATH(SUM('domanda settimanale A41002300'!CQ127:'domanda settimanale A41002300'!CQ151)/'calcolo ADU'!$I$4)</f>
        <v>367</v>
      </c>
      <c r="J1062" s="69">
        <f t="shared" si="573"/>
        <v>1285</v>
      </c>
      <c r="K1062" s="190">
        <v>5500</v>
      </c>
      <c r="L1062" s="229">
        <v>0</v>
      </c>
      <c r="M1062" s="69">
        <f t="shared" si="592"/>
        <v>1100</v>
      </c>
      <c r="N1062" s="69">
        <f t="shared" si="574"/>
        <v>1835</v>
      </c>
      <c r="O1062" s="69">
        <f t="shared" si="575"/>
        <v>1285</v>
      </c>
      <c r="P1062" s="69">
        <f t="shared" si="576"/>
        <v>643</v>
      </c>
      <c r="Q1062" s="69">
        <f t="shared" si="588"/>
        <v>1928</v>
      </c>
      <c r="R1062" s="69">
        <f t="shared" si="577"/>
        <v>964</v>
      </c>
      <c r="S1062" s="69">
        <f t="shared" si="568"/>
        <v>1285</v>
      </c>
      <c r="T1062" s="69">
        <f t="shared" si="578"/>
        <v>1101</v>
      </c>
      <c r="U1062" s="70">
        <f t="shared" si="569"/>
        <v>0.79374871478511211</v>
      </c>
      <c r="V1062" s="69">
        <f t="shared" si="594"/>
        <v>3628</v>
      </c>
      <c r="W1062" s="69">
        <f t="shared" si="593"/>
        <v>550</v>
      </c>
      <c r="X1062" s="176">
        <v>318</v>
      </c>
      <c r="Y1062" s="71">
        <f t="shared" si="595"/>
        <v>3860</v>
      </c>
      <c r="Z1062" s="209">
        <f>'domanda settimanale A41002300'!P127+'domanda settimanale A41000500'!P127</f>
        <v>0</v>
      </c>
      <c r="AA1062" s="209">
        <v>0</v>
      </c>
      <c r="AB1062" s="68">
        <f t="shared" si="596"/>
        <v>0</v>
      </c>
      <c r="AC1062" s="68" t="s">
        <v>411</v>
      </c>
      <c r="AD1062" s="311">
        <v>0</v>
      </c>
      <c r="AE1062" s="68">
        <f t="shared" si="580"/>
        <v>0</v>
      </c>
      <c r="AF1062" s="69">
        <f t="shared" si="571"/>
        <v>4863</v>
      </c>
      <c r="AG1062" s="71">
        <f t="shared" si="591"/>
        <v>3763</v>
      </c>
      <c r="AH1062" s="72">
        <f t="shared" si="572"/>
        <v>1928</v>
      </c>
      <c r="AL1062" s="241">
        <f t="shared" si="597"/>
        <v>3628</v>
      </c>
      <c r="AM1062" s="236">
        <f t="shared" si="582"/>
        <v>964</v>
      </c>
      <c r="AN1062" s="236">
        <f t="shared" si="583"/>
        <v>964</v>
      </c>
      <c r="AO1062" s="236">
        <f t="shared" si="584"/>
        <v>964</v>
      </c>
      <c r="AP1062" s="236">
        <f t="shared" si="585"/>
        <v>2064</v>
      </c>
      <c r="AQ1062" s="236">
        <f t="shared" si="586"/>
        <v>735</v>
      </c>
      <c r="AR1062" s="236">
        <f t="shared" si="587"/>
        <v>1100</v>
      </c>
      <c r="AS1062" s="243">
        <f t="shared" si="590"/>
        <v>1.8817427385892116</v>
      </c>
      <c r="AV1062" s="253">
        <v>45052</v>
      </c>
      <c r="AW1062" s="69">
        <f t="shared" si="589"/>
        <v>3628</v>
      </c>
      <c r="AX1062" s="350"/>
      <c r="AY1062" s="353"/>
      <c r="AZ1062" s="344"/>
      <c r="BA1062" s="357"/>
      <c r="BB1062" s="341"/>
      <c r="BC1062" s="344"/>
      <c r="BD1062" s="332"/>
    </row>
    <row r="1063" spans="2:56">
      <c r="B1063" s="134" t="s">
        <v>241</v>
      </c>
      <c r="F1063" s="67">
        <v>125</v>
      </c>
      <c r="G1063" s="68">
        <v>18</v>
      </c>
      <c r="H1063" s="134" t="s">
        <v>241</v>
      </c>
      <c r="I1063" s="177">
        <f>_xlfn.CEILING.MATH(SUM('domanda settimanale A41002300'!CQ128:'domanda settimanale A41002300'!CQ152)/'calcolo ADU'!$I$4)</f>
        <v>365</v>
      </c>
      <c r="J1063" s="69">
        <f t="shared" si="573"/>
        <v>1278</v>
      </c>
      <c r="K1063" s="190">
        <v>5500</v>
      </c>
      <c r="L1063" s="229">
        <v>0</v>
      </c>
      <c r="M1063" s="69">
        <f t="shared" si="592"/>
        <v>1100</v>
      </c>
      <c r="N1063" s="69">
        <f t="shared" si="574"/>
        <v>1825</v>
      </c>
      <c r="O1063" s="69">
        <f t="shared" si="575"/>
        <v>1278</v>
      </c>
      <c r="P1063" s="69">
        <f t="shared" si="576"/>
        <v>639</v>
      </c>
      <c r="Q1063" s="69">
        <f t="shared" si="588"/>
        <v>1917</v>
      </c>
      <c r="R1063" s="69">
        <f t="shared" si="577"/>
        <v>958.5</v>
      </c>
      <c r="S1063" s="69">
        <f t="shared" si="568"/>
        <v>1278</v>
      </c>
      <c r="T1063" s="69">
        <f t="shared" si="578"/>
        <v>1095</v>
      </c>
      <c r="U1063" s="70">
        <f t="shared" si="569"/>
        <v>0.79719124328789759</v>
      </c>
      <c r="V1063" s="69">
        <f t="shared" si="594"/>
        <v>3628</v>
      </c>
      <c r="W1063" s="69">
        <f t="shared" si="593"/>
        <v>550</v>
      </c>
      <c r="X1063" s="176">
        <v>318</v>
      </c>
      <c r="Y1063" s="71">
        <f t="shared" si="595"/>
        <v>3860</v>
      </c>
      <c r="Z1063" s="209">
        <f>'domanda settimanale A41002300'!P128+'domanda settimanale A41000500'!P128</f>
        <v>0</v>
      </c>
      <c r="AA1063" s="209">
        <v>0</v>
      </c>
      <c r="AB1063" s="68">
        <f t="shared" si="596"/>
        <v>0</v>
      </c>
      <c r="AC1063" s="68" t="s">
        <v>411</v>
      </c>
      <c r="AD1063" s="311">
        <v>0</v>
      </c>
      <c r="AE1063" s="68">
        <f t="shared" si="580"/>
        <v>0</v>
      </c>
      <c r="AF1063" s="69">
        <f t="shared" si="571"/>
        <v>4842</v>
      </c>
      <c r="AG1063" s="71">
        <f t="shared" si="591"/>
        <v>3742</v>
      </c>
      <c r="AH1063" s="72">
        <f t="shared" si="572"/>
        <v>1917</v>
      </c>
      <c r="AL1063" s="241">
        <f t="shared" si="597"/>
        <v>3628</v>
      </c>
      <c r="AM1063" s="236">
        <f t="shared" si="582"/>
        <v>959</v>
      </c>
      <c r="AN1063" s="236">
        <f t="shared" si="583"/>
        <v>959</v>
      </c>
      <c r="AO1063" s="236">
        <f t="shared" si="584"/>
        <v>959</v>
      </c>
      <c r="AP1063" s="236">
        <f t="shared" si="585"/>
        <v>2059</v>
      </c>
      <c r="AQ1063" s="236">
        <f t="shared" si="586"/>
        <v>725</v>
      </c>
      <c r="AR1063" s="236">
        <f t="shared" si="587"/>
        <v>1100</v>
      </c>
      <c r="AS1063" s="243">
        <f t="shared" si="590"/>
        <v>1.8925404277516953</v>
      </c>
      <c r="AV1063" s="253">
        <v>45053</v>
      </c>
      <c r="AW1063" s="69">
        <f t="shared" si="589"/>
        <v>3628</v>
      </c>
      <c r="AX1063" s="350"/>
      <c r="AY1063" s="353"/>
      <c r="AZ1063" s="344"/>
      <c r="BA1063" s="357"/>
      <c r="BB1063" s="341"/>
      <c r="BC1063" s="344"/>
      <c r="BD1063" s="332"/>
    </row>
    <row r="1064" spans="2:56">
      <c r="B1064" s="134" t="s">
        <v>187</v>
      </c>
      <c r="F1064" s="67">
        <v>126</v>
      </c>
      <c r="G1064" s="68">
        <v>19</v>
      </c>
      <c r="H1064" s="134" t="s">
        <v>187</v>
      </c>
      <c r="I1064" s="177">
        <f>_xlfn.CEILING.MATH(SUM('domanda settimanale A41002300'!CQ129:'domanda settimanale A41002300'!CQ153)/'calcolo ADU'!$I$4)</f>
        <v>352</v>
      </c>
      <c r="J1064" s="69">
        <f t="shared" si="573"/>
        <v>1232</v>
      </c>
      <c r="K1064" s="190">
        <v>5500</v>
      </c>
      <c r="L1064" s="229">
        <v>0</v>
      </c>
      <c r="M1064" s="69">
        <f t="shared" si="592"/>
        <v>1100</v>
      </c>
      <c r="N1064" s="69">
        <f t="shared" si="574"/>
        <v>1760</v>
      </c>
      <c r="O1064" s="69">
        <f t="shared" si="575"/>
        <v>1232</v>
      </c>
      <c r="P1064" s="69">
        <f t="shared" si="576"/>
        <v>616</v>
      </c>
      <c r="Q1064" s="69">
        <f t="shared" si="588"/>
        <v>1848</v>
      </c>
      <c r="R1064" s="69">
        <f t="shared" si="577"/>
        <v>924</v>
      </c>
      <c r="S1064" s="69">
        <f t="shared" si="568"/>
        <v>1232</v>
      </c>
      <c r="T1064" s="69">
        <f t="shared" si="578"/>
        <v>1056</v>
      </c>
      <c r="U1064" s="73">
        <f t="shared" si="569"/>
        <v>0.56499575191163975</v>
      </c>
      <c r="V1064" s="69">
        <f t="shared" si="594"/>
        <v>2428</v>
      </c>
      <c r="W1064" s="69">
        <f t="shared" si="593"/>
        <v>550</v>
      </c>
      <c r="X1064" s="176">
        <v>318</v>
      </c>
      <c r="Y1064" s="71">
        <f t="shared" si="595"/>
        <v>2660</v>
      </c>
      <c r="Z1064" s="209">
        <f>'domanda settimanale A41002300'!P129+'domanda settimanale A41000500'!P129</f>
        <v>1200</v>
      </c>
      <c r="AA1064" s="209">
        <v>5500</v>
      </c>
      <c r="AB1064" s="68">
        <f t="shared" si="596"/>
        <v>2048</v>
      </c>
      <c r="AC1064" s="68" t="s">
        <v>242</v>
      </c>
      <c r="AD1064" s="311">
        <v>0</v>
      </c>
      <c r="AE1064" s="68">
        <f t="shared" si="580"/>
        <v>0</v>
      </c>
      <c r="AF1064" s="69">
        <f t="shared" si="571"/>
        <v>4708</v>
      </c>
      <c r="AG1064" s="71">
        <f t="shared" si="591"/>
        <v>3608</v>
      </c>
      <c r="AH1064" s="72">
        <f t="shared" si="572"/>
        <v>1848</v>
      </c>
      <c r="AL1064" s="241">
        <f t="shared" si="597"/>
        <v>2428</v>
      </c>
      <c r="AM1064" s="236">
        <f t="shared" si="582"/>
        <v>924</v>
      </c>
      <c r="AN1064" s="236">
        <f t="shared" si="583"/>
        <v>924</v>
      </c>
      <c r="AO1064" s="236">
        <f t="shared" si="584"/>
        <v>924</v>
      </c>
      <c r="AP1064" s="236">
        <f t="shared" si="585"/>
        <v>2024</v>
      </c>
      <c r="AQ1064" s="236">
        <f t="shared" si="586"/>
        <v>660</v>
      </c>
      <c r="AR1064" s="236">
        <f t="shared" si="587"/>
        <v>1100</v>
      </c>
      <c r="AS1064" s="242">
        <f t="shared" si="590"/>
        <v>1.3138528138528138</v>
      </c>
      <c r="AV1064" s="253">
        <v>45054</v>
      </c>
      <c r="AW1064" s="69">
        <f t="shared" si="589"/>
        <v>2428</v>
      </c>
      <c r="AX1064" s="350"/>
      <c r="AY1064" s="353"/>
      <c r="AZ1064" s="344"/>
      <c r="BA1064" s="357"/>
      <c r="BB1064" s="341"/>
      <c r="BC1064" s="344"/>
      <c r="BD1064" s="332"/>
    </row>
    <row r="1065" spans="2:56">
      <c r="B1065" s="134" t="s">
        <v>188</v>
      </c>
      <c r="F1065" s="67">
        <v>127</v>
      </c>
      <c r="G1065" s="68">
        <v>19</v>
      </c>
      <c r="H1065" s="134" t="s">
        <v>188</v>
      </c>
      <c r="I1065" s="177">
        <f>_xlfn.CEILING.MATH(SUM('domanda settimanale A41002300'!CQ130:'domanda settimanale A41002300'!CQ154)/'calcolo ADU'!$I$4)</f>
        <v>339</v>
      </c>
      <c r="J1065" s="69">
        <f t="shared" si="573"/>
        <v>1187</v>
      </c>
      <c r="K1065" s="190">
        <v>5500</v>
      </c>
      <c r="L1065" s="229">
        <v>0</v>
      </c>
      <c r="M1065" s="69">
        <f t="shared" si="592"/>
        <v>1100</v>
      </c>
      <c r="N1065" s="69">
        <f t="shared" si="574"/>
        <v>1695</v>
      </c>
      <c r="O1065" s="69">
        <f t="shared" si="575"/>
        <v>1187</v>
      </c>
      <c r="P1065" s="69">
        <f t="shared" si="576"/>
        <v>594</v>
      </c>
      <c r="Q1065" s="69">
        <f t="shared" si="588"/>
        <v>1781</v>
      </c>
      <c r="R1065" s="69">
        <f t="shared" si="577"/>
        <v>890.5</v>
      </c>
      <c r="S1065" s="69">
        <f t="shared" si="568"/>
        <v>1187</v>
      </c>
      <c r="T1065" s="69">
        <f t="shared" si="578"/>
        <v>1017</v>
      </c>
      <c r="U1065" s="70">
        <f t="shared" si="569"/>
        <v>1.7644230769230769</v>
      </c>
      <c r="V1065" s="69">
        <f t="shared" si="594"/>
        <v>2428</v>
      </c>
      <c r="W1065" s="69">
        <f t="shared" si="593"/>
        <v>6050</v>
      </c>
      <c r="X1065" s="176">
        <v>404</v>
      </c>
      <c r="Y1065" s="71">
        <f t="shared" si="595"/>
        <v>8074</v>
      </c>
      <c r="Z1065" s="209">
        <f>'domanda settimanale A41002300'!P130+'domanda settimanale A41000500'!P130</f>
        <v>0</v>
      </c>
      <c r="AA1065" s="209">
        <v>0</v>
      </c>
      <c r="AB1065" s="68">
        <f t="shared" si="596"/>
        <v>0</v>
      </c>
      <c r="AC1065" s="68" t="s">
        <v>411</v>
      </c>
      <c r="AD1065" s="311">
        <v>0</v>
      </c>
      <c r="AE1065" s="68">
        <f t="shared" si="580"/>
        <v>0</v>
      </c>
      <c r="AF1065" s="69">
        <f t="shared" si="571"/>
        <v>4576</v>
      </c>
      <c r="AG1065" s="71">
        <f t="shared" si="591"/>
        <v>3476</v>
      </c>
      <c r="AH1065" s="72">
        <f t="shared" si="572"/>
        <v>1781</v>
      </c>
      <c r="AL1065" s="241">
        <f t="shared" si="597"/>
        <v>2428</v>
      </c>
      <c r="AM1065" s="236">
        <f t="shared" si="582"/>
        <v>891</v>
      </c>
      <c r="AN1065" s="236">
        <f t="shared" si="583"/>
        <v>891</v>
      </c>
      <c r="AO1065" s="236">
        <f t="shared" si="584"/>
        <v>891</v>
      </c>
      <c r="AP1065" s="236">
        <f t="shared" si="585"/>
        <v>1991</v>
      </c>
      <c r="AQ1065" s="236">
        <f t="shared" si="586"/>
        <v>595</v>
      </c>
      <c r="AR1065" s="236">
        <f t="shared" si="587"/>
        <v>1100</v>
      </c>
      <c r="AS1065" s="242">
        <f t="shared" si="590"/>
        <v>1.3632790567097137</v>
      </c>
      <c r="AV1065" s="253">
        <v>45055</v>
      </c>
      <c r="AW1065" s="69">
        <f t="shared" si="589"/>
        <v>2428</v>
      </c>
      <c r="AX1065" s="350"/>
      <c r="AY1065" s="353"/>
      <c r="AZ1065" s="344"/>
      <c r="BA1065" s="357"/>
      <c r="BB1065" s="341"/>
      <c r="BC1065" s="344"/>
      <c r="BD1065" s="332"/>
    </row>
    <row r="1066" spans="2:56">
      <c r="B1066" s="134" t="s">
        <v>189</v>
      </c>
      <c r="F1066" s="67">
        <v>128</v>
      </c>
      <c r="G1066" s="68">
        <v>19</v>
      </c>
      <c r="H1066" s="134" t="s">
        <v>189</v>
      </c>
      <c r="I1066" s="177">
        <f>_xlfn.CEILING.MATH(SUM('domanda settimanale A41002300'!CQ131:'domanda settimanale A41002300'!CQ155)/'calcolo ADU'!$I$4)</f>
        <v>323</v>
      </c>
      <c r="J1066" s="69">
        <f t="shared" si="573"/>
        <v>1131</v>
      </c>
      <c r="K1066" s="190">
        <v>5500</v>
      </c>
      <c r="L1066" s="229">
        <v>0</v>
      </c>
      <c r="M1066" s="69">
        <f t="shared" si="592"/>
        <v>1100</v>
      </c>
      <c r="N1066" s="69">
        <f t="shared" si="574"/>
        <v>1615</v>
      </c>
      <c r="O1066" s="69">
        <f t="shared" si="575"/>
        <v>1131</v>
      </c>
      <c r="P1066" s="69">
        <f t="shared" si="576"/>
        <v>566</v>
      </c>
      <c r="Q1066" s="69">
        <f t="shared" si="588"/>
        <v>1697</v>
      </c>
      <c r="R1066" s="69">
        <f t="shared" si="577"/>
        <v>848.5</v>
      </c>
      <c r="S1066" s="69">
        <f t="shared" si="568"/>
        <v>1131</v>
      </c>
      <c r="T1066" s="69">
        <f t="shared" si="578"/>
        <v>969</v>
      </c>
      <c r="U1066" s="70">
        <f t="shared" si="569"/>
        <v>1.830009066183137</v>
      </c>
      <c r="V1066" s="69">
        <f t="shared" si="594"/>
        <v>2428</v>
      </c>
      <c r="W1066" s="69">
        <f t="shared" si="593"/>
        <v>6050</v>
      </c>
      <c r="X1066" s="176">
        <v>404</v>
      </c>
      <c r="Y1066" s="71">
        <f t="shared" si="595"/>
        <v>8074</v>
      </c>
      <c r="Z1066" s="209">
        <f>'domanda settimanale A41002300'!P131+'domanda settimanale A41000500'!P131</f>
        <v>0</v>
      </c>
      <c r="AA1066" s="209">
        <v>0</v>
      </c>
      <c r="AB1066" s="68">
        <f t="shared" si="596"/>
        <v>0</v>
      </c>
      <c r="AC1066" s="68" t="s">
        <v>411</v>
      </c>
      <c r="AD1066" s="311">
        <v>0</v>
      </c>
      <c r="AE1066" s="68">
        <f t="shared" si="580"/>
        <v>0</v>
      </c>
      <c r="AF1066" s="69">
        <f t="shared" si="571"/>
        <v>4412</v>
      </c>
      <c r="AG1066" s="71">
        <f t="shared" si="591"/>
        <v>3312</v>
      </c>
      <c r="AH1066" s="72">
        <f t="shared" si="572"/>
        <v>1697</v>
      </c>
      <c r="AL1066" s="241">
        <f t="shared" si="597"/>
        <v>2428</v>
      </c>
      <c r="AM1066" s="236">
        <f t="shared" si="582"/>
        <v>849</v>
      </c>
      <c r="AN1066" s="236">
        <f t="shared" si="583"/>
        <v>849</v>
      </c>
      <c r="AO1066" s="236">
        <f t="shared" si="584"/>
        <v>849</v>
      </c>
      <c r="AP1066" s="236">
        <f t="shared" si="585"/>
        <v>1949</v>
      </c>
      <c r="AQ1066" s="236">
        <f t="shared" si="586"/>
        <v>515</v>
      </c>
      <c r="AR1066" s="236">
        <f t="shared" si="587"/>
        <v>1100</v>
      </c>
      <c r="AS1066" s="242">
        <f t="shared" si="590"/>
        <v>1.4307601649970536</v>
      </c>
      <c r="AV1066" s="253">
        <v>45056</v>
      </c>
      <c r="AW1066" s="69">
        <f t="shared" si="589"/>
        <v>2428</v>
      </c>
      <c r="AX1066" s="350"/>
      <c r="AY1066" s="353"/>
      <c r="AZ1066" s="344"/>
      <c r="BA1066" s="357"/>
      <c r="BB1066" s="341"/>
      <c r="BC1066" s="344"/>
      <c r="BD1066" s="332"/>
    </row>
    <row r="1067" spans="2:56">
      <c r="B1067" s="134" t="s">
        <v>190</v>
      </c>
      <c r="F1067" s="67">
        <v>129</v>
      </c>
      <c r="G1067" s="68">
        <v>19</v>
      </c>
      <c r="H1067" s="134" t="s">
        <v>190</v>
      </c>
      <c r="I1067" s="177">
        <f>_xlfn.CEILING.MATH(SUM('domanda settimanale A41002300'!CQ132:'domanda settimanale A41002300'!CQ156)/'calcolo ADU'!$I$4)</f>
        <v>307</v>
      </c>
      <c r="J1067" s="69">
        <f t="shared" si="573"/>
        <v>1075</v>
      </c>
      <c r="K1067" s="190">
        <v>5500</v>
      </c>
      <c r="L1067" s="229">
        <v>0</v>
      </c>
      <c r="M1067" s="69">
        <f t="shared" si="592"/>
        <v>1100</v>
      </c>
      <c r="N1067" s="69">
        <f t="shared" si="574"/>
        <v>1535</v>
      </c>
      <c r="O1067" s="69">
        <f t="shared" si="575"/>
        <v>1075</v>
      </c>
      <c r="P1067" s="69">
        <f t="shared" si="576"/>
        <v>538</v>
      </c>
      <c r="Q1067" s="69">
        <f t="shared" si="588"/>
        <v>1613</v>
      </c>
      <c r="R1067" s="69">
        <f t="shared" si="577"/>
        <v>806.5</v>
      </c>
      <c r="S1067" s="69">
        <f t="shared" ref="S1067:S1087" si="598">O1067</f>
        <v>1075</v>
      </c>
      <c r="T1067" s="69">
        <f t="shared" si="578"/>
        <v>921</v>
      </c>
      <c r="U1067" s="70">
        <f t="shared" ref="U1067:U1082" si="599">Y1067/AF1067</f>
        <v>1.9006591337099812</v>
      </c>
      <c r="V1067" s="69">
        <f t="shared" si="594"/>
        <v>2428</v>
      </c>
      <c r="W1067" s="69">
        <f t="shared" si="593"/>
        <v>6050</v>
      </c>
      <c r="X1067" s="176">
        <v>404</v>
      </c>
      <c r="Y1067" s="71">
        <f>V1067+W1067-X1067</f>
        <v>8074</v>
      </c>
      <c r="Z1067" s="209">
        <f>'domanda settimanale A41002300'!P132+'domanda settimanale A41000500'!P132</f>
        <v>0</v>
      </c>
      <c r="AA1067" s="209">
        <v>0</v>
      </c>
      <c r="AB1067" s="68">
        <f t="shared" si="596"/>
        <v>0</v>
      </c>
      <c r="AC1067" s="68" t="s">
        <v>411</v>
      </c>
      <c r="AD1067" s="311">
        <v>0</v>
      </c>
      <c r="AE1067" s="68">
        <f t="shared" si="580"/>
        <v>0</v>
      </c>
      <c r="AF1067" s="69">
        <f t="shared" ref="AF1067:AF1087" si="600">AG1067+M1067</f>
        <v>4248</v>
      </c>
      <c r="AG1067" s="71">
        <f t="shared" si="591"/>
        <v>3148</v>
      </c>
      <c r="AH1067" s="72">
        <f t="shared" ref="AH1067:AH1087" si="601">Q1067</f>
        <v>1613</v>
      </c>
      <c r="AL1067" s="241">
        <f t="shared" si="597"/>
        <v>2428</v>
      </c>
      <c r="AM1067" s="236">
        <f t="shared" si="582"/>
        <v>807</v>
      </c>
      <c r="AN1067" s="236">
        <f t="shared" si="583"/>
        <v>807</v>
      </c>
      <c r="AO1067" s="236">
        <f t="shared" si="584"/>
        <v>807</v>
      </c>
      <c r="AP1067" s="236">
        <f t="shared" si="585"/>
        <v>1907</v>
      </c>
      <c r="AQ1067" s="236">
        <f t="shared" si="586"/>
        <v>435</v>
      </c>
      <c r="AR1067" s="236">
        <f t="shared" si="587"/>
        <v>1100</v>
      </c>
      <c r="AS1067" s="242">
        <f t="shared" si="590"/>
        <v>1.505269683818971</v>
      </c>
      <c r="AV1067" s="253">
        <v>45057</v>
      </c>
      <c r="AW1067" s="69">
        <f t="shared" si="589"/>
        <v>2428</v>
      </c>
      <c r="AX1067" s="350"/>
      <c r="AY1067" s="353"/>
      <c r="AZ1067" s="344"/>
      <c r="BA1067" s="357"/>
      <c r="BB1067" s="341"/>
      <c r="BC1067" s="344"/>
      <c r="BD1067" s="332"/>
    </row>
    <row r="1068" spans="2:56">
      <c r="B1068" s="134" t="s">
        <v>191</v>
      </c>
      <c r="F1068" s="67">
        <v>130</v>
      </c>
      <c r="G1068" s="68">
        <v>19</v>
      </c>
      <c r="H1068" s="134" t="s">
        <v>191</v>
      </c>
      <c r="I1068" s="177">
        <f>_xlfn.CEILING.MATH(SUM('domanda settimanale A41002300'!CQ133:'domanda settimanale A41002300'!CQ157)/'calcolo ADU'!$I$4)</f>
        <v>291</v>
      </c>
      <c r="J1068" s="69">
        <f t="shared" ref="J1068:J1087" si="602">_xlfn.CEILING.MATH(I1068*$D$943*$D$948)</f>
        <v>1019</v>
      </c>
      <c r="K1068" s="190">
        <v>5500</v>
      </c>
      <c r="L1068" s="229">
        <v>0</v>
      </c>
      <c r="M1068" s="69">
        <f t="shared" si="592"/>
        <v>1100</v>
      </c>
      <c r="N1068" s="69">
        <f t="shared" ref="N1068:N1087" si="603">_xlfn.CEILING.MATH(I1068*$D$943)</f>
        <v>1455</v>
      </c>
      <c r="O1068" s="69">
        <f t="shared" ref="O1068:O1087" si="604">_xlfn.CEILING.MATH(I1068*$D$943*$D$948)</f>
        <v>1019</v>
      </c>
      <c r="P1068" s="69">
        <f t="shared" ref="P1068:P1087" si="605">_xlfn.CEILING.MATH(O1068*$D$950)</f>
        <v>510</v>
      </c>
      <c r="Q1068" s="69">
        <f t="shared" si="588"/>
        <v>1529</v>
      </c>
      <c r="R1068" s="69">
        <f t="shared" ref="R1068:R1087" si="606">Q1068*0.5</f>
        <v>764.5</v>
      </c>
      <c r="S1068" s="69">
        <f t="shared" si="598"/>
        <v>1019</v>
      </c>
      <c r="T1068" s="69">
        <f t="shared" ref="T1068:T1087" si="607">I1068*3</f>
        <v>873</v>
      </c>
      <c r="U1068" s="70">
        <f t="shared" si="599"/>
        <v>1.9769833496571989</v>
      </c>
      <c r="V1068" s="69">
        <f t="shared" si="594"/>
        <v>2428</v>
      </c>
      <c r="W1068" s="69">
        <f t="shared" si="593"/>
        <v>6050</v>
      </c>
      <c r="X1068" s="176">
        <v>404</v>
      </c>
      <c r="Y1068" s="71">
        <f>V1068+W1068-X1068</f>
        <v>8074</v>
      </c>
      <c r="Z1068" s="209">
        <f>'domanda settimanale A41002300'!P133+'domanda settimanale A41000500'!P133</f>
        <v>0</v>
      </c>
      <c r="AA1068" s="209">
        <v>0</v>
      </c>
      <c r="AB1068" s="68">
        <f t="shared" si="596"/>
        <v>0</v>
      </c>
      <c r="AC1068" s="68" t="s">
        <v>411</v>
      </c>
      <c r="AD1068" s="311">
        <v>0</v>
      </c>
      <c r="AE1068" s="68">
        <f t="shared" ref="AE1068:AE1087" si="608">IF(AND(F1068&lt;=$D$943,F1068/(_xlfn.CEILING.MATH(M1068/I1068))=_xlfn.CEILING.MATH(F1068/_xlfn.CEILING.MATH(M1068/I1068))),AF1068-AG1068,0)</f>
        <v>0</v>
      </c>
      <c r="AF1068" s="69">
        <f t="shared" si="600"/>
        <v>4084</v>
      </c>
      <c r="AG1068" s="71">
        <f t="shared" si="591"/>
        <v>2984</v>
      </c>
      <c r="AH1068" s="72">
        <f t="shared" si="601"/>
        <v>1529</v>
      </c>
      <c r="AL1068" s="241">
        <f t="shared" si="597"/>
        <v>2428</v>
      </c>
      <c r="AM1068" s="236">
        <f t="shared" ref="AM1068:AM1087" si="609">AN1068</f>
        <v>765</v>
      </c>
      <c r="AN1068" s="236">
        <f t="shared" ref="AN1068:AN1087" si="610">ROUNDUP((0.5*Q1068),0)</f>
        <v>765</v>
      </c>
      <c r="AO1068" s="236">
        <f t="shared" ref="AO1068:AO1087" si="611">AN1068</f>
        <v>765</v>
      </c>
      <c r="AP1068" s="236">
        <f t="shared" ref="AP1068:AP1086" si="612">AO1068+M1068</f>
        <v>1865</v>
      </c>
      <c r="AQ1068" s="236">
        <f t="shared" ref="AQ1068:AQ1087" si="613">N1068-M1068</f>
        <v>355</v>
      </c>
      <c r="AR1068" s="236">
        <f t="shared" ref="AR1068:AR1087" si="614">M1068</f>
        <v>1100</v>
      </c>
      <c r="AS1068" s="242">
        <f t="shared" si="590"/>
        <v>1.5879659908436887</v>
      </c>
      <c r="AV1068" s="253">
        <v>45058</v>
      </c>
      <c r="AW1068" s="69">
        <f t="shared" si="589"/>
        <v>2428</v>
      </c>
      <c r="AX1068" s="350"/>
      <c r="AY1068" s="353"/>
      <c r="AZ1068" s="344"/>
      <c r="BA1068" s="357"/>
      <c r="BB1068" s="341"/>
      <c r="BC1068" s="344"/>
      <c r="BD1068" s="332"/>
    </row>
    <row r="1069" spans="2:56">
      <c r="B1069" s="134" t="s">
        <v>242</v>
      </c>
      <c r="F1069" s="67">
        <v>131</v>
      </c>
      <c r="G1069" s="68">
        <v>19</v>
      </c>
      <c r="H1069" s="134" t="s">
        <v>242</v>
      </c>
      <c r="I1069" s="177">
        <f>_xlfn.CEILING.MATH(SUM('domanda settimanale A41002300'!CQ134:'domanda settimanale A41002300'!CQ158)/'calcolo ADU'!$I$4)</f>
        <v>275</v>
      </c>
      <c r="J1069" s="69">
        <f t="shared" si="602"/>
        <v>963</v>
      </c>
      <c r="K1069" s="190">
        <v>5500</v>
      </c>
      <c r="L1069" s="229">
        <v>0</v>
      </c>
      <c r="M1069" s="69">
        <f t="shared" si="592"/>
        <v>1100</v>
      </c>
      <c r="N1069" s="69">
        <f t="shared" si="603"/>
        <v>1375</v>
      </c>
      <c r="O1069" s="69">
        <f t="shared" si="604"/>
        <v>963</v>
      </c>
      <c r="P1069" s="69">
        <f t="shared" si="605"/>
        <v>482</v>
      </c>
      <c r="Q1069" s="69">
        <f t="shared" ref="Q1069:Q1087" si="615">O1069+P1069</f>
        <v>1445</v>
      </c>
      <c r="R1069" s="69">
        <f t="shared" si="606"/>
        <v>722.5</v>
      </c>
      <c r="S1069" s="69">
        <f t="shared" si="598"/>
        <v>963</v>
      </c>
      <c r="T1069" s="69">
        <f t="shared" si="607"/>
        <v>825</v>
      </c>
      <c r="U1069" s="70">
        <f t="shared" si="599"/>
        <v>2.0596938775510205</v>
      </c>
      <c r="V1069" s="69">
        <f t="shared" si="594"/>
        <v>7928</v>
      </c>
      <c r="W1069" s="69">
        <f t="shared" si="593"/>
        <v>550</v>
      </c>
      <c r="X1069" s="176">
        <v>404</v>
      </c>
      <c r="Y1069" s="71">
        <f>V1069+W1069-X1069</f>
        <v>8074</v>
      </c>
      <c r="Z1069" s="209">
        <f>'domanda settimanale A41002300'!P134+'domanda settimanale A41000500'!P134</f>
        <v>0</v>
      </c>
      <c r="AA1069" s="209">
        <v>0</v>
      </c>
      <c r="AB1069" s="68">
        <f t="shared" si="596"/>
        <v>0</v>
      </c>
      <c r="AC1069" s="68" t="s">
        <v>411</v>
      </c>
      <c r="AD1069" s="209">
        <f>AA1064</f>
        <v>5500</v>
      </c>
      <c r="AE1069" s="68">
        <f t="shared" si="608"/>
        <v>0</v>
      </c>
      <c r="AF1069" s="69">
        <f t="shared" si="600"/>
        <v>3920</v>
      </c>
      <c r="AG1069" s="71">
        <f t="shared" si="591"/>
        <v>2820</v>
      </c>
      <c r="AH1069" s="72">
        <f t="shared" si="601"/>
        <v>1445</v>
      </c>
      <c r="AL1069" s="241">
        <f t="shared" si="597"/>
        <v>7928</v>
      </c>
      <c r="AM1069" s="236">
        <f t="shared" si="609"/>
        <v>723</v>
      </c>
      <c r="AN1069" s="236">
        <f t="shared" si="610"/>
        <v>723</v>
      </c>
      <c r="AO1069" s="236">
        <f t="shared" si="611"/>
        <v>723</v>
      </c>
      <c r="AP1069" s="236">
        <f t="shared" si="612"/>
        <v>1823</v>
      </c>
      <c r="AQ1069" s="236">
        <f t="shared" si="613"/>
        <v>275</v>
      </c>
      <c r="AR1069" s="236">
        <f t="shared" si="614"/>
        <v>1100</v>
      </c>
      <c r="AS1069" s="244">
        <f t="shared" si="590"/>
        <v>5.4865051903114184</v>
      </c>
      <c r="AV1069" s="253">
        <v>45059</v>
      </c>
      <c r="AW1069" s="69">
        <f t="shared" ref="AW1069:AW1087" si="616">AL1069</f>
        <v>7928</v>
      </c>
      <c r="AX1069" s="350"/>
      <c r="AY1069" s="353"/>
      <c r="AZ1069" s="344"/>
      <c r="BA1069" s="357"/>
      <c r="BB1069" s="341"/>
      <c r="BC1069" s="344"/>
      <c r="BD1069" s="332"/>
    </row>
    <row r="1070" spans="2:56">
      <c r="B1070" s="134" t="s">
        <v>243</v>
      </c>
      <c r="F1070" s="67">
        <v>132</v>
      </c>
      <c r="G1070" s="68">
        <v>19</v>
      </c>
      <c r="H1070" s="134" t="s">
        <v>243</v>
      </c>
      <c r="I1070" s="177">
        <f>_xlfn.CEILING.MATH(SUM('domanda settimanale A41002300'!CQ135:'domanda settimanale A41002300'!CQ159)/'calcolo ADU'!$I$4)</f>
        <v>259</v>
      </c>
      <c r="J1070" s="69">
        <f t="shared" si="602"/>
        <v>907</v>
      </c>
      <c r="K1070" s="190">
        <v>5500</v>
      </c>
      <c r="L1070" s="229">
        <v>0</v>
      </c>
      <c r="M1070" s="69">
        <f t="shared" si="592"/>
        <v>1100</v>
      </c>
      <c r="N1070" s="69">
        <f t="shared" si="603"/>
        <v>1295</v>
      </c>
      <c r="O1070" s="69">
        <f t="shared" si="604"/>
        <v>907</v>
      </c>
      <c r="P1070" s="69">
        <f t="shared" si="605"/>
        <v>454</v>
      </c>
      <c r="Q1070" s="69">
        <f t="shared" si="615"/>
        <v>1361</v>
      </c>
      <c r="R1070" s="69">
        <f t="shared" si="606"/>
        <v>680.5</v>
      </c>
      <c r="S1070" s="69">
        <f t="shared" si="598"/>
        <v>907</v>
      </c>
      <c r="T1070" s="69">
        <f t="shared" si="607"/>
        <v>777</v>
      </c>
      <c r="U1070" s="70">
        <f t="shared" si="599"/>
        <v>2.1496272630457933</v>
      </c>
      <c r="V1070" s="69">
        <f t="shared" si="594"/>
        <v>7928</v>
      </c>
      <c r="W1070" s="69">
        <f t="shared" si="593"/>
        <v>550</v>
      </c>
      <c r="X1070" s="176">
        <v>404</v>
      </c>
      <c r="Y1070" s="71">
        <f>V1070+W1070-X1070</f>
        <v>8074</v>
      </c>
      <c r="Z1070" s="209">
        <f>'domanda settimanale A41002300'!P135+'domanda settimanale A41000500'!P135</f>
        <v>0</v>
      </c>
      <c r="AA1070" s="209">
        <v>0</v>
      </c>
      <c r="AB1070" s="68">
        <f t="shared" si="596"/>
        <v>0</v>
      </c>
      <c r="AC1070" s="68" t="s">
        <v>411</v>
      </c>
      <c r="AD1070" s="311">
        <v>0</v>
      </c>
      <c r="AE1070" s="68">
        <f t="shared" si="608"/>
        <v>0</v>
      </c>
      <c r="AF1070" s="69">
        <f t="shared" si="600"/>
        <v>3756</v>
      </c>
      <c r="AG1070" s="71">
        <f t="shared" si="591"/>
        <v>2656</v>
      </c>
      <c r="AH1070" s="72">
        <f t="shared" si="601"/>
        <v>1361</v>
      </c>
      <c r="AL1070" s="241">
        <f t="shared" si="597"/>
        <v>7928</v>
      </c>
      <c r="AM1070" s="236">
        <f t="shared" si="609"/>
        <v>681</v>
      </c>
      <c r="AN1070" s="236">
        <f t="shared" si="610"/>
        <v>681</v>
      </c>
      <c r="AO1070" s="236">
        <f t="shared" si="611"/>
        <v>681</v>
      </c>
      <c r="AP1070" s="236">
        <f t="shared" si="612"/>
        <v>1781</v>
      </c>
      <c r="AQ1070" s="236">
        <f t="shared" si="613"/>
        <v>195</v>
      </c>
      <c r="AR1070" s="236">
        <f t="shared" si="614"/>
        <v>1100</v>
      </c>
      <c r="AS1070" s="244">
        <f t="shared" si="590"/>
        <v>5.8251285819250551</v>
      </c>
      <c r="AV1070" s="253">
        <v>45060</v>
      </c>
      <c r="AW1070" s="69">
        <f t="shared" si="616"/>
        <v>7928</v>
      </c>
      <c r="AX1070" s="350"/>
      <c r="AY1070" s="353"/>
      <c r="AZ1070" s="344"/>
      <c r="BA1070" s="357"/>
      <c r="BB1070" s="341"/>
      <c r="BC1070" s="344"/>
      <c r="BD1070" s="332"/>
    </row>
    <row r="1071" spans="2:56">
      <c r="B1071" s="134" t="s">
        <v>192</v>
      </c>
      <c r="F1071" s="67">
        <v>133</v>
      </c>
      <c r="G1071" s="74">
        <v>20</v>
      </c>
      <c r="H1071" s="134" t="s">
        <v>192</v>
      </c>
      <c r="I1071" s="177">
        <f>_xlfn.CEILING.MATH(SUM('domanda settimanale A41002300'!CQ136:'domanda settimanale A41002300'!CQ160)/'calcolo ADU'!$I$4)</f>
        <v>243</v>
      </c>
      <c r="J1071" s="69">
        <f t="shared" si="602"/>
        <v>851</v>
      </c>
      <c r="K1071" s="190">
        <v>5500</v>
      </c>
      <c r="L1071" s="229">
        <v>0</v>
      </c>
      <c r="M1071" s="69">
        <f t="shared" si="592"/>
        <v>1100</v>
      </c>
      <c r="N1071" s="69">
        <f t="shared" si="603"/>
        <v>1215</v>
      </c>
      <c r="O1071" s="69">
        <f t="shared" si="604"/>
        <v>851</v>
      </c>
      <c r="P1071" s="69">
        <f t="shared" si="605"/>
        <v>426</v>
      </c>
      <c r="Q1071" s="69">
        <f t="shared" si="615"/>
        <v>1277</v>
      </c>
      <c r="R1071" s="69">
        <f t="shared" si="606"/>
        <v>638.5</v>
      </c>
      <c r="S1071" s="69">
        <f t="shared" si="598"/>
        <v>851</v>
      </c>
      <c r="T1071" s="69">
        <f t="shared" si="607"/>
        <v>729</v>
      </c>
      <c r="U1071" s="70">
        <f t="shared" si="599"/>
        <v>1.1765033407572383</v>
      </c>
      <c r="V1071" s="69">
        <f>V1070+AD1071-Z1071</f>
        <v>4080</v>
      </c>
      <c r="W1071" s="69">
        <f t="shared" si="593"/>
        <v>550</v>
      </c>
      <c r="X1071" s="176">
        <v>404</v>
      </c>
      <c r="Y1071" s="71">
        <f>V1071+W1071-X1071</f>
        <v>4226</v>
      </c>
      <c r="Z1071" s="209">
        <f>'domanda settimanale A41002300'!P136+'domanda settimanale A41000500'!P136</f>
        <v>3848</v>
      </c>
      <c r="AA1071" s="209">
        <v>0</v>
      </c>
      <c r="AB1071" s="68">
        <f t="shared" si="596"/>
        <v>0</v>
      </c>
      <c r="AC1071" s="68" t="s">
        <v>411</v>
      </c>
      <c r="AD1071" s="311">
        <v>0</v>
      </c>
      <c r="AE1071" s="68">
        <f t="shared" si="608"/>
        <v>0</v>
      </c>
      <c r="AF1071" s="69">
        <f t="shared" si="600"/>
        <v>3592</v>
      </c>
      <c r="AG1071" s="71">
        <f t="shared" si="591"/>
        <v>2492</v>
      </c>
      <c r="AH1071" s="72">
        <f t="shared" si="601"/>
        <v>1277</v>
      </c>
      <c r="AL1071" s="241">
        <f t="shared" si="597"/>
        <v>4080</v>
      </c>
      <c r="AM1071" s="236">
        <f t="shared" si="609"/>
        <v>639</v>
      </c>
      <c r="AN1071" s="236">
        <f t="shared" si="610"/>
        <v>639</v>
      </c>
      <c r="AO1071" s="236">
        <f t="shared" si="611"/>
        <v>639</v>
      </c>
      <c r="AP1071" s="236">
        <f t="shared" si="612"/>
        <v>1739</v>
      </c>
      <c r="AQ1071" s="236">
        <f t="shared" si="613"/>
        <v>115</v>
      </c>
      <c r="AR1071" s="236">
        <f t="shared" si="614"/>
        <v>1100</v>
      </c>
      <c r="AS1071" s="244">
        <f t="shared" ref="AS1071:AS1087" si="617">AL1071/AH1071</f>
        <v>3.1949882537196554</v>
      </c>
      <c r="AV1071" s="253">
        <v>45061</v>
      </c>
      <c r="AW1071" s="69">
        <f t="shared" si="616"/>
        <v>4080</v>
      </c>
      <c r="AX1071" s="350"/>
      <c r="AY1071" s="353"/>
      <c r="AZ1071" s="344"/>
      <c r="BA1071" s="357"/>
      <c r="BB1071" s="341"/>
      <c r="BC1071" s="344"/>
      <c r="BD1071" s="332"/>
    </row>
    <row r="1072" spans="2:56">
      <c r="B1072" s="134" t="s">
        <v>193</v>
      </c>
      <c r="F1072" s="67">
        <v>134</v>
      </c>
      <c r="G1072" s="74">
        <v>20</v>
      </c>
      <c r="H1072" s="134" t="s">
        <v>193</v>
      </c>
      <c r="I1072" s="177">
        <f>_xlfn.CEILING.MATH(SUM('domanda settimanale A41002300'!CQ137:'domanda settimanale A41002300'!CQ161)/'calcolo ADU'!$I$4)</f>
        <v>226</v>
      </c>
      <c r="J1072" s="69">
        <f t="shared" si="602"/>
        <v>791</v>
      </c>
      <c r="K1072" s="190">
        <v>5500</v>
      </c>
      <c r="L1072" s="229">
        <v>0</v>
      </c>
      <c r="M1072" s="69">
        <f>MAX(J1072,K1072)*0.1</f>
        <v>550</v>
      </c>
      <c r="N1072" s="69">
        <f t="shared" si="603"/>
        <v>1130</v>
      </c>
      <c r="O1072" s="69">
        <f t="shared" si="604"/>
        <v>791</v>
      </c>
      <c r="P1072" s="69">
        <f t="shared" si="605"/>
        <v>396</v>
      </c>
      <c r="Q1072" s="69">
        <f t="shared" si="615"/>
        <v>1187</v>
      </c>
      <c r="R1072" s="69">
        <f t="shared" si="606"/>
        <v>593.5</v>
      </c>
      <c r="S1072" s="69">
        <f t="shared" si="598"/>
        <v>791</v>
      </c>
      <c r="T1072" s="69">
        <f t="shared" si="607"/>
        <v>678</v>
      </c>
      <c r="U1072" s="70">
        <f t="shared" si="599"/>
        <v>1.4938960585978374</v>
      </c>
      <c r="V1072" s="69">
        <f t="shared" ref="V1072:V1087" si="618">V1071+AD1072-Z1072</f>
        <v>4080</v>
      </c>
      <c r="W1072" s="69">
        <f t="shared" si="593"/>
        <v>550</v>
      </c>
      <c r="X1072" s="176">
        <v>347</v>
      </c>
      <c r="Y1072" s="71">
        <f t="shared" ref="Y1072:Y1087" si="619">V1072+W1072-X1072</f>
        <v>4283</v>
      </c>
      <c r="Z1072" s="209">
        <f>'domanda settimanale A41002300'!P137+'domanda settimanale A41000500'!P137</f>
        <v>0</v>
      </c>
      <c r="AA1072" s="209">
        <v>0</v>
      </c>
      <c r="AB1072" s="68">
        <f t="shared" si="596"/>
        <v>0</v>
      </c>
      <c r="AC1072" s="68" t="s">
        <v>411</v>
      </c>
      <c r="AD1072" s="311">
        <v>0</v>
      </c>
      <c r="AE1072" s="68">
        <f t="shared" si="608"/>
        <v>0</v>
      </c>
      <c r="AF1072" s="69">
        <f t="shared" si="600"/>
        <v>2867</v>
      </c>
      <c r="AG1072" s="71">
        <f t="shared" si="591"/>
        <v>2317</v>
      </c>
      <c r="AH1072" s="72">
        <f t="shared" si="601"/>
        <v>1187</v>
      </c>
      <c r="AL1072" s="241">
        <f t="shared" si="597"/>
        <v>4080</v>
      </c>
      <c r="AM1072" s="236">
        <f t="shared" si="609"/>
        <v>594</v>
      </c>
      <c r="AN1072" s="236">
        <f t="shared" si="610"/>
        <v>594</v>
      </c>
      <c r="AO1072" s="236">
        <f t="shared" si="611"/>
        <v>594</v>
      </c>
      <c r="AP1072" s="236">
        <f t="shared" si="612"/>
        <v>1144</v>
      </c>
      <c r="AQ1072" s="236">
        <f t="shared" si="613"/>
        <v>580</v>
      </c>
      <c r="AR1072" s="236">
        <f t="shared" si="614"/>
        <v>550</v>
      </c>
      <c r="AS1072" s="244">
        <f t="shared" si="617"/>
        <v>3.4372367312552652</v>
      </c>
      <c r="AV1072" s="253">
        <v>45062</v>
      </c>
      <c r="AW1072" s="69">
        <f t="shared" si="616"/>
        <v>4080</v>
      </c>
      <c r="AX1072" s="350"/>
      <c r="AY1072" s="353"/>
      <c r="AZ1072" s="344"/>
      <c r="BA1072" s="357"/>
      <c r="BB1072" s="341"/>
      <c r="BC1072" s="344"/>
      <c r="BD1072" s="332"/>
    </row>
    <row r="1073" spans="2:56">
      <c r="B1073" s="134" t="s">
        <v>194</v>
      </c>
      <c r="F1073" s="67">
        <v>135</v>
      </c>
      <c r="G1073" s="74">
        <v>20</v>
      </c>
      <c r="H1073" s="134" t="s">
        <v>194</v>
      </c>
      <c r="I1073" s="177">
        <f>_xlfn.CEILING.MATH(SUM('domanda settimanale A41002300'!CQ138:'domanda settimanale A41002300'!CQ162)/'calcolo ADU'!$I$4)</f>
        <v>213</v>
      </c>
      <c r="J1073" s="69">
        <f t="shared" si="602"/>
        <v>746</v>
      </c>
      <c r="K1073" s="190">
        <v>5500</v>
      </c>
      <c r="L1073" s="229">
        <v>0</v>
      </c>
      <c r="M1073" s="69">
        <f t="shared" ref="M1073:M1079" si="620">MAX(J1073,K1073)*0.1</f>
        <v>550</v>
      </c>
      <c r="N1073" s="69">
        <f t="shared" si="603"/>
        <v>1065</v>
      </c>
      <c r="O1073" s="69">
        <f t="shared" si="604"/>
        <v>746</v>
      </c>
      <c r="P1073" s="69">
        <f t="shared" si="605"/>
        <v>373</v>
      </c>
      <c r="Q1073" s="69">
        <f t="shared" si="615"/>
        <v>1119</v>
      </c>
      <c r="R1073" s="69">
        <f t="shared" si="606"/>
        <v>559.5</v>
      </c>
      <c r="S1073" s="69">
        <f t="shared" si="598"/>
        <v>746</v>
      </c>
      <c r="T1073" s="69">
        <f t="shared" si="607"/>
        <v>639</v>
      </c>
      <c r="U1073" s="70">
        <f t="shared" si="599"/>
        <v>1.5665691294806146</v>
      </c>
      <c r="V1073" s="69">
        <f t="shared" si="618"/>
        <v>4080</v>
      </c>
      <c r="W1073" s="69">
        <f t="shared" si="593"/>
        <v>550</v>
      </c>
      <c r="X1073" s="176">
        <v>347</v>
      </c>
      <c r="Y1073" s="71">
        <f t="shared" si="619"/>
        <v>4283</v>
      </c>
      <c r="Z1073" s="209">
        <f>'domanda settimanale A41002300'!P138+'domanda settimanale A41000500'!P138</f>
        <v>0</v>
      </c>
      <c r="AA1073" s="209">
        <v>0</v>
      </c>
      <c r="AB1073" s="68">
        <f t="shared" si="596"/>
        <v>0</v>
      </c>
      <c r="AC1073" s="68" t="s">
        <v>411</v>
      </c>
      <c r="AD1073" s="311">
        <v>0</v>
      </c>
      <c r="AE1073" s="68">
        <f t="shared" si="608"/>
        <v>0</v>
      </c>
      <c r="AF1073" s="69">
        <f t="shared" si="600"/>
        <v>2734</v>
      </c>
      <c r="AG1073" s="71">
        <f t="shared" si="591"/>
        <v>2184</v>
      </c>
      <c r="AH1073" s="72">
        <f t="shared" si="601"/>
        <v>1119</v>
      </c>
      <c r="AL1073" s="241">
        <f t="shared" si="597"/>
        <v>4080</v>
      </c>
      <c r="AM1073" s="236">
        <f t="shared" si="609"/>
        <v>560</v>
      </c>
      <c r="AN1073" s="236">
        <f t="shared" si="610"/>
        <v>560</v>
      </c>
      <c r="AO1073" s="236">
        <f t="shared" si="611"/>
        <v>560</v>
      </c>
      <c r="AP1073" s="236">
        <f t="shared" si="612"/>
        <v>1110</v>
      </c>
      <c r="AQ1073" s="236">
        <f t="shared" si="613"/>
        <v>515</v>
      </c>
      <c r="AR1073" s="236">
        <f t="shared" si="614"/>
        <v>550</v>
      </c>
      <c r="AS1073" s="244">
        <f t="shared" si="617"/>
        <v>3.6461126005361932</v>
      </c>
      <c r="AV1073" s="253">
        <v>45063</v>
      </c>
      <c r="AW1073" s="69">
        <f t="shared" si="616"/>
        <v>4080</v>
      </c>
      <c r="AX1073" s="350"/>
      <c r="AY1073" s="353"/>
      <c r="AZ1073" s="344"/>
      <c r="BA1073" s="357"/>
      <c r="BB1073" s="341"/>
      <c r="BC1073" s="344"/>
      <c r="BD1073" s="332"/>
    </row>
    <row r="1074" spans="2:56">
      <c r="B1074" s="134" t="s">
        <v>195</v>
      </c>
      <c r="F1074" s="67">
        <v>136</v>
      </c>
      <c r="G1074" s="74">
        <v>20</v>
      </c>
      <c r="H1074" s="134" t="s">
        <v>195</v>
      </c>
      <c r="I1074" s="177">
        <f>_xlfn.CEILING.MATH(SUM('domanda settimanale A41002300'!CQ139:'domanda settimanale A41002300'!CQ163)/'calcolo ADU'!$I$4)</f>
        <v>199</v>
      </c>
      <c r="J1074" s="69">
        <f t="shared" si="602"/>
        <v>697</v>
      </c>
      <c r="K1074" s="190">
        <v>5500</v>
      </c>
      <c r="L1074" s="229">
        <v>0</v>
      </c>
      <c r="M1074" s="69">
        <f t="shared" si="620"/>
        <v>550</v>
      </c>
      <c r="N1074" s="69">
        <f t="shared" si="603"/>
        <v>995</v>
      </c>
      <c r="O1074" s="69">
        <f t="shared" si="604"/>
        <v>697</v>
      </c>
      <c r="P1074" s="69">
        <f t="shared" si="605"/>
        <v>349</v>
      </c>
      <c r="Q1074" s="69">
        <f t="shared" si="615"/>
        <v>1046</v>
      </c>
      <c r="R1074" s="69">
        <f t="shared" si="606"/>
        <v>523</v>
      </c>
      <c r="S1074" s="69">
        <f t="shared" si="598"/>
        <v>697</v>
      </c>
      <c r="T1074" s="69">
        <f t="shared" si="607"/>
        <v>597</v>
      </c>
      <c r="U1074" s="70">
        <f t="shared" si="599"/>
        <v>1.6530297182554998</v>
      </c>
      <c r="V1074" s="69">
        <f t="shared" si="618"/>
        <v>4080</v>
      </c>
      <c r="W1074" s="69">
        <f t="shared" si="593"/>
        <v>550</v>
      </c>
      <c r="X1074" s="176">
        <v>347</v>
      </c>
      <c r="Y1074" s="71">
        <f t="shared" si="619"/>
        <v>4283</v>
      </c>
      <c r="Z1074" s="209">
        <f>'domanda settimanale A41002300'!P139+'domanda settimanale A41000500'!P139</f>
        <v>0</v>
      </c>
      <c r="AA1074" s="209">
        <v>0</v>
      </c>
      <c r="AB1074" s="68">
        <f t="shared" si="596"/>
        <v>0</v>
      </c>
      <c r="AC1074" s="68" t="s">
        <v>411</v>
      </c>
      <c r="AD1074" s="311">
        <v>0</v>
      </c>
      <c r="AE1074" s="68">
        <f t="shared" si="608"/>
        <v>0</v>
      </c>
      <c r="AF1074" s="69">
        <f t="shared" si="600"/>
        <v>2591</v>
      </c>
      <c r="AG1074" s="71">
        <f t="shared" ref="AG1074:AG1087" si="621">AH1074+N1074</f>
        <v>2041</v>
      </c>
      <c r="AH1074" s="72">
        <f t="shared" si="601"/>
        <v>1046</v>
      </c>
      <c r="AL1074" s="241">
        <f t="shared" si="597"/>
        <v>4080</v>
      </c>
      <c r="AM1074" s="236">
        <f t="shared" si="609"/>
        <v>523</v>
      </c>
      <c r="AN1074" s="236">
        <f t="shared" si="610"/>
        <v>523</v>
      </c>
      <c r="AO1074" s="236">
        <f t="shared" si="611"/>
        <v>523</v>
      </c>
      <c r="AP1074" s="236">
        <f t="shared" si="612"/>
        <v>1073</v>
      </c>
      <c r="AQ1074" s="236">
        <f t="shared" si="613"/>
        <v>445</v>
      </c>
      <c r="AR1074" s="236">
        <f t="shared" si="614"/>
        <v>550</v>
      </c>
      <c r="AS1074" s="244">
        <f t="shared" si="617"/>
        <v>3.9005736137667304</v>
      </c>
      <c r="AV1074" s="253">
        <v>45064</v>
      </c>
      <c r="AW1074" s="69">
        <f t="shared" si="616"/>
        <v>4080</v>
      </c>
      <c r="AX1074" s="350"/>
      <c r="AY1074" s="353"/>
      <c r="AZ1074" s="344"/>
      <c r="BA1074" s="357"/>
      <c r="BB1074" s="341"/>
      <c r="BC1074" s="344"/>
      <c r="BD1074" s="332"/>
    </row>
    <row r="1075" spans="2:56">
      <c r="B1075" s="134" t="s">
        <v>196</v>
      </c>
      <c r="F1075" s="67">
        <v>137</v>
      </c>
      <c r="G1075" s="74">
        <v>20</v>
      </c>
      <c r="H1075" s="134" t="s">
        <v>196</v>
      </c>
      <c r="I1075" s="177">
        <f>_xlfn.CEILING.MATH(SUM('domanda settimanale A41002300'!CQ140:'domanda settimanale A41002300'!CQ164)/'calcolo ADU'!$I$4)</f>
        <v>185</v>
      </c>
      <c r="J1075" s="69">
        <f t="shared" si="602"/>
        <v>648</v>
      </c>
      <c r="K1075" s="190">
        <v>5500</v>
      </c>
      <c r="L1075" s="229">
        <v>0</v>
      </c>
      <c r="M1075" s="69">
        <f t="shared" si="620"/>
        <v>550</v>
      </c>
      <c r="N1075" s="69">
        <f t="shared" si="603"/>
        <v>925</v>
      </c>
      <c r="O1075" s="69">
        <f t="shared" si="604"/>
        <v>648</v>
      </c>
      <c r="P1075" s="69">
        <f t="shared" si="605"/>
        <v>324</v>
      </c>
      <c r="Q1075" s="69">
        <f t="shared" si="615"/>
        <v>972</v>
      </c>
      <c r="R1075" s="69">
        <f t="shared" si="606"/>
        <v>486</v>
      </c>
      <c r="S1075" s="69">
        <f t="shared" si="598"/>
        <v>648</v>
      </c>
      <c r="T1075" s="69">
        <f t="shared" si="607"/>
        <v>555</v>
      </c>
      <c r="U1075" s="70">
        <f t="shared" si="599"/>
        <v>1.7503064977523499</v>
      </c>
      <c r="V1075" s="69">
        <f t="shared" si="618"/>
        <v>4080</v>
      </c>
      <c r="W1075" s="69">
        <f t="shared" si="593"/>
        <v>550</v>
      </c>
      <c r="X1075" s="176">
        <v>347</v>
      </c>
      <c r="Y1075" s="71">
        <f t="shared" si="619"/>
        <v>4283</v>
      </c>
      <c r="Z1075" s="209">
        <f>'domanda settimanale A41002300'!P140+'domanda settimanale A41000500'!P140</f>
        <v>0</v>
      </c>
      <c r="AA1075" s="209">
        <v>0</v>
      </c>
      <c r="AB1075" s="68">
        <f t="shared" si="596"/>
        <v>0</v>
      </c>
      <c r="AC1075" s="68" t="s">
        <v>411</v>
      </c>
      <c r="AD1075" s="311">
        <v>0</v>
      </c>
      <c r="AE1075" s="68">
        <f t="shared" si="608"/>
        <v>0</v>
      </c>
      <c r="AF1075" s="69">
        <f t="shared" si="600"/>
        <v>2447</v>
      </c>
      <c r="AG1075" s="71">
        <f t="shared" si="621"/>
        <v>1897</v>
      </c>
      <c r="AH1075" s="72">
        <f t="shared" si="601"/>
        <v>972</v>
      </c>
      <c r="AL1075" s="241">
        <f t="shared" si="597"/>
        <v>4080</v>
      </c>
      <c r="AM1075" s="236">
        <f t="shared" si="609"/>
        <v>486</v>
      </c>
      <c r="AN1075" s="236">
        <f t="shared" si="610"/>
        <v>486</v>
      </c>
      <c r="AO1075" s="236">
        <f t="shared" si="611"/>
        <v>486</v>
      </c>
      <c r="AP1075" s="236">
        <f t="shared" si="612"/>
        <v>1036</v>
      </c>
      <c r="AQ1075" s="236">
        <f t="shared" si="613"/>
        <v>375</v>
      </c>
      <c r="AR1075" s="236">
        <f t="shared" si="614"/>
        <v>550</v>
      </c>
      <c r="AS1075" s="244">
        <f t="shared" si="617"/>
        <v>4.1975308641975309</v>
      </c>
      <c r="AV1075" s="253">
        <v>45065</v>
      </c>
      <c r="AW1075" s="69">
        <f t="shared" si="616"/>
        <v>4080</v>
      </c>
      <c r="AX1075" s="350"/>
      <c r="AY1075" s="353"/>
      <c r="AZ1075" s="344"/>
      <c r="BA1075" s="357"/>
      <c r="BB1075" s="341"/>
      <c r="BC1075" s="344"/>
      <c r="BD1075" s="332"/>
    </row>
    <row r="1076" spans="2:56">
      <c r="B1076" s="134" t="s">
        <v>244</v>
      </c>
      <c r="F1076" s="67">
        <v>138</v>
      </c>
      <c r="G1076" s="74">
        <v>20</v>
      </c>
      <c r="H1076" s="134" t="s">
        <v>244</v>
      </c>
      <c r="I1076" s="177">
        <f>_xlfn.CEILING.MATH(SUM('domanda settimanale A41002300'!CQ141:'domanda settimanale A41002300'!CQ165)/'calcolo ADU'!$I$4)</f>
        <v>171</v>
      </c>
      <c r="J1076" s="69">
        <f t="shared" si="602"/>
        <v>599</v>
      </c>
      <c r="K1076" s="190">
        <v>5500</v>
      </c>
      <c r="L1076" s="229">
        <v>0</v>
      </c>
      <c r="M1076" s="69">
        <f t="shared" si="620"/>
        <v>550</v>
      </c>
      <c r="N1076" s="69">
        <f t="shared" si="603"/>
        <v>855</v>
      </c>
      <c r="O1076" s="69">
        <f t="shared" si="604"/>
        <v>599</v>
      </c>
      <c r="P1076" s="69">
        <f t="shared" si="605"/>
        <v>300</v>
      </c>
      <c r="Q1076" s="69">
        <f t="shared" si="615"/>
        <v>899</v>
      </c>
      <c r="R1076" s="69">
        <f t="shared" si="606"/>
        <v>449.5</v>
      </c>
      <c r="S1076" s="69">
        <f t="shared" si="598"/>
        <v>599</v>
      </c>
      <c r="T1076" s="69">
        <f t="shared" si="607"/>
        <v>513</v>
      </c>
      <c r="U1076" s="70">
        <f t="shared" si="599"/>
        <v>1.8589409722222223</v>
      </c>
      <c r="V1076" s="69">
        <f t="shared" si="618"/>
        <v>4080</v>
      </c>
      <c r="W1076" s="69">
        <f t="shared" si="593"/>
        <v>550</v>
      </c>
      <c r="X1076" s="176">
        <v>347</v>
      </c>
      <c r="Y1076" s="71">
        <f t="shared" si="619"/>
        <v>4283</v>
      </c>
      <c r="Z1076" s="209">
        <f>'domanda settimanale A41002300'!P141+'domanda settimanale A41000500'!P141</f>
        <v>0</v>
      </c>
      <c r="AA1076" s="209">
        <v>0</v>
      </c>
      <c r="AB1076" s="68">
        <f t="shared" si="596"/>
        <v>0</v>
      </c>
      <c r="AC1076" s="68" t="s">
        <v>411</v>
      </c>
      <c r="AD1076" s="311">
        <v>0</v>
      </c>
      <c r="AE1076" s="68">
        <f t="shared" si="608"/>
        <v>0</v>
      </c>
      <c r="AF1076" s="69">
        <f t="shared" si="600"/>
        <v>2304</v>
      </c>
      <c r="AG1076" s="71">
        <f t="shared" si="621"/>
        <v>1754</v>
      </c>
      <c r="AH1076" s="72">
        <f t="shared" si="601"/>
        <v>899</v>
      </c>
      <c r="AL1076" s="241">
        <f t="shared" si="597"/>
        <v>4080</v>
      </c>
      <c r="AM1076" s="236">
        <f t="shared" si="609"/>
        <v>450</v>
      </c>
      <c r="AN1076" s="236">
        <f t="shared" si="610"/>
        <v>450</v>
      </c>
      <c r="AO1076" s="236">
        <f t="shared" si="611"/>
        <v>450</v>
      </c>
      <c r="AP1076" s="236">
        <f t="shared" si="612"/>
        <v>1000</v>
      </c>
      <c r="AQ1076" s="236">
        <f t="shared" si="613"/>
        <v>305</v>
      </c>
      <c r="AR1076" s="236">
        <f t="shared" si="614"/>
        <v>550</v>
      </c>
      <c r="AS1076" s="244">
        <f t="shared" si="617"/>
        <v>4.5383759733036708</v>
      </c>
      <c r="AV1076" s="253">
        <v>45066</v>
      </c>
      <c r="AW1076" s="69">
        <f t="shared" si="616"/>
        <v>4080</v>
      </c>
      <c r="AX1076" s="350"/>
      <c r="AY1076" s="353"/>
      <c r="AZ1076" s="344"/>
      <c r="BA1076" s="357"/>
      <c r="BB1076" s="341"/>
      <c r="BC1076" s="344"/>
      <c r="BD1076" s="332"/>
    </row>
    <row r="1077" spans="2:56">
      <c r="B1077" s="134" t="s">
        <v>245</v>
      </c>
      <c r="F1077" s="67">
        <v>139</v>
      </c>
      <c r="G1077" s="74">
        <v>20</v>
      </c>
      <c r="H1077" s="134" t="s">
        <v>245</v>
      </c>
      <c r="I1077" s="177">
        <f>_xlfn.CEILING.MATH(SUM('domanda settimanale A41002300'!CQ142:'domanda settimanale A41002300'!CQ166)/'calcolo ADU'!$I$4)</f>
        <v>157</v>
      </c>
      <c r="J1077" s="69">
        <f t="shared" si="602"/>
        <v>550</v>
      </c>
      <c r="K1077" s="190">
        <v>5500</v>
      </c>
      <c r="L1077" s="229">
        <v>0</v>
      </c>
      <c r="M1077" s="69">
        <f t="shared" si="620"/>
        <v>550</v>
      </c>
      <c r="N1077" s="69">
        <f t="shared" si="603"/>
        <v>785</v>
      </c>
      <c r="O1077" s="69">
        <f t="shared" si="604"/>
        <v>550</v>
      </c>
      <c r="P1077" s="69">
        <f t="shared" si="605"/>
        <v>275</v>
      </c>
      <c r="Q1077" s="69">
        <f t="shared" si="615"/>
        <v>825</v>
      </c>
      <c r="R1077" s="69">
        <f t="shared" si="606"/>
        <v>412.5</v>
      </c>
      <c r="S1077" s="69">
        <f t="shared" si="598"/>
        <v>550</v>
      </c>
      <c r="T1077" s="69">
        <f t="shared" si="607"/>
        <v>471</v>
      </c>
      <c r="U1077" s="70">
        <f t="shared" si="599"/>
        <v>1.9828703703703703</v>
      </c>
      <c r="V1077" s="69">
        <f t="shared" si="618"/>
        <v>4080</v>
      </c>
      <c r="W1077" s="69">
        <f t="shared" si="593"/>
        <v>550</v>
      </c>
      <c r="X1077" s="176">
        <v>347</v>
      </c>
      <c r="Y1077" s="71">
        <f t="shared" si="619"/>
        <v>4283</v>
      </c>
      <c r="Z1077" s="209">
        <f>'domanda settimanale A41002300'!P142+'domanda settimanale A41000500'!P142</f>
        <v>0</v>
      </c>
      <c r="AA1077" s="209">
        <v>0</v>
      </c>
      <c r="AB1077" s="68">
        <f t="shared" si="596"/>
        <v>0</v>
      </c>
      <c r="AC1077" s="68" t="s">
        <v>411</v>
      </c>
      <c r="AD1077" s="311">
        <v>0</v>
      </c>
      <c r="AE1077" s="68">
        <f t="shared" si="608"/>
        <v>0</v>
      </c>
      <c r="AF1077" s="69">
        <f t="shared" si="600"/>
        <v>2160</v>
      </c>
      <c r="AG1077" s="71">
        <f t="shared" si="621"/>
        <v>1610</v>
      </c>
      <c r="AH1077" s="72">
        <f t="shared" si="601"/>
        <v>825</v>
      </c>
      <c r="AL1077" s="241">
        <f t="shared" si="597"/>
        <v>4080</v>
      </c>
      <c r="AM1077" s="236">
        <f t="shared" si="609"/>
        <v>413</v>
      </c>
      <c r="AN1077" s="236">
        <f t="shared" si="610"/>
        <v>413</v>
      </c>
      <c r="AO1077" s="236">
        <f t="shared" si="611"/>
        <v>413</v>
      </c>
      <c r="AP1077" s="236">
        <f t="shared" si="612"/>
        <v>963</v>
      </c>
      <c r="AQ1077" s="236">
        <f t="shared" si="613"/>
        <v>235</v>
      </c>
      <c r="AR1077" s="236">
        <f t="shared" si="614"/>
        <v>550</v>
      </c>
      <c r="AS1077" s="244">
        <f t="shared" si="617"/>
        <v>4.9454545454545453</v>
      </c>
      <c r="AV1077" s="253">
        <v>45067</v>
      </c>
      <c r="AW1077" s="69">
        <f t="shared" si="616"/>
        <v>4080</v>
      </c>
      <c r="AX1077" s="350"/>
      <c r="AY1077" s="353"/>
      <c r="AZ1077" s="344"/>
      <c r="BA1077" s="357"/>
      <c r="BB1077" s="341"/>
      <c r="BC1077" s="344"/>
      <c r="BD1077" s="332"/>
    </row>
    <row r="1078" spans="2:56">
      <c r="B1078" s="134" t="s">
        <v>197</v>
      </c>
      <c r="F1078" s="67">
        <v>140</v>
      </c>
      <c r="G1078" s="74">
        <v>21</v>
      </c>
      <c r="H1078" s="134" t="s">
        <v>197</v>
      </c>
      <c r="I1078" s="177">
        <f>_xlfn.CEILING.MATH(SUM('domanda settimanale A41002300'!CQ143:'domanda settimanale A41002300'!CQ167)/'calcolo ADU'!$I$4)</f>
        <v>143</v>
      </c>
      <c r="J1078" s="69">
        <f t="shared" si="602"/>
        <v>501</v>
      </c>
      <c r="K1078" s="190">
        <v>5500</v>
      </c>
      <c r="L1078" s="229">
        <v>0</v>
      </c>
      <c r="M1078" s="69">
        <f t="shared" si="620"/>
        <v>550</v>
      </c>
      <c r="N1078" s="69">
        <f t="shared" si="603"/>
        <v>715</v>
      </c>
      <c r="O1078" s="69">
        <f t="shared" si="604"/>
        <v>501</v>
      </c>
      <c r="P1078" s="69">
        <f t="shared" si="605"/>
        <v>251</v>
      </c>
      <c r="Q1078" s="69">
        <f t="shared" si="615"/>
        <v>752</v>
      </c>
      <c r="R1078" s="69">
        <f t="shared" si="606"/>
        <v>376</v>
      </c>
      <c r="S1078" s="69">
        <f t="shared" si="598"/>
        <v>501</v>
      </c>
      <c r="T1078" s="69">
        <f t="shared" si="607"/>
        <v>429</v>
      </c>
      <c r="U1078" s="70">
        <f t="shared" si="599"/>
        <v>1.6157659890927119</v>
      </c>
      <c r="V1078" s="69">
        <f t="shared" si="618"/>
        <v>3056</v>
      </c>
      <c r="W1078" s="69">
        <f t="shared" si="593"/>
        <v>550</v>
      </c>
      <c r="X1078" s="176">
        <v>347</v>
      </c>
      <c r="Y1078" s="71">
        <f t="shared" si="619"/>
        <v>3259</v>
      </c>
      <c r="Z1078" s="209">
        <f>'domanda settimanale A41002300'!P143+'domanda settimanale A41000500'!P143</f>
        <v>1024</v>
      </c>
      <c r="AA1078" s="209">
        <v>0</v>
      </c>
      <c r="AB1078" s="68">
        <f t="shared" si="596"/>
        <v>0</v>
      </c>
      <c r="AC1078" s="68" t="s">
        <v>411</v>
      </c>
      <c r="AD1078" s="311">
        <v>0</v>
      </c>
      <c r="AE1078" s="68">
        <f t="shared" si="608"/>
        <v>0</v>
      </c>
      <c r="AF1078" s="69">
        <f t="shared" si="600"/>
        <v>2017</v>
      </c>
      <c r="AG1078" s="71">
        <f t="shared" si="621"/>
        <v>1467</v>
      </c>
      <c r="AH1078" s="72">
        <f t="shared" si="601"/>
        <v>752</v>
      </c>
      <c r="AL1078" s="241">
        <f t="shared" si="597"/>
        <v>3056</v>
      </c>
      <c r="AM1078" s="236">
        <f t="shared" si="609"/>
        <v>376</v>
      </c>
      <c r="AN1078" s="236">
        <f t="shared" si="610"/>
        <v>376</v>
      </c>
      <c r="AO1078" s="236">
        <f t="shared" si="611"/>
        <v>376</v>
      </c>
      <c r="AP1078" s="236">
        <f t="shared" si="612"/>
        <v>926</v>
      </c>
      <c r="AQ1078" s="236">
        <f t="shared" si="613"/>
        <v>165</v>
      </c>
      <c r="AR1078" s="236">
        <f t="shared" si="614"/>
        <v>550</v>
      </c>
      <c r="AS1078" s="244">
        <f t="shared" si="617"/>
        <v>4.0638297872340425</v>
      </c>
      <c r="AV1078" s="253">
        <v>45068</v>
      </c>
      <c r="AW1078" s="69">
        <f t="shared" si="616"/>
        <v>3056</v>
      </c>
      <c r="AX1078" s="350"/>
      <c r="AY1078" s="353"/>
      <c r="AZ1078" s="344"/>
      <c r="BA1078" s="357"/>
      <c r="BB1078" s="341"/>
      <c r="BC1078" s="344"/>
      <c r="BD1078" s="332"/>
    </row>
    <row r="1079" spans="2:56">
      <c r="B1079" s="134" t="s">
        <v>198</v>
      </c>
      <c r="F1079" s="67">
        <v>141</v>
      </c>
      <c r="G1079" s="74">
        <v>21</v>
      </c>
      <c r="H1079" s="134" t="s">
        <v>198</v>
      </c>
      <c r="I1079" s="177">
        <f>_xlfn.CEILING.MATH(SUM('domanda settimanale A41002300'!CQ144:'domanda settimanale A41002300'!CQ168)/'calcolo ADU'!$I$4)</f>
        <v>129</v>
      </c>
      <c r="J1079" s="69">
        <f t="shared" si="602"/>
        <v>452</v>
      </c>
      <c r="K1079" s="190">
        <v>5500</v>
      </c>
      <c r="L1079" s="229">
        <v>0</v>
      </c>
      <c r="M1079" s="69">
        <f t="shared" si="620"/>
        <v>550</v>
      </c>
      <c r="N1079" s="69">
        <f t="shared" si="603"/>
        <v>645</v>
      </c>
      <c r="O1079" s="69">
        <f t="shared" si="604"/>
        <v>452</v>
      </c>
      <c r="P1079" s="69">
        <f t="shared" si="605"/>
        <v>226</v>
      </c>
      <c r="Q1079" s="69">
        <f t="shared" si="615"/>
        <v>678</v>
      </c>
      <c r="R1079" s="69">
        <f t="shared" si="606"/>
        <v>339</v>
      </c>
      <c r="S1079" s="69">
        <f t="shared" si="598"/>
        <v>452</v>
      </c>
      <c r="T1079" s="69">
        <f t="shared" si="607"/>
        <v>387</v>
      </c>
      <c r="U1079" s="70">
        <f t="shared" si="599"/>
        <v>1.7399893219434064</v>
      </c>
      <c r="V1079" s="69">
        <f t="shared" si="618"/>
        <v>3056</v>
      </c>
      <c r="W1079" s="69">
        <f t="shared" si="593"/>
        <v>550</v>
      </c>
      <c r="X1079" s="176">
        <v>347</v>
      </c>
      <c r="Y1079" s="71">
        <f t="shared" si="619"/>
        <v>3259</v>
      </c>
      <c r="Z1079" s="209">
        <f>'domanda settimanale A41002300'!P144+'domanda settimanale A41000500'!P144</f>
        <v>0</v>
      </c>
      <c r="AA1079" s="209">
        <v>0</v>
      </c>
      <c r="AB1079" s="68">
        <f t="shared" si="596"/>
        <v>0</v>
      </c>
      <c r="AC1079" s="68" t="s">
        <v>411</v>
      </c>
      <c r="AD1079" s="311">
        <v>0</v>
      </c>
      <c r="AE1079" s="68">
        <f t="shared" si="608"/>
        <v>0</v>
      </c>
      <c r="AF1079" s="69">
        <f t="shared" si="600"/>
        <v>1873</v>
      </c>
      <c r="AG1079" s="71">
        <f t="shared" si="621"/>
        <v>1323</v>
      </c>
      <c r="AH1079" s="72">
        <f t="shared" si="601"/>
        <v>678</v>
      </c>
      <c r="AL1079" s="241">
        <f t="shared" si="597"/>
        <v>3056</v>
      </c>
      <c r="AM1079" s="236">
        <f t="shared" si="609"/>
        <v>339</v>
      </c>
      <c r="AN1079" s="236">
        <f t="shared" si="610"/>
        <v>339</v>
      </c>
      <c r="AO1079" s="236">
        <f t="shared" si="611"/>
        <v>339</v>
      </c>
      <c r="AP1079" s="236">
        <f t="shared" si="612"/>
        <v>889</v>
      </c>
      <c r="AQ1079" s="236">
        <f t="shared" si="613"/>
        <v>95</v>
      </c>
      <c r="AR1079" s="236">
        <f t="shared" si="614"/>
        <v>550</v>
      </c>
      <c r="AS1079" s="244">
        <f t="shared" si="617"/>
        <v>4.5073746312684362</v>
      </c>
      <c r="AV1079" s="253">
        <v>45069</v>
      </c>
      <c r="AW1079" s="69">
        <f t="shared" si="616"/>
        <v>3056</v>
      </c>
      <c r="AX1079" s="350"/>
      <c r="AY1079" s="353"/>
      <c r="AZ1079" s="344"/>
      <c r="BA1079" s="357"/>
      <c r="BB1079" s="341"/>
      <c r="BC1079" s="344"/>
      <c r="BD1079" s="332"/>
    </row>
    <row r="1080" spans="2:56">
      <c r="B1080" s="134" t="s">
        <v>199</v>
      </c>
      <c r="F1080" s="67">
        <v>142</v>
      </c>
      <c r="G1080" s="74">
        <v>21</v>
      </c>
      <c r="H1080" s="134" t="s">
        <v>199</v>
      </c>
      <c r="I1080" s="177">
        <f>_xlfn.CEILING.MATH(SUM('domanda settimanale A41002300'!CQ145:'domanda settimanale A41002300'!CQ169)/'calcolo ADU'!$I$4)</f>
        <v>116</v>
      </c>
      <c r="J1080" s="69">
        <f t="shared" si="602"/>
        <v>406</v>
      </c>
      <c r="K1080" s="190">
        <v>5500</v>
      </c>
      <c r="L1080" s="229">
        <v>0</v>
      </c>
      <c r="M1080" s="69">
        <f>MAX(J1080,K1080)*0.05</f>
        <v>275</v>
      </c>
      <c r="N1080" s="69">
        <f t="shared" si="603"/>
        <v>580</v>
      </c>
      <c r="O1080" s="69">
        <f t="shared" si="604"/>
        <v>406</v>
      </c>
      <c r="P1080" s="69">
        <f t="shared" si="605"/>
        <v>203</v>
      </c>
      <c r="Q1080" s="69">
        <f t="shared" si="615"/>
        <v>609</v>
      </c>
      <c r="R1080" s="69">
        <f t="shared" si="606"/>
        <v>304.5</v>
      </c>
      <c r="S1080" s="69">
        <f t="shared" si="598"/>
        <v>406</v>
      </c>
      <c r="T1080" s="69">
        <f t="shared" si="607"/>
        <v>348</v>
      </c>
      <c r="U1080" s="70">
        <f t="shared" si="599"/>
        <v>0.99658469945355188</v>
      </c>
      <c r="V1080" s="69">
        <f t="shared" si="618"/>
        <v>1256</v>
      </c>
      <c r="W1080" s="69">
        <f t="shared" si="593"/>
        <v>550</v>
      </c>
      <c r="X1080" s="176">
        <v>347</v>
      </c>
      <c r="Y1080" s="71">
        <f t="shared" si="619"/>
        <v>1459</v>
      </c>
      <c r="Z1080" s="209">
        <f>'domanda settimanale A41002300'!P145+'domanda settimanale A41000500'!P145</f>
        <v>1800</v>
      </c>
      <c r="AA1080" s="209">
        <v>0</v>
      </c>
      <c r="AB1080" s="68">
        <f t="shared" si="596"/>
        <v>0</v>
      </c>
      <c r="AC1080" s="68" t="s">
        <v>411</v>
      </c>
      <c r="AD1080" s="311">
        <v>0</v>
      </c>
      <c r="AE1080" s="68">
        <f t="shared" si="608"/>
        <v>0</v>
      </c>
      <c r="AF1080" s="69">
        <f t="shared" si="600"/>
        <v>1464</v>
      </c>
      <c r="AG1080" s="71">
        <f t="shared" si="621"/>
        <v>1189</v>
      </c>
      <c r="AH1080" s="72">
        <f t="shared" si="601"/>
        <v>609</v>
      </c>
      <c r="AL1080" s="241">
        <f t="shared" si="597"/>
        <v>1256</v>
      </c>
      <c r="AM1080" s="236">
        <f t="shared" si="609"/>
        <v>305</v>
      </c>
      <c r="AN1080" s="236">
        <f t="shared" si="610"/>
        <v>305</v>
      </c>
      <c r="AO1080" s="236">
        <f t="shared" si="611"/>
        <v>305</v>
      </c>
      <c r="AP1080" s="236">
        <f t="shared" si="612"/>
        <v>580</v>
      </c>
      <c r="AQ1080" s="236">
        <f t="shared" si="613"/>
        <v>305</v>
      </c>
      <c r="AR1080" s="236">
        <f t="shared" si="614"/>
        <v>275</v>
      </c>
      <c r="AS1080" s="243">
        <f t="shared" si="617"/>
        <v>2.0623973727422005</v>
      </c>
      <c r="AV1080" s="253">
        <v>45070</v>
      </c>
      <c r="AW1080" s="69">
        <f t="shared" si="616"/>
        <v>1256</v>
      </c>
      <c r="AX1080" s="350"/>
      <c r="AY1080" s="353"/>
      <c r="AZ1080" s="344"/>
      <c r="BA1080" s="357"/>
      <c r="BB1080" s="341"/>
      <c r="BC1080" s="344"/>
      <c r="BD1080" s="332"/>
    </row>
    <row r="1081" spans="2:56">
      <c r="B1081" s="134" t="s">
        <v>200</v>
      </c>
      <c r="F1081" s="67">
        <v>143</v>
      </c>
      <c r="G1081" s="74">
        <v>21</v>
      </c>
      <c r="H1081" s="134" t="s">
        <v>200</v>
      </c>
      <c r="I1081" s="177">
        <f>_xlfn.CEILING.MATH(SUM('domanda settimanale A41002300'!CQ146:'domanda settimanale A41002300'!CQ170)/'calcolo ADU'!$I$4)</f>
        <v>102</v>
      </c>
      <c r="J1081" s="69">
        <f t="shared" si="602"/>
        <v>357</v>
      </c>
      <c r="K1081" s="190">
        <v>5500</v>
      </c>
      <c r="L1081" s="229">
        <v>0</v>
      </c>
      <c r="M1081" s="69">
        <f>MAX(J1081,K1081)*0.05</f>
        <v>275</v>
      </c>
      <c r="N1081" s="69">
        <f t="shared" si="603"/>
        <v>510</v>
      </c>
      <c r="O1081" s="69">
        <f t="shared" si="604"/>
        <v>357</v>
      </c>
      <c r="P1081" s="69">
        <f t="shared" si="605"/>
        <v>179</v>
      </c>
      <c r="Q1081" s="69">
        <f t="shared" si="615"/>
        <v>536</v>
      </c>
      <c r="R1081" s="69">
        <f t="shared" si="606"/>
        <v>268</v>
      </c>
      <c r="S1081" s="69">
        <f t="shared" si="598"/>
        <v>357</v>
      </c>
      <c r="T1081" s="69">
        <f t="shared" si="607"/>
        <v>306</v>
      </c>
      <c r="U1081" s="174">
        <f t="shared" si="599"/>
        <v>-0.16048448145344435</v>
      </c>
      <c r="V1081" s="69">
        <f t="shared" si="618"/>
        <v>1256</v>
      </c>
      <c r="W1081" s="69">
        <f t="shared" si="593"/>
        <v>550</v>
      </c>
      <c r="X1081" s="176">
        <v>2018</v>
      </c>
      <c r="Y1081" s="71">
        <f t="shared" si="619"/>
        <v>-212</v>
      </c>
      <c r="Z1081" s="209">
        <f>'domanda settimanale A41002300'!P146+'domanda settimanale A41000500'!P146</f>
        <v>0</v>
      </c>
      <c r="AA1081" s="209">
        <v>5500</v>
      </c>
      <c r="AB1081" s="68">
        <f t="shared" si="596"/>
        <v>1533</v>
      </c>
      <c r="AC1081" s="68" t="s">
        <v>411</v>
      </c>
      <c r="AD1081" s="311">
        <v>0</v>
      </c>
      <c r="AE1081" s="68">
        <f t="shared" si="608"/>
        <v>0</v>
      </c>
      <c r="AF1081" s="69">
        <f t="shared" si="600"/>
        <v>1321</v>
      </c>
      <c r="AG1081" s="71">
        <f t="shared" si="621"/>
        <v>1046</v>
      </c>
      <c r="AH1081" s="72">
        <f t="shared" si="601"/>
        <v>536</v>
      </c>
      <c r="AL1081" s="241">
        <f t="shared" si="597"/>
        <v>1256</v>
      </c>
      <c r="AM1081" s="236">
        <f t="shared" si="609"/>
        <v>268</v>
      </c>
      <c r="AN1081" s="236">
        <f t="shared" si="610"/>
        <v>268</v>
      </c>
      <c r="AO1081" s="236">
        <f t="shared" si="611"/>
        <v>268</v>
      </c>
      <c r="AP1081" s="236">
        <f t="shared" si="612"/>
        <v>543</v>
      </c>
      <c r="AQ1081" s="236">
        <f t="shared" si="613"/>
        <v>235</v>
      </c>
      <c r="AR1081" s="236">
        <f t="shared" si="614"/>
        <v>275</v>
      </c>
      <c r="AS1081" s="243">
        <f t="shared" si="617"/>
        <v>2.3432835820895521</v>
      </c>
      <c r="AV1081" s="253">
        <v>45071</v>
      </c>
      <c r="AW1081" s="69">
        <f t="shared" si="616"/>
        <v>1256</v>
      </c>
      <c r="AX1081" s="350"/>
      <c r="AY1081" s="353"/>
      <c r="AZ1081" s="344"/>
      <c r="BA1081" s="357"/>
      <c r="BB1081" s="341"/>
      <c r="BC1081" s="344"/>
      <c r="BD1081" s="332"/>
    </row>
    <row r="1082" spans="2:56">
      <c r="B1082" s="134" t="s">
        <v>201</v>
      </c>
      <c r="F1082" s="67">
        <v>144</v>
      </c>
      <c r="G1082" s="74">
        <v>21</v>
      </c>
      <c r="H1082" s="134" t="s">
        <v>201</v>
      </c>
      <c r="I1082" s="177">
        <f>_xlfn.CEILING.MATH(SUM('domanda settimanale A41002300'!CQ147:'domanda settimanale A41002300'!CQ171)/'calcolo ADU'!$I$4)</f>
        <v>86</v>
      </c>
      <c r="J1082" s="69">
        <f t="shared" si="602"/>
        <v>301</v>
      </c>
      <c r="K1082" s="190">
        <v>5500</v>
      </c>
      <c r="L1082" s="229">
        <v>0</v>
      </c>
      <c r="M1082" s="69">
        <f>MAX(J1082,K1082)*0.05</f>
        <v>275</v>
      </c>
      <c r="N1082" s="69">
        <f t="shared" si="603"/>
        <v>430</v>
      </c>
      <c r="O1082" s="69">
        <f t="shared" si="604"/>
        <v>301</v>
      </c>
      <c r="P1082" s="69">
        <f t="shared" si="605"/>
        <v>151</v>
      </c>
      <c r="Q1082" s="69">
        <f t="shared" si="615"/>
        <v>452</v>
      </c>
      <c r="R1082" s="69">
        <f t="shared" si="606"/>
        <v>226</v>
      </c>
      <c r="S1082" s="69">
        <f t="shared" si="598"/>
        <v>301</v>
      </c>
      <c r="T1082" s="69">
        <f t="shared" si="607"/>
        <v>258</v>
      </c>
      <c r="U1082" s="70">
        <f t="shared" si="599"/>
        <v>4.9196197061365599</v>
      </c>
      <c r="V1082" s="69">
        <f t="shared" si="618"/>
        <v>1256</v>
      </c>
      <c r="W1082" s="69">
        <f t="shared" si="593"/>
        <v>6050</v>
      </c>
      <c r="X1082" s="176">
        <v>1614</v>
      </c>
      <c r="Y1082" s="71">
        <f t="shared" si="619"/>
        <v>5692</v>
      </c>
      <c r="Z1082" s="209">
        <f>'domanda settimanale A41002300'!P147+'domanda settimanale A41000500'!P147</f>
        <v>0</v>
      </c>
      <c r="AA1082" s="209">
        <v>0</v>
      </c>
      <c r="AB1082" s="68">
        <f t="shared" si="596"/>
        <v>0</v>
      </c>
      <c r="AC1082" s="68" t="s">
        <v>411</v>
      </c>
      <c r="AD1082" s="311">
        <v>0</v>
      </c>
      <c r="AE1082" s="68">
        <f t="shared" si="608"/>
        <v>0</v>
      </c>
      <c r="AF1082" s="69">
        <f t="shared" si="600"/>
        <v>1157</v>
      </c>
      <c r="AG1082" s="71">
        <f t="shared" si="621"/>
        <v>882</v>
      </c>
      <c r="AH1082" s="72">
        <f t="shared" si="601"/>
        <v>452</v>
      </c>
      <c r="AL1082" s="241">
        <f t="shared" si="597"/>
        <v>1256</v>
      </c>
      <c r="AM1082" s="236">
        <f t="shared" si="609"/>
        <v>226</v>
      </c>
      <c r="AN1082" s="236">
        <f t="shared" si="610"/>
        <v>226</v>
      </c>
      <c r="AO1082" s="236">
        <f t="shared" si="611"/>
        <v>226</v>
      </c>
      <c r="AP1082" s="236">
        <f t="shared" si="612"/>
        <v>501</v>
      </c>
      <c r="AQ1082" s="236">
        <f t="shared" si="613"/>
        <v>155</v>
      </c>
      <c r="AR1082" s="236">
        <f t="shared" si="614"/>
        <v>275</v>
      </c>
      <c r="AS1082" s="244">
        <f t="shared" si="617"/>
        <v>2.7787610619469025</v>
      </c>
      <c r="AV1082" s="253">
        <v>45072</v>
      </c>
      <c r="AW1082" s="69">
        <f t="shared" si="616"/>
        <v>1256</v>
      </c>
      <c r="AX1082" s="350"/>
      <c r="AY1082" s="353"/>
      <c r="AZ1082" s="344"/>
      <c r="BA1082" s="357"/>
      <c r="BB1082" s="341"/>
      <c r="BC1082" s="344"/>
      <c r="BD1082" s="332"/>
    </row>
    <row r="1083" spans="2:56">
      <c r="B1083" s="134" t="s">
        <v>246</v>
      </c>
      <c r="F1083" s="67">
        <v>145</v>
      </c>
      <c r="G1083" s="74">
        <v>21</v>
      </c>
      <c r="H1083" s="134" t="s">
        <v>246</v>
      </c>
      <c r="I1083" s="177">
        <f>_xlfn.CEILING.MATH(SUM('domanda settimanale A41002300'!CQ148:'domanda settimanale A41002300'!CQ172)/'calcolo ADU'!$I$4)</f>
        <v>69</v>
      </c>
      <c r="J1083" s="69">
        <f t="shared" si="602"/>
        <v>242</v>
      </c>
      <c r="K1083" s="190">
        <v>5500</v>
      </c>
      <c r="L1083" s="229">
        <v>0</v>
      </c>
      <c r="M1083" s="69">
        <f>MAX(J1083,K1083)*0.05</f>
        <v>275</v>
      </c>
      <c r="N1083" s="69">
        <f t="shared" si="603"/>
        <v>345</v>
      </c>
      <c r="O1083" s="69">
        <f t="shared" si="604"/>
        <v>242</v>
      </c>
      <c r="P1083" s="69">
        <f t="shared" si="605"/>
        <v>121</v>
      </c>
      <c r="Q1083" s="69">
        <f t="shared" si="615"/>
        <v>363</v>
      </c>
      <c r="R1083" s="69">
        <f t="shared" si="606"/>
        <v>181.5</v>
      </c>
      <c r="S1083" s="69">
        <f t="shared" si="598"/>
        <v>242</v>
      </c>
      <c r="T1083" s="69">
        <f t="shared" si="607"/>
        <v>207</v>
      </c>
      <c r="U1083" s="70">
        <f>Y1083/AF1083</f>
        <v>5.6775178026449646</v>
      </c>
      <c r="V1083" s="69">
        <f t="shared" si="618"/>
        <v>1256</v>
      </c>
      <c r="W1083" s="69">
        <f t="shared" si="593"/>
        <v>6050</v>
      </c>
      <c r="X1083" s="176">
        <v>1725</v>
      </c>
      <c r="Y1083" s="71">
        <f t="shared" si="619"/>
        <v>5581</v>
      </c>
      <c r="Z1083" s="209">
        <f>'domanda settimanale A41002300'!P148+'domanda settimanale A41000500'!P148</f>
        <v>0</v>
      </c>
      <c r="AA1083" s="209">
        <v>0</v>
      </c>
      <c r="AB1083" s="68">
        <f t="shared" si="596"/>
        <v>0</v>
      </c>
      <c r="AC1083" s="68" t="s">
        <v>411</v>
      </c>
      <c r="AD1083" s="311">
        <v>0</v>
      </c>
      <c r="AE1083" s="68">
        <f t="shared" si="608"/>
        <v>0</v>
      </c>
      <c r="AF1083" s="69">
        <f t="shared" si="600"/>
        <v>983</v>
      </c>
      <c r="AG1083" s="71">
        <f t="shared" si="621"/>
        <v>708</v>
      </c>
      <c r="AH1083" s="72">
        <f t="shared" si="601"/>
        <v>363</v>
      </c>
      <c r="AL1083" s="241">
        <f t="shared" si="597"/>
        <v>1256</v>
      </c>
      <c r="AM1083" s="236">
        <f t="shared" si="609"/>
        <v>182</v>
      </c>
      <c r="AN1083" s="236">
        <f t="shared" si="610"/>
        <v>182</v>
      </c>
      <c r="AO1083" s="236">
        <f t="shared" si="611"/>
        <v>182</v>
      </c>
      <c r="AP1083" s="236">
        <f t="shared" si="612"/>
        <v>457</v>
      </c>
      <c r="AQ1083" s="236">
        <f t="shared" si="613"/>
        <v>70</v>
      </c>
      <c r="AR1083" s="236">
        <f t="shared" si="614"/>
        <v>275</v>
      </c>
      <c r="AS1083" s="244">
        <f t="shared" si="617"/>
        <v>3.4600550964187327</v>
      </c>
      <c r="AV1083" s="253">
        <v>45073</v>
      </c>
      <c r="AW1083" s="69">
        <f t="shared" si="616"/>
        <v>1256</v>
      </c>
      <c r="AX1083" s="350"/>
      <c r="AY1083" s="353"/>
      <c r="AZ1083" s="344"/>
      <c r="BA1083" s="357"/>
      <c r="BB1083" s="341"/>
      <c r="BC1083" s="344"/>
      <c r="BD1083" s="332"/>
    </row>
    <row r="1084" spans="2:56">
      <c r="B1084" s="134" t="s">
        <v>247</v>
      </c>
      <c r="F1084" s="67">
        <v>146</v>
      </c>
      <c r="G1084" s="74">
        <v>21</v>
      </c>
      <c r="H1084" s="134" t="s">
        <v>247</v>
      </c>
      <c r="I1084" s="177">
        <f>_xlfn.CEILING.MATH(SUM('domanda settimanale A41002300'!CQ149:'domanda settimanale A41002300'!CQ173)/'calcolo ADU'!$I$4)</f>
        <v>53</v>
      </c>
      <c r="J1084" s="69">
        <f t="shared" si="602"/>
        <v>186</v>
      </c>
      <c r="K1084" s="190">
        <v>5500</v>
      </c>
      <c r="L1084" s="229">
        <v>0</v>
      </c>
      <c r="M1084" s="69">
        <f>MAX(J1084,K1084)*0.04</f>
        <v>220</v>
      </c>
      <c r="N1084" s="69">
        <f t="shared" si="603"/>
        <v>265</v>
      </c>
      <c r="O1084" s="69">
        <f t="shared" si="604"/>
        <v>186</v>
      </c>
      <c r="P1084" s="69">
        <f t="shared" si="605"/>
        <v>93</v>
      </c>
      <c r="Q1084" s="69">
        <f t="shared" si="615"/>
        <v>279</v>
      </c>
      <c r="R1084" s="69">
        <f t="shared" si="606"/>
        <v>139.5</v>
      </c>
      <c r="S1084" s="69">
        <f t="shared" si="598"/>
        <v>186</v>
      </c>
      <c r="T1084" s="69">
        <f t="shared" si="607"/>
        <v>159</v>
      </c>
      <c r="U1084" s="70">
        <f>Y1084/AF1084</f>
        <v>7.832460732984293</v>
      </c>
      <c r="V1084" s="69">
        <f t="shared" si="618"/>
        <v>1256</v>
      </c>
      <c r="W1084" s="69">
        <f t="shared" si="593"/>
        <v>6050</v>
      </c>
      <c r="X1084" s="176">
        <v>1322</v>
      </c>
      <c r="Y1084" s="71">
        <f t="shared" si="619"/>
        <v>5984</v>
      </c>
      <c r="Z1084" s="209">
        <f>'domanda settimanale A41002300'!P149+'domanda settimanale A41000500'!P149</f>
        <v>0</v>
      </c>
      <c r="AA1084" s="209">
        <v>0</v>
      </c>
      <c r="AB1084" s="68">
        <f t="shared" si="596"/>
        <v>0</v>
      </c>
      <c r="AC1084" s="68" t="s">
        <v>411</v>
      </c>
      <c r="AD1084" s="311">
        <v>0</v>
      </c>
      <c r="AE1084" s="68">
        <f t="shared" si="608"/>
        <v>0</v>
      </c>
      <c r="AF1084" s="69">
        <f t="shared" si="600"/>
        <v>764</v>
      </c>
      <c r="AG1084" s="71">
        <f t="shared" si="621"/>
        <v>544</v>
      </c>
      <c r="AH1084" s="72">
        <f t="shared" si="601"/>
        <v>279</v>
      </c>
      <c r="AL1084" s="241">
        <f t="shared" si="597"/>
        <v>1256</v>
      </c>
      <c r="AM1084" s="236">
        <f t="shared" si="609"/>
        <v>140</v>
      </c>
      <c r="AN1084" s="236">
        <f t="shared" si="610"/>
        <v>140</v>
      </c>
      <c r="AO1084" s="236">
        <f t="shared" si="611"/>
        <v>140</v>
      </c>
      <c r="AP1084" s="236">
        <f t="shared" si="612"/>
        <v>360</v>
      </c>
      <c r="AQ1084" s="236">
        <f t="shared" si="613"/>
        <v>45</v>
      </c>
      <c r="AR1084" s="236">
        <f t="shared" si="614"/>
        <v>220</v>
      </c>
      <c r="AS1084" s="244">
        <f t="shared" si="617"/>
        <v>4.5017921146953404</v>
      </c>
      <c r="AV1084" s="253">
        <v>45074</v>
      </c>
      <c r="AW1084" s="69">
        <f t="shared" si="616"/>
        <v>1256</v>
      </c>
      <c r="AX1084" s="350"/>
      <c r="AY1084" s="353"/>
      <c r="AZ1084" s="344"/>
      <c r="BA1084" s="357"/>
      <c r="BB1084" s="341"/>
      <c r="BC1084" s="344"/>
      <c r="BD1084" s="332"/>
    </row>
    <row r="1085" spans="2:56">
      <c r="B1085" s="134" t="s">
        <v>202</v>
      </c>
      <c r="F1085" s="67">
        <v>147</v>
      </c>
      <c r="G1085" s="134">
        <v>22</v>
      </c>
      <c r="H1085" s="134" t="s">
        <v>202</v>
      </c>
      <c r="I1085" s="177">
        <f>_xlfn.CEILING.MATH(SUM('domanda settimanale A41002300'!CQ150:'domanda settimanale A41002300'!CQ174)/'calcolo ADU'!$I$4)</f>
        <v>37</v>
      </c>
      <c r="J1085" s="69">
        <f t="shared" si="602"/>
        <v>130</v>
      </c>
      <c r="K1085" s="190">
        <v>5500</v>
      </c>
      <c r="L1085" s="229">
        <v>0</v>
      </c>
      <c r="M1085" s="69">
        <f>MAX(J1085,K1085)*0.01</f>
        <v>55</v>
      </c>
      <c r="N1085" s="69">
        <f t="shared" si="603"/>
        <v>185</v>
      </c>
      <c r="O1085" s="69">
        <f t="shared" si="604"/>
        <v>130</v>
      </c>
      <c r="P1085" s="69">
        <f t="shared" si="605"/>
        <v>65</v>
      </c>
      <c r="Q1085" s="69">
        <f t="shared" si="615"/>
        <v>195</v>
      </c>
      <c r="R1085" s="69">
        <f t="shared" si="606"/>
        <v>97.5</v>
      </c>
      <c r="S1085" s="69">
        <f t="shared" si="598"/>
        <v>130</v>
      </c>
      <c r="T1085" s="69">
        <f t="shared" si="607"/>
        <v>111</v>
      </c>
      <c r="U1085" s="70">
        <f>Y1085/AF1085</f>
        <v>12.331034482758621</v>
      </c>
      <c r="V1085" s="69">
        <f t="shared" si="618"/>
        <v>232</v>
      </c>
      <c r="W1085" s="69">
        <f t="shared" si="593"/>
        <v>6050</v>
      </c>
      <c r="X1085" s="176">
        <v>918</v>
      </c>
      <c r="Y1085" s="71">
        <f t="shared" si="619"/>
        <v>5364</v>
      </c>
      <c r="Z1085" s="209">
        <f>'domanda settimanale A41002300'!P150+'domanda settimanale A41000500'!P150</f>
        <v>1024</v>
      </c>
      <c r="AA1085" s="209">
        <v>0</v>
      </c>
      <c r="AB1085" s="68">
        <f t="shared" si="596"/>
        <v>0</v>
      </c>
      <c r="AC1085" s="68" t="s">
        <v>411</v>
      </c>
      <c r="AD1085" s="311">
        <v>0</v>
      </c>
      <c r="AE1085" s="68">
        <f t="shared" si="608"/>
        <v>0</v>
      </c>
      <c r="AF1085" s="69">
        <f t="shared" si="600"/>
        <v>435</v>
      </c>
      <c r="AG1085" s="71">
        <f t="shared" si="621"/>
        <v>380</v>
      </c>
      <c r="AH1085" s="72">
        <f t="shared" si="601"/>
        <v>195</v>
      </c>
      <c r="AL1085" s="241">
        <f t="shared" si="597"/>
        <v>232</v>
      </c>
      <c r="AM1085" s="236">
        <f t="shared" si="609"/>
        <v>98</v>
      </c>
      <c r="AN1085" s="236">
        <f t="shared" si="610"/>
        <v>98</v>
      </c>
      <c r="AO1085" s="236">
        <f t="shared" si="611"/>
        <v>98</v>
      </c>
      <c r="AP1085" s="236">
        <f t="shared" si="612"/>
        <v>153</v>
      </c>
      <c r="AQ1085" s="236">
        <f t="shared" si="613"/>
        <v>130</v>
      </c>
      <c r="AR1085" s="236">
        <f t="shared" si="614"/>
        <v>55</v>
      </c>
      <c r="AS1085" s="243">
        <f t="shared" si="617"/>
        <v>1.1897435897435897</v>
      </c>
      <c r="AV1085" s="253">
        <v>45075</v>
      </c>
      <c r="AW1085" s="69">
        <f t="shared" si="616"/>
        <v>232</v>
      </c>
      <c r="AX1085" s="350"/>
      <c r="AY1085" s="353"/>
      <c r="AZ1085" s="344"/>
      <c r="BA1085" s="357"/>
      <c r="BB1085" s="341"/>
      <c r="BC1085" s="344"/>
      <c r="BD1085" s="332"/>
    </row>
    <row r="1086" spans="2:56">
      <c r="B1086" s="134" t="s">
        <v>203</v>
      </c>
      <c r="F1086" s="67">
        <v>148</v>
      </c>
      <c r="G1086" s="134">
        <v>22</v>
      </c>
      <c r="H1086" s="134" t="s">
        <v>203</v>
      </c>
      <c r="I1086" s="177">
        <f>_xlfn.CEILING.MATH(SUM('domanda settimanale A41002300'!CQ151:'domanda settimanale A41002300'!CQ175)/'calcolo ADU'!$I$4)</f>
        <v>21</v>
      </c>
      <c r="J1086" s="69">
        <f t="shared" si="602"/>
        <v>74</v>
      </c>
      <c r="K1086" s="190">
        <v>5500</v>
      </c>
      <c r="L1086" s="229">
        <v>0</v>
      </c>
      <c r="M1086" s="69">
        <f>MAX(J1086,K1086)*0.01</f>
        <v>55</v>
      </c>
      <c r="N1086" s="69">
        <f t="shared" si="603"/>
        <v>105</v>
      </c>
      <c r="O1086" s="69">
        <f t="shared" si="604"/>
        <v>74</v>
      </c>
      <c r="P1086" s="69">
        <f t="shared" si="605"/>
        <v>37</v>
      </c>
      <c r="Q1086" s="69">
        <f t="shared" si="615"/>
        <v>111</v>
      </c>
      <c r="R1086" s="69">
        <f t="shared" si="606"/>
        <v>55.5</v>
      </c>
      <c r="S1086" s="69">
        <f t="shared" si="598"/>
        <v>74</v>
      </c>
      <c r="T1086" s="69">
        <f t="shared" si="607"/>
        <v>63</v>
      </c>
      <c r="U1086" s="70">
        <f>Y1086/AF1086</f>
        <v>21.280442804428045</v>
      </c>
      <c r="V1086" s="69">
        <f t="shared" si="618"/>
        <v>5732</v>
      </c>
      <c r="W1086" s="69">
        <f t="shared" si="593"/>
        <v>550</v>
      </c>
      <c r="X1086" s="176">
        <v>515</v>
      </c>
      <c r="Y1086" s="71">
        <f t="shared" si="619"/>
        <v>5767</v>
      </c>
      <c r="Z1086" s="209">
        <f>'domanda settimanale A41002300'!P151+'domanda settimanale A41000500'!P151</f>
        <v>0</v>
      </c>
      <c r="AA1086" s="209">
        <v>0</v>
      </c>
      <c r="AB1086" s="68">
        <f t="shared" si="596"/>
        <v>0</v>
      </c>
      <c r="AC1086" s="68" t="s">
        <v>411</v>
      </c>
      <c r="AD1086" s="311">
        <v>5500</v>
      </c>
      <c r="AE1086" s="68">
        <f t="shared" si="608"/>
        <v>0</v>
      </c>
      <c r="AF1086" s="69">
        <f t="shared" si="600"/>
        <v>271</v>
      </c>
      <c r="AG1086" s="71">
        <f t="shared" si="621"/>
        <v>216</v>
      </c>
      <c r="AH1086" s="72">
        <f t="shared" si="601"/>
        <v>111</v>
      </c>
      <c r="AL1086" s="241">
        <f t="shared" si="597"/>
        <v>5732</v>
      </c>
      <c r="AM1086" s="236">
        <f t="shared" si="609"/>
        <v>56</v>
      </c>
      <c r="AN1086" s="236">
        <f t="shared" si="610"/>
        <v>56</v>
      </c>
      <c r="AO1086" s="236">
        <f t="shared" si="611"/>
        <v>56</v>
      </c>
      <c r="AP1086" s="236">
        <f t="shared" si="612"/>
        <v>111</v>
      </c>
      <c r="AQ1086" s="236">
        <f t="shared" si="613"/>
        <v>50</v>
      </c>
      <c r="AR1086" s="236">
        <f t="shared" si="614"/>
        <v>55</v>
      </c>
      <c r="AS1086" s="244">
        <f t="shared" si="617"/>
        <v>51.63963963963964</v>
      </c>
      <c r="AV1086" s="253">
        <v>45076</v>
      </c>
      <c r="AW1086" s="69">
        <f t="shared" si="616"/>
        <v>5732</v>
      </c>
      <c r="AX1086" s="350"/>
      <c r="AY1086" s="353"/>
      <c r="AZ1086" s="344"/>
      <c r="BA1086" s="357"/>
      <c r="BB1086" s="341"/>
      <c r="BC1086" s="344"/>
      <c r="BD1086" s="332"/>
    </row>
    <row r="1087" spans="2:56" ht="20" thickBot="1">
      <c r="B1087" s="134" t="s">
        <v>204</v>
      </c>
      <c r="F1087" s="216">
        <v>149</v>
      </c>
      <c r="G1087" s="182">
        <v>22</v>
      </c>
      <c r="H1087" s="182" t="s">
        <v>204</v>
      </c>
      <c r="I1087" s="183">
        <f>_xlfn.CEILING.MATH(SUM('domanda settimanale A41002300'!CQ152:'domanda settimanale A41002300'!CQ176)/'calcolo ADU'!$I$4)</f>
        <v>11</v>
      </c>
      <c r="J1087" s="184">
        <f t="shared" si="602"/>
        <v>39</v>
      </c>
      <c r="K1087" s="190">
        <v>5500</v>
      </c>
      <c r="L1087" s="230">
        <v>0</v>
      </c>
      <c r="M1087" s="69">
        <f>MAX(J1087,K1087)*0.01</f>
        <v>55</v>
      </c>
      <c r="N1087" s="184">
        <f t="shared" si="603"/>
        <v>55</v>
      </c>
      <c r="O1087" s="69">
        <f t="shared" si="604"/>
        <v>39</v>
      </c>
      <c r="P1087" s="69">
        <f t="shared" si="605"/>
        <v>20</v>
      </c>
      <c r="Q1087" s="184">
        <f t="shared" si="615"/>
        <v>59</v>
      </c>
      <c r="R1087" s="184">
        <f t="shared" si="606"/>
        <v>29.5</v>
      </c>
      <c r="S1087" s="184">
        <f t="shared" si="598"/>
        <v>39</v>
      </c>
      <c r="T1087" s="184">
        <f t="shared" si="607"/>
        <v>33</v>
      </c>
      <c r="U1087" s="186">
        <f>Y1087/AF1087</f>
        <v>24.994082840236686</v>
      </c>
      <c r="V1087" s="184">
        <f t="shared" si="618"/>
        <v>3932</v>
      </c>
      <c r="W1087" s="184">
        <f t="shared" si="593"/>
        <v>550</v>
      </c>
      <c r="X1087" s="221">
        <v>258</v>
      </c>
      <c r="Y1087" s="188">
        <f t="shared" si="619"/>
        <v>4224</v>
      </c>
      <c r="Z1087" s="209">
        <f>'domanda settimanale A41002300'!P152+'domanda settimanale A41000500'!P152</f>
        <v>1800</v>
      </c>
      <c r="AA1087" s="209">
        <v>0</v>
      </c>
      <c r="AB1087" s="185">
        <f t="shared" si="596"/>
        <v>0</v>
      </c>
      <c r="AC1087" s="185" t="s">
        <v>411</v>
      </c>
      <c r="AD1087" s="311">
        <v>0</v>
      </c>
      <c r="AE1087" s="185">
        <f t="shared" si="608"/>
        <v>0</v>
      </c>
      <c r="AF1087" s="184">
        <f t="shared" si="600"/>
        <v>169</v>
      </c>
      <c r="AG1087" s="188">
        <f t="shared" si="621"/>
        <v>114</v>
      </c>
      <c r="AH1087" s="189">
        <f t="shared" si="601"/>
        <v>59</v>
      </c>
      <c r="AL1087" s="245">
        <f t="shared" si="597"/>
        <v>3932</v>
      </c>
      <c r="AM1087" s="237">
        <f t="shared" si="609"/>
        <v>30</v>
      </c>
      <c r="AN1087" s="236">
        <f t="shared" si="610"/>
        <v>30</v>
      </c>
      <c r="AO1087" s="236">
        <f t="shared" si="611"/>
        <v>30</v>
      </c>
      <c r="AP1087" s="237">
        <f>AO1087+M1087</f>
        <v>85</v>
      </c>
      <c r="AQ1087" s="236">
        <f t="shared" si="613"/>
        <v>0</v>
      </c>
      <c r="AR1087" s="236">
        <f t="shared" si="614"/>
        <v>55</v>
      </c>
      <c r="AS1087" s="246">
        <f t="shared" si="617"/>
        <v>66.644067796610173</v>
      </c>
      <c r="AV1087" s="253">
        <v>45077</v>
      </c>
      <c r="AW1087" s="69">
        <f t="shared" si="616"/>
        <v>3932</v>
      </c>
      <c r="AX1087" s="351"/>
      <c r="AY1087" s="354"/>
      <c r="AZ1087" s="345"/>
      <c r="BA1087" s="358"/>
      <c r="BB1087" s="342"/>
      <c r="BC1087" s="345"/>
      <c r="BD1087" s="332"/>
    </row>
    <row r="1093" spans="2:61" ht="20" thickBot="1"/>
    <row r="1094" spans="2:61" ht="61" thickBot="1">
      <c r="F1094" s="76" t="s">
        <v>321</v>
      </c>
      <c r="G1094" s="77" t="s">
        <v>322</v>
      </c>
      <c r="H1094" s="77" t="s">
        <v>323</v>
      </c>
      <c r="I1094" s="78" t="s">
        <v>412</v>
      </c>
      <c r="J1094" s="79" t="s">
        <v>324</v>
      </c>
      <c r="K1094" s="79" t="s">
        <v>325</v>
      </c>
      <c r="L1094" s="79" t="s">
        <v>326</v>
      </c>
      <c r="M1094" s="80" t="s">
        <v>327</v>
      </c>
      <c r="N1094" s="81" t="s">
        <v>328</v>
      </c>
      <c r="O1094" s="82" t="s">
        <v>329</v>
      </c>
      <c r="P1094" s="82" t="s">
        <v>330</v>
      </c>
      <c r="Q1094" s="83" t="s">
        <v>331</v>
      </c>
      <c r="R1094" s="84" t="s">
        <v>332</v>
      </c>
      <c r="S1094" s="84" t="s">
        <v>333</v>
      </c>
      <c r="T1094" s="84" t="s">
        <v>334</v>
      </c>
      <c r="U1094" s="77" t="s">
        <v>335</v>
      </c>
      <c r="V1094" s="85" t="s">
        <v>336</v>
      </c>
      <c r="W1094" s="85" t="s">
        <v>337</v>
      </c>
      <c r="X1094" s="85" t="s">
        <v>338</v>
      </c>
      <c r="Y1094" s="86" t="s">
        <v>339</v>
      </c>
      <c r="Z1094" s="208" t="s">
        <v>340</v>
      </c>
      <c r="AA1094" s="219" t="s">
        <v>341</v>
      </c>
      <c r="AB1094" s="87" t="s">
        <v>342</v>
      </c>
      <c r="AC1094" s="77" t="s">
        <v>343</v>
      </c>
      <c r="AD1094" s="77" t="s">
        <v>344</v>
      </c>
      <c r="AE1094" s="77" t="s">
        <v>345</v>
      </c>
      <c r="AF1094" s="80" t="s">
        <v>346</v>
      </c>
      <c r="AG1094" s="81" t="s">
        <v>347</v>
      </c>
      <c r="AH1094" s="88" t="s">
        <v>348</v>
      </c>
      <c r="AL1094" s="76" t="s">
        <v>336</v>
      </c>
      <c r="AM1094" s="77" t="s">
        <v>444</v>
      </c>
      <c r="AN1094" s="238" t="s">
        <v>445</v>
      </c>
      <c r="AO1094" s="239" t="s">
        <v>446</v>
      </c>
      <c r="AP1094" s="80" t="s">
        <v>447</v>
      </c>
      <c r="AQ1094" s="81" t="s">
        <v>448</v>
      </c>
      <c r="AR1094" s="83" t="s">
        <v>449</v>
      </c>
      <c r="AS1094" s="240" t="s">
        <v>450</v>
      </c>
      <c r="AW1094" s="257" t="s">
        <v>465</v>
      </c>
      <c r="AX1094" s="258" t="s">
        <v>466</v>
      </c>
      <c r="AY1094" s="261" t="s">
        <v>467</v>
      </c>
      <c r="AZ1094" s="257" t="s">
        <v>468</v>
      </c>
      <c r="BA1094" s="259" t="s">
        <v>469</v>
      </c>
      <c r="BB1094" s="259" t="s">
        <v>470</v>
      </c>
      <c r="BC1094" s="259" t="s">
        <v>471</v>
      </c>
      <c r="BD1094" s="259" t="s">
        <v>482</v>
      </c>
    </row>
    <row r="1095" spans="2:61" ht="20" thickBot="1">
      <c r="B1095" s="134" t="s">
        <v>98</v>
      </c>
      <c r="F1095" s="67">
        <v>1</v>
      </c>
      <c r="G1095" s="68">
        <v>1</v>
      </c>
      <c r="H1095" s="134" t="s">
        <v>98</v>
      </c>
      <c r="I1095" s="177">
        <f>_xlfn.CEILING.MATH(SUM('domanda settimanale A41002300'!CR4:'domanda settimanale A41002300'!CR28)/'calcolo ADU'!$I$4)</f>
        <v>183</v>
      </c>
      <c r="J1095" s="69">
        <f>_xlfn.CEILING.MATH(I1095*$D$1099*$D$1104)</f>
        <v>641</v>
      </c>
      <c r="K1095" s="176">
        <v>5000</v>
      </c>
      <c r="L1095" s="229">
        <v>0</v>
      </c>
      <c r="M1095" s="69">
        <f t="shared" ref="M1095:M1100" si="622">J1095</f>
        <v>641</v>
      </c>
      <c r="N1095" s="69">
        <f>_xlfn.CEILING.MATH(I1095*$D$1099)</f>
        <v>915</v>
      </c>
      <c r="O1095" s="69">
        <f>_xlfn.CEILING.MATH(I1095*$D$1099*$D$1104)</f>
        <v>641</v>
      </c>
      <c r="P1095" s="69">
        <f>_xlfn.CEILING.MATH(O1095*$D$1106)</f>
        <v>321</v>
      </c>
      <c r="Q1095" s="69">
        <f>O1095+P1095</f>
        <v>962</v>
      </c>
      <c r="R1095" s="69">
        <f>Q1095*0.5</f>
        <v>481</v>
      </c>
      <c r="S1095" s="69">
        <f t="shared" ref="S1095:S1158" si="623">O1095</f>
        <v>641</v>
      </c>
      <c r="T1095" s="69">
        <f>I1095*3</f>
        <v>549</v>
      </c>
      <c r="U1095" s="70">
        <f t="shared" ref="U1095:U1158" si="624">Y1095/AF1095</f>
        <v>0.75019857029388404</v>
      </c>
      <c r="V1095" s="69">
        <f>D1112+AD1095-Z1095</f>
        <v>1603</v>
      </c>
      <c r="W1095" s="69">
        <f>D1113-AD1095</f>
        <v>557</v>
      </c>
      <c r="X1095" s="228">
        <v>271</v>
      </c>
      <c r="Y1095" s="71">
        <f t="shared" ref="Y1095:Y1158" si="625">V1095+W1095-X1095</f>
        <v>1889</v>
      </c>
      <c r="Z1095" s="209">
        <f>'domanda settimanale A41000500'!Q4+'domanda settimanale A41002300'!Q4</f>
        <v>0</v>
      </c>
      <c r="AA1095" s="209">
        <v>0</v>
      </c>
      <c r="AB1095" s="68">
        <f>IF(Y1095&lt;AG1095,AF1095-Y1095,0)</f>
        <v>0</v>
      </c>
      <c r="AC1095" s="68" t="s">
        <v>411</v>
      </c>
      <c r="AD1095" s="68">
        <v>0</v>
      </c>
      <c r="AE1095" s="68">
        <f>IF(AND(F1095&lt;=$D$1099,F1095/(_xlfn.CEILING.MATH(M1095/I1095))=_xlfn.CEILING.MATH(F1095/_xlfn.CEILING.MATH(M1095/I1095))),AF1095-AG1095,0)</f>
        <v>0</v>
      </c>
      <c r="AF1095" s="69">
        <f>AG1095+M1095</f>
        <v>2518</v>
      </c>
      <c r="AG1095" s="71">
        <f t="shared" ref="AG1095:AG1100" si="626">AH1095+N1095</f>
        <v>1877</v>
      </c>
      <c r="AH1095" s="72">
        <f t="shared" ref="AH1095:AH1158" si="627">Q1095</f>
        <v>962</v>
      </c>
      <c r="AL1095" s="241">
        <f>V1095</f>
        <v>1603</v>
      </c>
      <c r="AM1095" s="236">
        <f>AN1095</f>
        <v>481</v>
      </c>
      <c r="AN1095" s="236">
        <f>ROUNDUP((0.5*Q1095),0)</f>
        <v>481</v>
      </c>
      <c r="AO1095" s="236">
        <f>AN1095</f>
        <v>481</v>
      </c>
      <c r="AP1095" s="236">
        <f>M1095</f>
        <v>641</v>
      </c>
      <c r="AQ1095" s="236">
        <f>N1095-M1095</f>
        <v>274</v>
      </c>
      <c r="AR1095" s="236">
        <f>M1095</f>
        <v>641</v>
      </c>
      <c r="AS1095" s="242">
        <f>AL1095/AH1095</f>
        <v>1.6663201663201663</v>
      </c>
      <c r="AV1095" s="253">
        <v>44929</v>
      </c>
      <c r="AW1095" s="69">
        <f>AL1095</f>
        <v>1603</v>
      </c>
      <c r="AX1095" s="364">
        <f>_xlfn.CEILING.MATH((AVERAGE(AW1095:AW1123)))</f>
        <v>2641</v>
      </c>
      <c r="AY1095" s="352">
        <f>'Giacenze medie'!B9</f>
        <v>6106</v>
      </c>
      <c r="AZ1095" s="355">
        <f>AX1095-AY1095</f>
        <v>-3465</v>
      </c>
      <c r="BA1095" s="356">
        <f>AZ1095/AX1095</f>
        <v>-1.3120030291556228</v>
      </c>
      <c r="BB1095" s="340">
        <f>AX1095*'Giacenze medie'!L9</f>
        <v>114.8835</v>
      </c>
      <c r="BC1095" s="343">
        <f>'Giacenze medie'!C9</f>
        <v>265.61099999999999</v>
      </c>
      <c r="BD1095" s="331">
        <f>BB1095-BC1095</f>
        <v>-150.72749999999999</v>
      </c>
      <c r="BG1095" s="334" t="s">
        <v>472</v>
      </c>
      <c r="BH1095" s="337" t="s">
        <v>473</v>
      </c>
      <c r="BI1095" s="346" t="s">
        <v>474</v>
      </c>
    </row>
    <row r="1096" spans="2:61" ht="27" thickBot="1">
      <c r="B1096" s="134" t="s">
        <v>99</v>
      </c>
      <c r="C1096" s="213" t="s">
        <v>302</v>
      </c>
      <c r="D1096" s="214" t="s">
        <v>260</v>
      </c>
      <c r="F1096" s="67">
        <v>2</v>
      </c>
      <c r="G1096" s="68">
        <v>1</v>
      </c>
      <c r="H1096" s="134" t="s">
        <v>99</v>
      </c>
      <c r="I1096" s="177">
        <f>_xlfn.CEILING.MATH(SUM('domanda settimanale A41002300'!CR5:'domanda settimanale A41002300'!CR29)/'calcolo ADU'!$I$4)</f>
        <v>175</v>
      </c>
      <c r="J1096" s="69">
        <f t="shared" ref="J1096:J1159" si="628">_xlfn.CEILING.MATH(I1096*$D$1099*$D$1104)</f>
        <v>613</v>
      </c>
      <c r="K1096" s="176">
        <v>5000</v>
      </c>
      <c r="L1096" s="229">
        <v>0</v>
      </c>
      <c r="M1096" s="310">
        <f t="shared" si="622"/>
        <v>613</v>
      </c>
      <c r="N1096" s="69">
        <f t="shared" ref="N1096:N1159" si="629">_xlfn.CEILING.MATH(I1096*$D$1099)</f>
        <v>875</v>
      </c>
      <c r="O1096" s="69">
        <f t="shared" ref="O1096:O1159" si="630">_xlfn.CEILING.MATH(I1096*$D$1099*$D$1104)</f>
        <v>613</v>
      </c>
      <c r="P1096" s="69">
        <f t="shared" ref="P1096:P1159" si="631">_xlfn.CEILING.MATH(O1096*$D$1106)</f>
        <v>307</v>
      </c>
      <c r="Q1096" s="69">
        <f>O1096+P1096</f>
        <v>920</v>
      </c>
      <c r="R1096" s="69">
        <f t="shared" ref="R1096:R1159" si="632">Q1096*0.5</f>
        <v>460</v>
      </c>
      <c r="S1096" s="69">
        <f t="shared" si="623"/>
        <v>613</v>
      </c>
      <c r="T1096" s="69">
        <f>I1096*3</f>
        <v>525</v>
      </c>
      <c r="U1096" s="70">
        <f t="shared" si="624"/>
        <v>0.78446843853820603</v>
      </c>
      <c r="V1096" s="69">
        <f>V1095+AD1096-Z1096</f>
        <v>1603</v>
      </c>
      <c r="W1096" s="69">
        <f t="shared" ref="W1096:W1159" si="633">W1095+AA1095-AD1096</f>
        <v>557</v>
      </c>
      <c r="X1096" s="176">
        <v>271</v>
      </c>
      <c r="Y1096" s="71">
        <f t="shared" si="625"/>
        <v>1889</v>
      </c>
      <c r="Z1096" s="209">
        <f>'domanda settimanale A41000500'!Q5+'domanda settimanale A41002300'!Q5</f>
        <v>0</v>
      </c>
      <c r="AA1096" s="209">
        <v>0</v>
      </c>
      <c r="AB1096" s="68">
        <f t="shared" ref="AB1096:AB1152" si="634">IF(Y1096&lt;AG1096,AF1096-Y1096,0)</f>
        <v>0</v>
      </c>
      <c r="AC1096" s="68" t="s">
        <v>411</v>
      </c>
      <c r="AD1096" s="68">
        <v>0</v>
      </c>
      <c r="AE1096" s="311">
        <f t="shared" ref="AE1096:AE1159" si="635">IF(AND(F1096&lt;=$D$1099,F1096/(_xlfn.CEILING.MATH(M1096/I1096))=_xlfn.CEILING.MATH(F1096/_xlfn.CEILING.MATH(M1096/I1096))),AF1096-AG1096,0)</f>
        <v>0</v>
      </c>
      <c r="AF1096" s="69">
        <f t="shared" ref="AF1096:AF1159" si="636">AG1096+M1096</f>
        <v>2408</v>
      </c>
      <c r="AG1096" s="71">
        <f t="shared" si="626"/>
        <v>1795</v>
      </c>
      <c r="AH1096" s="72">
        <f t="shared" si="627"/>
        <v>920</v>
      </c>
      <c r="AL1096" s="241">
        <f t="shared" ref="AL1096:AL1159" si="637">V1096</f>
        <v>1603</v>
      </c>
      <c r="AM1096" s="236">
        <f t="shared" ref="AM1096:AM1159" si="638">AN1096</f>
        <v>460</v>
      </c>
      <c r="AN1096" s="236">
        <f t="shared" ref="AN1096:AN1159" si="639">ROUNDUP((0.5*Q1096),0)</f>
        <v>460</v>
      </c>
      <c r="AO1096" s="236">
        <f t="shared" ref="AO1096:AO1159" si="640">AN1096</f>
        <v>460</v>
      </c>
      <c r="AP1096" s="236">
        <f t="shared" ref="AP1096:AP1159" si="641">M1096</f>
        <v>613</v>
      </c>
      <c r="AQ1096" s="236">
        <f t="shared" ref="AQ1096:AQ1159" si="642">N1096-M1096</f>
        <v>262</v>
      </c>
      <c r="AR1096" s="236">
        <f t="shared" ref="AR1096:AR1159" si="643">M1096</f>
        <v>613</v>
      </c>
      <c r="AS1096" s="242">
        <f>AL1096/AH1096</f>
        <v>1.7423913043478261</v>
      </c>
      <c r="AV1096" s="253">
        <v>44930</v>
      </c>
      <c r="AW1096" s="69">
        <f>AL1096</f>
        <v>1603</v>
      </c>
      <c r="AX1096" s="370"/>
      <c r="AY1096" s="372"/>
      <c r="AZ1096" s="362"/>
      <c r="BA1096" s="357"/>
      <c r="BB1096" s="341"/>
      <c r="BC1096" s="344"/>
      <c r="BD1096" s="331"/>
      <c r="BG1096" s="335"/>
      <c r="BH1096" s="338"/>
      <c r="BI1096" s="347"/>
    </row>
    <row r="1097" spans="2:61" ht="20" thickBot="1">
      <c r="B1097" s="134" t="s">
        <v>100</v>
      </c>
      <c r="C1097" s="194" t="s">
        <v>303</v>
      </c>
      <c r="D1097" s="176" t="s">
        <v>403</v>
      </c>
      <c r="F1097" s="67">
        <v>3</v>
      </c>
      <c r="G1097" s="68">
        <v>1</v>
      </c>
      <c r="H1097" s="134" t="s">
        <v>100</v>
      </c>
      <c r="I1097" s="177">
        <f>_xlfn.CEILING.MATH(SUM('domanda settimanale A41002300'!CR6:'domanda settimanale A41002300'!CR30)/'calcolo ADU'!$I$4)</f>
        <v>167</v>
      </c>
      <c r="J1097" s="69">
        <f t="shared" si="628"/>
        <v>585</v>
      </c>
      <c r="K1097" s="176">
        <v>5000</v>
      </c>
      <c r="L1097" s="229">
        <v>0</v>
      </c>
      <c r="M1097" s="310">
        <f t="shared" si="622"/>
        <v>585</v>
      </c>
      <c r="N1097" s="69">
        <f t="shared" si="629"/>
        <v>835</v>
      </c>
      <c r="O1097" s="69">
        <f t="shared" si="630"/>
        <v>585</v>
      </c>
      <c r="P1097" s="69">
        <f t="shared" si="631"/>
        <v>293</v>
      </c>
      <c r="Q1097" s="69">
        <f t="shared" ref="Q1097:Q1160" si="644">O1097+P1097</f>
        <v>878</v>
      </c>
      <c r="R1097" s="69">
        <f t="shared" si="632"/>
        <v>439</v>
      </c>
      <c r="S1097" s="69">
        <f t="shared" si="623"/>
        <v>585</v>
      </c>
      <c r="T1097" s="69">
        <f t="shared" ref="T1097:T1160" si="645">I1097*3</f>
        <v>501</v>
      </c>
      <c r="U1097" s="70">
        <f t="shared" si="624"/>
        <v>0.82201914708442125</v>
      </c>
      <c r="V1097" s="69">
        <f t="shared" ref="V1097:V1155" si="646">V1096+AD1097-Z1097</f>
        <v>1603</v>
      </c>
      <c r="W1097" s="69">
        <f t="shared" si="633"/>
        <v>557</v>
      </c>
      <c r="X1097" s="176">
        <v>271</v>
      </c>
      <c r="Y1097" s="71">
        <f t="shared" si="625"/>
        <v>1889</v>
      </c>
      <c r="Z1097" s="209">
        <f>'domanda settimanale A41000500'!Q6+'domanda settimanale A41002300'!Q6</f>
        <v>0</v>
      </c>
      <c r="AA1097" s="209">
        <v>0</v>
      </c>
      <c r="AB1097" s="68">
        <f t="shared" si="634"/>
        <v>0</v>
      </c>
      <c r="AC1097" s="68" t="s">
        <v>411</v>
      </c>
      <c r="AD1097" s="68">
        <v>0</v>
      </c>
      <c r="AE1097" s="311">
        <f t="shared" si="635"/>
        <v>0</v>
      </c>
      <c r="AF1097" s="69">
        <f t="shared" si="636"/>
        <v>2298</v>
      </c>
      <c r="AG1097" s="71">
        <f t="shared" si="626"/>
        <v>1713</v>
      </c>
      <c r="AH1097" s="72">
        <f t="shared" si="627"/>
        <v>878</v>
      </c>
      <c r="AL1097" s="241">
        <f t="shared" si="637"/>
        <v>1603</v>
      </c>
      <c r="AM1097" s="236">
        <f t="shared" si="638"/>
        <v>439</v>
      </c>
      <c r="AN1097" s="236">
        <f t="shared" si="639"/>
        <v>439</v>
      </c>
      <c r="AO1097" s="236">
        <f t="shared" si="640"/>
        <v>439</v>
      </c>
      <c r="AP1097" s="236">
        <f t="shared" si="641"/>
        <v>585</v>
      </c>
      <c r="AQ1097" s="236">
        <f t="shared" si="642"/>
        <v>250</v>
      </c>
      <c r="AR1097" s="236">
        <f t="shared" si="643"/>
        <v>585</v>
      </c>
      <c r="AS1097" s="243">
        <f>AL1097/AH1097</f>
        <v>1.8257403189066059</v>
      </c>
      <c r="AV1097" s="253">
        <v>44931</v>
      </c>
      <c r="AW1097" s="69">
        <f t="shared" ref="AW1097:AW1160" si="647">AL1097</f>
        <v>1603</v>
      </c>
      <c r="AX1097" s="370"/>
      <c r="AY1097" s="372"/>
      <c r="AZ1097" s="362"/>
      <c r="BA1097" s="357"/>
      <c r="BB1097" s="341"/>
      <c r="BC1097" s="344"/>
      <c r="BD1097" s="331"/>
      <c r="BG1097" s="336"/>
      <c r="BH1097" s="339"/>
      <c r="BI1097" s="347"/>
    </row>
    <row r="1098" spans="2:61">
      <c r="B1098" s="134" t="s">
        <v>101</v>
      </c>
      <c r="C1098" s="65" t="s">
        <v>304</v>
      </c>
      <c r="D1098" s="176" t="s">
        <v>417</v>
      </c>
      <c r="F1098" s="67">
        <v>4</v>
      </c>
      <c r="G1098" s="68">
        <v>1</v>
      </c>
      <c r="H1098" s="134" t="s">
        <v>101</v>
      </c>
      <c r="I1098" s="177">
        <f>_xlfn.CEILING.MATH(SUM('domanda settimanale A41002300'!CR7:'domanda settimanale A41002300'!CR31)/'calcolo ADU'!$I$4)</f>
        <v>159</v>
      </c>
      <c r="J1098" s="69">
        <f t="shared" si="628"/>
        <v>557</v>
      </c>
      <c r="K1098" s="176">
        <v>5000</v>
      </c>
      <c r="L1098" s="229">
        <v>0</v>
      </c>
      <c r="M1098" s="310">
        <f t="shared" si="622"/>
        <v>557</v>
      </c>
      <c r="N1098" s="69">
        <f t="shared" si="629"/>
        <v>795</v>
      </c>
      <c r="O1098" s="69">
        <f t="shared" si="630"/>
        <v>557</v>
      </c>
      <c r="P1098" s="69">
        <f t="shared" si="631"/>
        <v>279</v>
      </c>
      <c r="Q1098" s="69">
        <f t="shared" si="644"/>
        <v>836</v>
      </c>
      <c r="R1098" s="69">
        <f t="shared" si="632"/>
        <v>418</v>
      </c>
      <c r="S1098" s="69">
        <f t="shared" si="623"/>
        <v>557</v>
      </c>
      <c r="T1098" s="69">
        <f t="shared" si="645"/>
        <v>477</v>
      </c>
      <c r="U1098" s="70">
        <f t="shared" si="624"/>
        <v>0.86334552102376605</v>
      </c>
      <c r="V1098" s="69">
        <f t="shared" si="646"/>
        <v>1603</v>
      </c>
      <c r="W1098" s="69">
        <f t="shared" si="633"/>
        <v>557</v>
      </c>
      <c r="X1098" s="176">
        <v>271</v>
      </c>
      <c r="Y1098" s="71">
        <f t="shared" si="625"/>
        <v>1889</v>
      </c>
      <c r="Z1098" s="209">
        <f>'domanda settimanale A41000500'!Q7+'domanda settimanale A41002300'!Q7</f>
        <v>0</v>
      </c>
      <c r="AA1098" s="209">
        <v>0</v>
      </c>
      <c r="AB1098" s="68">
        <f t="shared" si="634"/>
        <v>0</v>
      </c>
      <c r="AC1098" s="68" t="s">
        <v>411</v>
      </c>
      <c r="AD1098" s="68">
        <v>0</v>
      </c>
      <c r="AE1098" s="311">
        <f t="shared" si="635"/>
        <v>557</v>
      </c>
      <c r="AF1098" s="69">
        <f t="shared" si="636"/>
        <v>2188</v>
      </c>
      <c r="AG1098" s="71">
        <f t="shared" si="626"/>
        <v>1631</v>
      </c>
      <c r="AH1098" s="72">
        <f t="shared" si="627"/>
        <v>836</v>
      </c>
      <c r="AL1098" s="241">
        <f t="shared" si="637"/>
        <v>1603</v>
      </c>
      <c r="AM1098" s="236">
        <f t="shared" si="638"/>
        <v>418</v>
      </c>
      <c r="AN1098" s="236">
        <f t="shared" si="639"/>
        <v>418</v>
      </c>
      <c r="AO1098" s="236">
        <f t="shared" si="640"/>
        <v>418</v>
      </c>
      <c r="AP1098" s="236">
        <f t="shared" si="641"/>
        <v>557</v>
      </c>
      <c r="AQ1098" s="236">
        <f t="shared" si="642"/>
        <v>238</v>
      </c>
      <c r="AR1098" s="236">
        <f t="shared" si="643"/>
        <v>557</v>
      </c>
      <c r="AS1098" s="243">
        <f>AL1098/AH1098</f>
        <v>1.917464114832536</v>
      </c>
      <c r="AV1098" s="253">
        <v>44932</v>
      </c>
      <c r="AW1098" s="69">
        <f t="shared" si="647"/>
        <v>1603</v>
      </c>
      <c r="AX1098" s="370"/>
      <c r="AY1098" s="372"/>
      <c r="AZ1098" s="362"/>
      <c r="BA1098" s="357"/>
      <c r="BB1098" s="341"/>
      <c r="BC1098" s="344"/>
      <c r="BD1098" s="331"/>
      <c r="BG1098" s="262">
        <f>AVERAGE(AZ1095:AZ1243)</f>
        <v>-2449.6</v>
      </c>
      <c r="BH1098" s="299">
        <f>AVERAGE(BD1095:BD1243)</f>
        <v>-99.527999999999992</v>
      </c>
      <c r="BI1098" s="280">
        <f>AVERAGE(BA1095:BA1243)</f>
        <v>-0.70829337795190217</v>
      </c>
    </row>
    <row r="1099" spans="2:61">
      <c r="B1099" s="134" t="s">
        <v>206</v>
      </c>
      <c r="C1099" s="66" t="s">
        <v>305</v>
      </c>
      <c r="D1099" s="190">
        <f>Input!D26</f>
        <v>5</v>
      </c>
      <c r="F1099" s="67">
        <v>5</v>
      </c>
      <c r="G1099" s="68">
        <v>1</v>
      </c>
      <c r="H1099" s="134" t="s">
        <v>206</v>
      </c>
      <c r="I1099" s="177">
        <f>_xlfn.CEILING.MATH(SUM('domanda settimanale A41002300'!CR8:'domanda settimanale A41002300'!CR32)/'calcolo ADU'!$I$4)</f>
        <v>151</v>
      </c>
      <c r="J1099" s="69">
        <f t="shared" si="628"/>
        <v>529</v>
      </c>
      <c r="K1099" s="176">
        <v>5000</v>
      </c>
      <c r="L1099" s="229">
        <v>0</v>
      </c>
      <c r="M1099" s="310">
        <f t="shared" si="622"/>
        <v>529</v>
      </c>
      <c r="N1099" s="69">
        <f t="shared" si="629"/>
        <v>755</v>
      </c>
      <c r="O1099" s="69">
        <f t="shared" si="630"/>
        <v>529</v>
      </c>
      <c r="P1099" s="69">
        <f t="shared" si="631"/>
        <v>265</v>
      </c>
      <c r="Q1099" s="69">
        <f t="shared" si="644"/>
        <v>794</v>
      </c>
      <c r="R1099" s="69">
        <f t="shared" si="632"/>
        <v>397</v>
      </c>
      <c r="S1099" s="69">
        <f t="shared" si="623"/>
        <v>529</v>
      </c>
      <c r="T1099" s="69">
        <f t="shared" si="645"/>
        <v>453</v>
      </c>
      <c r="U1099" s="70">
        <f t="shared" si="624"/>
        <v>0.90904716073147251</v>
      </c>
      <c r="V1099" s="69">
        <f t="shared" si="646"/>
        <v>1603</v>
      </c>
      <c r="W1099" s="69">
        <f t="shared" si="633"/>
        <v>557</v>
      </c>
      <c r="X1099" s="176">
        <v>271</v>
      </c>
      <c r="Y1099" s="71">
        <f t="shared" si="625"/>
        <v>1889</v>
      </c>
      <c r="Z1099" s="209">
        <f>'domanda settimanale A41000500'!Q8+'domanda settimanale A41002300'!Q8</f>
        <v>0</v>
      </c>
      <c r="AA1099" s="209">
        <v>0</v>
      </c>
      <c r="AB1099" s="68">
        <f t="shared" si="634"/>
        <v>0</v>
      </c>
      <c r="AC1099" s="68" t="s">
        <v>411</v>
      </c>
      <c r="AD1099" s="68">
        <v>0</v>
      </c>
      <c r="AE1099" s="311">
        <f t="shared" si="635"/>
        <v>0</v>
      </c>
      <c r="AF1099" s="69">
        <f t="shared" si="636"/>
        <v>2078</v>
      </c>
      <c r="AG1099" s="71">
        <f t="shared" si="626"/>
        <v>1549</v>
      </c>
      <c r="AH1099" s="72">
        <f t="shared" si="627"/>
        <v>794</v>
      </c>
      <c r="AL1099" s="241">
        <f t="shared" si="637"/>
        <v>1603</v>
      </c>
      <c r="AM1099" s="236">
        <f t="shared" si="638"/>
        <v>397</v>
      </c>
      <c r="AN1099" s="236">
        <f t="shared" si="639"/>
        <v>397</v>
      </c>
      <c r="AO1099" s="236">
        <f t="shared" si="640"/>
        <v>397</v>
      </c>
      <c r="AP1099" s="236">
        <f t="shared" si="641"/>
        <v>529</v>
      </c>
      <c r="AQ1099" s="236">
        <f t="shared" si="642"/>
        <v>226</v>
      </c>
      <c r="AR1099" s="236">
        <f t="shared" si="643"/>
        <v>529</v>
      </c>
      <c r="AS1099" s="243">
        <f t="shared" ref="AS1099:AS1162" si="648">AL1099/AH1099</f>
        <v>2.0188916876574305</v>
      </c>
      <c r="AV1099" s="253">
        <v>44933</v>
      </c>
      <c r="AW1099" s="69">
        <f t="shared" si="647"/>
        <v>1603</v>
      </c>
      <c r="AX1099" s="370"/>
      <c r="AY1099" s="372"/>
      <c r="AZ1099" s="362"/>
      <c r="BA1099" s="357"/>
      <c r="BB1099" s="341"/>
      <c r="BC1099" s="344"/>
      <c r="BD1099" s="331"/>
    </row>
    <row r="1100" spans="2:61">
      <c r="B1100" s="134" t="s">
        <v>207</v>
      </c>
      <c r="C1100" s="65" t="s">
        <v>306</v>
      </c>
      <c r="D1100" s="190">
        <v>0</v>
      </c>
      <c r="F1100" s="67">
        <v>6</v>
      </c>
      <c r="G1100" s="68">
        <v>1</v>
      </c>
      <c r="H1100" s="134" t="s">
        <v>207</v>
      </c>
      <c r="I1100" s="177">
        <f>_xlfn.CEILING.MATH(SUM('domanda settimanale A41002300'!CR9:'domanda settimanale A41002300'!CR33)/'calcolo ADU'!$I$4)</f>
        <v>143</v>
      </c>
      <c r="J1100" s="69">
        <f t="shared" si="628"/>
        <v>501</v>
      </c>
      <c r="K1100" s="176">
        <v>5000</v>
      </c>
      <c r="L1100" s="229">
        <v>0</v>
      </c>
      <c r="M1100" s="310">
        <f t="shared" si="622"/>
        <v>501</v>
      </c>
      <c r="N1100" s="69">
        <f t="shared" si="629"/>
        <v>715</v>
      </c>
      <c r="O1100" s="69">
        <f t="shared" si="630"/>
        <v>501</v>
      </c>
      <c r="P1100" s="69">
        <f t="shared" si="631"/>
        <v>251</v>
      </c>
      <c r="Q1100" s="69">
        <f t="shared" si="644"/>
        <v>752</v>
      </c>
      <c r="R1100" s="69">
        <f t="shared" si="632"/>
        <v>376</v>
      </c>
      <c r="S1100" s="69">
        <f t="shared" si="623"/>
        <v>501</v>
      </c>
      <c r="T1100" s="69">
        <f t="shared" si="645"/>
        <v>429</v>
      </c>
      <c r="U1100" s="70">
        <f t="shared" si="624"/>
        <v>0.95985772357723576</v>
      </c>
      <c r="V1100" s="69">
        <f t="shared" si="646"/>
        <v>1603</v>
      </c>
      <c r="W1100" s="69">
        <f t="shared" si="633"/>
        <v>557</v>
      </c>
      <c r="X1100" s="176">
        <v>271</v>
      </c>
      <c r="Y1100" s="71">
        <f t="shared" si="625"/>
        <v>1889</v>
      </c>
      <c r="Z1100" s="209">
        <f>'domanda settimanale A41000500'!Q9+'domanda settimanale A41002300'!Q9</f>
        <v>0</v>
      </c>
      <c r="AA1100" s="209">
        <v>0</v>
      </c>
      <c r="AB1100" s="68">
        <f t="shared" si="634"/>
        <v>0</v>
      </c>
      <c r="AC1100" s="68" t="s">
        <v>411</v>
      </c>
      <c r="AD1100" s="68">
        <v>0</v>
      </c>
      <c r="AE1100" s="311">
        <f t="shared" si="635"/>
        <v>0</v>
      </c>
      <c r="AF1100" s="69">
        <f t="shared" si="636"/>
        <v>1968</v>
      </c>
      <c r="AG1100" s="71">
        <f t="shared" si="626"/>
        <v>1467</v>
      </c>
      <c r="AH1100" s="72">
        <f t="shared" si="627"/>
        <v>752</v>
      </c>
      <c r="AL1100" s="241">
        <f t="shared" si="637"/>
        <v>1603</v>
      </c>
      <c r="AM1100" s="236">
        <f t="shared" si="638"/>
        <v>376</v>
      </c>
      <c r="AN1100" s="236">
        <f t="shared" si="639"/>
        <v>376</v>
      </c>
      <c r="AO1100" s="236">
        <f t="shared" si="640"/>
        <v>376</v>
      </c>
      <c r="AP1100" s="236">
        <f t="shared" si="641"/>
        <v>501</v>
      </c>
      <c r="AQ1100" s="236">
        <f t="shared" si="642"/>
        <v>214</v>
      </c>
      <c r="AR1100" s="236">
        <f t="shared" si="643"/>
        <v>501</v>
      </c>
      <c r="AS1100" s="243">
        <f t="shared" si="648"/>
        <v>2.1316489361702127</v>
      </c>
      <c r="AV1100" s="253">
        <v>44934</v>
      </c>
      <c r="AW1100" s="69">
        <f t="shared" si="647"/>
        <v>1603</v>
      </c>
      <c r="AX1100" s="370"/>
      <c r="AY1100" s="372"/>
      <c r="AZ1100" s="362"/>
      <c r="BA1100" s="357"/>
      <c r="BB1100" s="341"/>
      <c r="BC1100" s="344"/>
      <c r="BD1100" s="331"/>
    </row>
    <row r="1101" spans="2:61">
      <c r="B1101" s="134" t="s">
        <v>102</v>
      </c>
      <c r="C1101" s="66" t="s">
        <v>307</v>
      </c>
      <c r="D1101" s="190">
        <f>Input!F26</f>
        <v>5000</v>
      </c>
      <c r="F1101" s="67">
        <v>7</v>
      </c>
      <c r="G1101" s="68">
        <v>2</v>
      </c>
      <c r="H1101" s="134" t="s">
        <v>102</v>
      </c>
      <c r="I1101" s="177">
        <f>_xlfn.CEILING.MATH(SUM('domanda settimanale A41002300'!CR10:'domanda settimanale A41002300'!CR34)/'calcolo ADU'!$I$4)</f>
        <v>135</v>
      </c>
      <c r="J1101" s="69">
        <f t="shared" si="628"/>
        <v>473</v>
      </c>
      <c r="K1101" s="176">
        <v>5000</v>
      </c>
      <c r="L1101" s="229">
        <v>0</v>
      </c>
      <c r="M1101" s="69">
        <f t="shared" ref="M1101:M1137" si="649">MAX(J1101,K1101)*0.1</f>
        <v>500</v>
      </c>
      <c r="N1101" s="69">
        <f t="shared" si="629"/>
        <v>675</v>
      </c>
      <c r="O1101" s="69">
        <f t="shared" si="630"/>
        <v>473</v>
      </c>
      <c r="P1101" s="69">
        <f t="shared" si="631"/>
        <v>237</v>
      </c>
      <c r="Q1101" s="69">
        <f t="shared" si="644"/>
        <v>710</v>
      </c>
      <c r="R1101" s="69">
        <f t="shared" si="632"/>
        <v>355</v>
      </c>
      <c r="S1101" s="69">
        <f t="shared" si="623"/>
        <v>473</v>
      </c>
      <c r="T1101" s="69">
        <f t="shared" si="645"/>
        <v>405</v>
      </c>
      <c r="U1101" s="174">
        <f t="shared" si="624"/>
        <v>0.18726790450928382</v>
      </c>
      <c r="V1101" s="69">
        <f t="shared" si="646"/>
        <v>67</v>
      </c>
      <c r="W1101" s="69">
        <f t="shared" si="633"/>
        <v>557</v>
      </c>
      <c r="X1101" s="176">
        <v>271</v>
      </c>
      <c r="Y1101" s="71">
        <f t="shared" si="625"/>
        <v>353</v>
      </c>
      <c r="Z1101" s="209">
        <f>'domanda settimanale A41000500'!Q10+'domanda settimanale A41002300'!Q10</f>
        <v>1536</v>
      </c>
      <c r="AA1101" s="209">
        <v>5000</v>
      </c>
      <c r="AB1101" s="68">
        <f t="shared" si="634"/>
        <v>1532</v>
      </c>
      <c r="AC1101" s="68" t="s">
        <v>208</v>
      </c>
      <c r="AD1101" s="311">
        <v>0</v>
      </c>
      <c r="AE1101" s="311">
        <f t="shared" si="635"/>
        <v>0</v>
      </c>
      <c r="AF1101" s="69">
        <f t="shared" si="636"/>
        <v>1885</v>
      </c>
      <c r="AG1101" s="71">
        <f>AH1101+N1101</f>
        <v>1385</v>
      </c>
      <c r="AH1101" s="72">
        <f t="shared" si="627"/>
        <v>710</v>
      </c>
      <c r="AL1101" s="241">
        <f t="shared" si="637"/>
        <v>67</v>
      </c>
      <c r="AM1101" s="236">
        <f t="shared" si="638"/>
        <v>355</v>
      </c>
      <c r="AN1101" s="236">
        <f t="shared" si="639"/>
        <v>355</v>
      </c>
      <c r="AO1101" s="236">
        <f t="shared" si="640"/>
        <v>355</v>
      </c>
      <c r="AP1101" s="236">
        <f t="shared" si="641"/>
        <v>500</v>
      </c>
      <c r="AQ1101" s="236">
        <f t="shared" si="642"/>
        <v>175</v>
      </c>
      <c r="AR1101" s="236">
        <f t="shared" si="643"/>
        <v>500</v>
      </c>
      <c r="AS1101" s="248">
        <f t="shared" si="648"/>
        <v>9.4366197183098591E-2</v>
      </c>
      <c r="AV1101" s="253">
        <v>44935</v>
      </c>
      <c r="AW1101" s="69">
        <f t="shared" si="647"/>
        <v>67</v>
      </c>
      <c r="AX1101" s="370"/>
      <c r="AY1101" s="372"/>
      <c r="AZ1101" s="362"/>
      <c r="BA1101" s="357"/>
      <c r="BB1101" s="341"/>
      <c r="BC1101" s="344"/>
      <c r="BD1101" s="331"/>
    </row>
    <row r="1102" spans="2:61">
      <c r="B1102" s="134" t="s">
        <v>103</v>
      </c>
      <c r="C1102" s="66" t="s">
        <v>406</v>
      </c>
      <c r="D1102" s="190" t="s">
        <v>401</v>
      </c>
      <c r="F1102" s="67">
        <v>8</v>
      </c>
      <c r="G1102" s="68">
        <v>2</v>
      </c>
      <c r="H1102" s="134" t="s">
        <v>103</v>
      </c>
      <c r="I1102" s="177">
        <f>_xlfn.CEILING.MATH(SUM('domanda settimanale A41002300'!CR11:'domanda settimanale A41002300'!CR35)/'calcolo ADU'!$I$4)</f>
        <v>127</v>
      </c>
      <c r="J1102" s="69">
        <f t="shared" si="628"/>
        <v>445</v>
      </c>
      <c r="K1102" s="176">
        <v>5000</v>
      </c>
      <c r="L1102" s="229">
        <v>0</v>
      </c>
      <c r="M1102" s="69">
        <f t="shared" si="649"/>
        <v>500</v>
      </c>
      <c r="N1102" s="69">
        <f t="shared" si="629"/>
        <v>635</v>
      </c>
      <c r="O1102" s="69">
        <f t="shared" si="630"/>
        <v>445</v>
      </c>
      <c r="P1102" s="69">
        <f t="shared" si="631"/>
        <v>223</v>
      </c>
      <c r="Q1102" s="69">
        <f t="shared" si="644"/>
        <v>668</v>
      </c>
      <c r="R1102" s="69">
        <f t="shared" si="632"/>
        <v>334</v>
      </c>
      <c r="S1102" s="69">
        <f t="shared" si="623"/>
        <v>445</v>
      </c>
      <c r="T1102" s="69">
        <f t="shared" si="645"/>
        <v>381</v>
      </c>
      <c r="U1102" s="70">
        <f t="shared" si="624"/>
        <v>2.9689406544647809</v>
      </c>
      <c r="V1102" s="69">
        <f t="shared" si="646"/>
        <v>67</v>
      </c>
      <c r="W1102" s="69">
        <f t="shared" si="633"/>
        <v>5557</v>
      </c>
      <c r="X1102" s="176">
        <v>271</v>
      </c>
      <c r="Y1102" s="71">
        <f t="shared" si="625"/>
        <v>5353</v>
      </c>
      <c r="Z1102" s="209">
        <f>'domanda settimanale A41000500'!Q11+'domanda settimanale A41002300'!Q11</f>
        <v>0</v>
      </c>
      <c r="AA1102" s="209">
        <v>0</v>
      </c>
      <c r="AB1102" s="68">
        <f t="shared" si="634"/>
        <v>0</v>
      </c>
      <c r="AC1102" s="68" t="s">
        <v>411</v>
      </c>
      <c r="AD1102" s="311">
        <v>0</v>
      </c>
      <c r="AE1102" s="311">
        <f t="shared" si="635"/>
        <v>0</v>
      </c>
      <c r="AF1102" s="69">
        <f t="shared" si="636"/>
        <v>1803</v>
      </c>
      <c r="AG1102" s="71">
        <f t="shared" ref="AG1102:AG1165" si="650">AH1102+N1102</f>
        <v>1303</v>
      </c>
      <c r="AH1102" s="72">
        <f t="shared" si="627"/>
        <v>668</v>
      </c>
      <c r="AL1102" s="241">
        <f t="shared" si="637"/>
        <v>67</v>
      </c>
      <c r="AM1102" s="236">
        <f t="shared" si="638"/>
        <v>334</v>
      </c>
      <c r="AN1102" s="236">
        <f t="shared" si="639"/>
        <v>334</v>
      </c>
      <c r="AO1102" s="236">
        <f t="shared" si="640"/>
        <v>334</v>
      </c>
      <c r="AP1102" s="236">
        <f t="shared" si="641"/>
        <v>500</v>
      </c>
      <c r="AQ1102" s="236">
        <f t="shared" si="642"/>
        <v>135</v>
      </c>
      <c r="AR1102" s="236">
        <f t="shared" si="643"/>
        <v>500</v>
      </c>
      <c r="AS1102" s="248">
        <f t="shared" si="648"/>
        <v>0.10029940119760479</v>
      </c>
      <c r="AV1102" s="253">
        <v>44936</v>
      </c>
      <c r="AW1102" s="69">
        <f t="shared" si="647"/>
        <v>67</v>
      </c>
      <c r="AX1102" s="370"/>
      <c r="AY1102" s="372"/>
      <c r="AZ1102" s="362"/>
      <c r="BA1102" s="357"/>
      <c r="BB1102" s="341"/>
      <c r="BC1102" s="344"/>
      <c r="BD1102" s="331"/>
    </row>
    <row r="1103" spans="2:61">
      <c r="B1103" s="134" t="s">
        <v>104</v>
      </c>
      <c r="C1103" s="65" t="s">
        <v>308</v>
      </c>
      <c r="D1103" s="190" t="s">
        <v>407</v>
      </c>
      <c r="F1103" s="67">
        <v>9</v>
      </c>
      <c r="G1103" s="68">
        <v>2</v>
      </c>
      <c r="H1103" s="134" t="s">
        <v>104</v>
      </c>
      <c r="I1103" s="177">
        <f>_xlfn.CEILING.MATH(SUM('domanda settimanale A41002300'!CR12:'domanda settimanale A41002300'!CR36)/'calcolo ADU'!$I$4)</f>
        <v>118</v>
      </c>
      <c r="J1103" s="69">
        <f t="shared" si="628"/>
        <v>413</v>
      </c>
      <c r="K1103" s="176">
        <v>5000</v>
      </c>
      <c r="L1103" s="229">
        <v>0</v>
      </c>
      <c r="M1103" s="69">
        <f t="shared" si="649"/>
        <v>500</v>
      </c>
      <c r="N1103" s="69">
        <f t="shared" si="629"/>
        <v>590</v>
      </c>
      <c r="O1103" s="69">
        <f t="shared" si="630"/>
        <v>413</v>
      </c>
      <c r="P1103" s="69">
        <f t="shared" si="631"/>
        <v>207</v>
      </c>
      <c r="Q1103" s="69">
        <f t="shared" si="644"/>
        <v>620</v>
      </c>
      <c r="R1103" s="69">
        <f t="shared" si="632"/>
        <v>310</v>
      </c>
      <c r="S1103" s="69">
        <f t="shared" si="623"/>
        <v>413</v>
      </c>
      <c r="T1103" s="69">
        <f t="shared" si="645"/>
        <v>354</v>
      </c>
      <c r="U1103" s="70">
        <f t="shared" si="624"/>
        <v>3.1304093567251461</v>
      </c>
      <c r="V1103" s="69">
        <f t="shared" si="646"/>
        <v>67</v>
      </c>
      <c r="W1103" s="69">
        <f t="shared" si="633"/>
        <v>5557</v>
      </c>
      <c r="X1103" s="176">
        <v>271</v>
      </c>
      <c r="Y1103" s="71">
        <f t="shared" si="625"/>
        <v>5353</v>
      </c>
      <c r="Z1103" s="209">
        <f>'domanda settimanale A41000500'!Q12+'domanda settimanale A41002300'!Q12</f>
        <v>0</v>
      </c>
      <c r="AA1103" s="209">
        <v>0</v>
      </c>
      <c r="AB1103" s="68">
        <f t="shared" si="634"/>
        <v>0</v>
      </c>
      <c r="AC1103" s="68" t="s">
        <v>411</v>
      </c>
      <c r="AD1103" s="311">
        <v>0</v>
      </c>
      <c r="AE1103" s="311">
        <f t="shared" si="635"/>
        <v>0</v>
      </c>
      <c r="AF1103" s="69">
        <f t="shared" si="636"/>
        <v>1710</v>
      </c>
      <c r="AG1103" s="71">
        <f t="shared" si="650"/>
        <v>1210</v>
      </c>
      <c r="AH1103" s="72">
        <f t="shared" si="627"/>
        <v>620</v>
      </c>
      <c r="AL1103" s="241">
        <f t="shared" si="637"/>
        <v>67</v>
      </c>
      <c r="AM1103" s="236">
        <f t="shared" si="638"/>
        <v>310</v>
      </c>
      <c r="AN1103" s="236">
        <f t="shared" si="639"/>
        <v>310</v>
      </c>
      <c r="AO1103" s="236">
        <f t="shared" si="640"/>
        <v>310</v>
      </c>
      <c r="AP1103" s="236">
        <f t="shared" si="641"/>
        <v>500</v>
      </c>
      <c r="AQ1103" s="236">
        <f t="shared" si="642"/>
        <v>90</v>
      </c>
      <c r="AR1103" s="236">
        <f t="shared" si="643"/>
        <v>500</v>
      </c>
      <c r="AS1103" s="248">
        <f t="shared" si="648"/>
        <v>0.10806451612903226</v>
      </c>
      <c r="AV1103" s="253">
        <v>44937</v>
      </c>
      <c r="AW1103" s="69">
        <f t="shared" si="647"/>
        <v>67</v>
      </c>
      <c r="AX1103" s="370"/>
      <c r="AY1103" s="372"/>
      <c r="AZ1103" s="362"/>
      <c r="BA1103" s="357"/>
      <c r="BB1103" s="341"/>
      <c r="BC1103" s="344"/>
      <c r="BD1103" s="331"/>
    </row>
    <row r="1104" spans="2:61">
      <c r="B1104" s="134" t="s">
        <v>105</v>
      </c>
      <c r="C1104" s="66" t="s">
        <v>309</v>
      </c>
      <c r="D1104" s="190">
        <f>Input!I26</f>
        <v>0.7</v>
      </c>
      <c r="F1104" s="67">
        <v>10</v>
      </c>
      <c r="G1104" s="68">
        <v>2</v>
      </c>
      <c r="H1104" s="134" t="s">
        <v>105</v>
      </c>
      <c r="I1104" s="177">
        <f>_xlfn.CEILING.MATH(SUM('domanda settimanale A41002300'!CR13:'domanda settimanale A41002300'!CR37)/'calcolo ADU'!$I$4)</f>
        <v>110</v>
      </c>
      <c r="J1104" s="69">
        <f t="shared" si="628"/>
        <v>385</v>
      </c>
      <c r="K1104" s="176">
        <v>5000</v>
      </c>
      <c r="L1104" s="229">
        <v>0</v>
      </c>
      <c r="M1104" s="69">
        <f t="shared" si="649"/>
        <v>500</v>
      </c>
      <c r="N1104" s="69">
        <f t="shared" si="629"/>
        <v>550</v>
      </c>
      <c r="O1104" s="69">
        <f t="shared" si="630"/>
        <v>385</v>
      </c>
      <c r="P1104" s="69">
        <f t="shared" si="631"/>
        <v>193</v>
      </c>
      <c r="Q1104" s="69">
        <f t="shared" si="644"/>
        <v>578</v>
      </c>
      <c r="R1104" s="69">
        <f t="shared" si="632"/>
        <v>289</v>
      </c>
      <c r="S1104" s="69">
        <f t="shared" si="623"/>
        <v>385</v>
      </c>
      <c r="T1104" s="69">
        <f t="shared" si="645"/>
        <v>330</v>
      </c>
      <c r="U1104" s="70">
        <f t="shared" si="624"/>
        <v>3.288083538083538</v>
      </c>
      <c r="V1104" s="69">
        <f t="shared" si="646"/>
        <v>67</v>
      </c>
      <c r="W1104" s="69">
        <f t="shared" si="633"/>
        <v>5557</v>
      </c>
      <c r="X1104" s="176">
        <v>271</v>
      </c>
      <c r="Y1104" s="71">
        <f t="shared" si="625"/>
        <v>5353</v>
      </c>
      <c r="Z1104" s="209">
        <f>'domanda settimanale A41000500'!Q13+'domanda settimanale A41002300'!Q13</f>
        <v>0</v>
      </c>
      <c r="AA1104" s="209">
        <v>0</v>
      </c>
      <c r="AB1104" s="68">
        <f t="shared" si="634"/>
        <v>0</v>
      </c>
      <c r="AC1104" s="68" t="s">
        <v>411</v>
      </c>
      <c r="AD1104" s="311">
        <v>0</v>
      </c>
      <c r="AE1104" s="311">
        <f t="shared" si="635"/>
        <v>0</v>
      </c>
      <c r="AF1104" s="69">
        <f t="shared" si="636"/>
        <v>1628</v>
      </c>
      <c r="AG1104" s="71">
        <f t="shared" si="650"/>
        <v>1128</v>
      </c>
      <c r="AH1104" s="72">
        <f t="shared" si="627"/>
        <v>578</v>
      </c>
      <c r="AL1104" s="241">
        <f t="shared" si="637"/>
        <v>67</v>
      </c>
      <c r="AM1104" s="236">
        <f t="shared" si="638"/>
        <v>289</v>
      </c>
      <c r="AN1104" s="236">
        <f t="shared" si="639"/>
        <v>289</v>
      </c>
      <c r="AO1104" s="236">
        <f t="shared" si="640"/>
        <v>289</v>
      </c>
      <c r="AP1104" s="236">
        <f t="shared" si="641"/>
        <v>500</v>
      </c>
      <c r="AQ1104" s="236">
        <f t="shared" si="642"/>
        <v>50</v>
      </c>
      <c r="AR1104" s="236">
        <f t="shared" si="643"/>
        <v>500</v>
      </c>
      <c r="AS1104" s="248">
        <f t="shared" si="648"/>
        <v>0.11591695501730104</v>
      </c>
      <c r="AV1104" s="253">
        <v>44938</v>
      </c>
      <c r="AW1104" s="69">
        <f t="shared" si="647"/>
        <v>67</v>
      </c>
      <c r="AX1104" s="370"/>
      <c r="AY1104" s="372"/>
      <c r="AZ1104" s="362"/>
      <c r="BA1104" s="357"/>
      <c r="BB1104" s="341"/>
      <c r="BC1104" s="344"/>
      <c r="BD1104" s="331"/>
    </row>
    <row r="1105" spans="2:56">
      <c r="B1105" s="134" t="s">
        <v>106</v>
      </c>
      <c r="C1105" s="65" t="s">
        <v>310</v>
      </c>
      <c r="D1105" s="190" t="s">
        <v>398</v>
      </c>
      <c r="F1105" s="67">
        <v>11</v>
      </c>
      <c r="G1105" s="68">
        <v>2</v>
      </c>
      <c r="H1105" s="134" t="s">
        <v>106</v>
      </c>
      <c r="I1105" s="177">
        <f>_xlfn.CEILING.MATH(SUM('domanda settimanale A41002300'!CR14:'domanda settimanale A41002300'!CR38)/'calcolo ADU'!$I$4)</f>
        <v>102</v>
      </c>
      <c r="J1105" s="69">
        <f t="shared" si="628"/>
        <v>357</v>
      </c>
      <c r="K1105" s="176">
        <v>5000</v>
      </c>
      <c r="L1105" s="229">
        <v>0</v>
      </c>
      <c r="M1105" s="69">
        <f t="shared" si="649"/>
        <v>500</v>
      </c>
      <c r="N1105" s="69">
        <f t="shared" si="629"/>
        <v>510</v>
      </c>
      <c r="O1105" s="69">
        <f t="shared" si="630"/>
        <v>357</v>
      </c>
      <c r="P1105" s="69">
        <f t="shared" si="631"/>
        <v>179</v>
      </c>
      <c r="Q1105" s="69">
        <f t="shared" si="644"/>
        <v>536</v>
      </c>
      <c r="R1105" s="69">
        <f t="shared" si="632"/>
        <v>268</v>
      </c>
      <c r="S1105" s="69">
        <f t="shared" si="623"/>
        <v>357</v>
      </c>
      <c r="T1105" s="69">
        <f t="shared" si="645"/>
        <v>306</v>
      </c>
      <c r="U1105" s="70">
        <f t="shared" si="624"/>
        <v>3.4624838292367399</v>
      </c>
      <c r="V1105" s="69">
        <f t="shared" si="646"/>
        <v>67</v>
      </c>
      <c r="W1105" s="69">
        <f t="shared" si="633"/>
        <v>5557</v>
      </c>
      <c r="X1105" s="176">
        <v>271</v>
      </c>
      <c r="Y1105" s="71">
        <f t="shared" si="625"/>
        <v>5353</v>
      </c>
      <c r="Z1105" s="209">
        <f>'domanda settimanale A41000500'!Q14+'domanda settimanale A41002300'!Q14</f>
        <v>0</v>
      </c>
      <c r="AA1105" s="209">
        <v>0</v>
      </c>
      <c r="AB1105" s="68">
        <f t="shared" si="634"/>
        <v>0</v>
      </c>
      <c r="AC1105" s="68" t="s">
        <v>411</v>
      </c>
      <c r="AD1105" s="311">
        <v>0</v>
      </c>
      <c r="AE1105" s="311">
        <f t="shared" si="635"/>
        <v>0</v>
      </c>
      <c r="AF1105" s="69">
        <f t="shared" si="636"/>
        <v>1546</v>
      </c>
      <c r="AG1105" s="71">
        <f t="shared" si="650"/>
        <v>1046</v>
      </c>
      <c r="AH1105" s="72">
        <f t="shared" si="627"/>
        <v>536</v>
      </c>
      <c r="AL1105" s="241">
        <f t="shared" si="637"/>
        <v>67</v>
      </c>
      <c r="AM1105" s="236">
        <f t="shared" si="638"/>
        <v>268</v>
      </c>
      <c r="AN1105" s="236">
        <f t="shared" si="639"/>
        <v>268</v>
      </c>
      <c r="AO1105" s="236">
        <f t="shared" si="640"/>
        <v>268</v>
      </c>
      <c r="AP1105" s="236">
        <f t="shared" si="641"/>
        <v>500</v>
      </c>
      <c r="AQ1105" s="236">
        <f t="shared" si="642"/>
        <v>10</v>
      </c>
      <c r="AR1105" s="236">
        <f t="shared" si="643"/>
        <v>500</v>
      </c>
      <c r="AS1105" s="248">
        <f t="shared" si="648"/>
        <v>0.125</v>
      </c>
      <c r="AV1105" s="253">
        <v>44939</v>
      </c>
      <c r="AW1105" s="69">
        <f t="shared" si="647"/>
        <v>67</v>
      </c>
      <c r="AX1105" s="370"/>
      <c r="AY1105" s="372"/>
      <c r="AZ1105" s="362"/>
      <c r="BA1105" s="357"/>
      <c r="BB1105" s="341"/>
      <c r="BC1105" s="344"/>
      <c r="BD1105" s="331"/>
    </row>
    <row r="1106" spans="2:56">
      <c r="B1106" s="134" t="s">
        <v>208</v>
      </c>
      <c r="C1106" s="66" t="s">
        <v>311</v>
      </c>
      <c r="D1106" s="190">
        <f>Input!K26</f>
        <v>0.5</v>
      </c>
      <c r="F1106" s="67">
        <v>12</v>
      </c>
      <c r="G1106" s="68">
        <v>2</v>
      </c>
      <c r="H1106" s="134" t="s">
        <v>208</v>
      </c>
      <c r="I1106" s="177">
        <f>_xlfn.CEILING.MATH(SUM('domanda settimanale A41002300'!CR15:'domanda settimanale A41002300'!CR39)/'calcolo ADU'!$I$4)</f>
        <v>103</v>
      </c>
      <c r="J1106" s="69">
        <f t="shared" si="628"/>
        <v>361</v>
      </c>
      <c r="K1106" s="176">
        <v>5000</v>
      </c>
      <c r="L1106" s="229">
        <v>0</v>
      </c>
      <c r="M1106" s="69">
        <f t="shared" si="649"/>
        <v>500</v>
      </c>
      <c r="N1106" s="69">
        <f t="shared" si="629"/>
        <v>515</v>
      </c>
      <c r="O1106" s="69">
        <f t="shared" si="630"/>
        <v>361</v>
      </c>
      <c r="P1106" s="69">
        <f t="shared" si="631"/>
        <v>181</v>
      </c>
      <c r="Q1106" s="69">
        <f t="shared" si="644"/>
        <v>542</v>
      </c>
      <c r="R1106" s="69">
        <f t="shared" si="632"/>
        <v>271</v>
      </c>
      <c r="S1106" s="69">
        <f t="shared" si="623"/>
        <v>361</v>
      </c>
      <c r="T1106" s="69">
        <f t="shared" si="645"/>
        <v>309</v>
      </c>
      <c r="U1106" s="70">
        <f t="shared" si="624"/>
        <v>3.4380218368657673</v>
      </c>
      <c r="V1106" s="69">
        <f t="shared" si="646"/>
        <v>5067</v>
      </c>
      <c r="W1106" s="69">
        <f t="shared" si="633"/>
        <v>557</v>
      </c>
      <c r="X1106" s="176">
        <v>271</v>
      </c>
      <c r="Y1106" s="71">
        <f t="shared" si="625"/>
        <v>5353</v>
      </c>
      <c r="Z1106" s="209">
        <f>'domanda settimanale A41000500'!Q15+'domanda settimanale A41002300'!Q15</f>
        <v>0</v>
      </c>
      <c r="AA1106" s="209">
        <v>0</v>
      </c>
      <c r="AB1106" s="68">
        <f t="shared" si="634"/>
        <v>0</v>
      </c>
      <c r="AC1106" s="68" t="s">
        <v>411</v>
      </c>
      <c r="AD1106" s="209">
        <f>AA1101</f>
        <v>5000</v>
      </c>
      <c r="AE1106" s="311">
        <f t="shared" si="635"/>
        <v>0</v>
      </c>
      <c r="AF1106" s="69">
        <f t="shared" si="636"/>
        <v>1557</v>
      </c>
      <c r="AG1106" s="71">
        <f t="shared" si="650"/>
        <v>1057</v>
      </c>
      <c r="AH1106" s="72">
        <f t="shared" si="627"/>
        <v>542</v>
      </c>
      <c r="AL1106" s="241">
        <f t="shared" si="637"/>
        <v>5067</v>
      </c>
      <c r="AM1106" s="236">
        <f t="shared" si="638"/>
        <v>271</v>
      </c>
      <c r="AN1106" s="236">
        <f t="shared" si="639"/>
        <v>271</v>
      </c>
      <c r="AO1106" s="236">
        <f t="shared" si="640"/>
        <v>271</v>
      </c>
      <c r="AP1106" s="236">
        <f t="shared" si="641"/>
        <v>500</v>
      </c>
      <c r="AQ1106" s="236">
        <f t="shared" si="642"/>
        <v>15</v>
      </c>
      <c r="AR1106" s="236">
        <f t="shared" si="643"/>
        <v>500</v>
      </c>
      <c r="AS1106" s="244">
        <f t="shared" si="648"/>
        <v>9.3487084870848705</v>
      </c>
      <c r="AV1106" s="253">
        <v>44940</v>
      </c>
      <c r="AW1106" s="69">
        <f t="shared" si="647"/>
        <v>5067</v>
      </c>
      <c r="AX1106" s="370"/>
      <c r="AY1106" s="372"/>
      <c r="AZ1106" s="362"/>
      <c r="BA1106" s="357"/>
      <c r="BB1106" s="341"/>
      <c r="BC1106" s="344"/>
      <c r="BD1106" s="331"/>
    </row>
    <row r="1107" spans="2:56">
      <c r="B1107" s="134" t="s">
        <v>209</v>
      </c>
      <c r="C1107" s="65" t="s">
        <v>312</v>
      </c>
      <c r="D1107" s="190">
        <v>0</v>
      </c>
      <c r="F1107" s="67">
        <v>13</v>
      </c>
      <c r="G1107" s="68">
        <v>2</v>
      </c>
      <c r="H1107" s="134" t="s">
        <v>209</v>
      </c>
      <c r="I1107" s="177">
        <f>_xlfn.CEILING.MATH(SUM('domanda settimanale A41002300'!CR16:'domanda settimanale A41002300'!CR40)/'calcolo ADU'!$I$4)</f>
        <v>103</v>
      </c>
      <c r="J1107" s="69">
        <f t="shared" si="628"/>
        <v>361</v>
      </c>
      <c r="K1107" s="176">
        <v>5000</v>
      </c>
      <c r="L1107" s="229">
        <v>0</v>
      </c>
      <c r="M1107" s="69">
        <f t="shared" si="649"/>
        <v>500</v>
      </c>
      <c r="N1107" s="69">
        <f t="shared" si="629"/>
        <v>515</v>
      </c>
      <c r="O1107" s="69">
        <f t="shared" si="630"/>
        <v>361</v>
      </c>
      <c r="P1107" s="69">
        <f t="shared" si="631"/>
        <v>181</v>
      </c>
      <c r="Q1107" s="69">
        <f t="shared" si="644"/>
        <v>542</v>
      </c>
      <c r="R1107" s="69">
        <f t="shared" si="632"/>
        <v>271</v>
      </c>
      <c r="S1107" s="69">
        <f t="shared" si="623"/>
        <v>361</v>
      </c>
      <c r="T1107" s="69">
        <f t="shared" si="645"/>
        <v>309</v>
      </c>
      <c r="U1107" s="70">
        <f t="shared" si="624"/>
        <v>3.4380218368657673</v>
      </c>
      <c r="V1107" s="69">
        <f>V1106+AD1107-Z1107</f>
        <v>5067</v>
      </c>
      <c r="W1107" s="69">
        <f t="shared" si="633"/>
        <v>557</v>
      </c>
      <c r="X1107" s="176">
        <v>271</v>
      </c>
      <c r="Y1107" s="71">
        <f>V1107+W1107-X1107</f>
        <v>5353</v>
      </c>
      <c r="Z1107" s="209">
        <f>'domanda settimanale A41000500'!Q16+'domanda settimanale A41002300'!Q16</f>
        <v>0</v>
      </c>
      <c r="AA1107" s="209">
        <v>0</v>
      </c>
      <c r="AB1107" s="68">
        <f t="shared" si="634"/>
        <v>0</v>
      </c>
      <c r="AC1107" s="68" t="s">
        <v>411</v>
      </c>
      <c r="AD1107" s="311">
        <v>0</v>
      </c>
      <c r="AE1107" s="311">
        <f t="shared" si="635"/>
        <v>0</v>
      </c>
      <c r="AF1107" s="69">
        <f t="shared" si="636"/>
        <v>1557</v>
      </c>
      <c r="AG1107" s="71">
        <f t="shared" si="650"/>
        <v>1057</v>
      </c>
      <c r="AH1107" s="72">
        <f t="shared" si="627"/>
        <v>542</v>
      </c>
      <c r="AL1107" s="241">
        <f t="shared" si="637"/>
        <v>5067</v>
      </c>
      <c r="AM1107" s="236">
        <f t="shared" si="638"/>
        <v>271</v>
      </c>
      <c r="AN1107" s="236">
        <f t="shared" si="639"/>
        <v>271</v>
      </c>
      <c r="AO1107" s="236">
        <f t="shared" si="640"/>
        <v>271</v>
      </c>
      <c r="AP1107" s="236">
        <f t="shared" si="641"/>
        <v>500</v>
      </c>
      <c r="AQ1107" s="236">
        <f t="shared" si="642"/>
        <v>15</v>
      </c>
      <c r="AR1107" s="236">
        <f t="shared" si="643"/>
        <v>500</v>
      </c>
      <c r="AS1107" s="244">
        <f t="shared" si="648"/>
        <v>9.3487084870848705</v>
      </c>
      <c r="AV1107" s="253">
        <v>44941</v>
      </c>
      <c r="AW1107" s="69">
        <f t="shared" si="647"/>
        <v>5067</v>
      </c>
      <c r="AX1107" s="370"/>
      <c r="AY1107" s="372"/>
      <c r="AZ1107" s="362"/>
      <c r="BA1107" s="357"/>
      <c r="BB1107" s="341"/>
      <c r="BC1107" s="344"/>
      <c r="BD1107" s="331"/>
    </row>
    <row r="1108" spans="2:56">
      <c r="B1108" s="134" t="s">
        <v>107</v>
      </c>
      <c r="C1108" s="66" t="s">
        <v>313</v>
      </c>
      <c r="D1108" s="190">
        <v>25</v>
      </c>
      <c r="F1108" s="67">
        <v>14</v>
      </c>
      <c r="G1108" s="74">
        <v>3</v>
      </c>
      <c r="H1108" s="134" t="s">
        <v>107</v>
      </c>
      <c r="I1108" s="177">
        <f>_xlfn.CEILING.MATH(SUM('domanda settimanale A41002300'!CR17:'domanda settimanale A41002300'!CR41)/'calcolo ADU'!$I$4)</f>
        <v>103</v>
      </c>
      <c r="J1108" s="69">
        <f t="shared" si="628"/>
        <v>361</v>
      </c>
      <c r="K1108" s="176">
        <v>5000</v>
      </c>
      <c r="L1108" s="229">
        <v>0</v>
      </c>
      <c r="M1108" s="69">
        <f t="shared" si="649"/>
        <v>500</v>
      </c>
      <c r="N1108" s="69">
        <f t="shared" si="629"/>
        <v>515</v>
      </c>
      <c r="O1108" s="69">
        <f t="shared" si="630"/>
        <v>361</v>
      </c>
      <c r="P1108" s="69">
        <f t="shared" si="631"/>
        <v>181</v>
      </c>
      <c r="Q1108" s="69">
        <f t="shared" si="644"/>
        <v>542</v>
      </c>
      <c r="R1108" s="69">
        <f t="shared" si="632"/>
        <v>271</v>
      </c>
      <c r="S1108" s="69">
        <f t="shared" si="623"/>
        <v>361</v>
      </c>
      <c r="T1108" s="69">
        <f t="shared" si="645"/>
        <v>309</v>
      </c>
      <c r="U1108" s="70">
        <f t="shared" si="624"/>
        <v>2.4515093127809893</v>
      </c>
      <c r="V1108" s="69">
        <f t="shared" si="646"/>
        <v>3531</v>
      </c>
      <c r="W1108" s="69">
        <f t="shared" si="633"/>
        <v>557</v>
      </c>
      <c r="X1108" s="176">
        <v>271</v>
      </c>
      <c r="Y1108" s="71">
        <f t="shared" si="625"/>
        <v>3817</v>
      </c>
      <c r="Z1108" s="209">
        <f>'domanda settimanale A41000500'!Q17+'domanda settimanale A41002300'!Q17</f>
        <v>1536</v>
      </c>
      <c r="AA1108" s="209">
        <v>0</v>
      </c>
      <c r="AB1108" s="68">
        <f t="shared" si="634"/>
        <v>0</v>
      </c>
      <c r="AC1108" s="68" t="s">
        <v>411</v>
      </c>
      <c r="AD1108" s="311">
        <v>0</v>
      </c>
      <c r="AE1108" s="311">
        <f t="shared" si="635"/>
        <v>0</v>
      </c>
      <c r="AF1108" s="69">
        <f t="shared" si="636"/>
        <v>1557</v>
      </c>
      <c r="AG1108" s="71">
        <f t="shared" si="650"/>
        <v>1057</v>
      </c>
      <c r="AH1108" s="72">
        <f t="shared" si="627"/>
        <v>542</v>
      </c>
      <c r="AL1108" s="241">
        <f t="shared" si="637"/>
        <v>3531</v>
      </c>
      <c r="AM1108" s="236">
        <f t="shared" si="638"/>
        <v>271</v>
      </c>
      <c r="AN1108" s="236">
        <f t="shared" si="639"/>
        <v>271</v>
      </c>
      <c r="AO1108" s="236">
        <f t="shared" si="640"/>
        <v>271</v>
      </c>
      <c r="AP1108" s="236">
        <f t="shared" si="641"/>
        <v>500</v>
      </c>
      <c r="AQ1108" s="236">
        <f t="shared" si="642"/>
        <v>15</v>
      </c>
      <c r="AR1108" s="236">
        <f t="shared" si="643"/>
        <v>500</v>
      </c>
      <c r="AS1108" s="244">
        <f t="shared" si="648"/>
        <v>6.5147601476014758</v>
      </c>
      <c r="AV1108" s="253">
        <v>44942</v>
      </c>
      <c r="AW1108" s="69">
        <f t="shared" si="647"/>
        <v>3531</v>
      </c>
      <c r="AX1108" s="370"/>
      <c r="AY1108" s="372"/>
      <c r="AZ1108" s="362"/>
      <c r="BA1108" s="357"/>
      <c r="BB1108" s="341"/>
      <c r="BC1108" s="344"/>
      <c r="BD1108" s="331"/>
    </row>
    <row r="1109" spans="2:56">
      <c r="B1109" s="134" t="s">
        <v>108</v>
      </c>
      <c r="C1109" s="65" t="s">
        <v>314</v>
      </c>
      <c r="D1109" s="190">
        <v>6</v>
      </c>
      <c r="F1109" s="67">
        <v>15</v>
      </c>
      <c r="G1109" s="74">
        <v>3</v>
      </c>
      <c r="H1109" s="134" t="s">
        <v>108</v>
      </c>
      <c r="I1109" s="177">
        <f>_xlfn.CEILING.MATH(SUM('domanda settimanale A41002300'!CR18:'domanda settimanale A41002300'!CR42)/'calcolo ADU'!$I$4)</f>
        <v>103</v>
      </c>
      <c r="J1109" s="69">
        <f t="shared" si="628"/>
        <v>361</v>
      </c>
      <c r="K1109" s="176">
        <v>5000</v>
      </c>
      <c r="L1109" s="229">
        <v>0</v>
      </c>
      <c r="M1109" s="69">
        <f t="shared" si="649"/>
        <v>500</v>
      </c>
      <c r="N1109" s="69">
        <f t="shared" si="629"/>
        <v>515</v>
      </c>
      <c r="O1109" s="69">
        <f t="shared" si="630"/>
        <v>361</v>
      </c>
      <c r="P1109" s="69">
        <f t="shared" si="631"/>
        <v>181</v>
      </c>
      <c r="Q1109" s="69">
        <f t="shared" si="644"/>
        <v>542</v>
      </c>
      <c r="R1109" s="69">
        <f t="shared" si="632"/>
        <v>271</v>
      </c>
      <c r="S1109" s="69">
        <f t="shared" si="623"/>
        <v>361</v>
      </c>
      <c r="T1109" s="69">
        <f t="shared" si="645"/>
        <v>309</v>
      </c>
      <c r="U1109" s="70">
        <f t="shared" si="624"/>
        <v>2.5806037251123954</v>
      </c>
      <c r="V1109" s="69">
        <f t="shared" si="646"/>
        <v>3531</v>
      </c>
      <c r="W1109" s="69">
        <f t="shared" si="633"/>
        <v>557</v>
      </c>
      <c r="X1109" s="176">
        <v>70</v>
      </c>
      <c r="Y1109" s="71">
        <f t="shared" si="625"/>
        <v>4018</v>
      </c>
      <c r="Z1109" s="209">
        <f>'domanda settimanale A41000500'!Q18+'domanda settimanale A41002300'!Q18</f>
        <v>0</v>
      </c>
      <c r="AA1109" s="209">
        <v>0</v>
      </c>
      <c r="AB1109" s="68">
        <f t="shared" si="634"/>
        <v>0</v>
      </c>
      <c r="AC1109" s="68" t="s">
        <v>411</v>
      </c>
      <c r="AD1109" s="311">
        <v>0</v>
      </c>
      <c r="AE1109" s="311">
        <f t="shared" si="635"/>
        <v>0</v>
      </c>
      <c r="AF1109" s="69">
        <f t="shared" si="636"/>
        <v>1557</v>
      </c>
      <c r="AG1109" s="71">
        <f t="shared" si="650"/>
        <v>1057</v>
      </c>
      <c r="AH1109" s="72">
        <f t="shared" si="627"/>
        <v>542</v>
      </c>
      <c r="AL1109" s="241">
        <f t="shared" si="637"/>
        <v>3531</v>
      </c>
      <c r="AM1109" s="236">
        <f t="shared" si="638"/>
        <v>271</v>
      </c>
      <c r="AN1109" s="236">
        <f t="shared" si="639"/>
        <v>271</v>
      </c>
      <c r="AO1109" s="236">
        <f t="shared" si="640"/>
        <v>271</v>
      </c>
      <c r="AP1109" s="236">
        <f t="shared" si="641"/>
        <v>500</v>
      </c>
      <c r="AQ1109" s="236">
        <f t="shared" si="642"/>
        <v>15</v>
      </c>
      <c r="AR1109" s="236">
        <f t="shared" si="643"/>
        <v>500</v>
      </c>
      <c r="AS1109" s="244">
        <f t="shared" si="648"/>
        <v>6.5147601476014758</v>
      </c>
      <c r="AV1109" s="253">
        <v>44943</v>
      </c>
      <c r="AW1109" s="69">
        <f t="shared" si="647"/>
        <v>3531</v>
      </c>
      <c r="AX1109" s="370"/>
      <c r="AY1109" s="372"/>
      <c r="AZ1109" s="362"/>
      <c r="BA1109" s="357"/>
      <c r="BB1109" s="341"/>
      <c r="BC1109" s="344"/>
      <c r="BD1109" s="331"/>
    </row>
    <row r="1110" spans="2:56">
      <c r="B1110" s="134" t="s">
        <v>109</v>
      </c>
      <c r="C1110" s="66" t="s">
        <v>315</v>
      </c>
      <c r="D1110" s="190" t="s">
        <v>481</v>
      </c>
      <c r="F1110" s="67">
        <v>16</v>
      </c>
      <c r="G1110" s="74">
        <v>3</v>
      </c>
      <c r="H1110" s="134" t="s">
        <v>109</v>
      </c>
      <c r="I1110" s="177">
        <f>_xlfn.CEILING.MATH(SUM('domanda settimanale A41002300'!CR19:'domanda settimanale A41002300'!CR43)/'calcolo ADU'!$I$4)</f>
        <v>111</v>
      </c>
      <c r="J1110" s="69">
        <f t="shared" si="628"/>
        <v>389</v>
      </c>
      <c r="K1110" s="176">
        <v>5000</v>
      </c>
      <c r="L1110" s="229">
        <v>0</v>
      </c>
      <c r="M1110" s="69">
        <f t="shared" si="649"/>
        <v>500</v>
      </c>
      <c r="N1110" s="69">
        <f t="shared" si="629"/>
        <v>555</v>
      </c>
      <c r="O1110" s="69">
        <f t="shared" si="630"/>
        <v>389</v>
      </c>
      <c r="P1110" s="69">
        <f t="shared" si="631"/>
        <v>195</v>
      </c>
      <c r="Q1110" s="69">
        <f t="shared" si="644"/>
        <v>584</v>
      </c>
      <c r="R1110" s="69">
        <f t="shared" si="632"/>
        <v>292</v>
      </c>
      <c r="S1110" s="69">
        <f t="shared" si="623"/>
        <v>389</v>
      </c>
      <c r="T1110" s="69">
        <f t="shared" si="645"/>
        <v>333</v>
      </c>
      <c r="U1110" s="70">
        <f t="shared" si="624"/>
        <v>2.4514948139109212</v>
      </c>
      <c r="V1110" s="69">
        <f t="shared" si="646"/>
        <v>3531</v>
      </c>
      <c r="W1110" s="69">
        <f t="shared" si="633"/>
        <v>557</v>
      </c>
      <c r="X1110" s="176">
        <v>70</v>
      </c>
      <c r="Y1110" s="71">
        <f t="shared" si="625"/>
        <v>4018</v>
      </c>
      <c r="Z1110" s="209">
        <f>'domanda settimanale A41000500'!Q19+'domanda settimanale A41002300'!Q19</f>
        <v>0</v>
      </c>
      <c r="AA1110" s="209">
        <v>0</v>
      </c>
      <c r="AB1110" s="68">
        <f t="shared" si="634"/>
        <v>0</v>
      </c>
      <c r="AC1110" s="68" t="s">
        <v>411</v>
      </c>
      <c r="AD1110" s="311">
        <v>0</v>
      </c>
      <c r="AE1110" s="311">
        <f t="shared" si="635"/>
        <v>0</v>
      </c>
      <c r="AF1110" s="69">
        <f t="shared" si="636"/>
        <v>1639</v>
      </c>
      <c r="AG1110" s="71">
        <f t="shared" si="650"/>
        <v>1139</v>
      </c>
      <c r="AH1110" s="72">
        <f t="shared" si="627"/>
        <v>584</v>
      </c>
      <c r="AL1110" s="241">
        <f t="shared" si="637"/>
        <v>3531</v>
      </c>
      <c r="AM1110" s="236">
        <f t="shared" si="638"/>
        <v>292</v>
      </c>
      <c r="AN1110" s="236">
        <f t="shared" si="639"/>
        <v>292</v>
      </c>
      <c r="AO1110" s="236">
        <f t="shared" si="640"/>
        <v>292</v>
      </c>
      <c r="AP1110" s="236">
        <f t="shared" si="641"/>
        <v>500</v>
      </c>
      <c r="AQ1110" s="236">
        <f t="shared" si="642"/>
        <v>55</v>
      </c>
      <c r="AR1110" s="236">
        <f t="shared" si="643"/>
        <v>500</v>
      </c>
      <c r="AS1110" s="244">
        <f t="shared" si="648"/>
        <v>6.0462328767123283</v>
      </c>
      <c r="AV1110" s="253">
        <v>44944</v>
      </c>
      <c r="AW1110" s="69">
        <f t="shared" si="647"/>
        <v>3531</v>
      </c>
      <c r="AX1110" s="370"/>
      <c r="AY1110" s="372"/>
      <c r="AZ1110" s="362"/>
      <c r="BA1110" s="357"/>
      <c r="BB1110" s="341"/>
      <c r="BC1110" s="344"/>
      <c r="BD1110" s="331"/>
    </row>
    <row r="1111" spans="2:56">
      <c r="B1111" s="134" t="s">
        <v>110</v>
      </c>
      <c r="C1111" s="65" t="s">
        <v>316</v>
      </c>
      <c r="D1111" s="201"/>
      <c r="F1111" s="67">
        <v>17</v>
      </c>
      <c r="G1111" s="74">
        <v>3</v>
      </c>
      <c r="H1111" s="134" t="s">
        <v>110</v>
      </c>
      <c r="I1111" s="177">
        <f>_xlfn.CEILING.MATH(SUM('domanda settimanale A41002300'!CR20:'domanda settimanale A41002300'!CR44)/'calcolo ADU'!$I$4)</f>
        <v>120</v>
      </c>
      <c r="J1111" s="69">
        <f t="shared" si="628"/>
        <v>420</v>
      </c>
      <c r="K1111" s="176">
        <v>5000</v>
      </c>
      <c r="L1111" s="229">
        <v>0</v>
      </c>
      <c r="M1111" s="69">
        <f t="shared" si="649"/>
        <v>500</v>
      </c>
      <c r="N1111" s="69">
        <f t="shared" si="629"/>
        <v>600</v>
      </c>
      <c r="O1111" s="69">
        <f t="shared" si="630"/>
        <v>420</v>
      </c>
      <c r="P1111" s="69">
        <f t="shared" si="631"/>
        <v>210</v>
      </c>
      <c r="Q1111" s="69">
        <f t="shared" si="644"/>
        <v>630</v>
      </c>
      <c r="R1111" s="69">
        <f t="shared" si="632"/>
        <v>315</v>
      </c>
      <c r="S1111" s="69">
        <f t="shared" si="623"/>
        <v>420</v>
      </c>
      <c r="T1111" s="69">
        <f t="shared" si="645"/>
        <v>360</v>
      </c>
      <c r="U1111" s="70">
        <f t="shared" si="624"/>
        <v>2.3225433526011559</v>
      </c>
      <c r="V1111" s="69">
        <f t="shared" si="646"/>
        <v>3531</v>
      </c>
      <c r="W1111" s="69">
        <f t="shared" si="633"/>
        <v>557</v>
      </c>
      <c r="X1111" s="176">
        <v>70</v>
      </c>
      <c r="Y1111" s="71">
        <f t="shared" si="625"/>
        <v>4018</v>
      </c>
      <c r="Z1111" s="209">
        <f>'domanda settimanale A41000500'!Q20+'domanda settimanale A41002300'!Q20</f>
        <v>0</v>
      </c>
      <c r="AA1111" s="209">
        <v>0</v>
      </c>
      <c r="AB1111" s="68">
        <f t="shared" si="634"/>
        <v>0</v>
      </c>
      <c r="AC1111" s="68" t="s">
        <v>411</v>
      </c>
      <c r="AD1111" s="311">
        <v>0</v>
      </c>
      <c r="AE1111" s="311">
        <f t="shared" si="635"/>
        <v>0</v>
      </c>
      <c r="AF1111" s="69">
        <f t="shared" si="636"/>
        <v>1730</v>
      </c>
      <c r="AG1111" s="71">
        <f t="shared" si="650"/>
        <v>1230</v>
      </c>
      <c r="AH1111" s="72">
        <f t="shared" si="627"/>
        <v>630</v>
      </c>
      <c r="AL1111" s="241">
        <f t="shared" si="637"/>
        <v>3531</v>
      </c>
      <c r="AM1111" s="236">
        <f t="shared" si="638"/>
        <v>315</v>
      </c>
      <c r="AN1111" s="236">
        <f t="shared" si="639"/>
        <v>315</v>
      </c>
      <c r="AO1111" s="236">
        <f t="shared" si="640"/>
        <v>315</v>
      </c>
      <c r="AP1111" s="236">
        <f t="shared" si="641"/>
        <v>500</v>
      </c>
      <c r="AQ1111" s="236">
        <f t="shared" si="642"/>
        <v>100</v>
      </c>
      <c r="AR1111" s="236">
        <f t="shared" si="643"/>
        <v>500</v>
      </c>
      <c r="AS1111" s="244">
        <f t="shared" si="648"/>
        <v>5.6047619047619044</v>
      </c>
      <c r="AV1111" s="253">
        <v>44945</v>
      </c>
      <c r="AW1111" s="69">
        <f t="shared" si="647"/>
        <v>3531</v>
      </c>
      <c r="AX1111" s="370"/>
      <c r="AY1111" s="372"/>
      <c r="AZ1111" s="362"/>
      <c r="BA1111" s="357"/>
      <c r="BB1111" s="341"/>
      <c r="BC1111" s="344"/>
      <c r="BD1111" s="331"/>
    </row>
    <row r="1112" spans="2:56">
      <c r="B1112" s="134" t="s">
        <v>111</v>
      </c>
      <c r="C1112" s="65" t="s">
        <v>317</v>
      </c>
      <c r="D1112" s="282">
        <f>M1095+Q1095</f>
        <v>1603</v>
      </c>
      <c r="F1112" s="67">
        <v>18</v>
      </c>
      <c r="G1112" s="74">
        <v>3</v>
      </c>
      <c r="H1112" s="134" t="s">
        <v>111</v>
      </c>
      <c r="I1112" s="177">
        <f>_xlfn.CEILING.MATH(SUM('domanda settimanale A41002300'!CR21:'domanda settimanale A41002300'!CR45)/'calcolo ADU'!$I$4)</f>
        <v>128</v>
      </c>
      <c r="J1112" s="69">
        <f t="shared" si="628"/>
        <v>448</v>
      </c>
      <c r="K1112" s="176">
        <v>5000</v>
      </c>
      <c r="L1112" s="229">
        <v>0</v>
      </c>
      <c r="M1112" s="69">
        <f t="shared" si="649"/>
        <v>500</v>
      </c>
      <c r="N1112" s="69">
        <f t="shared" si="629"/>
        <v>640</v>
      </c>
      <c r="O1112" s="69">
        <f t="shared" si="630"/>
        <v>448</v>
      </c>
      <c r="P1112" s="69">
        <f t="shared" si="631"/>
        <v>224</v>
      </c>
      <c r="Q1112" s="69">
        <f t="shared" si="644"/>
        <v>672</v>
      </c>
      <c r="R1112" s="69">
        <f t="shared" si="632"/>
        <v>336</v>
      </c>
      <c r="S1112" s="69">
        <f t="shared" si="623"/>
        <v>448</v>
      </c>
      <c r="T1112" s="69">
        <f t="shared" si="645"/>
        <v>384</v>
      </c>
      <c r="U1112" s="70">
        <f t="shared" si="624"/>
        <v>2.2174392935982339</v>
      </c>
      <c r="V1112" s="69">
        <f t="shared" si="646"/>
        <v>3531</v>
      </c>
      <c r="W1112" s="69">
        <f t="shared" si="633"/>
        <v>557</v>
      </c>
      <c r="X1112" s="176">
        <v>70</v>
      </c>
      <c r="Y1112" s="71">
        <f t="shared" si="625"/>
        <v>4018</v>
      </c>
      <c r="Z1112" s="209">
        <f>'domanda settimanale A41000500'!Q21+'domanda settimanale A41002300'!Q21</f>
        <v>0</v>
      </c>
      <c r="AA1112" s="209">
        <v>0</v>
      </c>
      <c r="AB1112" s="68">
        <f t="shared" si="634"/>
        <v>0</v>
      </c>
      <c r="AC1112" s="68" t="s">
        <v>411</v>
      </c>
      <c r="AD1112" s="311">
        <v>0</v>
      </c>
      <c r="AE1112" s="311">
        <f t="shared" si="635"/>
        <v>0</v>
      </c>
      <c r="AF1112" s="69">
        <f t="shared" si="636"/>
        <v>1812</v>
      </c>
      <c r="AG1112" s="71">
        <f t="shared" si="650"/>
        <v>1312</v>
      </c>
      <c r="AH1112" s="72">
        <f t="shared" si="627"/>
        <v>672</v>
      </c>
      <c r="AL1112" s="241">
        <f t="shared" si="637"/>
        <v>3531</v>
      </c>
      <c r="AM1112" s="236">
        <f t="shared" si="638"/>
        <v>336</v>
      </c>
      <c r="AN1112" s="236">
        <f t="shared" si="639"/>
        <v>336</v>
      </c>
      <c r="AO1112" s="236">
        <f t="shared" si="640"/>
        <v>336</v>
      </c>
      <c r="AP1112" s="236">
        <f t="shared" si="641"/>
        <v>500</v>
      </c>
      <c r="AQ1112" s="236">
        <f t="shared" si="642"/>
        <v>140</v>
      </c>
      <c r="AR1112" s="236">
        <f t="shared" si="643"/>
        <v>500</v>
      </c>
      <c r="AS1112" s="244">
        <f t="shared" si="648"/>
        <v>5.2544642857142856</v>
      </c>
      <c r="AV1112" s="253">
        <v>44946</v>
      </c>
      <c r="AW1112" s="69">
        <f t="shared" si="647"/>
        <v>3531</v>
      </c>
      <c r="AX1112" s="370"/>
      <c r="AY1112" s="372"/>
      <c r="AZ1112" s="362"/>
      <c r="BA1112" s="357"/>
      <c r="BB1112" s="341"/>
      <c r="BC1112" s="344"/>
      <c r="BD1112" s="331"/>
    </row>
    <row r="1113" spans="2:56">
      <c r="B1113" s="134" t="s">
        <v>210</v>
      </c>
      <c r="C1113" s="66" t="s">
        <v>318</v>
      </c>
      <c r="D1113" s="202">
        <f>SUM(AE1095:AE1195)</f>
        <v>557</v>
      </c>
      <c r="F1113" s="67">
        <v>19</v>
      </c>
      <c r="G1113" s="74">
        <v>3</v>
      </c>
      <c r="H1113" s="134" t="s">
        <v>210</v>
      </c>
      <c r="I1113" s="177">
        <f>_xlfn.CEILING.MATH(SUM('domanda settimanale A41002300'!CR22:'domanda settimanale A41002300'!CR46)/'calcolo ADU'!$I$4)</f>
        <v>130</v>
      </c>
      <c r="J1113" s="69">
        <f t="shared" si="628"/>
        <v>455</v>
      </c>
      <c r="K1113" s="176">
        <v>5000</v>
      </c>
      <c r="L1113" s="229">
        <v>0</v>
      </c>
      <c r="M1113" s="69">
        <f t="shared" si="649"/>
        <v>500</v>
      </c>
      <c r="N1113" s="69">
        <f t="shared" si="629"/>
        <v>650</v>
      </c>
      <c r="O1113" s="69">
        <f t="shared" si="630"/>
        <v>455</v>
      </c>
      <c r="P1113" s="69">
        <f t="shared" si="631"/>
        <v>228</v>
      </c>
      <c r="Q1113" s="69">
        <f t="shared" si="644"/>
        <v>683</v>
      </c>
      <c r="R1113" s="69">
        <f t="shared" si="632"/>
        <v>341.5</v>
      </c>
      <c r="S1113" s="69">
        <f t="shared" si="623"/>
        <v>455</v>
      </c>
      <c r="T1113" s="69">
        <f t="shared" si="645"/>
        <v>390</v>
      </c>
      <c r="U1113" s="70">
        <f t="shared" si="624"/>
        <v>2.1920349154391707</v>
      </c>
      <c r="V1113" s="69">
        <f t="shared" si="646"/>
        <v>3531</v>
      </c>
      <c r="W1113" s="69">
        <f t="shared" si="633"/>
        <v>557</v>
      </c>
      <c r="X1113" s="176">
        <v>70</v>
      </c>
      <c r="Y1113" s="71">
        <f t="shared" si="625"/>
        <v>4018</v>
      </c>
      <c r="Z1113" s="209">
        <f>'domanda settimanale A41000500'!Q22+'domanda settimanale A41002300'!Q22</f>
        <v>0</v>
      </c>
      <c r="AA1113" s="209">
        <v>0</v>
      </c>
      <c r="AB1113" s="68">
        <f t="shared" si="634"/>
        <v>0</v>
      </c>
      <c r="AC1113" s="68" t="s">
        <v>411</v>
      </c>
      <c r="AD1113" s="311">
        <v>0</v>
      </c>
      <c r="AE1113" s="311">
        <f t="shared" si="635"/>
        <v>0</v>
      </c>
      <c r="AF1113" s="69">
        <f t="shared" si="636"/>
        <v>1833</v>
      </c>
      <c r="AG1113" s="71">
        <f t="shared" si="650"/>
        <v>1333</v>
      </c>
      <c r="AH1113" s="72">
        <f t="shared" si="627"/>
        <v>683</v>
      </c>
      <c r="AL1113" s="241">
        <f t="shared" si="637"/>
        <v>3531</v>
      </c>
      <c r="AM1113" s="236">
        <f t="shared" si="638"/>
        <v>342</v>
      </c>
      <c r="AN1113" s="236">
        <f t="shared" si="639"/>
        <v>342</v>
      </c>
      <c r="AO1113" s="236">
        <f t="shared" si="640"/>
        <v>342</v>
      </c>
      <c r="AP1113" s="236">
        <f t="shared" si="641"/>
        <v>500</v>
      </c>
      <c r="AQ1113" s="236">
        <f t="shared" si="642"/>
        <v>150</v>
      </c>
      <c r="AR1113" s="236">
        <f t="shared" si="643"/>
        <v>500</v>
      </c>
      <c r="AS1113" s="244">
        <f t="shared" si="648"/>
        <v>5.1698389458272329</v>
      </c>
      <c r="AV1113" s="253">
        <v>44947</v>
      </c>
      <c r="AW1113" s="69">
        <f t="shared" si="647"/>
        <v>3531</v>
      </c>
      <c r="AX1113" s="370"/>
      <c r="AY1113" s="372"/>
      <c r="AZ1113" s="362"/>
      <c r="BA1113" s="357"/>
      <c r="BB1113" s="341"/>
      <c r="BC1113" s="344"/>
      <c r="BD1113" s="331"/>
    </row>
    <row r="1114" spans="2:56">
      <c r="B1114" s="134" t="s">
        <v>211</v>
      </c>
      <c r="C1114" s="65" t="s">
        <v>319</v>
      </c>
      <c r="D1114" s="72"/>
      <c r="F1114" s="67">
        <v>20</v>
      </c>
      <c r="G1114" s="74">
        <v>3</v>
      </c>
      <c r="H1114" s="134" t="s">
        <v>211</v>
      </c>
      <c r="I1114" s="177">
        <f>_xlfn.CEILING.MATH(SUM('domanda settimanale A41002300'!CR23:'domanda settimanale A41002300'!CR47)/'calcolo ADU'!$I$4)</f>
        <v>133</v>
      </c>
      <c r="J1114" s="69">
        <f t="shared" si="628"/>
        <v>466</v>
      </c>
      <c r="K1114" s="176">
        <v>5000</v>
      </c>
      <c r="L1114" s="229">
        <v>0</v>
      </c>
      <c r="M1114" s="69">
        <f t="shared" si="649"/>
        <v>500</v>
      </c>
      <c r="N1114" s="69">
        <f t="shared" si="629"/>
        <v>665</v>
      </c>
      <c r="O1114" s="69">
        <f t="shared" si="630"/>
        <v>466</v>
      </c>
      <c r="P1114" s="69">
        <f t="shared" si="631"/>
        <v>233</v>
      </c>
      <c r="Q1114" s="69">
        <f t="shared" si="644"/>
        <v>699</v>
      </c>
      <c r="R1114" s="69">
        <f t="shared" si="632"/>
        <v>349.5</v>
      </c>
      <c r="S1114" s="69">
        <f t="shared" si="623"/>
        <v>466</v>
      </c>
      <c r="T1114" s="69">
        <f t="shared" si="645"/>
        <v>399</v>
      </c>
      <c r="U1114" s="70">
        <f t="shared" si="624"/>
        <v>2.1555793991416308</v>
      </c>
      <c r="V1114" s="69">
        <f t="shared" si="646"/>
        <v>3531</v>
      </c>
      <c r="W1114" s="69">
        <f t="shared" si="633"/>
        <v>557</v>
      </c>
      <c r="X1114" s="176">
        <v>70</v>
      </c>
      <c r="Y1114" s="71">
        <f t="shared" si="625"/>
        <v>4018</v>
      </c>
      <c r="Z1114" s="209">
        <f>'domanda settimanale A41000500'!Q23+'domanda settimanale A41002300'!Q23</f>
        <v>0</v>
      </c>
      <c r="AA1114" s="209">
        <v>0</v>
      </c>
      <c r="AB1114" s="68">
        <f t="shared" si="634"/>
        <v>0</v>
      </c>
      <c r="AC1114" s="68" t="s">
        <v>411</v>
      </c>
      <c r="AD1114" s="311">
        <v>0</v>
      </c>
      <c r="AE1114" s="311">
        <f t="shared" si="635"/>
        <v>0</v>
      </c>
      <c r="AF1114" s="69">
        <f t="shared" si="636"/>
        <v>1864</v>
      </c>
      <c r="AG1114" s="71">
        <f t="shared" si="650"/>
        <v>1364</v>
      </c>
      <c r="AH1114" s="72">
        <f t="shared" si="627"/>
        <v>699</v>
      </c>
      <c r="AL1114" s="241">
        <f t="shared" si="637"/>
        <v>3531</v>
      </c>
      <c r="AM1114" s="236">
        <f t="shared" si="638"/>
        <v>350</v>
      </c>
      <c r="AN1114" s="236">
        <f t="shared" si="639"/>
        <v>350</v>
      </c>
      <c r="AO1114" s="236">
        <f t="shared" si="640"/>
        <v>350</v>
      </c>
      <c r="AP1114" s="236">
        <f t="shared" si="641"/>
        <v>500</v>
      </c>
      <c r="AQ1114" s="236">
        <f t="shared" si="642"/>
        <v>165</v>
      </c>
      <c r="AR1114" s="236">
        <f t="shared" si="643"/>
        <v>500</v>
      </c>
      <c r="AS1114" s="244">
        <f t="shared" si="648"/>
        <v>5.0515021459227469</v>
      </c>
      <c r="AV1114" s="253">
        <v>44948</v>
      </c>
      <c r="AW1114" s="69">
        <f t="shared" si="647"/>
        <v>3531</v>
      </c>
      <c r="AX1114" s="370"/>
      <c r="AY1114" s="372"/>
      <c r="AZ1114" s="362"/>
      <c r="BA1114" s="357"/>
      <c r="BB1114" s="341"/>
      <c r="BC1114" s="344"/>
      <c r="BD1114" s="331"/>
    </row>
    <row r="1115" spans="2:56" ht="20" thickBot="1">
      <c r="B1115" s="134" t="s">
        <v>112</v>
      </c>
      <c r="C1115" s="200" t="s">
        <v>320</v>
      </c>
      <c r="D1115" s="189"/>
      <c r="F1115" s="67">
        <v>21</v>
      </c>
      <c r="G1115" s="74">
        <v>4</v>
      </c>
      <c r="H1115" s="134" t="s">
        <v>112</v>
      </c>
      <c r="I1115" s="177">
        <f>_xlfn.CEILING.MATH(SUM('domanda settimanale A41002300'!CR24:'domanda settimanale A41002300'!CR48)/'calcolo ADU'!$I$4)</f>
        <v>135</v>
      </c>
      <c r="J1115" s="69">
        <f t="shared" si="628"/>
        <v>473</v>
      </c>
      <c r="K1115" s="176">
        <v>5000</v>
      </c>
      <c r="L1115" s="229">
        <v>0</v>
      </c>
      <c r="M1115" s="69">
        <f t="shared" si="649"/>
        <v>500</v>
      </c>
      <c r="N1115" s="69">
        <f t="shared" si="629"/>
        <v>675</v>
      </c>
      <c r="O1115" s="69">
        <f t="shared" si="630"/>
        <v>473</v>
      </c>
      <c r="P1115" s="69">
        <f t="shared" si="631"/>
        <v>237</v>
      </c>
      <c r="Q1115" s="69">
        <f t="shared" si="644"/>
        <v>710</v>
      </c>
      <c r="R1115" s="69">
        <f t="shared" si="632"/>
        <v>355</v>
      </c>
      <c r="S1115" s="69">
        <f t="shared" si="623"/>
        <v>473</v>
      </c>
      <c r="T1115" s="69">
        <f t="shared" si="645"/>
        <v>405</v>
      </c>
      <c r="U1115" s="70">
        <f t="shared" si="624"/>
        <v>2.1315649867374007</v>
      </c>
      <c r="V1115" s="69">
        <f t="shared" si="646"/>
        <v>3531</v>
      </c>
      <c r="W1115" s="69">
        <f t="shared" si="633"/>
        <v>557</v>
      </c>
      <c r="X1115" s="176">
        <v>70</v>
      </c>
      <c r="Y1115" s="71">
        <f t="shared" si="625"/>
        <v>4018</v>
      </c>
      <c r="Z1115" s="209">
        <f>'domanda settimanale A41000500'!Q24+'domanda settimanale A41002300'!Q24</f>
        <v>0</v>
      </c>
      <c r="AA1115" s="209">
        <v>0</v>
      </c>
      <c r="AB1115" s="68">
        <f t="shared" si="634"/>
        <v>0</v>
      </c>
      <c r="AC1115" s="68" t="s">
        <v>411</v>
      </c>
      <c r="AD1115" s="311">
        <v>0</v>
      </c>
      <c r="AE1115" s="311">
        <f t="shared" si="635"/>
        <v>0</v>
      </c>
      <c r="AF1115" s="69">
        <f t="shared" si="636"/>
        <v>1885</v>
      </c>
      <c r="AG1115" s="71">
        <f t="shared" si="650"/>
        <v>1385</v>
      </c>
      <c r="AH1115" s="72">
        <f t="shared" si="627"/>
        <v>710</v>
      </c>
      <c r="AL1115" s="241">
        <f t="shared" si="637"/>
        <v>3531</v>
      </c>
      <c r="AM1115" s="236">
        <f t="shared" si="638"/>
        <v>355</v>
      </c>
      <c r="AN1115" s="236">
        <f t="shared" si="639"/>
        <v>355</v>
      </c>
      <c r="AO1115" s="236">
        <f t="shared" si="640"/>
        <v>355</v>
      </c>
      <c r="AP1115" s="236">
        <f t="shared" si="641"/>
        <v>500</v>
      </c>
      <c r="AQ1115" s="236">
        <f t="shared" si="642"/>
        <v>175</v>
      </c>
      <c r="AR1115" s="236">
        <f t="shared" si="643"/>
        <v>500</v>
      </c>
      <c r="AS1115" s="244">
        <f t="shared" si="648"/>
        <v>4.9732394366197186</v>
      </c>
      <c r="AV1115" s="253">
        <v>44949</v>
      </c>
      <c r="AW1115" s="69">
        <f t="shared" si="647"/>
        <v>3531</v>
      </c>
      <c r="AX1115" s="370"/>
      <c r="AY1115" s="372"/>
      <c r="AZ1115" s="362"/>
      <c r="BA1115" s="357"/>
      <c r="BB1115" s="341"/>
      <c r="BC1115" s="344"/>
      <c r="BD1115" s="331"/>
    </row>
    <row r="1116" spans="2:56">
      <c r="B1116" s="134" t="s">
        <v>113</v>
      </c>
      <c r="F1116" s="67">
        <v>22</v>
      </c>
      <c r="G1116" s="74">
        <v>4</v>
      </c>
      <c r="H1116" s="134" t="s">
        <v>113</v>
      </c>
      <c r="I1116" s="177">
        <f>_xlfn.CEILING.MATH(SUM('domanda settimanale A41002300'!CR25:'domanda settimanale A41002300'!CR49)/'calcolo ADU'!$I$4)</f>
        <v>138</v>
      </c>
      <c r="J1116" s="69">
        <f t="shared" si="628"/>
        <v>483</v>
      </c>
      <c r="K1116" s="176">
        <v>5000</v>
      </c>
      <c r="L1116" s="229">
        <v>0</v>
      </c>
      <c r="M1116" s="69">
        <f t="shared" si="649"/>
        <v>500</v>
      </c>
      <c r="N1116" s="69">
        <f t="shared" si="629"/>
        <v>690</v>
      </c>
      <c r="O1116" s="69">
        <f t="shared" si="630"/>
        <v>483</v>
      </c>
      <c r="P1116" s="69">
        <f t="shared" si="631"/>
        <v>242</v>
      </c>
      <c r="Q1116" s="69">
        <f t="shared" si="644"/>
        <v>725</v>
      </c>
      <c r="R1116" s="69">
        <f t="shared" si="632"/>
        <v>362.5</v>
      </c>
      <c r="S1116" s="69">
        <f t="shared" si="623"/>
        <v>483</v>
      </c>
      <c r="T1116" s="69">
        <f t="shared" si="645"/>
        <v>414</v>
      </c>
      <c r="U1116" s="70">
        <f t="shared" si="624"/>
        <v>2.0981723237597909</v>
      </c>
      <c r="V1116" s="69">
        <f t="shared" si="646"/>
        <v>3531</v>
      </c>
      <c r="W1116" s="69">
        <f t="shared" si="633"/>
        <v>557</v>
      </c>
      <c r="X1116" s="176">
        <v>70</v>
      </c>
      <c r="Y1116" s="71">
        <f t="shared" si="625"/>
        <v>4018</v>
      </c>
      <c r="Z1116" s="209">
        <f>'domanda settimanale A41000500'!Q25+'domanda settimanale A41002300'!Q25</f>
        <v>0</v>
      </c>
      <c r="AA1116" s="209">
        <v>0</v>
      </c>
      <c r="AB1116" s="68">
        <f t="shared" si="634"/>
        <v>0</v>
      </c>
      <c r="AC1116" s="68" t="s">
        <v>411</v>
      </c>
      <c r="AD1116" s="311">
        <v>0</v>
      </c>
      <c r="AE1116" s="311">
        <f t="shared" si="635"/>
        <v>0</v>
      </c>
      <c r="AF1116" s="69">
        <f t="shared" si="636"/>
        <v>1915</v>
      </c>
      <c r="AG1116" s="71">
        <f t="shared" si="650"/>
        <v>1415</v>
      </c>
      <c r="AH1116" s="72">
        <f t="shared" si="627"/>
        <v>725</v>
      </c>
      <c r="AL1116" s="241">
        <f t="shared" si="637"/>
        <v>3531</v>
      </c>
      <c r="AM1116" s="236">
        <f t="shared" si="638"/>
        <v>363</v>
      </c>
      <c r="AN1116" s="236">
        <f t="shared" si="639"/>
        <v>363</v>
      </c>
      <c r="AO1116" s="236">
        <f t="shared" si="640"/>
        <v>363</v>
      </c>
      <c r="AP1116" s="236">
        <f t="shared" si="641"/>
        <v>500</v>
      </c>
      <c r="AQ1116" s="236">
        <f t="shared" si="642"/>
        <v>190</v>
      </c>
      <c r="AR1116" s="236">
        <f t="shared" si="643"/>
        <v>500</v>
      </c>
      <c r="AS1116" s="244">
        <f t="shared" si="648"/>
        <v>4.8703448275862069</v>
      </c>
      <c r="AV1116" s="253">
        <v>44950</v>
      </c>
      <c r="AW1116" s="69">
        <f t="shared" si="647"/>
        <v>3531</v>
      </c>
      <c r="AX1116" s="370"/>
      <c r="AY1116" s="372"/>
      <c r="AZ1116" s="362"/>
      <c r="BA1116" s="357"/>
      <c r="BB1116" s="341"/>
      <c r="BC1116" s="344"/>
      <c r="BD1116" s="331"/>
    </row>
    <row r="1117" spans="2:56">
      <c r="B1117" s="134" t="s">
        <v>114</v>
      </c>
      <c r="F1117" s="67">
        <v>23</v>
      </c>
      <c r="G1117" s="74">
        <v>4</v>
      </c>
      <c r="H1117" s="134" t="s">
        <v>114</v>
      </c>
      <c r="I1117" s="177">
        <f>_xlfn.CEILING.MATH(SUM('domanda settimanale A41002300'!CR26:'domanda settimanale A41002300'!CR50)/'calcolo ADU'!$I$4)</f>
        <v>140</v>
      </c>
      <c r="J1117" s="69">
        <f t="shared" si="628"/>
        <v>490</v>
      </c>
      <c r="K1117" s="176">
        <v>5000</v>
      </c>
      <c r="L1117" s="229">
        <v>0</v>
      </c>
      <c r="M1117" s="69">
        <f t="shared" si="649"/>
        <v>500</v>
      </c>
      <c r="N1117" s="69">
        <f t="shared" si="629"/>
        <v>700</v>
      </c>
      <c r="O1117" s="69">
        <f t="shared" si="630"/>
        <v>490</v>
      </c>
      <c r="P1117" s="69">
        <f t="shared" si="631"/>
        <v>245</v>
      </c>
      <c r="Q1117" s="69">
        <f t="shared" si="644"/>
        <v>735</v>
      </c>
      <c r="R1117" s="69">
        <f t="shared" si="632"/>
        <v>367.5</v>
      </c>
      <c r="S1117" s="69">
        <f t="shared" si="623"/>
        <v>490</v>
      </c>
      <c r="T1117" s="69">
        <f t="shared" si="645"/>
        <v>420</v>
      </c>
      <c r="U1117" s="70">
        <f t="shared" si="624"/>
        <v>2.0764857881136951</v>
      </c>
      <c r="V1117" s="69">
        <f t="shared" si="646"/>
        <v>3531</v>
      </c>
      <c r="W1117" s="69">
        <f t="shared" si="633"/>
        <v>557</v>
      </c>
      <c r="X1117" s="176">
        <v>70</v>
      </c>
      <c r="Y1117" s="71">
        <f t="shared" si="625"/>
        <v>4018</v>
      </c>
      <c r="Z1117" s="209">
        <f>'domanda settimanale A41000500'!Q26+'domanda settimanale A41002300'!Q26</f>
        <v>0</v>
      </c>
      <c r="AA1117" s="209">
        <v>0</v>
      </c>
      <c r="AB1117" s="68">
        <f t="shared" si="634"/>
        <v>0</v>
      </c>
      <c r="AC1117" s="68" t="s">
        <v>411</v>
      </c>
      <c r="AD1117" s="311">
        <v>0</v>
      </c>
      <c r="AE1117" s="311">
        <f t="shared" si="635"/>
        <v>0</v>
      </c>
      <c r="AF1117" s="69">
        <f t="shared" si="636"/>
        <v>1935</v>
      </c>
      <c r="AG1117" s="71">
        <f t="shared" si="650"/>
        <v>1435</v>
      </c>
      <c r="AH1117" s="72">
        <f t="shared" si="627"/>
        <v>735</v>
      </c>
      <c r="AL1117" s="241">
        <f t="shared" si="637"/>
        <v>3531</v>
      </c>
      <c r="AM1117" s="236">
        <f t="shared" si="638"/>
        <v>368</v>
      </c>
      <c r="AN1117" s="236">
        <f t="shared" si="639"/>
        <v>368</v>
      </c>
      <c r="AO1117" s="236">
        <f t="shared" si="640"/>
        <v>368</v>
      </c>
      <c r="AP1117" s="236">
        <f t="shared" si="641"/>
        <v>500</v>
      </c>
      <c r="AQ1117" s="236">
        <f t="shared" si="642"/>
        <v>200</v>
      </c>
      <c r="AR1117" s="236">
        <f t="shared" si="643"/>
        <v>500</v>
      </c>
      <c r="AS1117" s="244">
        <f t="shared" si="648"/>
        <v>4.8040816326530615</v>
      </c>
      <c r="AV1117" s="253">
        <v>44951</v>
      </c>
      <c r="AW1117" s="69">
        <f t="shared" si="647"/>
        <v>3531</v>
      </c>
      <c r="AX1117" s="370"/>
      <c r="AY1117" s="372"/>
      <c r="AZ1117" s="362"/>
      <c r="BA1117" s="357"/>
      <c r="BB1117" s="341"/>
      <c r="BC1117" s="344"/>
      <c r="BD1117" s="331"/>
    </row>
    <row r="1118" spans="2:56">
      <c r="B1118" s="134" t="s">
        <v>115</v>
      </c>
      <c r="F1118" s="67">
        <v>24</v>
      </c>
      <c r="G1118" s="74">
        <v>4</v>
      </c>
      <c r="H1118" s="134" t="s">
        <v>115</v>
      </c>
      <c r="I1118" s="177">
        <f>_xlfn.CEILING.MATH(SUM('domanda settimanale A41002300'!CR27:'domanda settimanale A41002300'!CR51)/'calcolo ADU'!$I$4)</f>
        <v>142</v>
      </c>
      <c r="J1118" s="69">
        <f t="shared" si="628"/>
        <v>497</v>
      </c>
      <c r="K1118" s="176">
        <v>5000</v>
      </c>
      <c r="L1118" s="229">
        <v>0</v>
      </c>
      <c r="M1118" s="69">
        <f t="shared" si="649"/>
        <v>500</v>
      </c>
      <c r="N1118" s="69">
        <f t="shared" si="629"/>
        <v>710</v>
      </c>
      <c r="O1118" s="69">
        <f t="shared" si="630"/>
        <v>497</v>
      </c>
      <c r="P1118" s="69">
        <f t="shared" si="631"/>
        <v>249</v>
      </c>
      <c r="Q1118" s="69">
        <f t="shared" si="644"/>
        <v>746</v>
      </c>
      <c r="R1118" s="69">
        <f t="shared" si="632"/>
        <v>373</v>
      </c>
      <c r="S1118" s="69">
        <f t="shared" si="623"/>
        <v>497</v>
      </c>
      <c r="T1118" s="69">
        <f t="shared" si="645"/>
        <v>426</v>
      </c>
      <c r="U1118" s="70">
        <f t="shared" si="624"/>
        <v>2.054192229038855</v>
      </c>
      <c r="V1118" s="69">
        <f t="shared" si="646"/>
        <v>3531</v>
      </c>
      <c r="W1118" s="69">
        <f t="shared" si="633"/>
        <v>557</v>
      </c>
      <c r="X1118" s="176">
        <v>70</v>
      </c>
      <c r="Y1118" s="71">
        <f t="shared" si="625"/>
        <v>4018</v>
      </c>
      <c r="Z1118" s="209">
        <f>'domanda settimanale A41000500'!Q27+'domanda settimanale A41002300'!Q27</f>
        <v>0</v>
      </c>
      <c r="AA1118" s="209">
        <v>0</v>
      </c>
      <c r="AB1118" s="68">
        <f t="shared" si="634"/>
        <v>0</v>
      </c>
      <c r="AC1118" s="68" t="s">
        <v>411</v>
      </c>
      <c r="AD1118" s="311">
        <v>0</v>
      </c>
      <c r="AE1118" s="311">
        <f t="shared" si="635"/>
        <v>0</v>
      </c>
      <c r="AF1118" s="69">
        <f t="shared" si="636"/>
        <v>1956</v>
      </c>
      <c r="AG1118" s="71">
        <f t="shared" si="650"/>
        <v>1456</v>
      </c>
      <c r="AH1118" s="72">
        <f t="shared" si="627"/>
        <v>746</v>
      </c>
      <c r="AL1118" s="241">
        <f t="shared" si="637"/>
        <v>3531</v>
      </c>
      <c r="AM1118" s="236">
        <f t="shared" si="638"/>
        <v>373</v>
      </c>
      <c r="AN1118" s="236">
        <f t="shared" si="639"/>
        <v>373</v>
      </c>
      <c r="AO1118" s="236">
        <f t="shared" si="640"/>
        <v>373</v>
      </c>
      <c r="AP1118" s="236">
        <f t="shared" si="641"/>
        <v>500</v>
      </c>
      <c r="AQ1118" s="236">
        <f t="shared" si="642"/>
        <v>210</v>
      </c>
      <c r="AR1118" s="236">
        <f t="shared" si="643"/>
        <v>500</v>
      </c>
      <c r="AS1118" s="244">
        <f t="shared" si="648"/>
        <v>4.7332439678284182</v>
      </c>
      <c r="AV1118" s="253">
        <v>44952</v>
      </c>
      <c r="AW1118" s="69">
        <f t="shared" si="647"/>
        <v>3531</v>
      </c>
      <c r="AX1118" s="370"/>
      <c r="AY1118" s="372"/>
      <c r="AZ1118" s="362"/>
      <c r="BA1118" s="357"/>
      <c r="BB1118" s="341"/>
      <c r="BC1118" s="344"/>
      <c r="BD1118" s="331"/>
    </row>
    <row r="1119" spans="2:56">
      <c r="B1119" s="134" t="s">
        <v>116</v>
      </c>
      <c r="F1119" s="67">
        <v>25</v>
      </c>
      <c r="G1119" s="74">
        <v>4</v>
      </c>
      <c r="H1119" s="134" t="s">
        <v>116</v>
      </c>
      <c r="I1119" s="177">
        <f>_xlfn.CEILING.MATH(SUM('domanda settimanale A41002300'!CR28:'domanda settimanale A41002300'!CR52)/'calcolo ADU'!$I$4)</f>
        <v>145</v>
      </c>
      <c r="J1119" s="69">
        <f t="shared" si="628"/>
        <v>508</v>
      </c>
      <c r="K1119" s="176">
        <v>5000</v>
      </c>
      <c r="L1119" s="229">
        <v>0</v>
      </c>
      <c r="M1119" s="69">
        <f t="shared" si="649"/>
        <v>500</v>
      </c>
      <c r="N1119" s="69">
        <f t="shared" si="629"/>
        <v>725</v>
      </c>
      <c r="O1119" s="69">
        <f t="shared" si="630"/>
        <v>508</v>
      </c>
      <c r="P1119" s="69">
        <f t="shared" si="631"/>
        <v>254</v>
      </c>
      <c r="Q1119" s="69">
        <f t="shared" si="644"/>
        <v>762</v>
      </c>
      <c r="R1119" s="69">
        <f t="shared" si="632"/>
        <v>381</v>
      </c>
      <c r="S1119" s="69">
        <f t="shared" si="623"/>
        <v>508</v>
      </c>
      <c r="T1119" s="69">
        <f t="shared" si="645"/>
        <v>435</v>
      </c>
      <c r="U1119" s="70">
        <f t="shared" si="624"/>
        <v>2.0221439355812785</v>
      </c>
      <c r="V1119" s="69">
        <f t="shared" si="646"/>
        <v>3531</v>
      </c>
      <c r="W1119" s="69">
        <f t="shared" si="633"/>
        <v>557</v>
      </c>
      <c r="X1119" s="176">
        <v>70</v>
      </c>
      <c r="Y1119" s="71">
        <f t="shared" si="625"/>
        <v>4018</v>
      </c>
      <c r="Z1119" s="209">
        <f>'domanda settimanale A41000500'!Q28+'domanda settimanale A41002300'!Q28</f>
        <v>0</v>
      </c>
      <c r="AA1119" s="209">
        <v>0</v>
      </c>
      <c r="AB1119" s="68">
        <f t="shared" si="634"/>
        <v>0</v>
      </c>
      <c r="AC1119" s="68" t="s">
        <v>411</v>
      </c>
      <c r="AD1119" s="311">
        <v>0</v>
      </c>
      <c r="AE1119" s="311">
        <f t="shared" si="635"/>
        <v>0</v>
      </c>
      <c r="AF1119" s="69">
        <f t="shared" si="636"/>
        <v>1987</v>
      </c>
      <c r="AG1119" s="71">
        <f t="shared" si="650"/>
        <v>1487</v>
      </c>
      <c r="AH1119" s="72">
        <f t="shared" si="627"/>
        <v>762</v>
      </c>
      <c r="AL1119" s="241">
        <f t="shared" si="637"/>
        <v>3531</v>
      </c>
      <c r="AM1119" s="236">
        <f t="shared" si="638"/>
        <v>381</v>
      </c>
      <c r="AN1119" s="236">
        <f t="shared" si="639"/>
        <v>381</v>
      </c>
      <c r="AO1119" s="236">
        <f t="shared" si="640"/>
        <v>381</v>
      </c>
      <c r="AP1119" s="236">
        <f t="shared" si="641"/>
        <v>500</v>
      </c>
      <c r="AQ1119" s="236">
        <f t="shared" si="642"/>
        <v>225</v>
      </c>
      <c r="AR1119" s="236">
        <f t="shared" si="643"/>
        <v>500</v>
      </c>
      <c r="AS1119" s="244">
        <f t="shared" si="648"/>
        <v>4.6338582677165352</v>
      </c>
      <c r="AV1119" s="253">
        <v>44953</v>
      </c>
      <c r="AW1119" s="69">
        <f t="shared" si="647"/>
        <v>3531</v>
      </c>
      <c r="AX1119" s="370"/>
      <c r="AY1119" s="372"/>
      <c r="AZ1119" s="362"/>
      <c r="BA1119" s="357"/>
      <c r="BB1119" s="341"/>
      <c r="BC1119" s="344"/>
      <c r="BD1119" s="331"/>
    </row>
    <row r="1120" spans="2:56">
      <c r="B1120" s="134" t="s">
        <v>212</v>
      </c>
      <c r="F1120" s="67">
        <v>26</v>
      </c>
      <c r="G1120" s="74">
        <v>4</v>
      </c>
      <c r="H1120" s="134" t="s">
        <v>212</v>
      </c>
      <c r="I1120" s="177">
        <f>_xlfn.CEILING.MATH(SUM('domanda settimanale A41002300'!CR29:'domanda settimanale A41002300'!CR53)/'calcolo ADU'!$I$4)</f>
        <v>147</v>
      </c>
      <c r="J1120" s="69">
        <f t="shared" si="628"/>
        <v>515</v>
      </c>
      <c r="K1120" s="176">
        <v>5000</v>
      </c>
      <c r="L1120" s="229">
        <v>0</v>
      </c>
      <c r="M1120" s="69">
        <f t="shared" si="649"/>
        <v>500</v>
      </c>
      <c r="N1120" s="69">
        <f t="shared" si="629"/>
        <v>735</v>
      </c>
      <c r="O1120" s="69">
        <f t="shared" si="630"/>
        <v>515</v>
      </c>
      <c r="P1120" s="69">
        <f t="shared" si="631"/>
        <v>258</v>
      </c>
      <c r="Q1120" s="69">
        <f t="shared" si="644"/>
        <v>773</v>
      </c>
      <c r="R1120" s="69">
        <f t="shared" si="632"/>
        <v>386.5</v>
      </c>
      <c r="S1120" s="69">
        <f t="shared" si="623"/>
        <v>515</v>
      </c>
      <c r="T1120" s="69">
        <f t="shared" si="645"/>
        <v>441</v>
      </c>
      <c r="U1120" s="70">
        <f t="shared" si="624"/>
        <v>2.0009960159362552</v>
      </c>
      <c r="V1120" s="69">
        <f t="shared" si="646"/>
        <v>3531</v>
      </c>
      <c r="W1120" s="69">
        <f t="shared" si="633"/>
        <v>557</v>
      </c>
      <c r="X1120" s="176">
        <v>70</v>
      </c>
      <c r="Y1120" s="71">
        <f t="shared" si="625"/>
        <v>4018</v>
      </c>
      <c r="Z1120" s="209">
        <f>'domanda settimanale A41000500'!Q29+'domanda settimanale A41002300'!Q29</f>
        <v>0</v>
      </c>
      <c r="AA1120" s="209">
        <v>0</v>
      </c>
      <c r="AB1120" s="68">
        <f t="shared" si="634"/>
        <v>0</v>
      </c>
      <c r="AC1120" s="68" t="s">
        <v>411</v>
      </c>
      <c r="AD1120" s="311">
        <v>0</v>
      </c>
      <c r="AE1120" s="311">
        <f t="shared" si="635"/>
        <v>0</v>
      </c>
      <c r="AF1120" s="69">
        <f t="shared" si="636"/>
        <v>2008</v>
      </c>
      <c r="AG1120" s="71">
        <f t="shared" si="650"/>
        <v>1508</v>
      </c>
      <c r="AH1120" s="72">
        <f t="shared" si="627"/>
        <v>773</v>
      </c>
      <c r="AL1120" s="241">
        <f t="shared" si="637"/>
        <v>3531</v>
      </c>
      <c r="AM1120" s="236">
        <f t="shared" si="638"/>
        <v>387</v>
      </c>
      <c r="AN1120" s="236">
        <f t="shared" si="639"/>
        <v>387</v>
      </c>
      <c r="AO1120" s="236">
        <f t="shared" si="640"/>
        <v>387</v>
      </c>
      <c r="AP1120" s="236">
        <f t="shared" si="641"/>
        <v>500</v>
      </c>
      <c r="AQ1120" s="236">
        <f t="shared" si="642"/>
        <v>235</v>
      </c>
      <c r="AR1120" s="236">
        <f t="shared" si="643"/>
        <v>500</v>
      </c>
      <c r="AS1120" s="244">
        <f t="shared" si="648"/>
        <v>4.5679172056921082</v>
      </c>
      <c r="AV1120" s="253">
        <v>44954</v>
      </c>
      <c r="AW1120" s="69">
        <f t="shared" si="647"/>
        <v>3531</v>
      </c>
      <c r="AX1120" s="370"/>
      <c r="AY1120" s="372"/>
      <c r="AZ1120" s="362"/>
      <c r="BA1120" s="357"/>
      <c r="BB1120" s="341"/>
      <c r="BC1120" s="344"/>
      <c r="BD1120" s="331"/>
    </row>
    <row r="1121" spans="2:56">
      <c r="B1121" s="134" t="s">
        <v>213</v>
      </c>
      <c r="F1121" s="67">
        <v>27</v>
      </c>
      <c r="G1121" s="74">
        <v>4</v>
      </c>
      <c r="H1121" s="134" t="s">
        <v>213</v>
      </c>
      <c r="I1121" s="177">
        <f>_xlfn.CEILING.MATH(SUM('domanda settimanale A41002300'!CR30:'domanda settimanale A41002300'!CR54)/'calcolo ADU'!$I$4)</f>
        <v>150</v>
      </c>
      <c r="J1121" s="69">
        <f t="shared" si="628"/>
        <v>525</v>
      </c>
      <c r="K1121" s="176">
        <v>5000</v>
      </c>
      <c r="L1121" s="229">
        <v>0</v>
      </c>
      <c r="M1121" s="69">
        <f t="shared" si="649"/>
        <v>500</v>
      </c>
      <c r="N1121" s="69">
        <f t="shared" si="629"/>
        <v>750</v>
      </c>
      <c r="O1121" s="69">
        <f t="shared" si="630"/>
        <v>525</v>
      </c>
      <c r="P1121" s="69">
        <f t="shared" si="631"/>
        <v>263</v>
      </c>
      <c r="Q1121" s="69">
        <f t="shared" si="644"/>
        <v>788</v>
      </c>
      <c r="R1121" s="69">
        <f t="shared" si="632"/>
        <v>394</v>
      </c>
      <c r="S1121" s="69">
        <f t="shared" si="623"/>
        <v>525</v>
      </c>
      <c r="T1121" s="69">
        <f t="shared" si="645"/>
        <v>450</v>
      </c>
      <c r="U1121" s="70">
        <f t="shared" si="624"/>
        <v>1.9715407262021589</v>
      </c>
      <c r="V1121" s="69">
        <f t="shared" si="646"/>
        <v>3531</v>
      </c>
      <c r="W1121" s="69">
        <f t="shared" si="633"/>
        <v>557</v>
      </c>
      <c r="X1121" s="176">
        <v>70</v>
      </c>
      <c r="Y1121" s="71">
        <f t="shared" si="625"/>
        <v>4018</v>
      </c>
      <c r="Z1121" s="209">
        <f>'domanda settimanale A41000500'!Q30+'domanda settimanale A41002300'!Q30</f>
        <v>0</v>
      </c>
      <c r="AA1121" s="209">
        <v>0</v>
      </c>
      <c r="AB1121" s="68">
        <f t="shared" si="634"/>
        <v>0</v>
      </c>
      <c r="AC1121" s="68" t="s">
        <v>411</v>
      </c>
      <c r="AD1121" s="311">
        <v>0</v>
      </c>
      <c r="AE1121" s="311">
        <f t="shared" si="635"/>
        <v>0</v>
      </c>
      <c r="AF1121" s="69">
        <f t="shared" si="636"/>
        <v>2038</v>
      </c>
      <c r="AG1121" s="71">
        <f t="shared" si="650"/>
        <v>1538</v>
      </c>
      <c r="AH1121" s="72">
        <f t="shared" si="627"/>
        <v>788</v>
      </c>
      <c r="AL1121" s="241">
        <f t="shared" si="637"/>
        <v>3531</v>
      </c>
      <c r="AM1121" s="236">
        <f t="shared" si="638"/>
        <v>394</v>
      </c>
      <c r="AN1121" s="236">
        <f t="shared" si="639"/>
        <v>394</v>
      </c>
      <c r="AO1121" s="236">
        <f t="shared" si="640"/>
        <v>394</v>
      </c>
      <c r="AP1121" s="236">
        <f t="shared" si="641"/>
        <v>500</v>
      </c>
      <c r="AQ1121" s="236">
        <f t="shared" si="642"/>
        <v>250</v>
      </c>
      <c r="AR1121" s="236">
        <f t="shared" si="643"/>
        <v>500</v>
      </c>
      <c r="AS1121" s="244">
        <f t="shared" si="648"/>
        <v>4.4809644670050766</v>
      </c>
      <c r="AV1121" s="253">
        <v>44955</v>
      </c>
      <c r="AW1121" s="69">
        <f t="shared" si="647"/>
        <v>3531</v>
      </c>
      <c r="AX1121" s="370"/>
      <c r="AY1121" s="372"/>
      <c r="AZ1121" s="362"/>
      <c r="BA1121" s="357"/>
      <c r="BB1121" s="341"/>
      <c r="BC1121" s="344"/>
      <c r="BD1121" s="331"/>
    </row>
    <row r="1122" spans="2:56">
      <c r="B1122" s="134" t="s">
        <v>117</v>
      </c>
      <c r="F1122" s="67">
        <v>28</v>
      </c>
      <c r="G1122" s="133">
        <v>5</v>
      </c>
      <c r="H1122" s="134" t="s">
        <v>117</v>
      </c>
      <c r="I1122" s="177">
        <f>_xlfn.CEILING.MATH(SUM('domanda settimanale A41002300'!CR31:'domanda settimanale A41002300'!CR55)/'calcolo ADU'!$I$4)</f>
        <v>152</v>
      </c>
      <c r="J1122" s="69">
        <f t="shared" si="628"/>
        <v>532</v>
      </c>
      <c r="K1122" s="176">
        <v>5000</v>
      </c>
      <c r="L1122" s="229">
        <v>0</v>
      </c>
      <c r="M1122" s="69">
        <f t="shared" si="649"/>
        <v>500</v>
      </c>
      <c r="N1122" s="69">
        <f t="shared" si="629"/>
        <v>760</v>
      </c>
      <c r="O1122" s="69">
        <f t="shared" si="630"/>
        <v>532</v>
      </c>
      <c r="P1122" s="69">
        <f t="shared" si="631"/>
        <v>266</v>
      </c>
      <c r="Q1122" s="69">
        <f t="shared" si="644"/>
        <v>798</v>
      </c>
      <c r="R1122" s="69">
        <f t="shared" si="632"/>
        <v>399</v>
      </c>
      <c r="S1122" s="69">
        <f t="shared" si="623"/>
        <v>532</v>
      </c>
      <c r="T1122" s="69">
        <f t="shared" si="645"/>
        <v>456</v>
      </c>
      <c r="U1122" s="70">
        <f t="shared" si="624"/>
        <v>1.9523809523809523</v>
      </c>
      <c r="V1122" s="69">
        <f t="shared" si="646"/>
        <v>3531</v>
      </c>
      <c r="W1122" s="69">
        <f t="shared" si="633"/>
        <v>557</v>
      </c>
      <c r="X1122" s="176">
        <v>70</v>
      </c>
      <c r="Y1122" s="71">
        <f t="shared" si="625"/>
        <v>4018</v>
      </c>
      <c r="Z1122" s="209">
        <f>'domanda settimanale A41000500'!Q31+'domanda settimanale A41002300'!Q31</f>
        <v>0</v>
      </c>
      <c r="AA1122" s="209">
        <v>0</v>
      </c>
      <c r="AB1122" s="68">
        <f t="shared" si="634"/>
        <v>0</v>
      </c>
      <c r="AC1122" s="68" t="s">
        <v>411</v>
      </c>
      <c r="AD1122" s="311">
        <v>0</v>
      </c>
      <c r="AE1122" s="311">
        <f t="shared" si="635"/>
        <v>0</v>
      </c>
      <c r="AF1122" s="69">
        <f t="shared" si="636"/>
        <v>2058</v>
      </c>
      <c r="AG1122" s="71">
        <f t="shared" si="650"/>
        <v>1558</v>
      </c>
      <c r="AH1122" s="72">
        <f t="shared" si="627"/>
        <v>798</v>
      </c>
      <c r="AL1122" s="241">
        <f t="shared" si="637"/>
        <v>3531</v>
      </c>
      <c r="AM1122" s="236">
        <f t="shared" si="638"/>
        <v>399</v>
      </c>
      <c r="AN1122" s="236">
        <f t="shared" si="639"/>
        <v>399</v>
      </c>
      <c r="AO1122" s="236">
        <f t="shared" si="640"/>
        <v>399</v>
      </c>
      <c r="AP1122" s="236">
        <f t="shared" si="641"/>
        <v>500</v>
      </c>
      <c r="AQ1122" s="236">
        <f t="shared" si="642"/>
        <v>260</v>
      </c>
      <c r="AR1122" s="236">
        <f t="shared" si="643"/>
        <v>500</v>
      </c>
      <c r="AS1122" s="244">
        <f t="shared" si="648"/>
        <v>4.4248120300751879</v>
      </c>
      <c r="AV1122" s="253">
        <v>44956</v>
      </c>
      <c r="AW1122" s="69">
        <f t="shared" si="647"/>
        <v>3531</v>
      </c>
      <c r="AX1122" s="370"/>
      <c r="AY1122" s="372"/>
      <c r="AZ1122" s="362"/>
      <c r="BA1122" s="357"/>
      <c r="BB1122" s="341"/>
      <c r="BC1122" s="344"/>
      <c r="BD1122" s="331"/>
    </row>
    <row r="1123" spans="2:56">
      <c r="B1123" s="134" t="s">
        <v>118</v>
      </c>
      <c r="F1123" s="67">
        <v>29</v>
      </c>
      <c r="G1123" s="134">
        <v>5</v>
      </c>
      <c r="H1123" s="134" t="s">
        <v>118</v>
      </c>
      <c r="I1123" s="177">
        <f>_xlfn.CEILING.MATH(SUM('domanda settimanale A41002300'!CR32:'domanda settimanale A41002300'!CR56)/'calcolo ADU'!$I$4)</f>
        <v>155</v>
      </c>
      <c r="J1123" s="69">
        <f t="shared" si="628"/>
        <v>543</v>
      </c>
      <c r="K1123" s="176">
        <v>5000</v>
      </c>
      <c r="L1123" s="229">
        <v>0</v>
      </c>
      <c r="M1123" s="69">
        <f t="shared" si="649"/>
        <v>500</v>
      </c>
      <c r="N1123" s="69">
        <f t="shared" si="629"/>
        <v>775</v>
      </c>
      <c r="O1123" s="69">
        <f t="shared" si="630"/>
        <v>543</v>
      </c>
      <c r="P1123" s="69">
        <f t="shared" si="631"/>
        <v>272</v>
      </c>
      <c r="Q1123" s="69">
        <f t="shared" si="644"/>
        <v>815</v>
      </c>
      <c r="R1123" s="69">
        <f t="shared" si="632"/>
        <v>407.5</v>
      </c>
      <c r="S1123" s="69">
        <f t="shared" si="623"/>
        <v>543</v>
      </c>
      <c r="T1123" s="69">
        <f t="shared" si="645"/>
        <v>465</v>
      </c>
      <c r="U1123" s="70">
        <f t="shared" si="624"/>
        <v>1.922488038277512</v>
      </c>
      <c r="V1123" s="69">
        <f t="shared" si="646"/>
        <v>3531</v>
      </c>
      <c r="W1123" s="69">
        <f t="shared" si="633"/>
        <v>557</v>
      </c>
      <c r="X1123" s="176">
        <v>70</v>
      </c>
      <c r="Y1123" s="71">
        <f t="shared" si="625"/>
        <v>4018</v>
      </c>
      <c r="Z1123" s="209">
        <f>'domanda settimanale A41000500'!Q32+'domanda settimanale A41002300'!Q32</f>
        <v>0</v>
      </c>
      <c r="AA1123" s="209">
        <v>0</v>
      </c>
      <c r="AB1123" s="68">
        <f t="shared" si="634"/>
        <v>0</v>
      </c>
      <c r="AC1123" s="68" t="s">
        <v>411</v>
      </c>
      <c r="AD1123" s="311">
        <v>0</v>
      </c>
      <c r="AE1123" s="311">
        <f t="shared" si="635"/>
        <v>0</v>
      </c>
      <c r="AF1123" s="69">
        <f t="shared" si="636"/>
        <v>2090</v>
      </c>
      <c r="AG1123" s="71">
        <f t="shared" si="650"/>
        <v>1590</v>
      </c>
      <c r="AH1123" s="72">
        <f t="shared" si="627"/>
        <v>815</v>
      </c>
      <c r="AL1123" s="241">
        <f t="shared" si="637"/>
        <v>3531</v>
      </c>
      <c r="AM1123" s="236">
        <f t="shared" si="638"/>
        <v>408</v>
      </c>
      <c r="AN1123" s="236">
        <f t="shared" si="639"/>
        <v>408</v>
      </c>
      <c r="AO1123" s="236">
        <f t="shared" si="640"/>
        <v>408</v>
      </c>
      <c r="AP1123" s="236">
        <f t="shared" si="641"/>
        <v>500</v>
      </c>
      <c r="AQ1123" s="236">
        <f t="shared" si="642"/>
        <v>275</v>
      </c>
      <c r="AR1123" s="236">
        <f t="shared" si="643"/>
        <v>500</v>
      </c>
      <c r="AS1123" s="244">
        <f t="shared" si="648"/>
        <v>4.3325153374233132</v>
      </c>
      <c r="AV1123" s="253">
        <v>44957</v>
      </c>
      <c r="AW1123" s="69">
        <f t="shared" si="647"/>
        <v>3531</v>
      </c>
      <c r="AX1123" s="371"/>
      <c r="AY1123" s="373"/>
      <c r="AZ1123" s="363"/>
      <c r="BA1123" s="358"/>
      <c r="BB1123" s="342"/>
      <c r="BC1123" s="345"/>
      <c r="BD1123" s="331"/>
    </row>
    <row r="1124" spans="2:56">
      <c r="B1124" s="134" t="s">
        <v>119</v>
      </c>
      <c r="F1124" s="67">
        <v>30</v>
      </c>
      <c r="G1124" s="134">
        <v>5</v>
      </c>
      <c r="H1124" s="134" t="s">
        <v>119</v>
      </c>
      <c r="I1124" s="177">
        <f>_xlfn.CEILING.MATH(SUM('domanda settimanale A41002300'!CR33:'domanda settimanale A41002300'!CR57)/'calcolo ADU'!$I$4)</f>
        <v>157</v>
      </c>
      <c r="J1124" s="69">
        <f t="shared" si="628"/>
        <v>550</v>
      </c>
      <c r="K1124" s="176">
        <v>5000</v>
      </c>
      <c r="L1124" s="229">
        <v>0</v>
      </c>
      <c r="M1124" s="69">
        <f t="shared" si="649"/>
        <v>500</v>
      </c>
      <c r="N1124" s="69">
        <f t="shared" si="629"/>
        <v>785</v>
      </c>
      <c r="O1124" s="69">
        <f t="shared" si="630"/>
        <v>550</v>
      </c>
      <c r="P1124" s="69">
        <f t="shared" si="631"/>
        <v>275</v>
      </c>
      <c r="Q1124" s="69">
        <f t="shared" si="644"/>
        <v>825</v>
      </c>
      <c r="R1124" s="69">
        <f t="shared" si="632"/>
        <v>412.5</v>
      </c>
      <c r="S1124" s="69">
        <f t="shared" si="623"/>
        <v>550</v>
      </c>
      <c r="T1124" s="69">
        <f t="shared" si="645"/>
        <v>471</v>
      </c>
      <c r="U1124" s="70">
        <f t="shared" si="624"/>
        <v>1.9042654028436019</v>
      </c>
      <c r="V1124" s="69">
        <f t="shared" si="646"/>
        <v>3531</v>
      </c>
      <c r="W1124" s="69">
        <f t="shared" si="633"/>
        <v>557</v>
      </c>
      <c r="X1124" s="176">
        <v>70</v>
      </c>
      <c r="Y1124" s="71">
        <f t="shared" si="625"/>
        <v>4018</v>
      </c>
      <c r="Z1124" s="209">
        <f>'domanda settimanale A41000500'!Q33+'domanda settimanale A41002300'!Q33</f>
        <v>0</v>
      </c>
      <c r="AA1124" s="209">
        <v>0</v>
      </c>
      <c r="AB1124" s="68">
        <f t="shared" si="634"/>
        <v>0</v>
      </c>
      <c r="AC1124" s="68" t="s">
        <v>411</v>
      </c>
      <c r="AD1124" s="311">
        <v>0</v>
      </c>
      <c r="AE1124" s="311">
        <f t="shared" si="635"/>
        <v>0</v>
      </c>
      <c r="AF1124" s="69">
        <f t="shared" si="636"/>
        <v>2110</v>
      </c>
      <c r="AG1124" s="71">
        <f t="shared" si="650"/>
        <v>1610</v>
      </c>
      <c r="AH1124" s="72">
        <f t="shared" si="627"/>
        <v>825</v>
      </c>
      <c r="AL1124" s="241">
        <f t="shared" si="637"/>
        <v>3531</v>
      </c>
      <c r="AM1124" s="236">
        <f t="shared" si="638"/>
        <v>413</v>
      </c>
      <c r="AN1124" s="236">
        <f t="shared" si="639"/>
        <v>413</v>
      </c>
      <c r="AO1124" s="236">
        <f t="shared" si="640"/>
        <v>413</v>
      </c>
      <c r="AP1124" s="236">
        <f t="shared" si="641"/>
        <v>500</v>
      </c>
      <c r="AQ1124" s="236">
        <f t="shared" si="642"/>
        <v>285</v>
      </c>
      <c r="AR1124" s="236">
        <f t="shared" si="643"/>
        <v>500</v>
      </c>
      <c r="AS1124" s="244">
        <f t="shared" si="648"/>
        <v>4.28</v>
      </c>
      <c r="AV1124" s="253">
        <v>44958</v>
      </c>
      <c r="AW1124" s="69">
        <f t="shared" si="647"/>
        <v>3531</v>
      </c>
      <c r="AX1124" s="374">
        <f>_xlfn.CEILING.MATH(AVERAGE(AW1124:AW1151))</f>
        <v>3703</v>
      </c>
      <c r="AY1124" s="352">
        <f>'Giacenze medie'!D9</f>
        <v>5726</v>
      </c>
      <c r="AZ1124" s="355">
        <f>AX1124-AY1124</f>
        <v>-2023</v>
      </c>
      <c r="BA1124" s="356">
        <f>AZ1124/AX1124</f>
        <v>-0.54631379962192816</v>
      </c>
      <c r="BB1124" s="340">
        <f>AX1124*'Giacenze medie'!L9</f>
        <v>161.0805</v>
      </c>
      <c r="BC1124" s="340">
        <f>'Giacenze medie'!E9</f>
        <v>249.08099999999999</v>
      </c>
      <c r="BD1124" s="331">
        <f>BB1124-BC1124</f>
        <v>-88.000499999999988</v>
      </c>
    </row>
    <row r="1125" spans="2:56">
      <c r="B1125" s="134" t="s">
        <v>120</v>
      </c>
      <c r="F1125" s="67">
        <v>31</v>
      </c>
      <c r="G1125" s="134">
        <v>5</v>
      </c>
      <c r="H1125" s="134" t="s">
        <v>120</v>
      </c>
      <c r="I1125" s="177">
        <f>_xlfn.CEILING.MATH(SUM('domanda settimanale A41002300'!CR34:'domanda settimanale A41002300'!CR58)/'calcolo ADU'!$I$4)</f>
        <v>160</v>
      </c>
      <c r="J1125" s="69">
        <f t="shared" si="628"/>
        <v>560</v>
      </c>
      <c r="K1125" s="176">
        <v>5000</v>
      </c>
      <c r="L1125" s="229">
        <v>0</v>
      </c>
      <c r="M1125" s="69">
        <f t="shared" si="649"/>
        <v>500</v>
      </c>
      <c r="N1125" s="69">
        <f t="shared" si="629"/>
        <v>800</v>
      </c>
      <c r="O1125" s="69">
        <f t="shared" si="630"/>
        <v>560</v>
      </c>
      <c r="P1125" s="69">
        <f t="shared" si="631"/>
        <v>280</v>
      </c>
      <c r="Q1125" s="69">
        <f t="shared" si="644"/>
        <v>840</v>
      </c>
      <c r="R1125" s="69">
        <f t="shared" si="632"/>
        <v>420</v>
      </c>
      <c r="S1125" s="69">
        <f t="shared" si="623"/>
        <v>560</v>
      </c>
      <c r="T1125" s="69">
        <f t="shared" si="645"/>
        <v>480</v>
      </c>
      <c r="U1125" s="70">
        <f t="shared" si="624"/>
        <v>1.877570093457944</v>
      </c>
      <c r="V1125" s="69">
        <f t="shared" si="646"/>
        <v>3531</v>
      </c>
      <c r="W1125" s="69">
        <f t="shared" si="633"/>
        <v>557</v>
      </c>
      <c r="X1125" s="176">
        <v>70</v>
      </c>
      <c r="Y1125" s="71">
        <f t="shared" si="625"/>
        <v>4018</v>
      </c>
      <c r="Z1125" s="209">
        <f>'domanda settimanale A41000500'!Q34+'domanda settimanale A41002300'!Q34</f>
        <v>0</v>
      </c>
      <c r="AA1125" s="209">
        <v>0</v>
      </c>
      <c r="AB1125" s="68">
        <f t="shared" si="634"/>
        <v>0</v>
      </c>
      <c r="AC1125" s="68" t="s">
        <v>411</v>
      </c>
      <c r="AD1125" s="311">
        <v>0</v>
      </c>
      <c r="AE1125" s="311">
        <f t="shared" si="635"/>
        <v>0</v>
      </c>
      <c r="AF1125" s="69">
        <f t="shared" si="636"/>
        <v>2140</v>
      </c>
      <c r="AG1125" s="71">
        <f t="shared" si="650"/>
        <v>1640</v>
      </c>
      <c r="AH1125" s="72">
        <f t="shared" si="627"/>
        <v>840</v>
      </c>
      <c r="AL1125" s="241">
        <f t="shared" si="637"/>
        <v>3531</v>
      </c>
      <c r="AM1125" s="236">
        <f t="shared" si="638"/>
        <v>420</v>
      </c>
      <c r="AN1125" s="236">
        <f t="shared" si="639"/>
        <v>420</v>
      </c>
      <c r="AO1125" s="236">
        <f t="shared" si="640"/>
        <v>420</v>
      </c>
      <c r="AP1125" s="236">
        <f t="shared" si="641"/>
        <v>500</v>
      </c>
      <c r="AQ1125" s="236">
        <f t="shared" si="642"/>
        <v>300</v>
      </c>
      <c r="AR1125" s="236">
        <f t="shared" si="643"/>
        <v>500</v>
      </c>
      <c r="AS1125" s="244">
        <f t="shared" si="648"/>
        <v>4.2035714285714283</v>
      </c>
      <c r="AV1125" s="253">
        <v>44959</v>
      </c>
      <c r="AW1125" s="69">
        <f t="shared" si="647"/>
        <v>3531</v>
      </c>
      <c r="AX1125" s="370"/>
      <c r="AY1125" s="353"/>
      <c r="AZ1125" s="344"/>
      <c r="BA1125" s="357"/>
      <c r="BB1125" s="341"/>
      <c r="BC1125" s="341"/>
      <c r="BD1125" s="331"/>
    </row>
    <row r="1126" spans="2:56">
      <c r="B1126" s="134" t="s">
        <v>121</v>
      </c>
      <c r="F1126" s="67">
        <v>32</v>
      </c>
      <c r="G1126" s="134">
        <v>5</v>
      </c>
      <c r="H1126" s="134" t="s">
        <v>121</v>
      </c>
      <c r="I1126" s="177">
        <f>_xlfn.CEILING.MATH(SUM('domanda settimanale A41002300'!CR35:'domanda settimanale A41002300'!CR59)/'calcolo ADU'!$I$4)</f>
        <v>162</v>
      </c>
      <c r="J1126" s="69">
        <f t="shared" si="628"/>
        <v>567</v>
      </c>
      <c r="K1126" s="176">
        <v>5000</v>
      </c>
      <c r="L1126" s="229">
        <v>0</v>
      </c>
      <c r="M1126" s="69">
        <f t="shared" si="649"/>
        <v>500</v>
      </c>
      <c r="N1126" s="69">
        <f t="shared" si="629"/>
        <v>810</v>
      </c>
      <c r="O1126" s="69">
        <f t="shared" si="630"/>
        <v>567</v>
      </c>
      <c r="P1126" s="69">
        <f t="shared" si="631"/>
        <v>284</v>
      </c>
      <c r="Q1126" s="69">
        <f t="shared" si="644"/>
        <v>851</v>
      </c>
      <c r="R1126" s="69">
        <f t="shared" si="632"/>
        <v>425.5</v>
      </c>
      <c r="S1126" s="69">
        <f t="shared" si="623"/>
        <v>567</v>
      </c>
      <c r="T1126" s="69">
        <f t="shared" si="645"/>
        <v>486</v>
      </c>
      <c r="U1126" s="70">
        <f t="shared" si="624"/>
        <v>1.8593243868579361</v>
      </c>
      <c r="V1126" s="69">
        <f t="shared" si="646"/>
        <v>3531</v>
      </c>
      <c r="W1126" s="69">
        <f t="shared" si="633"/>
        <v>557</v>
      </c>
      <c r="X1126" s="176">
        <v>70</v>
      </c>
      <c r="Y1126" s="71">
        <f t="shared" si="625"/>
        <v>4018</v>
      </c>
      <c r="Z1126" s="209">
        <f>'domanda settimanale A41000500'!Q35+'domanda settimanale A41002300'!Q35</f>
        <v>0</v>
      </c>
      <c r="AA1126" s="209">
        <v>0</v>
      </c>
      <c r="AB1126" s="68">
        <f t="shared" si="634"/>
        <v>0</v>
      </c>
      <c r="AC1126" s="68" t="s">
        <v>411</v>
      </c>
      <c r="AD1126" s="311">
        <v>0</v>
      </c>
      <c r="AE1126" s="311">
        <f t="shared" si="635"/>
        <v>0</v>
      </c>
      <c r="AF1126" s="69">
        <f t="shared" si="636"/>
        <v>2161</v>
      </c>
      <c r="AG1126" s="71">
        <f t="shared" si="650"/>
        <v>1661</v>
      </c>
      <c r="AH1126" s="72">
        <f t="shared" si="627"/>
        <v>851</v>
      </c>
      <c r="AL1126" s="241">
        <f t="shared" si="637"/>
        <v>3531</v>
      </c>
      <c r="AM1126" s="236">
        <f t="shared" si="638"/>
        <v>426</v>
      </c>
      <c r="AN1126" s="236">
        <f t="shared" si="639"/>
        <v>426</v>
      </c>
      <c r="AO1126" s="236">
        <f t="shared" si="640"/>
        <v>426</v>
      </c>
      <c r="AP1126" s="236">
        <f t="shared" si="641"/>
        <v>500</v>
      </c>
      <c r="AQ1126" s="236">
        <f t="shared" si="642"/>
        <v>310</v>
      </c>
      <c r="AR1126" s="236">
        <f t="shared" si="643"/>
        <v>500</v>
      </c>
      <c r="AS1126" s="244">
        <f t="shared" si="648"/>
        <v>4.1492361927144534</v>
      </c>
      <c r="AV1126" s="253">
        <v>44960</v>
      </c>
      <c r="AW1126" s="69">
        <f t="shared" si="647"/>
        <v>3531</v>
      </c>
      <c r="AX1126" s="370"/>
      <c r="AY1126" s="353"/>
      <c r="AZ1126" s="344"/>
      <c r="BA1126" s="357"/>
      <c r="BB1126" s="341"/>
      <c r="BC1126" s="341"/>
      <c r="BD1126" s="331"/>
    </row>
    <row r="1127" spans="2:56">
      <c r="B1127" s="134" t="s">
        <v>214</v>
      </c>
      <c r="F1127" s="67">
        <v>33</v>
      </c>
      <c r="G1127" s="134">
        <v>5</v>
      </c>
      <c r="H1127" s="134" t="s">
        <v>214</v>
      </c>
      <c r="I1127" s="177">
        <f>_xlfn.CEILING.MATH(SUM('domanda settimanale A41002300'!CR36:'domanda settimanale A41002300'!CR60)/'calcolo ADU'!$I$4)</f>
        <v>164</v>
      </c>
      <c r="J1127" s="69">
        <f t="shared" si="628"/>
        <v>574</v>
      </c>
      <c r="K1127" s="176">
        <v>5000</v>
      </c>
      <c r="L1127" s="229">
        <v>0</v>
      </c>
      <c r="M1127" s="69">
        <f t="shared" si="649"/>
        <v>500</v>
      </c>
      <c r="N1127" s="69">
        <f t="shared" si="629"/>
        <v>820</v>
      </c>
      <c r="O1127" s="69">
        <f t="shared" si="630"/>
        <v>574</v>
      </c>
      <c r="P1127" s="69">
        <f t="shared" si="631"/>
        <v>287</v>
      </c>
      <c r="Q1127" s="69">
        <f t="shared" si="644"/>
        <v>861</v>
      </c>
      <c r="R1127" s="69">
        <f t="shared" si="632"/>
        <v>430.5</v>
      </c>
      <c r="S1127" s="69">
        <f t="shared" si="623"/>
        <v>574</v>
      </c>
      <c r="T1127" s="69">
        <f t="shared" si="645"/>
        <v>492</v>
      </c>
      <c r="U1127" s="70">
        <f t="shared" si="624"/>
        <v>1.8422741861531409</v>
      </c>
      <c r="V1127" s="69">
        <f t="shared" si="646"/>
        <v>3531</v>
      </c>
      <c r="W1127" s="69">
        <f t="shared" si="633"/>
        <v>557</v>
      </c>
      <c r="X1127" s="176">
        <v>70</v>
      </c>
      <c r="Y1127" s="71">
        <f t="shared" si="625"/>
        <v>4018</v>
      </c>
      <c r="Z1127" s="209">
        <f>'domanda settimanale A41000500'!Q36+'domanda settimanale A41002300'!Q36</f>
        <v>0</v>
      </c>
      <c r="AA1127" s="209">
        <v>0</v>
      </c>
      <c r="AB1127" s="68">
        <f t="shared" si="634"/>
        <v>0</v>
      </c>
      <c r="AC1127" s="68" t="s">
        <v>411</v>
      </c>
      <c r="AD1127" s="311">
        <v>0</v>
      </c>
      <c r="AE1127" s="311">
        <f t="shared" si="635"/>
        <v>0</v>
      </c>
      <c r="AF1127" s="69">
        <f t="shared" si="636"/>
        <v>2181</v>
      </c>
      <c r="AG1127" s="71">
        <f t="shared" si="650"/>
        <v>1681</v>
      </c>
      <c r="AH1127" s="72">
        <f t="shared" si="627"/>
        <v>861</v>
      </c>
      <c r="AL1127" s="241">
        <f t="shared" si="637"/>
        <v>3531</v>
      </c>
      <c r="AM1127" s="236">
        <f t="shared" si="638"/>
        <v>431</v>
      </c>
      <c r="AN1127" s="236">
        <f t="shared" si="639"/>
        <v>431</v>
      </c>
      <c r="AO1127" s="236">
        <f t="shared" si="640"/>
        <v>431</v>
      </c>
      <c r="AP1127" s="236">
        <f t="shared" si="641"/>
        <v>500</v>
      </c>
      <c r="AQ1127" s="236">
        <f t="shared" si="642"/>
        <v>320</v>
      </c>
      <c r="AR1127" s="236">
        <f t="shared" si="643"/>
        <v>500</v>
      </c>
      <c r="AS1127" s="244">
        <f t="shared" si="648"/>
        <v>4.1010452961672472</v>
      </c>
      <c r="AV1127" s="253">
        <v>44961</v>
      </c>
      <c r="AW1127" s="69">
        <f t="shared" si="647"/>
        <v>3531</v>
      </c>
      <c r="AX1127" s="370"/>
      <c r="AY1127" s="353"/>
      <c r="AZ1127" s="344"/>
      <c r="BA1127" s="357"/>
      <c r="BB1127" s="341"/>
      <c r="BC1127" s="341"/>
      <c r="BD1127" s="331"/>
    </row>
    <row r="1128" spans="2:56">
      <c r="B1128" s="134" t="s">
        <v>215</v>
      </c>
      <c r="F1128" s="67">
        <v>34</v>
      </c>
      <c r="G1128" s="134">
        <v>5</v>
      </c>
      <c r="H1128" s="134" t="s">
        <v>215</v>
      </c>
      <c r="I1128" s="177">
        <f>_xlfn.CEILING.MATH(SUM('domanda settimanale A41002300'!CR37:'domanda settimanale A41002300'!CR61)/'calcolo ADU'!$I$4)</f>
        <v>167</v>
      </c>
      <c r="J1128" s="69">
        <f t="shared" si="628"/>
        <v>585</v>
      </c>
      <c r="K1128" s="176">
        <v>5000</v>
      </c>
      <c r="L1128" s="229">
        <v>0</v>
      </c>
      <c r="M1128" s="69">
        <f t="shared" si="649"/>
        <v>500</v>
      </c>
      <c r="N1128" s="69">
        <f t="shared" si="629"/>
        <v>835</v>
      </c>
      <c r="O1128" s="69">
        <f t="shared" si="630"/>
        <v>585</v>
      </c>
      <c r="P1128" s="69">
        <f t="shared" si="631"/>
        <v>293</v>
      </c>
      <c r="Q1128" s="69">
        <f t="shared" si="644"/>
        <v>878</v>
      </c>
      <c r="R1128" s="69">
        <f t="shared" si="632"/>
        <v>439</v>
      </c>
      <c r="S1128" s="69">
        <f t="shared" si="623"/>
        <v>585</v>
      </c>
      <c r="T1128" s="69">
        <f t="shared" si="645"/>
        <v>501</v>
      </c>
      <c r="U1128" s="70">
        <f t="shared" si="624"/>
        <v>1.8156348847718029</v>
      </c>
      <c r="V1128" s="69">
        <f t="shared" si="646"/>
        <v>3531</v>
      </c>
      <c r="W1128" s="69">
        <f t="shared" si="633"/>
        <v>557</v>
      </c>
      <c r="X1128" s="176">
        <v>70</v>
      </c>
      <c r="Y1128" s="71">
        <f t="shared" si="625"/>
        <v>4018</v>
      </c>
      <c r="Z1128" s="209">
        <f>'domanda settimanale A41000500'!Q37+'domanda settimanale A41002300'!Q37</f>
        <v>0</v>
      </c>
      <c r="AA1128" s="209">
        <v>0</v>
      </c>
      <c r="AB1128" s="68">
        <f t="shared" si="634"/>
        <v>0</v>
      </c>
      <c r="AC1128" s="68" t="s">
        <v>411</v>
      </c>
      <c r="AD1128" s="311">
        <v>0</v>
      </c>
      <c r="AE1128" s="311">
        <f t="shared" si="635"/>
        <v>0</v>
      </c>
      <c r="AF1128" s="69">
        <f t="shared" si="636"/>
        <v>2213</v>
      </c>
      <c r="AG1128" s="71">
        <f t="shared" si="650"/>
        <v>1713</v>
      </c>
      <c r="AH1128" s="72">
        <f t="shared" si="627"/>
        <v>878</v>
      </c>
      <c r="AL1128" s="241">
        <f t="shared" si="637"/>
        <v>3531</v>
      </c>
      <c r="AM1128" s="236">
        <f t="shared" si="638"/>
        <v>439</v>
      </c>
      <c r="AN1128" s="236">
        <f t="shared" si="639"/>
        <v>439</v>
      </c>
      <c r="AO1128" s="236">
        <f t="shared" si="640"/>
        <v>439</v>
      </c>
      <c r="AP1128" s="236">
        <f t="shared" si="641"/>
        <v>500</v>
      </c>
      <c r="AQ1128" s="236">
        <f t="shared" si="642"/>
        <v>335</v>
      </c>
      <c r="AR1128" s="236">
        <f t="shared" si="643"/>
        <v>500</v>
      </c>
      <c r="AS1128" s="244">
        <f t="shared" si="648"/>
        <v>4.0216400911161729</v>
      </c>
      <c r="AV1128" s="253">
        <v>44962</v>
      </c>
      <c r="AW1128" s="69">
        <f t="shared" si="647"/>
        <v>3531</v>
      </c>
      <c r="AX1128" s="370"/>
      <c r="AY1128" s="353"/>
      <c r="AZ1128" s="344"/>
      <c r="BA1128" s="357"/>
      <c r="BB1128" s="341"/>
      <c r="BC1128" s="341"/>
      <c r="BD1128" s="331"/>
    </row>
    <row r="1129" spans="2:56">
      <c r="B1129" s="134" t="s">
        <v>122</v>
      </c>
      <c r="F1129" s="67">
        <v>35</v>
      </c>
      <c r="G1129" s="134">
        <v>6</v>
      </c>
      <c r="H1129" s="134" t="s">
        <v>122</v>
      </c>
      <c r="I1129" s="177">
        <f>_xlfn.CEILING.MATH(SUM('domanda settimanale A41002300'!CR38:'domanda settimanale A41002300'!CR62)/'calcolo ADU'!$I$4)</f>
        <v>179</v>
      </c>
      <c r="J1129" s="69">
        <f t="shared" si="628"/>
        <v>627</v>
      </c>
      <c r="K1129" s="176">
        <v>5000</v>
      </c>
      <c r="L1129" s="229">
        <v>0</v>
      </c>
      <c r="M1129" s="69">
        <f t="shared" si="649"/>
        <v>500</v>
      </c>
      <c r="N1129" s="69">
        <f t="shared" si="629"/>
        <v>895</v>
      </c>
      <c r="O1129" s="69">
        <f t="shared" si="630"/>
        <v>627</v>
      </c>
      <c r="P1129" s="69">
        <f t="shared" si="631"/>
        <v>314</v>
      </c>
      <c r="Q1129" s="69">
        <f t="shared" si="644"/>
        <v>941</v>
      </c>
      <c r="R1129" s="69">
        <f t="shared" si="632"/>
        <v>470.5</v>
      </c>
      <c r="S1129" s="69">
        <f t="shared" si="623"/>
        <v>627</v>
      </c>
      <c r="T1129" s="69">
        <f t="shared" si="645"/>
        <v>537</v>
      </c>
      <c r="U1129" s="70">
        <f t="shared" si="624"/>
        <v>0.94948630136986301</v>
      </c>
      <c r="V1129" s="69">
        <f t="shared" si="646"/>
        <v>1731</v>
      </c>
      <c r="W1129" s="69">
        <f t="shared" si="633"/>
        <v>557</v>
      </c>
      <c r="X1129" s="176">
        <v>70</v>
      </c>
      <c r="Y1129" s="71">
        <f t="shared" si="625"/>
        <v>2218</v>
      </c>
      <c r="Z1129" s="209">
        <f>'domanda settimanale A41000500'!Q38+'domanda settimanale A41002300'!Q38</f>
        <v>1800</v>
      </c>
      <c r="AA1129" s="209">
        <v>0</v>
      </c>
      <c r="AB1129" s="68">
        <f t="shared" si="634"/>
        <v>0</v>
      </c>
      <c r="AC1129" s="68" t="s">
        <v>411</v>
      </c>
      <c r="AD1129" s="311">
        <v>0</v>
      </c>
      <c r="AE1129" s="311">
        <f t="shared" si="635"/>
        <v>0</v>
      </c>
      <c r="AF1129" s="69">
        <f t="shared" si="636"/>
        <v>2336</v>
      </c>
      <c r="AG1129" s="71">
        <f t="shared" si="650"/>
        <v>1836</v>
      </c>
      <c r="AH1129" s="72">
        <f t="shared" si="627"/>
        <v>941</v>
      </c>
      <c r="AL1129" s="241">
        <f t="shared" si="637"/>
        <v>1731</v>
      </c>
      <c r="AM1129" s="236">
        <f t="shared" si="638"/>
        <v>471</v>
      </c>
      <c r="AN1129" s="236">
        <f t="shared" si="639"/>
        <v>471</v>
      </c>
      <c r="AO1129" s="236">
        <f t="shared" si="640"/>
        <v>471</v>
      </c>
      <c r="AP1129" s="236">
        <f t="shared" si="641"/>
        <v>500</v>
      </c>
      <c r="AQ1129" s="236">
        <f t="shared" si="642"/>
        <v>395</v>
      </c>
      <c r="AR1129" s="236">
        <f t="shared" si="643"/>
        <v>500</v>
      </c>
      <c r="AS1129" s="243">
        <f t="shared" si="648"/>
        <v>1.8395324123273114</v>
      </c>
      <c r="AV1129" s="253">
        <v>44963</v>
      </c>
      <c r="AW1129" s="69">
        <f t="shared" si="647"/>
        <v>1731</v>
      </c>
      <c r="AX1129" s="370"/>
      <c r="AY1129" s="353"/>
      <c r="AZ1129" s="344"/>
      <c r="BA1129" s="357"/>
      <c r="BB1129" s="341"/>
      <c r="BC1129" s="341"/>
      <c r="BD1129" s="331"/>
    </row>
    <row r="1130" spans="2:56">
      <c r="B1130" s="134" t="s">
        <v>123</v>
      </c>
      <c r="F1130" s="67">
        <v>36</v>
      </c>
      <c r="G1130" s="134">
        <v>6</v>
      </c>
      <c r="H1130" s="134" t="s">
        <v>123</v>
      </c>
      <c r="I1130" s="177">
        <f>_xlfn.CEILING.MATH(SUM('domanda settimanale A41002300'!CR39:'domanda settimanale A41002300'!CR63)/'calcolo ADU'!$I$4)</f>
        <v>192</v>
      </c>
      <c r="J1130" s="69">
        <f t="shared" si="628"/>
        <v>672</v>
      </c>
      <c r="K1130" s="176">
        <v>5000</v>
      </c>
      <c r="L1130" s="229">
        <v>0</v>
      </c>
      <c r="M1130" s="69">
        <f t="shared" si="649"/>
        <v>500</v>
      </c>
      <c r="N1130" s="69">
        <f t="shared" si="629"/>
        <v>960</v>
      </c>
      <c r="O1130" s="69">
        <f t="shared" si="630"/>
        <v>672</v>
      </c>
      <c r="P1130" s="69">
        <f t="shared" si="631"/>
        <v>336</v>
      </c>
      <c r="Q1130" s="69">
        <f t="shared" si="644"/>
        <v>1008</v>
      </c>
      <c r="R1130" s="69">
        <f t="shared" si="632"/>
        <v>504</v>
      </c>
      <c r="S1130" s="69">
        <f t="shared" si="623"/>
        <v>672</v>
      </c>
      <c r="T1130" s="69">
        <f t="shared" si="645"/>
        <v>576</v>
      </c>
      <c r="U1130" s="70">
        <f t="shared" si="624"/>
        <v>0.81523500810372773</v>
      </c>
      <c r="V1130" s="69">
        <f t="shared" si="646"/>
        <v>1731</v>
      </c>
      <c r="W1130" s="69">
        <f t="shared" si="633"/>
        <v>557</v>
      </c>
      <c r="X1130" s="176">
        <v>276</v>
      </c>
      <c r="Y1130" s="71">
        <f t="shared" si="625"/>
        <v>2012</v>
      </c>
      <c r="Z1130" s="209">
        <f>'domanda settimanale A41000500'!Q39+'domanda settimanale A41002300'!Q39</f>
        <v>0</v>
      </c>
      <c r="AA1130" s="209">
        <v>0</v>
      </c>
      <c r="AB1130" s="68">
        <f t="shared" si="634"/>
        <v>0</v>
      </c>
      <c r="AC1130" s="68" t="s">
        <v>411</v>
      </c>
      <c r="AD1130" s="311">
        <v>0</v>
      </c>
      <c r="AE1130" s="311">
        <f t="shared" si="635"/>
        <v>0</v>
      </c>
      <c r="AF1130" s="69">
        <f t="shared" si="636"/>
        <v>2468</v>
      </c>
      <c r="AG1130" s="71">
        <f t="shared" si="650"/>
        <v>1968</v>
      </c>
      <c r="AH1130" s="72">
        <f t="shared" si="627"/>
        <v>1008</v>
      </c>
      <c r="AL1130" s="241">
        <f t="shared" si="637"/>
        <v>1731</v>
      </c>
      <c r="AM1130" s="236">
        <f t="shared" si="638"/>
        <v>504</v>
      </c>
      <c r="AN1130" s="236">
        <f t="shared" si="639"/>
        <v>504</v>
      </c>
      <c r="AO1130" s="236">
        <f t="shared" si="640"/>
        <v>504</v>
      </c>
      <c r="AP1130" s="236">
        <f t="shared" si="641"/>
        <v>500</v>
      </c>
      <c r="AQ1130" s="236">
        <f t="shared" si="642"/>
        <v>460</v>
      </c>
      <c r="AR1130" s="236">
        <f t="shared" si="643"/>
        <v>500</v>
      </c>
      <c r="AS1130" s="243">
        <f t="shared" si="648"/>
        <v>1.7172619047619047</v>
      </c>
      <c r="AV1130" s="253">
        <v>44964</v>
      </c>
      <c r="AW1130" s="69">
        <f t="shared" si="647"/>
        <v>1731</v>
      </c>
      <c r="AX1130" s="370"/>
      <c r="AY1130" s="353"/>
      <c r="AZ1130" s="344"/>
      <c r="BA1130" s="357"/>
      <c r="BB1130" s="341"/>
      <c r="BC1130" s="341"/>
      <c r="BD1130" s="331"/>
    </row>
    <row r="1131" spans="2:56">
      <c r="B1131" s="134" t="s">
        <v>124</v>
      </c>
      <c r="F1131" s="67">
        <v>37</v>
      </c>
      <c r="G1131" s="134">
        <v>6</v>
      </c>
      <c r="H1131" s="134" t="s">
        <v>124</v>
      </c>
      <c r="I1131" s="177">
        <f>_xlfn.CEILING.MATH(SUM('domanda settimanale A41002300'!CR40:'domanda settimanale A41002300'!CR64)/'calcolo ADU'!$I$4)</f>
        <v>196</v>
      </c>
      <c r="J1131" s="69">
        <f t="shared" si="628"/>
        <v>686</v>
      </c>
      <c r="K1131" s="176">
        <v>5000</v>
      </c>
      <c r="L1131" s="229">
        <v>0</v>
      </c>
      <c r="M1131" s="69">
        <f t="shared" si="649"/>
        <v>500</v>
      </c>
      <c r="N1131" s="69">
        <f t="shared" si="629"/>
        <v>980</v>
      </c>
      <c r="O1131" s="69">
        <f t="shared" si="630"/>
        <v>686</v>
      </c>
      <c r="P1131" s="69">
        <f t="shared" si="631"/>
        <v>343</v>
      </c>
      <c r="Q1131" s="69">
        <f t="shared" si="644"/>
        <v>1029</v>
      </c>
      <c r="R1131" s="69">
        <f t="shared" si="632"/>
        <v>514.5</v>
      </c>
      <c r="S1131" s="69">
        <f t="shared" si="623"/>
        <v>686</v>
      </c>
      <c r="T1131" s="69">
        <f t="shared" si="645"/>
        <v>588</v>
      </c>
      <c r="U1131" s="70">
        <f t="shared" si="624"/>
        <v>0.80191311279394184</v>
      </c>
      <c r="V1131" s="69">
        <f t="shared" si="646"/>
        <v>1731</v>
      </c>
      <c r="W1131" s="69">
        <f t="shared" si="633"/>
        <v>557</v>
      </c>
      <c r="X1131" s="176">
        <v>276</v>
      </c>
      <c r="Y1131" s="71">
        <f t="shared" si="625"/>
        <v>2012</v>
      </c>
      <c r="Z1131" s="209">
        <f>'domanda settimanale A41000500'!Q40+'domanda settimanale A41002300'!Q40</f>
        <v>0</v>
      </c>
      <c r="AA1131" s="209">
        <v>0</v>
      </c>
      <c r="AB1131" s="68">
        <f t="shared" si="634"/>
        <v>0</v>
      </c>
      <c r="AC1131" s="68" t="s">
        <v>411</v>
      </c>
      <c r="AD1131" s="311">
        <v>0</v>
      </c>
      <c r="AE1131" s="311">
        <f t="shared" si="635"/>
        <v>0</v>
      </c>
      <c r="AF1131" s="69">
        <f t="shared" si="636"/>
        <v>2509</v>
      </c>
      <c r="AG1131" s="71">
        <f t="shared" si="650"/>
        <v>2009</v>
      </c>
      <c r="AH1131" s="72">
        <f t="shared" si="627"/>
        <v>1029</v>
      </c>
      <c r="AL1131" s="241">
        <f t="shared" si="637"/>
        <v>1731</v>
      </c>
      <c r="AM1131" s="236">
        <f t="shared" si="638"/>
        <v>515</v>
      </c>
      <c r="AN1131" s="236">
        <f t="shared" si="639"/>
        <v>515</v>
      </c>
      <c r="AO1131" s="236">
        <f t="shared" si="640"/>
        <v>515</v>
      </c>
      <c r="AP1131" s="236">
        <f t="shared" si="641"/>
        <v>500</v>
      </c>
      <c r="AQ1131" s="236">
        <f t="shared" si="642"/>
        <v>480</v>
      </c>
      <c r="AR1131" s="236">
        <f t="shared" si="643"/>
        <v>500</v>
      </c>
      <c r="AS1131" s="243">
        <f t="shared" si="648"/>
        <v>1.6822157434402332</v>
      </c>
      <c r="AV1131" s="253">
        <v>44965</v>
      </c>
      <c r="AW1131" s="69">
        <f t="shared" si="647"/>
        <v>1731</v>
      </c>
      <c r="AX1131" s="370"/>
      <c r="AY1131" s="353"/>
      <c r="AZ1131" s="344"/>
      <c r="BA1131" s="357"/>
      <c r="BB1131" s="341"/>
      <c r="BC1131" s="341"/>
      <c r="BD1131" s="331"/>
    </row>
    <row r="1132" spans="2:56">
      <c r="B1132" s="134" t="s">
        <v>125</v>
      </c>
      <c r="F1132" s="67">
        <v>38</v>
      </c>
      <c r="G1132" s="134">
        <v>6</v>
      </c>
      <c r="H1132" s="134" t="s">
        <v>125</v>
      </c>
      <c r="I1132" s="177">
        <f>_xlfn.CEILING.MATH(SUM('domanda settimanale A41002300'!CR41:'domanda settimanale A41002300'!CR65)/'calcolo ADU'!$I$4)</f>
        <v>200</v>
      </c>
      <c r="J1132" s="69">
        <f t="shared" si="628"/>
        <v>700</v>
      </c>
      <c r="K1132" s="176">
        <v>5000</v>
      </c>
      <c r="L1132" s="229">
        <v>0</v>
      </c>
      <c r="M1132" s="69">
        <f t="shared" si="649"/>
        <v>500</v>
      </c>
      <c r="N1132" s="69">
        <f t="shared" si="629"/>
        <v>1000</v>
      </c>
      <c r="O1132" s="69">
        <f t="shared" si="630"/>
        <v>700</v>
      </c>
      <c r="P1132" s="69">
        <f t="shared" si="631"/>
        <v>350</v>
      </c>
      <c r="Q1132" s="69">
        <f t="shared" si="644"/>
        <v>1050</v>
      </c>
      <c r="R1132" s="69">
        <f t="shared" si="632"/>
        <v>525</v>
      </c>
      <c r="S1132" s="69">
        <f t="shared" si="623"/>
        <v>700</v>
      </c>
      <c r="T1132" s="69">
        <f t="shared" si="645"/>
        <v>600</v>
      </c>
      <c r="U1132" s="73">
        <f t="shared" si="624"/>
        <v>0.78901960784313729</v>
      </c>
      <c r="V1132" s="69">
        <f t="shared" si="646"/>
        <v>1731</v>
      </c>
      <c r="W1132" s="69">
        <f t="shared" si="633"/>
        <v>557</v>
      </c>
      <c r="X1132" s="176">
        <v>276</v>
      </c>
      <c r="Y1132" s="71">
        <f t="shared" si="625"/>
        <v>2012</v>
      </c>
      <c r="Z1132" s="209">
        <f>'domanda settimanale A41000500'!Q41+'domanda settimanale A41002300'!Q41</f>
        <v>0</v>
      </c>
      <c r="AA1132" s="209">
        <v>5000</v>
      </c>
      <c r="AB1132" s="68">
        <f t="shared" si="634"/>
        <v>538</v>
      </c>
      <c r="AC1132" s="68" t="s">
        <v>128</v>
      </c>
      <c r="AD1132" s="311">
        <v>0</v>
      </c>
      <c r="AE1132" s="311">
        <f t="shared" si="635"/>
        <v>0</v>
      </c>
      <c r="AF1132" s="69">
        <f t="shared" si="636"/>
        <v>2550</v>
      </c>
      <c r="AG1132" s="71">
        <f t="shared" si="650"/>
        <v>2050</v>
      </c>
      <c r="AH1132" s="72">
        <f t="shared" si="627"/>
        <v>1050</v>
      </c>
      <c r="AL1132" s="241">
        <f t="shared" si="637"/>
        <v>1731</v>
      </c>
      <c r="AM1132" s="236">
        <f t="shared" si="638"/>
        <v>525</v>
      </c>
      <c r="AN1132" s="236">
        <f t="shared" si="639"/>
        <v>525</v>
      </c>
      <c r="AO1132" s="236">
        <f t="shared" si="640"/>
        <v>525</v>
      </c>
      <c r="AP1132" s="236">
        <f t="shared" si="641"/>
        <v>500</v>
      </c>
      <c r="AQ1132" s="236">
        <f t="shared" si="642"/>
        <v>500</v>
      </c>
      <c r="AR1132" s="236">
        <f t="shared" si="643"/>
        <v>500</v>
      </c>
      <c r="AS1132" s="243">
        <f t="shared" si="648"/>
        <v>1.6485714285714286</v>
      </c>
      <c r="AV1132" s="253">
        <v>44966</v>
      </c>
      <c r="AW1132" s="69">
        <f t="shared" si="647"/>
        <v>1731</v>
      </c>
      <c r="AX1132" s="370"/>
      <c r="AY1132" s="353"/>
      <c r="AZ1132" s="344"/>
      <c r="BA1132" s="357"/>
      <c r="BB1132" s="341"/>
      <c r="BC1132" s="341"/>
      <c r="BD1132" s="331"/>
    </row>
    <row r="1133" spans="2:56">
      <c r="B1133" s="134" t="s">
        <v>126</v>
      </c>
      <c r="F1133" s="67">
        <v>39</v>
      </c>
      <c r="G1133" s="134">
        <v>6</v>
      </c>
      <c r="H1133" s="134" t="s">
        <v>126</v>
      </c>
      <c r="I1133" s="177">
        <f>_xlfn.CEILING.MATH(SUM('domanda settimanale A41002300'!CR42:'domanda settimanale A41002300'!CR66)/'calcolo ADU'!$I$4)</f>
        <v>204</v>
      </c>
      <c r="J1133" s="69">
        <f t="shared" si="628"/>
        <v>714</v>
      </c>
      <c r="K1133" s="176">
        <v>5000</v>
      </c>
      <c r="L1133" s="229">
        <v>0</v>
      </c>
      <c r="M1133" s="69">
        <f t="shared" si="649"/>
        <v>500</v>
      </c>
      <c r="N1133" s="69">
        <f t="shared" si="629"/>
        <v>1020</v>
      </c>
      <c r="O1133" s="69">
        <f t="shared" si="630"/>
        <v>714</v>
      </c>
      <c r="P1133" s="69">
        <f t="shared" si="631"/>
        <v>357</v>
      </c>
      <c r="Q1133" s="69">
        <f t="shared" si="644"/>
        <v>1071</v>
      </c>
      <c r="R1133" s="69">
        <f t="shared" si="632"/>
        <v>535.5</v>
      </c>
      <c r="S1133" s="69">
        <f t="shared" si="623"/>
        <v>714</v>
      </c>
      <c r="T1133" s="69">
        <f t="shared" si="645"/>
        <v>612</v>
      </c>
      <c r="U1133" s="70">
        <f t="shared" si="624"/>
        <v>2.7062910073330761</v>
      </c>
      <c r="V1133" s="69">
        <f t="shared" si="646"/>
        <v>1731</v>
      </c>
      <c r="W1133" s="69">
        <f t="shared" si="633"/>
        <v>5557</v>
      </c>
      <c r="X1133" s="176">
        <v>276</v>
      </c>
      <c r="Y1133" s="71">
        <f t="shared" si="625"/>
        <v>7012</v>
      </c>
      <c r="Z1133" s="209">
        <f>'domanda settimanale A41000500'!Q42+'domanda settimanale A41002300'!Q42</f>
        <v>0</v>
      </c>
      <c r="AA1133" s="209">
        <v>0</v>
      </c>
      <c r="AB1133" s="68">
        <f t="shared" si="634"/>
        <v>0</v>
      </c>
      <c r="AC1133" s="68" t="s">
        <v>411</v>
      </c>
      <c r="AD1133" s="311">
        <v>0</v>
      </c>
      <c r="AE1133" s="311">
        <f t="shared" si="635"/>
        <v>0</v>
      </c>
      <c r="AF1133" s="69">
        <f t="shared" si="636"/>
        <v>2591</v>
      </c>
      <c r="AG1133" s="71">
        <f t="shared" si="650"/>
        <v>2091</v>
      </c>
      <c r="AH1133" s="72">
        <f t="shared" si="627"/>
        <v>1071</v>
      </c>
      <c r="AL1133" s="241">
        <f t="shared" si="637"/>
        <v>1731</v>
      </c>
      <c r="AM1133" s="236">
        <f t="shared" si="638"/>
        <v>536</v>
      </c>
      <c r="AN1133" s="236">
        <f t="shared" si="639"/>
        <v>536</v>
      </c>
      <c r="AO1133" s="236">
        <f t="shared" si="640"/>
        <v>536</v>
      </c>
      <c r="AP1133" s="236">
        <f t="shared" si="641"/>
        <v>500</v>
      </c>
      <c r="AQ1133" s="236">
        <f t="shared" si="642"/>
        <v>520</v>
      </c>
      <c r="AR1133" s="236">
        <f t="shared" si="643"/>
        <v>500</v>
      </c>
      <c r="AS1133" s="243">
        <f t="shared" si="648"/>
        <v>1.6162464985994398</v>
      </c>
      <c r="AV1133" s="253">
        <v>44967</v>
      </c>
      <c r="AW1133" s="69">
        <f t="shared" si="647"/>
        <v>1731</v>
      </c>
      <c r="AX1133" s="370"/>
      <c r="AY1133" s="353"/>
      <c r="AZ1133" s="344"/>
      <c r="BA1133" s="357"/>
      <c r="BB1133" s="341"/>
      <c r="BC1133" s="341"/>
      <c r="BD1133" s="331"/>
    </row>
    <row r="1134" spans="2:56">
      <c r="B1134" s="134" t="s">
        <v>216</v>
      </c>
      <c r="F1134" s="67">
        <v>40</v>
      </c>
      <c r="G1134" s="134">
        <v>6</v>
      </c>
      <c r="H1134" s="134" t="s">
        <v>216</v>
      </c>
      <c r="I1134" s="177">
        <f>_xlfn.CEILING.MATH(SUM('domanda settimanale A41002300'!CR43:'domanda settimanale A41002300'!CR67)/'calcolo ADU'!$I$4)</f>
        <v>204</v>
      </c>
      <c r="J1134" s="69">
        <f t="shared" si="628"/>
        <v>714</v>
      </c>
      <c r="K1134" s="176">
        <v>5000</v>
      </c>
      <c r="L1134" s="229">
        <v>0</v>
      </c>
      <c r="M1134" s="69">
        <f t="shared" si="649"/>
        <v>500</v>
      </c>
      <c r="N1134" s="69">
        <f t="shared" si="629"/>
        <v>1020</v>
      </c>
      <c r="O1134" s="69">
        <f t="shared" si="630"/>
        <v>714</v>
      </c>
      <c r="P1134" s="69">
        <f t="shared" si="631"/>
        <v>357</v>
      </c>
      <c r="Q1134" s="69">
        <f t="shared" si="644"/>
        <v>1071</v>
      </c>
      <c r="R1134" s="69">
        <f t="shared" si="632"/>
        <v>535.5</v>
      </c>
      <c r="S1134" s="69">
        <f t="shared" si="623"/>
        <v>714</v>
      </c>
      <c r="T1134" s="69">
        <f t="shared" si="645"/>
        <v>612</v>
      </c>
      <c r="U1134" s="70">
        <f t="shared" si="624"/>
        <v>2.7062910073330761</v>
      </c>
      <c r="V1134" s="69">
        <f t="shared" si="646"/>
        <v>1731</v>
      </c>
      <c r="W1134" s="69">
        <f t="shared" si="633"/>
        <v>5557</v>
      </c>
      <c r="X1134" s="176">
        <v>276</v>
      </c>
      <c r="Y1134" s="71">
        <f t="shared" si="625"/>
        <v>7012</v>
      </c>
      <c r="Z1134" s="209">
        <f>'domanda settimanale A41000500'!Q43+'domanda settimanale A41002300'!Q43</f>
        <v>0</v>
      </c>
      <c r="AA1134" s="209">
        <v>0</v>
      </c>
      <c r="AB1134" s="68">
        <f t="shared" si="634"/>
        <v>0</v>
      </c>
      <c r="AC1134" s="68" t="s">
        <v>411</v>
      </c>
      <c r="AD1134" s="311">
        <v>0</v>
      </c>
      <c r="AE1134" s="311">
        <f t="shared" si="635"/>
        <v>0</v>
      </c>
      <c r="AF1134" s="69">
        <f t="shared" si="636"/>
        <v>2591</v>
      </c>
      <c r="AG1134" s="71">
        <f t="shared" si="650"/>
        <v>2091</v>
      </c>
      <c r="AH1134" s="72">
        <f t="shared" si="627"/>
        <v>1071</v>
      </c>
      <c r="AL1134" s="241">
        <f t="shared" si="637"/>
        <v>1731</v>
      </c>
      <c r="AM1134" s="236">
        <f t="shared" si="638"/>
        <v>536</v>
      </c>
      <c r="AN1134" s="236">
        <f t="shared" si="639"/>
        <v>536</v>
      </c>
      <c r="AO1134" s="236">
        <f t="shared" si="640"/>
        <v>536</v>
      </c>
      <c r="AP1134" s="236">
        <f t="shared" si="641"/>
        <v>500</v>
      </c>
      <c r="AQ1134" s="236">
        <f t="shared" si="642"/>
        <v>520</v>
      </c>
      <c r="AR1134" s="236">
        <f t="shared" si="643"/>
        <v>500</v>
      </c>
      <c r="AS1134" s="243">
        <f t="shared" si="648"/>
        <v>1.6162464985994398</v>
      </c>
      <c r="AV1134" s="253">
        <v>44968</v>
      </c>
      <c r="AW1134" s="69">
        <f t="shared" si="647"/>
        <v>1731</v>
      </c>
      <c r="AX1134" s="370"/>
      <c r="AY1134" s="353"/>
      <c r="AZ1134" s="344"/>
      <c r="BA1134" s="357"/>
      <c r="BB1134" s="341"/>
      <c r="BC1134" s="341"/>
      <c r="BD1134" s="331"/>
    </row>
    <row r="1135" spans="2:56">
      <c r="B1135" s="134" t="s">
        <v>217</v>
      </c>
      <c r="F1135" s="67">
        <v>41</v>
      </c>
      <c r="G1135" s="134">
        <v>6</v>
      </c>
      <c r="H1135" s="134" t="s">
        <v>217</v>
      </c>
      <c r="I1135" s="177">
        <f>_xlfn.CEILING.MATH(SUM('domanda settimanale A41002300'!CR44:'domanda settimanale A41002300'!CR68)/'calcolo ADU'!$I$4)</f>
        <v>204</v>
      </c>
      <c r="J1135" s="69">
        <f t="shared" si="628"/>
        <v>714</v>
      </c>
      <c r="K1135" s="176">
        <v>5000</v>
      </c>
      <c r="L1135" s="229">
        <v>0</v>
      </c>
      <c r="M1135" s="69">
        <f t="shared" si="649"/>
        <v>500</v>
      </c>
      <c r="N1135" s="69">
        <f t="shared" si="629"/>
        <v>1020</v>
      </c>
      <c r="O1135" s="69">
        <f t="shared" si="630"/>
        <v>714</v>
      </c>
      <c r="P1135" s="69">
        <f t="shared" si="631"/>
        <v>357</v>
      </c>
      <c r="Q1135" s="69">
        <f t="shared" si="644"/>
        <v>1071</v>
      </c>
      <c r="R1135" s="69">
        <f t="shared" si="632"/>
        <v>535.5</v>
      </c>
      <c r="S1135" s="69">
        <f t="shared" si="623"/>
        <v>714</v>
      </c>
      <c r="T1135" s="69">
        <f t="shared" si="645"/>
        <v>612</v>
      </c>
      <c r="U1135" s="70">
        <f t="shared" si="624"/>
        <v>2.7062910073330761</v>
      </c>
      <c r="V1135" s="69">
        <f t="shared" si="646"/>
        <v>1731</v>
      </c>
      <c r="W1135" s="69">
        <f t="shared" si="633"/>
        <v>5557</v>
      </c>
      <c r="X1135" s="176">
        <v>276</v>
      </c>
      <c r="Y1135" s="71">
        <f t="shared" si="625"/>
        <v>7012</v>
      </c>
      <c r="Z1135" s="209">
        <f>'domanda settimanale A41000500'!Q44+'domanda settimanale A41002300'!Q44</f>
        <v>0</v>
      </c>
      <c r="AA1135" s="209">
        <v>0</v>
      </c>
      <c r="AB1135" s="68">
        <f t="shared" si="634"/>
        <v>0</v>
      </c>
      <c r="AC1135" s="68" t="s">
        <v>411</v>
      </c>
      <c r="AD1135" s="311">
        <v>0</v>
      </c>
      <c r="AE1135" s="311">
        <f t="shared" si="635"/>
        <v>0</v>
      </c>
      <c r="AF1135" s="69">
        <f t="shared" si="636"/>
        <v>2591</v>
      </c>
      <c r="AG1135" s="71">
        <f t="shared" si="650"/>
        <v>2091</v>
      </c>
      <c r="AH1135" s="72">
        <f t="shared" si="627"/>
        <v>1071</v>
      </c>
      <c r="AL1135" s="241">
        <f t="shared" si="637"/>
        <v>1731</v>
      </c>
      <c r="AM1135" s="236">
        <f t="shared" si="638"/>
        <v>536</v>
      </c>
      <c r="AN1135" s="236">
        <f t="shared" si="639"/>
        <v>536</v>
      </c>
      <c r="AO1135" s="236">
        <f t="shared" si="640"/>
        <v>536</v>
      </c>
      <c r="AP1135" s="236">
        <f t="shared" si="641"/>
        <v>500</v>
      </c>
      <c r="AQ1135" s="236">
        <f t="shared" si="642"/>
        <v>520</v>
      </c>
      <c r="AR1135" s="236">
        <f t="shared" si="643"/>
        <v>500</v>
      </c>
      <c r="AS1135" s="243">
        <f t="shared" si="648"/>
        <v>1.6162464985994398</v>
      </c>
      <c r="AV1135" s="253">
        <v>44969</v>
      </c>
      <c r="AW1135" s="69">
        <f t="shared" si="647"/>
        <v>1731</v>
      </c>
      <c r="AX1135" s="370"/>
      <c r="AY1135" s="353"/>
      <c r="AZ1135" s="344"/>
      <c r="BA1135" s="357"/>
      <c r="BB1135" s="341"/>
      <c r="BC1135" s="341"/>
      <c r="BD1135" s="331"/>
    </row>
    <row r="1136" spans="2:56">
      <c r="B1136" s="134" t="s">
        <v>127</v>
      </c>
      <c r="F1136" s="67">
        <v>42</v>
      </c>
      <c r="G1136" s="68">
        <v>7</v>
      </c>
      <c r="H1136" s="134" t="s">
        <v>127</v>
      </c>
      <c r="I1136" s="177">
        <f>_xlfn.CEILING.MATH(SUM('domanda settimanale A41002300'!CR45:'domanda settimanale A41002300'!CR69)/'calcolo ADU'!$I$4)</f>
        <v>204</v>
      </c>
      <c r="J1136" s="69">
        <f t="shared" si="628"/>
        <v>714</v>
      </c>
      <c r="K1136" s="176">
        <v>5000</v>
      </c>
      <c r="L1136" s="229">
        <v>0</v>
      </c>
      <c r="M1136" s="69">
        <f t="shared" si="649"/>
        <v>500</v>
      </c>
      <c r="N1136" s="69">
        <f t="shared" si="629"/>
        <v>1020</v>
      </c>
      <c r="O1136" s="69">
        <f t="shared" si="630"/>
        <v>714</v>
      </c>
      <c r="P1136" s="69">
        <f t="shared" si="631"/>
        <v>357</v>
      </c>
      <c r="Q1136" s="69">
        <f t="shared" si="644"/>
        <v>1071</v>
      </c>
      <c r="R1136" s="69">
        <f t="shared" si="632"/>
        <v>535.5</v>
      </c>
      <c r="S1136" s="69">
        <f t="shared" si="623"/>
        <v>714</v>
      </c>
      <c r="T1136" s="69">
        <f t="shared" si="645"/>
        <v>612</v>
      </c>
      <c r="U1136" s="70">
        <f t="shared" si="624"/>
        <v>2.0115785411038209</v>
      </c>
      <c r="V1136" s="69">
        <f t="shared" si="646"/>
        <v>-69</v>
      </c>
      <c r="W1136" s="69">
        <f t="shared" si="633"/>
        <v>5557</v>
      </c>
      <c r="X1136" s="176">
        <v>276</v>
      </c>
      <c r="Y1136" s="71">
        <f t="shared" si="625"/>
        <v>5212</v>
      </c>
      <c r="Z1136" s="209">
        <f>'domanda settimanale A41000500'!Q45+'domanda settimanale A41002300'!Q45</f>
        <v>1800</v>
      </c>
      <c r="AA1136" s="209">
        <v>0</v>
      </c>
      <c r="AB1136" s="68">
        <f t="shared" si="634"/>
        <v>0</v>
      </c>
      <c r="AC1136" s="68" t="s">
        <v>411</v>
      </c>
      <c r="AD1136" s="311">
        <v>0</v>
      </c>
      <c r="AE1136" s="311">
        <f t="shared" si="635"/>
        <v>0</v>
      </c>
      <c r="AF1136" s="69">
        <f t="shared" si="636"/>
        <v>2591</v>
      </c>
      <c r="AG1136" s="71">
        <f t="shared" si="650"/>
        <v>2091</v>
      </c>
      <c r="AH1136" s="72">
        <f t="shared" si="627"/>
        <v>1071</v>
      </c>
      <c r="AL1136" s="241">
        <f t="shared" si="637"/>
        <v>-69</v>
      </c>
      <c r="AM1136" s="236">
        <f t="shared" si="638"/>
        <v>536</v>
      </c>
      <c r="AN1136" s="236">
        <f t="shared" si="639"/>
        <v>536</v>
      </c>
      <c r="AO1136" s="236">
        <f t="shared" si="640"/>
        <v>536</v>
      </c>
      <c r="AP1136" s="236">
        <f t="shared" si="641"/>
        <v>500</v>
      </c>
      <c r="AQ1136" s="236">
        <f t="shared" si="642"/>
        <v>520</v>
      </c>
      <c r="AR1136" s="236">
        <f t="shared" si="643"/>
        <v>500</v>
      </c>
      <c r="AS1136" s="248">
        <f>IF(AL1136&lt;0, 0, (AL1136/AH1136))</f>
        <v>0</v>
      </c>
      <c r="AV1136" s="253">
        <v>44970</v>
      </c>
      <c r="AW1136" s="69">
        <f t="shared" si="647"/>
        <v>-69</v>
      </c>
      <c r="AX1136" s="370"/>
      <c r="AY1136" s="353"/>
      <c r="AZ1136" s="344"/>
      <c r="BA1136" s="357"/>
      <c r="BB1136" s="341"/>
      <c r="BC1136" s="341"/>
      <c r="BD1136" s="331"/>
    </row>
    <row r="1137" spans="2:56">
      <c r="B1137" s="134" t="s">
        <v>128</v>
      </c>
      <c r="F1137" s="67">
        <v>43</v>
      </c>
      <c r="G1137" s="68">
        <v>7</v>
      </c>
      <c r="H1137" s="134" t="s">
        <v>128</v>
      </c>
      <c r="I1137" s="177">
        <f>_xlfn.CEILING.MATH(SUM('domanda settimanale A41002300'!CR46:'domanda settimanale A41002300'!CR70)/'calcolo ADU'!$I$4)</f>
        <v>204</v>
      </c>
      <c r="J1137" s="69">
        <f t="shared" si="628"/>
        <v>714</v>
      </c>
      <c r="K1137" s="176">
        <v>5000</v>
      </c>
      <c r="L1137" s="229">
        <v>0</v>
      </c>
      <c r="M1137" s="69">
        <f t="shared" si="649"/>
        <v>500</v>
      </c>
      <c r="N1137" s="69">
        <f t="shared" si="629"/>
        <v>1020</v>
      </c>
      <c r="O1137" s="69">
        <f t="shared" si="630"/>
        <v>714</v>
      </c>
      <c r="P1137" s="69">
        <f t="shared" si="631"/>
        <v>357</v>
      </c>
      <c r="Q1137" s="69">
        <f t="shared" si="644"/>
        <v>1071</v>
      </c>
      <c r="R1137" s="69">
        <f t="shared" si="632"/>
        <v>535.5</v>
      </c>
      <c r="S1137" s="69">
        <f t="shared" si="623"/>
        <v>714</v>
      </c>
      <c r="T1137" s="69">
        <f t="shared" si="645"/>
        <v>612</v>
      </c>
      <c r="U1137" s="70">
        <f t="shared" si="624"/>
        <v>2.0675414897722888</v>
      </c>
      <c r="V1137" s="69">
        <f t="shared" si="646"/>
        <v>4931</v>
      </c>
      <c r="W1137" s="69">
        <f t="shared" si="633"/>
        <v>557</v>
      </c>
      <c r="X1137" s="176">
        <v>131</v>
      </c>
      <c r="Y1137" s="71">
        <f t="shared" si="625"/>
        <v>5357</v>
      </c>
      <c r="Z1137" s="209">
        <f>'domanda settimanale A41000500'!Q46+'domanda settimanale A41002300'!Q46</f>
        <v>0</v>
      </c>
      <c r="AA1137" s="209">
        <v>0</v>
      </c>
      <c r="AB1137" s="68">
        <f t="shared" si="634"/>
        <v>0</v>
      </c>
      <c r="AC1137" s="68" t="s">
        <v>411</v>
      </c>
      <c r="AD1137" s="311">
        <v>5000</v>
      </c>
      <c r="AE1137" s="311">
        <f t="shared" si="635"/>
        <v>0</v>
      </c>
      <c r="AF1137" s="69">
        <f t="shared" si="636"/>
        <v>2591</v>
      </c>
      <c r="AG1137" s="71">
        <f t="shared" si="650"/>
        <v>2091</v>
      </c>
      <c r="AH1137" s="72">
        <f t="shared" si="627"/>
        <v>1071</v>
      </c>
      <c r="AL1137" s="241">
        <f t="shared" si="637"/>
        <v>4931</v>
      </c>
      <c r="AM1137" s="236">
        <f t="shared" si="638"/>
        <v>536</v>
      </c>
      <c r="AN1137" s="236">
        <f t="shared" si="639"/>
        <v>536</v>
      </c>
      <c r="AO1137" s="236">
        <f t="shared" si="640"/>
        <v>536</v>
      </c>
      <c r="AP1137" s="236">
        <f t="shared" si="641"/>
        <v>500</v>
      </c>
      <c r="AQ1137" s="236">
        <f t="shared" si="642"/>
        <v>520</v>
      </c>
      <c r="AR1137" s="236">
        <f t="shared" si="643"/>
        <v>500</v>
      </c>
      <c r="AS1137" s="244">
        <f t="shared" si="648"/>
        <v>4.6041083099906626</v>
      </c>
      <c r="AV1137" s="253">
        <v>44971</v>
      </c>
      <c r="AW1137" s="69">
        <f t="shared" si="647"/>
        <v>4931</v>
      </c>
      <c r="AX1137" s="370"/>
      <c r="AY1137" s="353"/>
      <c r="AZ1137" s="344"/>
      <c r="BA1137" s="357"/>
      <c r="BB1137" s="341"/>
      <c r="BC1137" s="341"/>
      <c r="BD1137" s="331"/>
    </row>
    <row r="1138" spans="2:56">
      <c r="B1138" s="134" t="s">
        <v>129</v>
      </c>
      <c r="F1138" s="67">
        <v>44</v>
      </c>
      <c r="G1138" s="68">
        <v>7</v>
      </c>
      <c r="H1138" s="134" t="s">
        <v>129</v>
      </c>
      <c r="I1138" s="177">
        <f>_xlfn.CEILING.MATH(SUM('domanda settimanale A41002300'!CR47:'domanda settimanale A41002300'!CR71)/'calcolo ADU'!$I$4)</f>
        <v>210</v>
      </c>
      <c r="J1138" s="69">
        <f t="shared" si="628"/>
        <v>735</v>
      </c>
      <c r="K1138" s="176">
        <v>5000</v>
      </c>
      <c r="L1138" s="229">
        <v>0</v>
      </c>
      <c r="M1138" s="69">
        <f>MAX(J1138,K1138)*0.15</f>
        <v>750</v>
      </c>
      <c r="N1138" s="69">
        <f t="shared" si="629"/>
        <v>1050</v>
      </c>
      <c r="O1138" s="69">
        <f t="shared" si="630"/>
        <v>735</v>
      </c>
      <c r="P1138" s="69">
        <f t="shared" si="631"/>
        <v>368</v>
      </c>
      <c r="Q1138" s="69">
        <f t="shared" si="644"/>
        <v>1103</v>
      </c>
      <c r="R1138" s="69">
        <f t="shared" si="632"/>
        <v>551.5</v>
      </c>
      <c r="S1138" s="69">
        <f t="shared" si="623"/>
        <v>735</v>
      </c>
      <c r="T1138" s="69">
        <f t="shared" si="645"/>
        <v>630</v>
      </c>
      <c r="U1138" s="70">
        <f t="shared" si="624"/>
        <v>1.845332414743369</v>
      </c>
      <c r="V1138" s="69">
        <f t="shared" si="646"/>
        <v>4931</v>
      </c>
      <c r="W1138" s="69">
        <f t="shared" si="633"/>
        <v>557</v>
      </c>
      <c r="X1138" s="176">
        <v>131</v>
      </c>
      <c r="Y1138" s="71">
        <f t="shared" si="625"/>
        <v>5357</v>
      </c>
      <c r="Z1138" s="209">
        <f>'domanda settimanale A41000500'!Q47+'domanda settimanale A41002300'!Q47</f>
        <v>0</v>
      </c>
      <c r="AA1138" s="209">
        <v>0</v>
      </c>
      <c r="AB1138" s="68">
        <f t="shared" si="634"/>
        <v>0</v>
      </c>
      <c r="AC1138" s="68" t="s">
        <v>411</v>
      </c>
      <c r="AD1138" s="311">
        <v>0</v>
      </c>
      <c r="AE1138" s="311">
        <f t="shared" si="635"/>
        <v>0</v>
      </c>
      <c r="AF1138" s="69">
        <f t="shared" si="636"/>
        <v>2903</v>
      </c>
      <c r="AG1138" s="71">
        <f t="shared" si="650"/>
        <v>2153</v>
      </c>
      <c r="AH1138" s="72">
        <f t="shared" si="627"/>
        <v>1103</v>
      </c>
      <c r="AL1138" s="241">
        <f t="shared" si="637"/>
        <v>4931</v>
      </c>
      <c r="AM1138" s="236">
        <f t="shared" si="638"/>
        <v>552</v>
      </c>
      <c r="AN1138" s="236">
        <f t="shared" si="639"/>
        <v>552</v>
      </c>
      <c r="AO1138" s="236">
        <f t="shared" si="640"/>
        <v>552</v>
      </c>
      <c r="AP1138" s="236">
        <f t="shared" si="641"/>
        <v>750</v>
      </c>
      <c r="AQ1138" s="236">
        <f t="shared" si="642"/>
        <v>300</v>
      </c>
      <c r="AR1138" s="236">
        <f t="shared" si="643"/>
        <v>750</v>
      </c>
      <c r="AS1138" s="244">
        <f t="shared" si="648"/>
        <v>4.4705349048050769</v>
      </c>
      <c r="AV1138" s="253">
        <v>44972</v>
      </c>
      <c r="AW1138" s="69">
        <f t="shared" si="647"/>
        <v>4931</v>
      </c>
      <c r="AX1138" s="370"/>
      <c r="AY1138" s="353"/>
      <c r="AZ1138" s="344"/>
      <c r="BA1138" s="357"/>
      <c r="BB1138" s="341"/>
      <c r="BC1138" s="341"/>
      <c r="BD1138" s="331"/>
    </row>
    <row r="1139" spans="2:56">
      <c r="B1139" s="134" t="s">
        <v>130</v>
      </c>
      <c r="F1139" s="67">
        <v>45</v>
      </c>
      <c r="G1139" s="68">
        <v>7</v>
      </c>
      <c r="H1139" s="134" t="s">
        <v>130</v>
      </c>
      <c r="I1139" s="177">
        <f>_xlfn.CEILING.MATH(SUM('domanda settimanale A41002300'!CR48:'domanda settimanale A41002300'!CR72)/'calcolo ADU'!$I$4)</f>
        <v>215</v>
      </c>
      <c r="J1139" s="69">
        <f t="shared" si="628"/>
        <v>753</v>
      </c>
      <c r="K1139" s="176">
        <v>5000</v>
      </c>
      <c r="L1139" s="229">
        <v>0</v>
      </c>
      <c r="M1139" s="69">
        <f>MAX(J1139,K1139)*0.15</f>
        <v>750</v>
      </c>
      <c r="N1139" s="69">
        <f t="shared" si="629"/>
        <v>1075</v>
      </c>
      <c r="O1139" s="69">
        <f t="shared" si="630"/>
        <v>753</v>
      </c>
      <c r="P1139" s="69">
        <f t="shared" si="631"/>
        <v>377</v>
      </c>
      <c r="Q1139" s="69">
        <f t="shared" si="644"/>
        <v>1130</v>
      </c>
      <c r="R1139" s="69">
        <f t="shared" si="632"/>
        <v>565</v>
      </c>
      <c r="S1139" s="69">
        <f t="shared" si="623"/>
        <v>753</v>
      </c>
      <c r="T1139" s="69">
        <f t="shared" si="645"/>
        <v>645</v>
      </c>
      <c r="U1139" s="70">
        <f t="shared" si="624"/>
        <v>1.8128595600676818</v>
      </c>
      <c r="V1139" s="69">
        <f t="shared" si="646"/>
        <v>4931</v>
      </c>
      <c r="W1139" s="69">
        <f t="shared" si="633"/>
        <v>557</v>
      </c>
      <c r="X1139" s="176">
        <v>131</v>
      </c>
      <c r="Y1139" s="71">
        <f t="shared" si="625"/>
        <v>5357</v>
      </c>
      <c r="Z1139" s="209">
        <f>'domanda settimanale A41000500'!Q48+'domanda settimanale A41002300'!Q48</f>
        <v>0</v>
      </c>
      <c r="AA1139" s="209">
        <v>0</v>
      </c>
      <c r="AB1139" s="68">
        <f t="shared" si="634"/>
        <v>0</v>
      </c>
      <c r="AC1139" s="68" t="s">
        <v>411</v>
      </c>
      <c r="AD1139" s="311">
        <v>0</v>
      </c>
      <c r="AE1139" s="311">
        <f t="shared" si="635"/>
        <v>0</v>
      </c>
      <c r="AF1139" s="69">
        <f t="shared" si="636"/>
        <v>2955</v>
      </c>
      <c r="AG1139" s="71">
        <f t="shared" si="650"/>
        <v>2205</v>
      </c>
      <c r="AH1139" s="72">
        <f t="shared" si="627"/>
        <v>1130</v>
      </c>
      <c r="AL1139" s="241">
        <f t="shared" si="637"/>
        <v>4931</v>
      </c>
      <c r="AM1139" s="236">
        <f t="shared" si="638"/>
        <v>565</v>
      </c>
      <c r="AN1139" s="236">
        <f t="shared" si="639"/>
        <v>565</v>
      </c>
      <c r="AO1139" s="236">
        <f t="shared" si="640"/>
        <v>565</v>
      </c>
      <c r="AP1139" s="236">
        <f t="shared" si="641"/>
        <v>750</v>
      </c>
      <c r="AQ1139" s="236">
        <f t="shared" si="642"/>
        <v>325</v>
      </c>
      <c r="AR1139" s="236">
        <f t="shared" si="643"/>
        <v>750</v>
      </c>
      <c r="AS1139" s="244">
        <f t="shared" si="648"/>
        <v>4.3637168141592921</v>
      </c>
      <c r="AV1139" s="253">
        <v>44973</v>
      </c>
      <c r="AW1139" s="69">
        <f t="shared" si="647"/>
        <v>4931</v>
      </c>
      <c r="AX1139" s="370"/>
      <c r="AY1139" s="353"/>
      <c r="AZ1139" s="344"/>
      <c r="BA1139" s="357"/>
      <c r="BB1139" s="341"/>
      <c r="BC1139" s="341"/>
      <c r="BD1139" s="331"/>
    </row>
    <row r="1140" spans="2:56">
      <c r="B1140" s="134" t="s">
        <v>131</v>
      </c>
      <c r="F1140" s="67">
        <v>46</v>
      </c>
      <c r="G1140" s="68">
        <v>7</v>
      </c>
      <c r="H1140" s="134" t="s">
        <v>131</v>
      </c>
      <c r="I1140" s="177">
        <f>_xlfn.CEILING.MATH(SUM('domanda settimanale A41002300'!CR49:'domanda settimanale A41002300'!CR73)/'calcolo ADU'!$I$4)</f>
        <v>221</v>
      </c>
      <c r="J1140" s="69">
        <f t="shared" si="628"/>
        <v>774</v>
      </c>
      <c r="K1140" s="176">
        <v>5000</v>
      </c>
      <c r="L1140" s="229">
        <v>0</v>
      </c>
      <c r="M1140" s="69">
        <f>MAX(J1140,K1140)*0.15</f>
        <v>750</v>
      </c>
      <c r="N1140" s="69">
        <f t="shared" si="629"/>
        <v>1105</v>
      </c>
      <c r="O1140" s="69">
        <f t="shared" si="630"/>
        <v>774</v>
      </c>
      <c r="P1140" s="69">
        <f t="shared" si="631"/>
        <v>387</v>
      </c>
      <c r="Q1140" s="69">
        <f t="shared" si="644"/>
        <v>1161</v>
      </c>
      <c r="R1140" s="69">
        <f t="shared" si="632"/>
        <v>580.5</v>
      </c>
      <c r="S1140" s="69">
        <f t="shared" si="623"/>
        <v>774</v>
      </c>
      <c r="T1140" s="69">
        <f t="shared" si="645"/>
        <v>663</v>
      </c>
      <c r="U1140" s="70">
        <f t="shared" si="624"/>
        <v>1.7761936339522546</v>
      </c>
      <c r="V1140" s="69">
        <f t="shared" si="646"/>
        <v>4931</v>
      </c>
      <c r="W1140" s="69">
        <f t="shared" si="633"/>
        <v>557</v>
      </c>
      <c r="X1140" s="176">
        <v>131</v>
      </c>
      <c r="Y1140" s="71">
        <f t="shared" si="625"/>
        <v>5357</v>
      </c>
      <c r="Z1140" s="209">
        <f>'domanda settimanale A41000500'!Q49+'domanda settimanale A41002300'!Q49</f>
        <v>0</v>
      </c>
      <c r="AA1140" s="209">
        <v>0</v>
      </c>
      <c r="AB1140" s="68">
        <f t="shared" si="634"/>
        <v>0</v>
      </c>
      <c r="AC1140" s="68" t="s">
        <v>411</v>
      </c>
      <c r="AD1140" s="311">
        <v>0</v>
      </c>
      <c r="AE1140" s="311">
        <f t="shared" si="635"/>
        <v>0</v>
      </c>
      <c r="AF1140" s="69">
        <f t="shared" si="636"/>
        <v>3016</v>
      </c>
      <c r="AG1140" s="71">
        <f t="shared" si="650"/>
        <v>2266</v>
      </c>
      <c r="AH1140" s="72">
        <f t="shared" si="627"/>
        <v>1161</v>
      </c>
      <c r="AL1140" s="241">
        <f t="shared" si="637"/>
        <v>4931</v>
      </c>
      <c r="AM1140" s="236">
        <f t="shared" si="638"/>
        <v>581</v>
      </c>
      <c r="AN1140" s="236">
        <f t="shared" si="639"/>
        <v>581</v>
      </c>
      <c r="AO1140" s="236">
        <f t="shared" si="640"/>
        <v>581</v>
      </c>
      <c r="AP1140" s="236">
        <f t="shared" si="641"/>
        <v>750</v>
      </c>
      <c r="AQ1140" s="236">
        <f t="shared" si="642"/>
        <v>355</v>
      </c>
      <c r="AR1140" s="236">
        <f t="shared" si="643"/>
        <v>750</v>
      </c>
      <c r="AS1140" s="244">
        <f t="shared" si="648"/>
        <v>4.2472006890611542</v>
      </c>
      <c r="AV1140" s="253">
        <v>44974</v>
      </c>
      <c r="AW1140" s="69">
        <f t="shared" si="647"/>
        <v>4931</v>
      </c>
      <c r="AX1140" s="370"/>
      <c r="AY1140" s="353"/>
      <c r="AZ1140" s="344"/>
      <c r="BA1140" s="357"/>
      <c r="BB1140" s="341"/>
      <c r="BC1140" s="341"/>
      <c r="BD1140" s="331"/>
    </row>
    <row r="1141" spans="2:56">
      <c r="B1141" s="134" t="s">
        <v>218</v>
      </c>
      <c r="F1141" s="67">
        <v>47</v>
      </c>
      <c r="G1141" s="68">
        <v>7</v>
      </c>
      <c r="H1141" s="134" t="s">
        <v>218</v>
      </c>
      <c r="I1141" s="177">
        <f>_xlfn.CEILING.MATH(SUM('domanda settimanale A41002300'!CR50:'domanda settimanale A41002300'!CR74)/'calcolo ADU'!$I$4)</f>
        <v>244</v>
      </c>
      <c r="J1141" s="69">
        <f t="shared" si="628"/>
        <v>854</v>
      </c>
      <c r="K1141" s="176">
        <v>5000</v>
      </c>
      <c r="L1141" s="229">
        <v>0</v>
      </c>
      <c r="M1141" s="69">
        <f>MAX(J1141,K1141)*0.15</f>
        <v>750</v>
      </c>
      <c r="N1141" s="69">
        <f t="shared" si="629"/>
        <v>1220</v>
      </c>
      <c r="O1141" s="69">
        <f t="shared" si="630"/>
        <v>854</v>
      </c>
      <c r="P1141" s="69">
        <f t="shared" si="631"/>
        <v>427</v>
      </c>
      <c r="Q1141" s="69">
        <f t="shared" si="644"/>
        <v>1281</v>
      </c>
      <c r="R1141" s="69">
        <f t="shared" si="632"/>
        <v>640.5</v>
      </c>
      <c r="S1141" s="69">
        <f t="shared" si="623"/>
        <v>854</v>
      </c>
      <c r="T1141" s="69">
        <f t="shared" si="645"/>
        <v>732</v>
      </c>
      <c r="U1141" s="70">
        <f t="shared" si="624"/>
        <v>1.647800676714857</v>
      </c>
      <c r="V1141" s="69">
        <f t="shared" si="646"/>
        <v>4931</v>
      </c>
      <c r="W1141" s="69">
        <f t="shared" si="633"/>
        <v>557</v>
      </c>
      <c r="X1141" s="176">
        <v>131</v>
      </c>
      <c r="Y1141" s="71">
        <f t="shared" si="625"/>
        <v>5357</v>
      </c>
      <c r="Z1141" s="209">
        <f>'domanda settimanale A41000500'!Q50+'domanda settimanale A41002300'!Q50</f>
        <v>0</v>
      </c>
      <c r="AA1141" s="209">
        <v>0</v>
      </c>
      <c r="AB1141" s="68">
        <f t="shared" si="634"/>
        <v>0</v>
      </c>
      <c r="AC1141" s="68" t="s">
        <v>411</v>
      </c>
      <c r="AD1141" s="311">
        <v>0</v>
      </c>
      <c r="AE1141" s="311">
        <f t="shared" si="635"/>
        <v>0</v>
      </c>
      <c r="AF1141" s="69">
        <f t="shared" si="636"/>
        <v>3251</v>
      </c>
      <c r="AG1141" s="71">
        <f t="shared" si="650"/>
        <v>2501</v>
      </c>
      <c r="AH1141" s="72">
        <f t="shared" si="627"/>
        <v>1281</v>
      </c>
      <c r="AL1141" s="241">
        <f t="shared" si="637"/>
        <v>4931</v>
      </c>
      <c r="AM1141" s="236">
        <f t="shared" si="638"/>
        <v>641</v>
      </c>
      <c r="AN1141" s="236">
        <f t="shared" si="639"/>
        <v>641</v>
      </c>
      <c r="AO1141" s="236">
        <f t="shared" si="640"/>
        <v>641</v>
      </c>
      <c r="AP1141" s="236">
        <f t="shared" si="641"/>
        <v>750</v>
      </c>
      <c r="AQ1141" s="236">
        <f t="shared" si="642"/>
        <v>470</v>
      </c>
      <c r="AR1141" s="236">
        <f t="shared" si="643"/>
        <v>750</v>
      </c>
      <c r="AS1141" s="244">
        <f t="shared" si="648"/>
        <v>3.849336455893833</v>
      </c>
      <c r="AV1141" s="253">
        <v>44975</v>
      </c>
      <c r="AW1141" s="69">
        <f t="shared" si="647"/>
        <v>4931</v>
      </c>
      <c r="AX1141" s="370"/>
      <c r="AY1141" s="353"/>
      <c r="AZ1141" s="344"/>
      <c r="BA1141" s="357"/>
      <c r="BB1141" s="341"/>
      <c r="BC1141" s="341"/>
      <c r="BD1141" s="331"/>
    </row>
    <row r="1142" spans="2:56">
      <c r="B1142" s="134" t="s">
        <v>219</v>
      </c>
      <c r="F1142" s="67">
        <v>48</v>
      </c>
      <c r="G1142" s="68">
        <v>7</v>
      </c>
      <c r="H1142" s="134" t="s">
        <v>219</v>
      </c>
      <c r="I1142" s="177">
        <f>_xlfn.CEILING.MATH(SUM('domanda settimanale A41002300'!CR51:'domanda settimanale A41002300'!CR75)/'calcolo ADU'!$I$4)</f>
        <v>267</v>
      </c>
      <c r="J1142" s="69">
        <f t="shared" si="628"/>
        <v>935</v>
      </c>
      <c r="K1142" s="176">
        <v>5000</v>
      </c>
      <c r="L1142" s="229">
        <v>0</v>
      </c>
      <c r="M1142" s="69">
        <f>MAX(J1142,K1142)*0.2</f>
        <v>1000</v>
      </c>
      <c r="N1142" s="69">
        <f t="shared" si="629"/>
        <v>1335</v>
      </c>
      <c r="O1142" s="69">
        <f t="shared" si="630"/>
        <v>935</v>
      </c>
      <c r="P1142" s="69">
        <f t="shared" si="631"/>
        <v>468</v>
      </c>
      <c r="Q1142" s="69">
        <f t="shared" si="644"/>
        <v>1403</v>
      </c>
      <c r="R1142" s="69">
        <f t="shared" si="632"/>
        <v>701.5</v>
      </c>
      <c r="S1142" s="69">
        <f t="shared" si="623"/>
        <v>935</v>
      </c>
      <c r="T1142" s="69">
        <f t="shared" si="645"/>
        <v>801</v>
      </c>
      <c r="U1142" s="70">
        <f t="shared" si="624"/>
        <v>1.4331193151417871</v>
      </c>
      <c r="V1142" s="69">
        <f t="shared" si="646"/>
        <v>4931</v>
      </c>
      <c r="W1142" s="69">
        <f t="shared" si="633"/>
        <v>557</v>
      </c>
      <c r="X1142" s="176">
        <v>131</v>
      </c>
      <c r="Y1142" s="71">
        <f t="shared" si="625"/>
        <v>5357</v>
      </c>
      <c r="Z1142" s="209">
        <f>'domanda settimanale A41000500'!Q51+'domanda settimanale A41002300'!Q51</f>
        <v>0</v>
      </c>
      <c r="AA1142" s="209">
        <v>0</v>
      </c>
      <c r="AB1142" s="68">
        <f t="shared" si="634"/>
        <v>0</v>
      </c>
      <c r="AC1142" s="68" t="s">
        <v>411</v>
      </c>
      <c r="AD1142" s="311">
        <v>0</v>
      </c>
      <c r="AE1142" s="311">
        <f t="shared" si="635"/>
        <v>0</v>
      </c>
      <c r="AF1142" s="69">
        <f t="shared" si="636"/>
        <v>3738</v>
      </c>
      <c r="AG1142" s="71">
        <f t="shared" si="650"/>
        <v>2738</v>
      </c>
      <c r="AH1142" s="72">
        <f t="shared" si="627"/>
        <v>1403</v>
      </c>
      <c r="AL1142" s="241">
        <f t="shared" si="637"/>
        <v>4931</v>
      </c>
      <c r="AM1142" s="236">
        <f t="shared" si="638"/>
        <v>702</v>
      </c>
      <c r="AN1142" s="236">
        <f t="shared" si="639"/>
        <v>702</v>
      </c>
      <c r="AO1142" s="236">
        <f t="shared" si="640"/>
        <v>702</v>
      </c>
      <c r="AP1142" s="236">
        <f t="shared" si="641"/>
        <v>1000</v>
      </c>
      <c r="AQ1142" s="236">
        <f t="shared" si="642"/>
        <v>335</v>
      </c>
      <c r="AR1142" s="236">
        <f t="shared" si="643"/>
        <v>1000</v>
      </c>
      <c r="AS1142" s="244">
        <f t="shared" si="648"/>
        <v>3.5146115466856735</v>
      </c>
      <c r="AV1142" s="253">
        <v>44976</v>
      </c>
      <c r="AW1142" s="69">
        <f t="shared" si="647"/>
        <v>4931</v>
      </c>
      <c r="AX1142" s="370"/>
      <c r="AY1142" s="353"/>
      <c r="AZ1142" s="344"/>
      <c r="BA1142" s="357"/>
      <c r="BB1142" s="341"/>
      <c r="BC1142" s="341"/>
      <c r="BD1142" s="331"/>
    </row>
    <row r="1143" spans="2:56">
      <c r="B1143" s="134" t="s">
        <v>132</v>
      </c>
      <c r="F1143" s="67">
        <v>49</v>
      </c>
      <c r="G1143" s="68">
        <v>8</v>
      </c>
      <c r="H1143" s="134" t="s">
        <v>132</v>
      </c>
      <c r="I1143" s="177">
        <f>_xlfn.CEILING.MATH(SUM('domanda settimanale A41002300'!CR52:'domanda settimanale A41002300'!CR76)/'calcolo ADU'!$I$4)</f>
        <v>289</v>
      </c>
      <c r="J1143" s="69">
        <f t="shared" si="628"/>
        <v>1012</v>
      </c>
      <c r="K1143" s="176">
        <v>5000</v>
      </c>
      <c r="L1143" s="229">
        <v>0</v>
      </c>
      <c r="M1143" s="69">
        <f t="shared" ref="M1143:M1206" si="651">MAX(J1143,K1143)*0.2</f>
        <v>1000</v>
      </c>
      <c r="N1143" s="69">
        <f t="shared" si="629"/>
        <v>1445</v>
      </c>
      <c r="O1143" s="69">
        <f t="shared" si="630"/>
        <v>1012</v>
      </c>
      <c r="P1143" s="69">
        <f t="shared" si="631"/>
        <v>506</v>
      </c>
      <c r="Q1143" s="69">
        <f t="shared" si="644"/>
        <v>1518</v>
      </c>
      <c r="R1143" s="69">
        <f t="shared" si="632"/>
        <v>759</v>
      </c>
      <c r="S1143" s="69">
        <f t="shared" si="623"/>
        <v>1012</v>
      </c>
      <c r="T1143" s="69">
        <f t="shared" si="645"/>
        <v>867</v>
      </c>
      <c r="U1143" s="70">
        <f t="shared" si="624"/>
        <v>1.3517537219278324</v>
      </c>
      <c r="V1143" s="69">
        <f t="shared" si="646"/>
        <v>4931</v>
      </c>
      <c r="W1143" s="69">
        <f t="shared" si="633"/>
        <v>557</v>
      </c>
      <c r="X1143" s="176">
        <v>131</v>
      </c>
      <c r="Y1143" s="71">
        <f t="shared" si="625"/>
        <v>5357</v>
      </c>
      <c r="Z1143" s="209">
        <f>'domanda settimanale A41000500'!Q52+'domanda settimanale A41002300'!Q52</f>
        <v>0</v>
      </c>
      <c r="AA1143" s="209">
        <v>0</v>
      </c>
      <c r="AB1143" s="68">
        <f t="shared" si="634"/>
        <v>0</v>
      </c>
      <c r="AC1143" s="68" t="s">
        <v>411</v>
      </c>
      <c r="AD1143" s="311">
        <v>0</v>
      </c>
      <c r="AE1143" s="311">
        <f t="shared" si="635"/>
        <v>0</v>
      </c>
      <c r="AF1143" s="69">
        <f t="shared" si="636"/>
        <v>3963</v>
      </c>
      <c r="AG1143" s="71">
        <f t="shared" si="650"/>
        <v>2963</v>
      </c>
      <c r="AH1143" s="72">
        <f t="shared" si="627"/>
        <v>1518</v>
      </c>
      <c r="AL1143" s="241">
        <f t="shared" si="637"/>
        <v>4931</v>
      </c>
      <c r="AM1143" s="236">
        <f t="shared" si="638"/>
        <v>759</v>
      </c>
      <c r="AN1143" s="236">
        <f t="shared" si="639"/>
        <v>759</v>
      </c>
      <c r="AO1143" s="236">
        <f t="shared" si="640"/>
        <v>759</v>
      </c>
      <c r="AP1143" s="236">
        <f t="shared" si="641"/>
        <v>1000</v>
      </c>
      <c r="AQ1143" s="236">
        <f t="shared" si="642"/>
        <v>445</v>
      </c>
      <c r="AR1143" s="236">
        <f t="shared" si="643"/>
        <v>1000</v>
      </c>
      <c r="AS1143" s="244">
        <f t="shared" si="648"/>
        <v>3.2483530961791831</v>
      </c>
      <c r="AV1143" s="253">
        <v>44977</v>
      </c>
      <c r="AW1143" s="69">
        <f t="shared" si="647"/>
        <v>4931</v>
      </c>
      <c r="AX1143" s="370"/>
      <c r="AY1143" s="353"/>
      <c r="AZ1143" s="344"/>
      <c r="BA1143" s="357"/>
      <c r="BB1143" s="341"/>
      <c r="BC1143" s="341"/>
      <c r="BD1143" s="331"/>
    </row>
    <row r="1144" spans="2:56">
      <c r="B1144" s="134" t="s">
        <v>133</v>
      </c>
      <c r="F1144" s="67">
        <v>50</v>
      </c>
      <c r="G1144" s="68">
        <v>8</v>
      </c>
      <c r="H1144" s="134" t="s">
        <v>133</v>
      </c>
      <c r="I1144" s="177">
        <f>_xlfn.CEILING.MATH(SUM('domanda settimanale A41002300'!CR53:'domanda settimanale A41002300'!CR77)/'calcolo ADU'!$I$4)</f>
        <v>312</v>
      </c>
      <c r="J1144" s="69">
        <f t="shared" si="628"/>
        <v>1092</v>
      </c>
      <c r="K1144" s="176">
        <v>5000</v>
      </c>
      <c r="L1144" s="229">
        <v>0</v>
      </c>
      <c r="M1144" s="69">
        <f t="shared" si="651"/>
        <v>1000</v>
      </c>
      <c r="N1144" s="69">
        <f t="shared" si="629"/>
        <v>1560</v>
      </c>
      <c r="O1144" s="69">
        <f t="shared" si="630"/>
        <v>1092</v>
      </c>
      <c r="P1144" s="69">
        <f t="shared" si="631"/>
        <v>546</v>
      </c>
      <c r="Q1144" s="69">
        <f t="shared" si="644"/>
        <v>1638</v>
      </c>
      <c r="R1144" s="69">
        <f t="shared" si="632"/>
        <v>819</v>
      </c>
      <c r="S1144" s="69">
        <f t="shared" si="623"/>
        <v>1092</v>
      </c>
      <c r="T1144" s="69">
        <f t="shared" si="645"/>
        <v>936</v>
      </c>
      <c r="U1144" s="70">
        <f t="shared" si="624"/>
        <v>1.2760838494521201</v>
      </c>
      <c r="V1144" s="69">
        <f t="shared" si="646"/>
        <v>4931</v>
      </c>
      <c r="W1144" s="69">
        <f t="shared" si="633"/>
        <v>557</v>
      </c>
      <c r="X1144" s="176">
        <v>131</v>
      </c>
      <c r="Y1144" s="71">
        <f t="shared" si="625"/>
        <v>5357</v>
      </c>
      <c r="Z1144" s="209">
        <f>'domanda settimanale A41000500'!Q53+'domanda settimanale A41002300'!Q53</f>
        <v>0</v>
      </c>
      <c r="AA1144" s="209">
        <v>0</v>
      </c>
      <c r="AB1144" s="68">
        <f t="shared" si="634"/>
        <v>0</v>
      </c>
      <c r="AC1144" s="68" t="s">
        <v>411</v>
      </c>
      <c r="AD1144" s="311">
        <v>0</v>
      </c>
      <c r="AE1144" s="311">
        <f t="shared" si="635"/>
        <v>0</v>
      </c>
      <c r="AF1144" s="69">
        <f t="shared" si="636"/>
        <v>4198</v>
      </c>
      <c r="AG1144" s="71">
        <f t="shared" si="650"/>
        <v>3198</v>
      </c>
      <c r="AH1144" s="72">
        <f t="shared" si="627"/>
        <v>1638</v>
      </c>
      <c r="AL1144" s="241">
        <f t="shared" si="637"/>
        <v>4931</v>
      </c>
      <c r="AM1144" s="236">
        <f t="shared" si="638"/>
        <v>819</v>
      </c>
      <c r="AN1144" s="236">
        <f t="shared" si="639"/>
        <v>819</v>
      </c>
      <c r="AO1144" s="236">
        <f t="shared" si="640"/>
        <v>819</v>
      </c>
      <c r="AP1144" s="236">
        <f t="shared" si="641"/>
        <v>1000</v>
      </c>
      <c r="AQ1144" s="236">
        <f t="shared" si="642"/>
        <v>560</v>
      </c>
      <c r="AR1144" s="236">
        <f t="shared" si="643"/>
        <v>1000</v>
      </c>
      <c r="AS1144" s="244">
        <f t="shared" si="648"/>
        <v>3.0103785103785103</v>
      </c>
      <c r="AV1144" s="253">
        <v>44978</v>
      </c>
      <c r="AW1144" s="69">
        <f t="shared" si="647"/>
        <v>4931</v>
      </c>
      <c r="AX1144" s="370"/>
      <c r="AY1144" s="353"/>
      <c r="AZ1144" s="344"/>
      <c r="BA1144" s="357"/>
      <c r="BB1144" s="341"/>
      <c r="BC1144" s="341"/>
      <c r="BD1144" s="331"/>
    </row>
    <row r="1145" spans="2:56">
      <c r="B1145" s="134" t="s">
        <v>134</v>
      </c>
      <c r="F1145" s="67">
        <v>51</v>
      </c>
      <c r="G1145" s="68">
        <v>8</v>
      </c>
      <c r="H1145" s="134" t="s">
        <v>134</v>
      </c>
      <c r="I1145" s="177">
        <f>_xlfn.CEILING.MATH(SUM('domanda settimanale A41002300'!CR54:'domanda settimanale A41002300'!CR78)/'calcolo ADU'!$I$4)</f>
        <v>334</v>
      </c>
      <c r="J1145" s="69">
        <f t="shared" si="628"/>
        <v>1169</v>
      </c>
      <c r="K1145" s="176">
        <v>5000</v>
      </c>
      <c r="L1145" s="229">
        <v>0</v>
      </c>
      <c r="M1145" s="69">
        <f t="shared" si="651"/>
        <v>1000</v>
      </c>
      <c r="N1145" s="69">
        <f t="shared" si="629"/>
        <v>1670</v>
      </c>
      <c r="O1145" s="69">
        <f t="shared" si="630"/>
        <v>1169</v>
      </c>
      <c r="P1145" s="69">
        <f t="shared" si="631"/>
        <v>585</v>
      </c>
      <c r="Q1145" s="69">
        <f t="shared" si="644"/>
        <v>1754</v>
      </c>
      <c r="R1145" s="69">
        <f t="shared" si="632"/>
        <v>877</v>
      </c>
      <c r="S1145" s="69">
        <f t="shared" si="623"/>
        <v>1169</v>
      </c>
      <c r="T1145" s="69">
        <f t="shared" si="645"/>
        <v>1002</v>
      </c>
      <c r="U1145" s="70">
        <f t="shared" si="624"/>
        <v>1.2108951175406872</v>
      </c>
      <c r="V1145" s="69">
        <f t="shared" si="646"/>
        <v>4931</v>
      </c>
      <c r="W1145" s="69">
        <f t="shared" si="633"/>
        <v>557</v>
      </c>
      <c r="X1145" s="176">
        <v>131</v>
      </c>
      <c r="Y1145" s="71">
        <f t="shared" si="625"/>
        <v>5357</v>
      </c>
      <c r="Z1145" s="209">
        <f>'domanda settimanale A41000500'!Q54+'domanda settimanale A41002300'!Q54</f>
        <v>0</v>
      </c>
      <c r="AA1145" s="209">
        <v>0</v>
      </c>
      <c r="AB1145" s="68">
        <f t="shared" si="634"/>
        <v>0</v>
      </c>
      <c r="AC1145" s="68" t="s">
        <v>411</v>
      </c>
      <c r="AD1145" s="311">
        <v>0</v>
      </c>
      <c r="AE1145" s="311">
        <f t="shared" si="635"/>
        <v>0</v>
      </c>
      <c r="AF1145" s="69">
        <f t="shared" si="636"/>
        <v>4424</v>
      </c>
      <c r="AG1145" s="71">
        <f t="shared" si="650"/>
        <v>3424</v>
      </c>
      <c r="AH1145" s="72">
        <f t="shared" si="627"/>
        <v>1754</v>
      </c>
      <c r="AL1145" s="241">
        <f t="shared" si="637"/>
        <v>4931</v>
      </c>
      <c r="AM1145" s="236">
        <f t="shared" si="638"/>
        <v>877</v>
      </c>
      <c r="AN1145" s="236">
        <f t="shared" si="639"/>
        <v>877</v>
      </c>
      <c r="AO1145" s="236">
        <f t="shared" si="640"/>
        <v>877</v>
      </c>
      <c r="AP1145" s="236">
        <f t="shared" si="641"/>
        <v>1000</v>
      </c>
      <c r="AQ1145" s="236">
        <f t="shared" si="642"/>
        <v>670</v>
      </c>
      <c r="AR1145" s="236">
        <f t="shared" si="643"/>
        <v>1000</v>
      </c>
      <c r="AS1145" s="244">
        <f t="shared" si="648"/>
        <v>2.8112884834663627</v>
      </c>
      <c r="AV1145" s="253">
        <v>44979</v>
      </c>
      <c r="AW1145" s="69">
        <f t="shared" si="647"/>
        <v>4931</v>
      </c>
      <c r="AX1145" s="370"/>
      <c r="AY1145" s="353"/>
      <c r="AZ1145" s="344"/>
      <c r="BA1145" s="357"/>
      <c r="BB1145" s="341"/>
      <c r="BC1145" s="341"/>
      <c r="BD1145" s="331"/>
    </row>
    <row r="1146" spans="2:56">
      <c r="B1146" s="134" t="s">
        <v>135</v>
      </c>
      <c r="F1146" s="67">
        <v>52</v>
      </c>
      <c r="G1146" s="68">
        <v>8</v>
      </c>
      <c r="H1146" s="134" t="s">
        <v>135</v>
      </c>
      <c r="I1146" s="177">
        <f>_xlfn.CEILING.MATH(SUM('domanda settimanale A41002300'!CR55:'domanda settimanale A41002300'!CR79)/'calcolo ADU'!$I$4)</f>
        <v>357</v>
      </c>
      <c r="J1146" s="69">
        <f t="shared" si="628"/>
        <v>1250</v>
      </c>
      <c r="K1146" s="176">
        <v>5000</v>
      </c>
      <c r="L1146" s="229">
        <v>0</v>
      </c>
      <c r="M1146" s="69">
        <f t="shared" si="651"/>
        <v>1000</v>
      </c>
      <c r="N1146" s="69">
        <f t="shared" si="629"/>
        <v>1785</v>
      </c>
      <c r="O1146" s="69">
        <f t="shared" si="630"/>
        <v>1250</v>
      </c>
      <c r="P1146" s="69">
        <f t="shared" si="631"/>
        <v>625</v>
      </c>
      <c r="Q1146" s="69">
        <f t="shared" si="644"/>
        <v>1875</v>
      </c>
      <c r="R1146" s="69">
        <f t="shared" si="632"/>
        <v>937.5</v>
      </c>
      <c r="S1146" s="69">
        <f t="shared" si="623"/>
        <v>1250</v>
      </c>
      <c r="T1146" s="69">
        <f t="shared" si="645"/>
        <v>1071</v>
      </c>
      <c r="U1146" s="70">
        <f t="shared" si="624"/>
        <v>1.1495708154506439</v>
      </c>
      <c r="V1146" s="69">
        <f t="shared" si="646"/>
        <v>4931</v>
      </c>
      <c r="W1146" s="69">
        <f t="shared" si="633"/>
        <v>557</v>
      </c>
      <c r="X1146" s="176">
        <v>131</v>
      </c>
      <c r="Y1146" s="71">
        <f t="shared" si="625"/>
        <v>5357</v>
      </c>
      <c r="Z1146" s="209">
        <f>'domanda settimanale A41000500'!Q55+'domanda settimanale A41002300'!Q55</f>
        <v>0</v>
      </c>
      <c r="AA1146" s="209">
        <v>0</v>
      </c>
      <c r="AB1146" s="68">
        <f t="shared" si="634"/>
        <v>0</v>
      </c>
      <c r="AC1146" s="68" t="s">
        <v>411</v>
      </c>
      <c r="AD1146" s="311">
        <v>0</v>
      </c>
      <c r="AE1146" s="311">
        <f t="shared" si="635"/>
        <v>0</v>
      </c>
      <c r="AF1146" s="69">
        <f t="shared" si="636"/>
        <v>4660</v>
      </c>
      <c r="AG1146" s="71">
        <f t="shared" si="650"/>
        <v>3660</v>
      </c>
      <c r="AH1146" s="72">
        <f t="shared" si="627"/>
        <v>1875</v>
      </c>
      <c r="AL1146" s="241">
        <f t="shared" si="637"/>
        <v>4931</v>
      </c>
      <c r="AM1146" s="236">
        <f t="shared" si="638"/>
        <v>938</v>
      </c>
      <c r="AN1146" s="236">
        <f t="shared" si="639"/>
        <v>938</v>
      </c>
      <c r="AO1146" s="236">
        <f t="shared" si="640"/>
        <v>938</v>
      </c>
      <c r="AP1146" s="236">
        <f t="shared" si="641"/>
        <v>1000</v>
      </c>
      <c r="AQ1146" s="236">
        <f t="shared" si="642"/>
        <v>785</v>
      </c>
      <c r="AR1146" s="236">
        <f t="shared" si="643"/>
        <v>1000</v>
      </c>
      <c r="AS1146" s="244">
        <f t="shared" si="648"/>
        <v>2.6298666666666666</v>
      </c>
      <c r="AV1146" s="253">
        <v>44980</v>
      </c>
      <c r="AW1146" s="69">
        <f t="shared" si="647"/>
        <v>4931</v>
      </c>
      <c r="AX1146" s="370"/>
      <c r="AY1146" s="353"/>
      <c r="AZ1146" s="344"/>
      <c r="BA1146" s="357"/>
      <c r="BB1146" s="341"/>
      <c r="BC1146" s="341"/>
      <c r="BD1146" s="331"/>
    </row>
    <row r="1147" spans="2:56">
      <c r="B1147" s="134" t="s">
        <v>136</v>
      </c>
      <c r="F1147" s="67">
        <v>53</v>
      </c>
      <c r="G1147" s="68">
        <v>8</v>
      </c>
      <c r="H1147" s="134" t="s">
        <v>136</v>
      </c>
      <c r="I1147" s="177">
        <f>_xlfn.CEILING.MATH(SUM('domanda settimanale A41002300'!CR56:'domanda settimanale A41002300'!CR80)/'calcolo ADU'!$I$4)</f>
        <v>380</v>
      </c>
      <c r="J1147" s="69">
        <f t="shared" si="628"/>
        <v>1330</v>
      </c>
      <c r="K1147" s="176">
        <v>5000</v>
      </c>
      <c r="L1147" s="229">
        <v>0</v>
      </c>
      <c r="M1147" s="69">
        <f t="shared" si="651"/>
        <v>1000</v>
      </c>
      <c r="N1147" s="69">
        <f t="shared" si="629"/>
        <v>1900</v>
      </c>
      <c r="O1147" s="69">
        <f t="shared" si="630"/>
        <v>1330</v>
      </c>
      <c r="P1147" s="69">
        <f t="shared" si="631"/>
        <v>665</v>
      </c>
      <c r="Q1147" s="69">
        <f t="shared" si="644"/>
        <v>1995</v>
      </c>
      <c r="R1147" s="69">
        <f t="shared" si="632"/>
        <v>997.5</v>
      </c>
      <c r="S1147" s="69">
        <f t="shared" si="623"/>
        <v>1330</v>
      </c>
      <c r="T1147" s="69">
        <f t="shared" si="645"/>
        <v>1140</v>
      </c>
      <c r="U1147" s="70">
        <f t="shared" si="624"/>
        <v>1.0943820224719101</v>
      </c>
      <c r="V1147" s="69">
        <f t="shared" si="646"/>
        <v>4931</v>
      </c>
      <c r="W1147" s="69">
        <f t="shared" si="633"/>
        <v>557</v>
      </c>
      <c r="X1147" s="176">
        <v>131</v>
      </c>
      <c r="Y1147" s="71">
        <f t="shared" si="625"/>
        <v>5357</v>
      </c>
      <c r="Z1147" s="209">
        <f>'domanda settimanale A41000500'!Q56+'domanda settimanale A41002300'!Q56</f>
        <v>0</v>
      </c>
      <c r="AA1147" s="209">
        <v>0</v>
      </c>
      <c r="AB1147" s="68">
        <f t="shared" si="634"/>
        <v>0</v>
      </c>
      <c r="AC1147" s="68" t="s">
        <v>411</v>
      </c>
      <c r="AD1147" s="311">
        <v>0</v>
      </c>
      <c r="AE1147" s="311">
        <f t="shared" si="635"/>
        <v>0</v>
      </c>
      <c r="AF1147" s="69">
        <f t="shared" si="636"/>
        <v>4895</v>
      </c>
      <c r="AG1147" s="71">
        <f t="shared" si="650"/>
        <v>3895</v>
      </c>
      <c r="AH1147" s="72">
        <f t="shared" si="627"/>
        <v>1995</v>
      </c>
      <c r="AL1147" s="241">
        <f t="shared" si="637"/>
        <v>4931</v>
      </c>
      <c r="AM1147" s="236">
        <f t="shared" si="638"/>
        <v>998</v>
      </c>
      <c r="AN1147" s="236">
        <f t="shared" si="639"/>
        <v>998</v>
      </c>
      <c r="AO1147" s="236">
        <f t="shared" si="640"/>
        <v>998</v>
      </c>
      <c r="AP1147" s="236">
        <f t="shared" si="641"/>
        <v>1000</v>
      </c>
      <c r="AQ1147" s="236">
        <f t="shared" si="642"/>
        <v>900</v>
      </c>
      <c r="AR1147" s="236">
        <f t="shared" si="643"/>
        <v>1000</v>
      </c>
      <c r="AS1147" s="244">
        <f t="shared" si="648"/>
        <v>2.4716791979949875</v>
      </c>
      <c r="AV1147" s="253">
        <v>44981</v>
      </c>
      <c r="AW1147" s="69">
        <f t="shared" si="647"/>
        <v>4931</v>
      </c>
      <c r="AX1147" s="370"/>
      <c r="AY1147" s="353"/>
      <c r="AZ1147" s="344"/>
      <c r="BA1147" s="357"/>
      <c r="BB1147" s="341"/>
      <c r="BC1147" s="341"/>
      <c r="BD1147" s="331"/>
    </row>
    <row r="1148" spans="2:56">
      <c r="B1148" s="134" t="s">
        <v>220</v>
      </c>
      <c r="F1148" s="67">
        <v>54</v>
      </c>
      <c r="G1148" s="68">
        <v>8</v>
      </c>
      <c r="H1148" s="134" t="s">
        <v>220</v>
      </c>
      <c r="I1148" s="177">
        <f>_xlfn.CEILING.MATH(SUM('domanda settimanale A41002300'!CR57:'domanda settimanale A41002300'!CR81)/'calcolo ADU'!$I$4)</f>
        <v>388</v>
      </c>
      <c r="J1148" s="69">
        <f t="shared" si="628"/>
        <v>1358</v>
      </c>
      <c r="K1148" s="176">
        <v>5000</v>
      </c>
      <c r="L1148" s="229">
        <v>0</v>
      </c>
      <c r="M1148" s="69">
        <f t="shared" si="651"/>
        <v>1000</v>
      </c>
      <c r="N1148" s="69">
        <f t="shared" si="629"/>
        <v>1940</v>
      </c>
      <c r="O1148" s="69">
        <f t="shared" si="630"/>
        <v>1358</v>
      </c>
      <c r="P1148" s="69">
        <f t="shared" si="631"/>
        <v>679</v>
      </c>
      <c r="Q1148" s="69">
        <f t="shared" si="644"/>
        <v>2037</v>
      </c>
      <c r="R1148" s="69">
        <f t="shared" si="632"/>
        <v>1018.5</v>
      </c>
      <c r="S1148" s="69">
        <f t="shared" si="623"/>
        <v>1358</v>
      </c>
      <c r="T1148" s="69">
        <f t="shared" si="645"/>
        <v>1164</v>
      </c>
      <c r="U1148" s="70">
        <f t="shared" si="624"/>
        <v>1.0763512155917219</v>
      </c>
      <c r="V1148" s="69">
        <f t="shared" si="646"/>
        <v>4931</v>
      </c>
      <c r="W1148" s="69">
        <f t="shared" si="633"/>
        <v>557</v>
      </c>
      <c r="X1148" s="176">
        <v>131</v>
      </c>
      <c r="Y1148" s="71">
        <f t="shared" si="625"/>
        <v>5357</v>
      </c>
      <c r="Z1148" s="209">
        <f>'domanda settimanale A41000500'!Q57+'domanda settimanale A41002300'!Q57</f>
        <v>0</v>
      </c>
      <c r="AA1148" s="209">
        <v>0</v>
      </c>
      <c r="AB1148" s="68">
        <f t="shared" si="634"/>
        <v>0</v>
      </c>
      <c r="AC1148" s="68" t="s">
        <v>411</v>
      </c>
      <c r="AD1148" s="311">
        <v>0</v>
      </c>
      <c r="AE1148" s="311">
        <f t="shared" si="635"/>
        <v>0</v>
      </c>
      <c r="AF1148" s="69">
        <f t="shared" si="636"/>
        <v>4977</v>
      </c>
      <c r="AG1148" s="71">
        <f t="shared" si="650"/>
        <v>3977</v>
      </c>
      <c r="AH1148" s="72">
        <f t="shared" si="627"/>
        <v>2037</v>
      </c>
      <c r="AL1148" s="241">
        <f t="shared" si="637"/>
        <v>4931</v>
      </c>
      <c r="AM1148" s="236">
        <f t="shared" si="638"/>
        <v>1019</v>
      </c>
      <c r="AN1148" s="236">
        <f t="shared" si="639"/>
        <v>1019</v>
      </c>
      <c r="AO1148" s="236">
        <f t="shared" si="640"/>
        <v>1019</v>
      </c>
      <c r="AP1148" s="236">
        <f t="shared" si="641"/>
        <v>1000</v>
      </c>
      <c r="AQ1148" s="236">
        <f t="shared" si="642"/>
        <v>940</v>
      </c>
      <c r="AR1148" s="236">
        <f t="shared" si="643"/>
        <v>1000</v>
      </c>
      <c r="AS1148" s="243">
        <f t="shared" si="648"/>
        <v>2.420716740304369</v>
      </c>
      <c r="AV1148" s="253">
        <v>44982</v>
      </c>
      <c r="AW1148" s="69">
        <f t="shared" si="647"/>
        <v>4931</v>
      </c>
      <c r="AX1148" s="370"/>
      <c r="AY1148" s="353"/>
      <c r="AZ1148" s="344"/>
      <c r="BA1148" s="357"/>
      <c r="BB1148" s="341"/>
      <c r="BC1148" s="341"/>
      <c r="BD1148" s="331"/>
    </row>
    <row r="1149" spans="2:56">
      <c r="B1149" s="134" t="s">
        <v>221</v>
      </c>
      <c r="F1149" s="67">
        <v>55</v>
      </c>
      <c r="G1149" s="68">
        <v>8</v>
      </c>
      <c r="H1149" s="134" t="s">
        <v>221</v>
      </c>
      <c r="I1149" s="177">
        <f>_xlfn.CEILING.MATH(SUM('domanda settimanale A41002300'!CR58:'domanda settimanale A41002300'!CR82)/'calcolo ADU'!$I$4)</f>
        <v>399</v>
      </c>
      <c r="J1149" s="69">
        <f t="shared" si="628"/>
        <v>1397</v>
      </c>
      <c r="K1149" s="176">
        <v>5000</v>
      </c>
      <c r="L1149" s="229">
        <v>0</v>
      </c>
      <c r="M1149" s="69">
        <f t="shared" si="651"/>
        <v>1000</v>
      </c>
      <c r="N1149" s="69">
        <f t="shared" si="629"/>
        <v>1995</v>
      </c>
      <c r="O1149" s="69">
        <f t="shared" si="630"/>
        <v>1397</v>
      </c>
      <c r="P1149" s="69">
        <f t="shared" si="631"/>
        <v>699</v>
      </c>
      <c r="Q1149" s="69">
        <f t="shared" si="644"/>
        <v>2096</v>
      </c>
      <c r="R1149" s="69">
        <f t="shared" si="632"/>
        <v>1048</v>
      </c>
      <c r="S1149" s="69">
        <f t="shared" si="623"/>
        <v>1397</v>
      </c>
      <c r="T1149" s="69">
        <f t="shared" si="645"/>
        <v>1197</v>
      </c>
      <c r="U1149" s="70">
        <f t="shared" si="624"/>
        <v>1.0522490669809468</v>
      </c>
      <c r="V1149" s="69">
        <f t="shared" si="646"/>
        <v>4931</v>
      </c>
      <c r="W1149" s="69">
        <f t="shared" si="633"/>
        <v>557</v>
      </c>
      <c r="X1149" s="176">
        <v>131</v>
      </c>
      <c r="Y1149" s="71">
        <f t="shared" si="625"/>
        <v>5357</v>
      </c>
      <c r="Z1149" s="209">
        <f>'domanda settimanale A41000500'!Q58+'domanda settimanale A41002300'!Q58</f>
        <v>0</v>
      </c>
      <c r="AA1149" s="209">
        <v>0</v>
      </c>
      <c r="AB1149" s="68">
        <f t="shared" si="634"/>
        <v>0</v>
      </c>
      <c r="AC1149" s="68" t="s">
        <v>411</v>
      </c>
      <c r="AD1149" s="311">
        <v>0</v>
      </c>
      <c r="AE1149" s="311">
        <f t="shared" si="635"/>
        <v>0</v>
      </c>
      <c r="AF1149" s="69">
        <f t="shared" si="636"/>
        <v>5091</v>
      </c>
      <c r="AG1149" s="71">
        <f t="shared" si="650"/>
        <v>4091</v>
      </c>
      <c r="AH1149" s="72">
        <f t="shared" si="627"/>
        <v>2096</v>
      </c>
      <c r="AL1149" s="241">
        <f t="shared" si="637"/>
        <v>4931</v>
      </c>
      <c r="AM1149" s="236">
        <f t="shared" si="638"/>
        <v>1048</v>
      </c>
      <c r="AN1149" s="236">
        <f t="shared" si="639"/>
        <v>1048</v>
      </c>
      <c r="AO1149" s="236">
        <f t="shared" si="640"/>
        <v>1048</v>
      </c>
      <c r="AP1149" s="236">
        <f t="shared" si="641"/>
        <v>1000</v>
      </c>
      <c r="AQ1149" s="236">
        <f t="shared" si="642"/>
        <v>995</v>
      </c>
      <c r="AR1149" s="236">
        <f t="shared" si="643"/>
        <v>1000</v>
      </c>
      <c r="AS1149" s="243">
        <f t="shared" si="648"/>
        <v>2.3525763358778624</v>
      </c>
      <c r="AV1149" s="253">
        <v>44983</v>
      </c>
      <c r="AW1149" s="69">
        <f t="shared" si="647"/>
        <v>4931</v>
      </c>
      <c r="AX1149" s="370"/>
      <c r="AY1149" s="353"/>
      <c r="AZ1149" s="344"/>
      <c r="BA1149" s="357"/>
      <c r="BB1149" s="341"/>
      <c r="BC1149" s="341"/>
      <c r="BD1149" s="331"/>
    </row>
    <row r="1150" spans="2:56">
      <c r="B1150" s="134" t="s">
        <v>137</v>
      </c>
      <c r="F1150" s="67">
        <v>56</v>
      </c>
      <c r="G1150" s="68">
        <v>9</v>
      </c>
      <c r="H1150" s="134" t="s">
        <v>137</v>
      </c>
      <c r="I1150" s="177">
        <f>_xlfn.CEILING.MATH(SUM('domanda settimanale A41002300'!CR59:'domanda settimanale A41002300'!CR83)/'calcolo ADU'!$I$4)</f>
        <v>410</v>
      </c>
      <c r="J1150" s="69">
        <f t="shared" si="628"/>
        <v>1435</v>
      </c>
      <c r="K1150" s="176">
        <v>5000</v>
      </c>
      <c r="L1150" s="229">
        <v>0</v>
      </c>
      <c r="M1150" s="69">
        <f t="shared" si="651"/>
        <v>1000</v>
      </c>
      <c r="N1150" s="69">
        <f t="shared" si="629"/>
        <v>2050</v>
      </c>
      <c r="O1150" s="69">
        <f t="shared" si="630"/>
        <v>1435</v>
      </c>
      <c r="P1150" s="69">
        <f t="shared" si="631"/>
        <v>718</v>
      </c>
      <c r="Q1150" s="69">
        <f t="shared" si="644"/>
        <v>2153</v>
      </c>
      <c r="R1150" s="69">
        <f t="shared" si="632"/>
        <v>1076.5</v>
      </c>
      <c r="S1150" s="69">
        <f t="shared" si="623"/>
        <v>1435</v>
      </c>
      <c r="T1150" s="69">
        <f t="shared" si="645"/>
        <v>1230</v>
      </c>
      <c r="U1150" s="70">
        <f t="shared" si="624"/>
        <v>1.029598308668076</v>
      </c>
      <c r="V1150" s="69">
        <f t="shared" si="646"/>
        <v>4931</v>
      </c>
      <c r="W1150" s="69">
        <f t="shared" si="633"/>
        <v>557</v>
      </c>
      <c r="X1150" s="176">
        <v>131</v>
      </c>
      <c r="Y1150" s="71">
        <f t="shared" si="625"/>
        <v>5357</v>
      </c>
      <c r="Z1150" s="209">
        <f>'domanda settimanale A41000500'!Q59+'domanda settimanale A41002300'!Q59</f>
        <v>0</v>
      </c>
      <c r="AA1150" s="209">
        <v>0</v>
      </c>
      <c r="AB1150" s="68">
        <f t="shared" si="634"/>
        <v>0</v>
      </c>
      <c r="AC1150" s="68" t="s">
        <v>411</v>
      </c>
      <c r="AD1150" s="311">
        <v>0</v>
      </c>
      <c r="AE1150" s="311">
        <f t="shared" si="635"/>
        <v>0</v>
      </c>
      <c r="AF1150" s="69">
        <f t="shared" si="636"/>
        <v>5203</v>
      </c>
      <c r="AG1150" s="71">
        <f t="shared" si="650"/>
        <v>4203</v>
      </c>
      <c r="AH1150" s="72">
        <f t="shared" si="627"/>
        <v>2153</v>
      </c>
      <c r="AL1150" s="241">
        <f t="shared" si="637"/>
        <v>4931</v>
      </c>
      <c r="AM1150" s="236">
        <f t="shared" si="638"/>
        <v>1077</v>
      </c>
      <c r="AN1150" s="236">
        <f t="shared" si="639"/>
        <v>1077</v>
      </c>
      <c r="AO1150" s="236">
        <f t="shared" si="640"/>
        <v>1077</v>
      </c>
      <c r="AP1150" s="236">
        <f t="shared" si="641"/>
        <v>1000</v>
      </c>
      <c r="AQ1150" s="236">
        <f t="shared" si="642"/>
        <v>1050</v>
      </c>
      <c r="AR1150" s="236">
        <f t="shared" si="643"/>
        <v>1000</v>
      </c>
      <c r="AS1150" s="243">
        <f t="shared" si="648"/>
        <v>2.2902926149558755</v>
      </c>
      <c r="AV1150" s="253">
        <v>44984</v>
      </c>
      <c r="AW1150" s="69">
        <f t="shared" si="647"/>
        <v>4931</v>
      </c>
      <c r="AX1150" s="370"/>
      <c r="AY1150" s="353"/>
      <c r="AZ1150" s="344"/>
      <c r="BA1150" s="357"/>
      <c r="BB1150" s="341"/>
      <c r="BC1150" s="341"/>
      <c r="BD1150" s="331"/>
    </row>
    <row r="1151" spans="2:56">
      <c r="B1151" s="134" t="s">
        <v>138</v>
      </c>
      <c r="F1151" s="67">
        <v>57</v>
      </c>
      <c r="G1151" s="68">
        <v>9</v>
      </c>
      <c r="H1151" s="134" t="s">
        <v>138</v>
      </c>
      <c r="I1151" s="177">
        <f>_xlfn.CEILING.MATH(SUM('domanda settimanale A41002300'!CR60:'domanda settimanale A41002300'!CR84)/'calcolo ADU'!$I$4)</f>
        <v>420</v>
      </c>
      <c r="J1151" s="69">
        <f t="shared" si="628"/>
        <v>1470</v>
      </c>
      <c r="K1151" s="176">
        <v>5000</v>
      </c>
      <c r="L1151" s="229">
        <v>0</v>
      </c>
      <c r="M1151" s="69">
        <f t="shared" si="651"/>
        <v>1000</v>
      </c>
      <c r="N1151" s="69">
        <f t="shared" si="629"/>
        <v>2100</v>
      </c>
      <c r="O1151" s="69">
        <f t="shared" si="630"/>
        <v>1470</v>
      </c>
      <c r="P1151" s="69">
        <f t="shared" si="631"/>
        <v>735</v>
      </c>
      <c r="Q1151" s="69">
        <f t="shared" si="644"/>
        <v>2205</v>
      </c>
      <c r="R1151" s="69">
        <f t="shared" si="632"/>
        <v>1102.5</v>
      </c>
      <c r="S1151" s="69">
        <f t="shared" si="623"/>
        <v>1470</v>
      </c>
      <c r="T1151" s="69">
        <f t="shared" si="645"/>
        <v>1260</v>
      </c>
      <c r="U1151" s="70">
        <f t="shared" si="624"/>
        <v>1.0098020735155513</v>
      </c>
      <c r="V1151" s="69">
        <f t="shared" si="646"/>
        <v>4931</v>
      </c>
      <c r="W1151" s="69">
        <f t="shared" si="633"/>
        <v>557</v>
      </c>
      <c r="X1151" s="176">
        <v>131</v>
      </c>
      <c r="Y1151" s="71">
        <f t="shared" si="625"/>
        <v>5357</v>
      </c>
      <c r="Z1151" s="209">
        <f>'domanda settimanale A41000500'!Q60+'domanda settimanale A41002300'!Q60</f>
        <v>0</v>
      </c>
      <c r="AA1151" s="209">
        <v>0</v>
      </c>
      <c r="AB1151" s="68">
        <f t="shared" si="634"/>
        <v>0</v>
      </c>
      <c r="AC1151" s="68" t="s">
        <v>411</v>
      </c>
      <c r="AD1151" s="311">
        <v>0</v>
      </c>
      <c r="AE1151" s="311">
        <f t="shared" si="635"/>
        <v>0</v>
      </c>
      <c r="AF1151" s="69">
        <f t="shared" si="636"/>
        <v>5305</v>
      </c>
      <c r="AG1151" s="71">
        <f t="shared" si="650"/>
        <v>4305</v>
      </c>
      <c r="AH1151" s="72">
        <f t="shared" si="627"/>
        <v>2205</v>
      </c>
      <c r="AL1151" s="241">
        <f t="shared" si="637"/>
        <v>4931</v>
      </c>
      <c r="AM1151" s="236">
        <f t="shared" si="638"/>
        <v>1103</v>
      </c>
      <c r="AN1151" s="236">
        <f t="shared" si="639"/>
        <v>1103</v>
      </c>
      <c r="AO1151" s="236">
        <f t="shared" si="640"/>
        <v>1103</v>
      </c>
      <c r="AP1151" s="236">
        <f t="shared" si="641"/>
        <v>1000</v>
      </c>
      <c r="AQ1151" s="236">
        <f t="shared" si="642"/>
        <v>1100</v>
      </c>
      <c r="AR1151" s="236">
        <f t="shared" si="643"/>
        <v>1000</v>
      </c>
      <c r="AS1151" s="243">
        <f t="shared" si="648"/>
        <v>2.2362811791383219</v>
      </c>
      <c r="AV1151" s="253">
        <v>44985</v>
      </c>
      <c r="AW1151" s="69">
        <f t="shared" si="647"/>
        <v>4931</v>
      </c>
      <c r="AX1151" s="371"/>
      <c r="AY1151" s="354"/>
      <c r="AZ1151" s="345"/>
      <c r="BA1151" s="358"/>
      <c r="BB1151" s="342"/>
      <c r="BC1151" s="342"/>
      <c r="BD1151" s="331"/>
    </row>
    <row r="1152" spans="2:56">
      <c r="B1152" s="134" t="s">
        <v>139</v>
      </c>
      <c r="F1152" s="67">
        <v>58</v>
      </c>
      <c r="G1152" s="68">
        <v>9</v>
      </c>
      <c r="H1152" s="134" t="s">
        <v>139</v>
      </c>
      <c r="I1152" s="177">
        <f>_xlfn.CEILING.MATH(SUM('domanda settimanale A41002300'!CR61:'domanda settimanale A41002300'!CR85)/'calcolo ADU'!$I$4)</f>
        <v>431</v>
      </c>
      <c r="J1152" s="69">
        <f t="shared" si="628"/>
        <v>1509</v>
      </c>
      <c r="K1152" s="176">
        <v>5000</v>
      </c>
      <c r="L1152" s="229">
        <v>0</v>
      </c>
      <c r="M1152" s="69">
        <f t="shared" si="651"/>
        <v>1000</v>
      </c>
      <c r="N1152" s="69">
        <f t="shared" si="629"/>
        <v>2155</v>
      </c>
      <c r="O1152" s="69">
        <f t="shared" si="630"/>
        <v>1509</v>
      </c>
      <c r="P1152" s="69">
        <f t="shared" si="631"/>
        <v>755</v>
      </c>
      <c r="Q1152" s="69">
        <f t="shared" si="644"/>
        <v>2264</v>
      </c>
      <c r="R1152" s="69">
        <f t="shared" si="632"/>
        <v>1132</v>
      </c>
      <c r="S1152" s="69">
        <f t="shared" si="623"/>
        <v>1509</v>
      </c>
      <c r="T1152" s="69">
        <f t="shared" si="645"/>
        <v>1293</v>
      </c>
      <c r="U1152" s="73">
        <f t="shared" si="624"/>
        <v>0.65639416866580547</v>
      </c>
      <c r="V1152" s="69">
        <f t="shared" si="646"/>
        <v>3131</v>
      </c>
      <c r="W1152" s="69">
        <f t="shared" si="633"/>
        <v>557</v>
      </c>
      <c r="X1152" s="176">
        <v>131</v>
      </c>
      <c r="Y1152" s="71">
        <f t="shared" si="625"/>
        <v>3557</v>
      </c>
      <c r="Z1152" s="209">
        <f>'domanda settimanale A41000500'!Q61+'domanda settimanale A41002300'!Q61</f>
        <v>1800</v>
      </c>
      <c r="AA1152" s="209">
        <v>5000</v>
      </c>
      <c r="AB1152" s="68">
        <f t="shared" si="634"/>
        <v>1862</v>
      </c>
      <c r="AC1152" s="68" t="s">
        <v>142</v>
      </c>
      <c r="AD1152" s="311">
        <v>0</v>
      </c>
      <c r="AE1152" s="311">
        <f t="shared" si="635"/>
        <v>0</v>
      </c>
      <c r="AF1152" s="69">
        <f t="shared" si="636"/>
        <v>5419</v>
      </c>
      <c r="AG1152" s="71">
        <f t="shared" si="650"/>
        <v>4419</v>
      </c>
      <c r="AH1152" s="72">
        <f t="shared" si="627"/>
        <v>2264</v>
      </c>
      <c r="AL1152" s="241">
        <f t="shared" si="637"/>
        <v>3131</v>
      </c>
      <c r="AM1152" s="236">
        <f t="shared" si="638"/>
        <v>1132</v>
      </c>
      <c r="AN1152" s="236">
        <f t="shared" si="639"/>
        <v>1132</v>
      </c>
      <c r="AO1152" s="236">
        <f t="shared" si="640"/>
        <v>1132</v>
      </c>
      <c r="AP1152" s="236">
        <f t="shared" si="641"/>
        <v>1000</v>
      </c>
      <c r="AQ1152" s="236">
        <f t="shared" si="642"/>
        <v>1155</v>
      </c>
      <c r="AR1152" s="236">
        <f t="shared" si="643"/>
        <v>1000</v>
      </c>
      <c r="AS1152" s="242">
        <f t="shared" si="648"/>
        <v>1.3829505300353357</v>
      </c>
      <c r="AV1152" s="253">
        <v>44986</v>
      </c>
      <c r="AW1152" s="69">
        <f t="shared" si="647"/>
        <v>3131</v>
      </c>
      <c r="AX1152" s="364">
        <f>_xlfn.CEILING.MATH(AVERAGE(AW1152:AW1182))</f>
        <v>5041</v>
      </c>
      <c r="AY1152" s="352">
        <f>'Giacenze medie'!F9</f>
        <v>8537</v>
      </c>
      <c r="AZ1152" s="355">
        <f>AX1152-AY1152</f>
        <v>-3496</v>
      </c>
      <c r="BA1152" s="356">
        <f>AZ1152/AX1152</f>
        <v>-0.69351319182701843</v>
      </c>
      <c r="BB1152" s="340">
        <f>AX1152*'Giacenze medie'!L9</f>
        <v>219.28349999999998</v>
      </c>
      <c r="BC1152" s="348">
        <f>'Giacenze medie'!G9</f>
        <v>371.35949999999997</v>
      </c>
      <c r="BD1152" s="331">
        <f>BB1152-BC1152</f>
        <v>-152.07599999999999</v>
      </c>
    </row>
    <row r="1153" spans="2:56">
      <c r="B1153" s="134" t="s">
        <v>140</v>
      </c>
      <c r="F1153" s="67">
        <v>59</v>
      </c>
      <c r="G1153" s="68">
        <v>9</v>
      </c>
      <c r="H1153" s="134" t="s">
        <v>140</v>
      </c>
      <c r="I1153" s="177">
        <f>_xlfn.CEILING.MATH(SUM('domanda settimanale A41002300'!CR62:'domanda settimanale A41002300'!CR86)/'calcolo ADU'!$I$4)</f>
        <v>441</v>
      </c>
      <c r="J1153" s="69">
        <f t="shared" si="628"/>
        <v>1544</v>
      </c>
      <c r="K1153" s="176">
        <v>5000</v>
      </c>
      <c r="L1153" s="229">
        <v>0</v>
      </c>
      <c r="M1153" s="69">
        <f t="shared" si="651"/>
        <v>1000</v>
      </c>
      <c r="N1153" s="69">
        <f t="shared" si="629"/>
        <v>2205</v>
      </c>
      <c r="O1153" s="69">
        <f t="shared" si="630"/>
        <v>1544</v>
      </c>
      <c r="P1153" s="69">
        <f t="shared" si="631"/>
        <v>772</v>
      </c>
      <c r="Q1153" s="69">
        <f t="shared" si="644"/>
        <v>2316</v>
      </c>
      <c r="R1153" s="69">
        <f t="shared" si="632"/>
        <v>1158</v>
      </c>
      <c r="S1153" s="69">
        <f t="shared" si="623"/>
        <v>1544</v>
      </c>
      <c r="T1153" s="69">
        <f t="shared" si="645"/>
        <v>1323</v>
      </c>
      <c r="U1153" s="70">
        <f t="shared" si="624"/>
        <v>1.5049809817062128</v>
      </c>
      <c r="V1153" s="69">
        <f t="shared" si="646"/>
        <v>3131</v>
      </c>
      <c r="W1153" s="69">
        <f t="shared" si="633"/>
        <v>5557</v>
      </c>
      <c r="X1153" s="176">
        <v>379</v>
      </c>
      <c r="Y1153" s="71">
        <f t="shared" si="625"/>
        <v>8309</v>
      </c>
      <c r="Z1153" s="209">
        <f>'domanda settimanale A41000500'!Q62+'domanda settimanale A41002300'!Q62</f>
        <v>0</v>
      </c>
      <c r="AA1153" s="209">
        <v>0</v>
      </c>
      <c r="AB1153" s="68">
        <f>IF(Y1153&lt;AG1153,AF1153-Y1153,0)</f>
        <v>0</v>
      </c>
      <c r="AC1153" s="68" t="s">
        <v>411</v>
      </c>
      <c r="AD1153" s="311">
        <v>0</v>
      </c>
      <c r="AE1153" s="311">
        <f t="shared" si="635"/>
        <v>0</v>
      </c>
      <c r="AF1153" s="69">
        <f t="shared" si="636"/>
        <v>5521</v>
      </c>
      <c r="AG1153" s="71">
        <f t="shared" si="650"/>
        <v>4521</v>
      </c>
      <c r="AH1153" s="72">
        <f t="shared" si="627"/>
        <v>2316</v>
      </c>
      <c r="AL1153" s="241">
        <f t="shared" si="637"/>
        <v>3131</v>
      </c>
      <c r="AM1153" s="236">
        <f t="shared" si="638"/>
        <v>1158</v>
      </c>
      <c r="AN1153" s="236">
        <f t="shared" si="639"/>
        <v>1158</v>
      </c>
      <c r="AO1153" s="236">
        <f t="shared" si="640"/>
        <v>1158</v>
      </c>
      <c r="AP1153" s="236">
        <f t="shared" si="641"/>
        <v>1000</v>
      </c>
      <c r="AQ1153" s="236">
        <f t="shared" si="642"/>
        <v>1205</v>
      </c>
      <c r="AR1153" s="236">
        <f t="shared" si="643"/>
        <v>1000</v>
      </c>
      <c r="AS1153" s="242">
        <f t="shared" si="648"/>
        <v>1.3518998272884284</v>
      </c>
      <c r="AV1153" s="253">
        <v>44987</v>
      </c>
      <c r="AW1153" s="69">
        <f t="shared" si="647"/>
        <v>3131</v>
      </c>
      <c r="AX1153" s="365"/>
      <c r="AY1153" s="353"/>
      <c r="AZ1153" s="344"/>
      <c r="BA1153" s="357"/>
      <c r="BB1153" s="341"/>
      <c r="BC1153" s="344"/>
      <c r="BD1153" s="331"/>
    </row>
    <row r="1154" spans="2:56">
      <c r="B1154" s="134" t="s">
        <v>141</v>
      </c>
      <c r="F1154" s="67">
        <v>60</v>
      </c>
      <c r="G1154" s="68">
        <v>9</v>
      </c>
      <c r="H1154" s="134" t="s">
        <v>141</v>
      </c>
      <c r="I1154" s="177">
        <f>_xlfn.CEILING.MATH(SUM('domanda settimanale A41002300'!CR63:'domanda settimanale A41002300'!CR87)/'calcolo ADU'!$I$4)</f>
        <v>442</v>
      </c>
      <c r="J1154" s="69">
        <f t="shared" si="628"/>
        <v>1547</v>
      </c>
      <c r="K1154" s="176">
        <v>5000</v>
      </c>
      <c r="L1154" s="229">
        <v>0</v>
      </c>
      <c r="M1154" s="69">
        <f t="shared" si="651"/>
        <v>1000</v>
      </c>
      <c r="N1154" s="69">
        <f t="shared" si="629"/>
        <v>2210</v>
      </c>
      <c r="O1154" s="69">
        <f t="shared" si="630"/>
        <v>1547</v>
      </c>
      <c r="P1154" s="69">
        <f t="shared" si="631"/>
        <v>774</v>
      </c>
      <c r="Q1154" s="69">
        <f t="shared" si="644"/>
        <v>2321</v>
      </c>
      <c r="R1154" s="69">
        <f t="shared" si="632"/>
        <v>1160.5</v>
      </c>
      <c r="S1154" s="69">
        <f t="shared" si="623"/>
        <v>1547</v>
      </c>
      <c r="T1154" s="69">
        <f t="shared" si="645"/>
        <v>1326</v>
      </c>
      <c r="U1154" s="70">
        <f t="shared" si="624"/>
        <v>1.5022599891520521</v>
      </c>
      <c r="V1154" s="69">
        <f t="shared" si="646"/>
        <v>3131</v>
      </c>
      <c r="W1154" s="69">
        <f t="shared" si="633"/>
        <v>5557</v>
      </c>
      <c r="X1154" s="176">
        <v>379</v>
      </c>
      <c r="Y1154" s="71">
        <f t="shared" si="625"/>
        <v>8309</v>
      </c>
      <c r="Z1154" s="209">
        <f>'domanda settimanale A41000500'!Q63+'domanda settimanale A41002300'!Q63</f>
        <v>0</v>
      </c>
      <c r="AA1154" s="209">
        <v>0</v>
      </c>
      <c r="AB1154" s="68">
        <f t="shared" ref="AB1154:AB1194" si="652">IF(Y1154&lt;AG1154,AF1154-Y1154,0)</f>
        <v>0</v>
      </c>
      <c r="AC1154" s="68" t="s">
        <v>411</v>
      </c>
      <c r="AD1154" s="311">
        <v>0</v>
      </c>
      <c r="AE1154" s="311">
        <f t="shared" si="635"/>
        <v>0</v>
      </c>
      <c r="AF1154" s="69">
        <f t="shared" si="636"/>
        <v>5531</v>
      </c>
      <c r="AG1154" s="71">
        <f t="shared" si="650"/>
        <v>4531</v>
      </c>
      <c r="AH1154" s="72">
        <f t="shared" si="627"/>
        <v>2321</v>
      </c>
      <c r="AL1154" s="241">
        <f t="shared" si="637"/>
        <v>3131</v>
      </c>
      <c r="AM1154" s="236">
        <f t="shared" si="638"/>
        <v>1161</v>
      </c>
      <c r="AN1154" s="236">
        <f t="shared" si="639"/>
        <v>1161</v>
      </c>
      <c r="AO1154" s="236">
        <f t="shared" si="640"/>
        <v>1161</v>
      </c>
      <c r="AP1154" s="236">
        <f t="shared" si="641"/>
        <v>1000</v>
      </c>
      <c r="AQ1154" s="236">
        <f t="shared" si="642"/>
        <v>1210</v>
      </c>
      <c r="AR1154" s="236">
        <f t="shared" si="643"/>
        <v>1000</v>
      </c>
      <c r="AS1154" s="242">
        <f t="shared" si="648"/>
        <v>1.3489875053856097</v>
      </c>
      <c r="AV1154" s="253">
        <v>44988</v>
      </c>
      <c r="AW1154" s="69">
        <f t="shared" si="647"/>
        <v>3131</v>
      </c>
      <c r="AX1154" s="365"/>
      <c r="AY1154" s="353"/>
      <c r="AZ1154" s="344"/>
      <c r="BA1154" s="357"/>
      <c r="BB1154" s="341"/>
      <c r="BC1154" s="344"/>
      <c r="BD1154" s="331"/>
    </row>
    <row r="1155" spans="2:56">
      <c r="B1155" s="134" t="s">
        <v>222</v>
      </c>
      <c r="F1155" s="67">
        <v>61</v>
      </c>
      <c r="G1155" s="68">
        <v>9</v>
      </c>
      <c r="H1155" s="134" t="s">
        <v>222</v>
      </c>
      <c r="I1155" s="177">
        <f>_xlfn.CEILING.MATH(SUM('domanda settimanale A41002300'!CR64:'domanda settimanale A41002300'!CR88)/'calcolo ADU'!$I$4)</f>
        <v>482</v>
      </c>
      <c r="J1155" s="69">
        <f t="shared" si="628"/>
        <v>1687</v>
      </c>
      <c r="K1155" s="176">
        <v>5000</v>
      </c>
      <c r="L1155" s="229">
        <v>0</v>
      </c>
      <c r="M1155" s="69">
        <f t="shared" si="651"/>
        <v>1000</v>
      </c>
      <c r="N1155" s="69">
        <f t="shared" si="629"/>
        <v>2410</v>
      </c>
      <c r="O1155" s="69">
        <f t="shared" si="630"/>
        <v>1687</v>
      </c>
      <c r="P1155" s="69">
        <f t="shared" si="631"/>
        <v>844</v>
      </c>
      <c r="Q1155" s="69">
        <f t="shared" si="644"/>
        <v>2531</v>
      </c>
      <c r="R1155" s="69">
        <f t="shared" si="632"/>
        <v>1265.5</v>
      </c>
      <c r="S1155" s="69">
        <f t="shared" si="623"/>
        <v>1687</v>
      </c>
      <c r="T1155" s="69">
        <f t="shared" si="645"/>
        <v>1446</v>
      </c>
      <c r="U1155" s="70">
        <f t="shared" si="624"/>
        <v>1.3985860966167312</v>
      </c>
      <c r="V1155" s="69">
        <f t="shared" si="646"/>
        <v>3131</v>
      </c>
      <c r="W1155" s="69">
        <f t="shared" si="633"/>
        <v>5557</v>
      </c>
      <c r="X1155" s="176">
        <v>379</v>
      </c>
      <c r="Y1155" s="71">
        <f t="shared" si="625"/>
        <v>8309</v>
      </c>
      <c r="Z1155" s="209">
        <f>'domanda settimanale A41000500'!Q64+'domanda settimanale A41002300'!Q64</f>
        <v>0</v>
      </c>
      <c r="AA1155" s="209">
        <v>0</v>
      </c>
      <c r="AB1155" s="68">
        <f t="shared" si="652"/>
        <v>0</v>
      </c>
      <c r="AC1155" s="68" t="s">
        <v>411</v>
      </c>
      <c r="AD1155" s="311">
        <v>0</v>
      </c>
      <c r="AE1155" s="311">
        <f t="shared" si="635"/>
        <v>0</v>
      </c>
      <c r="AF1155" s="69">
        <f t="shared" si="636"/>
        <v>5941</v>
      </c>
      <c r="AG1155" s="71">
        <f t="shared" si="650"/>
        <v>4941</v>
      </c>
      <c r="AH1155" s="72">
        <f t="shared" si="627"/>
        <v>2531</v>
      </c>
      <c r="AL1155" s="241">
        <f t="shared" si="637"/>
        <v>3131</v>
      </c>
      <c r="AM1155" s="236">
        <f t="shared" si="638"/>
        <v>1266</v>
      </c>
      <c r="AN1155" s="236">
        <f t="shared" si="639"/>
        <v>1266</v>
      </c>
      <c r="AO1155" s="236">
        <f t="shared" si="640"/>
        <v>1266</v>
      </c>
      <c r="AP1155" s="236">
        <f t="shared" si="641"/>
        <v>1000</v>
      </c>
      <c r="AQ1155" s="236">
        <f t="shared" si="642"/>
        <v>1410</v>
      </c>
      <c r="AR1155" s="236">
        <f t="shared" si="643"/>
        <v>1000</v>
      </c>
      <c r="AS1155" s="242">
        <f t="shared" si="648"/>
        <v>1.2370604504148557</v>
      </c>
      <c r="AV1155" s="253">
        <v>44989</v>
      </c>
      <c r="AW1155" s="69">
        <f t="shared" si="647"/>
        <v>3131</v>
      </c>
      <c r="AX1155" s="365"/>
      <c r="AY1155" s="353"/>
      <c r="AZ1155" s="344"/>
      <c r="BA1155" s="357"/>
      <c r="BB1155" s="341"/>
      <c r="BC1155" s="344"/>
      <c r="BD1155" s="331"/>
    </row>
    <row r="1156" spans="2:56">
      <c r="B1156" s="134" t="s">
        <v>223</v>
      </c>
      <c r="F1156" s="67">
        <v>62</v>
      </c>
      <c r="G1156" s="68">
        <v>9</v>
      </c>
      <c r="H1156" s="134" t="s">
        <v>223</v>
      </c>
      <c r="I1156" s="177">
        <f>_xlfn.CEILING.MATH(SUM('domanda settimanale A41002300'!CR65:'domanda settimanale A41002300'!CR89)/'calcolo ADU'!$I$4)</f>
        <v>484</v>
      </c>
      <c r="J1156" s="69">
        <f t="shared" si="628"/>
        <v>1694</v>
      </c>
      <c r="K1156" s="176">
        <v>5000</v>
      </c>
      <c r="L1156" s="229">
        <v>0</v>
      </c>
      <c r="M1156" s="69">
        <f t="shared" si="651"/>
        <v>1000</v>
      </c>
      <c r="N1156" s="69">
        <f t="shared" si="629"/>
        <v>2420</v>
      </c>
      <c r="O1156" s="69">
        <f t="shared" si="630"/>
        <v>1694</v>
      </c>
      <c r="P1156" s="69">
        <f t="shared" si="631"/>
        <v>847</v>
      </c>
      <c r="Q1156" s="69">
        <f t="shared" si="644"/>
        <v>2541</v>
      </c>
      <c r="R1156" s="69">
        <f t="shared" si="632"/>
        <v>1270.5</v>
      </c>
      <c r="S1156" s="69">
        <f t="shared" si="623"/>
        <v>1694</v>
      </c>
      <c r="T1156" s="69">
        <f t="shared" si="645"/>
        <v>1452</v>
      </c>
      <c r="U1156" s="70">
        <f t="shared" si="624"/>
        <v>1.3938936420063748</v>
      </c>
      <c r="V1156" s="69">
        <f>V1155+AD1156-Z1156</f>
        <v>3131</v>
      </c>
      <c r="W1156" s="69">
        <f t="shared" si="633"/>
        <v>5557</v>
      </c>
      <c r="X1156" s="176">
        <v>379</v>
      </c>
      <c r="Y1156" s="71">
        <f t="shared" si="625"/>
        <v>8309</v>
      </c>
      <c r="Z1156" s="209">
        <f>'domanda settimanale A41000500'!Q65+'domanda settimanale A41002300'!Q65</f>
        <v>0</v>
      </c>
      <c r="AA1156" s="209">
        <v>0</v>
      </c>
      <c r="AB1156" s="68">
        <f t="shared" si="652"/>
        <v>0</v>
      </c>
      <c r="AC1156" s="68" t="s">
        <v>411</v>
      </c>
      <c r="AD1156" s="311">
        <v>0</v>
      </c>
      <c r="AE1156" s="311">
        <f t="shared" si="635"/>
        <v>0</v>
      </c>
      <c r="AF1156" s="69">
        <f t="shared" si="636"/>
        <v>5961</v>
      </c>
      <c r="AG1156" s="71">
        <f t="shared" si="650"/>
        <v>4961</v>
      </c>
      <c r="AH1156" s="72">
        <f t="shared" si="627"/>
        <v>2541</v>
      </c>
      <c r="AL1156" s="241">
        <f t="shared" si="637"/>
        <v>3131</v>
      </c>
      <c r="AM1156" s="236">
        <f t="shared" si="638"/>
        <v>1271</v>
      </c>
      <c r="AN1156" s="236">
        <f t="shared" si="639"/>
        <v>1271</v>
      </c>
      <c r="AO1156" s="236">
        <f t="shared" si="640"/>
        <v>1271</v>
      </c>
      <c r="AP1156" s="236">
        <f t="shared" si="641"/>
        <v>1000</v>
      </c>
      <c r="AQ1156" s="236">
        <f t="shared" si="642"/>
        <v>1420</v>
      </c>
      <c r="AR1156" s="236">
        <f t="shared" si="643"/>
        <v>1000</v>
      </c>
      <c r="AS1156" s="242">
        <f t="shared" si="648"/>
        <v>1.2321920503738686</v>
      </c>
      <c r="AV1156" s="253">
        <v>44990</v>
      </c>
      <c r="AW1156" s="69">
        <f t="shared" si="647"/>
        <v>3131</v>
      </c>
      <c r="AX1156" s="365"/>
      <c r="AY1156" s="353"/>
      <c r="AZ1156" s="344"/>
      <c r="BA1156" s="357"/>
      <c r="BB1156" s="341"/>
      <c r="BC1156" s="344"/>
      <c r="BD1156" s="331"/>
    </row>
    <row r="1157" spans="2:56">
      <c r="B1157" s="134" t="s">
        <v>142</v>
      </c>
      <c r="F1157" s="67">
        <v>63</v>
      </c>
      <c r="G1157" s="68">
        <v>10</v>
      </c>
      <c r="H1157" s="134" t="s">
        <v>142</v>
      </c>
      <c r="I1157" s="177">
        <f>_xlfn.CEILING.MATH(SUM('domanda settimanale A41002300'!CR66:'domanda settimanale A41002300'!CR90)/'calcolo ADU'!$I$4)</f>
        <v>487</v>
      </c>
      <c r="J1157" s="69">
        <f t="shared" si="628"/>
        <v>1705</v>
      </c>
      <c r="K1157" s="176">
        <v>5000</v>
      </c>
      <c r="L1157" s="229">
        <v>0</v>
      </c>
      <c r="M1157" s="69">
        <f t="shared" si="651"/>
        <v>1000</v>
      </c>
      <c r="N1157" s="69">
        <f t="shared" si="629"/>
        <v>2435</v>
      </c>
      <c r="O1157" s="69">
        <f t="shared" si="630"/>
        <v>1705</v>
      </c>
      <c r="P1157" s="69">
        <f t="shared" si="631"/>
        <v>853</v>
      </c>
      <c r="Q1157" s="69">
        <f t="shared" si="644"/>
        <v>2558</v>
      </c>
      <c r="R1157" s="69">
        <f t="shared" si="632"/>
        <v>1279</v>
      </c>
      <c r="S1157" s="69">
        <f t="shared" si="623"/>
        <v>1705</v>
      </c>
      <c r="T1157" s="69">
        <f t="shared" si="645"/>
        <v>1461</v>
      </c>
      <c r="U1157" s="70">
        <f t="shared" si="624"/>
        <v>1.0861004505256133</v>
      </c>
      <c r="V1157" s="69">
        <f t="shared" ref="V1157:V1193" si="653">V1156+AD1157-Z1157</f>
        <v>6331</v>
      </c>
      <c r="W1157" s="69">
        <f t="shared" si="633"/>
        <v>557</v>
      </c>
      <c r="X1157" s="176">
        <v>379</v>
      </c>
      <c r="Y1157" s="71">
        <f t="shared" si="625"/>
        <v>6509</v>
      </c>
      <c r="Z1157" s="209">
        <f>'domanda settimanale A41000500'!Q66+'domanda settimanale A41002300'!Q66</f>
        <v>1800</v>
      </c>
      <c r="AA1157" s="209">
        <v>0</v>
      </c>
      <c r="AB1157" s="68">
        <f t="shared" si="652"/>
        <v>0</v>
      </c>
      <c r="AC1157" s="68" t="s">
        <v>411</v>
      </c>
      <c r="AD1157" s="311">
        <v>5000</v>
      </c>
      <c r="AE1157" s="311">
        <f t="shared" si="635"/>
        <v>0</v>
      </c>
      <c r="AF1157" s="69">
        <f t="shared" si="636"/>
        <v>5993</v>
      </c>
      <c r="AG1157" s="71">
        <f t="shared" si="650"/>
        <v>4993</v>
      </c>
      <c r="AH1157" s="72">
        <f t="shared" si="627"/>
        <v>2558</v>
      </c>
      <c r="AL1157" s="241">
        <f t="shared" si="637"/>
        <v>6331</v>
      </c>
      <c r="AM1157" s="236">
        <f t="shared" si="638"/>
        <v>1279</v>
      </c>
      <c r="AN1157" s="236">
        <f t="shared" si="639"/>
        <v>1279</v>
      </c>
      <c r="AO1157" s="236">
        <f t="shared" si="640"/>
        <v>1279</v>
      </c>
      <c r="AP1157" s="236">
        <f t="shared" si="641"/>
        <v>1000</v>
      </c>
      <c r="AQ1157" s="236">
        <f t="shared" si="642"/>
        <v>1435</v>
      </c>
      <c r="AR1157" s="236">
        <f t="shared" si="643"/>
        <v>1000</v>
      </c>
      <c r="AS1157" s="244">
        <f t="shared" si="648"/>
        <v>2.4749804534792808</v>
      </c>
      <c r="AV1157" s="253">
        <v>44991</v>
      </c>
      <c r="AW1157" s="69">
        <f t="shared" si="647"/>
        <v>6331</v>
      </c>
      <c r="AX1157" s="365"/>
      <c r="AY1157" s="353"/>
      <c r="AZ1157" s="344"/>
      <c r="BA1157" s="357"/>
      <c r="BB1157" s="341"/>
      <c r="BC1157" s="344"/>
      <c r="BD1157" s="331"/>
    </row>
    <row r="1158" spans="2:56">
      <c r="B1158" s="134" t="s">
        <v>143</v>
      </c>
      <c r="F1158" s="67">
        <v>64</v>
      </c>
      <c r="G1158" s="68">
        <v>10</v>
      </c>
      <c r="H1158" s="134" t="s">
        <v>143</v>
      </c>
      <c r="I1158" s="177">
        <f>_xlfn.CEILING.MATH(SUM('domanda settimanale A41002300'!CR67:'domanda settimanale A41002300'!CR91)/'calcolo ADU'!$I$4)</f>
        <v>489</v>
      </c>
      <c r="J1158" s="69">
        <f t="shared" si="628"/>
        <v>1712</v>
      </c>
      <c r="K1158" s="176">
        <v>5000</v>
      </c>
      <c r="L1158" s="229">
        <v>0</v>
      </c>
      <c r="M1158" s="69">
        <f t="shared" si="651"/>
        <v>1000</v>
      </c>
      <c r="N1158" s="69">
        <f t="shared" si="629"/>
        <v>2445</v>
      </c>
      <c r="O1158" s="69">
        <f t="shared" si="630"/>
        <v>1712</v>
      </c>
      <c r="P1158" s="69">
        <f t="shared" si="631"/>
        <v>856</v>
      </c>
      <c r="Q1158" s="69">
        <f t="shared" si="644"/>
        <v>2568</v>
      </c>
      <c r="R1158" s="69">
        <f t="shared" si="632"/>
        <v>1284</v>
      </c>
      <c r="S1158" s="69">
        <f t="shared" si="623"/>
        <v>1712</v>
      </c>
      <c r="T1158" s="69">
        <f t="shared" si="645"/>
        <v>1467</v>
      </c>
      <c r="U1158" s="70">
        <f t="shared" si="624"/>
        <v>1.0996174954265758</v>
      </c>
      <c r="V1158" s="69">
        <f t="shared" si="653"/>
        <v>6331</v>
      </c>
      <c r="W1158" s="69">
        <f t="shared" si="633"/>
        <v>557</v>
      </c>
      <c r="X1158" s="176">
        <v>276</v>
      </c>
      <c r="Y1158" s="71">
        <f t="shared" si="625"/>
        <v>6612</v>
      </c>
      <c r="Z1158" s="209">
        <f>'domanda settimanale A41000500'!Q67+'domanda settimanale A41002300'!Q67</f>
        <v>0</v>
      </c>
      <c r="AA1158" s="209">
        <v>0</v>
      </c>
      <c r="AB1158" s="68">
        <f t="shared" si="652"/>
        <v>0</v>
      </c>
      <c r="AC1158" s="68" t="s">
        <v>411</v>
      </c>
      <c r="AD1158" s="311">
        <v>0</v>
      </c>
      <c r="AE1158" s="311">
        <f t="shared" si="635"/>
        <v>0</v>
      </c>
      <c r="AF1158" s="69">
        <f t="shared" si="636"/>
        <v>6013</v>
      </c>
      <c r="AG1158" s="71">
        <f t="shared" si="650"/>
        <v>5013</v>
      </c>
      <c r="AH1158" s="72">
        <f t="shared" si="627"/>
        <v>2568</v>
      </c>
      <c r="AL1158" s="241">
        <f t="shared" si="637"/>
        <v>6331</v>
      </c>
      <c r="AM1158" s="236">
        <f t="shared" si="638"/>
        <v>1284</v>
      </c>
      <c r="AN1158" s="236">
        <f t="shared" si="639"/>
        <v>1284</v>
      </c>
      <c r="AO1158" s="236">
        <f t="shared" si="640"/>
        <v>1284</v>
      </c>
      <c r="AP1158" s="236">
        <f t="shared" si="641"/>
        <v>1000</v>
      </c>
      <c r="AQ1158" s="236">
        <f t="shared" si="642"/>
        <v>1445</v>
      </c>
      <c r="AR1158" s="236">
        <f t="shared" si="643"/>
        <v>1000</v>
      </c>
      <c r="AS1158" s="244">
        <f t="shared" si="648"/>
        <v>2.4653426791277258</v>
      </c>
      <c r="AV1158" s="253">
        <v>44992</v>
      </c>
      <c r="AW1158" s="69">
        <f t="shared" si="647"/>
        <v>6331</v>
      </c>
      <c r="AX1158" s="365"/>
      <c r="AY1158" s="353"/>
      <c r="AZ1158" s="344"/>
      <c r="BA1158" s="357"/>
      <c r="BB1158" s="341"/>
      <c r="BC1158" s="344"/>
      <c r="BD1158" s="331"/>
    </row>
    <row r="1159" spans="2:56">
      <c r="B1159" s="134" t="s">
        <v>144</v>
      </c>
      <c r="F1159" s="67">
        <v>65</v>
      </c>
      <c r="G1159" s="68">
        <v>10</v>
      </c>
      <c r="H1159" s="134" t="s">
        <v>144</v>
      </c>
      <c r="I1159" s="177">
        <f>_xlfn.CEILING.MATH(SUM('domanda settimanale A41002300'!CR68:'domanda settimanale A41002300'!CR92)/'calcolo ADU'!$I$4)</f>
        <v>496</v>
      </c>
      <c r="J1159" s="69">
        <f t="shared" si="628"/>
        <v>1736</v>
      </c>
      <c r="K1159" s="176">
        <v>5000</v>
      </c>
      <c r="L1159" s="229">
        <v>0</v>
      </c>
      <c r="M1159" s="69">
        <f t="shared" si="651"/>
        <v>1000</v>
      </c>
      <c r="N1159" s="69">
        <f t="shared" si="629"/>
        <v>2480</v>
      </c>
      <c r="O1159" s="69">
        <f t="shared" si="630"/>
        <v>1736</v>
      </c>
      <c r="P1159" s="69">
        <f t="shared" si="631"/>
        <v>868</v>
      </c>
      <c r="Q1159" s="69">
        <f t="shared" si="644"/>
        <v>2604</v>
      </c>
      <c r="R1159" s="69">
        <f t="shared" si="632"/>
        <v>1302</v>
      </c>
      <c r="S1159" s="69">
        <f t="shared" ref="S1159:S1222" si="654">O1159</f>
        <v>1736</v>
      </c>
      <c r="T1159" s="69">
        <f t="shared" si="645"/>
        <v>1488</v>
      </c>
      <c r="U1159" s="70">
        <f t="shared" ref="U1159:U1222" si="655">Y1159/AF1159</f>
        <v>1.0867850098619329</v>
      </c>
      <c r="V1159" s="69">
        <f t="shared" si="653"/>
        <v>6331</v>
      </c>
      <c r="W1159" s="69">
        <f t="shared" si="633"/>
        <v>557</v>
      </c>
      <c r="X1159" s="176">
        <v>276</v>
      </c>
      <c r="Y1159" s="71">
        <f t="shared" ref="Y1159:Y1193" si="656">V1159+W1159-X1159</f>
        <v>6612</v>
      </c>
      <c r="Z1159" s="209">
        <f>'domanda settimanale A41000500'!Q68+'domanda settimanale A41002300'!Q68</f>
        <v>0</v>
      </c>
      <c r="AA1159" s="209">
        <v>0</v>
      </c>
      <c r="AB1159" s="68">
        <f t="shared" si="652"/>
        <v>0</v>
      </c>
      <c r="AC1159" s="68" t="s">
        <v>411</v>
      </c>
      <c r="AD1159" s="311">
        <v>0</v>
      </c>
      <c r="AE1159" s="311">
        <f t="shared" si="635"/>
        <v>0</v>
      </c>
      <c r="AF1159" s="69">
        <f t="shared" si="636"/>
        <v>6084</v>
      </c>
      <c r="AG1159" s="71">
        <f t="shared" si="650"/>
        <v>5084</v>
      </c>
      <c r="AH1159" s="72">
        <f t="shared" ref="AH1159:AH1222" si="657">Q1159</f>
        <v>2604</v>
      </c>
      <c r="AL1159" s="241">
        <f t="shared" si="637"/>
        <v>6331</v>
      </c>
      <c r="AM1159" s="236">
        <f t="shared" si="638"/>
        <v>1302</v>
      </c>
      <c r="AN1159" s="236">
        <f t="shared" si="639"/>
        <v>1302</v>
      </c>
      <c r="AO1159" s="236">
        <f t="shared" si="640"/>
        <v>1302</v>
      </c>
      <c r="AP1159" s="236">
        <f t="shared" si="641"/>
        <v>1000</v>
      </c>
      <c r="AQ1159" s="236">
        <f t="shared" si="642"/>
        <v>1480</v>
      </c>
      <c r="AR1159" s="236">
        <f t="shared" si="643"/>
        <v>1000</v>
      </c>
      <c r="AS1159" s="244">
        <f t="shared" si="648"/>
        <v>2.4312596006144394</v>
      </c>
      <c r="AV1159" s="253">
        <v>44993</v>
      </c>
      <c r="AW1159" s="69">
        <f t="shared" si="647"/>
        <v>6331</v>
      </c>
      <c r="AX1159" s="365"/>
      <c r="AY1159" s="353"/>
      <c r="AZ1159" s="344"/>
      <c r="BA1159" s="357"/>
      <c r="BB1159" s="341"/>
      <c r="BC1159" s="344"/>
      <c r="BD1159" s="331"/>
    </row>
    <row r="1160" spans="2:56">
      <c r="B1160" s="134" t="s">
        <v>145</v>
      </c>
      <c r="F1160" s="67">
        <v>66</v>
      </c>
      <c r="G1160" s="68">
        <v>10</v>
      </c>
      <c r="H1160" s="134" t="s">
        <v>145</v>
      </c>
      <c r="I1160" s="177">
        <f>_xlfn.CEILING.MATH(SUM('domanda settimanale A41002300'!CR69:'domanda settimanale A41002300'!CR93)/'calcolo ADU'!$I$4)</f>
        <v>502</v>
      </c>
      <c r="J1160" s="69">
        <f t="shared" ref="J1160:J1223" si="658">_xlfn.CEILING.MATH(I1160*$D$1099*$D$1104)</f>
        <v>1757</v>
      </c>
      <c r="K1160" s="176">
        <v>5000</v>
      </c>
      <c r="L1160" s="229">
        <v>0</v>
      </c>
      <c r="M1160" s="69">
        <f t="shared" si="651"/>
        <v>1000</v>
      </c>
      <c r="N1160" s="69">
        <f t="shared" ref="N1160:N1223" si="659">_xlfn.CEILING.MATH(I1160*$D$1099)</f>
        <v>2510</v>
      </c>
      <c r="O1160" s="69">
        <f t="shared" ref="O1160:O1223" si="660">_xlfn.CEILING.MATH(I1160*$D$1099*$D$1104)</f>
        <v>1757</v>
      </c>
      <c r="P1160" s="69">
        <f t="shared" ref="P1160:P1223" si="661">_xlfn.CEILING.MATH(O1160*$D$1106)</f>
        <v>879</v>
      </c>
      <c r="Q1160" s="69">
        <f t="shared" si="644"/>
        <v>2636</v>
      </c>
      <c r="R1160" s="69">
        <f t="shared" ref="R1160:R1223" si="662">Q1160*0.5</f>
        <v>1318</v>
      </c>
      <c r="S1160" s="69">
        <f t="shared" si="654"/>
        <v>1757</v>
      </c>
      <c r="T1160" s="69">
        <f t="shared" si="645"/>
        <v>1506</v>
      </c>
      <c r="U1160" s="70">
        <f t="shared" si="655"/>
        <v>1.0758216726326066</v>
      </c>
      <c r="V1160" s="69">
        <f t="shared" si="653"/>
        <v>6331</v>
      </c>
      <c r="W1160" s="69">
        <f t="shared" ref="W1160:W1193" si="663">W1159+AA1159-AD1160</f>
        <v>557</v>
      </c>
      <c r="X1160" s="176">
        <v>276</v>
      </c>
      <c r="Y1160" s="71">
        <f t="shared" si="656"/>
        <v>6612</v>
      </c>
      <c r="Z1160" s="209">
        <f>'domanda settimanale A41000500'!Q69+'domanda settimanale A41002300'!Q69</f>
        <v>0</v>
      </c>
      <c r="AA1160" s="209">
        <v>0</v>
      </c>
      <c r="AB1160" s="68">
        <f t="shared" si="652"/>
        <v>0</v>
      </c>
      <c r="AC1160" s="68" t="s">
        <v>411</v>
      </c>
      <c r="AD1160" s="311">
        <v>0</v>
      </c>
      <c r="AE1160" s="311">
        <f t="shared" ref="AE1160:AE1223" si="664">IF(AND(F1160&lt;=$D$1099,F1160/(_xlfn.CEILING.MATH(M1160/I1160))=_xlfn.CEILING.MATH(F1160/_xlfn.CEILING.MATH(M1160/I1160))),AF1160-AG1160,0)</f>
        <v>0</v>
      </c>
      <c r="AF1160" s="69">
        <f t="shared" ref="AF1160:AF1223" si="665">AG1160+M1160</f>
        <v>6146</v>
      </c>
      <c r="AG1160" s="71">
        <f t="shared" si="650"/>
        <v>5146</v>
      </c>
      <c r="AH1160" s="72">
        <f t="shared" si="657"/>
        <v>2636</v>
      </c>
      <c r="AL1160" s="241">
        <f t="shared" ref="AL1160:AL1208" si="666">V1160</f>
        <v>6331</v>
      </c>
      <c r="AM1160" s="236">
        <f t="shared" ref="AM1160:AM1223" si="667">AN1160</f>
        <v>1318</v>
      </c>
      <c r="AN1160" s="236">
        <f t="shared" ref="AN1160:AN1223" si="668">ROUNDUP((0.5*Q1160),0)</f>
        <v>1318</v>
      </c>
      <c r="AO1160" s="236">
        <f t="shared" ref="AO1160:AO1223" si="669">AN1160</f>
        <v>1318</v>
      </c>
      <c r="AP1160" s="236">
        <f t="shared" ref="AP1160:AP1223" si="670">M1160</f>
        <v>1000</v>
      </c>
      <c r="AQ1160" s="236">
        <f t="shared" ref="AQ1160:AQ1223" si="671">N1160-M1160</f>
        <v>1510</v>
      </c>
      <c r="AR1160" s="236">
        <f t="shared" ref="AR1160:AR1223" si="672">M1160</f>
        <v>1000</v>
      </c>
      <c r="AS1160" s="244">
        <f t="shared" si="648"/>
        <v>2.4017450682852806</v>
      </c>
      <c r="AV1160" s="253">
        <v>44994</v>
      </c>
      <c r="AW1160" s="69">
        <f t="shared" si="647"/>
        <v>6331</v>
      </c>
      <c r="AX1160" s="365"/>
      <c r="AY1160" s="353"/>
      <c r="AZ1160" s="344"/>
      <c r="BA1160" s="357"/>
      <c r="BB1160" s="341"/>
      <c r="BC1160" s="344"/>
      <c r="BD1160" s="331"/>
    </row>
    <row r="1161" spans="2:56">
      <c r="B1161" s="134" t="s">
        <v>146</v>
      </c>
      <c r="F1161" s="67">
        <v>67</v>
      </c>
      <c r="G1161" s="68">
        <v>10</v>
      </c>
      <c r="H1161" s="134" t="s">
        <v>146</v>
      </c>
      <c r="I1161" s="177">
        <f>_xlfn.CEILING.MATH(SUM('domanda settimanale A41002300'!CR70:'domanda settimanale A41002300'!CR94)/'calcolo ADU'!$I$4)</f>
        <v>508</v>
      </c>
      <c r="J1161" s="69">
        <f t="shared" si="658"/>
        <v>1778</v>
      </c>
      <c r="K1161" s="176">
        <v>5000</v>
      </c>
      <c r="L1161" s="229">
        <v>0</v>
      </c>
      <c r="M1161" s="69">
        <f t="shared" si="651"/>
        <v>1000</v>
      </c>
      <c r="N1161" s="69">
        <f t="shared" si="659"/>
        <v>2540</v>
      </c>
      <c r="O1161" s="69">
        <f t="shared" si="660"/>
        <v>1778</v>
      </c>
      <c r="P1161" s="69">
        <f t="shared" si="661"/>
        <v>889</v>
      </c>
      <c r="Q1161" s="69">
        <f t="shared" ref="Q1161:Q1224" si="673">O1161+P1161</f>
        <v>2667</v>
      </c>
      <c r="R1161" s="69">
        <f t="shared" si="662"/>
        <v>1333.5</v>
      </c>
      <c r="S1161" s="69">
        <f t="shared" si="654"/>
        <v>1778</v>
      </c>
      <c r="T1161" s="69">
        <f t="shared" ref="T1161:T1224" si="674">I1161*3</f>
        <v>1524</v>
      </c>
      <c r="U1161" s="70">
        <f t="shared" si="655"/>
        <v>1.0652489125181246</v>
      </c>
      <c r="V1161" s="69">
        <f t="shared" si="653"/>
        <v>6331</v>
      </c>
      <c r="W1161" s="69">
        <f t="shared" si="663"/>
        <v>557</v>
      </c>
      <c r="X1161" s="176">
        <v>276</v>
      </c>
      <c r="Y1161" s="71">
        <f t="shared" si="656"/>
        <v>6612</v>
      </c>
      <c r="Z1161" s="209">
        <f>'domanda settimanale A41000500'!Q70+'domanda settimanale A41002300'!Q70</f>
        <v>0</v>
      </c>
      <c r="AA1161" s="209">
        <v>0</v>
      </c>
      <c r="AB1161" s="68">
        <f t="shared" si="652"/>
        <v>0</v>
      </c>
      <c r="AC1161" s="68" t="s">
        <v>411</v>
      </c>
      <c r="AD1161" s="311">
        <v>0</v>
      </c>
      <c r="AE1161" s="311">
        <f t="shared" si="664"/>
        <v>0</v>
      </c>
      <c r="AF1161" s="69">
        <f t="shared" si="665"/>
        <v>6207</v>
      </c>
      <c r="AG1161" s="71">
        <f t="shared" si="650"/>
        <v>5207</v>
      </c>
      <c r="AH1161" s="72">
        <f t="shared" si="657"/>
        <v>2667</v>
      </c>
      <c r="AL1161" s="241">
        <f t="shared" si="666"/>
        <v>6331</v>
      </c>
      <c r="AM1161" s="236">
        <f t="shared" si="667"/>
        <v>1334</v>
      </c>
      <c r="AN1161" s="236">
        <f t="shared" si="668"/>
        <v>1334</v>
      </c>
      <c r="AO1161" s="236">
        <f t="shared" si="669"/>
        <v>1334</v>
      </c>
      <c r="AP1161" s="236">
        <f t="shared" si="670"/>
        <v>1000</v>
      </c>
      <c r="AQ1161" s="236">
        <f t="shared" si="671"/>
        <v>1540</v>
      </c>
      <c r="AR1161" s="236">
        <f t="shared" si="672"/>
        <v>1000</v>
      </c>
      <c r="AS1161" s="244">
        <f t="shared" si="648"/>
        <v>2.3738282714660666</v>
      </c>
      <c r="AV1161" s="253">
        <v>44995</v>
      </c>
      <c r="AW1161" s="69">
        <f t="shared" ref="AW1161:AW1224" si="675">AL1161</f>
        <v>6331</v>
      </c>
      <c r="AX1161" s="365"/>
      <c r="AY1161" s="353"/>
      <c r="AZ1161" s="344"/>
      <c r="BA1161" s="357"/>
      <c r="BB1161" s="341"/>
      <c r="BC1161" s="344"/>
      <c r="BD1161" s="331"/>
    </row>
    <row r="1162" spans="2:56">
      <c r="B1162" s="134" t="s">
        <v>224</v>
      </c>
      <c r="F1162" s="67">
        <v>68</v>
      </c>
      <c r="G1162" s="68">
        <v>10</v>
      </c>
      <c r="H1162" s="134" t="s">
        <v>224</v>
      </c>
      <c r="I1162" s="177">
        <f>_xlfn.CEILING.MATH(SUM('domanda settimanale A41002300'!CR71:'domanda settimanale A41002300'!CR95)/'calcolo ADU'!$I$4)</f>
        <v>517</v>
      </c>
      <c r="J1162" s="69">
        <f t="shared" si="658"/>
        <v>1810</v>
      </c>
      <c r="K1162" s="176">
        <v>5000</v>
      </c>
      <c r="L1162" s="229">
        <v>0</v>
      </c>
      <c r="M1162" s="69">
        <f t="shared" si="651"/>
        <v>1000</v>
      </c>
      <c r="N1162" s="69">
        <f t="shared" si="659"/>
        <v>2585</v>
      </c>
      <c r="O1162" s="69">
        <f t="shared" si="660"/>
        <v>1810</v>
      </c>
      <c r="P1162" s="69">
        <f t="shared" si="661"/>
        <v>905</v>
      </c>
      <c r="Q1162" s="69">
        <f t="shared" si="673"/>
        <v>2715</v>
      </c>
      <c r="R1162" s="69">
        <f t="shared" si="662"/>
        <v>1357.5</v>
      </c>
      <c r="S1162" s="69">
        <f t="shared" si="654"/>
        <v>1810</v>
      </c>
      <c r="T1162" s="69">
        <f t="shared" si="674"/>
        <v>1551</v>
      </c>
      <c r="U1162" s="70">
        <f t="shared" si="655"/>
        <v>1.0495238095238095</v>
      </c>
      <c r="V1162" s="69">
        <f t="shared" si="653"/>
        <v>6331</v>
      </c>
      <c r="W1162" s="69">
        <f t="shared" si="663"/>
        <v>557</v>
      </c>
      <c r="X1162" s="176">
        <v>276</v>
      </c>
      <c r="Y1162" s="71">
        <f t="shared" si="656"/>
        <v>6612</v>
      </c>
      <c r="Z1162" s="209">
        <f>'domanda settimanale A41000500'!Q71+'domanda settimanale A41002300'!Q71</f>
        <v>0</v>
      </c>
      <c r="AA1162" s="209">
        <v>0</v>
      </c>
      <c r="AB1162" s="68">
        <f t="shared" si="652"/>
        <v>0</v>
      </c>
      <c r="AC1162" s="68" t="s">
        <v>411</v>
      </c>
      <c r="AD1162" s="311">
        <v>0</v>
      </c>
      <c r="AE1162" s="311">
        <f t="shared" si="664"/>
        <v>0</v>
      </c>
      <c r="AF1162" s="69">
        <f t="shared" si="665"/>
        <v>6300</v>
      </c>
      <c r="AG1162" s="71">
        <f t="shared" si="650"/>
        <v>5300</v>
      </c>
      <c r="AH1162" s="72">
        <f t="shared" si="657"/>
        <v>2715</v>
      </c>
      <c r="AL1162" s="241">
        <f t="shared" si="666"/>
        <v>6331</v>
      </c>
      <c r="AM1162" s="236">
        <f t="shared" si="667"/>
        <v>1358</v>
      </c>
      <c r="AN1162" s="236">
        <f t="shared" si="668"/>
        <v>1358</v>
      </c>
      <c r="AO1162" s="236">
        <f t="shared" si="669"/>
        <v>1358</v>
      </c>
      <c r="AP1162" s="236">
        <f t="shared" si="670"/>
        <v>1000</v>
      </c>
      <c r="AQ1162" s="236">
        <f t="shared" si="671"/>
        <v>1585</v>
      </c>
      <c r="AR1162" s="236">
        <f t="shared" si="672"/>
        <v>1000</v>
      </c>
      <c r="AS1162" s="244">
        <f t="shared" si="648"/>
        <v>2.3318600368324125</v>
      </c>
      <c r="AV1162" s="253">
        <v>44996</v>
      </c>
      <c r="AW1162" s="69">
        <f t="shared" si="675"/>
        <v>6331</v>
      </c>
      <c r="AX1162" s="365"/>
      <c r="AY1162" s="353"/>
      <c r="AZ1162" s="344"/>
      <c r="BA1162" s="357"/>
      <c r="BB1162" s="341"/>
      <c r="BC1162" s="344"/>
      <c r="BD1162" s="331"/>
    </row>
    <row r="1163" spans="2:56">
      <c r="B1163" s="134" t="s">
        <v>225</v>
      </c>
      <c r="F1163" s="67">
        <v>69</v>
      </c>
      <c r="G1163" s="68">
        <v>10</v>
      </c>
      <c r="H1163" s="134" t="s">
        <v>225</v>
      </c>
      <c r="I1163" s="177">
        <f>_xlfn.CEILING.MATH(SUM('domanda settimanale A41002300'!CR72:'domanda settimanale A41002300'!CR96)/'calcolo ADU'!$I$4)</f>
        <v>525</v>
      </c>
      <c r="J1163" s="69">
        <f t="shared" si="658"/>
        <v>1838</v>
      </c>
      <c r="K1163" s="176">
        <v>5000</v>
      </c>
      <c r="L1163" s="229">
        <v>0</v>
      </c>
      <c r="M1163" s="69">
        <f t="shared" si="651"/>
        <v>1000</v>
      </c>
      <c r="N1163" s="69">
        <f t="shared" si="659"/>
        <v>2625</v>
      </c>
      <c r="O1163" s="69">
        <f t="shared" si="660"/>
        <v>1838</v>
      </c>
      <c r="P1163" s="69">
        <f t="shared" si="661"/>
        <v>919</v>
      </c>
      <c r="Q1163" s="69">
        <f t="shared" si="673"/>
        <v>2757</v>
      </c>
      <c r="R1163" s="69">
        <f t="shared" si="662"/>
        <v>1378.5</v>
      </c>
      <c r="S1163" s="69">
        <f t="shared" si="654"/>
        <v>1838</v>
      </c>
      <c r="T1163" s="69">
        <f t="shared" si="674"/>
        <v>1575</v>
      </c>
      <c r="U1163" s="70">
        <f t="shared" si="655"/>
        <v>1.036038859291758</v>
      </c>
      <c r="V1163" s="69">
        <f t="shared" si="653"/>
        <v>6331</v>
      </c>
      <c r="W1163" s="69">
        <f t="shared" si="663"/>
        <v>557</v>
      </c>
      <c r="X1163" s="176">
        <v>276</v>
      </c>
      <c r="Y1163" s="71">
        <f t="shared" si="656"/>
        <v>6612</v>
      </c>
      <c r="Z1163" s="209">
        <f>'domanda settimanale A41000500'!Q72+'domanda settimanale A41002300'!Q72</f>
        <v>0</v>
      </c>
      <c r="AA1163" s="209">
        <v>0</v>
      </c>
      <c r="AB1163" s="68">
        <f t="shared" si="652"/>
        <v>0</v>
      </c>
      <c r="AC1163" s="68" t="s">
        <v>411</v>
      </c>
      <c r="AD1163" s="311">
        <v>0</v>
      </c>
      <c r="AE1163" s="311">
        <f t="shared" si="664"/>
        <v>0</v>
      </c>
      <c r="AF1163" s="69">
        <f t="shared" si="665"/>
        <v>6382</v>
      </c>
      <c r="AG1163" s="71">
        <f t="shared" si="650"/>
        <v>5382</v>
      </c>
      <c r="AH1163" s="72">
        <f t="shared" si="657"/>
        <v>2757</v>
      </c>
      <c r="AL1163" s="241">
        <f t="shared" si="666"/>
        <v>6331</v>
      </c>
      <c r="AM1163" s="236">
        <f t="shared" si="667"/>
        <v>1379</v>
      </c>
      <c r="AN1163" s="236">
        <f t="shared" si="668"/>
        <v>1379</v>
      </c>
      <c r="AO1163" s="236">
        <f t="shared" si="669"/>
        <v>1379</v>
      </c>
      <c r="AP1163" s="236">
        <f t="shared" si="670"/>
        <v>1000</v>
      </c>
      <c r="AQ1163" s="236">
        <f t="shared" si="671"/>
        <v>1625</v>
      </c>
      <c r="AR1163" s="236">
        <f t="shared" si="672"/>
        <v>1000</v>
      </c>
      <c r="AS1163" s="244">
        <f t="shared" ref="AS1163:AS1226" si="676">AL1163/AH1163</f>
        <v>2.2963365977511789</v>
      </c>
      <c r="AV1163" s="253">
        <v>44997</v>
      </c>
      <c r="AW1163" s="69">
        <f t="shared" si="675"/>
        <v>6331</v>
      </c>
      <c r="AX1163" s="365"/>
      <c r="AY1163" s="353"/>
      <c r="AZ1163" s="344"/>
      <c r="BA1163" s="357"/>
      <c r="BB1163" s="341"/>
      <c r="BC1163" s="344"/>
      <c r="BD1163" s="331"/>
    </row>
    <row r="1164" spans="2:56">
      <c r="B1164" s="134" t="s">
        <v>147</v>
      </c>
      <c r="F1164" s="67">
        <v>70</v>
      </c>
      <c r="G1164" s="68">
        <v>11</v>
      </c>
      <c r="H1164" s="134" t="s">
        <v>147</v>
      </c>
      <c r="I1164" s="177">
        <f>_xlfn.CEILING.MATH(SUM('domanda settimanale A41002300'!CR73:'domanda settimanale A41002300'!CR97)/'calcolo ADU'!$I$4)</f>
        <v>534</v>
      </c>
      <c r="J1164" s="69">
        <f t="shared" si="658"/>
        <v>1869</v>
      </c>
      <c r="K1164" s="176">
        <v>5000</v>
      </c>
      <c r="L1164" s="229">
        <v>0</v>
      </c>
      <c r="M1164" s="69">
        <f t="shared" si="651"/>
        <v>1000</v>
      </c>
      <c r="N1164" s="69">
        <f t="shared" si="659"/>
        <v>2670</v>
      </c>
      <c r="O1164" s="69">
        <f t="shared" si="660"/>
        <v>1869</v>
      </c>
      <c r="P1164" s="69">
        <f t="shared" si="661"/>
        <v>935</v>
      </c>
      <c r="Q1164" s="69">
        <f t="shared" si="673"/>
        <v>2804</v>
      </c>
      <c r="R1164" s="69">
        <f t="shared" si="662"/>
        <v>1402</v>
      </c>
      <c r="S1164" s="69">
        <f t="shared" si="654"/>
        <v>1869</v>
      </c>
      <c r="T1164" s="69">
        <f t="shared" si="674"/>
        <v>1602</v>
      </c>
      <c r="U1164" s="70">
        <f t="shared" si="655"/>
        <v>0.58510966944701881</v>
      </c>
      <c r="V1164" s="69">
        <f t="shared" si="653"/>
        <v>3507</v>
      </c>
      <c r="W1164" s="69">
        <f t="shared" si="663"/>
        <v>557</v>
      </c>
      <c r="X1164" s="176">
        <v>276</v>
      </c>
      <c r="Y1164" s="71">
        <f t="shared" si="656"/>
        <v>3788</v>
      </c>
      <c r="Z1164" s="209">
        <f>'domanda settimanale A41000500'!Q73+'domanda settimanale A41002300'!Q73</f>
        <v>2824</v>
      </c>
      <c r="AA1164" s="209">
        <v>5000</v>
      </c>
      <c r="AB1164" s="68">
        <f t="shared" si="652"/>
        <v>2686</v>
      </c>
      <c r="AC1164" s="68" t="s">
        <v>226</v>
      </c>
      <c r="AD1164" s="311">
        <v>0</v>
      </c>
      <c r="AE1164" s="311">
        <f t="shared" si="664"/>
        <v>0</v>
      </c>
      <c r="AF1164" s="69">
        <f t="shared" si="665"/>
        <v>6474</v>
      </c>
      <c r="AG1164" s="71">
        <f t="shared" si="650"/>
        <v>5474</v>
      </c>
      <c r="AH1164" s="72">
        <f t="shared" si="657"/>
        <v>2804</v>
      </c>
      <c r="AL1164" s="241">
        <f t="shared" si="666"/>
        <v>3507</v>
      </c>
      <c r="AM1164" s="236">
        <f t="shared" si="667"/>
        <v>1402</v>
      </c>
      <c r="AN1164" s="236">
        <f t="shared" si="668"/>
        <v>1402</v>
      </c>
      <c r="AO1164" s="236">
        <f t="shared" si="669"/>
        <v>1402</v>
      </c>
      <c r="AP1164" s="236">
        <f t="shared" si="670"/>
        <v>1000</v>
      </c>
      <c r="AQ1164" s="236">
        <f t="shared" si="671"/>
        <v>1670</v>
      </c>
      <c r="AR1164" s="236">
        <f t="shared" si="672"/>
        <v>1000</v>
      </c>
      <c r="AS1164" s="242">
        <f t="shared" si="676"/>
        <v>1.2507132667617689</v>
      </c>
      <c r="AV1164" s="253">
        <v>44998</v>
      </c>
      <c r="AW1164" s="69">
        <f t="shared" si="675"/>
        <v>3507</v>
      </c>
      <c r="AX1164" s="365"/>
      <c r="AY1164" s="353"/>
      <c r="AZ1164" s="344"/>
      <c r="BA1164" s="357"/>
      <c r="BB1164" s="341"/>
      <c r="BC1164" s="344"/>
      <c r="BD1164" s="331"/>
    </row>
    <row r="1165" spans="2:56">
      <c r="B1165" s="134" t="s">
        <v>148</v>
      </c>
      <c r="F1165" s="67">
        <v>71</v>
      </c>
      <c r="G1165" s="68">
        <v>11</v>
      </c>
      <c r="H1165" s="134" t="s">
        <v>148</v>
      </c>
      <c r="I1165" s="177">
        <f>_xlfn.CEILING.MATH(SUM('domanda settimanale A41002300'!CR74:'domanda settimanale A41002300'!CR98)/'calcolo ADU'!$I$4)</f>
        <v>542</v>
      </c>
      <c r="J1165" s="69">
        <f t="shared" si="658"/>
        <v>1897</v>
      </c>
      <c r="K1165" s="176">
        <v>5000</v>
      </c>
      <c r="L1165" s="229">
        <v>0</v>
      </c>
      <c r="M1165" s="69">
        <f t="shared" si="651"/>
        <v>1000</v>
      </c>
      <c r="N1165" s="69">
        <f t="shared" si="659"/>
        <v>2710</v>
      </c>
      <c r="O1165" s="69">
        <f t="shared" si="660"/>
        <v>1897</v>
      </c>
      <c r="P1165" s="69">
        <f t="shared" si="661"/>
        <v>949</v>
      </c>
      <c r="Q1165" s="69">
        <f t="shared" si="673"/>
        <v>2846</v>
      </c>
      <c r="R1165" s="69">
        <f t="shared" si="662"/>
        <v>1423</v>
      </c>
      <c r="S1165" s="69">
        <f t="shared" si="654"/>
        <v>1897</v>
      </c>
      <c r="T1165" s="69">
        <f t="shared" si="674"/>
        <v>1626</v>
      </c>
      <c r="U1165" s="70">
        <f t="shared" si="655"/>
        <v>1.2763880414887125</v>
      </c>
      <c r="V1165" s="69">
        <f t="shared" si="653"/>
        <v>3507</v>
      </c>
      <c r="W1165" s="69">
        <f t="shared" si="663"/>
        <v>5557</v>
      </c>
      <c r="X1165" s="176">
        <v>696</v>
      </c>
      <c r="Y1165" s="71">
        <f t="shared" si="656"/>
        <v>8368</v>
      </c>
      <c r="Z1165" s="209">
        <f>'domanda settimanale A41000500'!Q74+'domanda settimanale A41002300'!Q74</f>
        <v>0</v>
      </c>
      <c r="AA1165" s="209">
        <v>0</v>
      </c>
      <c r="AB1165" s="68">
        <f t="shared" si="652"/>
        <v>0</v>
      </c>
      <c r="AC1165" s="68" t="s">
        <v>411</v>
      </c>
      <c r="AD1165" s="311">
        <v>0</v>
      </c>
      <c r="AE1165" s="311">
        <f t="shared" si="664"/>
        <v>0</v>
      </c>
      <c r="AF1165" s="69">
        <f t="shared" si="665"/>
        <v>6556</v>
      </c>
      <c r="AG1165" s="71">
        <f t="shared" si="650"/>
        <v>5556</v>
      </c>
      <c r="AH1165" s="72">
        <f t="shared" si="657"/>
        <v>2846</v>
      </c>
      <c r="AL1165" s="241">
        <f t="shared" si="666"/>
        <v>3507</v>
      </c>
      <c r="AM1165" s="236">
        <f t="shared" si="667"/>
        <v>1423</v>
      </c>
      <c r="AN1165" s="236">
        <f t="shared" si="668"/>
        <v>1423</v>
      </c>
      <c r="AO1165" s="236">
        <f t="shared" si="669"/>
        <v>1423</v>
      </c>
      <c r="AP1165" s="236">
        <f t="shared" si="670"/>
        <v>1000</v>
      </c>
      <c r="AQ1165" s="236">
        <f t="shared" si="671"/>
        <v>1710</v>
      </c>
      <c r="AR1165" s="236">
        <f t="shared" si="672"/>
        <v>1000</v>
      </c>
      <c r="AS1165" s="242">
        <f t="shared" si="676"/>
        <v>1.2322557976106816</v>
      </c>
      <c r="AV1165" s="253">
        <v>44999</v>
      </c>
      <c r="AW1165" s="69">
        <f t="shared" si="675"/>
        <v>3507</v>
      </c>
      <c r="AX1165" s="365"/>
      <c r="AY1165" s="353"/>
      <c r="AZ1165" s="344"/>
      <c r="BA1165" s="357"/>
      <c r="BB1165" s="341"/>
      <c r="BC1165" s="344"/>
      <c r="BD1165" s="331"/>
    </row>
    <row r="1166" spans="2:56">
      <c r="B1166" s="134" t="s">
        <v>149</v>
      </c>
      <c r="F1166" s="67">
        <v>72</v>
      </c>
      <c r="G1166" s="68">
        <v>11</v>
      </c>
      <c r="H1166" s="134" t="s">
        <v>149</v>
      </c>
      <c r="I1166" s="177">
        <f>_xlfn.CEILING.MATH(SUM('domanda settimanale A41002300'!CR75:'domanda settimanale A41002300'!CR99)/'calcolo ADU'!$I$4)</f>
        <v>534</v>
      </c>
      <c r="J1166" s="69">
        <f t="shared" si="658"/>
        <v>1869</v>
      </c>
      <c r="K1166" s="176">
        <v>5000</v>
      </c>
      <c r="L1166" s="229">
        <v>0</v>
      </c>
      <c r="M1166" s="69">
        <f t="shared" si="651"/>
        <v>1000</v>
      </c>
      <c r="N1166" s="69">
        <f t="shared" si="659"/>
        <v>2670</v>
      </c>
      <c r="O1166" s="69">
        <f t="shared" si="660"/>
        <v>1869</v>
      </c>
      <c r="P1166" s="69">
        <f t="shared" si="661"/>
        <v>935</v>
      </c>
      <c r="Q1166" s="69">
        <f t="shared" si="673"/>
        <v>2804</v>
      </c>
      <c r="R1166" s="69">
        <f t="shared" si="662"/>
        <v>1402</v>
      </c>
      <c r="S1166" s="69">
        <f t="shared" si="654"/>
        <v>1869</v>
      </c>
      <c r="T1166" s="69">
        <f t="shared" si="674"/>
        <v>1602</v>
      </c>
      <c r="U1166" s="70">
        <f t="shared" si="655"/>
        <v>1.2925548347235094</v>
      </c>
      <c r="V1166" s="69">
        <f t="shared" si="653"/>
        <v>3507</v>
      </c>
      <c r="W1166" s="69">
        <f t="shared" si="663"/>
        <v>5557</v>
      </c>
      <c r="X1166" s="176">
        <v>696</v>
      </c>
      <c r="Y1166" s="71">
        <f t="shared" si="656"/>
        <v>8368</v>
      </c>
      <c r="Z1166" s="209">
        <f>'domanda settimanale A41000500'!Q75+'domanda settimanale A41002300'!Q75</f>
        <v>0</v>
      </c>
      <c r="AA1166" s="209">
        <v>0</v>
      </c>
      <c r="AB1166" s="68">
        <f t="shared" si="652"/>
        <v>0</v>
      </c>
      <c r="AC1166" s="68" t="s">
        <v>411</v>
      </c>
      <c r="AD1166" s="311">
        <v>0</v>
      </c>
      <c r="AE1166" s="311">
        <f t="shared" si="664"/>
        <v>0</v>
      </c>
      <c r="AF1166" s="69">
        <f t="shared" si="665"/>
        <v>6474</v>
      </c>
      <c r="AG1166" s="71">
        <f t="shared" ref="AG1166:AG1229" si="677">AH1166+N1166</f>
        <v>5474</v>
      </c>
      <c r="AH1166" s="72">
        <f t="shared" si="657"/>
        <v>2804</v>
      </c>
      <c r="AL1166" s="241">
        <f t="shared" si="666"/>
        <v>3507</v>
      </c>
      <c r="AM1166" s="236">
        <f t="shared" si="667"/>
        <v>1402</v>
      </c>
      <c r="AN1166" s="236">
        <f t="shared" si="668"/>
        <v>1402</v>
      </c>
      <c r="AO1166" s="236">
        <f t="shared" si="669"/>
        <v>1402</v>
      </c>
      <c r="AP1166" s="236">
        <f t="shared" si="670"/>
        <v>1000</v>
      </c>
      <c r="AQ1166" s="236">
        <f t="shared" si="671"/>
        <v>1670</v>
      </c>
      <c r="AR1166" s="236">
        <f t="shared" si="672"/>
        <v>1000</v>
      </c>
      <c r="AS1166" s="242">
        <f t="shared" si="676"/>
        <v>1.2507132667617689</v>
      </c>
      <c r="AV1166" s="253">
        <v>45000</v>
      </c>
      <c r="AW1166" s="69">
        <f t="shared" si="675"/>
        <v>3507</v>
      </c>
      <c r="AX1166" s="365"/>
      <c r="AY1166" s="353"/>
      <c r="AZ1166" s="344"/>
      <c r="BA1166" s="357"/>
      <c r="BB1166" s="341"/>
      <c r="BC1166" s="344"/>
      <c r="BD1166" s="331"/>
    </row>
    <row r="1167" spans="2:56">
      <c r="B1167" s="134" t="s">
        <v>150</v>
      </c>
      <c r="F1167" s="67">
        <v>73</v>
      </c>
      <c r="G1167" s="68">
        <v>11</v>
      </c>
      <c r="H1167" s="134" t="s">
        <v>150</v>
      </c>
      <c r="I1167" s="177">
        <f>_xlfn.CEILING.MATH(SUM('domanda settimanale A41002300'!CR76:'domanda settimanale A41002300'!CR100)/'calcolo ADU'!$I$4)</f>
        <v>525</v>
      </c>
      <c r="J1167" s="69">
        <f t="shared" si="658"/>
        <v>1838</v>
      </c>
      <c r="K1167" s="176">
        <v>5000</v>
      </c>
      <c r="L1167" s="229">
        <v>0</v>
      </c>
      <c r="M1167" s="69">
        <f t="shared" si="651"/>
        <v>1000</v>
      </c>
      <c r="N1167" s="69">
        <f t="shared" si="659"/>
        <v>2625</v>
      </c>
      <c r="O1167" s="69">
        <f t="shared" si="660"/>
        <v>1838</v>
      </c>
      <c r="P1167" s="69">
        <f t="shared" si="661"/>
        <v>919</v>
      </c>
      <c r="Q1167" s="69">
        <f t="shared" si="673"/>
        <v>2757</v>
      </c>
      <c r="R1167" s="69">
        <f t="shared" si="662"/>
        <v>1378.5</v>
      </c>
      <c r="S1167" s="69">
        <f t="shared" si="654"/>
        <v>1838</v>
      </c>
      <c r="T1167" s="69">
        <f t="shared" si="674"/>
        <v>1575</v>
      </c>
      <c r="U1167" s="70">
        <f t="shared" si="655"/>
        <v>1.3111877154497023</v>
      </c>
      <c r="V1167" s="69">
        <f t="shared" si="653"/>
        <v>3507</v>
      </c>
      <c r="W1167" s="69">
        <f t="shared" si="663"/>
        <v>5557</v>
      </c>
      <c r="X1167" s="176">
        <v>696</v>
      </c>
      <c r="Y1167" s="71">
        <f t="shared" si="656"/>
        <v>8368</v>
      </c>
      <c r="Z1167" s="209">
        <f>'domanda settimanale A41000500'!Q76+'domanda settimanale A41002300'!Q76</f>
        <v>0</v>
      </c>
      <c r="AA1167" s="209">
        <v>0</v>
      </c>
      <c r="AB1167" s="68">
        <f t="shared" si="652"/>
        <v>0</v>
      </c>
      <c r="AC1167" s="68" t="s">
        <v>411</v>
      </c>
      <c r="AD1167" s="311">
        <v>0</v>
      </c>
      <c r="AE1167" s="311">
        <f t="shared" si="664"/>
        <v>0</v>
      </c>
      <c r="AF1167" s="69">
        <f t="shared" si="665"/>
        <v>6382</v>
      </c>
      <c r="AG1167" s="71">
        <f t="shared" si="677"/>
        <v>5382</v>
      </c>
      <c r="AH1167" s="72">
        <f t="shared" si="657"/>
        <v>2757</v>
      </c>
      <c r="AL1167" s="241">
        <f t="shared" si="666"/>
        <v>3507</v>
      </c>
      <c r="AM1167" s="236">
        <f t="shared" si="667"/>
        <v>1379</v>
      </c>
      <c r="AN1167" s="236">
        <f t="shared" si="668"/>
        <v>1379</v>
      </c>
      <c r="AO1167" s="236">
        <f t="shared" si="669"/>
        <v>1379</v>
      </c>
      <c r="AP1167" s="236">
        <f t="shared" si="670"/>
        <v>1000</v>
      </c>
      <c r="AQ1167" s="236">
        <f t="shared" si="671"/>
        <v>1625</v>
      </c>
      <c r="AR1167" s="236">
        <f t="shared" si="672"/>
        <v>1000</v>
      </c>
      <c r="AS1167" s="242">
        <f t="shared" si="676"/>
        <v>1.2720348204570184</v>
      </c>
      <c r="AV1167" s="253">
        <v>45001</v>
      </c>
      <c r="AW1167" s="69">
        <f t="shared" si="675"/>
        <v>3507</v>
      </c>
      <c r="AX1167" s="365"/>
      <c r="AY1167" s="353"/>
      <c r="AZ1167" s="344"/>
      <c r="BA1167" s="357"/>
      <c r="BB1167" s="341"/>
      <c r="BC1167" s="344"/>
      <c r="BD1167" s="331"/>
    </row>
    <row r="1168" spans="2:56">
      <c r="B1168" s="134" t="s">
        <v>151</v>
      </c>
      <c r="F1168" s="67">
        <v>74</v>
      </c>
      <c r="G1168" s="68">
        <v>11</v>
      </c>
      <c r="H1168" s="134" t="s">
        <v>151</v>
      </c>
      <c r="I1168" s="177">
        <f>_xlfn.CEILING.MATH(SUM('domanda settimanale A41002300'!CR77:'domanda settimanale A41002300'!CR101)/'calcolo ADU'!$I$4)</f>
        <v>517</v>
      </c>
      <c r="J1168" s="69">
        <f t="shared" si="658"/>
        <v>1810</v>
      </c>
      <c r="K1168" s="176">
        <v>5000</v>
      </c>
      <c r="L1168" s="229">
        <v>0</v>
      </c>
      <c r="M1168" s="69">
        <f t="shared" si="651"/>
        <v>1000</v>
      </c>
      <c r="N1168" s="69">
        <f t="shared" si="659"/>
        <v>2585</v>
      </c>
      <c r="O1168" s="69">
        <f t="shared" si="660"/>
        <v>1810</v>
      </c>
      <c r="P1168" s="69">
        <f t="shared" si="661"/>
        <v>905</v>
      </c>
      <c r="Q1168" s="69">
        <f t="shared" si="673"/>
        <v>2715</v>
      </c>
      <c r="R1168" s="69">
        <f t="shared" si="662"/>
        <v>1357.5</v>
      </c>
      <c r="S1168" s="69">
        <f t="shared" si="654"/>
        <v>1810</v>
      </c>
      <c r="T1168" s="69">
        <f t="shared" si="674"/>
        <v>1551</v>
      </c>
      <c r="U1168" s="70">
        <f t="shared" si="655"/>
        <v>1.3282539682539682</v>
      </c>
      <c r="V1168" s="69">
        <f t="shared" si="653"/>
        <v>3507</v>
      </c>
      <c r="W1168" s="69">
        <f t="shared" si="663"/>
        <v>5557</v>
      </c>
      <c r="X1168" s="176">
        <v>696</v>
      </c>
      <c r="Y1168" s="71">
        <f t="shared" si="656"/>
        <v>8368</v>
      </c>
      <c r="Z1168" s="209">
        <f>'domanda settimanale A41000500'!Q77+'domanda settimanale A41002300'!Q77</f>
        <v>0</v>
      </c>
      <c r="AA1168" s="209">
        <v>0</v>
      </c>
      <c r="AB1168" s="68">
        <f t="shared" si="652"/>
        <v>0</v>
      </c>
      <c r="AC1168" s="68" t="s">
        <v>411</v>
      </c>
      <c r="AD1168" s="311">
        <v>0</v>
      </c>
      <c r="AE1168" s="311">
        <f t="shared" si="664"/>
        <v>0</v>
      </c>
      <c r="AF1168" s="69">
        <f t="shared" si="665"/>
        <v>6300</v>
      </c>
      <c r="AG1168" s="71">
        <f t="shared" si="677"/>
        <v>5300</v>
      </c>
      <c r="AH1168" s="72">
        <f t="shared" si="657"/>
        <v>2715</v>
      </c>
      <c r="AL1168" s="241">
        <f t="shared" si="666"/>
        <v>3507</v>
      </c>
      <c r="AM1168" s="236">
        <f t="shared" si="667"/>
        <v>1358</v>
      </c>
      <c r="AN1168" s="236">
        <f t="shared" si="668"/>
        <v>1358</v>
      </c>
      <c r="AO1168" s="236">
        <f t="shared" si="669"/>
        <v>1358</v>
      </c>
      <c r="AP1168" s="236">
        <f t="shared" si="670"/>
        <v>1000</v>
      </c>
      <c r="AQ1168" s="236">
        <f t="shared" si="671"/>
        <v>1585</v>
      </c>
      <c r="AR1168" s="236">
        <f t="shared" si="672"/>
        <v>1000</v>
      </c>
      <c r="AS1168" s="242">
        <f t="shared" si="676"/>
        <v>1.2917127071823205</v>
      </c>
      <c r="AV1168" s="253">
        <v>45002</v>
      </c>
      <c r="AW1168" s="69">
        <f t="shared" si="675"/>
        <v>3507</v>
      </c>
      <c r="AX1168" s="365"/>
      <c r="AY1168" s="353"/>
      <c r="AZ1168" s="344"/>
      <c r="BA1168" s="357"/>
      <c r="BB1168" s="341"/>
      <c r="BC1168" s="344"/>
      <c r="BD1168" s="331"/>
    </row>
    <row r="1169" spans="2:56">
      <c r="B1169" s="134" t="s">
        <v>226</v>
      </c>
      <c r="F1169" s="67">
        <v>75</v>
      </c>
      <c r="G1169" s="68">
        <v>11</v>
      </c>
      <c r="H1169" s="134" t="s">
        <v>226</v>
      </c>
      <c r="I1169" s="177">
        <f>_xlfn.CEILING.MATH(SUM('domanda settimanale A41002300'!CR78:'domanda settimanale A41002300'!CR102)/'calcolo ADU'!$I$4)</f>
        <v>507</v>
      </c>
      <c r="J1169" s="69">
        <f t="shared" si="658"/>
        <v>1775</v>
      </c>
      <c r="K1169" s="176">
        <v>5000</v>
      </c>
      <c r="L1169" s="229">
        <v>0</v>
      </c>
      <c r="M1169" s="69">
        <f t="shared" si="651"/>
        <v>1000</v>
      </c>
      <c r="N1169" s="69">
        <f t="shared" si="659"/>
        <v>2535</v>
      </c>
      <c r="O1169" s="69">
        <f t="shared" si="660"/>
        <v>1775</v>
      </c>
      <c r="P1169" s="69">
        <f t="shared" si="661"/>
        <v>888</v>
      </c>
      <c r="Q1169" s="69">
        <f t="shared" si="673"/>
        <v>2663</v>
      </c>
      <c r="R1169" s="69">
        <f t="shared" si="662"/>
        <v>1331.5</v>
      </c>
      <c r="S1169" s="69">
        <f t="shared" si="654"/>
        <v>1775</v>
      </c>
      <c r="T1169" s="69">
        <f t="shared" si="674"/>
        <v>1521</v>
      </c>
      <c r="U1169" s="70">
        <f t="shared" si="655"/>
        <v>1.3501129396579541</v>
      </c>
      <c r="V1169" s="69">
        <f t="shared" si="653"/>
        <v>8507</v>
      </c>
      <c r="W1169" s="69">
        <f t="shared" si="663"/>
        <v>557</v>
      </c>
      <c r="X1169" s="176">
        <v>696</v>
      </c>
      <c r="Y1169" s="71">
        <f t="shared" si="656"/>
        <v>8368</v>
      </c>
      <c r="Z1169" s="209">
        <f>'domanda settimanale A41000500'!Q78+'domanda settimanale A41002300'!Q78</f>
        <v>0</v>
      </c>
      <c r="AA1169" s="209">
        <v>0</v>
      </c>
      <c r="AB1169" s="68">
        <f t="shared" si="652"/>
        <v>0</v>
      </c>
      <c r="AC1169" s="68" t="s">
        <v>411</v>
      </c>
      <c r="AD1169" s="311">
        <v>5000</v>
      </c>
      <c r="AE1169" s="311">
        <f t="shared" si="664"/>
        <v>0</v>
      </c>
      <c r="AF1169" s="69">
        <f t="shared" si="665"/>
        <v>6198</v>
      </c>
      <c r="AG1169" s="71">
        <f t="shared" si="677"/>
        <v>5198</v>
      </c>
      <c r="AH1169" s="72">
        <f t="shared" si="657"/>
        <v>2663</v>
      </c>
      <c r="AL1169" s="241">
        <f t="shared" si="666"/>
        <v>8507</v>
      </c>
      <c r="AM1169" s="236">
        <f t="shared" si="667"/>
        <v>1332</v>
      </c>
      <c r="AN1169" s="236">
        <f t="shared" si="668"/>
        <v>1332</v>
      </c>
      <c r="AO1169" s="236">
        <f t="shared" si="669"/>
        <v>1332</v>
      </c>
      <c r="AP1169" s="236">
        <f t="shared" si="670"/>
        <v>1000</v>
      </c>
      <c r="AQ1169" s="236">
        <f t="shared" si="671"/>
        <v>1535</v>
      </c>
      <c r="AR1169" s="236">
        <f t="shared" si="672"/>
        <v>1000</v>
      </c>
      <c r="AS1169" s="244">
        <f t="shared" si="676"/>
        <v>3.1945174615095757</v>
      </c>
      <c r="AV1169" s="253">
        <v>45003</v>
      </c>
      <c r="AW1169" s="69">
        <f t="shared" si="675"/>
        <v>8507</v>
      </c>
      <c r="AX1169" s="365"/>
      <c r="AY1169" s="353"/>
      <c r="AZ1169" s="344"/>
      <c r="BA1169" s="357"/>
      <c r="BB1169" s="341"/>
      <c r="BC1169" s="344"/>
      <c r="BD1169" s="331"/>
    </row>
    <row r="1170" spans="2:56">
      <c r="B1170" s="134" t="s">
        <v>227</v>
      </c>
      <c r="F1170" s="67">
        <v>76</v>
      </c>
      <c r="G1170" s="68">
        <v>11</v>
      </c>
      <c r="H1170" s="134" t="s">
        <v>227</v>
      </c>
      <c r="I1170" s="177">
        <f>_xlfn.CEILING.MATH(SUM('domanda settimanale A41002300'!CR79:'domanda settimanale A41002300'!CR103)/'calcolo ADU'!$I$4)</f>
        <v>496</v>
      </c>
      <c r="J1170" s="69">
        <f t="shared" si="658"/>
        <v>1736</v>
      </c>
      <c r="K1170" s="176">
        <v>5000</v>
      </c>
      <c r="L1170" s="229">
        <v>0</v>
      </c>
      <c r="M1170" s="69">
        <f t="shared" si="651"/>
        <v>1000</v>
      </c>
      <c r="N1170" s="69">
        <f t="shared" si="659"/>
        <v>2480</v>
      </c>
      <c r="O1170" s="69">
        <f t="shared" si="660"/>
        <v>1736</v>
      </c>
      <c r="P1170" s="69">
        <f t="shared" si="661"/>
        <v>868</v>
      </c>
      <c r="Q1170" s="69">
        <f t="shared" si="673"/>
        <v>2604</v>
      </c>
      <c r="R1170" s="69">
        <f t="shared" si="662"/>
        <v>1302</v>
      </c>
      <c r="S1170" s="69">
        <f t="shared" si="654"/>
        <v>1736</v>
      </c>
      <c r="T1170" s="69">
        <f t="shared" si="674"/>
        <v>1488</v>
      </c>
      <c r="U1170" s="70">
        <f t="shared" si="655"/>
        <v>1.3754109138724524</v>
      </c>
      <c r="V1170" s="69">
        <f t="shared" si="653"/>
        <v>8507</v>
      </c>
      <c r="W1170" s="69">
        <f t="shared" si="663"/>
        <v>557</v>
      </c>
      <c r="X1170" s="176">
        <v>696</v>
      </c>
      <c r="Y1170" s="71">
        <f t="shared" si="656"/>
        <v>8368</v>
      </c>
      <c r="Z1170" s="209">
        <f>'domanda settimanale A41000500'!Q79+'domanda settimanale A41002300'!Q79</f>
        <v>0</v>
      </c>
      <c r="AA1170" s="209">
        <v>0</v>
      </c>
      <c r="AB1170" s="68">
        <f t="shared" si="652"/>
        <v>0</v>
      </c>
      <c r="AC1170" s="68" t="s">
        <v>411</v>
      </c>
      <c r="AD1170" s="311">
        <v>0</v>
      </c>
      <c r="AE1170" s="311">
        <f t="shared" si="664"/>
        <v>0</v>
      </c>
      <c r="AF1170" s="69">
        <f t="shared" si="665"/>
        <v>6084</v>
      </c>
      <c r="AG1170" s="71">
        <f t="shared" si="677"/>
        <v>5084</v>
      </c>
      <c r="AH1170" s="72">
        <f t="shared" si="657"/>
        <v>2604</v>
      </c>
      <c r="AL1170" s="241">
        <f t="shared" si="666"/>
        <v>8507</v>
      </c>
      <c r="AM1170" s="236">
        <f t="shared" si="667"/>
        <v>1302</v>
      </c>
      <c r="AN1170" s="236">
        <f t="shared" si="668"/>
        <v>1302</v>
      </c>
      <c r="AO1170" s="236">
        <f t="shared" si="669"/>
        <v>1302</v>
      </c>
      <c r="AP1170" s="236">
        <f t="shared" si="670"/>
        <v>1000</v>
      </c>
      <c r="AQ1170" s="236">
        <f t="shared" si="671"/>
        <v>1480</v>
      </c>
      <c r="AR1170" s="236">
        <f t="shared" si="672"/>
        <v>1000</v>
      </c>
      <c r="AS1170" s="244">
        <f t="shared" si="676"/>
        <v>3.2668970814132106</v>
      </c>
      <c r="AV1170" s="253">
        <v>45004</v>
      </c>
      <c r="AW1170" s="69">
        <f t="shared" si="675"/>
        <v>8507</v>
      </c>
      <c r="AX1170" s="365"/>
      <c r="AY1170" s="353"/>
      <c r="AZ1170" s="344"/>
      <c r="BA1170" s="357"/>
      <c r="BB1170" s="341"/>
      <c r="BC1170" s="344"/>
      <c r="BD1170" s="331"/>
    </row>
    <row r="1171" spans="2:56">
      <c r="B1171" s="134" t="s">
        <v>152</v>
      </c>
      <c r="F1171" s="67">
        <v>77</v>
      </c>
      <c r="G1171" s="68">
        <v>12</v>
      </c>
      <c r="H1171" s="134" t="s">
        <v>152</v>
      </c>
      <c r="I1171" s="177">
        <f>_xlfn.CEILING.MATH(SUM('domanda settimanale A41002300'!CR80:'domanda settimanale A41002300'!CR104)/'calcolo ADU'!$I$4)</f>
        <v>486</v>
      </c>
      <c r="J1171" s="69">
        <f t="shared" si="658"/>
        <v>1701</v>
      </c>
      <c r="K1171" s="176">
        <v>5000</v>
      </c>
      <c r="L1171" s="229">
        <v>0</v>
      </c>
      <c r="M1171" s="69">
        <f t="shared" si="651"/>
        <v>1000</v>
      </c>
      <c r="N1171" s="69">
        <f t="shared" si="659"/>
        <v>2430</v>
      </c>
      <c r="O1171" s="69">
        <f t="shared" si="660"/>
        <v>1701</v>
      </c>
      <c r="P1171" s="69">
        <f t="shared" si="661"/>
        <v>851</v>
      </c>
      <c r="Q1171" s="69">
        <f t="shared" si="673"/>
        <v>2552</v>
      </c>
      <c r="R1171" s="69">
        <f t="shared" si="662"/>
        <v>1276</v>
      </c>
      <c r="S1171" s="69">
        <f t="shared" si="654"/>
        <v>1701</v>
      </c>
      <c r="T1171" s="69">
        <f t="shared" si="674"/>
        <v>1458</v>
      </c>
      <c r="U1171" s="73">
        <f t="shared" si="655"/>
        <v>0.58441992644600471</v>
      </c>
      <c r="V1171" s="69">
        <f t="shared" si="653"/>
        <v>3635</v>
      </c>
      <c r="W1171" s="69">
        <f t="shared" si="663"/>
        <v>557</v>
      </c>
      <c r="X1171" s="176">
        <v>696</v>
      </c>
      <c r="Y1171" s="71">
        <f t="shared" si="656"/>
        <v>3496</v>
      </c>
      <c r="Z1171" s="209">
        <f>'domanda settimanale A41000500'!Q80+'domanda settimanale A41002300'!Q80</f>
        <v>4872</v>
      </c>
      <c r="AA1171" s="209">
        <v>5000</v>
      </c>
      <c r="AB1171" s="68">
        <f t="shared" si="652"/>
        <v>2486</v>
      </c>
      <c r="AC1171" s="68" t="s">
        <v>228</v>
      </c>
      <c r="AD1171" s="311">
        <v>0</v>
      </c>
      <c r="AE1171" s="311">
        <f t="shared" si="664"/>
        <v>0</v>
      </c>
      <c r="AF1171" s="69">
        <f t="shared" si="665"/>
        <v>5982</v>
      </c>
      <c r="AG1171" s="71">
        <f t="shared" si="677"/>
        <v>4982</v>
      </c>
      <c r="AH1171" s="72">
        <f t="shared" si="657"/>
        <v>2552</v>
      </c>
      <c r="AL1171" s="241">
        <f t="shared" si="666"/>
        <v>3635</v>
      </c>
      <c r="AM1171" s="236">
        <f t="shared" si="667"/>
        <v>1276</v>
      </c>
      <c r="AN1171" s="236">
        <f t="shared" si="668"/>
        <v>1276</v>
      </c>
      <c r="AO1171" s="236">
        <f t="shared" si="669"/>
        <v>1276</v>
      </c>
      <c r="AP1171" s="236">
        <f t="shared" si="670"/>
        <v>1000</v>
      </c>
      <c r="AQ1171" s="236">
        <f t="shared" si="671"/>
        <v>1430</v>
      </c>
      <c r="AR1171" s="236">
        <f t="shared" si="672"/>
        <v>1000</v>
      </c>
      <c r="AS1171" s="243">
        <f t="shared" si="676"/>
        <v>1.4243730407523512</v>
      </c>
      <c r="AV1171" s="253">
        <v>45005</v>
      </c>
      <c r="AW1171" s="69">
        <f t="shared" si="675"/>
        <v>3635</v>
      </c>
      <c r="AX1171" s="365"/>
      <c r="AY1171" s="353"/>
      <c r="AZ1171" s="344"/>
      <c r="BA1171" s="357"/>
      <c r="BB1171" s="341"/>
      <c r="BC1171" s="344"/>
      <c r="BD1171" s="331"/>
    </row>
    <row r="1172" spans="2:56">
      <c r="B1172" s="134" t="s">
        <v>153</v>
      </c>
      <c r="F1172" s="67">
        <v>78</v>
      </c>
      <c r="G1172" s="68">
        <v>12</v>
      </c>
      <c r="H1172" s="134" t="s">
        <v>153</v>
      </c>
      <c r="I1172" s="177">
        <f>_xlfn.CEILING.MATH(SUM('domanda settimanale A41002300'!CR81:'domanda settimanale A41002300'!CR105)/'calcolo ADU'!$I$4)</f>
        <v>476</v>
      </c>
      <c r="J1172" s="69">
        <f t="shared" si="658"/>
        <v>1666</v>
      </c>
      <c r="K1172" s="176">
        <v>5000</v>
      </c>
      <c r="L1172" s="229">
        <v>0</v>
      </c>
      <c r="M1172" s="69">
        <f t="shared" si="651"/>
        <v>1000</v>
      </c>
      <c r="N1172" s="69">
        <f t="shared" si="659"/>
        <v>2380</v>
      </c>
      <c r="O1172" s="69">
        <f t="shared" si="660"/>
        <v>1666</v>
      </c>
      <c r="P1172" s="69">
        <f t="shared" si="661"/>
        <v>833</v>
      </c>
      <c r="Q1172" s="69">
        <f t="shared" si="673"/>
        <v>2499</v>
      </c>
      <c r="R1172" s="69">
        <f t="shared" si="662"/>
        <v>1249.5</v>
      </c>
      <c r="S1172" s="69">
        <f t="shared" si="654"/>
        <v>1666</v>
      </c>
      <c r="T1172" s="69">
        <f t="shared" si="674"/>
        <v>1428</v>
      </c>
      <c r="U1172" s="70">
        <f t="shared" si="655"/>
        <v>1.45994216703521</v>
      </c>
      <c r="V1172" s="69">
        <f t="shared" si="653"/>
        <v>3379</v>
      </c>
      <c r="W1172" s="69">
        <f t="shared" si="663"/>
        <v>5557</v>
      </c>
      <c r="X1172" s="176">
        <v>353</v>
      </c>
      <c r="Y1172" s="71">
        <f t="shared" si="656"/>
        <v>8583</v>
      </c>
      <c r="Z1172" s="209">
        <f>'domanda settimanale A41000500'!Q81+'domanda settimanale A41002300'!Q81</f>
        <v>256</v>
      </c>
      <c r="AA1172" s="209">
        <v>0</v>
      </c>
      <c r="AB1172" s="68">
        <f t="shared" si="652"/>
        <v>0</v>
      </c>
      <c r="AC1172" s="68" t="s">
        <v>411</v>
      </c>
      <c r="AD1172" s="311">
        <v>0</v>
      </c>
      <c r="AE1172" s="311">
        <f t="shared" si="664"/>
        <v>0</v>
      </c>
      <c r="AF1172" s="69">
        <f t="shared" si="665"/>
        <v>5879</v>
      </c>
      <c r="AG1172" s="71">
        <f t="shared" si="677"/>
        <v>4879</v>
      </c>
      <c r="AH1172" s="72">
        <f t="shared" si="657"/>
        <v>2499</v>
      </c>
      <c r="AL1172" s="249">
        <f t="shared" si="666"/>
        <v>3379</v>
      </c>
      <c r="AM1172" s="236">
        <f t="shared" si="667"/>
        <v>1250</v>
      </c>
      <c r="AN1172" s="236">
        <f t="shared" si="668"/>
        <v>1250</v>
      </c>
      <c r="AO1172" s="236">
        <f t="shared" si="669"/>
        <v>1250</v>
      </c>
      <c r="AP1172" s="236">
        <f t="shared" si="670"/>
        <v>1000</v>
      </c>
      <c r="AQ1172" s="236">
        <f t="shared" si="671"/>
        <v>1380</v>
      </c>
      <c r="AR1172" s="236">
        <f t="shared" si="672"/>
        <v>1000</v>
      </c>
      <c r="AS1172" s="242">
        <f t="shared" si="676"/>
        <v>1.352140856342537</v>
      </c>
      <c r="AV1172" s="253">
        <v>45006</v>
      </c>
      <c r="AW1172" s="69">
        <f t="shared" si="675"/>
        <v>3379</v>
      </c>
      <c r="AX1172" s="365"/>
      <c r="AY1172" s="353"/>
      <c r="AZ1172" s="344"/>
      <c r="BA1172" s="357"/>
      <c r="BB1172" s="341"/>
      <c r="BC1172" s="344"/>
      <c r="BD1172" s="331"/>
    </row>
    <row r="1173" spans="2:56">
      <c r="B1173" s="134" t="s">
        <v>154</v>
      </c>
      <c r="F1173" s="67">
        <v>79</v>
      </c>
      <c r="G1173" s="68">
        <v>12</v>
      </c>
      <c r="H1173" s="134" t="s">
        <v>154</v>
      </c>
      <c r="I1173" s="177">
        <f>_xlfn.CEILING.MATH(SUM('domanda settimanale A41002300'!CR82:'domanda settimanale A41002300'!CR106)/'calcolo ADU'!$I$4)</f>
        <v>479</v>
      </c>
      <c r="J1173" s="69">
        <f t="shared" si="658"/>
        <v>1677</v>
      </c>
      <c r="K1173" s="176">
        <v>5000</v>
      </c>
      <c r="L1173" s="229">
        <v>0</v>
      </c>
      <c r="M1173" s="69">
        <f t="shared" si="651"/>
        <v>1000</v>
      </c>
      <c r="N1173" s="69">
        <f t="shared" si="659"/>
        <v>2395</v>
      </c>
      <c r="O1173" s="69">
        <f t="shared" si="660"/>
        <v>1677</v>
      </c>
      <c r="P1173" s="69">
        <f t="shared" si="661"/>
        <v>839</v>
      </c>
      <c r="Q1173" s="69">
        <f t="shared" si="673"/>
        <v>2516</v>
      </c>
      <c r="R1173" s="69">
        <f t="shared" si="662"/>
        <v>1258</v>
      </c>
      <c r="S1173" s="69">
        <f t="shared" si="654"/>
        <v>1677</v>
      </c>
      <c r="T1173" s="69">
        <f t="shared" si="674"/>
        <v>1437</v>
      </c>
      <c r="U1173" s="70">
        <f t="shared" si="655"/>
        <v>1.4447639993232955</v>
      </c>
      <c r="V1173" s="69">
        <f t="shared" si="653"/>
        <v>3379</v>
      </c>
      <c r="W1173" s="69">
        <f t="shared" si="663"/>
        <v>5557</v>
      </c>
      <c r="X1173" s="176">
        <v>396</v>
      </c>
      <c r="Y1173" s="71">
        <f t="shared" si="656"/>
        <v>8540</v>
      </c>
      <c r="Z1173" s="209">
        <f>'domanda settimanale A41000500'!Q82+'domanda settimanale A41002300'!Q82</f>
        <v>0</v>
      </c>
      <c r="AA1173" s="209">
        <v>0</v>
      </c>
      <c r="AB1173" s="68">
        <f t="shared" si="652"/>
        <v>0</v>
      </c>
      <c r="AC1173" s="68" t="s">
        <v>411</v>
      </c>
      <c r="AD1173" s="311">
        <v>0</v>
      </c>
      <c r="AE1173" s="311">
        <f t="shared" si="664"/>
        <v>0</v>
      </c>
      <c r="AF1173" s="69">
        <f t="shared" si="665"/>
        <v>5911</v>
      </c>
      <c r="AG1173" s="71">
        <f t="shared" si="677"/>
        <v>4911</v>
      </c>
      <c r="AH1173" s="72">
        <f t="shared" si="657"/>
        <v>2516</v>
      </c>
      <c r="AL1173" s="241">
        <f t="shared" si="666"/>
        <v>3379</v>
      </c>
      <c r="AM1173" s="236">
        <f t="shared" si="667"/>
        <v>1258</v>
      </c>
      <c r="AN1173" s="236">
        <f t="shared" si="668"/>
        <v>1258</v>
      </c>
      <c r="AO1173" s="236">
        <f t="shared" si="669"/>
        <v>1258</v>
      </c>
      <c r="AP1173" s="236">
        <f t="shared" si="670"/>
        <v>1000</v>
      </c>
      <c r="AQ1173" s="236">
        <f t="shared" si="671"/>
        <v>1395</v>
      </c>
      <c r="AR1173" s="236">
        <f t="shared" si="672"/>
        <v>1000</v>
      </c>
      <c r="AS1173" s="242">
        <f t="shared" si="676"/>
        <v>1.3430047694753577</v>
      </c>
      <c r="AV1173" s="253">
        <v>45007</v>
      </c>
      <c r="AW1173" s="69">
        <f t="shared" si="675"/>
        <v>3379</v>
      </c>
      <c r="AX1173" s="365"/>
      <c r="AY1173" s="353"/>
      <c r="AZ1173" s="344"/>
      <c r="BA1173" s="357"/>
      <c r="BB1173" s="341"/>
      <c r="BC1173" s="344"/>
      <c r="BD1173" s="331"/>
    </row>
    <row r="1174" spans="2:56">
      <c r="B1174" s="134" t="s">
        <v>155</v>
      </c>
      <c r="F1174" s="67">
        <v>80</v>
      </c>
      <c r="G1174" s="68">
        <v>12</v>
      </c>
      <c r="H1174" s="134" t="s">
        <v>155</v>
      </c>
      <c r="I1174" s="177">
        <f>_xlfn.CEILING.MATH(SUM('domanda settimanale A41002300'!CR83:'domanda settimanale A41002300'!CR107)/'calcolo ADU'!$I$4)</f>
        <v>481</v>
      </c>
      <c r="J1174" s="69">
        <f t="shared" si="658"/>
        <v>1684</v>
      </c>
      <c r="K1174" s="176">
        <v>5000</v>
      </c>
      <c r="L1174" s="229">
        <v>0</v>
      </c>
      <c r="M1174" s="69">
        <f t="shared" si="651"/>
        <v>1000</v>
      </c>
      <c r="N1174" s="69">
        <f t="shared" si="659"/>
        <v>2405</v>
      </c>
      <c r="O1174" s="69">
        <f t="shared" si="660"/>
        <v>1684</v>
      </c>
      <c r="P1174" s="69">
        <f t="shared" si="661"/>
        <v>842</v>
      </c>
      <c r="Q1174" s="69">
        <f t="shared" si="673"/>
        <v>2526</v>
      </c>
      <c r="R1174" s="69">
        <f t="shared" si="662"/>
        <v>1263</v>
      </c>
      <c r="S1174" s="69">
        <f t="shared" si="654"/>
        <v>1684</v>
      </c>
      <c r="T1174" s="69">
        <f t="shared" si="674"/>
        <v>1443</v>
      </c>
      <c r="U1174" s="70">
        <f t="shared" si="655"/>
        <v>1.439892092395886</v>
      </c>
      <c r="V1174" s="69">
        <f t="shared" si="653"/>
        <v>3379</v>
      </c>
      <c r="W1174" s="69">
        <f t="shared" si="663"/>
        <v>5557</v>
      </c>
      <c r="X1174" s="176">
        <v>396</v>
      </c>
      <c r="Y1174" s="71">
        <f t="shared" si="656"/>
        <v>8540</v>
      </c>
      <c r="Z1174" s="209">
        <f>'domanda settimanale A41000500'!Q83+'domanda settimanale A41002300'!Q83</f>
        <v>0</v>
      </c>
      <c r="AA1174" s="209">
        <v>0</v>
      </c>
      <c r="AB1174" s="68">
        <f t="shared" si="652"/>
        <v>0</v>
      </c>
      <c r="AC1174" s="68" t="s">
        <v>411</v>
      </c>
      <c r="AD1174" s="311">
        <v>0</v>
      </c>
      <c r="AE1174" s="311">
        <f t="shared" si="664"/>
        <v>0</v>
      </c>
      <c r="AF1174" s="69">
        <f t="shared" si="665"/>
        <v>5931</v>
      </c>
      <c r="AG1174" s="71">
        <f t="shared" si="677"/>
        <v>4931</v>
      </c>
      <c r="AH1174" s="72">
        <f t="shared" si="657"/>
        <v>2526</v>
      </c>
      <c r="AL1174" s="241">
        <f t="shared" si="666"/>
        <v>3379</v>
      </c>
      <c r="AM1174" s="236">
        <f t="shared" si="667"/>
        <v>1263</v>
      </c>
      <c r="AN1174" s="236">
        <f t="shared" si="668"/>
        <v>1263</v>
      </c>
      <c r="AO1174" s="236">
        <f t="shared" si="669"/>
        <v>1263</v>
      </c>
      <c r="AP1174" s="236">
        <f t="shared" si="670"/>
        <v>1000</v>
      </c>
      <c r="AQ1174" s="236">
        <f t="shared" si="671"/>
        <v>1405</v>
      </c>
      <c r="AR1174" s="236">
        <f t="shared" si="672"/>
        <v>1000</v>
      </c>
      <c r="AS1174" s="242">
        <f t="shared" si="676"/>
        <v>1.3376880443388757</v>
      </c>
      <c r="AV1174" s="253">
        <v>45008</v>
      </c>
      <c r="AW1174" s="69">
        <f t="shared" si="675"/>
        <v>3379</v>
      </c>
      <c r="AX1174" s="365"/>
      <c r="AY1174" s="353"/>
      <c r="AZ1174" s="344"/>
      <c r="BA1174" s="357"/>
      <c r="BB1174" s="341"/>
      <c r="BC1174" s="344"/>
      <c r="BD1174" s="331"/>
    </row>
    <row r="1175" spans="2:56">
      <c r="B1175" s="134" t="s">
        <v>156</v>
      </c>
      <c r="F1175" s="67">
        <v>81</v>
      </c>
      <c r="G1175" s="68">
        <v>12</v>
      </c>
      <c r="H1175" s="134" t="s">
        <v>156</v>
      </c>
      <c r="I1175" s="177">
        <f>_xlfn.CEILING.MATH(SUM('domanda settimanale A41002300'!CR84:'domanda settimanale A41002300'!CR108)/'calcolo ADU'!$I$4)</f>
        <v>482</v>
      </c>
      <c r="J1175" s="69">
        <f t="shared" si="658"/>
        <v>1687</v>
      </c>
      <c r="K1175" s="176">
        <v>5000</v>
      </c>
      <c r="L1175" s="229">
        <v>0</v>
      </c>
      <c r="M1175" s="69">
        <f t="shared" si="651"/>
        <v>1000</v>
      </c>
      <c r="N1175" s="69">
        <f t="shared" si="659"/>
        <v>2410</v>
      </c>
      <c r="O1175" s="69">
        <f t="shared" si="660"/>
        <v>1687</v>
      </c>
      <c r="P1175" s="69">
        <f t="shared" si="661"/>
        <v>844</v>
      </c>
      <c r="Q1175" s="69">
        <f t="shared" si="673"/>
        <v>2531</v>
      </c>
      <c r="R1175" s="69">
        <f t="shared" si="662"/>
        <v>1265.5</v>
      </c>
      <c r="S1175" s="69">
        <f t="shared" si="654"/>
        <v>1687</v>
      </c>
      <c r="T1175" s="69">
        <f t="shared" si="674"/>
        <v>1446</v>
      </c>
      <c r="U1175" s="70">
        <f t="shared" si="655"/>
        <v>1.4374684396566235</v>
      </c>
      <c r="V1175" s="69">
        <f t="shared" si="653"/>
        <v>3379</v>
      </c>
      <c r="W1175" s="69">
        <f t="shared" si="663"/>
        <v>5557</v>
      </c>
      <c r="X1175" s="176">
        <v>396</v>
      </c>
      <c r="Y1175" s="71">
        <f t="shared" si="656"/>
        <v>8540</v>
      </c>
      <c r="Z1175" s="209">
        <f>'domanda settimanale A41000500'!Q84+'domanda settimanale A41002300'!Q84</f>
        <v>0</v>
      </c>
      <c r="AA1175" s="209">
        <v>0</v>
      </c>
      <c r="AB1175" s="68">
        <f t="shared" si="652"/>
        <v>0</v>
      </c>
      <c r="AC1175" s="68" t="s">
        <v>411</v>
      </c>
      <c r="AD1175" s="311">
        <v>0</v>
      </c>
      <c r="AE1175" s="311">
        <f t="shared" si="664"/>
        <v>0</v>
      </c>
      <c r="AF1175" s="69">
        <f t="shared" si="665"/>
        <v>5941</v>
      </c>
      <c r="AG1175" s="71">
        <f t="shared" si="677"/>
        <v>4941</v>
      </c>
      <c r="AH1175" s="72">
        <f t="shared" si="657"/>
        <v>2531</v>
      </c>
      <c r="AL1175" s="241">
        <f t="shared" si="666"/>
        <v>3379</v>
      </c>
      <c r="AM1175" s="236">
        <f t="shared" si="667"/>
        <v>1266</v>
      </c>
      <c r="AN1175" s="236">
        <f t="shared" si="668"/>
        <v>1266</v>
      </c>
      <c r="AO1175" s="236">
        <f t="shared" si="669"/>
        <v>1266</v>
      </c>
      <c r="AP1175" s="236">
        <f t="shared" si="670"/>
        <v>1000</v>
      </c>
      <c r="AQ1175" s="236">
        <f t="shared" si="671"/>
        <v>1410</v>
      </c>
      <c r="AR1175" s="236">
        <f t="shared" si="672"/>
        <v>1000</v>
      </c>
      <c r="AS1175" s="242">
        <f t="shared" si="676"/>
        <v>1.3350454365863296</v>
      </c>
      <c r="AV1175" s="253">
        <v>45009</v>
      </c>
      <c r="AW1175" s="69">
        <f t="shared" si="675"/>
        <v>3379</v>
      </c>
      <c r="AX1175" s="365"/>
      <c r="AY1175" s="353"/>
      <c r="AZ1175" s="344"/>
      <c r="BA1175" s="357"/>
      <c r="BB1175" s="341"/>
      <c r="BC1175" s="344"/>
      <c r="BD1175" s="331"/>
    </row>
    <row r="1176" spans="2:56">
      <c r="B1176" s="134" t="s">
        <v>228</v>
      </c>
      <c r="F1176" s="67">
        <v>82</v>
      </c>
      <c r="G1176" s="68">
        <v>12</v>
      </c>
      <c r="H1176" s="134" t="s">
        <v>228</v>
      </c>
      <c r="I1176" s="177">
        <f>_xlfn.CEILING.MATH(SUM('domanda settimanale A41002300'!CR85:'domanda settimanale A41002300'!CR109)/'calcolo ADU'!$I$4)</f>
        <v>566</v>
      </c>
      <c r="J1176" s="69">
        <f t="shared" si="658"/>
        <v>1981</v>
      </c>
      <c r="K1176" s="176">
        <v>5000</v>
      </c>
      <c r="L1176" s="229">
        <v>0</v>
      </c>
      <c r="M1176" s="69">
        <f t="shared" si="651"/>
        <v>1000</v>
      </c>
      <c r="N1176" s="69">
        <f t="shared" si="659"/>
        <v>2830</v>
      </c>
      <c r="O1176" s="69">
        <f t="shared" si="660"/>
        <v>1981</v>
      </c>
      <c r="P1176" s="69">
        <f t="shared" si="661"/>
        <v>991</v>
      </c>
      <c r="Q1176" s="69">
        <f t="shared" si="673"/>
        <v>2972</v>
      </c>
      <c r="R1176" s="69">
        <f t="shared" si="662"/>
        <v>1486</v>
      </c>
      <c r="S1176" s="69">
        <f t="shared" si="654"/>
        <v>1981</v>
      </c>
      <c r="T1176" s="69">
        <f t="shared" si="674"/>
        <v>1698</v>
      </c>
      <c r="U1176" s="70">
        <f t="shared" si="655"/>
        <v>1.2555130843869451</v>
      </c>
      <c r="V1176" s="69">
        <f t="shared" si="653"/>
        <v>8379</v>
      </c>
      <c r="W1176" s="69">
        <f t="shared" si="663"/>
        <v>557</v>
      </c>
      <c r="X1176" s="176">
        <v>396</v>
      </c>
      <c r="Y1176" s="71">
        <f t="shared" si="656"/>
        <v>8540</v>
      </c>
      <c r="Z1176" s="209">
        <f>'domanda settimanale A41000500'!Q85+'domanda settimanale A41002300'!Q85</f>
        <v>0</v>
      </c>
      <c r="AA1176" s="209">
        <v>0</v>
      </c>
      <c r="AB1176" s="68">
        <f t="shared" si="652"/>
        <v>0</v>
      </c>
      <c r="AC1176" s="68" t="s">
        <v>411</v>
      </c>
      <c r="AD1176" s="209">
        <f>AA1171</f>
        <v>5000</v>
      </c>
      <c r="AE1176" s="311">
        <f t="shared" si="664"/>
        <v>0</v>
      </c>
      <c r="AF1176" s="69">
        <f t="shared" si="665"/>
        <v>6802</v>
      </c>
      <c r="AG1176" s="71">
        <f t="shared" si="677"/>
        <v>5802</v>
      </c>
      <c r="AH1176" s="72">
        <f t="shared" si="657"/>
        <v>2972</v>
      </c>
      <c r="AL1176" s="241">
        <f t="shared" si="666"/>
        <v>8379</v>
      </c>
      <c r="AM1176" s="236">
        <f t="shared" si="667"/>
        <v>1486</v>
      </c>
      <c r="AN1176" s="236">
        <f t="shared" si="668"/>
        <v>1486</v>
      </c>
      <c r="AO1176" s="236">
        <f t="shared" si="669"/>
        <v>1486</v>
      </c>
      <c r="AP1176" s="236">
        <f t="shared" si="670"/>
        <v>1000</v>
      </c>
      <c r="AQ1176" s="236">
        <f t="shared" si="671"/>
        <v>1830</v>
      </c>
      <c r="AR1176" s="236">
        <f t="shared" si="672"/>
        <v>1000</v>
      </c>
      <c r="AS1176" s="244">
        <f t="shared" si="676"/>
        <v>2.8193135935397038</v>
      </c>
      <c r="AV1176" s="253">
        <v>45010</v>
      </c>
      <c r="AW1176" s="69">
        <f t="shared" si="675"/>
        <v>8379</v>
      </c>
      <c r="AX1176" s="365"/>
      <c r="AY1176" s="353"/>
      <c r="AZ1176" s="344"/>
      <c r="BA1176" s="357"/>
      <c r="BB1176" s="341"/>
      <c r="BC1176" s="344"/>
      <c r="BD1176" s="331"/>
    </row>
    <row r="1177" spans="2:56">
      <c r="B1177" s="134" t="s">
        <v>229</v>
      </c>
      <c r="F1177" s="67">
        <v>83</v>
      </c>
      <c r="G1177" s="68">
        <v>12</v>
      </c>
      <c r="H1177" s="134" t="s">
        <v>229</v>
      </c>
      <c r="I1177" s="177">
        <f>_xlfn.CEILING.MATH(SUM('domanda settimanale A41002300'!CR86:'domanda settimanale A41002300'!CR110)/'calcolo ADU'!$I$4)</f>
        <v>561</v>
      </c>
      <c r="J1177" s="69">
        <f t="shared" si="658"/>
        <v>1964</v>
      </c>
      <c r="K1177" s="176">
        <v>5000</v>
      </c>
      <c r="L1177" s="229">
        <v>0</v>
      </c>
      <c r="M1177" s="69">
        <f t="shared" si="651"/>
        <v>1000</v>
      </c>
      <c r="N1177" s="69">
        <f t="shared" si="659"/>
        <v>2805</v>
      </c>
      <c r="O1177" s="69">
        <f t="shared" si="660"/>
        <v>1964</v>
      </c>
      <c r="P1177" s="69">
        <f t="shared" si="661"/>
        <v>982</v>
      </c>
      <c r="Q1177" s="69">
        <f t="shared" si="673"/>
        <v>2946</v>
      </c>
      <c r="R1177" s="69">
        <f t="shared" si="662"/>
        <v>1473</v>
      </c>
      <c r="S1177" s="69">
        <f t="shared" si="654"/>
        <v>1964</v>
      </c>
      <c r="T1177" s="69">
        <f t="shared" si="674"/>
        <v>1683</v>
      </c>
      <c r="U1177" s="70">
        <f t="shared" si="655"/>
        <v>1.264997778106947</v>
      </c>
      <c r="V1177" s="69">
        <f t="shared" si="653"/>
        <v>8379</v>
      </c>
      <c r="W1177" s="69">
        <f t="shared" si="663"/>
        <v>557</v>
      </c>
      <c r="X1177" s="176">
        <v>396</v>
      </c>
      <c r="Y1177" s="71">
        <f t="shared" si="656"/>
        <v>8540</v>
      </c>
      <c r="Z1177" s="209">
        <f>'domanda settimanale A41000500'!Q86+'domanda settimanale A41002300'!Q86</f>
        <v>0</v>
      </c>
      <c r="AA1177" s="209">
        <v>0</v>
      </c>
      <c r="AB1177" s="68">
        <f t="shared" si="652"/>
        <v>0</v>
      </c>
      <c r="AC1177" s="68" t="s">
        <v>411</v>
      </c>
      <c r="AD1177" s="311">
        <v>0</v>
      </c>
      <c r="AE1177" s="311">
        <f t="shared" si="664"/>
        <v>0</v>
      </c>
      <c r="AF1177" s="69">
        <f t="shared" si="665"/>
        <v>6751</v>
      </c>
      <c r="AG1177" s="71">
        <f t="shared" si="677"/>
        <v>5751</v>
      </c>
      <c r="AH1177" s="72">
        <f t="shared" si="657"/>
        <v>2946</v>
      </c>
      <c r="AL1177" s="241">
        <f t="shared" si="666"/>
        <v>8379</v>
      </c>
      <c r="AM1177" s="236">
        <f t="shared" si="667"/>
        <v>1473</v>
      </c>
      <c r="AN1177" s="236">
        <f t="shared" si="668"/>
        <v>1473</v>
      </c>
      <c r="AO1177" s="236">
        <f t="shared" si="669"/>
        <v>1473</v>
      </c>
      <c r="AP1177" s="236">
        <f t="shared" si="670"/>
        <v>1000</v>
      </c>
      <c r="AQ1177" s="236">
        <f t="shared" si="671"/>
        <v>1805</v>
      </c>
      <c r="AR1177" s="236">
        <f t="shared" si="672"/>
        <v>1000</v>
      </c>
      <c r="AS1177" s="244">
        <f t="shared" si="676"/>
        <v>2.8441955193482689</v>
      </c>
      <c r="AV1177" s="253">
        <v>45011</v>
      </c>
      <c r="AW1177" s="69">
        <f t="shared" si="675"/>
        <v>8379</v>
      </c>
      <c r="AX1177" s="365"/>
      <c r="AY1177" s="353"/>
      <c r="AZ1177" s="344"/>
      <c r="BA1177" s="357"/>
      <c r="BB1177" s="341"/>
      <c r="BC1177" s="344"/>
      <c r="BD1177" s="331"/>
    </row>
    <row r="1178" spans="2:56">
      <c r="B1178" s="134" t="s">
        <v>157</v>
      </c>
      <c r="F1178" s="67">
        <v>84</v>
      </c>
      <c r="G1178" s="68">
        <v>13</v>
      </c>
      <c r="H1178" s="134" t="s">
        <v>157</v>
      </c>
      <c r="I1178" s="177">
        <f>_xlfn.CEILING.MATH(SUM('domanda settimanale A41002300'!CR87:'domanda settimanale A41002300'!CR111)/'calcolo ADU'!$I$4)</f>
        <v>556</v>
      </c>
      <c r="J1178" s="69">
        <f t="shared" si="658"/>
        <v>1946</v>
      </c>
      <c r="K1178" s="176">
        <v>5000</v>
      </c>
      <c r="L1178" s="229">
        <v>0</v>
      </c>
      <c r="M1178" s="69">
        <f t="shared" si="651"/>
        <v>1000</v>
      </c>
      <c r="N1178" s="69">
        <f t="shared" si="659"/>
        <v>2780</v>
      </c>
      <c r="O1178" s="69">
        <f t="shared" si="660"/>
        <v>1946</v>
      </c>
      <c r="P1178" s="69">
        <f t="shared" si="661"/>
        <v>973</v>
      </c>
      <c r="Q1178" s="69">
        <f t="shared" si="673"/>
        <v>2919</v>
      </c>
      <c r="R1178" s="69">
        <f t="shared" si="662"/>
        <v>1459.5</v>
      </c>
      <c r="S1178" s="69">
        <f t="shared" si="654"/>
        <v>1946</v>
      </c>
      <c r="T1178" s="69">
        <f t="shared" si="674"/>
        <v>1668</v>
      </c>
      <c r="U1178" s="70">
        <f t="shared" si="655"/>
        <v>1.0073145245559039</v>
      </c>
      <c r="V1178" s="69">
        <f t="shared" si="653"/>
        <v>6587</v>
      </c>
      <c r="W1178" s="69">
        <f t="shared" si="663"/>
        <v>557</v>
      </c>
      <c r="X1178" s="176">
        <v>396</v>
      </c>
      <c r="Y1178" s="71">
        <f t="shared" si="656"/>
        <v>6748</v>
      </c>
      <c r="Z1178" s="209">
        <f>'domanda settimanale A41000500'!Q87+'domanda settimanale A41002300'!Q87</f>
        <v>1792</v>
      </c>
      <c r="AA1178" s="209">
        <v>0</v>
      </c>
      <c r="AB1178" s="68">
        <f t="shared" si="652"/>
        <v>0</v>
      </c>
      <c r="AC1178" s="68" t="s">
        <v>411</v>
      </c>
      <c r="AD1178" s="311">
        <v>0</v>
      </c>
      <c r="AE1178" s="311">
        <f t="shared" si="664"/>
        <v>0</v>
      </c>
      <c r="AF1178" s="69">
        <f t="shared" si="665"/>
        <v>6699</v>
      </c>
      <c r="AG1178" s="71">
        <f t="shared" si="677"/>
        <v>5699</v>
      </c>
      <c r="AH1178" s="72">
        <f t="shared" si="657"/>
        <v>2919</v>
      </c>
      <c r="AL1178" s="241">
        <f t="shared" si="666"/>
        <v>6587</v>
      </c>
      <c r="AM1178" s="236">
        <f t="shared" si="667"/>
        <v>1460</v>
      </c>
      <c r="AN1178" s="236">
        <f t="shared" si="668"/>
        <v>1460</v>
      </c>
      <c r="AO1178" s="236">
        <f t="shared" si="669"/>
        <v>1460</v>
      </c>
      <c r="AP1178" s="236">
        <f t="shared" si="670"/>
        <v>1000</v>
      </c>
      <c r="AQ1178" s="236">
        <f t="shared" si="671"/>
        <v>1780</v>
      </c>
      <c r="AR1178" s="236">
        <f t="shared" si="672"/>
        <v>1000</v>
      </c>
      <c r="AS1178" s="244">
        <f t="shared" si="676"/>
        <v>2.2565947242206237</v>
      </c>
      <c r="AV1178" s="253">
        <v>45012</v>
      </c>
      <c r="AW1178" s="69">
        <f t="shared" si="675"/>
        <v>6587</v>
      </c>
      <c r="AX1178" s="365"/>
      <c r="AY1178" s="353"/>
      <c r="AZ1178" s="344"/>
      <c r="BA1178" s="357"/>
      <c r="BB1178" s="341"/>
      <c r="BC1178" s="344"/>
      <c r="BD1178" s="331"/>
    </row>
    <row r="1179" spans="2:56">
      <c r="B1179" s="134" t="s">
        <v>158</v>
      </c>
      <c r="F1179" s="67">
        <v>85</v>
      </c>
      <c r="G1179" s="68">
        <v>13</v>
      </c>
      <c r="H1179" s="134" t="s">
        <v>158</v>
      </c>
      <c r="I1179" s="177">
        <f>_xlfn.CEILING.MATH(SUM('domanda settimanale A41002300'!CR88:'domanda settimanale A41002300'!CR112)/'calcolo ADU'!$I$4)</f>
        <v>551</v>
      </c>
      <c r="J1179" s="69">
        <f t="shared" si="658"/>
        <v>1929</v>
      </c>
      <c r="K1179" s="176">
        <v>5000</v>
      </c>
      <c r="L1179" s="229">
        <v>0</v>
      </c>
      <c r="M1179" s="69">
        <f t="shared" si="651"/>
        <v>1000</v>
      </c>
      <c r="N1179" s="69">
        <f t="shared" si="659"/>
        <v>2755</v>
      </c>
      <c r="O1179" s="69">
        <f t="shared" si="660"/>
        <v>1929</v>
      </c>
      <c r="P1179" s="69">
        <f t="shared" si="661"/>
        <v>965</v>
      </c>
      <c r="Q1179" s="69">
        <f t="shared" si="673"/>
        <v>2894</v>
      </c>
      <c r="R1179" s="69">
        <f t="shared" si="662"/>
        <v>1447</v>
      </c>
      <c r="S1179" s="69">
        <f t="shared" si="654"/>
        <v>1929</v>
      </c>
      <c r="T1179" s="69">
        <f t="shared" si="674"/>
        <v>1653</v>
      </c>
      <c r="U1179" s="73">
        <f t="shared" si="655"/>
        <v>0.6748383215521131</v>
      </c>
      <c r="V1179" s="69">
        <f t="shared" si="653"/>
        <v>5307</v>
      </c>
      <c r="W1179" s="69">
        <f t="shared" si="663"/>
        <v>557</v>
      </c>
      <c r="X1179" s="176">
        <v>1377</v>
      </c>
      <c r="Y1179" s="71">
        <f t="shared" si="656"/>
        <v>4487</v>
      </c>
      <c r="Z1179" s="209">
        <f>'domanda settimanale A41000500'!Q88+'domanda settimanale A41002300'!Q88</f>
        <v>1280</v>
      </c>
      <c r="AA1179" s="209">
        <v>5000</v>
      </c>
      <c r="AB1179" s="68">
        <f t="shared" si="652"/>
        <v>2162</v>
      </c>
      <c r="AC1179" s="68" t="s">
        <v>231</v>
      </c>
      <c r="AD1179" s="311">
        <v>0</v>
      </c>
      <c r="AE1179" s="311">
        <f t="shared" si="664"/>
        <v>0</v>
      </c>
      <c r="AF1179" s="69">
        <f t="shared" si="665"/>
        <v>6649</v>
      </c>
      <c r="AG1179" s="71">
        <f t="shared" si="677"/>
        <v>5649</v>
      </c>
      <c r="AH1179" s="72">
        <f t="shared" si="657"/>
        <v>2894</v>
      </c>
      <c r="AL1179" s="241">
        <f t="shared" si="666"/>
        <v>5307</v>
      </c>
      <c r="AM1179" s="236">
        <f t="shared" si="667"/>
        <v>1447</v>
      </c>
      <c r="AN1179" s="236">
        <f t="shared" si="668"/>
        <v>1447</v>
      </c>
      <c r="AO1179" s="236">
        <f t="shared" si="669"/>
        <v>1447</v>
      </c>
      <c r="AP1179" s="236">
        <f t="shared" si="670"/>
        <v>1000</v>
      </c>
      <c r="AQ1179" s="236">
        <f t="shared" si="671"/>
        <v>1755</v>
      </c>
      <c r="AR1179" s="236">
        <f t="shared" si="672"/>
        <v>1000</v>
      </c>
      <c r="AS1179" s="243">
        <f t="shared" si="676"/>
        <v>1.8337940566689703</v>
      </c>
      <c r="AV1179" s="253">
        <v>45013</v>
      </c>
      <c r="AW1179" s="69">
        <f t="shared" si="675"/>
        <v>5307</v>
      </c>
      <c r="AX1179" s="365"/>
      <c r="AY1179" s="353"/>
      <c r="AZ1179" s="344"/>
      <c r="BA1179" s="357"/>
      <c r="BB1179" s="341"/>
      <c r="BC1179" s="344"/>
      <c r="BD1179" s="331"/>
    </row>
    <row r="1180" spans="2:56">
      <c r="B1180" s="134" t="s">
        <v>159</v>
      </c>
      <c r="F1180" s="67">
        <v>86</v>
      </c>
      <c r="G1180" s="68">
        <v>13</v>
      </c>
      <c r="H1180" s="134" t="s">
        <v>159</v>
      </c>
      <c r="I1180" s="177">
        <f>_xlfn.CEILING.MATH(SUM('domanda settimanale A41002300'!CR89:'domanda settimanale A41002300'!CR113)/'calcolo ADU'!$I$4)</f>
        <v>507</v>
      </c>
      <c r="J1180" s="69">
        <f t="shared" si="658"/>
        <v>1775</v>
      </c>
      <c r="K1180" s="176">
        <v>5000</v>
      </c>
      <c r="L1180" s="229">
        <v>0</v>
      </c>
      <c r="M1180" s="69">
        <f t="shared" si="651"/>
        <v>1000</v>
      </c>
      <c r="N1180" s="69">
        <f t="shared" si="659"/>
        <v>2535</v>
      </c>
      <c r="O1180" s="69">
        <f t="shared" si="660"/>
        <v>1775</v>
      </c>
      <c r="P1180" s="69">
        <f t="shared" si="661"/>
        <v>888</v>
      </c>
      <c r="Q1180" s="69">
        <f t="shared" si="673"/>
        <v>2663</v>
      </c>
      <c r="R1180" s="69">
        <f t="shared" si="662"/>
        <v>1331.5</v>
      </c>
      <c r="S1180" s="69">
        <f t="shared" si="654"/>
        <v>1775</v>
      </c>
      <c r="T1180" s="69">
        <f t="shared" si="674"/>
        <v>1521</v>
      </c>
      <c r="U1180" s="70">
        <f t="shared" si="655"/>
        <v>1.6821555340432397</v>
      </c>
      <c r="V1180" s="69">
        <f t="shared" si="653"/>
        <v>5307</v>
      </c>
      <c r="W1180" s="69">
        <f t="shared" si="663"/>
        <v>5557</v>
      </c>
      <c r="X1180" s="176">
        <v>438</v>
      </c>
      <c r="Y1180" s="71">
        <f t="shared" si="656"/>
        <v>10426</v>
      </c>
      <c r="Z1180" s="209">
        <f>'domanda settimanale A41000500'!Q89+'domanda settimanale A41002300'!Q89</f>
        <v>0</v>
      </c>
      <c r="AA1180" s="209">
        <v>0</v>
      </c>
      <c r="AB1180" s="68">
        <f t="shared" si="652"/>
        <v>0</v>
      </c>
      <c r="AC1180" s="68" t="s">
        <v>411</v>
      </c>
      <c r="AD1180" s="311">
        <v>0</v>
      </c>
      <c r="AE1180" s="311">
        <f t="shared" si="664"/>
        <v>0</v>
      </c>
      <c r="AF1180" s="69">
        <f t="shared" si="665"/>
        <v>6198</v>
      </c>
      <c r="AG1180" s="71">
        <f t="shared" si="677"/>
        <v>5198</v>
      </c>
      <c r="AH1180" s="72">
        <f t="shared" si="657"/>
        <v>2663</v>
      </c>
      <c r="AL1180" s="241">
        <f t="shared" si="666"/>
        <v>5307</v>
      </c>
      <c r="AM1180" s="236">
        <f t="shared" si="667"/>
        <v>1332</v>
      </c>
      <c r="AN1180" s="236">
        <f t="shared" si="668"/>
        <v>1332</v>
      </c>
      <c r="AO1180" s="236">
        <f t="shared" si="669"/>
        <v>1332</v>
      </c>
      <c r="AP1180" s="236">
        <f t="shared" si="670"/>
        <v>1000</v>
      </c>
      <c r="AQ1180" s="236">
        <f t="shared" si="671"/>
        <v>1535</v>
      </c>
      <c r="AR1180" s="236">
        <f t="shared" si="672"/>
        <v>1000</v>
      </c>
      <c r="AS1180" s="244">
        <f t="shared" si="676"/>
        <v>1.9928651896357492</v>
      </c>
      <c r="AV1180" s="253">
        <v>45014</v>
      </c>
      <c r="AW1180" s="69">
        <f t="shared" si="675"/>
        <v>5307</v>
      </c>
      <c r="AX1180" s="365"/>
      <c r="AY1180" s="353"/>
      <c r="AZ1180" s="344"/>
      <c r="BA1180" s="357"/>
      <c r="BB1180" s="341"/>
      <c r="BC1180" s="344"/>
      <c r="BD1180" s="331"/>
    </row>
    <row r="1181" spans="2:56">
      <c r="B1181" s="134" t="s">
        <v>160</v>
      </c>
      <c r="F1181" s="67">
        <v>87</v>
      </c>
      <c r="G1181" s="68">
        <v>13</v>
      </c>
      <c r="H1181" s="134" t="s">
        <v>160</v>
      </c>
      <c r="I1181" s="177">
        <f>_xlfn.CEILING.MATH(SUM('domanda settimanale A41002300'!CR90:'domanda settimanale A41002300'!CR114)/'calcolo ADU'!$I$4)</f>
        <v>500</v>
      </c>
      <c r="J1181" s="69">
        <f t="shared" si="658"/>
        <v>1750</v>
      </c>
      <c r="K1181" s="176">
        <v>5000</v>
      </c>
      <c r="L1181" s="229">
        <v>0</v>
      </c>
      <c r="M1181" s="69">
        <f t="shared" si="651"/>
        <v>1000</v>
      </c>
      <c r="N1181" s="69">
        <f t="shared" si="659"/>
        <v>2500</v>
      </c>
      <c r="O1181" s="69">
        <f t="shared" si="660"/>
        <v>1750</v>
      </c>
      <c r="P1181" s="69">
        <f t="shared" si="661"/>
        <v>875</v>
      </c>
      <c r="Q1181" s="69">
        <f t="shared" si="673"/>
        <v>2625</v>
      </c>
      <c r="R1181" s="69">
        <f t="shared" si="662"/>
        <v>1312.5</v>
      </c>
      <c r="S1181" s="69">
        <f t="shared" si="654"/>
        <v>1750</v>
      </c>
      <c r="T1181" s="69">
        <f t="shared" si="674"/>
        <v>1500</v>
      </c>
      <c r="U1181" s="70">
        <f t="shared" si="655"/>
        <v>1.7022040816326531</v>
      </c>
      <c r="V1181" s="69">
        <f t="shared" si="653"/>
        <v>5307</v>
      </c>
      <c r="W1181" s="69">
        <f t="shared" si="663"/>
        <v>5557</v>
      </c>
      <c r="X1181" s="176">
        <v>438</v>
      </c>
      <c r="Y1181" s="71">
        <f t="shared" si="656"/>
        <v>10426</v>
      </c>
      <c r="Z1181" s="209">
        <f>'domanda settimanale A41000500'!Q90+'domanda settimanale A41002300'!Q90</f>
        <v>0</v>
      </c>
      <c r="AA1181" s="209">
        <v>0</v>
      </c>
      <c r="AB1181" s="68">
        <f t="shared" si="652"/>
        <v>0</v>
      </c>
      <c r="AC1181" s="68" t="s">
        <v>411</v>
      </c>
      <c r="AD1181" s="311">
        <v>0</v>
      </c>
      <c r="AE1181" s="311">
        <f t="shared" si="664"/>
        <v>0</v>
      </c>
      <c r="AF1181" s="69">
        <f t="shared" si="665"/>
        <v>6125</v>
      </c>
      <c r="AG1181" s="71">
        <f t="shared" si="677"/>
        <v>5125</v>
      </c>
      <c r="AH1181" s="72">
        <f t="shared" si="657"/>
        <v>2625</v>
      </c>
      <c r="AL1181" s="241">
        <f t="shared" si="666"/>
        <v>5307</v>
      </c>
      <c r="AM1181" s="236">
        <f t="shared" si="667"/>
        <v>1313</v>
      </c>
      <c r="AN1181" s="236">
        <f t="shared" si="668"/>
        <v>1313</v>
      </c>
      <c r="AO1181" s="236">
        <f t="shared" si="669"/>
        <v>1313</v>
      </c>
      <c r="AP1181" s="236">
        <f t="shared" si="670"/>
        <v>1000</v>
      </c>
      <c r="AQ1181" s="236">
        <f t="shared" si="671"/>
        <v>1500</v>
      </c>
      <c r="AR1181" s="236">
        <f t="shared" si="672"/>
        <v>1000</v>
      </c>
      <c r="AS1181" s="244">
        <f t="shared" si="676"/>
        <v>2.0217142857142858</v>
      </c>
      <c r="AV1181" s="253">
        <v>45015</v>
      </c>
      <c r="AW1181" s="69">
        <f t="shared" si="675"/>
        <v>5307</v>
      </c>
      <c r="AX1181" s="365"/>
      <c r="AY1181" s="353"/>
      <c r="AZ1181" s="344"/>
      <c r="BA1181" s="357"/>
      <c r="BB1181" s="341"/>
      <c r="BC1181" s="344"/>
      <c r="BD1181" s="331"/>
    </row>
    <row r="1182" spans="2:56">
      <c r="B1182" s="134" t="s">
        <v>161</v>
      </c>
      <c r="F1182" s="67">
        <v>88</v>
      </c>
      <c r="G1182" s="68">
        <v>13</v>
      </c>
      <c r="H1182" s="134" t="s">
        <v>161</v>
      </c>
      <c r="I1182" s="177">
        <f>_xlfn.CEILING.MATH(SUM('domanda settimanale A41002300'!CR91:'domanda settimanale A41002300'!CR115)/'calcolo ADU'!$I$4)</f>
        <v>494</v>
      </c>
      <c r="J1182" s="69">
        <f t="shared" si="658"/>
        <v>1729</v>
      </c>
      <c r="K1182" s="176">
        <v>5000</v>
      </c>
      <c r="L1182" s="229">
        <v>0</v>
      </c>
      <c r="M1182" s="69">
        <f t="shared" si="651"/>
        <v>1000</v>
      </c>
      <c r="N1182" s="69">
        <f t="shared" si="659"/>
        <v>2470</v>
      </c>
      <c r="O1182" s="69">
        <f t="shared" si="660"/>
        <v>1729</v>
      </c>
      <c r="P1182" s="69">
        <f t="shared" si="661"/>
        <v>865</v>
      </c>
      <c r="Q1182" s="69">
        <f t="shared" si="673"/>
        <v>2594</v>
      </c>
      <c r="R1182" s="69">
        <f t="shared" si="662"/>
        <v>1297</v>
      </c>
      <c r="S1182" s="69">
        <f t="shared" si="654"/>
        <v>1729</v>
      </c>
      <c r="T1182" s="69">
        <f t="shared" si="674"/>
        <v>1482</v>
      </c>
      <c r="U1182" s="70">
        <f t="shared" si="655"/>
        <v>1.7193271767810026</v>
      </c>
      <c r="V1182" s="69">
        <f t="shared" si="653"/>
        <v>5307</v>
      </c>
      <c r="W1182" s="69">
        <f t="shared" si="663"/>
        <v>5557</v>
      </c>
      <c r="X1182" s="176">
        <v>438</v>
      </c>
      <c r="Y1182" s="71">
        <f t="shared" si="656"/>
        <v>10426</v>
      </c>
      <c r="Z1182" s="209">
        <f>'domanda settimanale A41000500'!Q91+'domanda settimanale A41002300'!Q91</f>
        <v>0</v>
      </c>
      <c r="AA1182" s="209">
        <v>0</v>
      </c>
      <c r="AB1182" s="68">
        <f t="shared" si="652"/>
        <v>0</v>
      </c>
      <c r="AC1182" s="68" t="s">
        <v>411</v>
      </c>
      <c r="AD1182" s="311">
        <v>0</v>
      </c>
      <c r="AE1182" s="311">
        <f t="shared" si="664"/>
        <v>0</v>
      </c>
      <c r="AF1182" s="69">
        <f t="shared" si="665"/>
        <v>6064</v>
      </c>
      <c r="AG1182" s="71">
        <f t="shared" si="677"/>
        <v>5064</v>
      </c>
      <c r="AH1182" s="72">
        <f t="shared" si="657"/>
        <v>2594</v>
      </c>
      <c r="AL1182" s="241">
        <f t="shared" si="666"/>
        <v>5307</v>
      </c>
      <c r="AM1182" s="236">
        <f t="shared" si="667"/>
        <v>1297</v>
      </c>
      <c r="AN1182" s="236">
        <f t="shared" si="668"/>
        <v>1297</v>
      </c>
      <c r="AO1182" s="236">
        <f t="shared" si="669"/>
        <v>1297</v>
      </c>
      <c r="AP1182" s="236">
        <f t="shared" si="670"/>
        <v>1000</v>
      </c>
      <c r="AQ1182" s="236">
        <f t="shared" si="671"/>
        <v>1470</v>
      </c>
      <c r="AR1182" s="236">
        <f t="shared" si="672"/>
        <v>1000</v>
      </c>
      <c r="AS1182" s="244">
        <f t="shared" si="676"/>
        <v>2.0458750963762529</v>
      </c>
      <c r="AV1182" s="253">
        <v>45016</v>
      </c>
      <c r="AW1182" s="69">
        <f t="shared" si="675"/>
        <v>5307</v>
      </c>
      <c r="AX1182" s="366"/>
      <c r="AY1182" s="354"/>
      <c r="AZ1182" s="345"/>
      <c r="BA1182" s="358"/>
      <c r="BB1182" s="342"/>
      <c r="BC1182" s="345"/>
      <c r="BD1182" s="331"/>
    </row>
    <row r="1183" spans="2:56">
      <c r="B1183" s="134" t="s">
        <v>230</v>
      </c>
      <c r="F1183" s="67">
        <v>89</v>
      </c>
      <c r="G1183" s="68">
        <v>13</v>
      </c>
      <c r="H1183" s="134" t="s">
        <v>230</v>
      </c>
      <c r="I1183" s="177">
        <f>_xlfn.CEILING.MATH(SUM('domanda settimanale A41002300'!CR92:'domanda settimanale A41002300'!CR116)/'calcolo ADU'!$I$4)</f>
        <v>483</v>
      </c>
      <c r="J1183" s="69">
        <f t="shared" si="658"/>
        <v>1691</v>
      </c>
      <c r="K1183" s="176">
        <v>5000</v>
      </c>
      <c r="L1183" s="229">
        <v>0</v>
      </c>
      <c r="M1183" s="69">
        <f t="shared" si="651"/>
        <v>1000</v>
      </c>
      <c r="N1183" s="69">
        <f t="shared" si="659"/>
        <v>2415</v>
      </c>
      <c r="O1183" s="69">
        <f t="shared" si="660"/>
        <v>1691</v>
      </c>
      <c r="P1183" s="69">
        <f t="shared" si="661"/>
        <v>846</v>
      </c>
      <c r="Q1183" s="69">
        <f t="shared" si="673"/>
        <v>2537</v>
      </c>
      <c r="R1183" s="69">
        <f t="shared" si="662"/>
        <v>1268.5</v>
      </c>
      <c r="S1183" s="69">
        <f t="shared" si="654"/>
        <v>1691</v>
      </c>
      <c r="T1183" s="69">
        <f t="shared" si="674"/>
        <v>1449</v>
      </c>
      <c r="U1183" s="70">
        <f t="shared" si="655"/>
        <v>1.7516801075268817</v>
      </c>
      <c r="V1183" s="69">
        <f t="shared" si="653"/>
        <v>5307</v>
      </c>
      <c r="W1183" s="69">
        <f t="shared" si="663"/>
        <v>5557</v>
      </c>
      <c r="X1183" s="176">
        <v>438</v>
      </c>
      <c r="Y1183" s="71">
        <f t="shared" si="656"/>
        <v>10426</v>
      </c>
      <c r="Z1183" s="209">
        <f>'domanda settimanale A41000500'!Q92+'domanda settimanale A41002300'!Q92</f>
        <v>0</v>
      </c>
      <c r="AA1183" s="209">
        <v>0</v>
      </c>
      <c r="AB1183" s="68">
        <f t="shared" si="652"/>
        <v>0</v>
      </c>
      <c r="AC1183" s="68" t="s">
        <v>411</v>
      </c>
      <c r="AD1183" s="311">
        <v>0</v>
      </c>
      <c r="AE1183" s="311">
        <f t="shared" si="664"/>
        <v>0</v>
      </c>
      <c r="AF1183" s="69">
        <f t="shared" si="665"/>
        <v>5952</v>
      </c>
      <c r="AG1183" s="71">
        <f t="shared" si="677"/>
        <v>4952</v>
      </c>
      <c r="AH1183" s="72">
        <f t="shared" si="657"/>
        <v>2537</v>
      </c>
      <c r="AL1183" s="241">
        <f t="shared" si="666"/>
        <v>5307</v>
      </c>
      <c r="AM1183" s="236">
        <f t="shared" si="667"/>
        <v>1269</v>
      </c>
      <c r="AN1183" s="236">
        <f t="shared" si="668"/>
        <v>1269</v>
      </c>
      <c r="AO1183" s="236">
        <f t="shared" si="669"/>
        <v>1269</v>
      </c>
      <c r="AP1183" s="236">
        <f t="shared" si="670"/>
        <v>1000</v>
      </c>
      <c r="AQ1183" s="236">
        <f t="shared" si="671"/>
        <v>1415</v>
      </c>
      <c r="AR1183" s="236">
        <f t="shared" si="672"/>
        <v>1000</v>
      </c>
      <c r="AS1183" s="244">
        <f t="shared" si="676"/>
        <v>2.0918407567993693</v>
      </c>
      <c r="AV1183" s="253">
        <v>45017</v>
      </c>
      <c r="AW1183" s="69">
        <f t="shared" si="675"/>
        <v>5307</v>
      </c>
      <c r="AX1183" s="349">
        <f>_xlfn.CEILING.MATH((AVERAGE(AW1183:AW1212)))</f>
        <v>6006</v>
      </c>
      <c r="AY1183" s="352">
        <f>'Giacenze medie'!H9</f>
        <v>5563</v>
      </c>
      <c r="AZ1183" s="355">
        <f>AX1183-AY1183</f>
        <v>443</v>
      </c>
      <c r="BA1183" s="356">
        <f>AZ1183/AX1183</f>
        <v>7.375957375957376E-2</v>
      </c>
      <c r="BB1183" s="340">
        <f>AX1183*'Giacenze medie'!L9</f>
        <v>261.26099999999997</v>
      </c>
      <c r="BC1183" s="340">
        <f>'Giacenze medie'!I9</f>
        <v>241.9905</v>
      </c>
      <c r="BD1183" s="332">
        <f>BB1183-BC1183</f>
        <v>19.27049999999997</v>
      </c>
    </row>
    <row r="1184" spans="2:56">
      <c r="B1184" s="134" t="s">
        <v>231</v>
      </c>
      <c r="F1184" s="67">
        <v>90</v>
      </c>
      <c r="G1184" s="68">
        <v>13</v>
      </c>
      <c r="H1184" s="134" t="s">
        <v>231</v>
      </c>
      <c r="I1184" s="177">
        <f>_xlfn.CEILING.MATH(SUM('domanda settimanale A41002300'!CR93:'domanda settimanale A41002300'!CR117)/'calcolo ADU'!$I$4)</f>
        <v>471</v>
      </c>
      <c r="J1184" s="69">
        <f t="shared" si="658"/>
        <v>1649</v>
      </c>
      <c r="K1184" s="176">
        <v>5000</v>
      </c>
      <c r="L1184" s="229">
        <v>0</v>
      </c>
      <c r="M1184" s="69">
        <f t="shared" si="651"/>
        <v>1000</v>
      </c>
      <c r="N1184" s="69">
        <f t="shared" si="659"/>
        <v>2355</v>
      </c>
      <c r="O1184" s="69">
        <f t="shared" si="660"/>
        <v>1649</v>
      </c>
      <c r="P1184" s="69">
        <f t="shared" si="661"/>
        <v>825</v>
      </c>
      <c r="Q1184" s="69">
        <f t="shared" si="673"/>
        <v>2474</v>
      </c>
      <c r="R1184" s="69">
        <f t="shared" si="662"/>
        <v>1237</v>
      </c>
      <c r="S1184" s="69">
        <f t="shared" si="654"/>
        <v>1649</v>
      </c>
      <c r="T1184" s="69">
        <f t="shared" si="674"/>
        <v>1413</v>
      </c>
      <c r="U1184" s="70">
        <f t="shared" si="655"/>
        <v>1.7886429919368674</v>
      </c>
      <c r="V1184" s="69">
        <f t="shared" si="653"/>
        <v>10307</v>
      </c>
      <c r="W1184" s="69">
        <f t="shared" si="663"/>
        <v>557</v>
      </c>
      <c r="X1184" s="176">
        <v>438</v>
      </c>
      <c r="Y1184" s="71">
        <f t="shared" si="656"/>
        <v>10426</v>
      </c>
      <c r="Z1184" s="209">
        <f>'domanda settimanale A41000500'!Q93+'domanda settimanale A41002300'!Q93</f>
        <v>0</v>
      </c>
      <c r="AA1184" s="209">
        <v>0</v>
      </c>
      <c r="AB1184" s="68">
        <f t="shared" si="652"/>
        <v>0</v>
      </c>
      <c r="AC1184" s="68" t="s">
        <v>411</v>
      </c>
      <c r="AD1184" s="209">
        <f>AA1179</f>
        <v>5000</v>
      </c>
      <c r="AE1184" s="311">
        <f t="shared" si="664"/>
        <v>0</v>
      </c>
      <c r="AF1184" s="69">
        <f t="shared" si="665"/>
        <v>5829</v>
      </c>
      <c r="AG1184" s="71">
        <f t="shared" si="677"/>
        <v>4829</v>
      </c>
      <c r="AH1184" s="72">
        <f t="shared" si="657"/>
        <v>2474</v>
      </c>
      <c r="AL1184" s="241">
        <f t="shared" si="666"/>
        <v>10307</v>
      </c>
      <c r="AM1184" s="236">
        <f t="shared" si="667"/>
        <v>1237</v>
      </c>
      <c r="AN1184" s="236">
        <f t="shared" si="668"/>
        <v>1237</v>
      </c>
      <c r="AO1184" s="236">
        <f t="shared" si="669"/>
        <v>1237</v>
      </c>
      <c r="AP1184" s="236">
        <f t="shared" si="670"/>
        <v>1000</v>
      </c>
      <c r="AQ1184" s="236">
        <f t="shared" si="671"/>
        <v>1355</v>
      </c>
      <c r="AR1184" s="236">
        <f t="shared" si="672"/>
        <v>1000</v>
      </c>
      <c r="AS1184" s="244">
        <f t="shared" si="676"/>
        <v>4.166127728375101</v>
      </c>
      <c r="AV1184" s="253">
        <v>45018</v>
      </c>
      <c r="AW1184" s="69">
        <f t="shared" si="675"/>
        <v>10307</v>
      </c>
      <c r="AX1184" s="359"/>
      <c r="AY1184" s="353"/>
      <c r="AZ1184" s="362"/>
      <c r="BA1184" s="357"/>
      <c r="BB1184" s="341"/>
      <c r="BC1184" s="341"/>
      <c r="BD1184" s="333"/>
    </row>
    <row r="1185" spans="2:56">
      <c r="B1185" s="134" t="s">
        <v>162</v>
      </c>
      <c r="F1185" s="67">
        <v>91</v>
      </c>
      <c r="G1185" s="68">
        <v>14</v>
      </c>
      <c r="H1185" s="134" t="s">
        <v>162</v>
      </c>
      <c r="I1185" s="177">
        <f>_xlfn.CEILING.MATH(SUM('domanda settimanale A41002300'!CR94:'domanda settimanale A41002300'!CR118)/'calcolo ADU'!$I$4)</f>
        <v>460</v>
      </c>
      <c r="J1185" s="69">
        <f t="shared" si="658"/>
        <v>1610</v>
      </c>
      <c r="K1185" s="176">
        <v>5000</v>
      </c>
      <c r="L1185" s="229">
        <v>0</v>
      </c>
      <c r="M1185" s="69">
        <f t="shared" si="651"/>
        <v>1000</v>
      </c>
      <c r="N1185" s="69">
        <f t="shared" si="659"/>
        <v>2300</v>
      </c>
      <c r="O1185" s="69">
        <f t="shared" si="660"/>
        <v>1610</v>
      </c>
      <c r="P1185" s="69">
        <f t="shared" si="661"/>
        <v>805</v>
      </c>
      <c r="Q1185" s="69">
        <f t="shared" si="673"/>
        <v>2415</v>
      </c>
      <c r="R1185" s="69">
        <f t="shared" si="662"/>
        <v>1207.5</v>
      </c>
      <c r="S1185" s="69">
        <f t="shared" si="654"/>
        <v>1610</v>
      </c>
      <c r="T1185" s="69">
        <f t="shared" si="674"/>
        <v>1380</v>
      </c>
      <c r="U1185" s="70">
        <f t="shared" si="655"/>
        <v>1.2297462817147857</v>
      </c>
      <c r="V1185" s="69">
        <f t="shared" si="653"/>
        <v>6909</v>
      </c>
      <c r="W1185" s="69">
        <f t="shared" si="663"/>
        <v>557</v>
      </c>
      <c r="X1185" s="176">
        <v>438</v>
      </c>
      <c r="Y1185" s="71">
        <f t="shared" si="656"/>
        <v>7028</v>
      </c>
      <c r="Z1185" s="209">
        <f>'domanda settimanale A41000500'!Q94+'domanda settimanale A41002300'!Q94</f>
        <v>3398</v>
      </c>
      <c r="AA1185" s="209">
        <v>0</v>
      </c>
      <c r="AB1185" s="68">
        <f t="shared" si="652"/>
        <v>0</v>
      </c>
      <c r="AC1185" s="68" t="s">
        <v>411</v>
      </c>
      <c r="AD1185" s="311">
        <v>0</v>
      </c>
      <c r="AE1185" s="311">
        <f t="shared" si="664"/>
        <v>0</v>
      </c>
      <c r="AF1185" s="69">
        <f t="shared" si="665"/>
        <v>5715</v>
      </c>
      <c r="AG1185" s="71">
        <f t="shared" si="677"/>
        <v>4715</v>
      </c>
      <c r="AH1185" s="72">
        <f t="shared" si="657"/>
        <v>2415</v>
      </c>
      <c r="AL1185" s="241">
        <f t="shared" si="666"/>
        <v>6909</v>
      </c>
      <c r="AM1185" s="236">
        <f t="shared" si="667"/>
        <v>1208</v>
      </c>
      <c r="AN1185" s="236">
        <f t="shared" si="668"/>
        <v>1208</v>
      </c>
      <c r="AO1185" s="236">
        <f t="shared" si="669"/>
        <v>1208</v>
      </c>
      <c r="AP1185" s="236">
        <f t="shared" si="670"/>
        <v>1000</v>
      </c>
      <c r="AQ1185" s="236">
        <f t="shared" si="671"/>
        <v>1300</v>
      </c>
      <c r="AR1185" s="236">
        <f t="shared" si="672"/>
        <v>1000</v>
      </c>
      <c r="AS1185" s="244">
        <f t="shared" si="676"/>
        <v>2.8608695652173912</v>
      </c>
      <c r="AV1185" s="253">
        <v>45019</v>
      </c>
      <c r="AW1185" s="69">
        <f t="shared" si="675"/>
        <v>6909</v>
      </c>
      <c r="AX1185" s="359"/>
      <c r="AY1185" s="353"/>
      <c r="AZ1185" s="362"/>
      <c r="BA1185" s="357"/>
      <c r="BB1185" s="341"/>
      <c r="BC1185" s="341"/>
      <c r="BD1185" s="333"/>
    </row>
    <row r="1186" spans="2:56">
      <c r="B1186" s="134" t="s">
        <v>163</v>
      </c>
      <c r="F1186" s="67">
        <v>92</v>
      </c>
      <c r="G1186" s="68">
        <v>14</v>
      </c>
      <c r="H1186" s="134" t="s">
        <v>163</v>
      </c>
      <c r="I1186" s="177">
        <f>_xlfn.CEILING.MATH(SUM('domanda settimanale A41002300'!CR95:'domanda settimanale A41002300'!CR119)/'calcolo ADU'!$I$4)</f>
        <v>449</v>
      </c>
      <c r="J1186" s="69">
        <f t="shared" si="658"/>
        <v>1572</v>
      </c>
      <c r="K1186" s="176">
        <v>5000</v>
      </c>
      <c r="L1186" s="229">
        <v>0</v>
      </c>
      <c r="M1186" s="69">
        <f t="shared" si="651"/>
        <v>1000</v>
      </c>
      <c r="N1186" s="69">
        <f t="shared" si="659"/>
        <v>2245</v>
      </c>
      <c r="O1186" s="69">
        <f t="shared" si="660"/>
        <v>1572</v>
      </c>
      <c r="P1186" s="69">
        <f t="shared" si="661"/>
        <v>786</v>
      </c>
      <c r="Q1186" s="69">
        <f t="shared" si="673"/>
        <v>2358</v>
      </c>
      <c r="R1186" s="69">
        <f t="shared" si="662"/>
        <v>1179</v>
      </c>
      <c r="S1186" s="69">
        <f t="shared" si="654"/>
        <v>1572</v>
      </c>
      <c r="T1186" s="69">
        <f t="shared" si="674"/>
        <v>1347</v>
      </c>
      <c r="U1186" s="70">
        <f t="shared" si="655"/>
        <v>1.2457611993574871</v>
      </c>
      <c r="V1186" s="69">
        <f t="shared" si="653"/>
        <v>6909</v>
      </c>
      <c r="W1186" s="69">
        <f t="shared" si="663"/>
        <v>557</v>
      </c>
      <c r="X1186" s="176">
        <v>486</v>
      </c>
      <c r="Y1186" s="71">
        <f t="shared" si="656"/>
        <v>6980</v>
      </c>
      <c r="Z1186" s="209">
        <f>'domanda settimanale A41000500'!Q95+'domanda settimanale A41002300'!Q95</f>
        <v>0</v>
      </c>
      <c r="AA1186" s="209">
        <v>0</v>
      </c>
      <c r="AB1186" s="68">
        <f t="shared" si="652"/>
        <v>0</v>
      </c>
      <c r="AC1186" s="68" t="s">
        <v>411</v>
      </c>
      <c r="AD1186" s="311">
        <v>0</v>
      </c>
      <c r="AE1186" s="311">
        <f t="shared" si="664"/>
        <v>0</v>
      </c>
      <c r="AF1186" s="69">
        <f t="shared" si="665"/>
        <v>5603</v>
      </c>
      <c r="AG1186" s="71">
        <f t="shared" si="677"/>
        <v>4603</v>
      </c>
      <c r="AH1186" s="72">
        <f t="shared" si="657"/>
        <v>2358</v>
      </c>
      <c r="AL1186" s="241">
        <f t="shared" si="666"/>
        <v>6909</v>
      </c>
      <c r="AM1186" s="236">
        <f t="shared" si="667"/>
        <v>1179</v>
      </c>
      <c r="AN1186" s="236">
        <f t="shared" si="668"/>
        <v>1179</v>
      </c>
      <c r="AO1186" s="236">
        <f t="shared" si="669"/>
        <v>1179</v>
      </c>
      <c r="AP1186" s="236">
        <f t="shared" si="670"/>
        <v>1000</v>
      </c>
      <c r="AQ1186" s="236">
        <f t="shared" si="671"/>
        <v>1245</v>
      </c>
      <c r="AR1186" s="236">
        <f t="shared" si="672"/>
        <v>1000</v>
      </c>
      <c r="AS1186" s="244">
        <f t="shared" si="676"/>
        <v>2.9300254452926207</v>
      </c>
      <c r="AV1186" s="253">
        <v>45020</v>
      </c>
      <c r="AW1186" s="69">
        <f t="shared" si="675"/>
        <v>6909</v>
      </c>
      <c r="AX1186" s="359"/>
      <c r="AY1186" s="353"/>
      <c r="AZ1186" s="362"/>
      <c r="BA1186" s="357"/>
      <c r="BB1186" s="341"/>
      <c r="BC1186" s="341"/>
      <c r="BD1186" s="333"/>
    </row>
    <row r="1187" spans="2:56">
      <c r="B1187" s="134" t="s">
        <v>164</v>
      </c>
      <c r="F1187" s="67">
        <v>93</v>
      </c>
      <c r="G1187" s="68">
        <v>14</v>
      </c>
      <c r="H1187" s="134" t="s">
        <v>164</v>
      </c>
      <c r="I1187" s="177">
        <f>_xlfn.CEILING.MATH(SUM('domanda settimanale A41002300'!CR96:'domanda settimanale A41002300'!CR120)/'calcolo ADU'!$I$4)</f>
        <v>436</v>
      </c>
      <c r="J1187" s="69">
        <f t="shared" si="658"/>
        <v>1526</v>
      </c>
      <c r="K1187" s="176">
        <v>5000</v>
      </c>
      <c r="L1187" s="229">
        <v>0</v>
      </c>
      <c r="M1187" s="69">
        <f t="shared" si="651"/>
        <v>1000</v>
      </c>
      <c r="N1187" s="69">
        <f t="shared" si="659"/>
        <v>2180</v>
      </c>
      <c r="O1187" s="69">
        <f t="shared" si="660"/>
        <v>1526</v>
      </c>
      <c r="P1187" s="69">
        <f t="shared" si="661"/>
        <v>763</v>
      </c>
      <c r="Q1187" s="69">
        <f t="shared" si="673"/>
        <v>2289</v>
      </c>
      <c r="R1187" s="69">
        <f t="shared" si="662"/>
        <v>1144.5</v>
      </c>
      <c r="S1187" s="69">
        <f t="shared" si="654"/>
        <v>1526</v>
      </c>
      <c r="T1187" s="69">
        <f t="shared" si="674"/>
        <v>1308</v>
      </c>
      <c r="U1187" s="70">
        <f t="shared" si="655"/>
        <v>1.2762845127079905</v>
      </c>
      <c r="V1187" s="69">
        <f t="shared" si="653"/>
        <v>6909</v>
      </c>
      <c r="W1187" s="69">
        <f t="shared" si="663"/>
        <v>557</v>
      </c>
      <c r="X1187" s="176">
        <v>486</v>
      </c>
      <c r="Y1187" s="71">
        <f t="shared" si="656"/>
        <v>6980</v>
      </c>
      <c r="Z1187" s="209">
        <f>'domanda settimanale A41000500'!Q96+'domanda settimanale A41002300'!Q96</f>
        <v>0</v>
      </c>
      <c r="AA1187" s="209">
        <v>0</v>
      </c>
      <c r="AB1187" s="68">
        <f t="shared" si="652"/>
        <v>0</v>
      </c>
      <c r="AC1187" s="68" t="s">
        <v>411</v>
      </c>
      <c r="AD1187" s="311">
        <v>0</v>
      </c>
      <c r="AE1187" s="311">
        <f t="shared" si="664"/>
        <v>0</v>
      </c>
      <c r="AF1187" s="69">
        <f t="shared" si="665"/>
        <v>5469</v>
      </c>
      <c r="AG1187" s="71">
        <f t="shared" si="677"/>
        <v>4469</v>
      </c>
      <c r="AH1187" s="72">
        <f t="shared" si="657"/>
        <v>2289</v>
      </c>
      <c r="AL1187" s="241">
        <f t="shared" si="666"/>
        <v>6909</v>
      </c>
      <c r="AM1187" s="236">
        <f t="shared" si="667"/>
        <v>1145</v>
      </c>
      <c r="AN1187" s="236">
        <f t="shared" si="668"/>
        <v>1145</v>
      </c>
      <c r="AO1187" s="236">
        <f t="shared" si="669"/>
        <v>1145</v>
      </c>
      <c r="AP1187" s="236">
        <f t="shared" si="670"/>
        <v>1000</v>
      </c>
      <c r="AQ1187" s="236">
        <f t="shared" si="671"/>
        <v>1180</v>
      </c>
      <c r="AR1187" s="236">
        <f t="shared" si="672"/>
        <v>1000</v>
      </c>
      <c r="AS1187" s="244">
        <f t="shared" si="676"/>
        <v>3.0183486238532109</v>
      </c>
      <c r="AV1187" s="253">
        <v>45021</v>
      </c>
      <c r="AW1187" s="69">
        <f t="shared" si="675"/>
        <v>6909</v>
      </c>
      <c r="AX1187" s="359"/>
      <c r="AY1187" s="353"/>
      <c r="AZ1187" s="362"/>
      <c r="BA1187" s="357"/>
      <c r="BB1187" s="341"/>
      <c r="BC1187" s="341"/>
      <c r="BD1187" s="333"/>
    </row>
    <row r="1188" spans="2:56">
      <c r="B1188" s="134" t="s">
        <v>165</v>
      </c>
      <c r="F1188" s="67">
        <v>94</v>
      </c>
      <c r="G1188" s="68">
        <v>14</v>
      </c>
      <c r="H1188" s="134" t="s">
        <v>165</v>
      </c>
      <c r="I1188" s="177">
        <f>_xlfn.CEILING.MATH(SUM('domanda settimanale A41002300'!CR97:'domanda settimanale A41002300'!CR121)/'calcolo ADU'!$I$4)</f>
        <v>423</v>
      </c>
      <c r="J1188" s="69">
        <f t="shared" si="658"/>
        <v>1481</v>
      </c>
      <c r="K1188" s="176">
        <v>5000</v>
      </c>
      <c r="L1188" s="229">
        <v>0</v>
      </c>
      <c r="M1188" s="69">
        <f t="shared" si="651"/>
        <v>1000</v>
      </c>
      <c r="N1188" s="69">
        <f t="shared" si="659"/>
        <v>2115</v>
      </c>
      <c r="O1188" s="69">
        <f t="shared" si="660"/>
        <v>1481</v>
      </c>
      <c r="P1188" s="69">
        <f t="shared" si="661"/>
        <v>741</v>
      </c>
      <c r="Q1188" s="69">
        <f t="shared" si="673"/>
        <v>2222</v>
      </c>
      <c r="R1188" s="69">
        <f t="shared" si="662"/>
        <v>1111</v>
      </c>
      <c r="S1188" s="69">
        <f t="shared" si="654"/>
        <v>1481</v>
      </c>
      <c r="T1188" s="69">
        <f t="shared" si="674"/>
        <v>1269</v>
      </c>
      <c r="U1188" s="70">
        <f t="shared" si="655"/>
        <v>1.3078508525388794</v>
      </c>
      <c r="V1188" s="69">
        <f t="shared" si="653"/>
        <v>6909</v>
      </c>
      <c r="W1188" s="69">
        <f t="shared" si="663"/>
        <v>557</v>
      </c>
      <c r="X1188" s="176">
        <v>486</v>
      </c>
      <c r="Y1188" s="71">
        <f t="shared" si="656"/>
        <v>6980</v>
      </c>
      <c r="Z1188" s="209">
        <f>'domanda settimanale A41000500'!Q97+'domanda settimanale A41002300'!Q97</f>
        <v>0</v>
      </c>
      <c r="AA1188" s="209">
        <v>0</v>
      </c>
      <c r="AB1188" s="68">
        <f t="shared" si="652"/>
        <v>0</v>
      </c>
      <c r="AC1188" s="68" t="s">
        <v>411</v>
      </c>
      <c r="AD1188" s="311">
        <v>0</v>
      </c>
      <c r="AE1188" s="311">
        <f t="shared" si="664"/>
        <v>0</v>
      </c>
      <c r="AF1188" s="69">
        <f t="shared" si="665"/>
        <v>5337</v>
      </c>
      <c r="AG1188" s="71">
        <f t="shared" si="677"/>
        <v>4337</v>
      </c>
      <c r="AH1188" s="72">
        <f t="shared" si="657"/>
        <v>2222</v>
      </c>
      <c r="AL1188" s="241">
        <f t="shared" si="666"/>
        <v>6909</v>
      </c>
      <c r="AM1188" s="236">
        <f t="shared" si="667"/>
        <v>1111</v>
      </c>
      <c r="AN1188" s="236">
        <f t="shared" si="668"/>
        <v>1111</v>
      </c>
      <c r="AO1188" s="236">
        <f t="shared" si="669"/>
        <v>1111</v>
      </c>
      <c r="AP1188" s="236">
        <f t="shared" si="670"/>
        <v>1000</v>
      </c>
      <c r="AQ1188" s="236">
        <f t="shared" si="671"/>
        <v>1115</v>
      </c>
      <c r="AR1188" s="236">
        <f t="shared" si="672"/>
        <v>1000</v>
      </c>
      <c r="AS1188" s="244">
        <f t="shared" si="676"/>
        <v>3.1093609360936094</v>
      </c>
      <c r="AV1188" s="253">
        <v>45022</v>
      </c>
      <c r="AW1188" s="69">
        <f t="shared" si="675"/>
        <v>6909</v>
      </c>
      <c r="AX1188" s="359"/>
      <c r="AY1188" s="353"/>
      <c r="AZ1188" s="362"/>
      <c r="BA1188" s="357"/>
      <c r="BB1188" s="341"/>
      <c r="BC1188" s="341"/>
      <c r="BD1188" s="333"/>
    </row>
    <row r="1189" spans="2:56">
      <c r="B1189" s="134" t="s">
        <v>166</v>
      </c>
      <c r="F1189" s="67">
        <v>95</v>
      </c>
      <c r="G1189" s="68">
        <v>14</v>
      </c>
      <c r="H1189" s="134" t="s">
        <v>166</v>
      </c>
      <c r="I1189" s="177">
        <f>_xlfn.CEILING.MATH(SUM('domanda settimanale A41002300'!CR98:'domanda settimanale A41002300'!CR122)/'calcolo ADU'!$I$4)</f>
        <v>410</v>
      </c>
      <c r="J1189" s="69">
        <f t="shared" si="658"/>
        <v>1435</v>
      </c>
      <c r="K1189" s="176">
        <v>5000</v>
      </c>
      <c r="L1189" s="229">
        <v>0</v>
      </c>
      <c r="M1189" s="69">
        <f t="shared" si="651"/>
        <v>1000</v>
      </c>
      <c r="N1189" s="69">
        <f t="shared" si="659"/>
        <v>2050</v>
      </c>
      <c r="O1189" s="69">
        <f t="shared" si="660"/>
        <v>1435</v>
      </c>
      <c r="P1189" s="69">
        <f t="shared" si="661"/>
        <v>718</v>
      </c>
      <c r="Q1189" s="69">
        <f t="shared" si="673"/>
        <v>2153</v>
      </c>
      <c r="R1189" s="69">
        <f t="shared" si="662"/>
        <v>1076.5</v>
      </c>
      <c r="S1189" s="69">
        <f t="shared" si="654"/>
        <v>1435</v>
      </c>
      <c r="T1189" s="69">
        <f t="shared" si="674"/>
        <v>1230</v>
      </c>
      <c r="U1189" s="70">
        <f t="shared" si="655"/>
        <v>1.341533730540073</v>
      </c>
      <c r="V1189" s="69">
        <f t="shared" si="653"/>
        <v>6909</v>
      </c>
      <c r="W1189" s="69">
        <f t="shared" si="663"/>
        <v>557</v>
      </c>
      <c r="X1189" s="176">
        <v>486</v>
      </c>
      <c r="Y1189" s="71">
        <f t="shared" si="656"/>
        <v>6980</v>
      </c>
      <c r="Z1189" s="209">
        <f>'domanda settimanale A41000500'!Q98+'domanda settimanale A41002300'!Q98</f>
        <v>0</v>
      </c>
      <c r="AA1189" s="209">
        <v>0</v>
      </c>
      <c r="AB1189" s="68">
        <f t="shared" si="652"/>
        <v>0</v>
      </c>
      <c r="AC1189" s="68" t="s">
        <v>411</v>
      </c>
      <c r="AD1189" s="311">
        <v>0</v>
      </c>
      <c r="AE1189" s="311">
        <f t="shared" si="664"/>
        <v>0</v>
      </c>
      <c r="AF1189" s="69">
        <f t="shared" si="665"/>
        <v>5203</v>
      </c>
      <c r="AG1189" s="71">
        <f t="shared" si="677"/>
        <v>4203</v>
      </c>
      <c r="AH1189" s="72">
        <f t="shared" si="657"/>
        <v>2153</v>
      </c>
      <c r="AL1189" s="241">
        <f t="shared" si="666"/>
        <v>6909</v>
      </c>
      <c r="AM1189" s="236">
        <f t="shared" si="667"/>
        <v>1077</v>
      </c>
      <c r="AN1189" s="236">
        <f t="shared" si="668"/>
        <v>1077</v>
      </c>
      <c r="AO1189" s="236">
        <f t="shared" si="669"/>
        <v>1077</v>
      </c>
      <c r="AP1189" s="236">
        <f t="shared" si="670"/>
        <v>1000</v>
      </c>
      <c r="AQ1189" s="236">
        <f t="shared" si="671"/>
        <v>1050</v>
      </c>
      <c r="AR1189" s="236">
        <f t="shared" si="672"/>
        <v>1000</v>
      </c>
      <c r="AS1189" s="244">
        <f t="shared" si="676"/>
        <v>3.2090106827682305</v>
      </c>
      <c r="AV1189" s="253">
        <v>45023</v>
      </c>
      <c r="AW1189" s="69">
        <f t="shared" si="675"/>
        <v>6909</v>
      </c>
      <c r="AX1189" s="359"/>
      <c r="AY1189" s="353"/>
      <c r="AZ1189" s="362"/>
      <c r="BA1189" s="357"/>
      <c r="BB1189" s="341"/>
      <c r="BC1189" s="341"/>
      <c r="BD1189" s="333"/>
    </row>
    <row r="1190" spans="2:56">
      <c r="B1190" s="134" t="s">
        <v>232</v>
      </c>
      <c r="F1190" s="67">
        <v>96</v>
      </c>
      <c r="G1190" s="68">
        <v>14</v>
      </c>
      <c r="H1190" s="134" t="s">
        <v>232</v>
      </c>
      <c r="I1190" s="177">
        <f>_xlfn.CEILING.MATH(SUM('domanda settimanale A41002300'!CR99:'domanda settimanale A41002300'!CR123)/'calcolo ADU'!$I$4)</f>
        <v>403</v>
      </c>
      <c r="J1190" s="69">
        <f t="shared" si="658"/>
        <v>1411</v>
      </c>
      <c r="K1190" s="176">
        <v>5000</v>
      </c>
      <c r="L1190" s="229">
        <v>0</v>
      </c>
      <c r="M1190" s="69">
        <f t="shared" si="651"/>
        <v>1000</v>
      </c>
      <c r="N1190" s="69">
        <f t="shared" si="659"/>
        <v>2015</v>
      </c>
      <c r="O1190" s="69">
        <f t="shared" si="660"/>
        <v>1411</v>
      </c>
      <c r="P1190" s="69">
        <f t="shared" si="661"/>
        <v>706</v>
      </c>
      <c r="Q1190" s="69">
        <f t="shared" si="673"/>
        <v>2117</v>
      </c>
      <c r="R1190" s="69">
        <f t="shared" si="662"/>
        <v>1058.5</v>
      </c>
      <c r="S1190" s="69">
        <f t="shared" si="654"/>
        <v>1411</v>
      </c>
      <c r="T1190" s="69">
        <f t="shared" si="674"/>
        <v>1209</v>
      </c>
      <c r="U1190" s="70">
        <f t="shared" si="655"/>
        <v>1.3600935307872175</v>
      </c>
      <c r="V1190" s="69">
        <f t="shared" si="653"/>
        <v>6909</v>
      </c>
      <c r="W1190" s="69">
        <f t="shared" si="663"/>
        <v>557</v>
      </c>
      <c r="X1190" s="176">
        <v>486</v>
      </c>
      <c r="Y1190" s="71">
        <f t="shared" si="656"/>
        <v>6980</v>
      </c>
      <c r="Z1190" s="209">
        <f>'domanda settimanale A41000500'!Q99+'domanda settimanale A41002300'!Q99</f>
        <v>0</v>
      </c>
      <c r="AA1190" s="209">
        <v>0</v>
      </c>
      <c r="AB1190" s="68">
        <f t="shared" si="652"/>
        <v>0</v>
      </c>
      <c r="AC1190" s="68" t="s">
        <v>411</v>
      </c>
      <c r="AD1190" s="311">
        <v>0</v>
      </c>
      <c r="AE1190" s="311">
        <f t="shared" si="664"/>
        <v>0</v>
      </c>
      <c r="AF1190" s="69">
        <f t="shared" si="665"/>
        <v>5132</v>
      </c>
      <c r="AG1190" s="71">
        <f t="shared" si="677"/>
        <v>4132</v>
      </c>
      <c r="AH1190" s="72">
        <f t="shared" si="657"/>
        <v>2117</v>
      </c>
      <c r="AL1190" s="241">
        <f t="shared" si="666"/>
        <v>6909</v>
      </c>
      <c r="AM1190" s="236">
        <f t="shared" si="667"/>
        <v>1059</v>
      </c>
      <c r="AN1190" s="236">
        <f t="shared" si="668"/>
        <v>1059</v>
      </c>
      <c r="AO1190" s="236">
        <f t="shared" si="669"/>
        <v>1059</v>
      </c>
      <c r="AP1190" s="236">
        <f t="shared" si="670"/>
        <v>1000</v>
      </c>
      <c r="AQ1190" s="236">
        <f t="shared" si="671"/>
        <v>1015</v>
      </c>
      <c r="AR1190" s="236">
        <f t="shared" si="672"/>
        <v>1000</v>
      </c>
      <c r="AS1190" s="244">
        <f t="shared" si="676"/>
        <v>3.2635805384978744</v>
      </c>
      <c r="AV1190" s="253">
        <v>45024</v>
      </c>
      <c r="AW1190" s="69">
        <f t="shared" si="675"/>
        <v>6909</v>
      </c>
      <c r="AX1190" s="359"/>
      <c r="AY1190" s="353"/>
      <c r="AZ1190" s="362"/>
      <c r="BA1190" s="357"/>
      <c r="BB1190" s="341"/>
      <c r="BC1190" s="341"/>
      <c r="BD1190" s="333"/>
    </row>
    <row r="1191" spans="2:56">
      <c r="B1191" s="134" t="s">
        <v>233</v>
      </c>
      <c r="F1191" s="67">
        <v>97</v>
      </c>
      <c r="G1191" s="68">
        <v>14</v>
      </c>
      <c r="H1191" s="134" t="s">
        <v>233</v>
      </c>
      <c r="I1191" s="177">
        <f>_xlfn.CEILING.MATH(SUM('domanda settimanale A41002300'!CR100:'domanda settimanale A41002300'!CR124)/'calcolo ADU'!$I$4)</f>
        <v>396</v>
      </c>
      <c r="J1191" s="69">
        <f t="shared" si="658"/>
        <v>1386</v>
      </c>
      <c r="K1191" s="176">
        <v>5000</v>
      </c>
      <c r="L1191" s="229">
        <v>0</v>
      </c>
      <c r="M1191" s="69">
        <f t="shared" si="651"/>
        <v>1000</v>
      </c>
      <c r="N1191" s="69">
        <f t="shared" si="659"/>
        <v>1980</v>
      </c>
      <c r="O1191" s="69">
        <f t="shared" si="660"/>
        <v>1386</v>
      </c>
      <c r="P1191" s="69">
        <f t="shared" si="661"/>
        <v>693</v>
      </c>
      <c r="Q1191" s="69">
        <f t="shared" si="673"/>
        <v>2079</v>
      </c>
      <c r="R1191" s="69">
        <f t="shared" si="662"/>
        <v>1039.5</v>
      </c>
      <c r="S1191" s="69">
        <f t="shared" si="654"/>
        <v>1386</v>
      </c>
      <c r="T1191" s="69">
        <f t="shared" si="674"/>
        <v>1188</v>
      </c>
      <c r="U1191" s="70">
        <f t="shared" si="655"/>
        <v>1.3797193121170193</v>
      </c>
      <c r="V1191" s="69">
        <f t="shared" si="653"/>
        <v>6909</v>
      </c>
      <c r="W1191" s="69">
        <f t="shared" si="663"/>
        <v>557</v>
      </c>
      <c r="X1191" s="176">
        <v>486</v>
      </c>
      <c r="Y1191" s="71">
        <f t="shared" si="656"/>
        <v>6980</v>
      </c>
      <c r="Z1191" s="209">
        <f>'domanda settimanale A41000500'!Q100+'domanda settimanale A41002300'!Q100</f>
        <v>0</v>
      </c>
      <c r="AA1191" s="209">
        <v>0</v>
      </c>
      <c r="AB1191" s="68">
        <f t="shared" si="652"/>
        <v>0</v>
      </c>
      <c r="AC1191" s="68" t="s">
        <v>411</v>
      </c>
      <c r="AD1191" s="311">
        <v>0</v>
      </c>
      <c r="AE1191" s="311">
        <f t="shared" si="664"/>
        <v>0</v>
      </c>
      <c r="AF1191" s="69">
        <f t="shared" si="665"/>
        <v>5059</v>
      </c>
      <c r="AG1191" s="71">
        <f t="shared" si="677"/>
        <v>4059</v>
      </c>
      <c r="AH1191" s="72">
        <f t="shared" si="657"/>
        <v>2079</v>
      </c>
      <c r="AL1191" s="241">
        <f t="shared" si="666"/>
        <v>6909</v>
      </c>
      <c r="AM1191" s="236">
        <f t="shared" si="667"/>
        <v>1040</v>
      </c>
      <c r="AN1191" s="236">
        <f t="shared" si="668"/>
        <v>1040</v>
      </c>
      <c r="AO1191" s="236">
        <f t="shared" si="669"/>
        <v>1040</v>
      </c>
      <c r="AP1191" s="236">
        <f t="shared" si="670"/>
        <v>1000</v>
      </c>
      <c r="AQ1191" s="236">
        <f t="shared" si="671"/>
        <v>980</v>
      </c>
      <c r="AR1191" s="236">
        <f t="shared" si="672"/>
        <v>1000</v>
      </c>
      <c r="AS1191" s="244">
        <f t="shared" si="676"/>
        <v>3.3232323232323231</v>
      </c>
      <c r="AV1191" s="253">
        <v>45025</v>
      </c>
      <c r="AW1191" s="69">
        <f t="shared" si="675"/>
        <v>6909</v>
      </c>
      <c r="AX1191" s="359"/>
      <c r="AY1191" s="353"/>
      <c r="AZ1191" s="362"/>
      <c r="BA1191" s="357"/>
      <c r="BB1191" s="341"/>
      <c r="BC1191" s="341"/>
      <c r="BD1191" s="333"/>
    </row>
    <row r="1192" spans="2:56">
      <c r="B1192" s="134" t="s">
        <v>167</v>
      </c>
      <c r="F1192" s="67">
        <v>98</v>
      </c>
      <c r="G1192" s="68">
        <v>15</v>
      </c>
      <c r="H1192" s="134" t="s">
        <v>167</v>
      </c>
      <c r="I1192" s="177">
        <f>_xlfn.CEILING.MATH(SUM('domanda settimanale A41002300'!CR101:'domanda settimanale A41002300'!CR125)/'calcolo ADU'!$I$4)</f>
        <v>390</v>
      </c>
      <c r="J1192" s="69">
        <f t="shared" si="658"/>
        <v>1365</v>
      </c>
      <c r="K1192" s="176">
        <v>5000</v>
      </c>
      <c r="L1192" s="229">
        <v>0</v>
      </c>
      <c r="M1192" s="69">
        <f t="shared" si="651"/>
        <v>1000</v>
      </c>
      <c r="N1192" s="69">
        <f t="shared" si="659"/>
        <v>1950</v>
      </c>
      <c r="O1192" s="69">
        <f t="shared" si="660"/>
        <v>1365</v>
      </c>
      <c r="P1192" s="69">
        <f t="shared" si="661"/>
        <v>683</v>
      </c>
      <c r="Q1192" s="69">
        <f t="shared" si="673"/>
        <v>2048</v>
      </c>
      <c r="R1192" s="69">
        <f t="shared" si="662"/>
        <v>1024</v>
      </c>
      <c r="S1192" s="69">
        <f t="shared" si="654"/>
        <v>1365</v>
      </c>
      <c r="T1192" s="69">
        <f t="shared" si="674"/>
        <v>1170</v>
      </c>
      <c r="U1192" s="73">
        <f t="shared" si="655"/>
        <v>0.71668667466986791</v>
      </c>
      <c r="V1192" s="69">
        <f t="shared" si="653"/>
        <v>3511</v>
      </c>
      <c r="W1192" s="69">
        <f t="shared" si="663"/>
        <v>557</v>
      </c>
      <c r="X1192" s="176">
        <v>486</v>
      </c>
      <c r="Y1192" s="71">
        <f t="shared" si="656"/>
        <v>3582</v>
      </c>
      <c r="Z1192" s="209">
        <f>'domanda settimanale A41000500'!Q101+'domanda settimanale A41002300'!Q101</f>
        <v>3398</v>
      </c>
      <c r="AA1192" s="209">
        <v>5000</v>
      </c>
      <c r="AB1192" s="68">
        <f t="shared" si="652"/>
        <v>1416</v>
      </c>
      <c r="AC1192" s="68" t="s">
        <v>234</v>
      </c>
      <c r="AD1192" s="311">
        <v>0</v>
      </c>
      <c r="AE1192" s="311">
        <f t="shared" si="664"/>
        <v>0</v>
      </c>
      <c r="AF1192" s="69">
        <f t="shared" si="665"/>
        <v>4998</v>
      </c>
      <c r="AG1192" s="71">
        <f t="shared" si="677"/>
        <v>3998</v>
      </c>
      <c r="AH1192" s="72">
        <f t="shared" si="657"/>
        <v>2048</v>
      </c>
      <c r="AL1192" s="241">
        <f t="shared" si="666"/>
        <v>3511</v>
      </c>
      <c r="AM1192" s="236">
        <f t="shared" si="667"/>
        <v>1024</v>
      </c>
      <c r="AN1192" s="236">
        <f t="shared" si="668"/>
        <v>1024</v>
      </c>
      <c r="AO1192" s="236">
        <f t="shared" si="669"/>
        <v>1024</v>
      </c>
      <c r="AP1192" s="236">
        <f t="shared" si="670"/>
        <v>1000</v>
      </c>
      <c r="AQ1192" s="236">
        <f t="shared" si="671"/>
        <v>950</v>
      </c>
      <c r="AR1192" s="236">
        <f t="shared" si="672"/>
        <v>1000</v>
      </c>
      <c r="AS1192" s="243">
        <f t="shared" si="676"/>
        <v>1.71435546875</v>
      </c>
      <c r="AV1192" s="253">
        <v>45026</v>
      </c>
      <c r="AW1192" s="69">
        <f t="shared" si="675"/>
        <v>3511</v>
      </c>
      <c r="AX1192" s="359"/>
      <c r="AY1192" s="353"/>
      <c r="AZ1192" s="362"/>
      <c r="BA1192" s="357"/>
      <c r="BB1192" s="341"/>
      <c r="BC1192" s="341"/>
      <c r="BD1192" s="333"/>
    </row>
    <row r="1193" spans="2:56">
      <c r="B1193" s="134" t="s">
        <v>168</v>
      </c>
      <c r="F1193" s="67">
        <v>99</v>
      </c>
      <c r="G1193" s="68">
        <v>15</v>
      </c>
      <c r="H1193" s="134" t="s">
        <v>168</v>
      </c>
      <c r="I1193" s="177">
        <f>_xlfn.CEILING.MATH(SUM('domanda settimanale A41002300'!CR102:'domanda settimanale A41002300'!CR126)/'calcolo ADU'!$I$4)</f>
        <v>383</v>
      </c>
      <c r="J1193" s="69">
        <f t="shared" si="658"/>
        <v>1341</v>
      </c>
      <c r="K1193" s="176">
        <v>5000</v>
      </c>
      <c r="L1193" s="229">
        <v>0</v>
      </c>
      <c r="M1193" s="69">
        <f t="shared" si="651"/>
        <v>1000</v>
      </c>
      <c r="N1193" s="69">
        <f t="shared" si="659"/>
        <v>1915</v>
      </c>
      <c r="O1193" s="69">
        <f t="shared" si="660"/>
        <v>1341</v>
      </c>
      <c r="P1193" s="69">
        <f t="shared" si="661"/>
        <v>671</v>
      </c>
      <c r="Q1193" s="69">
        <f t="shared" si="673"/>
        <v>2012</v>
      </c>
      <c r="R1193" s="69">
        <f t="shared" si="662"/>
        <v>1006</v>
      </c>
      <c r="S1193" s="69">
        <f t="shared" si="654"/>
        <v>1341</v>
      </c>
      <c r="T1193" s="69">
        <f t="shared" si="674"/>
        <v>1149</v>
      </c>
      <c r="U1193" s="70">
        <f t="shared" si="655"/>
        <v>1.7513700020296326</v>
      </c>
      <c r="V1193" s="69">
        <f t="shared" si="653"/>
        <v>3511</v>
      </c>
      <c r="W1193" s="69">
        <f t="shared" si="663"/>
        <v>5557</v>
      </c>
      <c r="X1193" s="176">
        <v>439</v>
      </c>
      <c r="Y1193" s="71">
        <f t="shared" si="656"/>
        <v>8629</v>
      </c>
      <c r="Z1193" s="209">
        <f>'domanda settimanale A41000500'!Q102+'domanda settimanale A41002300'!Q102</f>
        <v>0</v>
      </c>
      <c r="AA1193" s="209">
        <v>0</v>
      </c>
      <c r="AB1193" s="68">
        <f t="shared" si="652"/>
        <v>0</v>
      </c>
      <c r="AC1193" s="68" t="s">
        <v>411</v>
      </c>
      <c r="AD1193" s="311">
        <v>0</v>
      </c>
      <c r="AE1193" s="311">
        <f t="shared" si="664"/>
        <v>0</v>
      </c>
      <c r="AF1193" s="69">
        <f t="shared" si="665"/>
        <v>4927</v>
      </c>
      <c r="AG1193" s="71">
        <f t="shared" si="677"/>
        <v>3927</v>
      </c>
      <c r="AH1193" s="72">
        <f t="shared" si="657"/>
        <v>2012</v>
      </c>
      <c r="AL1193" s="241">
        <f t="shared" si="666"/>
        <v>3511</v>
      </c>
      <c r="AM1193" s="236">
        <f t="shared" si="667"/>
        <v>1006</v>
      </c>
      <c r="AN1193" s="236">
        <f t="shared" si="668"/>
        <v>1006</v>
      </c>
      <c r="AO1193" s="236">
        <f t="shared" si="669"/>
        <v>1006</v>
      </c>
      <c r="AP1193" s="236">
        <f t="shared" si="670"/>
        <v>1000</v>
      </c>
      <c r="AQ1193" s="236">
        <f t="shared" si="671"/>
        <v>915</v>
      </c>
      <c r="AR1193" s="236">
        <f t="shared" si="672"/>
        <v>1000</v>
      </c>
      <c r="AS1193" s="243">
        <f t="shared" si="676"/>
        <v>1.7450298210735586</v>
      </c>
      <c r="AV1193" s="253">
        <v>45027</v>
      </c>
      <c r="AW1193" s="69">
        <f t="shared" si="675"/>
        <v>3511</v>
      </c>
      <c r="AX1193" s="359"/>
      <c r="AY1193" s="353"/>
      <c r="AZ1193" s="362"/>
      <c r="BA1193" s="357"/>
      <c r="BB1193" s="341"/>
      <c r="BC1193" s="341"/>
      <c r="BD1193" s="333"/>
    </row>
    <row r="1194" spans="2:56">
      <c r="B1194" s="134" t="s">
        <v>169</v>
      </c>
      <c r="F1194" s="67">
        <v>100</v>
      </c>
      <c r="G1194" s="68">
        <v>15</v>
      </c>
      <c r="H1194" s="134" t="s">
        <v>169</v>
      </c>
      <c r="I1194" s="177">
        <f>_xlfn.CEILING.MATH(SUM('domanda settimanale A41002300'!CR103:'domanda settimanale A41002300'!CR127)/'calcolo ADU'!$I$4)</f>
        <v>378</v>
      </c>
      <c r="J1194" s="69">
        <f t="shared" si="658"/>
        <v>1323</v>
      </c>
      <c r="K1194" s="176">
        <v>5000</v>
      </c>
      <c r="L1194" s="229">
        <v>0</v>
      </c>
      <c r="M1194" s="69">
        <f t="shared" si="651"/>
        <v>1000</v>
      </c>
      <c r="N1194" s="69">
        <f t="shared" si="659"/>
        <v>1890</v>
      </c>
      <c r="O1194" s="69">
        <f t="shared" si="660"/>
        <v>1323</v>
      </c>
      <c r="P1194" s="69">
        <f t="shared" si="661"/>
        <v>662</v>
      </c>
      <c r="Q1194" s="69">
        <f t="shared" si="673"/>
        <v>1985</v>
      </c>
      <c r="R1194" s="69">
        <f t="shared" si="662"/>
        <v>992.5</v>
      </c>
      <c r="S1194" s="69">
        <f t="shared" si="654"/>
        <v>1323</v>
      </c>
      <c r="T1194" s="69">
        <f t="shared" si="674"/>
        <v>1134</v>
      </c>
      <c r="U1194" s="70">
        <f t="shared" si="655"/>
        <v>1.7700512820512821</v>
      </c>
      <c r="V1194" s="69">
        <f>V1193+AD1194-Z1194</f>
        <v>3511</v>
      </c>
      <c r="W1194" s="69">
        <f>W1193+AA1193-AD1194</f>
        <v>5557</v>
      </c>
      <c r="X1194" s="176">
        <v>439</v>
      </c>
      <c r="Y1194" s="71">
        <f>V1194+W1194-X1194</f>
        <v>8629</v>
      </c>
      <c r="Z1194" s="209">
        <f>'domanda settimanale A41000500'!Q103+'domanda settimanale A41002300'!Q103</f>
        <v>0</v>
      </c>
      <c r="AA1194" s="209">
        <v>0</v>
      </c>
      <c r="AB1194" s="68">
        <f t="shared" si="652"/>
        <v>0</v>
      </c>
      <c r="AC1194" s="68" t="s">
        <v>411</v>
      </c>
      <c r="AD1194" s="311">
        <v>0</v>
      </c>
      <c r="AE1194" s="311">
        <f t="shared" si="664"/>
        <v>0</v>
      </c>
      <c r="AF1194" s="69">
        <f t="shared" si="665"/>
        <v>4875</v>
      </c>
      <c r="AG1194" s="71">
        <f t="shared" si="677"/>
        <v>3875</v>
      </c>
      <c r="AH1194" s="72">
        <f t="shared" si="657"/>
        <v>1985</v>
      </c>
      <c r="AL1194" s="241">
        <f t="shared" si="666"/>
        <v>3511</v>
      </c>
      <c r="AM1194" s="236">
        <f t="shared" si="667"/>
        <v>993</v>
      </c>
      <c r="AN1194" s="236">
        <f t="shared" si="668"/>
        <v>993</v>
      </c>
      <c r="AO1194" s="236">
        <f t="shared" si="669"/>
        <v>993</v>
      </c>
      <c r="AP1194" s="236">
        <f t="shared" si="670"/>
        <v>1000</v>
      </c>
      <c r="AQ1194" s="236">
        <f t="shared" si="671"/>
        <v>890</v>
      </c>
      <c r="AR1194" s="236">
        <f t="shared" si="672"/>
        <v>1000</v>
      </c>
      <c r="AS1194" s="243">
        <f t="shared" si="676"/>
        <v>1.7687657430730479</v>
      </c>
      <c r="AV1194" s="253">
        <v>45028</v>
      </c>
      <c r="AW1194" s="69">
        <f t="shared" si="675"/>
        <v>3511</v>
      </c>
      <c r="AX1194" s="359"/>
      <c r="AY1194" s="353"/>
      <c r="AZ1194" s="362"/>
      <c r="BA1194" s="357"/>
      <c r="BB1194" s="341"/>
      <c r="BC1194" s="341"/>
      <c r="BD1194" s="333"/>
    </row>
    <row r="1195" spans="2:56">
      <c r="B1195" s="134" t="s">
        <v>170</v>
      </c>
      <c r="F1195" s="67">
        <v>101</v>
      </c>
      <c r="G1195" s="68">
        <v>15</v>
      </c>
      <c r="H1195" s="134" t="s">
        <v>170</v>
      </c>
      <c r="I1195" s="177">
        <f>_xlfn.CEILING.MATH(SUM('domanda settimanale A41002300'!CR104:'domanda settimanale A41002300'!CR128)/'calcolo ADU'!$I$4)</f>
        <v>373</v>
      </c>
      <c r="J1195" s="69">
        <f t="shared" si="658"/>
        <v>1306</v>
      </c>
      <c r="K1195" s="176">
        <v>5000</v>
      </c>
      <c r="L1195" s="229">
        <v>0</v>
      </c>
      <c r="M1195" s="69">
        <f t="shared" si="651"/>
        <v>1000</v>
      </c>
      <c r="N1195" s="69">
        <f t="shared" si="659"/>
        <v>1865</v>
      </c>
      <c r="O1195" s="69">
        <f t="shared" si="660"/>
        <v>1306</v>
      </c>
      <c r="P1195" s="69">
        <f t="shared" si="661"/>
        <v>653</v>
      </c>
      <c r="Q1195" s="69">
        <f t="shared" si="673"/>
        <v>1959</v>
      </c>
      <c r="R1195" s="69">
        <f t="shared" si="662"/>
        <v>979.5</v>
      </c>
      <c r="S1195" s="69">
        <f t="shared" si="654"/>
        <v>1306</v>
      </c>
      <c r="T1195" s="69">
        <f t="shared" si="674"/>
        <v>1119</v>
      </c>
      <c r="U1195" s="70">
        <f t="shared" si="655"/>
        <v>1.2761194029850746</v>
      </c>
      <c r="V1195" s="69">
        <f>V1194+AD1195-Z1195</f>
        <v>3511</v>
      </c>
      <c r="W1195" s="69">
        <f t="shared" ref="W1195:W1243" si="678">W1194+AA1194-AD1195</f>
        <v>5557</v>
      </c>
      <c r="X1195" s="176">
        <v>2912</v>
      </c>
      <c r="Y1195" s="71">
        <f>V1195+W1195-X1195</f>
        <v>6156</v>
      </c>
      <c r="Z1195" s="209">
        <f>'domanda settimanale A41000500'!Q104+'domanda settimanale A41002300'!Q104</f>
        <v>0</v>
      </c>
      <c r="AA1195" s="209">
        <v>0</v>
      </c>
      <c r="AB1195" s="68">
        <f>IF(Y1195&lt;AG1195,AF1195-Y1195,0)</f>
        <v>0</v>
      </c>
      <c r="AC1195" s="68" t="s">
        <v>411</v>
      </c>
      <c r="AD1195" s="311">
        <v>0</v>
      </c>
      <c r="AE1195" s="311">
        <f t="shared" si="664"/>
        <v>0</v>
      </c>
      <c r="AF1195" s="69">
        <f t="shared" si="665"/>
        <v>4824</v>
      </c>
      <c r="AG1195" s="71">
        <f t="shared" si="677"/>
        <v>3824</v>
      </c>
      <c r="AH1195" s="72">
        <f t="shared" si="657"/>
        <v>1959</v>
      </c>
      <c r="AL1195" s="241">
        <f t="shared" si="666"/>
        <v>3511</v>
      </c>
      <c r="AM1195" s="236">
        <f t="shared" si="667"/>
        <v>980</v>
      </c>
      <c r="AN1195" s="236">
        <f t="shared" si="668"/>
        <v>980</v>
      </c>
      <c r="AO1195" s="236">
        <f t="shared" si="669"/>
        <v>980</v>
      </c>
      <c r="AP1195" s="236">
        <f t="shared" si="670"/>
        <v>1000</v>
      </c>
      <c r="AQ1195" s="236">
        <f t="shared" si="671"/>
        <v>865</v>
      </c>
      <c r="AR1195" s="236">
        <f t="shared" si="672"/>
        <v>1000</v>
      </c>
      <c r="AS1195" s="243">
        <f t="shared" si="676"/>
        <v>1.7922409392547218</v>
      </c>
      <c r="AV1195" s="253">
        <v>45029</v>
      </c>
      <c r="AW1195" s="69">
        <f t="shared" si="675"/>
        <v>3511</v>
      </c>
      <c r="AX1195" s="359"/>
      <c r="AY1195" s="353"/>
      <c r="AZ1195" s="362"/>
      <c r="BA1195" s="357"/>
      <c r="BB1195" s="341"/>
      <c r="BC1195" s="341"/>
      <c r="BD1195" s="333"/>
    </row>
    <row r="1196" spans="2:56">
      <c r="B1196" s="134" t="s">
        <v>171</v>
      </c>
      <c r="F1196" s="67">
        <v>102</v>
      </c>
      <c r="G1196" s="68">
        <v>15</v>
      </c>
      <c r="H1196" s="134" t="s">
        <v>171</v>
      </c>
      <c r="I1196" s="177">
        <f>_xlfn.CEILING.MATH(SUM('domanda settimanale A41002300'!CR105:'domanda settimanale A41002300'!CR129)/'calcolo ADU'!$I$4)</f>
        <v>369</v>
      </c>
      <c r="J1196" s="69">
        <f t="shared" si="658"/>
        <v>1292</v>
      </c>
      <c r="K1196" s="176">
        <v>5000</v>
      </c>
      <c r="L1196" s="229">
        <v>0</v>
      </c>
      <c r="M1196" s="69">
        <f t="shared" si="651"/>
        <v>1000</v>
      </c>
      <c r="N1196" s="69">
        <f t="shared" si="659"/>
        <v>1845</v>
      </c>
      <c r="O1196" s="69">
        <f t="shared" si="660"/>
        <v>1292</v>
      </c>
      <c r="P1196" s="69">
        <f t="shared" si="661"/>
        <v>646</v>
      </c>
      <c r="Q1196" s="69">
        <f t="shared" si="673"/>
        <v>1938</v>
      </c>
      <c r="R1196" s="69">
        <f t="shared" si="662"/>
        <v>969</v>
      </c>
      <c r="S1196" s="69">
        <f t="shared" si="654"/>
        <v>1292</v>
      </c>
      <c r="T1196" s="69">
        <f t="shared" si="674"/>
        <v>1107</v>
      </c>
      <c r="U1196" s="70">
        <f t="shared" si="655"/>
        <v>1.2870583315910515</v>
      </c>
      <c r="V1196" s="69">
        <f t="shared" ref="V1196:V1226" si="679">V1195+AD1196-Z1196</f>
        <v>3511</v>
      </c>
      <c r="W1196" s="69">
        <f t="shared" si="678"/>
        <v>5557</v>
      </c>
      <c r="X1196" s="176">
        <v>2912</v>
      </c>
      <c r="Y1196" s="71">
        <f t="shared" ref="Y1196:Y1222" si="680">V1196+W1196-X1196</f>
        <v>6156</v>
      </c>
      <c r="Z1196" s="209">
        <f>'domanda settimanale A41000500'!Q105+'domanda settimanale A41002300'!Q105</f>
        <v>0</v>
      </c>
      <c r="AA1196" s="209">
        <v>0</v>
      </c>
      <c r="AB1196" s="68">
        <f t="shared" ref="AB1196:AB1242" si="681">IF(Y1196&lt;AG1196,AF1196-Y1196,0)</f>
        <v>0</v>
      </c>
      <c r="AC1196" s="68" t="s">
        <v>411</v>
      </c>
      <c r="AD1196" s="311">
        <v>0</v>
      </c>
      <c r="AE1196" s="311">
        <f t="shared" si="664"/>
        <v>0</v>
      </c>
      <c r="AF1196" s="69">
        <f t="shared" si="665"/>
        <v>4783</v>
      </c>
      <c r="AG1196" s="71">
        <f t="shared" si="677"/>
        <v>3783</v>
      </c>
      <c r="AH1196" s="72">
        <f t="shared" si="657"/>
        <v>1938</v>
      </c>
      <c r="AL1196" s="241">
        <f t="shared" si="666"/>
        <v>3511</v>
      </c>
      <c r="AM1196" s="236">
        <f t="shared" si="667"/>
        <v>969</v>
      </c>
      <c r="AN1196" s="236">
        <f t="shared" si="668"/>
        <v>969</v>
      </c>
      <c r="AO1196" s="236">
        <f t="shared" si="669"/>
        <v>969</v>
      </c>
      <c r="AP1196" s="236">
        <f t="shared" si="670"/>
        <v>1000</v>
      </c>
      <c r="AQ1196" s="236">
        <f t="shared" si="671"/>
        <v>845</v>
      </c>
      <c r="AR1196" s="236">
        <f t="shared" si="672"/>
        <v>1000</v>
      </c>
      <c r="AS1196" s="243">
        <f t="shared" si="676"/>
        <v>1.8116615067079462</v>
      </c>
      <c r="AV1196" s="253">
        <v>45030</v>
      </c>
      <c r="AW1196" s="69">
        <f t="shared" si="675"/>
        <v>3511</v>
      </c>
      <c r="AX1196" s="359"/>
      <c r="AY1196" s="353"/>
      <c r="AZ1196" s="362"/>
      <c r="BA1196" s="357"/>
      <c r="BB1196" s="341"/>
      <c r="BC1196" s="341"/>
      <c r="BD1196" s="333"/>
    </row>
    <row r="1197" spans="2:56">
      <c r="B1197" s="134" t="s">
        <v>234</v>
      </c>
      <c r="F1197" s="67">
        <v>103</v>
      </c>
      <c r="G1197" s="68">
        <v>15</v>
      </c>
      <c r="H1197" s="134" t="s">
        <v>234</v>
      </c>
      <c r="I1197" s="177">
        <f>_xlfn.CEILING.MATH(SUM('domanda settimanale A41002300'!CR106:'domanda settimanale A41002300'!CR130)/'calcolo ADU'!$I$4)</f>
        <v>367</v>
      </c>
      <c r="J1197" s="69">
        <f t="shared" si="658"/>
        <v>1285</v>
      </c>
      <c r="K1197" s="176">
        <v>5000</v>
      </c>
      <c r="L1197" s="229">
        <v>0</v>
      </c>
      <c r="M1197" s="69">
        <f t="shared" si="651"/>
        <v>1000</v>
      </c>
      <c r="N1197" s="69">
        <f t="shared" si="659"/>
        <v>1835</v>
      </c>
      <c r="O1197" s="69">
        <f t="shared" si="660"/>
        <v>1285</v>
      </c>
      <c r="P1197" s="69">
        <f t="shared" si="661"/>
        <v>643</v>
      </c>
      <c r="Q1197" s="69">
        <f t="shared" si="673"/>
        <v>1928</v>
      </c>
      <c r="R1197" s="69">
        <f t="shared" si="662"/>
        <v>964</v>
      </c>
      <c r="S1197" s="69">
        <f t="shared" si="654"/>
        <v>1285</v>
      </c>
      <c r="T1197" s="69">
        <f t="shared" si="674"/>
        <v>1101</v>
      </c>
      <c r="U1197" s="70">
        <f t="shared" si="655"/>
        <v>1.2924627335712786</v>
      </c>
      <c r="V1197" s="69">
        <f t="shared" si="679"/>
        <v>8511</v>
      </c>
      <c r="W1197" s="69">
        <f t="shared" si="678"/>
        <v>557</v>
      </c>
      <c r="X1197" s="176">
        <v>2912</v>
      </c>
      <c r="Y1197" s="71">
        <f t="shared" si="680"/>
        <v>6156</v>
      </c>
      <c r="Z1197" s="209">
        <f>'domanda settimanale A41000500'!Q106+'domanda settimanale A41002300'!Q106</f>
        <v>0</v>
      </c>
      <c r="AA1197" s="209">
        <v>0</v>
      </c>
      <c r="AB1197" s="68">
        <f t="shared" si="681"/>
        <v>0</v>
      </c>
      <c r="AC1197" s="68" t="s">
        <v>411</v>
      </c>
      <c r="AD1197" s="311">
        <v>5000</v>
      </c>
      <c r="AE1197" s="311">
        <f t="shared" si="664"/>
        <v>0</v>
      </c>
      <c r="AF1197" s="69">
        <f t="shared" si="665"/>
        <v>4763</v>
      </c>
      <c r="AG1197" s="71">
        <f t="shared" si="677"/>
        <v>3763</v>
      </c>
      <c r="AH1197" s="72">
        <f t="shared" si="657"/>
        <v>1928</v>
      </c>
      <c r="AL1197" s="241">
        <f t="shared" si="666"/>
        <v>8511</v>
      </c>
      <c r="AM1197" s="236">
        <f t="shared" si="667"/>
        <v>964</v>
      </c>
      <c r="AN1197" s="236">
        <f t="shared" si="668"/>
        <v>964</v>
      </c>
      <c r="AO1197" s="236">
        <f t="shared" si="669"/>
        <v>964</v>
      </c>
      <c r="AP1197" s="236">
        <f t="shared" si="670"/>
        <v>1000</v>
      </c>
      <c r="AQ1197" s="236">
        <f t="shared" si="671"/>
        <v>835</v>
      </c>
      <c r="AR1197" s="236">
        <f t="shared" si="672"/>
        <v>1000</v>
      </c>
      <c r="AS1197" s="244">
        <f t="shared" si="676"/>
        <v>4.4144190871369293</v>
      </c>
      <c r="AV1197" s="253">
        <v>45031</v>
      </c>
      <c r="AW1197" s="69">
        <f t="shared" si="675"/>
        <v>8511</v>
      </c>
      <c r="AX1197" s="359"/>
      <c r="AY1197" s="353"/>
      <c r="AZ1197" s="362"/>
      <c r="BA1197" s="357"/>
      <c r="BB1197" s="341"/>
      <c r="BC1197" s="341"/>
      <c r="BD1197" s="333"/>
    </row>
    <row r="1198" spans="2:56">
      <c r="B1198" s="134" t="s">
        <v>235</v>
      </c>
      <c r="F1198" s="67">
        <v>104</v>
      </c>
      <c r="G1198" s="68">
        <v>15</v>
      </c>
      <c r="H1198" s="134" t="s">
        <v>235</v>
      </c>
      <c r="I1198" s="177">
        <f>_xlfn.CEILING.MATH(SUM('domanda settimanale A41002300'!CR107:'domanda settimanale A41002300'!CR131)/'calcolo ADU'!$I$4)</f>
        <v>366</v>
      </c>
      <c r="J1198" s="69">
        <f t="shared" si="658"/>
        <v>1281</v>
      </c>
      <c r="K1198" s="176">
        <v>5000</v>
      </c>
      <c r="L1198" s="229">
        <v>0</v>
      </c>
      <c r="M1198" s="69">
        <f t="shared" si="651"/>
        <v>1000</v>
      </c>
      <c r="N1198" s="69">
        <f t="shared" si="659"/>
        <v>1830</v>
      </c>
      <c r="O1198" s="69">
        <f t="shared" si="660"/>
        <v>1281</v>
      </c>
      <c r="P1198" s="69">
        <f t="shared" si="661"/>
        <v>641</v>
      </c>
      <c r="Q1198" s="69">
        <f t="shared" si="673"/>
        <v>1922</v>
      </c>
      <c r="R1198" s="69">
        <f t="shared" si="662"/>
        <v>961</v>
      </c>
      <c r="S1198" s="69">
        <f t="shared" si="654"/>
        <v>1281</v>
      </c>
      <c r="T1198" s="69">
        <f t="shared" si="674"/>
        <v>1098</v>
      </c>
      <c r="U1198" s="70">
        <f t="shared" si="655"/>
        <v>1.2954545454545454</v>
      </c>
      <c r="V1198" s="69">
        <f t="shared" si="679"/>
        <v>8511</v>
      </c>
      <c r="W1198" s="69">
        <f t="shared" si="678"/>
        <v>557</v>
      </c>
      <c r="X1198" s="176">
        <v>2912</v>
      </c>
      <c r="Y1198" s="71">
        <f t="shared" si="680"/>
        <v>6156</v>
      </c>
      <c r="Z1198" s="209">
        <f>'domanda settimanale A41000500'!Q107+'domanda settimanale A41002300'!Q107</f>
        <v>0</v>
      </c>
      <c r="AA1198" s="209">
        <v>0</v>
      </c>
      <c r="AB1198" s="68">
        <f t="shared" si="681"/>
        <v>0</v>
      </c>
      <c r="AC1198" s="68" t="s">
        <v>411</v>
      </c>
      <c r="AD1198" s="311">
        <v>0</v>
      </c>
      <c r="AE1198" s="311">
        <f t="shared" si="664"/>
        <v>0</v>
      </c>
      <c r="AF1198" s="69">
        <f t="shared" si="665"/>
        <v>4752</v>
      </c>
      <c r="AG1198" s="71">
        <f t="shared" si="677"/>
        <v>3752</v>
      </c>
      <c r="AH1198" s="72">
        <f t="shared" si="657"/>
        <v>1922</v>
      </c>
      <c r="AL1198" s="241">
        <f t="shared" si="666"/>
        <v>8511</v>
      </c>
      <c r="AM1198" s="236">
        <f t="shared" si="667"/>
        <v>961</v>
      </c>
      <c r="AN1198" s="236">
        <f t="shared" si="668"/>
        <v>961</v>
      </c>
      <c r="AO1198" s="236">
        <f t="shared" si="669"/>
        <v>961</v>
      </c>
      <c r="AP1198" s="236">
        <f t="shared" si="670"/>
        <v>1000</v>
      </c>
      <c r="AQ1198" s="236">
        <f t="shared" si="671"/>
        <v>830</v>
      </c>
      <c r="AR1198" s="236">
        <f t="shared" si="672"/>
        <v>1000</v>
      </c>
      <c r="AS1198" s="244">
        <f t="shared" si="676"/>
        <v>4.428199791883455</v>
      </c>
      <c r="AV1198" s="253">
        <v>45032</v>
      </c>
      <c r="AW1198" s="69">
        <f t="shared" si="675"/>
        <v>8511</v>
      </c>
      <c r="AX1198" s="359"/>
      <c r="AY1198" s="353"/>
      <c r="AZ1198" s="362"/>
      <c r="BA1198" s="357"/>
      <c r="BB1198" s="341"/>
      <c r="BC1198" s="341"/>
      <c r="BD1198" s="333"/>
    </row>
    <row r="1199" spans="2:56">
      <c r="B1199" s="134" t="s">
        <v>172</v>
      </c>
      <c r="F1199" s="67">
        <v>105</v>
      </c>
      <c r="G1199" s="68">
        <v>16</v>
      </c>
      <c r="H1199" s="134" t="s">
        <v>172</v>
      </c>
      <c r="I1199" s="177">
        <f>_xlfn.CEILING.MATH(SUM('domanda settimanale A41002300'!CR108:'domanda settimanale A41002300'!CR132)/'calcolo ADU'!$I$4)</f>
        <v>364</v>
      </c>
      <c r="J1199" s="69">
        <f t="shared" si="658"/>
        <v>1274</v>
      </c>
      <c r="K1199" s="176">
        <v>5000</v>
      </c>
      <c r="L1199" s="229">
        <v>0</v>
      </c>
      <c r="M1199" s="69">
        <f t="shared" si="651"/>
        <v>1000</v>
      </c>
      <c r="N1199" s="69">
        <f t="shared" si="659"/>
        <v>1820</v>
      </c>
      <c r="O1199" s="69">
        <f t="shared" si="660"/>
        <v>1274</v>
      </c>
      <c r="P1199" s="69">
        <f t="shared" si="661"/>
        <v>637</v>
      </c>
      <c r="Q1199" s="69">
        <f t="shared" si="673"/>
        <v>1911</v>
      </c>
      <c r="R1199" s="69">
        <f t="shared" si="662"/>
        <v>955.5</v>
      </c>
      <c r="S1199" s="69">
        <f t="shared" si="654"/>
        <v>1274</v>
      </c>
      <c r="T1199" s="69">
        <f t="shared" si="674"/>
        <v>1092</v>
      </c>
      <c r="U1199" s="73">
        <f t="shared" si="655"/>
        <v>0.65271612766856901</v>
      </c>
      <c r="V1199" s="69">
        <f t="shared" si="679"/>
        <v>5443</v>
      </c>
      <c r="W1199" s="69">
        <f t="shared" si="678"/>
        <v>557</v>
      </c>
      <c r="X1199" s="176">
        <v>2912</v>
      </c>
      <c r="Y1199" s="71">
        <f t="shared" si="680"/>
        <v>3088</v>
      </c>
      <c r="Z1199" s="209">
        <f>'domanda settimanale A41000500'!Q108+'domanda settimanale A41002300'!Q108</f>
        <v>3068</v>
      </c>
      <c r="AA1199" s="209">
        <v>5000</v>
      </c>
      <c r="AB1199" s="68">
        <f t="shared" si="681"/>
        <v>1643</v>
      </c>
      <c r="AC1199" s="68" t="s">
        <v>236</v>
      </c>
      <c r="AD1199" s="311">
        <v>0</v>
      </c>
      <c r="AE1199" s="311">
        <f t="shared" si="664"/>
        <v>0</v>
      </c>
      <c r="AF1199" s="69">
        <f t="shared" si="665"/>
        <v>4731</v>
      </c>
      <c r="AG1199" s="71">
        <f t="shared" si="677"/>
        <v>3731</v>
      </c>
      <c r="AH1199" s="72">
        <f t="shared" si="657"/>
        <v>1911</v>
      </c>
      <c r="AL1199" s="241">
        <f t="shared" si="666"/>
        <v>5443</v>
      </c>
      <c r="AM1199" s="236">
        <f t="shared" si="667"/>
        <v>956</v>
      </c>
      <c r="AN1199" s="236">
        <f t="shared" si="668"/>
        <v>956</v>
      </c>
      <c r="AO1199" s="236">
        <f t="shared" si="669"/>
        <v>956</v>
      </c>
      <c r="AP1199" s="236">
        <f t="shared" si="670"/>
        <v>1000</v>
      </c>
      <c r="AQ1199" s="236">
        <f t="shared" si="671"/>
        <v>820</v>
      </c>
      <c r="AR1199" s="236">
        <f t="shared" si="672"/>
        <v>1000</v>
      </c>
      <c r="AS1199" s="244">
        <f t="shared" si="676"/>
        <v>2.8482469911041339</v>
      </c>
      <c r="AV1199" s="253">
        <v>45033</v>
      </c>
      <c r="AW1199" s="69">
        <f t="shared" si="675"/>
        <v>5443</v>
      </c>
      <c r="AX1199" s="359"/>
      <c r="AY1199" s="353"/>
      <c r="AZ1199" s="362"/>
      <c r="BA1199" s="357"/>
      <c r="BB1199" s="341"/>
      <c r="BC1199" s="341"/>
      <c r="BD1199" s="333"/>
    </row>
    <row r="1200" spans="2:56">
      <c r="B1200" s="134" t="s">
        <v>173</v>
      </c>
      <c r="F1200" s="67">
        <v>106</v>
      </c>
      <c r="G1200" s="68">
        <v>16</v>
      </c>
      <c r="H1200" s="134" t="s">
        <v>173</v>
      </c>
      <c r="I1200" s="177">
        <f>_xlfn.CEILING.MATH(SUM('domanda settimanale A41002300'!CR109:'domanda settimanale A41002300'!CR133)/'calcolo ADU'!$I$4)</f>
        <v>363</v>
      </c>
      <c r="J1200" s="69">
        <f t="shared" si="658"/>
        <v>1271</v>
      </c>
      <c r="K1200" s="176">
        <v>5000</v>
      </c>
      <c r="L1200" s="229">
        <v>0</v>
      </c>
      <c r="M1200" s="69">
        <f t="shared" si="651"/>
        <v>1000</v>
      </c>
      <c r="N1200" s="69">
        <f t="shared" si="659"/>
        <v>1815</v>
      </c>
      <c r="O1200" s="69">
        <f t="shared" si="660"/>
        <v>1271</v>
      </c>
      <c r="P1200" s="69">
        <f t="shared" si="661"/>
        <v>636</v>
      </c>
      <c r="Q1200" s="69">
        <f t="shared" si="673"/>
        <v>1907</v>
      </c>
      <c r="R1200" s="69">
        <f t="shared" si="662"/>
        <v>953.5</v>
      </c>
      <c r="S1200" s="69">
        <f t="shared" si="654"/>
        <v>1271</v>
      </c>
      <c r="T1200" s="69">
        <f t="shared" si="674"/>
        <v>1089</v>
      </c>
      <c r="U1200" s="70">
        <f t="shared" si="655"/>
        <v>1.2973316391359593</v>
      </c>
      <c r="V1200" s="69">
        <f t="shared" si="679"/>
        <v>3043</v>
      </c>
      <c r="W1200" s="69">
        <f t="shared" si="678"/>
        <v>5557</v>
      </c>
      <c r="X1200" s="176">
        <v>2474</v>
      </c>
      <c r="Y1200" s="71">
        <f t="shared" si="680"/>
        <v>6126</v>
      </c>
      <c r="Z1200" s="209">
        <f>'domanda settimanale A41000500'!Q109+'domanda settimanale A41002300'!Q109</f>
        <v>2400</v>
      </c>
      <c r="AA1200" s="209">
        <v>0</v>
      </c>
      <c r="AB1200" s="68">
        <f t="shared" si="681"/>
        <v>0</v>
      </c>
      <c r="AC1200" s="68" t="s">
        <v>411</v>
      </c>
      <c r="AD1200" s="311">
        <v>0</v>
      </c>
      <c r="AE1200" s="311">
        <f t="shared" si="664"/>
        <v>0</v>
      </c>
      <c r="AF1200" s="69">
        <f t="shared" si="665"/>
        <v>4722</v>
      </c>
      <c r="AG1200" s="71">
        <f t="shared" si="677"/>
        <v>3722</v>
      </c>
      <c r="AH1200" s="72">
        <f t="shared" si="657"/>
        <v>1907</v>
      </c>
      <c r="AL1200" s="241">
        <f t="shared" si="666"/>
        <v>3043</v>
      </c>
      <c r="AM1200" s="236">
        <f t="shared" si="667"/>
        <v>954</v>
      </c>
      <c r="AN1200" s="236">
        <f t="shared" si="668"/>
        <v>954</v>
      </c>
      <c r="AO1200" s="236">
        <f t="shared" si="669"/>
        <v>954</v>
      </c>
      <c r="AP1200" s="236">
        <f t="shared" si="670"/>
        <v>1000</v>
      </c>
      <c r="AQ1200" s="236">
        <f t="shared" si="671"/>
        <v>815</v>
      </c>
      <c r="AR1200" s="236">
        <f t="shared" si="672"/>
        <v>1000</v>
      </c>
      <c r="AS1200" s="243">
        <f t="shared" si="676"/>
        <v>1.5957000524383849</v>
      </c>
      <c r="AV1200" s="253">
        <v>45034</v>
      </c>
      <c r="AW1200" s="69">
        <f t="shared" si="675"/>
        <v>3043</v>
      </c>
      <c r="AX1200" s="359"/>
      <c r="AY1200" s="353"/>
      <c r="AZ1200" s="362"/>
      <c r="BA1200" s="357"/>
      <c r="BB1200" s="341"/>
      <c r="BC1200" s="341"/>
      <c r="BD1200" s="333"/>
    </row>
    <row r="1201" spans="2:56">
      <c r="B1201" s="134" t="s">
        <v>174</v>
      </c>
      <c r="F1201" s="67">
        <v>107</v>
      </c>
      <c r="G1201" s="68">
        <v>16</v>
      </c>
      <c r="H1201" s="134" t="s">
        <v>174</v>
      </c>
      <c r="I1201" s="177">
        <f>_xlfn.CEILING.MATH(SUM('domanda settimanale A41002300'!CR110:'domanda settimanale A41002300'!CR134)/'calcolo ADU'!$I$4)</f>
        <v>280</v>
      </c>
      <c r="J1201" s="69">
        <f t="shared" si="658"/>
        <v>980</v>
      </c>
      <c r="K1201" s="176">
        <v>5000</v>
      </c>
      <c r="L1201" s="229">
        <v>0</v>
      </c>
      <c r="M1201" s="69">
        <f t="shared" si="651"/>
        <v>1000</v>
      </c>
      <c r="N1201" s="69">
        <f t="shared" si="659"/>
        <v>1400</v>
      </c>
      <c r="O1201" s="69">
        <f t="shared" si="660"/>
        <v>980</v>
      </c>
      <c r="P1201" s="69">
        <f t="shared" si="661"/>
        <v>490</v>
      </c>
      <c r="Q1201" s="69">
        <f t="shared" si="673"/>
        <v>1470</v>
      </c>
      <c r="R1201" s="69">
        <f t="shared" si="662"/>
        <v>735</v>
      </c>
      <c r="S1201" s="69">
        <f t="shared" si="654"/>
        <v>980</v>
      </c>
      <c r="T1201" s="69">
        <f t="shared" si="674"/>
        <v>840</v>
      </c>
      <c r="U1201" s="70">
        <f t="shared" si="655"/>
        <v>2.1514211886304908</v>
      </c>
      <c r="V1201" s="69">
        <f t="shared" si="679"/>
        <v>3043</v>
      </c>
      <c r="W1201" s="69">
        <f t="shared" si="678"/>
        <v>5557</v>
      </c>
      <c r="X1201" s="176">
        <v>274</v>
      </c>
      <c r="Y1201" s="71">
        <f t="shared" si="680"/>
        <v>8326</v>
      </c>
      <c r="Z1201" s="209">
        <f>'domanda settimanale A41000500'!Q110+'domanda settimanale A41002300'!Q110</f>
        <v>0</v>
      </c>
      <c r="AA1201" s="209">
        <v>0</v>
      </c>
      <c r="AB1201" s="68">
        <f t="shared" si="681"/>
        <v>0</v>
      </c>
      <c r="AC1201" s="68" t="s">
        <v>411</v>
      </c>
      <c r="AD1201" s="311">
        <v>0</v>
      </c>
      <c r="AE1201" s="311">
        <f t="shared" si="664"/>
        <v>0</v>
      </c>
      <c r="AF1201" s="69">
        <f t="shared" si="665"/>
        <v>3870</v>
      </c>
      <c r="AG1201" s="71">
        <f t="shared" si="677"/>
        <v>2870</v>
      </c>
      <c r="AH1201" s="72">
        <f t="shared" si="657"/>
        <v>1470</v>
      </c>
      <c r="AL1201" s="241">
        <f t="shared" si="666"/>
        <v>3043</v>
      </c>
      <c r="AM1201" s="236">
        <f t="shared" si="667"/>
        <v>735</v>
      </c>
      <c r="AN1201" s="236">
        <f t="shared" si="668"/>
        <v>735</v>
      </c>
      <c r="AO1201" s="236">
        <f t="shared" si="669"/>
        <v>735</v>
      </c>
      <c r="AP1201" s="236">
        <f t="shared" si="670"/>
        <v>1000</v>
      </c>
      <c r="AQ1201" s="236">
        <f t="shared" si="671"/>
        <v>400</v>
      </c>
      <c r="AR1201" s="236">
        <f t="shared" si="672"/>
        <v>1000</v>
      </c>
      <c r="AS1201" s="243">
        <f t="shared" si="676"/>
        <v>2.0700680272108842</v>
      </c>
      <c r="AV1201" s="253">
        <v>45035</v>
      </c>
      <c r="AW1201" s="69">
        <f t="shared" si="675"/>
        <v>3043</v>
      </c>
      <c r="AX1201" s="359"/>
      <c r="AY1201" s="353"/>
      <c r="AZ1201" s="362"/>
      <c r="BA1201" s="357"/>
      <c r="BB1201" s="341"/>
      <c r="BC1201" s="341"/>
      <c r="BD1201" s="333"/>
    </row>
    <row r="1202" spans="2:56">
      <c r="B1202" s="134" t="s">
        <v>175</v>
      </c>
      <c r="F1202" s="67">
        <v>108</v>
      </c>
      <c r="G1202" s="68">
        <v>16</v>
      </c>
      <c r="H1202" s="134" t="s">
        <v>175</v>
      </c>
      <c r="I1202" s="177">
        <f>_xlfn.CEILING.MATH(SUM('domanda settimanale A41002300'!CR111:'domanda settimanale A41002300'!CR135)/'calcolo ADU'!$I$4)</f>
        <v>285</v>
      </c>
      <c r="J1202" s="69">
        <f t="shared" si="658"/>
        <v>998</v>
      </c>
      <c r="K1202" s="176">
        <v>5000</v>
      </c>
      <c r="L1202" s="229">
        <v>0</v>
      </c>
      <c r="M1202" s="69">
        <f t="shared" si="651"/>
        <v>1000</v>
      </c>
      <c r="N1202" s="69">
        <f t="shared" si="659"/>
        <v>1425</v>
      </c>
      <c r="O1202" s="69">
        <f t="shared" si="660"/>
        <v>998</v>
      </c>
      <c r="P1202" s="69">
        <f t="shared" si="661"/>
        <v>499</v>
      </c>
      <c r="Q1202" s="69">
        <f t="shared" si="673"/>
        <v>1497</v>
      </c>
      <c r="R1202" s="69">
        <f t="shared" si="662"/>
        <v>748.5</v>
      </c>
      <c r="S1202" s="69">
        <f t="shared" si="654"/>
        <v>998</v>
      </c>
      <c r="T1202" s="69">
        <f t="shared" si="674"/>
        <v>855</v>
      </c>
      <c r="U1202" s="70">
        <f t="shared" si="655"/>
        <v>2.1228964813870475</v>
      </c>
      <c r="V1202" s="69">
        <f t="shared" si="679"/>
        <v>3043</v>
      </c>
      <c r="W1202" s="69">
        <f t="shared" si="678"/>
        <v>5557</v>
      </c>
      <c r="X1202" s="176">
        <v>274</v>
      </c>
      <c r="Y1202" s="71">
        <f t="shared" si="680"/>
        <v>8326</v>
      </c>
      <c r="Z1202" s="209">
        <f>'domanda settimanale A41000500'!Q111+'domanda settimanale A41002300'!Q111</f>
        <v>0</v>
      </c>
      <c r="AA1202" s="209">
        <v>0</v>
      </c>
      <c r="AB1202" s="68">
        <f t="shared" si="681"/>
        <v>0</v>
      </c>
      <c r="AC1202" s="68" t="s">
        <v>411</v>
      </c>
      <c r="AD1202" s="311">
        <v>0</v>
      </c>
      <c r="AE1202" s="311">
        <f t="shared" si="664"/>
        <v>0</v>
      </c>
      <c r="AF1202" s="69">
        <f t="shared" si="665"/>
        <v>3922</v>
      </c>
      <c r="AG1202" s="71">
        <f t="shared" si="677"/>
        <v>2922</v>
      </c>
      <c r="AH1202" s="72">
        <f t="shared" si="657"/>
        <v>1497</v>
      </c>
      <c r="AL1202" s="241">
        <f t="shared" si="666"/>
        <v>3043</v>
      </c>
      <c r="AM1202" s="236">
        <f t="shared" si="667"/>
        <v>749</v>
      </c>
      <c r="AN1202" s="236">
        <f t="shared" si="668"/>
        <v>749</v>
      </c>
      <c r="AO1202" s="236">
        <f t="shared" si="669"/>
        <v>749</v>
      </c>
      <c r="AP1202" s="236">
        <f t="shared" si="670"/>
        <v>1000</v>
      </c>
      <c r="AQ1202" s="236">
        <f t="shared" si="671"/>
        <v>425</v>
      </c>
      <c r="AR1202" s="236">
        <f t="shared" si="672"/>
        <v>1000</v>
      </c>
      <c r="AS1202" s="243">
        <f t="shared" si="676"/>
        <v>2.0327321309285238</v>
      </c>
      <c r="AV1202" s="253">
        <v>45036</v>
      </c>
      <c r="AW1202" s="69">
        <f t="shared" si="675"/>
        <v>3043</v>
      </c>
      <c r="AX1202" s="359"/>
      <c r="AY1202" s="353"/>
      <c r="AZ1202" s="362"/>
      <c r="BA1202" s="357"/>
      <c r="BB1202" s="341"/>
      <c r="BC1202" s="341"/>
      <c r="BD1202" s="333"/>
    </row>
    <row r="1203" spans="2:56">
      <c r="B1203" s="134" t="s">
        <v>176</v>
      </c>
      <c r="F1203" s="67">
        <v>109</v>
      </c>
      <c r="G1203" s="68">
        <v>16</v>
      </c>
      <c r="H1203" s="134" t="s">
        <v>176</v>
      </c>
      <c r="I1203" s="177">
        <f>_xlfn.CEILING.MATH(SUM('domanda settimanale A41002300'!CR112:'domanda settimanale A41002300'!CR136)/'calcolo ADU'!$I$4)</f>
        <v>291</v>
      </c>
      <c r="J1203" s="69">
        <f t="shared" si="658"/>
        <v>1019</v>
      </c>
      <c r="K1203" s="176">
        <v>5000</v>
      </c>
      <c r="L1203" s="229">
        <v>0</v>
      </c>
      <c r="M1203" s="69">
        <f t="shared" si="651"/>
        <v>1000</v>
      </c>
      <c r="N1203" s="69">
        <f t="shared" si="659"/>
        <v>1455</v>
      </c>
      <c r="O1203" s="69">
        <f t="shared" si="660"/>
        <v>1019</v>
      </c>
      <c r="P1203" s="69">
        <f t="shared" si="661"/>
        <v>510</v>
      </c>
      <c r="Q1203" s="69">
        <f t="shared" si="673"/>
        <v>1529</v>
      </c>
      <c r="R1203" s="69">
        <f t="shared" si="662"/>
        <v>764.5</v>
      </c>
      <c r="S1203" s="69">
        <f t="shared" si="654"/>
        <v>1019</v>
      </c>
      <c r="T1203" s="69">
        <f t="shared" si="674"/>
        <v>873</v>
      </c>
      <c r="U1203" s="70">
        <f t="shared" si="655"/>
        <v>2.089859437751004</v>
      </c>
      <c r="V1203" s="69">
        <f t="shared" si="679"/>
        <v>3043</v>
      </c>
      <c r="W1203" s="69">
        <f t="shared" si="678"/>
        <v>5557</v>
      </c>
      <c r="X1203" s="176">
        <v>274</v>
      </c>
      <c r="Y1203" s="71">
        <f t="shared" si="680"/>
        <v>8326</v>
      </c>
      <c r="Z1203" s="209">
        <f>'domanda settimanale A41000500'!Q112+'domanda settimanale A41002300'!Q112</f>
        <v>0</v>
      </c>
      <c r="AA1203" s="209">
        <v>0</v>
      </c>
      <c r="AB1203" s="68">
        <f t="shared" si="681"/>
        <v>0</v>
      </c>
      <c r="AC1203" s="68" t="s">
        <v>411</v>
      </c>
      <c r="AD1203" s="311">
        <v>0</v>
      </c>
      <c r="AE1203" s="311">
        <f t="shared" si="664"/>
        <v>0</v>
      </c>
      <c r="AF1203" s="69">
        <f t="shared" si="665"/>
        <v>3984</v>
      </c>
      <c r="AG1203" s="71">
        <f t="shared" si="677"/>
        <v>2984</v>
      </c>
      <c r="AH1203" s="72">
        <f t="shared" si="657"/>
        <v>1529</v>
      </c>
      <c r="AL1203" s="241">
        <f t="shared" si="666"/>
        <v>3043</v>
      </c>
      <c r="AM1203" s="236">
        <f t="shared" si="667"/>
        <v>765</v>
      </c>
      <c r="AN1203" s="236">
        <f t="shared" si="668"/>
        <v>765</v>
      </c>
      <c r="AO1203" s="236">
        <f t="shared" si="669"/>
        <v>765</v>
      </c>
      <c r="AP1203" s="236">
        <f t="shared" si="670"/>
        <v>1000</v>
      </c>
      <c r="AQ1203" s="236">
        <f t="shared" si="671"/>
        <v>455</v>
      </c>
      <c r="AR1203" s="236">
        <f t="shared" si="672"/>
        <v>1000</v>
      </c>
      <c r="AS1203" s="243">
        <f t="shared" si="676"/>
        <v>1.9901896664486594</v>
      </c>
      <c r="AV1203" s="253">
        <v>45037</v>
      </c>
      <c r="AW1203" s="69">
        <f t="shared" si="675"/>
        <v>3043</v>
      </c>
      <c r="AX1203" s="359"/>
      <c r="AY1203" s="353"/>
      <c r="AZ1203" s="362"/>
      <c r="BA1203" s="357"/>
      <c r="BB1203" s="341"/>
      <c r="BC1203" s="341"/>
      <c r="BD1203" s="333"/>
    </row>
    <row r="1204" spans="2:56">
      <c r="B1204" s="134" t="s">
        <v>236</v>
      </c>
      <c r="F1204" s="67">
        <v>110</v>
      </c>
      <c r="G1204" s="68">
        <v>16</v>
      </c>
      <c r="H1204" s="134" t="s">
        <v>236</v>
      </c>
      <c r="I1204" s="177">
        <f>_xlfn.CEILING.MATH(SUM('domanda settimanale A41002300'!CR113:'domanda settimanale A41002300'!CR137)/'calcolo ADU'!$I$4)</f>
        <v>294</v>
      </c>
      <c r="J1204" s="69">
        <f t="shared" si="658"/>
        <v>1029</v>
      </c>
      <c r="K1204" s="176">
        <v>5000</v>
      </c>
      <c r="L1204" s="229">
        <v>0</v>
      </c>
      <c r="M1204" s="69">
        <f t="shared" si="651"/>
        <v>1000</v>
      </c>
      <c r="N1204" s="69">
        <f t="shared" si="659"/>
        <v>1470</v>
      </c>
      <c r="O1204" s="69">
        <f t="shared" si="660"/>
        <v>1029</v>
      </c>
      <c r="P1204" s="69">
        <f t="shared" si="661"/>
        <v>515</v>
      </c>
      <c r="Q1204" s="69">
        <f t="shared" si="673"/>
        <v>1544</v>
      </c>
      <c r="R1204" s="69">
        <f t="shared" si="662"/>
        <v>772</v>
      </c>
      <c r="S1204" s="69">
        <f t="shared" si="654"/>
        <v>1029</v>
      </c>
      <c r="T1204" s="69">
        <f t="shared" si="674"/>
        <v>882</v>
      </c>
      <c r="U1204" s="70">
        <f t="shared" si="655"/>
        <v>2.0742401594419531</v>
      </c>
      <c r="V1204" s="69">
        <f t="shared" si="679"/>
        <v>8043</v>
      </c>
      <c r="W1204" s="69">
        <f t="shared" si="678"/>
        <v>557</v>
      </c>
      <c r="X1204" s="176">
        <v>274</v>
      </c>
      <c r="Y1204" s="71">
        <f t="shared" si="680"/>
        <v>8326</v>
      </c>
      <c r="Z1204" s="209">
        <f>'domanda settimanale A41000500'!Q113+'domanda settimanale A41002300'!Q113</f>
        <v>0</v>
      </c>
      <c r="AA1204" s="209">
        <v>0</v>
      </c>
      <c r="AB1204" s="68">
        <f t="shared" si="681"/>
        <v>0</v>
      </c>
      <c r="AC1204" s="68" t="s">
        <v>411</v>
      </c>
      <c r="AD1204" s="311">
        <v>5000</v>
      </c>
      <c r="AE1204" s="311">
        <f t="shared" si="664"/>
        <v>0</v>
      </c>
      <c r="AF1204" s="69">
        <f t="shared" si="665"/>
        <v>4014</v>
      </c>
      <c r="AG1204" s="71">
        <f t="shared" si="677"/>
        <v>3014</v>
      </c>
      <c r="AH1204" s="72">
        <f t="shared" si="657"/>
        <v>1544</v>
      </c>
      <c r="AL1204" s="241">
        <f t="shared" si="666"/>
        <v>8043</v>
      </c>
      <c r="AM1204" s="236">
        <f t="shared" si="667"/>
        <v>772</v>
      </c>
      <c r="AN1204" s="236">
        <f t="shared" si="668"/>
        <v>772</v>
      </c>
      <c r="AO1204" s="236">
        <f t="shared" si="669"/>
        <v>772</v>
      </c>
      <c r="AP1204" s="236">
        <f t="shared" si="670"/>
        <v>1000</v>
      </c>
      <c r="AQ1204" s="236">
        <f t="shared" si="671"/>
        <v>470</v>
      </c>
      <c r="AR1204" s="236">
        <f t="shared" si="672"/>
        <v>1000</v>
      </c>
      <c r="AS1204" s="244">
        <f t="shared" si="676"/>
        <v>5.2091968911917101</v>
      </c>
      <c r="AV1204" s="253">
        <v>45038</v>
      </c>
      <c r="AW1204" s="69">
        <f t="shared" si="675"/>
        <v>8043</v>
      </c>
      <c r="AX1204" s="359"/>
      <c r="AY1204" s="353"/>
      <c r="AZ1204" s="362"/>
      <c r="BA1204" s="357"/>
      <c r="BB1204" s="341"/>
      <c r="BC1204" s="341"/>
      <c r="BD1204" s="333"/>
    </row>
    <row r="1205" spans="2:56">
      <c r="B1205" s="134" t="s">
        <v>237</v>
      </c>
      <c r="F1205" s="67">
        <v>111</v>
      </c>
      <c r="G1205" s="68">
        <v>16</v>
      </c>
      <c r="H1205" s="134" t="s">
        <v>237</v>
      </c>
      <c r="I1205" s="177">
        <f>_xlfn.CEILING.MATH(SUM('domanda settimanale A41002300'!CR114:'domanda settimanale A41002300'!CR138)/'calcolo ADU'!$I$4)</f>
        <v>296</v>
      </c>
      <c r="J1205" s="69">
        <f t="shared" si="658"/>
        <v>1036</v>
      </c>
      <c r="K1205" s="176">
        <v>5000</v>
      </c>
      <c r="L1205" s="229">
        <v>0</v>
      </c>
      <c r="M1205" s="69">
        <f t="shared" si="651"/>
        <v>1000</v>
      </c>
      <c r="N1205" s="69">
        <f t="shared" si="659"/>
        <v>1480</v>
      </c>
      <c r="O1205" s="69">
        <f t="shared" si="660"/>
        <v>1036</v>
      </c>
      <c r="P1205" s="69">
        <f t="shared" si="661"/>
        <v>518</v>
      </c>
      <c r="Q1205" s="69">
        <f t="shared" si="673"/>
        <v>1554</v>
      </c>
      <c r="R1205" s="69">
        <f t="shared" si="662"/>
        <v>777</v>
      </c>
      <c r="S1205" s="69">
        <f t="shared" si="654"/>
        <v>1036</v>
      </c>
      <c r="T1205" s="69">
        <f t="shared" si="674"/>
        <v>888</v>
      </c>
      <c r="U1205" s="70">
        <f t="shared" si="655"/>
        <v>2.0639563708477939</v>
      </c>
      <c r="V1205" s="69">
        <f t="shared" si="679"/>
        <v>8043</v>
      </c>
      <c r="W1205" s="69">
        <f t="shared" si="678"/>
        <v>557</v>
      </c>
      <c r="X1205" s="176">
        <v>274</v>
      </c>
      <c r="Y1205" s="71">
        <f t="shared" si="680"/>
        <v>8326</v>
      </c>
      <c r="Z1205" s="209">
        <f>'domanda settimanale A41000500'!Q114+'domanda settimanale A41002300'!Q114</f>
        <v>0</v>
      </c>
      <c r="AA1205" s="209">
        <v>0</v>
      </c>
      <c r="AB1205" s="68">
        <f t="shared" si="681"/>
        <v>0</v>
      </c>
      <c r="AC1205" s="68" t="s">
        <v>411</v>
      </c>
      <c r="AD1205" s="311">
        <v>0</v>
      </c>
      <c r="AE1205" s="311">
        <f t="shared" si="664"/>
        <v>0</v>
      </c>
      <c r="AF1205" s="69">
        <f t="shared" si="665"/>
        <v>4034</v>
      </c>
      <c r="AG1205" s="71">
        <f t="shared" si="677"/>
        <v>3034</v>
      </c>
      <c r="AH1205" s="72">
        <f t="shared" si="657"/>
        <v>1554</v>
      </c>
      <c r="AL1205" s="241">
        <f t="shared" si="666"/>
        <v>8043</v>
      </c>
      <c r="AM1205" s="236">
        <f t="shared" si="667"/>
        <v>777</v>
      </c>
      <c r="AN1205" s="236">
        <f t="shared" si="668"/>
        <v>777</v>
      </c>
      <c r="AO1205" s="236">
        <f t="shared" si="669"/>
        <v>777</v>
      </c>
      <c r="AP1205" s="236">
        <f t="shared" si="670"/>
        <v>1000</v>
      </c>
      <c r="AQ1205" s="236">
        <f t="shared" si="671"/>
        <v>480</v>
      </c>
      <c r="AR1205" s="236">
        <f t="shared" si="672"/>
        <v>1000</v>
      </c>
      <c r="AS1205" s="244">
        <f t="shared" si="676"/>
        <v>5.1756756756756754</v>
      </c>
      <c r="AV1205" s="253">
        <v>45039</v>
      </c>
      <c r="AW1205" s="69">
        <f t="shared" si="675"/>
        <v>8043</v>
      </c>
      <c r="AX1205" s="359"/>
      <c r="AY1205" s="353"/>
      <c r="AZ1205" s="362"/>
      <c r="BA1205" s="357"/>
      <c r="BB1205" s="341"/>
      <c r="BC1205" s="341"/>
      <c r="BD1205" s="333"/>
    </row>
    <row r="1206" spans="2:56">
      <c r="B1206" s="134" t="s">
        <v>177</v>
      </c>
      <c r="F1206" s="67">
        <v>112</v>
      </c>
      <c r="G1206" s="68">
        <v>17</v>
      </c>
      <c r="H1206" s="134" t="s">
        <v>177</v>
      </c>
      <c r="I1206" s="177">
        <f>_xlfn.CEILING.MATH(SUM('domanda settimanale A41002300'!CR115:'domanda settimanale A41002300'!CR139)/'calcolo ADU'!$I$4)</f>
        <v>299</v>
      </c>
      <c r="J1206" s="69">
        <f t="shared" si="658"/>
        <v>1047</v>
      </c>
      <c r="K1206" s="176">
        <v>5000</v>
      </c>
      <c r="L1206" s="229">
        <v>0</v>
      </c>
      <c r="M1206" s="69">
        <f t="shared" si="651"/>
        <v>1000</v>
      </c>
      <c r="N1206" s="69">
        <f t="shared" si="659"/>
        <v>1495</v>
      </c>
      <c r="O1206" s="69">
        <f t="shared" si="660"/>
        <v>1047</v>
      </c>
      <c r="P1206" s="69">
        <f t="shared" si="661"/>
        <v>524</v>
      </c>
      <c r="Q1206" s="69">
        <f t="shared" si="673"/>
        <v>1571</v>
      </c>
      <c r="R1206" s="69">
        <f t="shared" si="662"/>
        <v>785.5</v>
      </c>
      <c r="S1206" s="69">
        <f t="shared" si="654"/>
        <v>1047</v>
      </c>
      <c r="T1206" s="69">
        <f t="shared" si="674"/>
        <v>897</v>
      </c>
      <c r="U1206" s="70">
        <f t="shared" si="655"/>
        <v>1.7525823905558289</v>
      </c>
      <c r="V1206" s="69">
        <f t="shared" si="679"/>
        <v>6843</v>
      </c>
      <c r="W1206" s="69">
        <f t="shared" si="678"/>
        <v>557</v>
      </c>
      <c r="X1206" s="176">
        <v>274</v>
      </c>
      <c r="Y1206" s="71">
        <f t="shared" si="680"/>
        <v>7126</v>
      </c>
      <c r="Z1206" s="209">
        <f>'domanda settimanale A41000500'!Q115+'domanda settimanale A41002300'!Q115</f>
        <v>1200</v>
      </c>
      <c r="AA1206" s="209">
        <v>0</v>
      </c>
      <c r="AB1206" s="68">
        <f t="shared" si="681"/>
        <v>0</v>
      </c>
      <c r="AC1206" s="68" t="s">
        <v>411</v>
      </c>
      <c r="AD1206" s="311">
        <v>0</v>
      </c>
      <c r="AE1206" s="311">
        <f t="shared" si="664"/>
        <v>0</v>
      </c>
      <c r="AF1206" s="69">
        <f t="shared" si="665"/>
        <v>4066</v>
      </c>
      <c r="AG1206" s="71">
        <f t="shared" si="677"/>
        <v>3066</v>
      </c>
      <c r="AH1206" s="72">
        <f t="shared" si="657"/>
        <v>1571</v>
      </c>
      <c r="AL1206" s="241">
        <f t="shared" si="666"/>
        <v>6843</v>
      </c>
      <c r="AM1206" s="236">
        <f t="shared" si="667"/>
        <v>786</v>
      </c>
      <c r="AN1206" s="236">
        <f t="shared" si="668"/>
        <v>786</v>
      </c>
      <c r="AO1206" s="236">
        <f t="shared" si="669"/>
        <v>786</v>
      </c>
      <c r="AP1206" s="236">
        <f t="shared" si="670"/>
        <v>1000</v>
      </c>
      <c r="AQ1206" s="236">
        <f t="shared" si="671"/>
        <v>495</v>
      </c>
      <c r="AR1206" s="236">
        <f t="shared" si="672"/>
        <v>1000</v>
      </c>
      <c r="AS1206" s="244">
        <f t="shared" si="676"/>
        <v>4.3558243157224696</v>
      </c>
      <c r="AV1206" s="253">
        <v>45040</v>
      </c>
      <c r="AW1206" s="69">
        <f t="shared" si="675"/>
        <v>6843</v>
      </c>
      <c r="AX1206" s="359"/>
      <c r="AY1206" s="353"/>
      <c r="AZ1206" s="362"/>
      <c r="BA1206" s="357"/>
      <c r="BB1206" s="341"/>
      <c r="BC1206" s="341"/>
      <c r="BD1206" s="333"/>
    </row>
    <row r="1207" spans="2:56">
      <c r="B1207" s="134" t="s">
        <v>178</v>
      </c>
      <c r="F1207" s="67">
        <v>113</v>
      </c>
      <c r="G1207" s="68">
        <v>17</v>
      </c>
      <c r="H1207" s="134" t="s">
        <v>178</v>
      </c>
      <c r="I1207" s="177">
        <f>_xlfn.CEILING.MATH(SUM('domanda settimanale A41002300'!CR116:'domanda settimanale A41002300'!CR140)/'calcolo ADU'!$I$4)</f>
        <v>302</v>
      </c>
      <c r="J1207" s="69">
        <f t="shared" si="658"/>
        <v>1057</v>
      </c>
      <c r="K1207" s="176">
        <v>5000</v>
      </c>
      <c r="L1207" s="229">
        <v>0</v>
      </c>
      <c r="M1207" s="69">
        <f t="shared" ref="M1207:M1226" si="682">MAX(J1207,K1207)*0.2</f>
        <v>1000</v>
      </c>
      <c r="N1207" s="69">
        <f t="shared" si="659"/>
        <v>1510</v>
      </c>
      <c r="O1207" s="69">
        <f t="shared" si="660"/>
        <v>1057</v>
      </c>
      <c r="P1207" s="69">
        <f t="shared" si="661"/>
        <v>529</v>
      </c>
      <c r="Q1207" s="69">
        <f t="shared" si="673"/>
        <v>1586</v>
      </c>
      <c r="R1207" s="69">
        <f t="shared" si="662"/>
        <v>793</v>
      </c>
      <c r="S1207" s="69">
        <f t="shared" si="654"/>
        <v>1057</v>
      </c>
      <c r="T1207" s="69">
        <f t="shared" si="674"/>
        <v>906</v>
      </c>
      <c r="U1207" s="70">
        <f t="shared" si="655"/>
        <v>1.767822265625</v>
      </c>
      <c r="V1207" s="69">
        <f t="shared" si="679"/>
        <v>6843</v>
      </c>
      <c r="W1207" s="69">
        <f t="shared" si="678"/>
        <v>557</v>
      </c>
      <c r="X1207" s="176">
        <v>159</v>
      </c>
      <c r="Y1207" s="71">
        <f t="shared" si="680"/>
        <v>7241</v>
      </c>
      <c r="Z1207" s="209">
        <f>'domanda settimanale A41000500'!Q116+'domanda settimanale A41002300'!Q116</f>
        <v>0</v>
      </c>
      <c r="AA1207" s="209">
        <v>0</v>
      </c>
      <c r="AB1207" s="68">
        <f t="shared" si="681"/>
        <v>0</v>
      </c>
      <c r="AC1207" s="68" t="s">
        <v>411</v>
      </c>
      <c r="AD1207" s="311">
        <v>0</v>
      </c>
      <c r="AE1207" s="311">
        <f t="shared" si="664"/>
        <v>0</v>
      </c>
      <c r="AF1207" s="69">
        <f t="shared" si="665"/>
        <v>4096</v>
      </c>
      <c r="AG1207" s="71">
        <f t="shared" si="677"/>
        <v>3096</v>
      </c>
      <c r="AH1207" s="72">
        <f t="shared" si="657"/>
        <v>1586</v>
      </c>
      <c r="AL1207" s="241">
        <f t="shared" si="666"/>
        <v>6843</v>
      </c>
      <c r="AM1207" s="236">
        <f t="shared" si="667"/>
        <v>793</v>
      </c>
      <c r="AN1207" s="236">
        <f t="shared" si="668"/>
        <v>793</v>
      </c>
      <c r="AO1207" s="236">
        <f t="shared" si="669"/>
        <v>793</v>
      </c>
      <c r="AP1207" s="236">
        <f t="shared" si="670"/>
        <v>1000</v>
      </c>
      <c r="AQ1207" s="236">
        <f t="shared" si="671"/>
        <v>510</v>
      </c>
      <c r="AR1207" s="236">
        <f t="shared" si="672"/>
        <v>1000</v>
      </c>
      <c r="AS1207" s="244">
        <f t="shared" si="676"/>
        <v>4.3146279949558641</v>
      </c>
      <c r="AV1207" s="253">
        <v>45041</v>
      </c>
      <c r="AW1207" s="69">
        <f t="shared" si="675"/>
        <v>6843</v>
      </c>
      <c r="AX1207" s="359"/>
      <c r="AY1207" s="353"/>
      <c r="AZ1207" s="362"/>
      <c r="BA1207" s="357"/>
      <c r="BB1207" s="341"/>
      <c r="BC1207" s="341"/>
      <c r="BD1207" s="333"/>
    </row>
    <row r="1208" spans="2:56">
      <c r="B1208" s="134" t="s">
        <v>179</v>
      </c>
      <c r="F1208" s="67">
        <v>114</v>
      </c>
      <c r="G1208" s="68">
        <v>17</v>
      </c>
      <c r="H1208" s="134" t="s">
        <v>179</v>
      </c>
      <c r="I1208" s="177">
        <f>_xlfn.CEILING.MATH(SUM('domanda settimanale A41002300'!CR117:'domanda settimanale A41002300'!CR141)/'calcolo ADU'!$I$4)</f>
        <v>310</v>
      </c>
      <c r="J1208" s="69">
        <f t="shared" si="658"/>
        <v>1085</v>
      </c>
      <c r="K1208" s="176">
        <v>5000</v>
      </c>
      <c r="L1208" s="229">
        <v>0</v>
      </c>
      <c r="M1208" s="69">
        <f t="shared" si="682"/>
        <v>1000</v>
      </c>
      <c r="N1208" s="69">
        <f t="shared" si="659"/>
        <v>1550</v>
      </c>
      <c r="O1208" s="69">
        <f t="shared" si="660"/>
        <v>1085</v>
      </c>
      <c r="P1208" s="69">
        <f t="shared" si="661"/>
        <v>543</v>
      </c>
      <c r="Q1208" s="69">
        <f t="shared" si="673"/>
        <v>1628</v>
      </c>
      <c r="R1208" s="69">
        <f t="shared" si="662"/>
        <v>814</v>
      </c>
      <c r="S1208" s="69">
        <f t="shared" si="654"/>
        <v>1085</v>
      </c>
      <c r="T1208" s="69">
        <f t="shared" si="674"/>
        <v>930</v>
      </c>
      <c r="U1208" s="70">
        <f t="shared" si="655"/>
        <v>1.7331258975586405</v>
      </c>
      <c r="V1208" s="69">
        <f t="shared" si="679"/>
        <v>6843</v>
      </c>
      <c r="W1208" s="69">
        <f t="shared" si="678"/>
        <v>557</v>
      </c>
      <c r="X1208" s="176">
        <v>159</v>
      </c>
      <c r="Y1208" s="71">
        <f t="shared" si="680"/>
        <v>7241</v>
      </c>
      <c r="Z1208" s="209">
        <f>'domanda settimanale A41000500'!Q117+'domanda settimanale A41002300'!Q117</f>
        <v>0</v>
      </c>
      <c r="AA1208" s="209">
        <v>0</v>
      </c>
      <c r="AB1208" s="68">
        <f t="shared" si="681"/>
        <v>0</v>
      </c>
      <c r="AC1208" s="68" t="s">
        <v>411</v>
      </c>
      <c r="AD1208" s="311">
        <v>0</v>
      </c>
      <c r="AE1208" s="311">
        <f t="shared" si="664"/>
        <v>0</v>
      </c>
      <c r="AF1208" s="69">
        <f t="shared" si="665"/>
        <v>4178</v>
      </c>
      <c r="AG1208" s="71">
        <f t="shared" si="677"/>
        <v>3178</v>
      </c>
      <c r="AH1208" s="72">
        <f t="shared" si="657"/>
        <v>1628</v>
      </c>
      <c r="AL1208" s="241">
        <f t="shared" si="666"/>
        <v>6843</v>
      </c>
      <c r="AM1208" s="236">
        <f t="shared" si="667"/>
        <v>814</v>
      </c>
      <c r="AN1208" s="236">
        <f t="shared" si="668"/>
        <v>814</v>
      </c>
      <c r="AO1208" s="236">
        <f t="shared" si="669"/>
        <v>814</v>
      </c>
      <c r="AP1208" s="236">
        <f t="shared" si="670"/>
        <v>1000</v>
      </c>
      <c r="AQ1208" s="236">
        <f t="shared" si="671"/>
        <v>550</v>
      </c>
      <c r="AR1208" s="236">
        <f t="shared" si="672"/>
        <v>1000</v>
      </c>
      <c r="AS1208" s="244">
        <f t="shared" si="676"/>
        <v>4.2033169533169534</v>
      </c>
      <c r="AV1208" s="253">
        <v>45042</v>
      </c>
      <c r="AW1208" s="69">
        <f t="shared" si="675"/>
        <v>6843</v>
      </c>
      <c r="AX1208" s="359"/>
      <c r="AY1208" s="353"/>
      <c r="AZ1208" s="362"/>
      <c r="BA1208" s="357"/>
      <c r="BB1208" s="341"/>
      <c r="BC1208" s="341"/>
      <c r="BD1208" s="333"/>
    </row>
    <row r="1209" spans="2:56">
      <c r="B1209" s="134" t="s">
        <v>180</v>
      </c>
      <c r="F1209" s="67">
        <v>115</v>
      </c>
      <c r="G1209" s="68">
        <v>17</v>
      </c>
      <c r="H1209" s="134" t="s">
        <v>180</v>
      </c>
      <c r="I1209" s="177">
        <f>_xlfn.CEILING.MATH(SUM('domanda settimanale A41002300'!CR118:'domanda settimanale A41002300'!CR142)/'calcolo ADU'!$I$4)</f>
        <v>317</v>
      </c>
      <c r="J1209" s="69">
        <f t="shared" si="658"/>
        <v>1110</v>
      </c>
      <c r="K1209" s="176">
        <v>5000</v>
      </c>
      <c r="L1209" s="229">
        <v>0</v>
      </c>
      <c r="M1209" s="69">
        <f t="shared" si="682"/>
        <v>1000</v>
      </c>
      <c r="N1209" s="69">
        <f t="shared" si="659"/>
        <v>1585</v>
      </c>
      <c r="O1209" s="69">
        <f t="shared" si="660"/>
        <v>1110</v>
      </c>
      <c r="P1209" s="69">
        <f t="shared" si="661"/>
        <v>555</v>
      </c>
      <c r="Q1209" s="69">
        <f t="shared" si="673"/>
        <v>1665</v>
      </c>
      <c r="R1209" s="69">
        <f t="shared" si="662"/>
        <v>832.5</v>
      </c>
      <c r="S1209" s="69">
        <f t="shared" si="654"/>
        <v>1110</v>
      </c>
      <c r="T1209" s="69">
        <f t="shared" si="674"/>
        <v>951</v>
      </c>
      <c r="U1209" s="70">
        <f t="shared" si="655"/>
        <v>1.7037647058823528</v>
      </c>
      <c r="V1209" s="69">
        <f t="shared" si="679"/>
        <v>6843</v>
      </c>
      <c r="W1209" s="69">
        <f t="shared" si="678"/>
        <v>557</v>
      </c>
      <c r="X1209" s="176">
        <v>159</v>
      </c>
      <c r="Y1209" s="71">
        <f t="shared" si="680"/>
        <v>7241</v>
      </c>
      <c r="Z1209" s="209">
        <f>'domanda settimanale A41000500'!Q118+'domanda settimanale A41002300'!Q118</f>
        <v>0</v>
      </c>
      <c r="AA1209" s="209">
        <v>0</v>
      </c>
      <c r="AB1209" s="68">
        <f t="shared" si="681"/>
        <v>0</v>
      </c>
      <c r="AC1209" s="68" t="s">
        <v>411</v>
      </c>
      <c r="AD1209" s="311">
        <v>0</v>
      </c>
      <c r="AE1209" s="311">
        <f t="shared" si="664"/>
        <v>0</v>
      </c>
      <c r="AF1209" s="69">
        <f t="shared" si="665"/>
        <v>4250</v>
      </c>
      <c r="AG1209" s="71">
        <f t="shared" si="677"/>
        <v>3250</v>
      </c>
      <c r="AH1209" s="72">
        <f t="shared" si="657"/>
        <v>1665</v>
      </c>
      <c r="AL1209" s="241">
        <f>V1209</f>
        <v>6843</v>
      </c>
      <c r="AM1209" s="236">
        <f t="shared" si="667"/>
        <v>833</v>
      </c>
      <c r="AN1209" s="236">
        <f t="shared" si="668"/>
        <v>833</v>
      </c>
      <c r="AO1209" s="236">
        <f t="shared" si="669"/>
        <v>833</v>
      </c>
      <c r="AP1209" s="236">
        <f t="shared" si="670"/>
        <v>1000</v>
      </c>
      <c r="AQ1209" s="236">
        <f t="shared" si="671"/>
        <v>585</v>
      </c>
      <c r="AR1209" s="236">
        <f t="shared" si="672"/>
        <v>1000</v>
      </c>
      <c r="AS1209" s="244">
        <f t="shared" si="676"/>
        <v>4.1099099099099101</v>
      </c>
      <c r="AV1209" s="253">
        <v>45043</v>
      </c>
      <c r="AW1209" s="69">
        <f t="shared" si="675"/>
        <v>6843</v>
      </c>
      <c r="AX1209" s="359"/>
      <c r="AY1209" s="353"/>
      <c r="AZ1209" s="362"/>
      <c r="BA1209" s="357"/>
      <c r="BB1209" s="341"/>
      <c r="BC1209" s="341"/>
      <c r="BD1209" s="333"/>
    </row>
    <row r="1210" spans="2:56">
      <c r="B1210" s="134" t="s">
        <v>181</v>
      </c>
      <c r="F1210" s="67">
        <v>116</v>
      </c>
      <c r="G1210" s="68">
        <v>17</v>
      </c>
      <c r="H1210" s="134" t="s">
        <v>181</v>
      </c>
      <c r="I1210" s="177">
        <f>_xlfn.CEILING.MATH(SUM('domanda settimanale A41002300'!CR119:'domanda settimanale A41002300'!CR143)/'calcolo ADU'!$I$4)</f>
        <v>325</v>
      </c>
      <c r="J1210" s="69">
        <f t="shared" si="658"/>
        <v>1138</v>
      </c>
      <c r="K1210" s="176">
        <v>5000</v>
      </c>
      <c r="L1210" s="229">
        <v>0</v>
      </c>
      <c r="M1210" s="69">
        <f t="shared" si="682"/>
        <v>1000</v>
      </c>
      <c r="N1210" s="69">
        <f t="shared" si="659"/>
        <v>1625</v>
      </c>
      <c r="O1210" s="69">
        <f t="shared" si="660"/>
        <v>1138</v>
      </c>
      <c r="P1210" s="69">
        <f t="shared" si="661"/>
        <v>569</v>
      </c>
      <c r="Q1210" s="69">
        <f t="shared" si="673"/>
        <v>1707</v>
      </c>
      <c r="R1210" s="69">
        <f t="shared" si="662"/>
        <v>853.5</v>
      </c>
      <c r="S1210" s="69">
        <f t="shared" si="654"/>
        <v>1138</v>
      </c>
      <c r="T1210" s="69">
        <f t="shared" si="674"/>
        <v>975</v>
      </c>
      <c r="U1210" s="70">
        <f t="shared" si="655"/>
        <v>1.6715143120960296</v>
      </c>
      <c r="V1210" s="69">
        <f t="shared" si="679"/>
        <v>6843</v>
      </c>
      <c r="W1210" s="69">
        <f t="shared" si="678"/>
        <v>557</v>
      </c>
      <c r="X1210" s="176">
        <v>159</v>
      </c>
      <c r="Y1210" s="71">
        <f t="shared" si="680"/>
        <v>7241</v>
      </c>
      <c r="Z1210" s="209">
        <f>'domanda settimanale A41000500'!Q119+'domanda settimanale A41002300'!Q119</f>
        <v>0</v>
      </c>
      <c r="AA1210" s="209">
        <v>0</v>
      </c>
      <c r="AB1210" s="68">
        <f t="shared" si="681"/>
        <v>0</v>
      </c>
      <c r="AC1210" s="68" t="s">
        <v>411</v>
      </c>
      <c r="AD1210" s="311">
        <v>0</v>
      </c>
      <c r="AE1210" s="311">
        <f t="shared" si="664"/>
        <v>0</v>
      </c>
      <c r="AF1210" s="69">
        <f t="shared" si="665"/>
        <v>4332</v>
      </c>
      <c r="AG1210" s="71">
        <f t="shared" si="677"/>
        <v>3332</v>
      </c>
      <c r="AH1210" s="72">
        <f t="shared" si="657"/>
        <v>1707</v>
      </c>
      <c r="AL1210" s="241">
        <f t="shared" ref="AL1210:AL1243" si="683">V1210</f>
        <v>6843</v>
      </c>
      <c r="AM1210" s="236">
        <f t="shared" si="667"/>
        <v>854</v>
      </c>
      <c r="AN1210" s="236">
        <f t="shared" si="668"/>
        <v>854</v>
      </c>
      <c r="AO1210" s="236">
        <f t="shared" si="669"/>
        <v>854</v>
      </c>
      <c r="AP1210" s="236">
        <f t="shared" si="670"/>
        <v>1000</v>
      </c>
      <c r="AQ1210" s="236">
        <f t="shared" si="671"/>
        <v>625</v>
      </c>
      <c r="AR1210" s="236">
        <f t="shared" si="672"/>
        <v>1000</v>
      </c>
      <c r="AS1210" s="244">
        <f t="shared" si="676"/>
        <v>4.0087873462214407</v>
      </c>
      <c r="AV1210" s="253">
        <v>45044</v>
      </c>
      <c r="AW1210" s="69">
        <f t="shared" si="675"/>
        <v>6843</v>
      </c>
      <c r="AX1210" s="359"/>
      <c r="AY1210" s="353"/>
      <c r="AZ1210" s="362"/>
      <c r="BA1210" s="357"/>
      <c r="BB1210" s="341"/>
      <c r="BC1210" s="341"/>
      <c r="BD1210" s="333"/>
    </row>
    <row r="1211" spans="2:56">
      <c r="B1211" s="134" t="s">
        <v>238</v>
      </c>
      <c r="F1211" s="67">
        <v>117</v>
      </c>
      <c r="G1211" s="68">
        <v>17</v>
      </c>
      <c r="H1211" s="134" t="s">
        <v>238</v>
      </c>
      <c r="I1211" s="177">
        <f>_xlfn.CEILING.MATH(SUM('domanda settimanale A41002300'!CR120:'domanda settimanale A41002300'!CR144)/'calcolo ADU'!$I$4)</f>
        <v>332</v>
      </c>
      <c r="J1211" s="69">
        <f t="shared" si="658"/>
        <v>1162</v>
      </c>
      <c r="K1211" s="176">
        <v>5000</v>
      </c>
      <c r="L1211" s="229">
        <v>0</v>
      </c>
      <c r="M1211" s="69">
        <f t="shared" si="682"/>
        <v>1000</v>
      </c>
      <c r="N1211" s="69">
        <f t="shared" si="659"/>
        <v>1660</v>
      </c>
      <c r="O1211" s="69">
        <f t="shared" si="660"/>
        <v>1162</v>
      </c>
      <c r="P1211" s="69">
        <f t="shared" si="661"/>
        <v>581</v>
      </c>
      <c r="Q1211" s="69">
        <f t="shared" si="673"/>
        <v>1743</v>
      </c>
      <c r="R1211" s="69">
        <f t="shared" si="662"/>
        <v>871.5</v>
      </c>
      <c r="S1211" s="69">
        <f t="shared" si="654"/>
        <v>1162</v>
      </c>
      <c r="T1211" s="69">
        <f t="shared" si="674"/>
        <v>996</v>
      </c>
      <c r="U1211" s="70">
        <f t="shared" si="655"/>
        <v>1.644560526913468</v>
      </c>
      <c r="V1211" s="69">
        <f t="shared" si="679"/>
        <v>6843</v>
      </c>
      <c r="W1211" s="69">
        <f t="shared" si="678"/>
        <v>557</v>
      </c>
      <c r="X1211" s="176">
        <v>159</v>
      </c>
      <c r="Y1211" s="71">
        <f t="shared" si="680"/>
        <v>7241</v>
      </c>
      <c r="Z1211" s="209">
        <f>'domanda settimanale A41000500'!Q120+'domanda settimanale A41002300'!Q120</f>
        <v>0</v>
      </c>
      <c r="AA1211" s="209">
        <v>0</v>
      </c>
      <c r="AB1211" s="68">
        <f t="shared" si="681"/>
        <v>0</v>
      </c>
      <c r="AC1211" s="68" t="s">
        <v>411</v>
      </c>
      <c r="AD1211" s="311">
        <v>0</v>
      </c>
      <c r="AE1211" s="311">
        <f t="shared" si="664"/>
        <v>0</v>
      </c>
      <c r="AF1211" s="69">
        <f t="shared" si="665"/>
        <v>4403</v>
      </c>
      <c r="AG1211" s="71">
        <f t="shared" si="677"/>
        <v>3403</v>
      </c>
      <c r="AH1211" s="72">
        <f t="shared" si="657"/>
        <v>1743</v>
      </c>
      <c r="AL1211" s="241">
        <f t="shared" si="683"/>
        <v>6843</v>
      </c>
      <c r="AM1211" s="236">
        <f t="shared" si="667"/>
        <v>872</v>
      </c>
      <c r="AN1211" s="236">
        <f t="shared" si="668"/>
        <v>872</v>
      </c>
      <c r="AO1211" s="236">
        <f t="shared" si="669"/>
        <v>872</v>
      </c>
      <c r="AP1211" s="236">
        <f t="shared" si="670"/>
        <v>1000</v>
      </c>
      <c r="AQ1211" s="236">
        <f t="shared" si="671"/>
        <v>660</v>
      </c>
      <c r="AR1211" s="236">
        <f t="shared" si="672"/>
        <v>1000</v>
      </c>
      <c r="AS1211" s="244">
        <f t="shared" si="676"/>
        <v>3.9259896729776247</v>
      </c>
      <c r="AV1211" s="253">
        <v>45045</v>
      </c>
      <c r="AW1211" s="69">
        <f t="shared" si="675"/>
        <v>6843</v>
      </c>
      <c r="AX1211" s="359"/>
      <c r="AY1211" s="353"/>
      <c r="AZ1211" s="362"/>
      <c r="BA1211" s="357"/>
      <c r="BB1211" s="341"/>
      <c r="BC1211" s="341"/>
      <c r="BD1211" s="333"/>
    </row>
    <row r="1212" spans="2:56">
      <c r="B1212" s="134" t="s">
        <v>239</v>
      </c>
      <c r="F1212" s="67">
        <v>118</v>
      </c>
      <c r="G1212" s="68">
        <v>17</v>
      </c>
      <c r="H1212" s="134" t="s">
        <v>239</v>
      </c>
      <c r="I1212" s="177">
        <f>_xlfn.CEILING.MATH(SUM('domanda settimanale A41002300'!CR121:'domanda settimanale A41002300'!CR145)/'calcolo ADU'!$I$4)</f>
        <v>340</v>
      </c>
      <c r="J1212" s="69">
        <f t="shared" si="658"/>
        <v>1190</v>
      </c>
      <c r="K1212" s="176">
        <v>5000</v>
      </c>
      <c r="L1212" s="229">
        <v>0</v>
      </c>
      <c r="M1212" s="69">
        <f t="shared" si="682"/>
        <v>1000</v>
      </c>
      <c r="N1212" s="69">
        <f t="shared" si="659"/>
        <v>1700</v>
      </c>
      <c r="O1212" s="69">
        <f t="shared" si="660"/>
        <v>1190</v>
      </c>
      <c r="P1212" s="69">
        <f t="shared" si="661"/>
        <v>595</v>
      </c>
      <c r="Q1212" s="69">
        <f t="shared" si="673"/>
        <v>1785</v>
      </c>
      <c r="R1212" s="69">
        <f t="shared" si="662"/>
        <v>892.5</v>
      </c>
      <c r="S1212" s="69">
        <f t="shared" si="654"/>
        <v>1190</v>
      </c>
      <c r="T1212" s="69">
        <f t="shared" si="674"/>
        <v>1020</v>
      </c>
      <c r="U1212" s="70">
        <f t="shared" si="655"/>
        <v>1.6144927536231883</v>
      </c>
      <c r="V1212" s="69">
        <f t="shared" si="679"/>
        <v>6843</v>
      </c>
      <c r="W1212" s="69">
        <f t="shared" si="678"/>
        <v>557</v>
      </c>
      <c r="X1212" s="176">
        <v>159</v>
      </c>
      <c r="Y1212" s="71">
        <f t="shared" si="680"/>
        <v>7241</v>
      </c>
      <c r="Z1212" s="209">
        <f>'domanda settimanale A41000500'!Q121+'domanda settimanale A41002300'!Q121</f>
        <v>0</v>
      </c>
      <c r="AA1212" s="209">
        <v>0</v>
      </c>
      <c r="AB1212" s="68">
        <f t="shared" si="681"/>
        <v>0</v>
      </c>
      <c r="AC1212" s="68" t="s">
        <v>411</v>
      </c>
      <c r="AD1212" s="311">
        <v>0</v>
      </c>
      <c r="AE1212" s="311">
        <f t="shared" si="664"/>
        <v>0</v>
      </c>
      <c r="AF1212" s="69">
        <f t="shared" si="665"/>
        <v>4485</v>
      </c>
      <c r="AG1212" s="71">
        <f t="shared" si="677"/>
        <v>3485</v>
      </c>
      <c r="AH1212" s="72">
        <f t="shared" si="657"/>
        <v>1785</v>
      </c>
      <c r="AL1212" s="241">
        <f t="shared" si="683"/>
        <v>6843</v>
      </c>
      <c r="AM1212" s="236">
        <f t="shared" si="667"/>
        <v>893</v>
      </c>
      <c r="AN1212" s="236">
        <f t="shared" si="668"/>
        <v>893</v>
      </c>
      <c r="AO1212" s="236">
        <f t="shared" si="669"/>
        <v>893</v>
      </c>
      <c r="AP1212" s="236">
        <f t="shared" si="670"/>
        <v>1000</v>
      </c>
      <c r="AQ1212" s="236">
        <f t="shared" si="671"/>
        <v>700</v>
      </c>
      <c r="AR1212" s="236">
        <f t="shared" si="672"/>
        <v>1000</v>
      </c>
      <c r="AS1212" s="244">
        <f t="shared" si="676"/>
        <v>3.8336134453781514</v>
      </c>
      <c r="AV1212" s="253">
        <v>45046</v>
      </c>
      <c r="AW1212" s="69">
        <f t="shared" si="675"/>
        <v>6843</v>
      </c>
      <c r="AX1212" s="360"/>
      <c r="AY1212" s="354"/>
      <c r="AZ1212" s="363"/>
      <c r="BA1212" s="358"/>
      <c r="BB1212" s="342"/>
      <c r="BC1212" s="342"/>
      <c r="BD1212" s="333"/>
    </row>
    <row r="1213" spans="2:56">
      <c r="B1213" s="134" t="s">
        <v>182</v>
      </c>
      <c r="F1213" s="67">
        <v>119</v>
      </c>
      <c r="G1213" s="68">
        <v>18</v>
      </c>
      <c r="H1213" s="134" t="s">
        <v>182</v>
      </c>
      <c r="I1213" s="177">
        <f>_xlfn.CEILING.MATH(SUM('domanda settimanale A41002300'!CR122:'domanda settimanale A41002300'!CR146)/'calcolo ADU'!$I$4)</f>
        <v>350</v>
      </c>
      <c r="J1213" s="69">
        <f t="shared" si="658"/>
        <v>1225</v>
      </c>
      <c r="K1213" s="176">
        <v>5000</v>
      </c>
      <c r="L1213" s="229">
        <v>0</v>
      </c>
      <c r="M1213" s="69">
        <f t="shared" si="682"/>
        <v>1000</v>
      </c>
      <c r="N1213" s="69">
        <f t="shared" si="659"/>
        <v>1750</v>
      </c>
      <c r="O1213" s="69">
        <f t="shared" si="660"/>
        <v>1225</v>
      </c>
      <c r="P1213" s="69">
        <f t="shared" si="661"/>
        <v>613</v>
      </c>
      <c r="Q1213" s="69">
        <f t="shared" si="673"/>
        <v>1838</v>
      </c>
      <c r="R1213" s="69">
        <f t="shared" si="662"/>
        <v>919</v>
      </c>
      <c r="S1213" s="69">
        <f t="shared" si="654"/>
        <v>1225</v>
      </c>
      <c r="T1213" s="69">
        <f t="shared" si="674"/>
        <v>1050</v>
      </c>
      <c r="U1213" s="70">
        <f t="shared" si="655"/>
        <v>1.2242807323452485</v>
      </c>
      <c r="V1213" s="69">
        <f t="shared" si="679"/>
        <v>5219</v>
      </c>
      <c r="W1213" s="69">
        <f t="shared" si="678"/>
        <v>557</v>
      </c>
      <c r="X1213" s="176">
        <v>159</v>
      </c>
      <c r="Y1213" s="71">
        <f t="shared" si="680"/>
        <v>5617</v>
      </c>
      <c r="Z1213" s="209">
        <f>'domanda settimanale A41000500'!Q122+'domanda settimanale A41002300'!Q122</f>
        <v>1624</v>
      </c>
      <c r="AA1213" s="209">
        <v>0</v>
      </c>
      <c r="AB1213" s="68">
        <f t="shared" si="681"/>
        <v>0</v>
      </c>
      <c r="AC1213" s="68" t="s">
        <v>411</v>
      </c>
      <c r="AD1213" s="311">
        <v>0</v>
      </c>
      <c r="AE1213" s="311">
        <f t="shared" si="664"/>
        <v>0</v>
      </c>
      <c r="AF1213" s="69">
        <f t="shared" si="665"/>
        <v>4588</v>
      </c>
      <c r="AG1213" s="71">
        <f t="shared" si="677"/>
        <v>3588</v>
      </c>
      <c r="AH1213" s="72">
        <f t="shared" si="657"/>
        <v>1838</v>
      </c>
      <c r="AL1213" s="241">
        <f t="shared" si="683"/>
        <v>5219</v>
      </c>
      <c r="AM1213" s="236">
        <f t="shared" si="667"/>
        <v>919</v>
      </c>
      <c r="AN1213" s="236">
        <f t="shared" si="668"/>
        <v>919</v>
      </c>
      <c r="AO1213" s="236">
        <f t="shared" si="669"/>
        <v>919</v>
      </c>
      <c r="AP1213" s="236">
        <f t="shared" si="670"/>
        <v>1000</v>
      </c>
      <c r="AQ1213" s="236">
        <f t="shared" si="671"/>
        <v>750</v>
      </c>
      <c r="AR1213" s="236">
        <f t="shared" si="672"/>
        <v>1000</v>
      </c>
      <c r="AS1213" s="244">
        <f t="shared" si="676"/>
        <v>2.8394994559303592</v>
      </c>
      <c r="AV1213" s="253">
        <v>45047</v>
      </c>
      <c r="AW1213" s="69">
        <f t="shared" si="675"/>
        <v>5219</v>
      </c>
      <c r="AX1213" s="349">
        <f>_xlfn.CEILING.MATH((AVERAGE(AW1213:AW1243)))</f>
        <v>3486</v>
      </c>
      <c r="AY1213" s="352">
        <f>'Giacenze medie'!J8</f>
        <v>7193</v>
      </c>
      <c r="AZ1213" s="355">
        <f>AX1213-AY1213</f>
        <v>-3707</v>
      </c>
      <c r="BA1213" s="356">
        <f>AZ1213/AX1213</f>
        <v>-1.0633964429145153</v>
      </c>
      <c r="BB1213" s="340">
        <f>AX1213*'Giacenze medie'!L9</f>
        <v>151.64099999999999</v>
      </c>
      <c r="BC1213" s="348">
        <f>'Giacenze medie'!K9</f>
        <v>277.7475</v>
      </c>
      <c r="BD1213" s="332">
        <f>BB1213-BC1213</f>
        <v>-126.10650000000001</v>
      </c>
    </row>
    <row r="1214" spans="2:56">
      <c r="B1214" s="134" t="s">
        <v>183</v>
      </c>
      <c r="F1214" s="67">
        <v>120</v>
      </c>
      <c r="G1214" s="68">
        <v>18</v>
      </c>
      <c r="H1214" s="134" t="s">
        <v>183</v>
      </c>
      <c r="I1214" s="177">
        <f>_xlfn.CEILING.MATH(SUM('domanda settimanale A41002300'!CR123:'domanda settimanale A41002300'!CR147)/'calcolo ADU'!$I$4)</f>
        <v>359</v>
      </c>
      <c r="J1214" s="69">
        <f t="shared" si="658"/>
        <v>1257</v>
      </c>
      <c r="K1214" s="176">
        <v>5000</v>
      </c>
      <c r="L1214" s="229">
        <v>0</v>
      </c>
      <c r="M1214" s="69">
        <f t="shared" si="682"/>
        <v>1000</v>
      </c>
      <c r="N1214" s="69">
        <f t="shared" si="659"/>
        <v>1795</v>
      </c>
      <c r="O1214" s="69">
        <f t="shared" si="660"/>
        <v>1257</v>
      </c>
      <c r="P1214" s="69">
        <f t="shared" si="661"/>
        <v>629</v>
      </c>
      <c r="Q1214" s="69">
        <f t="shared" si="673"/>
        <v>1886</v>
      </c>
      <c r="R1214" s="69">
        <f t="shared" si="662"/>
        <v>943</v>
      </c>
      <c r="S1214" s="69">
        <f t="shared" si="654"/>
        <v>1257</v>
      </c>
      <c r="T1214" s="69">
        <f t="shared" si="674"/>
        <v>1077</v>
      </c>
      <c r="U1214" s="70">
        <f t="shared" si="655"/>
        <v>1.1659901730399487</v>
      </c>
      <c r="V1214" s="69">
        <f t="shared" si="679"/>
        <v>5219</v>
      </c>
      <c r="W1214" s="69">
        <f t="shared" si="678"/>
        <v>557</v>
      </c>
      <c r="X1214" s="176">
        <v>318</v>
      </c>
      <c r="Y1214" s="71">
        <f t="shared" si="680"/>
        <v>5458</v>
      </c>
      <c r="Z1214" s="209">
        <f>'domanda settimanale A41000500'!Q123+'domanda settimanale A41002300'!Q123</f>
        <v>0</v>
      </c>
      <c r="AA1214" s="209">
        <v>0</v>
      </c>
      <c r="AB1214" s="68">
        <f t="shared" si="681"/>
        <v>0</v>
      </c>
      <c r="AC1214" s="68" t="s">
        <v>411</v>
      </c>
      <c r="AD1214" s="311">
        <v>0</v>
      </c>
      <c r="AE1214" s="311">
        <f t="shared" si="664"/>
        <v>0</v>
      </c>
      <c r="AF1214" s="69">
        <f t="shared" si="665"/>
        <v>4681</v>
      </c>
      <c r="AG1214" s="71">
        <f t="shared" si="677"/>
        <v>3681</v>
      </c>
      <c r="AH1214" s="72">
        <f t="shared" si="657"/>
        <v>1886</v>
      </c>
      <c r="AL1214" s="241">
        <f t="shared" si="683"/>
        <v>5219</v>
      </c>
      <c r="AM1214" s="236">
        <f t="shared" si="667"/>
        <v>943</v>
      </c>
      <c r="AN1214" s="236">
        <f t="shared" si="668"/>
        <v>943</v>
      </c>
      <c r="AO1214" s="236">
        <f t="shared" si="669"/>
        <v>943</v>
      </c>
      <c r="AP1214" s="236">
        <f t="shared" si="670"/>
        <v>1000</v>
      </c>
      <c r="AQ1214" s="236">
        <f t="shared" si="671"/>
        <v>795</v>
      </c>
      <c r="AR1214" s="236">
        <f t="shared" si="672"/>
        <v>1000</v>
      </c>
      <c r="AS1214" s="244">
        <f t="shared" si="676"/>
        <v>2.7672322375397669</v>
      </c>
      <c r="AV1214" s="253">
        <v>45048</v>
      </c>
      <c r="AW1214" s="69">
        <f t="shared" si="675"/>
        <v>5219</v>
      </c>
      <c r="AX1214" s="350"/>
      <c r="AY1214" s="353"/>
      <c r="AZ1214" s="344"/>
      <c r="BA1214" s="357"/>
      <c r="BB1214" s="341"/>
      <c r="BC1214" s="344"/>
      <c r="BD1214" s="332"/>
    </row>
    <row r="1215" spans="2:56">
      <c r="B1215" s="134" t="s">
        <v>184</v>
      </c>
      <c r="F1215" s="67">
        <v>121</v>
      </c>
      <c r="G1215" s="68">
        <v>18</v>
      </c>
      <c r="H1215" s="134" t="s">
        <v>184</v>
      </c>
      <c r="I1215" s="177">
        <f>_xlfn.CEILING.MATH(SUM('domanda settimanale A41002300'!CR124:'domanda settimanale A41002300'!CR148)/'calcolo ADU'!$I$4)</f>
        <v>363</v>
      </c>
      <c r="J1215" s="69">
        <f t="shared" si="658"/>
        <v>1271</v>
      </c>
      <c r="K1215" s="176">
        <v>5000</v>
      </c>
      <c r="L1215" s="229">
        <v>0</v>
      </c>
      <c r="M1215" s="69">
        <f t="shared" si="682"/>
        <v>1000</v>
      </c>
      <c r="N1215" s="69">
        <f t="shared" si="659"/>
        <v>1815</v>
      </c>
      <c r="O1215" s="69">
        <f t="shared" si="660"/>
        <v>1271</v>
      </c>
      <c r="P1215" s="69">
        <f t="shared" si="661"/>
        <v>636</v>
      </c>
      <c r="Q1215" s="69">
        <f t="shared" si="673"/>
        <v>1907</v>
      </c>
      <c r="R1215" s="69">
        <f t="shared" si="662"/>
        <v>953.5</v>
      </c>
      <c r="S1215" s="69">
        <f t="shared" si="654"/>
        <v>1271</v>
      </c>
      <c r="T1215" s="69">
        <f t="shared" si="674"/>
        <v>1089</v>
      </c>
      <c r="U1215" s="70">
        <f t="shared" si="655"/>
        <v>1.1558661584074545</v>
      </c>
      <c r="V1215" s="69">
        <f t="shared" si="679"/>
        <v>5219</v>
      </c>
      <c r="W1215" s="69">
        <f t="shared" si="678"/>
        <v>557</v>
      </c>
      <c r="X1215" s="176">
        <v>318</v>
      </c>
      <c r="Y1215" s="71">
        <f t="shared" si="680"/>
        <v>5458</v>
      </c>
      <c r="Z1215" s="209">
        <f>'domanda settimanale A41000500'!Q124+'domanda settimanale A41002300'!Q124</f>
        <v>0</v>
      </c>
      <c r="AA1215" s="209">
        <v>0</v>
      </c>
      <c r="AB1215" s="68">
        <f t="shared" si="681"/>
        <v>0</v>
      </c>
      <c r="AC1215" s="68" t="s">
        <v>411</v>
      </c>
      <c r="AD1215" s="311">
        <v>0</v>
      </c>
      <c r="AE1215" s="311">
        <f t="shared" si="664"/>
        <v>0</v>
      </c>
      <c r="AF1215" s="69">
        <f t="shared" si="665"/>
        <v>4722</v>
      </c>
      <c r="AG1215" s="71">
        <f t="shared" si="677"/>
        <v>3722</v>
      </c>
      <c r="AH1215" s="72">
        <f t="shared" si="657"/>
        <v>1907</v>
      </c>
      <c r="AL1215" s="241">
        <f t="shared" si="683"/>
        <v>5219</v>
      </c>
      <c r="AM1215" s="236">
        <f t="shared" si="667"/>
        <v>954</v>
      </c>
      <c r="AN1215" s="236">
        <f t="shared" si="668"/>
        <v>954</v>
      </c>
      <c r="AO1215" s="236">
        <f t="shared" si="669"/>
        <v>954</v>
      </c>
      <c r="AP1215" s="236">
        <f t="shared" si="670"/>
        <v>1000</v>
      </c>
      <c r="AQ1215" s="236">
        <f t="shared" si="671"/>
        <v>815</v>
      </c>
      <c r="AR1215" s="236">
        <f t="shared" si="672"/>
        <v>1000</v>
      </c>
      <c r="AS1215" s="244">
        <f t="shared" si="676"/>
        <v>2.7367593078133194</v>
      </c>
      <c r="AV1215" s="253">
        <v>45049</v>
      </c>
      <c r="AW1215" s="69">
        <f t="shared" si="675"/>
        <v>5219</v>
      </c>
      <c r="AX1215" s="350"/>
      <c r="AY1215" s="353"/>
      <c r="AZ1215" s="344"/>
      <c r="BA1215" s="357"/>
      <c r="BB1215" s="341"/>
      <c r="BC1215" s="344"/>
      <c r="BD1215" s="332"/>
    </row>
    <row r="1216" spans="2:56">
      <c r="B1216" s="134" t="s">
        <v>185</v>
      </c>
      <c r="F1216" s="67">
        <v>122</v>
      </c>
      <c r="G1216" s="68">
        <v>18</v>
      </c>
      <c r="H1216" s="134" t="s">
        <v>185</v>
      </c>
      <c r="I1216" s="177">
        <f>_xlfn.CEILING.MATH(SUM('domanda settimanale A41002300'!CR125:'domanda settimanale A41002300'!CR149)/'calcolo ADU'!$I$4)</f>
        <v>366</v>
      </c>
      <c r="J1216" s="69">
        <f t="shared" si="658"/>
        <v>1281</v>
      </c>
      <c r="K1216" s="176">
        <v>5000</v>
      </c>
      <c r="L1216" s="229">
        <v>0</v>
      </c>
      <c r="M1216" s="69">
        <f t="shared" si="682"/>
        <v>1000</v>
      </c>
      <c r="N1216" s="69">
        <f t="shared" si="659"/>
        <v>1830</v>
      </c>
      <c r="O1216" s="69">
        <f t="shared" si="660"/>
        <v>1281</v>
      </c>
      <c r="P1216" s="69">
        <f t="shared" si="661"/>
        <v>641</v>
      </c>
      <c r="Q1216" s="69">
        <f t="shared" si="673"/>
        <v>1922</v>
      </c>
      <c r="R1216" s="69">
        <f t="shared" si="662"/>
        <v>961</v>
      </c>
      <c r="S1216" s="69">
        <f t="shared" si="654"/>
        <v>1281</v>
      </c>
      <c r="T1216" s="69">
        <f t="shared" si="674"/>
        <v>1098</v>
      </c>
      <c r="U1216" s="70">
        <f t="shared" si="655"/>
        <v>1.1485690235690236</v>
      </c>
      <c r="V1216" s="69">
        <f t="shared" si="679"/>
        <v>5219</v>
      </c>
      <c r="W1216" s="69">
        <f t="shared" si="678"/>
        <v>557</v>
      </c>
      <c r="X1216" s="176">
        <v>318</v>
      </c>
      <c r="Y1216" s="71">
        <f t="shared" si="680"/>
        <v>5458</v>
      </c>
      <c r="Z1216" s="209">
        <f>'domanda settimanale A41000500'!Q125+'domanda settimanale A41002300'!Q125</f>
        <v>0</v>
      </c>
      <c r="AA1216" s="209">
        <v>0</v>
      </c>
      <c r="AB1216" s="68">
        <f t="shared" si="681"/>
        <v>0</v>
      </c>
      <c r="AC1216" s="68" t="s">
        <v>411</v>
      </c>
      <c r="AD1216" s="311">
        <v>0</v>
      </c>
      <c r="AE1216" s="311">
        <f t="shared" si="664"/>
        <v>0</v>
      </c>
      <c r="AF1216" s="69">
        <f t="shared" si="665"/>
        <v>4752</v>
      </c>
      <c r="AG1216" s="71">
        <f t="shared" si="677"/>
        <v>3752</v>
      </c>
      <c r="AH1216" s="72">
        <f t="shared" si="657"/>
        <v>1922</v>
      </c>
      <c r="AL1216" s="241">
        <f t="shared" si="683"/>
        <v>5219</v>
      </c>
      <c r="AM1216" s="236">
        <f t="shared" si="667"/>
        <v>961</v>
      </c>
      <c r="AN1216" s="236">
        <f t="shared" si="668"/>
        <v>961</v>
      </c>
      <c r="AO1216" s="236">
        <f t="shared" si="669"/>
        <v>961</v>
      </c>
      <c r="AP1216" s="236">
        <f t="shared" si="670"/>
        <v>1000</v>
      </c>
      <c r="AQ1216" s="236">
        <f t="shared" si="671"/>
        <v>830</v>
      </c>
      <c r="AR1216" s="236">
        <f t="shared" si="672"/>
        <v>1000</v>
      </c>
      <c r="AS1216" s="244">
        <f t="shared" si="676"/>
        <v>2.7154006243496358</v>
      </c>
      <c r="AV1216" s="253">
        <v>45050</v>
      </c>
      <c r="AW1216" s="69">
        <f t="shared" si="675"/>
        <v>5219</v>
      </c>
      <c r="AX1216" s="350"/>
      <c r="AY1216" s="353"/>
      <c r="AZ1216" s="344"/>
      <c r="BA1216" s="357"/>
      <c r="BB1216" s="341"/>
      <c r="BC1216" s="344"/>
      <c r="BD1216" s="332"/>
    </row>
    <row r="1217" spans="2:56">
      <c r="B1217" s="134" t="s">
        <v>186</v>
      </c>
      <c r="F1217" s="67">
        <v>123</v>
      </c>
      <c r="G1217" s="68">
        <v>18</v>
      </c>
      <c r="H1217" s="134" t="s">
        <v>186</v>
      </c>
      <c r="I1217" s="177">
        <f>_xlfn.CEILING.MATH(SUM('domanda settimanale A41002300'!CR126:'domanda settimanale A41002300'!CR150)/'calcolo ADU'!$I$4)</f>
        <v>370</v>
      </c>
      <c r="J1217" s="69">
        <f t="shared" si="658"/>
        <v>1295</v>
      </c>
      <c r="K1217" s="176">
        <v>5000</v>
      </c>
      <c r="L1217" s="229">
        <v>0</v>
      </c>
      <c r="M1217" s="69">
        <f t="shared" si="682"/>
        <v>1000</v>
      </c>
      <c r="N1217" s="69">
        <f t="shared" si="659"/>
        <v>1850</v>
      </c>
      <c r="O1217" s="69">
        <f t="shared" si="660"/>
        <v>1295</v>
      </c>
      <c r="P1217" s="69">
        <f t="shared" si="661"/>
        <v>648</v>
      </c>
      <c r="Q1217" s="69">
        <f t="shared" si="673"/>
        <v>1943</v>
      </c>
      <c r="R1217" s="69">
        <f t="shared" si="662"/>
        <v>971.5</v>
      </c>
      <c r="S1217" s="69">
        <f t="shared" si="654"/>
        <v>1295</v>
      </c>
      <c r="T1217" s="69">
        <f t="shared" si="674"/>
        <v>1110</v>
      </c>
      <c r="U1217" s="70">
        <f t="shared" si="655"/>
        <v>1.1387440016691008</v>
      </c>
      <c r="V1217" s="69">
        <f t="shared" si="679"/>
        <v>5219</v>
      </c>
      <c r="W1217" s="69">
        <f t="shared" si="678"/>
        <v>557</v>
      </c>
      <c r="X1217" s="176">
        <v>318</v>
      </c>
      <c r="Y1217" s="71">
        <f t="shared" si="680"/>
        <v>5458</v>
      </c>
      <c r="Z1217" s="209">
        <f>'domanda settimanale A41000500'!Q126+'domanda settimanale A41002300'!Q126</f>
        <v>0</v>
      </c>
      <c r="AA1217" s="209">
        <v>0</v>
      </c>
      <c r="AB1217" s="68">
        <f t="shared" si="681"/>
        <v>0</v>
      </c>
      <c r="AC1217" s="68" t="s">
        <v>411</v>
      </c>
      <c r="AD1217" s="311">
        <v>0</v>
      </c>
      <c r="AE1217" s="311">
        <f t="shared" si="664"/>
        <v>0</v>
      </c>
      <c r="AF1217" s="69">
        <f t="shared" si="665"/>
        <v>4793</v>
      </c>
      <c r="AG1217" s="71">
        <f t="shared" si="677"/>
        <v>3793</v>
      </c>
      <c r="AH1217" s="72">
        <f t="shared" si="657"/>
        <v>1943</v>
      </c>
      <c r="AL1217" s="241">
        <f t="shared" si="683"/>
        <v>5219</v>
      </c>
      <c r="AM1217" s="236">
        <f t="shared" si="667"/>
        <v>972</v>
      </c>
      <c r="AN1217" s="236">
        <f t="shared" si="668"/>
        <v>972</v>
      </c>
      <c r="AO1217" s="236">
        <f t="shared" si="669"/>
        <v>972</v>
      </c>
      <c r="AP1217" s="236">
        <f t="shared" si="670"/>
        <v>1000</v>
      </c>
      <c r="AQ1217" s="236">
        <f t="shared" si="671"/>
        <v>850</v>
      </c>
      <c r="AR1217" s="236">
        <f t="shared" si="672"/>
        <v>1000</v>
      </c>
      <c r="AS1217" s="244">
        <f t="shared" si="676"/>
        <v>2.6860524961399896</v>
      </c>
      <c r="AV1217" s="253">
        <v>45051</v>
      </c>
      <c r="AW1217" s="69">
        <f t="shared" si="675"/>
        <v>5219</v>
      </c>
      <c r="AX1217" s="350"/>
      <c r="AY1217" s="353"/>
      <c r="AZ1217" s="344"/>
      <c r="BA1217" s="357"/>
      <c r="BB1217" s="341"/>
      <c r="BC1217" s="344"/>
      <c r="BD1217" s="332"/>
    </row>
    <row r="1218" spans="2:56">
      <c r="B1218" s="134" t="s">
        <v>240</v>
      </c>
      <c r="F1218" s="67">
        <v>124</v>
      </c>
      <c r="G1218" s="68">
        <v>18</v>
      </c>
      <c r="H1218" s="134" t="s">
        <v>240</v>
      </c>
      <c r="I1218" s="177">
        <f>_xlfn.CEILING.MATH(SUM('domanda settimanale A41002300'!CR127:'domanda settimanale A41002300'!CR151)/'calcolo ADU'!$I$4)</f>
        <v>367</v>
      </c>
      <c r="J1218" s="69">
        <f t="shared" si="658"/>
        <v>1285</v>
      </c>
      <c r="K1218" s="176">
        <v>5000</v>
      </c>
      <c r="L1218" s="229">
        <v>0</v>
      </c>
      <c r="M1218" s="69">
        <f t="shared" si="682"/>
        <v>1000</v>
      </c>
      <c r="N1218" s="69">
        <f t="shared" si="659"/>
        <v>1835</v>
      </c>
      <c r="O1218" s="69">
        <f t="shared" si="660"/>
        <v>1285</v>
      </c>
      <c r="P1218" s="69">
        <f t="shared" si="661"/>
        <v>643</v>
      </c>
      <c r="Q1218" s="69">
        <f t="shared" si="673"/>
        <v>1928</v>
      </c>
      <c r="R1218" s="69">
        <f t="shared" si="662"/>
        <v>964</v>
      </c>
      <c r="S1218" s="69">
        <f t="shared" si="654"/>
        <v>1285</v>
      </c>
      <c r="T1218" s="69">
        <f t="shared" si="674"/>
        <v>1101</v>
      </c>
      <c r="U1218" s="70">
        <f t="shared" si="655"/>
        <v>1.1459164392189796</v>
      </c>
      <c r="V1218" s="69">
        <f t="shared" si="679"/>
        <v>5219</v>
      </c>
      <c r="W1218" s="69">
        <f t="shared" si="678"/>
        <v>557</v>
      </c>
      <c r="X1218" s="176">
        <v>318</v>
      </c>
      <c r="Y1218" s="71">
        <f t="shared" si="680"/>
        <v>5458</v>
      </c>
      <c r="Z1218" s="209">
        <f>'domanda settimanale A41000500'!Q127+'domanda settimanale A41002300'!Q127</f>
        <v>0</v>
      </c>
      <c r="AA1218" s="209">
        <v>0</v>
      </c>
      <c r="AB1218" s="68">
        <f t="shared" si="681"/>
        <v>0</v>
      </c>
      <c r="AC1218" s="68" t="s">
        <v>411</v>
      </c>
      <c r="AD1218" s="311">
        <v>0</v>
      </c>
      <c r="AE1218" s="311">
        <f t="shared" si="664"/>
        <v>0</v>
      </c>
      <c r="AF1218" s="69">
        <f t="shared" si="665"/>
        <v>4763</v>
      </c>
      <c r="AG1218" s="71">
        <f t="shared" si="677"/>
        <v>3763</v>
      </c>
      <c r="AH1218" s="72">
        <f t="shared" si="657"/>
        <v>1928</v>
      </c>
      <c r="AL1218" s="241">
        <f t="shared" si="683"/>
        <v>5219</v>
      </c>
      <c r="AM1218" s="236">
        <f t="shared" si="667"/>
        <v>964</v>
      </c>
      <c r="AN1218" s="236">
        <f t="shared" si="668"/>
        <v>964</v>
      </c>
      <c r="AO1218" s="236">
        <f t="shared" si="669"/>
        <v>964</v>
      </c>
      <c r="AP1218" s="236">
        <f t="shared" si="670"/>
        <v>1000</v>
      </c>
      <c r="AQ1218" s="236">
        <f t="shared" si="671"/>
        <v>835</v>
      </c>
      <c r="AR1218" s="236">
        <f t="shared" si="672"/>
        <v>1000</v>
      </c>
      <c r="AS1218" s="244">
        <f t="shared" si="676"/>
        <v>2.7069502074688798</v>
      </c>
      <c r="AV1218" s="253">
        <v>45052</v>
      </c>
      <c r="AW1218" s="69">
        <f t="shared" si="675"/>
        <v>5219</v>
      </c>
      <c r="AX1218" s="350"/>
      <c r="AY1218" s="353"/>
      <c r="AZ1218" s="344"/>
      <c r="BA1218" s="357"/>
      <c r="BB1218" s="341"/>
      <c r="BC1218" s="344"/>
      <c r="BD1218" s="332"/>
    </row>
    <row r="1219" spans="2:56">
      <c r="B1219" s="134" t="s">
        <v>241</v>
      </c>
      <c r="F1219" s="67">
        <v>125</v>
      </c>
      <c r="G1219" s="68">
        <v>18</v>
      </c>
      <c r="H1219" s="134" t="s">
        <v>241</v>
      </c>
      <c r="I1219" s="177">
        <f>_xlfn.CEILING.MATH(SUM('domanda settimanale A41002300'!CR128:'domanda settimanale A41002300'!CR152)/'calcolo ADU'!$I$4)</f>
        <v>365</v>
      </c>
      <c r="J1219" s="69">
        <f t="shared" si="658"/>
        <v>1278</v>
      </c>
      <c r="K1219" s="176">
        <v>5000</v>
      </c>
      <c r="L1219" s="229">
        <v>0</v>
      </c>
      <c r="M1219" s="69">
        <f t="shared" si="682"/>
        <v>1000</v>
      </c>
      <c r="N1219" s="69">
        <f t="shared" si="659"/>
        <v>1825</v>
      </c>
      <c r="O1219" s="69">
        <f t="shared" si="660"/>
        <v>1278</v>
      </c>
      <c r="P1219" s="69">
        <f t="shared" si="661"/>
        <v>639</v>
      </c>
      <c r="Q1219" s="69">
        <f t="shared" si="673"/>
        <v>1917</v>
      </c>
      <c r="R1219" s="69">
        <f t="shared" si="662"/>
        <v>958.5</v>
      </c>
      <c r="S1219" s="69">
        <f t="shared" si="654"/>
        <v>1278</v>
      </c>
      <c r="T1219" s="69">
        <f t="shared" si="674"/>
        <v>1095</v>
      </c>
      <c r="U1219" s="70">
        <f t="shared" si="655"/>
        <v>1.1509911429776465</v>
      </c>
      <c r="V1219" s="69">
        <f t="shared" si="679"/>
        <v>5219</v>
      </c>
      <c r="W1219" s="69">
        <f t="shared" si="678"/>
        <v>557</v>
      </c>
      <c r="X1219" s="176">
        <v>318</v>
      </c>
      <c r="Y1219" s="71">
        <f t="shared" si="680"/>
        <v>5458</v>
      </c>
      <c r="Z1219" s="209">
        <f>'domanda settimanale A41000500'!Q128+'domanda settimanale A41002300'!Q128</f>
        <v>0</v>
      </c>
      <c r="AA1219" s="209">
        <v>0</v>
      </c>
      <c r="AB1219" s="68">
        <f t="shared" si="681"/>
        <v>0</v>
      </c>
      <c r="AC1219" s="68" t="s">
        <v>411</v>
      </c>
      <c r="AD1219" s="311">
        <v>0</v>
      </c>
      <c r="AE1219" s="311">
        <f t="shared" si="664"/>
        <v>0</v>
      </c>
      <c r="AF1219" s="69">
        <f t="shared" si="665"/>
        <v>4742</v>
      </c>
      <c r="AG1219" s="71">
        <f t="shared" si="677"/>
        <v>3742</v>
      </c>
      <c r="AH1219" s="72">
        <f t="shared" si="657"/>
        <v>1917</v>
      </c>
      <c r="AL1219" s="241">
        <f t="shared" si="683"/>
        <v>5219</v>
      </c>
      <c r="AM1219" s="236">
        <f t="shared" si="667"/>
        <v>959</v>
      </c>
      <c r="AN1219" s="236">
        <f t="shared" si="668"/>
        <v>959</v>
      </c>
      <c r="AO1219" s="236">
        <f t="shared" si="669"/>
        <v>959</v>
      </c>
      <c r="AP1219" s="236">
        <f t="shared" si="670"/>
        <v>1000</v>
      </c>
      <c r="AQ1219" s="236">
        <f t="shared" si="671"/>
        <v>825</v>
      </c>
      <c r="AR1219" s="236">
        <f t="shared" si="672"/>
        <v>1000</v>
      </c>
      <c r="AS1219" s="244">
        <f t="shared" si="676"/>
        <v>2.7224830464267082</v>
      </c>
      <c r="AV1219" s="253">
        <v>45053</v>
      </c>
      <c r="AW1219" s="69">
        <f t="shared" si="675"/>
        <v>5219</v>
      </c>
      <c r="AX1219" s="350"/>
      <c r="AY1219" s="353"/>
      <c r="AZ1219" s="344"/>
      <c r="BA1219" s="357"/>
      <c r="BB1219" s="341"/>
      <c r="BC1219" s="344"/>
      <c r="BD1219" s="332"/>
    </row>
    <row r="1220" spans="2:56">
      <c r="B1220" s="134" t="s">
        <v>187</v>
      </c>
      <c r="F1220" s="67">
        <v>126</v>
      </c>
      <c r="G1220" s="68">
        <v>19</v>
      </c>
      <c r="H1220" s="134" t="s">
        <v>187</v>
      </c>
      <c r="I1220" s="177">
        <f>_xlfn.CEILING.MATH(SUM('domanda settimanale A41002300'!CR129:'domanda settimanale A41002300'!CR153)/'calcolo ADU'!$I$4)</f>
        <v>352</v>
      </c>
      <c r="J1220" s="69">
        <f t="shared" si="658"/>
        <v>1232</v>
      </c>
      <c r="K1220" s="176">
        <v>5000</v>
      </c>
      <c r="L1220" s="229">
        <v>0</v>
      </c>
      <c r="M1220" s="69">
        <f t="shared" si="682"/>
        <v>1000</v>
      </c>
      <c r="N1220" s="69">
        <f t="shared" si="659"/>
        <v>1760</v>
      </c>
      <c r="O1220" s="69">
        <f t="shared" si="660"/>
        <v>1232</v>
      </c>
      <c r="P1220" s="69">
        <f t="shared" si="661"/>
        <v>616</v>
      </c>
      <c r="Q1220" s="69">
        <f t="shared" si="673"/>
        <v>1848</v>
      </c>
      <c r="R1220" s="69">
        <f t="shared" si="662"/>
        <v>924</v>
      </c>
      <c r="S1220" s="69">
        <f t="shared" si="654"/>
        <v>1232</v>
      </c>
      <c r="T1220" s="69">
        <f t="shared" si="674"/>
        <v>1056</v>
      </c>
      <c r="U1220" s="70">
        <f t="shared" si="655"/>
        <v>0.92404513888888884</v>
      </c>
      <c r="V1220" s="69">
        <f t="shared" si="679"/>
        <v>4019</v>
      </c>
      <c r="W1220" s="69">
        <f t="shared" si="678"/>
        <v>557</v>
      </c>
      <c r="X1220" s="176">
        <v>318</v>
      </c>
      <c r="Y1220" s="71">
        <f t="shared" si="680"/>
        <v>4258</v>
      </c>
      <c r="Z1220" s="209">
        <f>'domanda settimanale A41000500'!Q129+'domanda settimanale A41002300'!Q129</f>
        <v>1200</v>
      </c>
      <c r="AA1220" s="209">
        <v>0</v>
      </c>
      <c r="AB1220" s="68">
        <f t="shared" si="681"/>
        <v>0</v>
      </c>
      <c r="AC1220" s="68" t="s">
        <v>411</v>
      </c>
      <c r="AD1220" s="311">
        <v>0</v>
      </c>
      <c r="AE1220" s="311">
        <f t="shared" si="664"/>
        <v>0</v>
      </c>
      <c r="AF1220" s="69">
        <f t="shared" si="665"/>
        <v>4608</v>
      </c>
      <c r="AG1220" s="71">
        <f t="shared" si="677"/>
        <v>3608</v>
      </c>
      <c r="AH1220" s="72">
        <f t="shared" si="657"/>
        <v>1848</v>
      </c>
      <c r="AL1220" s="241">
        <f t="shared" si="683"/>
        <v>4019</v>
      </c>
      <c r="AM1220" s="236">
        <f t="shared" si="667"/>
        <v>924</v>
      </c>
      <c r="AN1220" s="236">
        <f t="shared" si="668"/>
        <v>924</v>
      </c>
      <c r="AO1220" s="236">
        <f t="shared" si="669"/>
        <v>924</v>
      </c>
      <c r="AP1220" s="236">
        <f t="shared" si="670"/>
        <v>1000</v>
      </c>
      <c r="AQ1220" s="236">
        <f t="shared" si="671"/>
        <v>760</v>
      </c>
      <c r="AR1220" s="236">
        <f t="shared" si="672"/>
        <v>1000</v>
      </c>
      <c r="AS1220" s="244">
        <f t="shared" si="676"/>
        <v>2.1747835497835499</v>
      </c>
      <c r="AV1220" s="253">
        <v>45054</v>
      </c>
      <c r="AW1220" s="69">
        <f t="shared" si="675"/>
        <v>4019</v>
      </c>
      <c r="AX1220" s="350"/>
      <c r="AY1220" s="353"/>
      <c r="AZ1220" s="344"/>
      <c r="BA1220" s="357"/>
      <c r="BB1220" s="341"/>
      <c r="BC1220" s="344"/>
      <c r="BD1220" s="332"/>
    </row>
    <row r="1221" spans="2:56">
      <c r="B1221" s="134" t="s">
        <v>188</v>
      </c>
      <c r="F1221" s="67">
        <v>127</v>
      </c>
      <c r="G1221" s="68">
        <v>19</v>
      </c>
      <c r="H1221" s="134" t="s">
        <v>188</v>
      </c>
      <c r="I1221" s="177">
        <f>_xlfn.CEILING.MATH(SUM('domanda settimanale A41002300'!CR130:'domanda settimanale A41002300'!CR154)/'calcolo ADU'!$I$4)</f>
        <v>339</v>
      </c>
      <c r="J1221" s="69">
        <f t="shared" si="658"/>
        <v>1187</v>
      </c>
      <c r="K1221" s="176">
        <v>5000</v>
      </c>
      <c r="L1221" s="229">
        <v>0</v>
      </c>
      <c r="M1221" s="69">
        <f t="shared" si="682"/>
        <v>1000</v>
      </c>
      <c r="N1221" s="69">
        <f t="shared" si="659"/>
        <v>1695</v>
      </c>
      <c r="O1221" s="69">
        <f t="shared" si="660"/>
        <v>1187</v>
      </c>
      <c r="P1221" s="69">
        <f t="shared" si="661"/>
        <v>594</v>
      </c>
      <c r="Q1221" s="69">
        <f t="shared" si="673"/>
        <v>1781</v>
      </c>
      <c r="R1221" s="69">
        <f t="shared" si="662"/>
        <v>890.5</v>
      </c>
      <c r="S1221" s="69">
        <f t="shared" si="654"/>
        <v>1187</v>
      </c>
      <c r="T1221" s="69">
        <f t="shared" si="674"/>
        <v>1017</v>
      </c>
      <c r="U1221" s="70">
        <f t="shared" si="655"/>
        <v>0.93208221626452192</v>
      </c>
      <c r="V1221" s="69">
        <f t="shared" si="679"/>
        <v>4019</v>
      </c>
      <c r="W1221" s="69">
        <f t="shared" si="678"/>
        <v>557</v>
      </c>
      <c r="X1221" s="176">
        <v>404</v>
      </c>
      <c r="Y1221" s="71">
        <f t="shared" si="680"/>
        <v>4172</v>
      </c>
      <c r="Z1221" s="209">
        <f>'domanda settimanale A41000500'!Q130+'domanda settimanale A41002300'!Q130</f>
        <v>0</v>
      </c>
      <c r="AA1221" s="209">
        <v>0</v>
      </c>
      <c r="AB1221" s="68">
        <f t="shared" si="681"/>
        <v>0</v>
      </c>
      <c r="AC1221" s="68" t="s">
        <v>411</v>
      </c>
      <c r="AD1221" s="311">
        <v>0</v>
      </c>
      <c r="AE1221" s="311">
        <f t="shared" si="664"/>
        <v>0</v>
      </c>
      <c r="AF1221" s="69">
        <f t="shared" si="665"/>
        <v>4476</v>
      </c>
      <c r="AG1221" s="71">
        <f t="shared" si="677"/>
        <v>3476</v>
      </c>
      <c r="AH1221" s="72">
        <f t="shared" si="657"/>
        <v>1781</v>
      </c>
      <c r="AL1221" s="241">
        <f t="shared" si="683"/>
        <v>4019</v>
      </c>
      <c r="AM1221" s="236">
        <f t="shared" si="667"/>
        <v>891</v>
      </c>
      <c r="AN1221" s="236">
        <f t="shared" si="668"/>
        <v>891</v>
      </c>
      <c r="AO1221" s="236">
        <f t="shared" si="669"/>
        <v>891</v>
      </c>
      <c r="AP1221" s="236">
        <f t="shared" si="670"/>
        <v>1000</v>
      </c>
      <c r="AQ1221" s="236">
        <f t="shared" si="671"/>
        <v>695</v>
      </c>
      <c r="AR1221" s="236">
        <f t="shared" si="672"/>
        <v>1000</v>
      </c>
      <c r="AS1221" s="244">
        <f t="shared" si="676"/>
        <v>2.256597417181359</v>
      </c>
      <c r="AV1221" s="253">
        <v>45055</v>
      </c>
      <c r="AW1221" s="69">
        <f t="shared" si="675"/>
        <v>4019</v>
      </c>
      <c r="AX1221" s="350"/>
      <c r="AY1221" s="353"/>
      <c r="AZ1221" s="344"/>
      <c r="BA1221" s="357"/>
      <c r="BB1221" s="341"/>
      <c r="BC1221" s="344"/>
      <c r="BD1221" s="332"/>
    </row>
    <row r="1222" spans="2:56">
      <c r="B1222" s="134" t="s">
        <v>189</v>
      </c>
      <c r="F1222" s="67">
        <v>128</v>
      </c>
      <c r="G1222" s="68">
        <v>19</v>
      </c>
      <c r="H1222" s="134" t="s">
        <v>189</v>
      </c>
      <c r="I1222" s="177">
        <f>_xlfn.CEILING.MATH(SUM('domanda settimanale A41002300'!CR131:'domanda settimanale A41002300'!CR155)/'calcolo ADU'!$I$4)</f>
        <v>323</v>
      </c>
      <c r="J1222" s="69">
        <f t="shared" si="658"/>
        <v>1131</v>
      </c>
      <c r="K1222" s="176">
        <v>5000</v>
      </c>
      <c r="L1222" s="229">
        <v>0</v>
      </c>
      <c r="M1222" s="69">
        <f t="shared" si="682"/>
        <v>1000</v>
      </c>
      <c r="N1222" s="69">
        <f t="shared" si="659"/>
        <v>1615</v>
      </c>
      <c r="O1222" s="69">
        <f t="shared" si="660"/>
        <v>1131</v>
      </c>
      <c r="P1222" s="69">
        <f t="shared" si="661"/>
        <v>566</v>
      </c>
      <c r="Q1222" s="69">
        <f t="shared" si="673"/>
        <v>1697</v>
      </c>
      <c r="R1222" s="69">
        <f t="shared" si="662"/>
        <v>848.5</v>
      </c>
      <c r="S1222" s="69">
        <f t="shared" si="654"/>
        <v>1131</v>
      </c>
      <c r="T1222" s="69">
        <f t="shared" si="674"/>
        <v>969</v>
      </c>
      <c r="U1222" s="70">
        <f t="shared" si="655"/>
        <v>0.96753246753246758</v>
      </c>
      <c r="V1222" s="69">
        <f t="shared" si="679"/>
        <v>4019</v>
      </c>
      <c r="W1222" s="69">
        <f t="shared" si="678"/>
        <v>557</v>
      </c>
      <c r="X1222" s="176">
        <v>404</v>
      </c>
      <c r="Y1222" s="71">
        <f t="shared" si="680"/>
        <v>4172</v>
      </c>
      <c r="Z1222" s="209">
        <f>'domanda settimanale A41000500'!Q131+'domanda settimanale A41002300'!Q131</f>
        <v>0</v>
      </c>
      <c r="AA1222" s="209">
        <v>0</v>
      </c>
      <c r="AB1222" s="68">
        <f t="shared" si="681"/>
        <v>0</v>
      </c>
      <c r="AC1222" s="68" t="s">
        <v>411</v>
      </c>
      <c r="AD1222" s="311">
        <v>0</v>
      </c>
      <c r="AE1222" s="311">
        <f t="shared" si="664"/>
        <v>0</v>
      </c>
      <c r="AF1222" s="69">
        <f t="shared" si="665"/>
        <v>4312</v>
      </c>
      <c r="AG1222" s="71">
        <f t="shared" si="677"/>
        <v>3312</v>
      </c>
      <c r="AH1222" s="72">
        <f t="shared" si="657"/>
        <v>1697</v>
      </c>
      <c r="AL1222" s="241">
        <f t="shared" si="683"/>
        <v>4019</v>
      </c>
      <c r="AM1222" s="236">
        <f t="shared" si="667"/>
        <v>849</v>
      </c>
      <c r="AN1222" s="236">
        <f t="shared" si="668"/>
        <v>849</v>
      </c>
      <c r="AO1222" s="236">
        <f t="shared" si="669"/>
        <v>849</v>
      </c>
      <c r="AP1222" s="236">
        <f t="shared" si="670"/>
        <v>1000</v>
      </c>
      <c r="AQ1222" s="236">
        <f t="shared" si="671"/>
        <v>615</v>
      </c>
      <c r="AR1222" s="236">
        <f t="shared" si="672"/>
        <v>1000</v>
      </c>
      <c r="AS1222" s="244">
        <f t="shared" si="676"/>
        <v>2.3682969946965233</v>
      </c>
      <c r="AV1222" s="253">
        <v>45056</v>
      </c>
      <c r="AW1222" s="69">
        <f t="shared" si="675"/>
        <v>4019</v>
      </c>
      <c r="AX1222" s="350"/>
      <c r="AY1222" s="353"/>
      <c r="AZ1222" s="344"/>
      <c r="BA1222" s="357"/>
      <c r="BB1222" s="341"/>
      <c r="BC1222" s="344"/>
      <c r="BD1222" s="332"/>
    </row>
    <row r="1223" spans="2:56">
      <c r="B1223" s="134" t="s">
        <v>190</v>
      </c>
      <c r="F1223" s="67">
        <v>129</v>
      </c>
      <c r="G1223" s="68">
        <v>19</v>
      </c>
      <c r="H1223" s="134" t="s">
        <v>190</v>
      </c>
      <c r="I1223" s="177">
        <f>_xlfn.CEILING.MATH(SUM('domanda settimanale A41002300'!CR132:'domanda settimanale A41002300'!CR156)/'calcolo ADU'!$I$4)</f>
        <v>307</v>
      </c>
      <c r="J1223" s="69">
        <f t="shared" si="658"/>
        <v>1075</v>
      </c>
      <c r="K1223" s="176">
        <v>5000</v>
      </c>
      <c r="L1223" s="229">
        <v>0</v>
      </c>
      <c r="M1223" s="69">
        <f t="shared" si="682"/>
        <v>1000</v>
      </c>
      <c r="N1223" s="69">
        <f t="shared" si="659"/>
        <v>1535</v>
      </c>
      <c r="O1223" s="69">
        <f t="shared" si="660"/>
        <v>1075</v>
      </c>
      <c r="P1223" s="69">
        <f t="shared" si="661"/>
        <v>538</v>
      </c>
      <c r="Q1223" s="69">
        <f t="shared" si="673"/>
        <v>1613</v>
      </c>
      <c r="R1223" s="69">
        <f t="shared" si="662"/>
        <v>806.5</v>
      </c>
      <c r="S1223" s="69">
        <f t="shared" ref="S1223:S1243" si="684">O1223</f>
        <v>1075</v>
      </c>
      <c r="T1223" s="69">
        <f t="shared" si="674"/>
        <v>921</v>
      </c>
      <c r="U1223" s="70">
        <f t="shared" ref="U1223:U1238" si="685">Y1223/AF1223</f>
        <v>1.0057859209257474</v>
      </c>
      <c r="V1223" s="69">
        <f t="shared" si="679"/>
        <v>4019</v>
      </c>
      <c r="W1223" s="69">
        <f t="shared" si="678"/>
        <v>557</v>
      </c>
      <c r="X1223" s="176">
        <v>404</v>
      </c>
      <c r="Y1223" s="71">
        <f>V1223+W1223-X1223</f>
        <v>4172</v>
      </c>
      <c r="Z1223" s="209">
        <f>'domanda settimanale A41000500'!Q132+'domanda settimanale A41002300'!Q132</f>
        <v>0</v>
      </c>
      <c r="AA1223" s="209">
        <v>0</v>
      </c>
      <c r="AB1223" s="68">
        <f t="shared" si="681"/>
        <v>0</v>
      </c>
      <c r="AC1223" s="68" t="s">
        <v>411</v>
      </c>
      <c r="AD1223" s="311">
        <v>0</v>
      </c>
      <c r="AE1223" s="311">
        <f t="shared" si="664"/>
        <v>0</v>
      </c>
      <c r="AF1223" s="69">
        <f t="shared" si="665"/>
        <v>4148</v>
      </c>
      <c r="AG1223" s="71">
        <f t="shared" si="677"/>
        <v>3148</v>
      </c>
      <c r="AH1223" s="72">
        <f t="shared" ref="AH1223:AH1243" si="686">Q1223</f>
        <v>1613</v>
      </c>
      <c r="AL1223" s="241">
        <f t="shared" si="683"/>
        <v>4019</v>
      </c>
      <c r="AM1223" s="236">
        <f t="shared" si="667"/>
        <v>807</v>
      </c>
      <c r="AN1223" s="236">
        <f t="shared" si="668"/>
        <v>807</v>
      </c>
      <c r="AO1223" s="236">
        <f t="shared" si="669"/>
        <v>807</v>
      </c>
      <c r="AP1223" s="236">
        <f t="shared" si="670"/>
        <v>1000</v>
      </c>
      <c r="AQ1223" s="236">
        <f t="shared" si="671"/>
        <v>535</v>
      </c>
      <c r="AR1223" s="236">
        <f t="shared" si="672"/>
        <v>1000</v>
      </c>
      <c r="AS1223" s="244">
        <f t="shared" si="676"/>
        <v>2.4916305021698699</v>
      </c>
      <c r="AV1223" s="253">
        <v>45057</v>
      </c>
      <c r="AW1223" s="69">
        <f t="shared" si="675"/>
        <v>4019</v>
      </c>
      <c r="AX1223" s="350"/>
      <c r="AY1223" s="353"/>
      <c r="AZ1223" s="344"/>
      <c r="BA1223" s="357"/>
      <c r="BB1223" s="341"/>
      <c r="BC1223" s="344"/>
      <c r="BD1223" s="332"/>
    </row>
    <row r="1224" spans="2:56">
      <c r="B1224" s="134" t="s">
        <v>191</v>
      </c>
      <c r="F1224" s="67">
        <v>130</v>
      </c>
      <c r="G1224" s="68">
        <v>19</v>
      </c>
      <c r="H1224" s="134" t="s">
        <v>191</v>
      </c>
      <c r="I1224" s="177">
        <f>_xlfn.CEILING.MATH(SUM('domanda settimanale A41002300'!CR133:'domanda settimanale A41002300'!CR157)/'calcolo ADU'!$I$4)</f>
        <v>291</v>
      </c>
      <c r="J1224" s="69">
        <f t="shared" ref="J1224:J1243" si="687">_xlfn.CEILING.MATH(I1224*$D$1099*$D$1104)</f>
        <v>1019</v>
      </c>
      <c r="K1224" s="176">
        <v>5000</v>
      </c>
      <c r="L1224" s="229">
        <v>0</v>
      </c>
      <c r="M1224" s="69">
        <f t="shared" si="682"/>
        <v>1000</v>
      </c>
      <c r="N1224" s="69">
        <f t="shared" ref="N1224:N1243" si="688">_xlfn.CEILING.MATH(I1224*$D$1099)</f>
        <v>1455</v>
      </c>
      <c r="O1224" s="69">
        <f t="shared" ref="O1224:O1243" si="689">_xlfn.CEILING.MATH(I1224*$D$1099*$D$1104)</f>
        <v>1019</v>
      </c>
      <c r="P1224" s="69">
        <f t="shared" ref="P1224:P1243" si="690">_xlfn.CEILING.MATH(O1224*$D$1106)</f>
        <v>510</v>
      </c>
      <c r="Q1224" s="69">
        <f t="shared" si="673"/>
        <v>1529</v>
      </c>
      <c r="R1224" s="69">
        <f t="shared" ref="R1224:R1243" si="691">Q1224*0.5</f>
        <v>764.5</v>
      </c>
      <c r="S1224" s="69">
        <f t="shared" si="684"/>
        <v>1019</v>
      </c>
      <c r="T1224" s="69">
        <f t="shared" si="674"/>
        <v>873</v>
      </c>
      <c r="U1224" s="70">
        <f t="shared" si="685"/>
        <v>1.0471887550200802</v>
      </c>
      <c r="V1224" s="69">
        <f t="shared" si="679"/>
        <v>4019</v>
      </c>
      <c r="W1224" s="69">
        <f t="shared" si="678"/>
        <v>557</v>
      </c>
      <c r="X1224" s="176">
        <v>404</v>
      </c>
      <c r="Y1224" s="71">
        <f>V1224+W1224-X1224</f>
        <v>4172</v>
      </c>
      <c r="Z1224" s="209">
        <f>'domanda settimanale A41000500'!Q133+'domanda settimanale A41002300'!Q133</f>
        <v>0</v>
      </c>
      <c r="AA1224" s="209">
        <v>0</v>
      </c>
      <c r="AB1224" s="68">
        <f t="shared" si="681"/>
        <v>0</v>
      </c>
      <c r="AC1224" s="68" t="s">
        <v>411</v>
      </c>
      <c r="AD1224" s="311">
        <v>0</v>
      </c>
      <c r="AE1224" s="311">
        <f t="shared" ref="AE1224:AE1243" si="692">IF(AND(F1224&lt;=$D$1099,F1224/(_xlfn.CEILING.MATH(M1224/I1224))=_xlfn.CEILING.MATH(F1224/_xlfn.CEILING.MATH(M1224/I1224))),AF1224-AG1224,0)</f>
        <v>0</v>
      </c>
      <c r="AF1224" s="69">
        <f t="shared" ref="AF1224:AF1243" si="693">AG1224+M1224</f>
        <v>3984</v>
      </c>
      <c r="AG1224" s="71">
        <f t="shared" si="677"/>
        <v>2984</v>
      </c>
      <c r="AH1224" s="72">
        <f t="shared" si="686"/>
        <v>1529</v>
      </c>
      <c r="AL1224" s="241">
        <f t="shared" si="683"/>
        <v>4019</v>
      </c>
      <c r="AM1224" s="236">
        <f t="shared" ref="AM1224:AM1243" si="694">AN1224</f>
        <v>765</v>
      </c>
      <c r="AN1224" s="236">
        <f t="shared" ref="AN1224:AN1243" si="695">ROUNDUP((0.5*Q1224),0)</f>
        <v>765</v>
      </c>
      <c r="AO1224" s="236">
        <f t="shared" ref="AO1224:AO1243" si="696">AN1224</f>
        <v>765</v>
      </c>
      <c r="AP1224" s="236">
        <f t="shared" ref="AP1224:AP1243" si="697">M1224</f>
        <v>1000</v>
      </c>
      <c r="AQ1224" s="236">
        <f t="shared" ref="AQ1224:AQ1243" si="698">N1224-M1224</f>
        <v>455</v>
      </c>
      <c r="AR1224" s="236">
        <f t="shared" ref="AR1224:AR1243" si="699">M1224</f>
        <v>1000</v>
      </c>
      <c r="AS1224" s="244">
        <f t="shared" si="676"/>
        <v>2.6285153695225638</v>
      </c>
      <c r="AV1224" s="253">
        <v>45058</v>
      </c>
      <c r="AW1224" s="69">
        <f t="shared" si="675"/>
        <v>4019</v>
      </c>
      <c r="AX1224" s="350"/>
      <c r="AY1224" s="353"/>
      <c r="AZ1224" s="344"/>
      <c r="BA1224" s="357"/>
      <c r="BB1224" s="341"/>
      <c r="BC1224" s="344"/>
      <c r="BD1224" s="332"/>
    </row>
    <row r="1225" spans="2:56">
      <c r="B1225" s="134" t="s">
        <v>242</v>
      </c>
      <c r="F1225" s="67">
        <v>131</v>
      </c>
      <c r="G1225" s="68">
        <v>19</v>
      </c>
      <c r="H1225" s="134" t="s">
        <v>242</v>
      </c>
      <c r="I1225" s="177">
        <f>_xlfn.CEILING.MATH(SUM('domanda settimanale A41002300'!CR134:'domanda settimanale A41002300'!CR158)/'calcolo ADU'!$I$4)</f>
        <v>275</v>
      </c>
      <c r="J1225" s="69">
        <f t="shared" si="687"/>
        <v>963</v>
      </c>
      <c r="K1225" s="176">
        <v>5000</v>
      </c>
      <c r="L1225" s="229">
        <v>0</v>
      </c>
      <c r="M1225" s="69">
        <f t="shared" si="682"/>
        <v>1000</v>
      </c>
      <c r="N1225" s="69">
        <f t="shared" si="688"/>
        <v>1375</v>
      </c>
      <c r="O1225" s="69">
        <f t="shared" si="689"/>
        <v>963</v>
      </c>
      <c r="P1225" s="69">
        <f t="shared" si="690"/>
        <v>482</v>
      </c>
      <c r="Q1225" s="69">
        <f t="shared" ref="Q1225:Q1242" si="700">O1225+P1225</f>
        <v>1445</v>
      </c>
      <c r="R1225" s="69">
        <f t="shared" si="691"/>
        <v>722.5</v>
      </c>
      <c r="S1225" s="69">
        <f t="shared" si="684"/>
        <v>963</v>
      </c>
      <c r="T1225" s="69">
        <f t="shared" ref="T1225:T1243" si="701">I1225*3</f>
        <v>825</v>
      </c>
      <c r="U1225" s="70">
        <f t="shared" si="685"/>
        <v>1.0921465968586388</v>
      </c>
      <c r="V1225" s="69">
        <f t="shared" si="679"/>
        <v>4019</v>
      </c>
      <c r="W1225" s="69">
        <f t="shared" si="678"/>
        <v>557</v>
      </c>
      <c r="X1225" s="176">
        <v>404</v>
      </c>
      <c r="Y1225" s="71">
        <f>V1225+W1225-X1225</f>
        <v>4172</v>
      </c>
      <c r="Z1225" s="209">
        <f>'domanda settimanale A41000500'!Q134+'domanda settimanale A41002300'!Q134</f>
        <v>0</v>
      </c>
      <c r="AA1225" s="209">
        <v>0</v>
      </c>
      <c r="AB1225" s="68">
        <f t="shared" si="681"/>
        <v>0</v>
      </c>
      <c r="AC1225" s="68" t="s">
        <v>411</v>
      </c>
      <c r="AD1225" s="311">
        <v>0</v>
      </c>
      <c r="AE1225" s="311">
        <f t="shared" si="692"/>
        <v>0</v>
      </c>
      <c r="AF1225" s="69">
        <f t="shared" si="693"/>
        <v>3820</v>
      </c>
      <c r="AG1225" s="71">
        <f t="shared" si="677"/>
        <v>2820</v>
      </c>
      <c r="AH1225" s="72">
        <f t="shared" si="686"/>
        <v>1445</v>
      </c>
      <c r="AL1225" s="241">
        <f t="shared" si="683"/>
        <v>4019</v>
      </c>
      <c r="AM1225" s="236">
        <f t="shared" si="694"/>
        <v>723</v>
      </c>
      <c r="AN1225" s="236">
        <f t="shared" si="695"/>
        <v>723</v>
      </c>
      <c r="AO1225" s="236">
        <f t="shared" si="696"/>
        <v>723</v>
      </c>
      <c r="AP1225" s="236">
        <f t="shared" si="697"/>
        <v>1000</v>
      </c>
      <c r="AQ1225" s="236">
        <f t="shared" si="698"/>
        <v>375</v>
      </c>
      <c r="AR1225" s="236">
        <f t="shared" si="699"/>
        <v>1000</v>
      </c>
      <c r="AS1225" s="244">
        <f t="shared" si="676"/>
        <v>2.7813148788927338</v>
      </c>
      <c r="AV1225" s="253">
        <v>45059</v>
      </c>
      <c r="AW1225" s="69">
        <f t="shared" ref="AW1225:AW1243" si="702">AL1225</f>
        <v>4019</v>
      </c>
      <c r="AX1225" s="350"/>
      <c r="AY1225" s="353"/>
      <c r="AZ1225" s="344"/>
      <c r="BA1225" s="357"/>
      <c r="BB1225" s="341"/>
      <c r="BC1225" s="344"/>
      <c r="BD1225" s="332"/>
    </row>
    <row r="1226" spans="2:56">
      <c r="B1226" s="134" t="s">
        <v>243</v>
      </c>
      <c r="F1226" s="67">
        <v>132</v>
      </c>
      <c r="G1226" s="68">
        <v>19</v>
      </c>
      <c r="H1226" s="134" t="s">
        <v>243</v>
      </c>
      <c r="I1226" s="177">
        <f>_xlfn.CEILING.MATH(SUM('domanda settimanale A41002300'!CR135:'domanda settimanale A41002300'!CR159)/'calcolo ADU'!$I$4)</f>
        <v>259</v>
      </c>
      <c r="J1226" s="69">
        <f t="shared" si="687"/>
        <v>907</v>
      </c>
      <c r="K1226" s="176">
        <v>5000</v>
      </c>
      <c r="L1226" s="229">
        <v>0</v>
      </c>
      <c r="M1226" s="69">
        <f t="shared" si="682"/>
        <v>1000</v>
      </c>
      <c r="N1226" s="69">
        <f t="shared" si="688"/>
        <v>1295</v>
      </c>
      <c r="O1226" s="69">
        <f t="shared" si="689"/>
        <v>907</v>
      </c>
      <c r="P1226" s="69">
        <f t="shared" si="690"/>
        <v>454</v>
      </c>
      <c r="Q1226" s="69">
        <f t="shared" si="700"/>
        <v>1361</v>
      </c>
      <c r="R1226" s="69">
        <f t="shared" si="691"/>
        <v>680.5</v>
      </c>
      <c r="S1226" s="69">
        <f t="shared" si="684"/>
        <v>907</v>
      </c>
      <c r="T1226" s="69">
        <f t="shared" si="701"/>
        <v>777</v>
      </c>
      <c r="U1226" s="70">
        <f t="shared" si="685"/>
        <v>1.1411378555798688</v>
      </c>
      <c r="V1226" s="69">
        <f t="shared" si="679"/>
        <v>4019</v>
      </c>
      <c r="W1226" s="69">
        <f t="shared" si="678"/>
        <v>557</v>
      </c>
      <c r="X1226" s="176">
        <v>404</v>
      </c>
      <c r="Y1226" s="71">
        <f>V1226+W1226-X1226</f>
        <v>4172</v>
      </c>
      <c r="Z1226" s="209">
        <f>'domanda settimanale A41000500'!Q135+'domanda settimanale A41002300'!Q135</f>
        <v>0</v>
      </c>
      <c r="AA1226" s="209">
        <v>0</v>
      </c>
      <c r="AB1226" s="68">
        <f t="shared" si="681"/>
        <v>0</v>
      </c>
      <c r="AC1226" s="68" t="s">
        <v>411</v>
      </c>
      <c r="AD1226" s="311">
        <v>0</v>
      </c>
      <c r="AE1226" s="311">
        <f t="shared" si="692"/>
        <v>0</v>
      </c>
      <c r="AF1226" s="69">
        <f t="shared" si="693"/>
        <v>3656</v>
      </c>
      <c r="AG1226" s="71">
        <f t="shared" si="677"/>
        <v>2656</v>
      </c>
      <c r="AH1226" s="72">
        <f t="shared" si="686"/>
        <v>1361</v>
      </c>
      <c r="AL1226" s="241">
        <f t="shared" si="683"/>
        <v>4019</v>
      </c>
      <c r="AM1226" s="236">
        <f t="shared" si="694"/>
        <v>681</v>
      </c>
      <c r="AN1226" s="236">
        <f t="shared" si="695"/>
        <v>681</v>
      </c>
      <c r="AO1226" s="236">
        <f t="shared" si="696"/>
        <v>681</v>
      </c>
      <c r="AP1226" s="236">
        <f t="shared" si="697"/>
        <v>1000</v>
      </c>
      <c r="AQ1226" s="236">
        <f t="shared" si="698"/>
        <v>295</v>
      </c>
      <c r="AR1226" s="236">
        <f t="shared" si="699"/>
        <v>1000</v>
      </c>
      <c r="AS1226" s="244">
        <f t="shared" si="676"/>
        <v>2.9529757531227041</v>
      </c>
      <c r="AV1226" s="253">
        <v>45060</v>
      </c>
      <c r="AW1226" s="69">
        <f t="shared" si="702"/>
        <v>4019</v>
      </c>
      <c r="AX1226" s="350"/>
      <c r="AY1226" s="353"/>
      <c r="AZ1226" s="344"/>
      <c r="BA1226" s="357"/>
      <c r="BB1226" s="341"/>
      <c r="BC1226" s="344"/>
      <c r="BD1226" s="332"/>
    </row>
    <row r="1227" spans="2:56">
      <c r="B1227" s="134" t="s">
        <v>192</v>
      </c>
      <c r="F1227" s="67">
        <v>133</v>
      </c>
      <c r="G1227" s="74">
        <v>20</v>
      </c>
      <c r="H1227" s="134" t="s">
        <v>192</v>
      </c>
      <c r="I1227" s="177">
        <f>_xlfn.CEILING.MATH(SUM('domanda settimanale A41002300'!CR136:'domanda settimanale A41002300'!CR160)/'calcolo ADU'!$I$4)</f>
        <v>243</v>
      </c>
      <c r="J1227" s="69">
        <f t="shared" si="687"/>
        <v>851</v>
      </c>
      <c r="K1227" s="176">
        <v>5000</v>
      </c>
      <c r="L1227" s="229">
        <v>0</v>
      </c>
      <c r="M1227" s="69">
        <f>MAX(J1227,K1227)*0.15</f>
        <v>750</v>
      </c>
      <c r="N1227" s="69">
        <f t="shared" si="688"/>
        <v>1215</v>
      </c>
      <c r="O1227" s="69">
        <f t="shared" si="689"/>
        <v>851</v>
      </c>
      <c r="P1227" s="69">
        <f t="shared" si="690"/>
        <v>426</v>
      </c>
      <c r="Q1227" s="69">
        <f t="shared" si="700"/>
        <v>1277</v>
      </c>
      <c r="R1227" s="69">
        <f t="shared" si="691"/>
        <v>638.5</v>
      </c>
      <c r="S1227" s="69">
        <f t="shared" si="684"/>
        <v>851</v>
      </c>
      <c r="T1227" s="69">
        <f t="shared" si="701"/>
        <v>729</v>
      </c>
      <c r="U1227" s="174">
        <f t="shared" si="685"/>
        <v>9.9938309685379395E-2</v>
      </c>
      <c r="V1227" s="69">
        <f>V1226+AD1227-Z1227</f>
        <v>171</v>
      </c>
      <c r="W1227" s="69">
        <f t="shared" si="678"/>
        <v>557</v>
      </c>
      <c r="X1227" s="176">
        <v>404</v>
      </c>
      <c r="Y1227" s="71">
        <f>V1227+W1227-X1227</f>
        <v>324</v>
      </c>
      <c r="Z1227" s="209">
        <f>'domanda settimanale A41000500'!Q136+'domanda settimanale A41002300'!Q136</f>
        <v>3848</v>
      </c>
      <c r="AA1227" s="209">
        <v>5000</v>
      </c>
      <c r="AB1227" s="68">
        <f t="shared" si="681"/>
        <v>2918</v>
      </c>
      <c r="AC1227" s="68" t="s">
        <v>411</v>
      </c>
      <c r="AD1227" s="311">
        <v>0</v>
      </c>
      <c r="AE1227" s="311">
        <f t="shared" si="692"/>
        <v>0</v>
      </c>
      <c r="AF1227" s="69">
        <f t="shared" si="693"/>
        <v>3242</v>
      </c>
      <c r="AG1227" s="71">
        <f t="shared" si="677"/>
        <v>2492</v>
      </c>
      <c r="AH1227" s="72">
        <f t="shared" si="686"/>
        <v>1277</v>
      </c>
      <c r="AL1227" s="241">
        <f t="shared" si="683"/>
        <v>171</v>
      </c>
      <c r="AM1227" s="236">
        <f t="shared" si="694"/>
        <v>639</v>
      </c>
      <c r="AN1227" s="236">
        <f t="shared" si="695"/>
        <v>639</v>
      </c>
      <c r="AO1227" s="236">
        <f t="shared" si="696"/>
        <v>639</v>
      </c>
      <c r="AP1227" s="236">
        <f t="shared" si="697"/>
        <v>750</v>
      </c>
      <c r="AQ1227" s="236">
        <f t="shared" si="698"/>
        <v>465</v>
      </c>
      <c r="AR1227" s="236">
        <f t="shared" si="699"/>
        <v>750</v>
      </c>
      <c r="AS1227" s="248">
        <f t="shared" ref="AS1227:AS1243" si="703">AL1227/AH1227</f>
        <v>0.13390759592795615</v>
      </c>
      <c r="AV1227" s="253">
        <v>45061</v>
      </c>
      <c r="AW1227" s="69">
        <f t="shared" si="702"/>
        <v>171</v>
      </c>
      <c r="AX1227" s="350"/>
      <c r="AY1227" s="353"/>
      <c r="AZ1227" s="344"/>
      <c r="BA1227" s="357"/>
      <c r="BB1227" s="341"/>
      <c r="BC1227" s="344"/>
      <c r="BD1227" s="332"/>
    </row>
    <row r="1228" spans="2:56">
      <c r="B1228" s="134" t="s">
        <v>193</v>
      </c>
      <c r="F1228" s="67">
        <v>134</v>
      </c>
      <c r="G1228" s="74">
        <v>20</v>
      </c>
      <c r="H1228" s="134" t="s">
        <v>193</v>
      </c>
      <c r="I1228" s="177">
        <f>_xlfn.CEILING.MATH(SUM('domanda settimanale A41002300'!CR137:'domanda settimanale A41002300'!CR161)/'calcolo ADU'!$I$4)</f>
        <v>226</v>
      </c>
      <c r="J1228" s="69">
        <f t="shared" si="687"/>
        <v>791</v>
      </c>
      <c r="K1228" s="176">
        <v>5000</v>
      </c>
      <c r="L1228" s="229">
        <v>0</v>
      </c>
      <c r="M1228" s="69">
        <f>MAX(J1228,K1228)*0.07</f>
        <v>350.00000000000006</v>
      </c>
      <c r="N1228" s="69">
        <f t="shared" si="688"/>
        <v>1130</v>
      </c>
      <c r="O1228" s="69">
        <f t="shared" si="689"/>
        <v>791</v>
      </c>
      <c r="P1228" s="69">
        <f t="shared" si="690"/>
        <v>396</v>
      </c>
      <c r="Q1228" s="69">
        <f t="shared" si="700"/>
        <v>1187</v>
      </c>
      <c r="R1228" s="69">
        <f t="shared" si="691"/>
        <v>593.5</v>
      </c>
      <c r="S1228" s="69">
        <f t="shared" si="684"/>
        <v>791</v>
      </c>
      <c r="T1228" s="69">
        <f t="shared" si="701"/>
        <v>678</v>
      </c>
      <c r="U1228" s="70">
        <f t="shared" si="685"/>
        <v>2.0176227971503562</v>
      </c>
      <c r="V1228" s="69">
        <f t="shared" ref="V1228:V1242" si="704">V1227+AD1228-Z1228</f>
        <v>171</v>
      </c>
      <c r="W1228" s="69">
        <f t="shared" si="678"/>
        <v>5557</v>
      </c>
      <c r="X1228" s="176">
        <v>347</v>
      </c>
      <c r="Y1228" s="71">
        <f t="shared" ref="Y1228:Y1243" si="705">V1228+W1228-X1228</f>
        <v>5381</v>
      </c>
      <c r="Z1228" s="209">
        <f>'domanda settimanale A41000500'!Q137+'domanda settimanale A41002300'!Q137</f>
        <v>0</v>
      </c>
      <c r="AA1228" s="209">
        <v>0</v>
      </c>
      <c r="AB1228" s="68">
        <f t="shared" si="681"/>
        <v>0</v>
      </c>
      <c r="AC1228" s="68" t="s">
        <v>411</v>
      </c>
      <c r="AD1228" s="311">
        <v>0</v>
      </c>
      <c r="AE1228" s="311">
        <f t="shared" si="692"/>
        <v>0</v>
      </c>
      <c r="AF1228" s="69">
        <f t="shared" si="693"/>
        <v>2667</v>
      </c>
      <c r="AG1228" s="71">
        <f t="shared" si="677"/>
        <v>2317</v>
      </c>
      <c r="AH1228" s="72">
        <f t="shared" si="686"/>
        <v>1187</v>
      </c>
      <c r="AL1228" s="241">
        <f t="shared" si="683"/>
        <v>171</v>
      </c>
      <c r="AM1228" s="236">
        <f t="shared" si="694"/>
        <v>594</v>
      </c>
      <c r="AN1228" s="236">
        <f t="shared" si="695"/>
        <v>594</v>
      </c>
      <c r="AO1228" s="236">
        <f t="shared" si="696"/>
        <v>594</v>
      </c>
      <c r="AP1228" s="236">
        <f t="shared" si="697"/>
        <v>350.00000000000006</v>
      </c>
      <c r="AQ1228" s="236">
        <f t="shared" si="698"/>
        <v>780</v>
      </c>
      <c r="AR1228" s="236">
        <f t="shared" si="699"/>
        <v>350.00000000000006</v>
      </c>
      <c r="AS1228" s="248">
        <f t="shared" si="703"/>
        <v>0.14406065711878685</v>
      </c>
      <c r="AV1228" s="253">
        <v>45062</v>
      </c>
      <c r="AW1228" s="69">
        <f t="shared" si="702"/>
        <v>171</v>
      </c>
      <c r="AX1228" s="350"/>
      <c r="AY1228" s="353"/>
      <c r="AZ1228" s="344"/>
      <c r="BA1228" s="357"/>
      <c r="BB1228" s="341"/>
      <c r="BC1228" s="344"/>
      <c r="BD1228" s="332"/>
    </row>
    <row r="1229" spans="2:56">
      <c r="B1229" s="134" t="s">
        <v>194</v>
      </c>
      <c r="F1229" s="67">
        <v>135</v>
      </c>
      <c r="G1229" s="74">
        <v>20</v>
      </c>
      <c r="H1229" s="134" t="s">
        <v>194</v>
      </c>
      <c r="I1229" s="177">
        <f>_xlfn.CEILING.MATH(SUM('domanda settimanale A41002300'!CR138:'domanda settimanale A41002300'!CR162)/'calcolo ADU'!$I$4)</f>
        <v>213</v>
      </c>
      <c r="J1229" s="69">
        <f t="shared" si="687"/>
        <v>746</v>
      </c>
      <c r="K1229" s="176">
        <v>5000</v>
      </c>
      <c r="L1229" s="229">
        <v>0</v>
      </c>
      <c r="M1229" s="69">
        <f>MAX(J1229,K1229)*0.07</f>
        <v>350.00000000000006</v>
      </c>
      <c r="N1229" s="69">
        <f t="shared" si="688"/>
        <v>1065</v>
      </c>
      <c r="O1229" s="69">
        <f t="shared" si="689"/>
        <v>746</v>
      </c>
      <c r="P1229" s="69">
        <f t="shared" si="690"/>
        <v>373</v>
      </c>
      <c r="Q1229" s="69">
        <f t="shared" si="700"/>
        <v>1119</v>
      </c>
      <c r="R1229" s="69">
        <f t="shared" si="691"/>
        <v>559.5</v>
      </c>
      <c r="S1229" s="69">
        <f t="shared" si="684"/>
        <v>746</v>
      </c>
      <c r="T1229" s="69">
        <f t="shared" si="701"/>
        <v>639</v>
      </c>
      <c r="U1229" s="70">
        <f t="shared" si="685"/>
        <v>2.1235201262825574</v>
      </c>
      <c r="V1229" s="69">
        <f t="shared" si="704"/>
        <v>171</v>
      </c>
      <c r="W1229" s="69">
        <f t="shared" si="678"/>
        <v>5557</v>
      </c>
      <c r="X1229" s="176">
        <v>347</v>
      </c>
      <c r="Y1229" s="71">
        <f t="shared" si="705"/>
        <v>5381</v>
      </c>
      <c r="Z1229" s="209">
        <f>'domanda settimanale A41000500'!Q138+'domanda settimanale A41002300'!Q138</f>
        <v>0</v>
      </c>
      <c r="AA1229" s="209">
        <v>0</v>
      </c>
      <c r="AB1229" s="68">
        <f t="shared" si="681"/>
        <v>0</v>
      </c>
      <c r="AC1229" s="68" t="s">
        <v>411</v>
      </c>
      <c r="AD1229" s="311">
        <v>0</v>
      </c>
      <c r="AE1229" s="311">
        <f t="shared" si="692"/>
        <v>0</v>
      </c>
      <c r="AF1229" s="69">
        <f t="shared" si="693"/>
        <v>2534</v>
      </c>
      <c r="AG1229" s="71">
        <f t="shared" si="677"/>
        <v>2184</v>
      </c>
      <c r="AH1229" s="72">
        <f t="shared" si="686"/>
        <v>1119</v>
      </c>
      <c r="AL1229" s="241">
        <f t="shared" si="683"/>
        <v>171</v>
      </c>
      <c r="AM1229" s="236">
        <f t="shared" si="694"/>
        <v>560</v>
      </c>
      <c r="AN1229" s="236">
        <f t="shared" si="695"/>
        <v>560</v>
      </c>
      <c r="AO1229" s="236">
        <f t="shared" si="696"/>
        <v>560</v>
      </c>
      <c r="AP1229" s="236">
        <f t="shared" si="697"/>
        <v>350.00000000000006</v>
      </c>
      <c r="AQ1229" s="236">
        <f t="shared" si="698"/>
        <v>715</v>
      </c>
      <c r="AR1229" s="236">
        <f t="shared" si="699"/>
        <v>350.00000000000006</v>
      </c>
      <c r="AS1229" s="248">
        <f t="shared" si="703"/>
        <v>0.15281501340482573</v>
      </c>
      <c r="AV1229" s="253">
        <v>45063</v>
      </c>
      <c r="AW1229" s="69">
        <f t="shared" si="702"/>
        <v>171</v>
      </c>
      <c r="AX1229" s="350"/>
      <c r="AY1229" s="353"/>
      <c r="AZ1229" s="344"/>
      <c r="BA1229" s="357"/>
      <c r="BB1229" s="341"/>
      <c r="BC1229" s="344"/>
      <c r="BD1229" s="332"/>
    </row>
    <row r="1230" spans="2:56">
      <c r="B1230" s="134" t="s">
        <v>195</v>
      </c>
      <c r="F1230" s="67">
        <v>136</v>
      </c>
      <c r="G1230" s="74">
        <v>20</v>
      </c>
      <c r="H1230" s="134" t="s">
        <v>195</v>
      </c>
      <c r="I1230" s="177">
        <f>_xlfn.CEILING.MATH(SUM('domanda settimanale A41002300'!CR139:'domanda settimanale A41002300'!CR163)/'calcolo ADU'!$I$4)</f>
        <v>199</v>
      </c>
      <c r="J1230" s="69">
        <f t="shared" si="687"/>
        <v>697</v>
      </c>
      <c r="K1230" s="176">
        <v>5000</v>
      </c>
      <c r="L1230" s="229">
        <v>0</v>
      </c>
      <c r="M1230" s="69">
        <f>MAX(J1230,K1230)*0.07</f>
        <v>350.00000000000006</v>
      </c>
      <c r="N1230" s="69">
        <f t="shared" si="688"/>
        <v>995</v>
      </c>
      <c r="O1230" s="69">
        <f t="shared" si="689"/>
        <v>697</v>
      </c>
      <c r="P1230" s="69">
        <f t="shared" si="690"/>
        <v>349</v>
      </c>
      <c r="Q1230" s="69">
        <f t="shared" si="700"/>
        <v>1046</v>
      </c>
      <c r="R1230" s="69">
        <f t="shared" si="691"/>
        <v>523</v>
      </c>
      <c r="S1230" s="69">
        <f t="shared" si="684"/>
        <v>697</v>
      </c>
      <c r="T1230" s="69">
        <f t="shared" si="701"/>
        <v>597</v>
      </c>
      <c r="U1230" s="70">
        <f t="shared" si="685"/>
        <v>2.2505227938101213</v>
      </c>
      <c r="V1230" s="69">
        <f t="shared" si="704"/>
        <v>171</v>
      </c>
      <c r="W1230" s="69">
        <f t="shared" si="678"/>
        <v>5557</v>
      </c>
      <c r="X1230" s="176">
        <v>347</v>
      </c>
      <c r="Y1230" s="71">
        <f t="shared" si="705"/>
        <v>5381</v>
      </c>
      <c r="Z1230" s="209">
        <f>'domanda settimanale A41000500'!Q139+'domanda settimanale A41002300'!Q139</f>
        <v>0</v>
      </c>
      <c r="AA1230" s="209">
        <v>0</v>
      </c>
      <c r="AB1230" s="68">
        <f t="shared" si="681"/>
        <v>0</v>
      </c>
      <c r="AC1230" s="68" t="s">
        <v>411</v>
      </c>
      <c r="AD1230" s="311">
        <v>0</v>
      </c>
      <c r="AE1230" s="311">
        <f t="shared" si="692"/>
        <v>0</v>
      </c>
      <c r="AF1230" s="69">
        <f t="shared" si="693"/>
        <v>2391</v>
      </c>
      <c r="AG1230" s="71">
        <f t="shared" ref="AG1230:AG1243" si="706">AH1230+N1230</f>
        <v>2041</v>
      </c>
      <c r="AH1230" s="72">
        <f t="shared" si="686"/>
        <v>1046</v>
      </c>
      <c r="AL1230" s="241">
        <f t="shared" si="683"/>
        <v>171</v>
      </c>
      <c r="AM1230" s="236">
        <f t="shared" si="694"/>
        <v>523</v>
      </c>
      <c r="AN1230" s="236">
        <f t="shared" si="695"/>
        <v>523</v>
      </c>
      <c r="AO1230" s="236">
        <f t="shared" si="696"/>
        <v>523</v>
      </c>
      <c r="AP1230" s="236">
        <f t="shared" si="697"/>
        <v>350.00000000000006</v>
      </c>
      <c r="AQ1230" s="236">
        <f t="shared" si="698"/>
        <v>645</v>
      </c>
      <c r="AR1230" s="236">
        <f t="shared" si="699"/>
        <v>350.00000000000006</v>
      </c>
      <c r="AS1230" s="248">
        <f t="shared" si="703"/>
        <v>0.16347992351816443</v>
      </c>
      <c r="AV1230" s="253">
        <v>45064</v>
      </c>
      <c r="AW1230" s="69">
        <f t="shared" si="702"/>
        <v>171</v>
      </c>
      <c r="AX1230" s="350"/>
      <c r="AY1230" s="353"/>
      <c r="AZ1230" s="344"/>
      <c r="BA1230" s="357"/>
      <c r="BB1230" s="341"/>
      <c r="BC1230" s="344"/>
      <c r="BD1230" s="332"/>
    </row>
    <row r="1231" spans="2:56">
      <c r="B1231" s="134" t="s">
        <v>196</v>
      </c>
      <c r="F1231" s="67">
        <v>137</v>
      </c>
      <c r="G1231" s="74">
        <v>20</v>
      </c>
      <c r="H1231" s="134" t="s">
        <v>196</v>
      </c>
      <c r="I1231" s="177">
        <f>_xlfn.CEILING.MATH(SUM('domanda settimanale A41002300'!CR140:'domanda settimanale A41002300'!CR164)/'calcolo ADU'!$I$4)</f>
        <v>185</v>
      </c>
      <c r="J1231" s="69">
        <f t="shared" si="687"/>
        <v>648</v>
      </c>
      <c r="K1231" s="176">
        <v>5000</v>
      </c>
      <c r="L1231" s="229">
        <v>0</v>
      </c>
      <c r="M1231" s="69">
        <f>MAX(J1231,K1231)*0.07</f>
        <v>350.00000000000006</v>
      </c>
      <c r="N1231" s="69">
        <f t="shared" si="688"/>
        <v>925</v>
      </c>
      <c r="O1231" s="69">
        <f t="shared" si="689"/>
        <v>648</v>
      </c>
      <c r="P1231" s="69">
        <f t="shared" si="690"/>
        <v>324</v>
      </c>
      <c r="Q1231" s="69">
        <f t="shared" si="700"/>
        <v>972</v>
      </c>
      <c r="R1231" s="69">
        <f t="shared" si="691"/>
        <v>486</v>
      </c>
      <c r="S1231" s="69">
        <f t="shared" si="684"/>
        <v>648</v>
      </c>
      <c r="T1231" s="69">
        <f t="shared" si="701"/>
        <v>555</v>
      </c>
      <c r="U1231" s="70">
        <f t="shared" si="685"/>
        <v>2.3947485536270583</v>
      </c>
      <c r="V1231" s="69">
        <f t="shared" si="704"/>
        <v>171</v>
      </c>
      <c r="W1231" s="69">
        <f t="shared" si="678"/>
        <v>5557</v>
      </c>
      <c r="X1231" s="176">
        <v>347</v>
      </c>
      <c r="Y1231" s="71">
        <f t="shared" si="705"/>
        <v>5381</v>
      </c>
      <c r="Z1231" s="209">
        <f>'domanda settimanale A41000500'!Q140+'domanda settimanale A41002300'!Q140</f>
        <v>0</v>
      </c>
      <c r="AA1231" s="209">
        <v>0</v>
      </c>
      <c r="AB1231" s="68">
        <f t="shared" si="681"/>
        <v>0</v>
      </c>
      <c r="AC1231" s="68" t="s">
        <v>411</v>
      </c>
      <c r="AD1231" s="311">
        <v>0</v>
      </c>
      <c r="AE1231" s="311">
        <f t="shared" si="692"/>
        <v>0</v>
      </c>
      <c r="AF1231" s="69">
        <f t="shared" si="693"/>
        <v>2247</v>
      </c>
      <c r="AG1231" s="71">
        <f t="shared" si="706"/>
        <v>1897</v>
      </c>
      <c r="AH1231" s="72">
        <f t="shared" si="686"/>
        <v>972</v>
      </c>
      <c r="AL1231" s="241">
        <f t="shared" si="683"/>
        <v>171</v>
      </c>
      <c r="AM1231" s="236">
        <f t="shared" si="694"/>
        <v>486</v>
      </c>
      <c r="AN1231" s="236">
        <f t="shared" si="695"/>
        <v>486</v>
      </c>
      <c r="AO1231" s="236">
        <f t="shared" si="696"/>
        <v>486</v>
      </c>
      <c r="AP1231" s="236">
        <f t="shared" si="697"/>
        <v>350.00000000000006</v>
      </c>
      <c r="AQ1231" s="236">
        <f t="shared" si="698"/>
        <v>575</v>
      </c>
      <c r="AR1231" s="236">
        <f t="shared" si="699"/>
        <v>350.00000000000006</v>
      </c>
      <c r="AS1231" s="248">
        <f t="shared" si="703"/>
        <v>0.17592592592592593</v>
      </c>
      <c r="AV1231" s="253">
        <v>45065</v>
      </c>
      <c r="AW1231" s="69">
        <f t="shared" si="702"/>
        <v>171</v>
      </c>
      <c r="AX1231" s="350"/>
      <c r="AY1231" s="353"/>
      <c r="AZ1231" s="344"/>
      <c r="BA1231" s="357"/>
      <c r="BB1231" s="341"/>
      <c r="BC1231" s="344"/>
      <c r="BD1231" s="332"/>
    </row>
    <row r="1232" spans="2:56">
      <c r="B1232" s="134" t="s">
        <v>244</v>
      </c>
      <c r="F1232" s="67">
        <v>138</v>
      </c>
      <c r="G1232" s="74">
        <v>20</v>
      </c>
      <c r="H1232" s="134" t="s">
        <v>244</v>
      </c>
      <c r="I1232" s="177">
        <f>_xlfn.CEILING.MATH(SUM('domanda settimanale A41002300'!CR141:'domanda settimanale A41002300'!CR165)/'calcolo ADU'!$I$4)</f>
        <v>171</v>
      </c>
      <c r="J1232" s="69">
        <f t="shared" si="687"/>
        <v>599</v>
      </c>
      <c r="K1232" s="176">
        <v>5000</v>
      </c>
      <c r="L1232" s="229">
        <v>0</v>
      </c>
      <c r="M1232" s="69">
        <f>MAX(J1232,K1232)*0.07</f>
        <v>350.00000000000006</v>
      </c>
      <c r="N1232" s="69">
        <f t="shared" si="688"/>
        <v>855</v>
      </c>
      <c r="O1232" s="69">
        <f t="shared" si="689"/>
        <v>599</v>
      </c>
      <c r="P1232" s="69">
        <f t="shared" si="690"/>
        <v>300</v>
      </c>
      <c r="Q1232" s="69">
        <f t="shared" si="700"/>
        <v>899</v>
      </c>
      <c r="R1232" s="69">
        <f t="shared" si="691"/>
        <v>449.5</v>
      </c>
      <c r="S1232" s="69">
        <f t="shared" si="684"/>
        <v>599</v>
      </c>
      <c r="T1232" s="69">
        <f t="shared" si="701"/>
        <v>513</v>
      </c>
      <c r="U1232" s="70">
        <f t="shared" si="685"/>
        <v>2.5575095057034218</v>
      </c>
      <c r="V1232" s="69">
        <f t="shared" si="704"/>
        <v>5171</v>
      </c>
      <c r="W1232" s="69">
        <f t="shared" si="678"/>
        <v>557</v>
      </c>
      <c r="X1232" s="176">
        <v>347</v>
      </c>
      <c r="Y1232" s="71">
        <f t="shared" si="705"/>
        <v>5381</v>
      </c>
      <c r="Z1232" s="209">
        <f>'domanda settimanale A41000500'!Q141+'domanda settimanale A41002300'!Q141</f>
        <v>0</v>
      </c>
      <c r="AA1232" s="209">
        <v>0</v>
      </c>
      <c r="AB1232" s="68">
        <f t="shared" si="681"/>
        <v>0</v>
      </c>
      <c r="AC1232" s="68" t="s">
        <v>411</v>
      </c>
      <c r="AD1232" s="209">
        <f>AA1227</f>
        <v>5000</v>
      </c>
      <c r="AE1232" s="311">
        <f t="shared" si="692"/>
        <v>0</v>
      </c>
      <c r="AF1232" s="69">
        <f t="shared" si="693"/>
        <v>2104</v>
      </c>
      <c r="AG1232" s="71">
        <f t="shared" si="706"/>
        <v>1754</v>
      </c>
      <c r="AH1232" s="72">
        <f t="shared" si="686"/>
        <v>899</v>
      </c>
      <c r="AL1232" s="241">
        <f t="shared" si="683"/>
        <v>5171</v>
      </c>
      <c r="AM1232" s="236">
        <f t="shared" si="694"/>
        <v>450</v>
      </c>
      <c r="AN1232" s="236">
        <f t="shared" si="695"/>
        <v>450</v>
      </c>
      <c r="AO1232" s="236">
        <f t="shared" si="696"/>
        <v>450</v>
      </c>
      <c r="AP1232" s="236">
        <f t="shared" si="697"/>
        <v>350.00000000000006</v>
      </c>
      <c r="AQ1232" s="236">
        <f t="shared" si="698"/>
        <v>504.99999999999994</v>
      </c>
      <c r="AR1232" s="236">
        <f t="shared" si="699"/>
        <v>350.00000000000006</v>
      </c>
      <c r="AS1232" s="244">
        <f t="shared" si="703"/>
        <v>5.7519466073414902</v>
      </c>
      <c r="AV1232" s="253">
        <v>45066</v>
      </c>
      <c r="AW1232" s="69">
        <f t="shared" si="702"/>
        <v>5171</v>
      </c>
      <c r="AX1232" s="350"/>
      <c r="AY1232" s="353"/>
      <c r="AZ1232" s="344"/>
      <c r="BA1232" s="357"/>
      <c r="BB1232" s="341"/>
      <c r="BC1232" s="344"/>
      <c r="BD1232" s="332"/>
    </row>
    <row r="1233" spans="2:56">
      <c r="B1233" s="134" t="s">
        <v>245</v>
      </c>
      <c r="F1233" s="67">
        <v>139</v>
      </c>
      <c r="G1233" s="74">
        <v>20</v>
      </c>
      <c r="H1233" s="134" t="s">
        <v>245</v>
      </c>
      <c r="I1233" s="177">
        <f>_xlfn.CEILING.MATH(SUM('domanda settimanale A41002300'!CR142:'domanda settimanale A41002300'!CR166)/'calcolo ADU'!$I$4)</f>
        <v>157</v>
      </c>
      <c r="J1233" s="69">
        <f t="shared" si="687"/>
        <v>550</v>
      </c>
      <c r="K1233" s="176">
        <v>5000</v>
      </c>
      <c r="L1233" s="229">
        <v>0</v>
      </c>
      <c r="M1233" s="69">
        <f>MAX(J1233,K1233)*0.05</f>
        <v>250</v>
      </c>
      <c r="N1233" s="69">
        <f t="shared" si="688"/>
        <v>785</v>
      </c>
      <c r="O1233" s="69">
        <f t="shared" si="689"/>
        <v>550</v>
      </c>
      <c r="P1233" s="69">
        <f t="shared" si="690"/>
        <v>275</v>
      </c>
      <c r="Q1233" s="69">
        <f t="shared" si="700"/>
        <v>825</v>
      </c>
      <c r="R1233" s="69">
        <f t="shared" si="691"/>
        <v>412.5</v>
      </c>
      <c r="S1233" s="69">
        <f t="shared" si="684"/>
        <v>550</v>
      </c>
      <c r="T1233" s="69">
        <f t="shared" si="701"/>
        <v>471</v>
      </c>
      <c r="U1233" s="70">
        <f t="shared" si="685"/>
        <v>2.8930107526881721</v>
      </c>
      <c r="V1233" s="69">
        <f t="shared" si="704"/>
        <v>5171</v>
      </c>
      <c r="W1233" s="69">
        <f t="shared" si="678"/>
        <v>557</v>
      </c>
      <c r="X1233" s="176">
        <v>347</v>
      </c>
      <c r="Y1233" s="71">
        <f t="shared" si="705"/>
        <v>5381</v>
      </c>
      <c r="Z1233" s="209">
        <f>'domanda settimanale A41000500'!Q142+'domanda settimanale A41002300'!Q142</f>
        <v>0</v>
      </c>
      <c r="AA1233" s="209">
        <v>0</v>
      </c>
      <c r="AB1233" s="68">
        <f t="shared" si="681"/>
        <v>0</v>
      </c>
      <c r="AC1233" s="68" t="s">
        <v>411</v>
      </c>
      <c r="AD1233" s="311">
        <v>0</v>
      </c>
      <c r="AE1233" s="311">
        <f t="shared" si="692"/>
        <v>0</v>
      </c>
      <c r="AF1233" s="69">
        <f t="shared" si="693"/>
        <v>1860</v>
      </c>
      <c r="AG1233" s="71">
        <f t="shared" si="706"/>
        <v>1610</v>
      </c>
      <c r="AH1233" s="72">
        <f t="shared" si="686"/>
        <v>825</v>
      </c>
      <c r="AL1233" s="241">
        <f t="shared" si="683"/>
        <v>5171</v>
      </c>
      <c r="AM1233" s="236">
        <f t="shared" si="694"/>
        <v>413</v>
      </c>
      <c r="AN1233" s="236">
        <f t="shared" si="695"/>
        <v>413</v>
      </c>
      <c r="AO1233" s="236">
        <f t="shared" si="696"/>
        <v>413</v>
      </c>
      <c r="AP1233" s="236">
        <f t="shared" si="697"/>
        <v>250</v>
      </c>
      <c r="AQ1233" s="236">
        <f t="shared" si="698"/>
        <v>535</v>
      </c>
      <c r="AR1233" s="236">
        <f t="shared" si="699"/>
        <v>250</v>
      </c>
      <c r="AS1233" s="244">
        <f t="shared" si="703"/>
        <v>6.2678787878787876</v>
      </c>
      <c r="AV1233" s="253">
        <v>45067</v>
      </c>
      <c r="AW1233" s="69">
        <f t="shared" si="702"/>
        <v>5171</v>
      </c>
      <c r="AX1233" s="350"/>
      <c r="AY1233" s="353"/>
      <c r="AZ1233" s="344"/>
      <c r="BA1233" s="357"/>
      <c r="BB1233" s="341"/>
      <c r="BC1233" s="344"/>
      <c r="BD1233" s="332"/>
    </row>
    <row r="1234" spans="2:56">
      <c r="B1234" s="134" t="s">
        <v>197</v>
      </c>
      <c r="F1234" s="67">
        <v>140</v>
      </c>
      <c r="G1234" s="74">
        <v>21</v>
      </c>
      <c r="H1234" s="134" t="s">
        <v>197</v>
      </c>
      <c r="I1234" s="177">
        <f>_xlfn.CEILING.MATH(SUM('domanda settimanale A41002300'!CR143:'domanda settimanale A41002300'!CR167)/'calcolo ADU'!$I$4)</f>
        <v>143</v>
      </c>
      <c r="J1234" s="69">
        <f t="shared" si="687"/>
        <v>501</v>
      </c>
      <c r="K1234" s="176">
        <v>5000</v>
      </c>
      <c r="L1234" s="229">
        <v>0</v>
      </c>
      <c r="M1234" s="69">
        <f>MAX(J1234,K1234)*0.05</f>
        <v>250</v>
      </c>
      <c r="N1234" s="69">
        <f t="shared" si="688"/>
        <v>715</v>
      </c>
      <c r="O1234" s="69">
        <f t="shared" si="689"/>
        <v>501</v>
      </c>
      <c r="P1234" s="69">
        <f t="shared" si="690"/>
        <v>251</v>
      </c>
      <c r="Q1234" s="69">
        <f t="shared" si="700"/>
        <v>752</v>
      </c>
      <c r="R1234" s="69">
        <f t="shared" si="691"/>
        <v>376</v>
      </c>
      <c r="S1234" s="69">
        <f t="shared" si="684"/>
        <v>501</v>
      </c>
      <c r="T1234" s="69">
        <f t="shared" si="701"/>
        <v>429</v>
      </c>
      <c r="U1234" s="70">
        <f t="shared" si="685"/>
        <v>2.5375655212580082</v>
      </c>
      <c r="V1234" s="69">
        <f t="shared" si="704"/>
        <v>4147</v>
      </c>
      <c r="W1234" s="69">
        <f t="shared" si="678"/>
        <v>557</v>
      </c>
      <c r="X1234" s="176">
        <v>347</v>
      </c>
      <c r="Y1234" s="71">
        <f t="shared" si="705"/>
        <v>4357</v>
      </c>
      <c r="Z1234" s="209">
        <f>'domanda settimanale A41000500'!Q143+'domanda settimanale A41002300'!Q143</f>
        <v>1024</v>
      </c>
      <c r="AA1234" s="209">
        <v>0</v>
      </c>
      <c r="AB1234" s="68">
        <f t="shared" si="681"/>
        <v>0</v>
      </c>
      <c r="AC1234" s="68" t="s">
        <v>411</v>
      </c>
      <c r="AD1234" s="311">
        <v>0</v>
      </c>
      <c r="AE1234" s="311">
        <f t="shared" si="692"/>
        <v>0</v>
      </c>
      <c r="AF1234" s="69">
        <f t="shared" si="693"/>
        <v>1717</v>
      </c>
      <c r="AG1234" s="71">
        <f t="shared" si="706"/>
        <v>1467</v>
      </c>
      <c r="AH1234" s="72">
        <f t="shared" si="686"/>
        <v>752</v>
      </c>
      <c r="AL1234" s="241">
        <f t="shared" si="683"/>
        <v>4147</v>
      </c>
      <c r="AM1234" s="236">
        <f t="shared" si="694"/>
        <v>376</v>
      </c>
      <c r="AN1234" s="236">
        <f t="shared" si="695"/>
        <v>376</v>
      </c>
      <c r="AO1234" s="236">
        <f t="shared" si="696"/>
        <v>376</v>
      </c>
      <c r="AP1234" s="236">
        <f t="shared" si="697"/>
        <v>250</v>
      </c>
      <c r="AQ1234" s="236">
        <f t="shared" si="698"/>
        <v>465</v>
      </c>
      <c r="AR1234" s="236">
        <f t="shared" si="699"/>
        <v>250</v>
      </c>
      <c r="AS1234" s="244">
        <f t="shared" si="703"/>
        <v>5.5146276595744679</v>
      </c>
      <c r="AV1234" s="253">
        <v>45068</v>
      </c>
      <c r="AW1234" s="69">
        <f t="shared" si="702"/>
        <v>4147</v>
      </c>
      <c r="AX1234" s="350"/>
      <c r="AY1234" s="353"/>
      <c r="AZ1234" s="344"/>
      <c r="BA1234" s="357"/>
      <c r="BB1234" s="341"/>
      <c r="BC1234" s="344"/>
      <c r="BD1234" s="332"/>
    </row>
    <row r="1235" spans="2:56">
      <c r="B1235" s="134" t="s">
        <v>198</v>
      </c>
      <c r="F1235" s="67">
        <v>141</v>
      </c>
      <c r="G1235" s="74">
        <v>21</v>
      </c>
      <c r="H1235" s="134" t="s">
        <v>198</v>
      </c>
      <c r="I1235" s="177">
        <f>_xlfn.CEILING.MATH(SUM('domanda settimanale A41002300'!CR144:'domanda settimanale A41002300'!CR168)/'calcolo ADU'!$I$4)</f>
        <v>129</v>
      </c>
      <c r="J1235" s="69">
        <f t="shared" si="687"/>
        <v>452</v>
      </c>
      <c r="K1235" s="176">
        <v>5000</v>
      </c>
      <c r="L1235" s="229">
        <v>0</v>
      </c>
      <c r="M1235" s="69">
        <f>MAX(J1235,K1235)*0.05</f>
        <v>250</v>
      </c>
      <c r="N1235" s="69">
        <f t="shared" si="688"/>
        <v>645</v>
      </c>
      <c r="O1235" s="69">
        <f t="shared" si="689"/>
        <v>452</v>
      </c>
      <c r="P1235" s="69">
        <f t="shared" si="690"/>
        <v>226</v>
      </c>
      <c r="Q1235" s="69">
        <f t="shared" si="700"/>
        <v>678</v>
      </c>
      <c r="R1235" s="69">
        <f t="shared" si="691"/>
        <v>339</v>
      </c>
      <c r="S1235" s="69">
        <f t="shared" si="684"/>
        <v>452</v>
      </c>
      <c r="T1235" s="69">
        <f t="shared" si="701"/>
        <v>387</v>
      </c>
      <c r="U1235" s="70">
        <f t="shared" si="685"/>
        <v>2.7698664971392244</v>
      </c>
      <c r="V1235" s="69">
        <f t="shared" si="704"/>
        <v>4147</v>
      </c>
      <c r="W1235" s="69">
        <f t="shared" si="678"/>
        <v>557</v>
      </c>
      <c r="X1235" s="176">
        <v>347</v>
      </c>
      <c r="Y1235" s="71">
        <f t="shared" si="705"/>
        <v>4357</v>
      </c>
      <c r="Z1235" s="209">
        <f>'domanda settimanale A41000500'!Q144+'domanda settimanale A41002300'!Q144</f>
        <v>0</v>
      </c>
      <c r="AA1235" s="209">
        <v>0</v>
      </c>
      <c r="AB1235" s="68">
        <f t="shared" si="681"/>
        <v>0</v>
      </c>
      <c r="AC1235" s="68" t="s">
        <v>411</v>
      </c>
      <c r="AD1235" s="311">
        <v>0</v>
      </c>
      <c r="AE1235" s="311">
        <f t="shared" si="692"/>
        <v>0</v>
      </c>
      <c r="AF1235" s="69">
        <f t="shared" si="693"/>
        <v>1573</v>
      </c>
      <c r="AG1235" s="71">
        <f t="shared" si="706"/>
        <v>1323</v>
      </c>
      <c r="AH1235" s="72">
        <f t="shared" si="686"/>
        <v>678</v>
      </c>
      <c r="AL1235" s="241">
        <f t="shared" si="683"/>
        <v>4147</v>
      </c>
      <c r="AM1235" s="236">
        <f t="shared" si="694"/>
        <v>339</v>
      </c>
      <c r="AN1235" s="236">
        <f t="shared" si="695"/>
        <v>339</v>
      </c>
      <c r="AO1235" s="236">
        <f t="shared" si="696"/>
        <v>339</v>
      </c>
      <c r="AP1235" s="236">
        <f t="shared" si="697"/>
        <v>250</v>
      </c>
      <c r="AQ1235" s="236">
        <f t="shared" si="698"/>
        <v>395</v>
      </c>
      <c r="AR1235" s="236">
        <f t="shared" si="699"/>
        <v>250</v>
      </c>
      <c r="AS1235" s="244">
        <f t="shared" si="703"/>
        <v>6.1165191740412981</v>
      </c>
      <c r="AV1235" s="253">
        <v>45069</v>
      </c>
      <c r="AW1235" s="69">
        <f t="shared" si="702"/>
        <v>4147</v>
      </c>
      <c r="AX1235" s="350"/>
      <c r="AY1235" s="353"/>
      <c r="AZ1235" s="344"/>
      <c r="BA1235" s="357"/>
      <c r="BB1235" s="341"/>
      <c r="BC1235" s="344"/>
      <c r="BD1235" s="332"/>
    </row>
    <row r="1236" spans="2:56">
      <c r="B1236" s="134" t="s">
        <v>199</v>
      </c>
      <c r="F1236" s="67">
        <v>142</v>
      </c>
      <c r="G1236" s="74">
        <v>21</v>
      </c>
      <c r="H1236" s="134" t="s">
        <v>199</v>
      </c>
      <c r="I1236" s="177">
        <f>_xlfn.CEILING.MATH(SUM('domanda settimanale A41002300'!CR145:'domanda settimanale A41002300'!CR169)/'calcolo ADU'!$I$4)</f>
        <v>116</v>
      </c>
      <c r="J1236" s="69">
        <f t="shared" si="687"/>
        <v>406</v>
      </c>
      <c r="K1236" s="176">
        <v>5000</v>
      </c>
      <c r="L1236" s="229">
        <v>0</v>
      </c>
      <c r="M1236" s="69">
        <f>MAX(J1236,K1236)*0.05</f>
        <v>250</v>
      </c>
      <c r="N1236" s="69">
        <f t="shared" si="688"/>
        <v>580</v>
      </c>
      <c r="O1236" s="69">
        <f t="shared" si="689"/>
        <v>406</v>
      </c>
      <c r="P1236" s="69">
        <f t="shared" si="690"/>
        <v>203</v>
      </c>
      <c r="Q1236" s="69">
        <f t="shared" si="700"/>
        <v>609</v>
      </c>
      <c r="R1236" s="69">
        <f t="shared" si="691"/>
        <v>304.5</v>
      </c>
      <c r="S1236" s="69">
        <f t="shared" si="684"/>
        <v>406</v>
      </c>
      <c r="T1236" s="69">
        <f t="shared" si="701"/>
        <v>348</v>
      </c>
      <c r="U1236" s="70">
        <f t="shared" si="685"/>
        <v>1.7769284225156359</v>
      </c>
      <c r="V1236" s="69">
        <f t="shared" si="704"/>
        <v>2347</v>
      </c>
      <c r="W1236" s="69">
        <f t="shared" si="678"/>
        <v>557</v>
      </c>
      <c r="X1236" s="176">
        <v>347</v>
      </c>
      <c r="Y1236" s="71">
        <f t="shared" si="705"/>
        <v>2557</v>
      </c>
      <c r="Z1236" s="209">
        <f>'domanda settimanale A41000500'!Q145+'domanda settimanale A41002300'!Q145</f>
        <v>1800</v>
      </c>
      <c r="AA1236" s="209">
        <v>0</v>
      </c>
      <c r="AB1236" s="68">
        <f t="shared" si="681"/>
        <v>0</v>
      </c>
      <c r="AC1236" s="68" t="s">
        <v>411</v>
      </c>
      <c r="AD1236" s="311">
        <v>0</v>
      </c>
      <c r="AE1236" s="311">
        <f t="shared" si="692"/>
        <v>0</v>
      </c>
      <c r="AF1236" s="69">
        <f t="shared" si="693"/>
        <v>1439</v>
      </c>
      <c r="AG1236" s="71">
        <f t="shared" si="706"/>
        <v>1189</v>
      </c>
      <c r="AH1236" s="72">
        <f t="shared" si="686"/>
        <v>609</v>
      </c>
      <c r="AL1236" s="241">
        <f t="shared" si="683"/>
        <v>2347</v>
      </c>
      <c r="AM1236" s="236">
        <f t="shared" si="694"/>
        <v>305</v>
      </c>
      <c r="AN1236" s="236">
        <f t="shared" si="695"/>
        <v>305</v>
      </c>
      <c r="AO1236" s="236">
        <f t="shared" si="696"/>
        <v>305</v>
      </c>
      <c r="AP1236" s="236">
        <f t="shared" si="697"/>
        <v>250</v>
      </c>
      <c r="AQ1236" s="236">
        <f t="shared" si="698"/>
        <v>330</v>
      </c>
      <c r="AR1236" s="236">
        <f t="shared" si="699"/>
        <v>250</v>
      </c>
      <c r="AS1236" s="244">
        <f t="shared" si="703"/>
        <v>3.8538587848932675</v>
      </c>
      <c r="AV1236" s="253">
        <v>45070</v>
      </c>
      <c r="AW1236" s="69">
        <f t="shared" si="702"/>
        <v>2347</v>
      </c>
      <c r="AX1236" s="350"/>
      <c r="AY1236" s="353"/>
      <c r="AZ1236" s="344"/>
      <c r="BA1236" s="357"/>
      <c r="BB1236" s="341"/>
      <c r="BC1236" s="344"/>
      <c r="BD1236" s="332"/>
    </row>
    <row r="1237" spans="2:56">
      <c r="B1237" s="134" t="s">
        <v>200</v>
      </c>
      <c r="F1237" s="67">
        <v>143</v>
      </c>
      <c r="G1237" s="74">
        <v>21</v>
      </c>
      <c r="H1237" s="134" t="s">
        <v>200</v>
      </c>
      <c r="I1237" s="177">
        <f>_xlfn.CEILING.MATH(SUM('domanda settimanale A41002300'!CR146:'domanda settimanale A41002300'!CR170)/'calcolo ADU'!$I$4)</f>
        <v>102</v>
      </c>
      <c r="J1237" s="69">
        <f t="shared" si="687"/>
        <v>357</v>
      </c>
      <c r="K1237" s="176">
        <v>5000</v>
      </c>
      <c r="L1237" s="229">
        <v>0</v>
      </c>
      <c r="M1237" s="69">
        <f>MAX(J1237,K1237)*0.03</f>
        <v>150</v>
      </c>
      <c r="N1237" s="69">
        <f t="shared" si="688"/>
        <v>510</v>
      </c>
      <c r="O1237" s="69">
        <f t="shared" si="689"/>
        <v>357</v>
      </c>
      <c r="P1237" s="69">
        <f t="shared" si="690"/>
        <v>179</v>
      </c>
      <c r="Q1237" s="69">
        <f t="shared" si="700"/>
        <v>536</v>
      </c>
      <c r="R1237" s="69">
        <f t="shared" si="691"/>
        <v>268</v>
      </c>
      <c r="S1237" s="69">
        <f t="shared" si="684"/>
        <v>357</v>
      </c>
      <c r="T1237" s="69">
        <f t="shared" si="701"/>
        <v>306</v>
      </c>
      <c r="U1237" s="70">
        <f t="shared" si="685"/>
        <v>0.74080267558528423</v>
      </c>
      <c r="V1237" s="69">
        <f t="shared" si="704"/>
        <v>2347</v>
      </c>
      <c r="W1237" s="69">
        <f t="shared" si="678"/>
        <v>557</v>
      </c>
      <c r="X1237" s="176">
        <v>2018</v>
      </c>
      <c r="Y1237" s="71">
        <f t="shared" si="705"/>
        <v>886</v>
      </c>
      <c r="Z1237" s="209">
        <f>'domanda settimanale A41000500'!Q146+'domanda settimanale A41002300'!Q146</f>
        <v>0</v>
      </c>
      <c r="AA1237" s="209">
        <v>5000</v>
      </c>
      <c r="AB1237" s="68">
        <f t="shared" si="681"/>
        <v>310</v>
      </c>
      <c r="AC1237" s="68" t="s">
        <v>203</v>
      </c>
      <c r="AD1237" s="311">
        <v>0</v>
      </c>
      <c r="AE1237" s="311">
        <f t="shared" si="692"/>
        <v>0</v>
      </c>
      <c r="AF1237" s="69">
        <f t="shared" si="693"/>
        <v>1196</v>
      </c>
      <c r="AG1237" s="71">
        <f t="shared" si="706"/>
        <v>1046</v>
      </c>
      <c r="AH1237" s="72">
        <f t="shared" si="686"/>
        <v>536</v>
      </c>
      <c r="AL1237" s="241">
        <f t="shared" si="683"/>
        <v>2347</v>
      </c>
      <c r="AM1237" s="236">
        <f t="shared" si="694"/>
        <v>268</v>
      </c>
      <c r="AN1237" s="236">
        <f t="shared" si="695"/>
        <v>268</v>
      </c>
      <c r="AO1237" s="236">
        <f t="shared" si="696"/>
        <v>268</v>
      </c>
      <c r="AP1237" s="236">
        <f t="shared" si="697"/>
        <v>150</v>
      </c>
      <c r="AQ1237" s="236">
        <f t="shared" si="698"/>
        <v>360</v>
      </c>
      <c r="AR1237" s="236">
        <f t="shared" si="699"/>
        <v>150</v>
      </c>
      <c r="AS1237" s="244">
        <f t="shared" si="703"/>
        <v>4.3787313432835822</v>
      </c>
      <c r="AV1237" s="253">
        <v>45071</v>
      </c>
      <c r="AW1237" s="69">
        <f t="shared" si="702"/>
        <v>2347</v>
      </c>
      <c r="AX1237" s="350"/>
      <c r="AY1237" s="353"/>
      <c r="AZ1237" s="344"/>
      <c r="BA1237" s="357"/>
      <c r="BB1237" s="341"/>
      <c r="BC1237" s="344"/>
      <c r="BD1237" s="332"/>
    </row>
    <row r="1238" spans="2:56">
      <c r="B1238" s="134" t="s">
        <v>201</v>
      </c>
      <c r="F1238" s="67">
        <v>144</v>
      </c>
      <c r="G1238" s="74">
        <v>21</v>
      </c>
      <c r="H1238" s="134" t="s">
        <v>201</v>
      </c>
      <c r="I1238" s="177">
        <f>_xlfn.CEILING.MATH(SUM('domanda settimanale A41002300'!CR147:'domanda settimanale A41002300'!CR171)/'calcolo ADU'!$I$4)</f>
        <v>86</v>
      </c>
      <c r="J1238" s="69">
        <f t="shared" si="687"/>
        <v>301</v>
      </c>
      <c r="K1238" s="176">
        <v>5000</v>
      </c>
      <c r="L1238" s="229">
        <v>0</v>
      </c>
      <c r="M1238" s="69">
        <f>MAX(J1238,K1238)*0.03</f>
        <v>150</v>
      </c>
      <c r="N1238" s="69">
        <f t="shared" si="688"/>
        <v>430</v>
      </c>
      <c r="O1238" s="69">
        <f t="shared" si="689"/>
        <v>301</v>
      </c>
      <c r="P1238" s="69">
        <f t="shared" si="690"/>
        <v>151</v>
      </c>
      <c r="Q1238" s="69">
        <f t="shared" si="700"/>
        <v>452</v>
      </c>
      <c r="R1238" s="69">
        <f t="shared" si="691"/>
        <v>226</v>
      </c>
      <c r="S1238" s="69">
        <f t="shared" si="684"/>
        <v>301</v>
      </c>
      <c r="T1238" s="69">
        <f t="shared" si="701"/>
        <v>258</v>
      </c>
      <c r="U1238" s="70">
        <f t="shared" si="685"/>
        <v>6.0949612403100772</v>
      </c>
      <c r="V1238" s="69">
        <f t="shared" si="704"/>
        <v>2347</v>
      </c>
      <c r="W1238" s="69">
        <f t="shared" si="678"/>
        <v>5557</v>
      </c>
      <c r="X1238" s="176">
        <v>1614</v>
      </c>
      <c r="Y1238" s="71">
        <f t="shared" si="705"/>
        <v>6290</v>
      </c>
      <c r="Z1238" s="209">
        <f>'domanda settimanale A41000500'!Q147+'domanda settimanale A41002300'!Q147</f>
        <v>0</v>
      </c>
      <c r="AA1238" s="209">
        <v>0</v>
      </c>
      <c r="AB1238" s="68">
        <f t="shared" si="681"/>
        <v>0</v>
      </c>
      <c r="AC1238" s="68" t="s">
        <v>411</v>
      </c>
      <c r="AD1238" s="311">
        <v>0</v>
      </c>
      <c r="AE1238" s="311">
        <f t="shared" si="692"/>
        <v>0</v>
      </c>
      <c r="AF1238" s="69">
        <f t="shared" si="693"/>
        <v>1032</v>
      </c>
      <c r="AG1238" s="71">
        <f t="shared" si="706"/>
        <v>882</v>
      </c>
      <c r="AH1238" s="72">
        <f t="shared" si="686"/>
        <v>452</v>
      </c>
      <c r="AL1238" s="241">
        <f t="shared" si="683"/>
        <v>2347</v>
      </c>
      <c r="AM1238" s="236">
        <f t="shared" si="694"/>
        <v>226</v>
      </c>
      <c r="AN1238" s="236">
        <f t="shared" si="695"/>
        <v>226</v>
      </c>
      <c r="AO1238" s="236">
        <f t="shared" si="696"/>
        <v>226</v>
      </c>
      <c r="AP1238" s="236">
        <f t="shared" si="697"/>
        <v>150</v>
      </c>
      <c r="AQ1238" s="236">
        <f t="shared" si="698"/>
        <v>280</v>
      </c>
      <c r="AR1238" s="236">
        <f t="shared" si="699"/>
        <v>150</v>
      </c>
      <c r="AS1238" s="244">
        <f t="shared" si="703"/>
        <v>5.1924778761061949</v>
      </c>
      <c r="AV1238" s="253">
        <v>45072</v>
      </c>
      <c r="AW1238" s="69">
        <f t="shared" si="702"/>
        <v>2347</v>
      </c>
      <c r="AX1238" s="350"/>
      <c r="AY1238" s="353"/>
      <c r="AZ1238" s="344"/>
      <c r="BA1238" s="357"/>
      <c r="BB1238" s="341"/>
      <c r="BC1238" s="344"/>
      <c r="BD1238" s="332"/>
    </row>
    <row r="1239" spans="2:56">
      <c r="B1239" s="134" t="s">
        <v>246</v>
      </c>
      <c r="F1239" s="67">
        <v>145</v>
      </c>
      <c r="G1239" s="74">
        <v>21</v>
      </c>
      <c r="H1239" s="134" t="s">
        <v>246</v>
      </c>
      <c r="I1239" s="177">
        <f>_xlfn.CEILING.MATH(SUM('domanda settimanale A41002300'!CR148:'domanda settimanale A41002300'!CR172)/'calcolo ADU'!$I$4)</f>
        <v>69</v>
      </c>
      <c r="J1239" s="69">
        <f t="shared" si="687"/>
        <v>242</v>
      </c>
      <c r="K1239" s="176">
        <v>5000</v>
      </c>
      <c r="L1239" s="229">
        <v>0</v>
      </c>
      <c r="M1239" s="69">
        <f>MAX(J1239,K1239)*0.03</f>
        <v>150</v>
      </c>
      <c r="N1239" s="69">
        <f t="shared" si="688"/>
        <v>345</v>
      </c>
      <c r="O1239" s="69">
        <f t="shared" si="689"/>
        <v>242</v>
      </c>
      <c r="P1239" s="69">
        <f t="shared" si="690"/>
        <v>121</v>
      </c>
      <c r="Q1239" s="69">
        <f t="shared" si="700"/>
        <v>363</v>
      </c>
      <c r="R1239" s="69">
        <f t="shared" si="691"/>
        <v>181.5</v>
      </c>
      <c r="S1239" s="69">
        <f t="shared" si="684"/>
        <v>242</v>
      </c>
      <c r="T1239" s="69">
        <f t="shared" si="701"/>
        <v>207</v>
      </c>
      <c r="U1239" s="70">
        <f>Y1239/AF1239</f>
        <v>7.201631701631702</v>
      </c>
      <c r="V1239" s="69">
        <f t="shared" si="704"/>
        <v>2347</v>
      </c>
      <c r="W1239" s="69">
        <f t="shared" si="678"/>
        <v>5557</v>
      </c>
      <c r="X1239" s="176">
        <v>1725</v>
      </c>
      <c r="Y1239" s="71">
        <f t="shared" si="705"/>
        <v>6179</v>
      </c>
      <c r="Z1239" s="209">
        <f>'domanda settimanale A41000500'!Q148+'domanda settimanale A41002300'!Q148</f>
        <v>0</v>
      </c>
      <c r="AA1239" s="209">
        <v>0</v>
      </c>
      <c r="AB1239" s="68">
        <f t="shared" si="681"/>
        <v>0</v>
      </c>
      <c r="AC1239" s="68" t="s">
        <v>411</v>
      </c>
      <c r="AD1239" s="311">
        <v>0</v>
      </c>
      <c r="AE1239" s="311">
        <f t="shared" si="692"/>
        <v>0</v>
      </c>
      <c r="AF1239" s="69">
        <f t="shared" si="693"/>
        <v>858</v>
      </c>
      <c r="AG1239" s="71">
        <f t="shared" si="706"/>
        <v>708</v>
      </c>
      <c r="AH1239" s="72">
        <f t="shared" si="686"/>
        <v>363</v>
      </c>
      <c r="AL1239" s="241">
        <f t="shared" si="683"/>
        <v>2347</v>
      </c>
      <c r="AM1239" s="236">
        <f t="shared" si="694"/>
        <v>182</v>
      </c>
      <c r="AN1239" s="236">
        <f t="shared" si="695"/>
        <v>182</v>
      </c>
      <c r="AO1239" s="236">
        <f t="shared" si="696"/>
        <v>182</v>
      </c>
      <c r="AP1239" s="236">
        <f t="shared" si="697"/>
        <v>150</v>
      </c>
      <c r="AQ1239" s="236">
        <f t="shared" si="698"/>
        <v>195</v>
      </c>
      <c r="AR1239" s="236">
        <f t="shared" si="699"/>
        <v>150</v>
      </c>
      <c r="AS1239" s="244">
        <f t="shared" si="703"/>
        <v>6.4655647382920112</v>
      </c>
      <c r="AV1239" s="253">
        <v>45073</v>
      </c>
      <c r="AW1239" s="69">
        <f t="shared" si="702"/>
        <v>2347</v>
      </c>
      <c r="AX1239" s="350"/>
      <c r="AY1239" s="353"/>
      <c r="AZ1239" s="344"/>
      <c r="BA1239" s="357"/>
      <c r="BB1239" s="341"/>
      <c r="BC1239" s="344"/>
      <c r="BD1239" s="332"/>
    </row>
    <row r="1240" spans="2:56">
      <c r="B1240" s="134" t="s">
        <v>247</v>
      </c>
      <c r="F1240" s="67">
        <v>146</v>
      </c>
      <c r="G1240" s="74">
        <v>21</v>
      </c>
      <c r="H1240" s="134" t="s">
        <v>247</v>
      </c>
      <c r="I1240" s="177">
        <f>_xlfn.CEILING.MATH(SUM('domanda settimanale A41002300'!CR149:'domanda settimanale A41002300'!CR173)/'calcolo ADU'!$I$4)</f>
        <v>53</v>
      </c>
      <c r="J1240" s="69">
        <f t="shared" si="687"/>
        <v>186</v>
      </c>
      <c r="K1240" s="176">
        <v>5000</v>
      </c>
      <c r="L1240" s="229">
        <v>0</v>
      </c>
      <c r="M1240" s="69">
        <f>MAX(J1240,K1240)*0.02</f>
        <v>100</v>
      </c>
      <c r="N1240" s="69">
        <f t="shared" si="688"/>
        <v>265</v>
      </c>
      <c r="O1240" s="69">
        <f t="shared" si="689"/>
        <v>186</v>
      </c>
      <c r="P1240" s="69">
        <f t="shared" si="690"/>
        <v>93</v>
      </c>
      <c r="Q1240" s="69">
        <f t="shared" si="700"/>
        <v>279</v>
      </c>
      <c r="R1240" s="69">
        <f t="shared" si="691"/>
        <v>139.5</v>
      </c>
      <c r="S1240" s="69">
        <f t="shared" si="684"/>
        <v>186</v>
      </c>
      <c r="T1240" s="69">
        <f t="shared" si="701"/>
        <v>159</v>
      </c>
      <c r="U1240" s="70">
        <f>Y1240/AF1240</f>
        <v>10.220496894409937</v>
      </c>
      <c r="V1240" s="69">
        <f t="shared" si="704"/>
        <v>2347</v>
      </c>
      <c r="W1240" s="69">
        <f t="shared" si="678"/>
        <v>5557</v>
      </c>
      <c r="X1240" s="176">
        <v>1322</v>
      </c>
      <c r="Y1240" s="71">
        <f t="shared" si="705"/>
        <v>6582</v>
      </c>
      <c r="Z1240" s="209">
        <f>'domanda settimanale A41000500'!Q149+'domanda settimanale A41002300'!Q149</f>
        <v>0</v>
      </c>
      <c r="AA1240" s="209">
        <v>0</v>
      </c>
      <c r="AB1240" s="68">
        <f t="shared" si="681"/>
        <v>0</v>
      </c>
      <c r="AC1240" s="68" t="s">
        <v>411</v>
      </c>
      <c r="AD1240" s="311">
        <v>0</v>
      </c>
      <c r="AE1240" s="311">
        <f t="shared" si="692"/>
        <v>0</v>
      </c>
      <c r="AF1240" s="69">
        <f t="shared" si="693"/>
        <v>644</v>
      </c>
      <c r="AG1240" s="71">
        <f t="shared" si="706"/>
        <v>544</v>
      </c>
      <c r="AH1240" s="72">
        <f t="shared" si="686"/>
        <v>279</v>
      </c>
      <c r="AL1240" s="241">
        <f t="shared" si="683"/>
        <v>2347</v>
      </c>
      <c r="AM1240" s="236">
        <f t="shared" si="694"/>
        <v>140</v>
      </c>
      <c r="AN1240" s="236">
        <f t="shared" si="695"/>
        <v>140</v>
      </c>
      <c r="AO1240" s="236">
        <f t="shared" si="696"/>
        <v>140</v>
      </c>
      <c r="AP1240" s="236">
        <f t="shared" si="697"/>
        <v>100</v>
      </c>
      <c r="AQ1240" s="236">
        <f t="shared" si="698"/>
        <v>165</v>
      </c>
      <c r="AR1240" s="236">
        <f t="shared" si="699"/>
        <v>100</v>
      </c>
      <c r="AS1240" s="244">
        <f t="shared" si="703"/>
        <v>8.4121863799283148</v>
      </c>
      <c r="AV1240" s="253">
        <v>45074</v>
      </c>
      <c r="AW1240" s="69">
        <f t="shared" si="702"/>
        <v>2347</v>
      </c>
      <c r="AX1240" s="350"/>
      <c r="AY1240" s="353"/>
      <c r="AZ1240" s="344"/>
      <c r="BA1240" s="357"/>
      <c r="BB1240" s="341"/>
      <c r="BC1240" s="344"/>
      <c r="BD1240" s="332"/>
    </row>
    <row r="1241" spans="2:56">
      <c r="B1241" s="134" t="s">
        <v>202</v>
      </c>
      <c r="F1241" s="67">
        <v>147</v>
      </c>
      <c r="G1241" s="134">
        <v>22</v>
      </c>
      <c r="H1241" s="134" t="s">
        <v>202</v>
      </c>
      <c r="I1241" s="177">
        <f>_xlfn.CEILING.MATH(SUM('domanda settimanale A41002300'!CR150:'domanda settimanale A41002300'!CR174)/'calcolo ADU'!$I$4)</f>
        <v>37</v>
      </c>
      <c r="J1241" s="69">
        <f t="shared" si="687"/>
        <v>130</v>
      </c>
      <c r="K1241" s="176">
        <v>5000</v>
      </c>
      <c r="L1241" s="229">
        <v>0</v>
      </c>
      <c r="M1241" s="69">
        <f>MAX(J1241,K1241)*0.02</f>
        <v>100</v>
      </c>
      <c r="N1241" s="69">
        <f t="shared" si="688"/>
        <v>185</v>
      </c>
      <c r="O1241" s="69">
        <f t="shared" si="689"/>
        <v>130</v>
      </c>
      <c r="P1241" s="69">
        <f t="shared" si="690"/>
        <v>65</v>
      </c>
      <c r="Q1241" s="69">
        <f t="shared" si="700"/>
        <v>195</v>
      </c>
      <c r="R1241" s="69">
        <f t="shared" si="691"/>
        <v>97.5</v>
      </c>
      <c r="S1241" s="69">
        <f t="shared" si="684"/>
        <v>130</v>
      </c>
      <c r="T1241" s="69">
        <f t="shared" si="701"/>
        <v>111</v>
      </c>
      <c r="U1241" s="70">
        <f>Y1241/AF1241</f>
        <v>12.420833333333333</v>
      </c>
      <c r="V1241" s="69">
        <f t="shared" si="704"/>
        <v>1323</v>
      </c>
      <c r="W1241" s="69">
        <f t="shared" si="678"/>
        <v>5557</v>
      </c>
      <c r="X1241" s="176">
        <v>918</v>
      </c>
      <c r="Y1241" s="71">
        <f t="shared" si="705"/>
        <v>5962</v>
      </c>
      <c r="Z1241" s="209">
        <f>'domanda settimanale A41000500'!Q150+'domanda settimanale A41002300'!Q150</f>
        <v>1024</v>
      </c>
      <c r="AA1241" s="209">
        <v>0</v>
      </c>
      <c r="AB1241" s="68">
        <f t="shared" si="681"/>
        <v>0</v>
      </c>
      <c r="AC1241" s="68" t="s">
        <v>411</v>
      </c>
      <c r="AD1241" s="311">
        <v>0</v>
      </c>
      <c r="AE1241" s="311">
        <f t="shared" si="692"/>
        <v>0</v>
      </c>
      <c r="AF1241" s="69">
        <f t="shared" si="693"/>
        <v>480</v>
      </c>
      <c r="AG1241" s="71">
        <f t="shared" si="706"/>
        <v>380</v>
      </c>
      <c r="AH1241" s="72">
        <f t="shared" si="686"/>
        <v>195</v>
      </c>
      <c r="AL1241" s="241">
        <f t="shared" si="683"/>
        <v>1323</v>
      </c>
      <c r="AM1241" s="236">
        <f t="shared" si="694"/>
        <v>98</v>
      </c>
      <c r="AN1241" s="236">
        <f t="shared" si="695"/>
        <v>98</v>
      </c>
      <c r="AO1241" s="236">
        <f t="shared" si="696"/>
        <v>98</v>
      </c>
      <c r="AP1241" s="236">
        <f t="shared" si="697"/>
        <v>100</v>
      </c>
      <c r="AQ1241" s="236">
        <f t="shared" si="698"/>
        <v>85</v>
      </c>
      <c r="AR1241" s="236">
        <f t="shared" si="699"/>
        <v>100</v>
      </c>
      <c r="AS1241" s="244">
        <f t="shared" si="703"/>
        <v>6.7846153846153845</v>
      </c>
      <c r="AV1241" s="253">
        <v>45075</v>
      </c>
      <c r="AW1241" s="69">
        <f t="shared" si="702"/>
        <v>1323</v>
      </c>
      <c r="AX1241" s="350"/>
      <c r="AY1241" s="353"/>
      <c r="AZ1241" s="344"/>
      <c r="BA1241" s="357"/>
      <c r="BB1241" s="341"/>
      <c r="BC1241" s="344"/>
      <c r="BD1241" s="332"/>
    </row>
    <row r="1242" spans="2:56">
      <c r="B1242" s="134" t="s">
        <v>203</v>
      </c>
      <c r="F1242" s="67">
        <v>148</v>
      </c>
      <c r="G1242" s="134">
        <v>22</v>
      </c>
      <c r="H1242" s="134" t="s">
        <v>203</v>
      </c>
      <c r="I1242" s="177">
        <f>_xlfn.CEILING.MATH(SUM('domanda settimanale A41002300'!CR151:'domanda settimanale A41002300'!CR175)/'calcolo ADU'!$I$4)</f>
        <v>21</v>
      </c>
      <c r="J1242" s="69">
        <f t="shared" si="687"/>
        <v>74</v>
      </c>
      <c r="K1242" s="176">
        <v>5000</v>
      </c>
      <c r="L1242" s="229">
        <v>0</v>
      </c>
      <c r="M1242" s="69">
        <f>MAX(J1242,K1242)*0.01</f>
        <v>50</v>
      </c>
      <c r="N1242" s="69">
        <f t="shared" si="688"/>
        <v>105</v>
      </c>
      <c r="O1242" s="69">
        <f t="shared" si="689"/>
        <v>74</v>
      </c>
      <c r="P1242" s="69">
        <f t="shared" si="690"/>
        <v>37</v>
      </c>
      <c r="Q1242" s="69">
        <f t="shared" si="700"/>
        <v>111</v>
      </c>
      <c r="R1242" s="69">
        <f t="shared" si="691"/>
        <v>55.5</v>
      </c>
      <c r="S1242" s="69">
        <f t="shared" si="684"/>
        <v>74</v>
      </c>
      <c r="T1242" s="69">
        <f t="shared" si="701"/>
        <v>63</v>
      </c>
      <c r="U1242" s="70">
        <f>Y1242/AF1242</f>
        <v>23.928571428571427</v>
      </c>
      <c r="V1242" s="69">
        <f t="shared" si="704"/>
        <v>6323</v>
      </c>
      <c r="W1242" s="69">
        <f t="shared" si="678"/>
        <v>557</v>
      </c>
      <c r="X1242" s="176">
        <v>515</v>
      </c>
      <c r="Y1242" s="71">
        <f t="shared" si="705"/>
        <v>6365</v>
      </c>
      <c r="Z1242" s="209">
        <f>'domanda settimanale A41000500'!Q151+'domanda settimanale A41002300'!Q151</f>
        <v>0</v>
      </c>
      <c r="AA1242" s="209">
        <v>0</v>
      </c>
      <c r="AB1242" s="68">
        <f t="shared" si="681"/>
        <v>0</v>
      </c>
      <c r="AC1242" s="68" t="s">
        <v>411</v>
      </c>
      <c r="AD1242" s="209">
        <f>AA1237</f>
        <v>5000</v>
      </c>
      <c r="AE1242" s="311">
        <f t="shared" si="692"/>
        <v>0</v>
      </c>
      <c r="AF1242" s="69">
        <f t="shared" si="693"/>
        <v>266</v>
      </c>
      <c r="AG1242" s="71">
        <f t="shared" si="706"/>
        <v>216</v>
      </c>
      <c r="AH1242" s="72">
        <f t="shared" si="686"/>
        <v>111</v>
      </c>
      <c r="AL1242" s="241">
        <f t="shared" si="683"/>
        <v>6323</v>
      </c>
      <c r="AM1242" s="236">
        <f t="shared" si="694"/>
        <v>56</v>
      </c>
      <c r="AN1242" s="236">
        <f t="shared" si="695"/>
        <v>56</v>
      </c>
      <c r="AO1242" s="236">
        <f t="shared" si="696"/>
        <v>56</v>
      </c>
      <c r="AP1242" s="236">
        <f t="shared" si="697"/>
        <v>50</v>
      </c>
      <c r="AQ1242" s="236">
        <f t="shared" si="698"/>
        <v>55</v>
      </c>
      <c r="AR1242" s="236">
        <f t="shared" si="699"/>
        <v>50</v>
      </c>
      <c r="AS1242" s="244">
        <f t="shared" si="703"/>
        <v>56.963963963963963</v>
      </c>
      <c r="AV1242" s="253">
        <v>45076</v>
      </c>
      <c r="AW1242" s="69">
        <f t="shared" si="702"/>
        <v>6323</v>
      </c>
      <c r="AX1242" s="350"/>
      <c r="AY1242" s="353"/>
      <c r="AZ1242" s="344"/>
      <c r="BA1242" s="357"/>
      <c r="BB1242" s="341"/>
      <c r="BC1242" s="344"/>
      <c r="BD1242" s="332"/>
    </row>
    <row r="1243" spans="2:56" ht="20" thickBot="1">
      <c r="B1243" s="134" t="s">
        <v>204</v>
      </c>
      <c r="F1243" s="216">
        <v>149</v>
      </c>
      <c r="G1243" s="182">
        <v>22</v>
      </c>
      <c r="H1243" s="182" t="s">
        <v>204</v>
      </c>
      <c r="I1243" s="183">
        <f>_xlfn.CEILING.MATH(SUM('domanda settimanale A41002300'!CR152:'domanda settimanale A41002300'!CR176)/'calcolo ADU'!$I$4)</f>
        <v>11</v>
      </c>
      <c r="J1243" s="184">
        <f t="shared" si="687"/>
        <v>39</v>
      </c>
      <c r="K1243" s="221">
        <v>5000</v>
      </c>
      <c r="L1243" s="230">
        <v>0</v>
      </c>
      <c r="M1243" s="184">
        <f>MAX(J1243,K1243)*0.01</f>
        <v>50</v>
      </c>
      <c r="N1243" s="184">
        <f t="shared" si="688"/>
        <v>55</v>
      </c>
      <c r="O1243" s="184">
        <f t="shared" si="689"/>
        <v>39</v>
      </c>
      <c r="P1243" s="184">
        <f t="shared" si="690"/>
        <v>20</v>
      </c>
      <c r="Q1243" s="184">
        <f>O1243+P1243</f>
        <v>59</v>
      </c>
      <c r="R1243" s="184">
        <f t="shared" si="691"/>
        <v>29.5</v>
      </c>
      <c r="S1243" s="184">
        <f t="shared" si="684"/>
        <v>39</v>
      </c>
      <c r="T1243" s="184">
        <f t="shared" si="701"/>
        <v>33</v>
      </c>
      <c r="U1243" s="186">
        <f>Y1243/AF1243</f>
        <v>29.402439024390244</v>
      </c>
      <c r="V1243" s="184">
        <f>V1242+AD1243-Z1243</f>
        <v>4523</v>
      </c>
      <c r="W1243" s="184">
        <f t="shared" si="678"/>
        <v>557</v>
      </c>
      <c r="X1243" s="221">
        <v>258</v>
      </c>
      <c r="Y1243" s="188">
        <f t="shared" si="705"/>
        <v>4822</v>
      </c>
      <c r="Z1243" s="210">
        <f>'domanda settimanale A41000500'!Q152+'domanda settimanale A41002300'!Q152</f>
        <v>1800</v>
      </c>
      <c r="AA1243" s="209">
        <v>0</v>
      </c>
      <c r="AB1243" s="185">
        <v>0</v>
      </c>
      <c r="AC1243" s="185" t="s">
        <v>411</v>
      </c>
      <c r="AD1243" s="311">
        <v>0</v>
      </c>
      <c r="AE1243" s="311">
        <f t="shared" si="692"/>
        <v>0</v>
      </c>
      <c r="AF1243" s="184">
        <f t="shared" si="693"/>
        <v>164</v>
      </c>
      <c r="AG1243" s="188">
        <f t="shared" si="706"/>
        <v>114</v>
      </c>
      <c r="AH1243" s="189">
        <f t="shared" si="686"/>
        <v>59</v>
      </c>
      <c r="AL1243" s="245">
        <f t="shared" si="683"/>
        <v>4523</v>
      </c>
      <c r="AM1243" s="237">
        <f t="shared" si="694"/>
        <v>30</v>
      </c>
      <c r="AN1243" s="236">
        <f t="shared" si="695"/>
        <v>30</v>
      </c>
      <c r="AO1243" s="236">
        <f t="shared" si="696"/>
        <v>30</v>
      </c>
      <c r="AP1243" s="236">
        <f t="shared" si="697"/>
        <v>50</v>
      </c>
      <c r="AQ1243" s="236">
        <f t="shared" si="698"/>
        <v>5</v>
      </c>
      <c r="AR1243" s="236">
        <f t="shared" si="699"/>
        <v>50</v>
      </c>
      <c r="AS1243" s="246">
        <f t="shared" si="703"/>
        <v>76.66101694915254</v>
      </c>
      <c r="AV1243" s="253">
        <v>45077</v>
      </c>
      <c r="AW1243" s="69">
        <f t="shared" si="702"/>
        <v>4523</v>
      </c>
      <c r="AX1243" s="351"/>
      <c r="AY1243" s="354"/>
      <c r="AZ1243" s="345"/>
      <c r="BA1243" s="358"/>
      <c r="BB1243" s="342"/>
      <c r="BC1243" s="345"/>
      <c r="BD1243" s="332"/>
    </row>
    <row r="1248" spans="2:56" ht="20" thickBot="1"/>
    <row r="1249" spans="2:61" ht="61" thickBot="1">
      <c r="F1249" s="76" t="s">
        <v>321</v>
      </c>
      <c r="G1249" s="77" t="s">
        <v>322</v>
      </c>
      <c r="H1249" s="77" t="s">
        <v>323</v>
      </c>
      <c r="I1249" s="78" t="s">
        <v>419</v>
      </c>
      <c r="J1249" s="79" t="s">
        <v>324</v>
      </c>
      <c r="K1249" s="79" t="s">
        <v>325</v>
      </c>
      <c r="L1249" s="79" t="s">
        <v>326</v>
      </c>
      <c r="M1249" s="80" t="s">
        <v>327</v>
      </c>
      <c r="N1249" s="81" t="s">
        <v>328</v>
      </c>
      <c r="O1249" s="82" t="s">
        <v>329</v>
      </c>
      <c r="P1249" s="82" t="s">
        <v>330</v>
      </c>
      <c r="Q1249" s="83" t="s">
        <v>331</v>
      </c>
      <c r="R1249" s="84" t="s">
        <v>332</v>
      </c>
      <c r="S1249" s="84" t="s">
        <v>333</v>
      </c>
      <c r="T1249" s="84" t="s">
        <v>334</v>
      </c>
      <c r="U1249" s="77" t="s">
        <v>335</v>
      </c>
      <c r="V1249" s="85" t="s">
        <v>336</v>
      </c>
      <c r="W1249" s="85" t="s">
        <v>337</v>
      </c>
      <c r="X1249" s="85" t="s">
        <v>338</v>
      </c>
      <c r="Y1249" s="86" t="s">
        <v>339</v>
      </c>
      <c r="Z1249" s="208" t="s">
        <v>340</v>
      </c>
      <c r="AA1249" s="219" t="s">
        <v>341</v>
      </c>
      <c r="AB1249" s="87" t="s">
        <v>342</v>
      </c>
      <c r="AC1249" s="77" t="s">
        <v>343</v>
      </c>
      <c r="AD1249" s="77" t="s">
        <v>344</v>
      </c>
      <c r="AE1249" s="77" t="s">
        <v>345</v>
      </c>
      <c r="AF1249" s="80" t="s">
        <v>346</v>
      </c>
      <c r="AG1249" s="81" t="s">
        <v>347</v>
      </c>
      <c r="AH1249" s="88" t="s">
        <v>348</v>
      </c>
      <c r="AL1249" s="76" t="s">
        <v>336</v>
      </c>
      <c r="AM1249" s="77" t="s">
        <v>444</v>
      </c>
      <c r="AN1249" s="238" t="s">
        <v>445</v>
      </c>
      <c r="AO1249" s="239" t="s">
        <v>446</v>
      </c>
      <c r="AP1249" s="80" t="s">
        <v>447</v>
      </c>
      <c r="AQ1249" s="81" t="s">
        <v>448</v>
      </c>
      <c r="AR1249" s="83" t="s">
        <v>449</v>
      </c>
      <c r="AS1249" s="240" t="s">
        <v>450</v>
      </c>
      <c r="AW1249" s="257" t="s">
        <v>465</v>
      </c>
      <c r="AX1249" s="258" t="s">
        <v>466</v>
      </c>
      <c r="AY1249" s="261" t="s">
        <v>467</v>
      </c>
      <c r="AZ1249" s="257" t="s">
        <v>468</v>
      </c>
      <c r="BA1249" s="259" t="s">
        <v>469</v>
      </c>
      <c r="BB1249" s="259" t="s">
        <v>470</v>
      </c>
      <c r="BC1249" s="259" t="s">
        <v>471</v>
      </c>
      <c r="BD1249" s="259" t="s">
        <v>482</v>
      </c>
    </row>
    <row r="1250" spans="2:61" ht="20" thickBot="1">
      <c r="B1250" s="134" t="s">
        <v>98</v>
      </c>
      <c r="F1250" s="67">
        <v>1</v>
      </c>
      <c r="G1250" s="68">
        <v>1</v>
      </c>
      <c r="H1250" s="134" t="s">
        <v>98</v>
      </c>
      <c r="I1250" s="177">
        <f>(SUM('domanda settimanale A41002300'!DI4:'domanda settimanale A41002300'!DI28)/'calcolo ADU'!$I$4)</f>
        <v>1293.4414628571433</v>
      </c>
      <c r="J1250" s="69">
        <f>_xlfn.CEILING.MATH(I1250*$D$1254*$D$1259)</f>
        <v>13582</v>
      </c>
      <c r="K1250" s="176">
        <v>25000</v>
      </c>
      <c r="L1250" s="229">
        <v>0</v>
      </c>
      <c r="M1250" s="69">
        <f>MAX(J1250,K1250)</f>
        <v>25000</v>
      </c>
      <c r="N1250" s="69">
        <f>_xlfn.CEILING.MATH(I1250*$D$1254)</f>
        <v>45271</v>
      </c>
      <c r="O1250" s="69">
        <f>_xlfn.CEILING.MATH(I1250*$D$1254*$D$1259)</f>
        <v>13582</v>
      </c>
      <c r="P1250" s="69">
        <f>_xlfn.CEILING.MATH(O1250*$D$1261)</f>
        <v>6791</v>
      </c>
      <c r="Q1250" s="69">
        <f>O1250+P1250</f>
        <v>20373</v>
      </c>
      <c r="R1250" s="69">
        <f>Q1250*0.5</f>
        <v>10186.5</v>
      </c>
      <c r="S1250" s="69">
        <f t="shared" ref="S1250:S1313" si="707">O1250</f>
        <v>13582</v>
      </c>
      <c r="T1250" s="69">
        <f>I1250*3</f>
        <v>3880.3243885714301</v>
      </c>
      <c r="U1250" s="70">
        <f t="shared" ref="U1250:U1313" si="708">Y1250/AF1250</f>
        <v>0.88691268195200057</v>
      </c>
      <c r="V1250" s="69">
        <f>D1267+AD1250-Z1250</f>
        <v>31898</v>
      </c>
      <c r="W1250" s="69">
        <f>D1268-AD1250</f>
        <v>50000</v>
      </c>
      <c r="X1250" s="231">
        <v>1504.686857142857</v>
      </c>
      <c r="Y1250" s="71">
        <f>V1250+W1250-X1250</f>
        <v>80393.313142857136</v>
      </c>
      <c r="Z1250" s="209">
        <f>AA1095*'domanda settimanale A41000500'!$B$25+simulazione!AA939*'domanda settimanale A41000500'!$B$23</f>
        <v>13474.999999999998</v>
      </c>
      <c r="AA1250" s="209">
        <v>0</v>
      </c>
      <c r="AB1250" s="68">
        <f>IF(Y1250&lt;AG1250,AF1250-Y1250,0)</f>
        <v>0</v>
      </c>
      <c r="AC1250" s="68" t="s">
        <v>411</v>
      </c>
      <c r="AD1250" s="68">
        <v>0</v>
      </c>
      <c r="AE1250" s="68">
        <f>IF(AND(F1250&lt;=$D$1254,F1250/(_xlfn.CEILING.MATH(M1250/I1250))=_xlfn.CEILING.MATH(F1250/_xlfn.CEILING.MATH(M1250/I1250))),AF1250-AG1250,0)</f>
        <v>0</v>
      </c>
      <c r="AF1250" s="69">
        <f>AG1250+M1250</f>
        <v>90644</v>
      </c>
      <c r="AG1250" s="71">
        <f t="shared" ref="AG1250:AG1255" si="709">AH1250+N1250</f>
        <v>65644</v>
      </c>
      <c r="AH1250" s="72">
        <f t="shared" ref="AH1250:AH1313" si="710">Q1250</f>
        <v>20373</v>
      </c>
      <c r="AL1250" s="241">
        <f>V1250</f>
        <v>31898</v>
      </c>
      <c r="AM1250" s="236">
        <f>AN1250</f>
        <v>10187</v>
      </c>
      <c r="AN1250" s="236">
        <f>ROUNDUP((0.5*Q1250),0)</f>
        <v>10187</v>
      </c>
      <c r="AO1250" s="236">
        <f>AN1250</f>
        <v>10187</v>
      </c>
      <c r="AP1250" s="236">
        <f>M1250</f>
        <v>25000</v>
      </c>
      <c r="AQ1250" s="236">
        <f>N1250-M1250</f>
        <v>20271</v>
      </c>
      <c r="AR1250" s="236">
        <f>M1250</f>
        <v>25000</v>
      </c>
      <c r="AS1250" s="242">
        <f>AL1250/AH1250</f>
        <v>1.5656997005841065</v>
      </c>
      <c r="AV1250" s="253">
        <v>44929</v>
      </c>
      <c r="AW1250" s="69">
        <f>AL1250</f>
        <v>31898</v>
      </c>
      <c r="AX1250" s="364">
        <f>((AVERAGE(AW1250:AW1278)))</f>
        <v>23966.96551724138</v>
      </c>
      <c r="AY1250" s="361">
        <f>'Giacenze medie'!B14</f>
        <v>169139.06666667</v>
      </c>
      <c r="AZ1250" s="355">
        <f>AX1250-AY1250</f>
        <v>-145172.10114942861</v>
      </c>
      <c r="BA1250" s="356">
        <f>AZ1250/AX1250</f>
        <v>-6.0571748661712954</v>
      </c>
      <c r="BB1250" s="340">
        <f>AX1250*'Giacenze medie'!L14</f>
        <v>80483.946242758611</v>
      </c>
      <c r="BC1250" s="343">
        <f>'Giacenze medie'!C14</f>
        <v>567989.2825546778</v>
      </c>
      <c r="BD1250" s="331">
        <f>BB1250-BC1250</f>
        <v>-487505.33631191921</v>
      </c>
      <c r="BG1250" s="334" t="s">
        <v>472</v>
      </c>
      <c r="BH1250" s="337" t="s">
        <v>473</v>
      </c>
      <c r="BI1250" s="346" t="s">
        <v>474</v>
      </c>
    </row>
    <row r="1251" spans="2:61" ht="27" thickBot="1">
      <c r="B1251" s="134" t="s">
        <v>99</v>
      </c>
      <c r="C1251" s="213" t="s">
        <v>302</v>
      </c>
      <c r="D1251" s="214">
        <v>990000458</v>
      </c>
      <c r="F1251" s="67">
        <v>2</v>
      </c>
      <c r="G1251" s="68">
        <v>1</v>
      </c>
      <c r="H1251" s="134" t="s">
        <v>99</v>
      </c>
      <c r="I1251" s="177">
        <f>(SUM('domanda settimanale A41002300'!DI5:'domanda settimanale A41002300'!DI29)/'calcolo ADU'!$I$4)</f>
        <v>1246.4705828571432</v>
      </c>
      <c r="J1251" s="69">
        <f t="shared" ref="J1251:J1314" si="711">_xlfn.CEILING.MATH(I1251*$D$1254*$D$1259)</f>
        <v>13088</v>
      </c>
      <c r="K1251" s="176">
        <v>25000</v>
      </c>
      <c r="L1251" s="229">
        <v>0</v>
      </c>
      <c r="M1251" s="69">
        <f t="shared" ref="M1251:M1314" si="712">MAX(J1251,K1251)</f>
        <v>25000</v>
      </c>
      <c r="N1251" s="69">
        <f t="shared" ref="N1251:N1314" si="713">_xlfn.CEILING.MATH(I1251*$D$1254)</f>
        <v>43627</v>
      </c>
      <c r="O1251" s="69">
        <f t="shared" ref="O1251:O1314" si="714">_xlfn.CEILING.MATH(I1251*$D$1254*$D$1259)</f>
        <v>13088</v>
      </c>
      <c r="P1251" s="69">
        <f t="shared" ref="P1251:P1314" si="715">_xlfn.CEILING.MATH(O1251*$D$1261)</f>
        <v>6544</v>
      </c>
      <c r="Q1251" s="69">
        <f>O1251+P1251</f>
        <v>19632</v>
      </c>
      <c r="R1251" s="69">
        <f t="shared" ref="R1251:R1314" si="716">Q1251*0.5</f>
        <v>9816</v>
      </c>
      <c r="S1251" s="69">
        <f t="shared" si="707"/>
        <v>13088</v>
      </c>
      <c r="T1251" s="69">
        <f>I1251*3</f>
        <v>3739.4117485714296</v>
      </c>
      <c r="U1251" s="70">
        <f t="shared" si="708"/>
        <v>0.91087949266201906</v>
      </c>
      <c r="V1251" s="69">
        <f>V1250+AD1251-Z1251</f>
        <v>31898</v>
      </c>
      <c r="W1251" s="69">
        <f t="shared" ref="W1251:W1314" si="717">W1250+AA1250-AD1251</f>
        <v>50000</v>
      </c>
      <c r="X1251" s="232">
        <v>1504.686857142857</v>
      </c>
      <c r="Y1251" s="71">
        <f t="shared" ref="Y1251:Y1313" si="718">V1251+W1251-X1251</f>
        <v>80393.313142857136</v>
      </c>
      <c r="Z1251" s="209">
        <f>AA1096*'domanda settimanale A41000500'!$B$25+simulazione!AA940*'domanda settimanale A41000500'!$B$23</f>
        <v>0</v>
      </c>
      <c r="AA1251" s="209">
        <v>0</v>
      </c>
      <c r="AB1251" s="68">
        <f t="shared" ref="AB1251:AB1307" si="719">IF(Y1251&lt;AG1251,AF1251-Y1251,0)</f>
        <v>0</v>
      </c>
      <c r="AC1251" s="68" t="s">
        <v>411</v>
      </c>
      <c r="AD1251" s="68">
        <v>0</v>
      </c>
      <c r="AE1251" s="68">
        <f t="shared" ref="AE1251:AE1314" si="720">IF(AND(F1251&lt;=$D$1254,F1251/(_xlfn.CEILING.MATH(M1251/I1251))=_xlfn.CEILING.MATH(F1251/_xlfn.CEILING.MATH(M1251/I1251))),AF1251-AG1251,0)</f>
        <v>0</v>
      </c>
      <c r="AF1251" s="69">
        <f>AG1251+M1251</f>
        <v>88259</v>
      </c>
      <c r="AG1251" s="71">
        <f t="shared" si="709"/>
        <v>63259</v>
      </c>
      <c r="AH1251" s="72">
        <f t="shared" si="710"/>
        <v>19632</v>
      </c>
      <c r="AL1251" s="241">
        <f t="shared" ref="AL1251:AL1314" si="721">V1251</f>
        <v>31898</v>
      </c>
      <c r="AM1251" s="236">
        <f t="shared" ref="AM1251:AM1314" si="722">AN1251</f>
        <v>9816</v>
      </c>
      <c r="AN1251" s="236">
        <f t="shared" ref="AN1251:AN1314" si="723">ROUNDUP((0.5*Q1251),0)</f>
        <v>9816</v>
      </c>
      <c r="AO1251" s="236">
        <f t="shared" ref="AO1251:AO1314" si="724">AN1251</f>
        <v>9816</v>
      </c>
      <c r="AP1251" s="236">
        <f t="shared" ref="AP1251:AP1314" si="725">M1251</f>
        <v>25000</v>
      </c>
      <c r="AQ1251" s="236">
        <f t="shared" ref="AQ1251:AQ1314" si="726">N1251-M1251</f>
        <v>18627</v>
      </c>
      <c r="AR1251" s="236">
        <f t="shared" ref="AR1251:AR1314" si="727">M1251</f>
        <v>25000</v>
      </c>
      <c r="AS1251" s="242">
        <f>AL1251/AH1251</f>
        <v>1.6247962510187448</v>
      </c>
      <c r="AV1251" s="253">
        <v>44930</v>
      </c>
      <c r="AW1251" s="69">
        <f>AL1251</f>
        <v>31898</v>
      </c>
      <c r="AX1251" s="370"/>
      <c r="AY1251" s="372"/>
      <c r="AZ1251" s="362"/>
      <c r="BA1251" s="357"/>
      <c r="BB1251" s="341"/>
      <c r="BC1251" s="344"/>
      <c r="BD1251" s="331"/>
      <c r="BG1251" s="335"/>
      <c r="BH1251" s="338"/>
      <c r="BI1251" s="347"/>
    </row>
    <row r="1252" spans="2:61" ht="20" thickBot="1">
      <c r="B1252" s="134" t="s">
        <v>100</v>
      </c>
      <c r="C1252" s="194" t="s">
        <v>303</v>
      </c>
      <c r="D1252" s="176" t="s">
        <v>395</v>
      </c>
      <c r="F1252" s="67">
        <v>3</v>
      </c>
      <c r="G1252" s="68">
        <v>1</v>
      </c>
      <c r="H1252" s="134" t="s">
        <v>100</v>
      </c>
      <c r="I1252" s="177">
        <f>(SUM('domanda settimanale A41002300'!DI6:'domanda settimanale A41002300'!DI30)/'calcolo ADU'!$I$4)</f>
        <v>1199.4997028571431</v>
      </c>
      <c r="J1252" s="69">
        <f t="shared" si="711"/>
        <v>12595</v>
      </c>
      <c r="K1252" s="176">
        <v>25000</v>
      </c>
      <c r="L1252" s="229">
        <v>0</v>
      </c>
      <c r="M1252" s="69">
        <f t="shared" si="712"/>
        <v>25000</v>
      </c>
      <c r="N1252" s="69">
        <f t="shared" si="713"/>
        <v>41983</v>
      </c>
      <c r="O1252" s="69">
        <f t="shared" si="714"/>
        <v>12595</v>
      </c>
      <c r="P1252" s="69">
        <f t="shared" si="715"/>
        <v>6298</v>
      </c>
      <c r="Q1252" s="69">
        <f t="shared" ref="Q1252:Q1315" si="728">O1252+P1252</f>
        <v>18893</v>
      </c>
      <c r="R1252" s="69">
        <f t="shared" si="716"/>
        <v>9446.5</v>
      </c>
      <c r="S1252" s="69">
        <f t="shared" si="707"/>
        <v>12595</v>
      </c>
      <c r="T1252" s="69">
        <f t="shared" ref="T1252:T1315" si="729">I1252*3</f>
        <v>3598.4991085714291</v>
      </c>
      <c r="U1252" s="70">
        <f t="shared" si="708"/>
        <v>0.93615577277536377</v>
      </c>
      <c r="V1252" s="69">
        <f t="shared" ref="V1252:V1310" si="730">V1251+AD1252-Z1252</f>
        <v>31898</v>
      </c>
      <c r="W1252" s="69">
        <f t="shared" si="717"/>
        <v>50000</v>
      </c>
      <c r="X1252" s="232">
        <v>1504.686857142857</v>
      </c>
      <c r="Y1252" s="71">
        <f t="shared" si="718"/>
        <v>80393.313142857136</v>
      </c>
      <c r="Z1252" s="209">
        <f>AA1097*'domanda settimanale A41000500'!$B$25+simulazione!AA941*'domanda settimanale A41000500'!$B$23</f>
        <v>0</v>
      </c>
      <c r="AA1252" s="209">
        <v>0</v>
      </c>
      <c r="AB1252" s="68">
        <f t="shared" si="719"/>
        <v>0</v>
      </c>
      <c r="AC1252" s="68" t="s">
        <v>411</v>
      </c>
      <c r="AD1252" s="68">
        <v>0</v>
      </c>
      <c r="AE1252" s="68">
        <f t="shared" si="720"/>
        <v>0</v>
      </c>
      <c r="AF1252" s="69">
        <f t="shared" ref="AF1252:AF1314" si="731">AG1252+M1252</f>
        <v>85876</v>
      </c>
      <c r="AG1252" s="71">
        <f t="shared" si="709"/>
        <v>60876</v>
      </c>
      <c r="AH1252" s="72">
        <f t="shared" si="710"/>
        <v>18893</v>
      </c>
      <c r="AL1252" s="241">
        <f t="shared" si="721"/>
        <v>31898</v>
      </c>
      <c r="AM1252" s="236">
        <f t="shared" si="722"/>
        <v>9447</v>
      </c>
      <c r="AN1252" s="236">
        <f t="shared" si="723"/>
        <v>9447</v>
      </c>
      <c r="AO1252" s="236">
        <f t="shared" si="724"/>
        <v>9447</v>
      </c>
      <c r="AP1252" s="236">
        <f t="shared" si="725"/>
        <v>25000</v>
      </c>
      <c r="AQ1252" s="236">
        <f t="shared" si="726"/>
        <v>16983</v>
      </c>
      <c r="AR1252" s="236">
        <f t="shared" si="727"/>
        <v>25000</v>
      </c>
      <c r="AS1252" s="242">
        <f>AL1252/AH1252</f>
        <v>1.6883501826073148</v>
      </c>
      <c r="AV1252" s="253">
        <v>44931</v>
      </c>
      <c r="AW1252" s="69">
        <f t="shared" ref="AW1252:AW1315" si="732">AL1252</f>
        <v>31898</v>
      </c>
      <c r="AX1252" s="370"/>
      <c r="AY1252" s="372"/>
      <c r="AZ1252" s="362"/>
      <c r="BA1252" s="357"/>
      <c r="BB1252" s="341"/>
      <c r="BC1252" s="344"/>
      <c r="BD1252" s="331"/>
      <c r="BG1252" s="336"/>
      <c r="BH1252" s="339"/>
      <c r="BI1252" s="347"/>
    </row>
    <row r="1253" spans="2:61">
      <c r="B1253" s="134" t="s">
        <v>101</v>
      </c>
      <c r="C1253" s="65" t="s">
        <v>304</v>
      </c>
      <c r="D1253" s="176" t="s">
        <v>402</v>
      </c>
      <c r="F1253" s="67">
        <v>4</v>
      </c>
      <c r="G1253" s="68">
        <v>1</v>
      </c>
      <c r="H1253" s="134" t="s">
        <v>101</v>
      </c>
      <c r="I1253" s="177">
        <f>(SUM('domanda settimanale A41002300'!DI7:'domanda settimanale A41002300'!DI31)/'calcolo ADU'!$I$4)</f>
        <v>1152.528822857143</v>
      </c>
      <c r="J1253" s="69">
        <f t="shared" si="711"/>
        <v>12102</v>
      </c>
      <c r="K1253" s="176">
        <v>25000</v>
      </c>
      <c r="L1253" s="229">
        <v>0</v>
      </c>
      <c r="M1253" s="69">
        <f t="shared" si="712"/>
        <v>25000</v>
      </c>
      <c r="N1253" s="69">
        <f t="shared" si="713"/>
        <v>40339</v>
      </c>
      <c r="O1253" s="69">
        <f t="shared" si="714"/>
        <v>12102</v>
      </c>
      <c r="P1253" s="69">
        <f t="shared" si="715"/>
        <v>6051</v>
      </c>
      <c r="Q1253" s="69">
        <f t="shared" si="728"/>
        <v>18153</v>
      </c>
      <c r="R1253" s="69">
        <f t="shared" si="716"/>
        <v>9076.5</v>
      </c>
      <c r="S1253" s="69">
        <f t="shared" si="707"/>
        <v>12102</v>
      </c>
      <c r="T1253" s="69">
        <f t="shared" si="729"/>
        <v>3457.5864685714291</v>
      </c>
      <c r="U1253" s="70">
        <f t="shared" si="708"/>
        <v>0.96288642196686069</v>
      </c>
      <c r="V1253" s="69">
        <f t="shared" si="730"/>
        <v>31898</v>
      </c>
      <c r="W1253" s="69">
        <f t="shared" si="717"/>
        <v>50000</v>
      </c>
      <c r="X1253" s="232">
        <v>1504.686857142857</v>
      </c>
      <c r="Y1253" s="71">
        <f t="shared" si="718"/>
        <v>80393.313142857136</v>
      </c>
      <c r="Z1253" s="209">
        <f>AA1098*'domanda settimanale A41000500'!$B$25+simulazione!AA942*'domanda settimanale A41000500'!$B$23</f>
        <v>0</v>
      </c>
      <c r="AA1253" s="209">
        <v>0</v>
      </c>
      <c r="AB1253" s="68">
        <f t="shared" si="719"/>
        <v>0</v>
      </c>
      <c r="AC1253" s="68" t="s">
        <v>411</v>
      </c>
      <c r="AD1253" s="68">
        <v>0</v>
      </c>
      <c r="AE1253" s="68">
        <f t="shared" si="720"/>
        <v>0</v>
      </c>
      <c r="AF1253" s="69">
        <f t="shared" si="731"/>
        <v>83492</v>
      </c>
      <c r="AG1253" s="71">
        <f t="shared" si="709"/>
        <v>58492</v>
      </c>
      <c r="AH1253" s="72">
        <f t="shared" si="710"/>
        <v>18153</v>
      </c>
      <c r="AL1253" s="241">
        <f t="shared" si="721"/>
        <v>31898</v>
      </c>
      <c r="AM1253" s="236">
        <f t="shared" si="722"/>
        <v>9077</v>
      </c>
      <c r="AN1253" s="236">
        <f t="shared" si="723"/>
        <v>9077</v>
      </c>
      <c r="AO1253" s="236">
        <f t="shared" si="724"/>
        <v>9077</v>
      </c>
      <c r="AP1253" s="236">
        <f t="shared" si="725"/>
        <v>25000</v>
      </c>
      <c r="AQ1253" s="236">
        <f t="shared" si="726"/>
        <v>15339</v>
      </c>
      <c r="AR1253" s="236">
        <f t="shared" si="727"/>
        <v>25000</v>
      </c>
      <c r="AS1253" s="242">
        <f>AL1253/AH1253</f>
        <v>1.7571751225692722</v>
      </c>
      <c r="AV1253" s="253">
        <v>44932</v>
      </c>
      <c r="AW1253" s="69">
        <f t="shared" si="732"/>
        <v>31898</v>
      </c>
      <c r="AX1253" s="370"/>
      <c r="AY1253" s="372"/>
      <c r="AZ1253" s="362"/>
      <c r="BA1253" s="357"/>
      <c r="BB1253" s="341"/>
      <c r="BC1253" s="344"/>
      <c r="BD1253" s="331"/>
      <c r="BG1253" s="262">
        <f>AVERAGE(AZ1250:AZ1398)</f>
        <v>-108862.05357983131</v>
      </c>
      <c r="BH1253" s="299">
        <f>AVERAGE(BD1250:BD1398)</f>
        <v>-365571.83936750313</v>
      </c>
      <c r="BI1253" s="280">
        <f>AVERAGE(BA1250:BA1398)</f>
        <v>-3.3547655282566731</v>
      </c>
    </row>
    <row r="1254" spans="2:61">
      <c r="B1254" s="134" t="s">
        <v>206</v>
      </c>
      <c r="C1254" s="66" t="s">
        <v>305</v>
      </c>
      <c r="D1254" s="190">
        <f>Input!D12</f>
        <v>35</v>
      </c>
      <c r="F1254" s="67">
        <v>5</v>
      </c>
      <c r="G1254" s="68">
        <v>1</v>
      </c>
      <c r="H1254" s="134" t="s">
        <v>206</v>
      </c>
      <c r="I1254" s="177">
        <f>(SUM('domanda settimanale A41002300'!DI8:'domanda settimanale A41002300'!DI32)/'calcolo ADU'!$I$4)</f>
        <v>1105.557942857143</v>
      </c>
      <c r="J1254" s="69">
        <f t="shared" si="711"/>
        <v>11609</v>
      </c>
      <c r="K1254" s="176">
        <v>25000</v>
      </c>
      <c r="L1254" s="229">
        <v>0</v>
      </c>
      <c r="M1254" s="69">
        <f t="shared" si="712"/>
        <v>25000</v>
      </c>
      <c r="N1254" s="69">
        <f t="shared" si="713"/>
        <v>38695</v>
      </c>
      <c r="O1254" s="69">
        <f t="shared" si="714"/>
        <v>11609</v>
      </c>
      <c r="P1254" s="69">
        <f t="shared" si="715"/>
        <v>5805</v>
      </c>
      <c r="Q1254" s="69">
        <f t="shared" si="728"/>
        <v>17414</v>
      </c>
      <c r="R1254" s="69">
        <f t="shared" si="716"/>
        <v>8707</v>
      </c>
      <c r="S1254" s="69">
        <f t="shared" si="707"/>
        <v>11609</v>
      </c>
      <c r="T1254" s="69">
        <f t="shared" si="729"/>
        <v>3316.6738285714291</v>
      </c>
      <c r="U1254" s="70">
        <f t="shared" si="708"/>
        <v>0.9911762337454183</v>
      </c>
      <c r="V1254" s="69">
        <f t="shared" si="730"/>
        <v>31898</v>
      </c>
      <c r="W1254" s="69">
        <f t="shared" si="717"/>
        <v>50000</v>
      </c>
      <c r="X1254" s="232">
        <v>1504.686857142857</v>
      </c>
      <c r="Y1254" s="71">
        <f t="shared" si="718"/>
        <v>80393.313142857136</v>
      </c>
      <c r="Z1254" s="209">
        <f>AA1099*'domanda settimanale A41000500'!$B$25+simulazione!AA943*'domanda settimanale A41000500'!$B$23</f>
        <v>0</v>
      </c>
      <c r="AA1254" s="209">
        <v>0</v>
      </c>
      <c r="AB1254" s="68">
        <f t="shared" si="719"/>
        <v>0</v>
      </c>
      <c r="AC1254" s="68" t="s">
        <v>411</v>
      </c>
      <c r="AD1254" s="68">
        <v>0</v>
      </c>
      <c r="AE1254" s="68">
        <f t="shared" si="720"/>
        <v>0</v>
      </c>
      <c r="AF1254" s="69">
        <f t="shared" si="731"/>
        <v>81109</v>
      </c>
      <c r="AG1254" s="71">
        <f t="shared" si="709"/>
        <v>56109</v>
      </c>
      <c r="AH1254" s="72">
        <f t="shared" si="710"/>
        <v>17414</v>
      </c>
      <c r="AL1254" s="241">
        <f t="shared" si="721"/>
        <v>31898</v>
      </c>
      <c r="AM1254" s="236">
        <f t="shared" si="722"/>
        <v>8707</v>
      </c>
      <c r="AN1254" s="236">
        <f t="shared" si="723"/>
        <v>8707</v>
      </c>
      <c r="AO1254" s="236">
        <f t="shared" si="724"/>
        <v>8707</v>
      </c>
      <c r="AP1254" s="236">
        <f t="shared" si="725"/>
        <v>25000</v>
      </c>
      <c r="AQ1254" s="236">
        <f t="shared" si="726"/>
        <v>13695</v>
      </c>
      <c r="AR1254" s="236">
        <f t="shared" si="727"/>
        <v>25000</v>
      </c>
      <c r="AS1254" s="242">
        <f t="shared" ref="AS1254:AS1317" si="733">AL1254/AH1254</f>
        <v>1.8317445733318021</v>
      </c>
      <c r="AV1254" s="253">
        <v>44933</v>
      </c>
      <c r="AW1254" s="69">
        <f t="shared" si="732"/>
        <v>31898</v>
      </c>
      <c r="AX1254" s="370"/>
      <c r="AY1254" s="372"/>
      <c r="AZ1254" s="362"/>
      <c r="BA1254" s="357"/>
      <c r="BB1254" s="341"/>
      <c r="BC1254" s="344"/>
      <c r="BD1254" s="331"/>
    </row>
    <row r="1255" spans="2:61">
      <c r="B1255" s="134" t="s">
        <v>207</v>
      </c>
      <c r="C1255" s="65" t="s">
        <v>306</v>
      </c>
      <c r="D1255" s="176">
        <v>0</v>
      </c>
      <c r="F1255" s="67">
        <v>6</v>
      </c>
      <c r="G1255" s="68">
        <v>1</v>
      </c>
      <c r="H1255" s="134" t="s">
        <v>207</v>
      </c>
      <c r="I1255" s="177">
        <f>(SUM('domanda settimanale A41002300'!DI9:'domanda settimanale A41002300'!DI33)/'calcolo ADU'!$I$4)</f>
        <v>1058.5870628571431</v>
      </c>
      <c r="J1255" s="69">
        <f t="shared" si="711"/>
        <v>11116</v>
      </c>
      <c r="K1255" s="176">
        <v>25000</v>
      </c>
      <c r="L1255" s="229">
        <v>0</v>
      </c>
      <c r="M1255" s="69">
        <f t="shared" si="712"/>
        <v>25000</v>
      </c>
      <c r="N1255" s="69">
        <f t="shared" si="713"/>
        <v>37051</v>
      </c>
      <c r="O1255" s="69">
        <f t="shared" si="714"/>
        <v>11116</v>
      </c>
      <c r="P1255" s="69">
        <f t="shared" si="715"/>
        <v>5558</v>
      </c>
      <c r="Q1255" s="69">
        <f t="shared" si="728"/>
        <v>16674</v>
      </c>
      <c r="R1255" s="69">
        <f t="shared" si="716"/>
        <v>8337</v>
      </c>
      <c r="S1255" s="69">
        <f t="shared" si="707"/>
        <v>11116</v>
      </c>
      <c r="T1255" s="69">
        <f t="shared" si="729"/>
        <v>3175.7611885714296</v>
      </c>
      <c r="U1255" s="70">
        <f t="shared" si="708"/>
        <v>1.0211916563081249</v>
      </c>
      <c r="V1255" s="69">
        <f t="shared" si="730"/>
        <v>31898</v>
      </c>
      <c r="W1255" s="69">
        <f t="shared" si="717"/>
        <v>50000</v>
      </c>
      <c r="X1255" s="232">
        <v>1504.686857142857</v>
      </c>
      <c r="Y1255" s="71">
        <f t="shared" si="718"/>
        <v>80393.313142857136</v>
      </c>
      <c r="Z1255" s="209">
        <f>AA1100*'domanda settimanale A41000500'!$B$25+simulazione!AA944*'domanda settimanale A41000500'!$B$23</f>
        <v>0</v>
      </c>
      <c r="AA1255" s="209">
        <v>50000</v>
      </c>
      <c r="AB1255" s="68">
        <f t="shared" si="719"/>
        <v>0</v>
      </c>
      <c r="AC1255" s="68" t="s">
        <v>411</v>
      </c>
      <c r="AD1255" s="68">
        <v>0</v>
      </c>
      <c r="AE1255" s="68">
        <f t="shared" si="720"/>
        <v>0</v>
      </c>
      <c r="AF1255" s="69">
        <f t="shared" si="731"/>
        <v>78725</v>
      </c>
      <c r="AG1255" s="71">
        <f t="shared" si="709"/>
        <v>53725</v>
      </c>
      <c r="AH1255" s="72">
        <f t="shared" si="710"/>
        <v>16674</v>
      </c>
      <c r="AL1255" s="241">
        <f t="shared" si="721"/>
        <v>31898</v>
      </c>
      <c r="AM1255" s="236">
        <f t="shared" si="722"/>
        <v>8337</v>
      </c>
      <c r="AN1255" s="236">
        <f t="shared" si="723"/>
        <v>8337</v>
      </c>
      <c r="AO1255" s="236">
        <f t="shared" si="724"/>
        <v>8337</v>
      </c>
      <c r="AP1255" s="236">
        <f t="shared" si="725"/>
        <v>25000</v>
      </c>
      <c r="AQ1255" s="236">
        <f t="shared" si="726"/>
        <v>12051</v>
      </c>
      <c r="AR1255" s="236">
        <f t="shared" si="727"/>
        <v>25000</v>
      </c>
      <c r="AS1255" s="242">
        <f t="shared" si="733"/>
        <v>1.9130382631642078</v>
      </c>
      <c r="AV1255" s="253">
        <v>44934</v>
      </c>
      <c r="AW1255" s="69">
        <f t="shared" si="732"/>
        <v>31898</v>
      </c>
      <c r="AX1255" s="370"/>
      <c r="AY1255" s="372"/>
      <c r="AZ1255" s="362"/>
      <c r="BA1255" s="357"/>
      <c r="BB1255" s="341"/>
      <c r="BC1255" s="344"/>
      <c r="BD1255" s="331"/>
    </row>
    <row r="1256" spans="2:61">
      <c r="B1256" s="134" t="s">
        <v>102</v>
      </c>
      <c r="C1256" s="66" t="s">
        <v>307</v>
      </c>
      <c r="D1256" s="176">
        <f>Input!F12</f>
        <v>25000</v>
      </c>
      <c r="F1256" s="67">
        <v>7</v>
      </c>
      <c r="G1256" s="68">
        <v>2</v>
      </c>
      <c r="H1256" s="134" t="s">
        <v>102</v>
      </c>
      <c r="I1256" s="177">
        <f>(SUM('domanda settimanale A41002300'!DI10:'domanda settimanale A41002300'!DI34)/'calcolo ADU'!$I$4)</f>
        <v>1011.616182857143</v>
      </c>
      <c r="J1256" s="69">
        <f t="shared" si="711"/>
        <v>10622</v>
      </c>
      <c r="K1256" s="176">
        <v>25000</v>
      </c>
      <c r="L1256" s="229">
        <v>0</v>
      </c>
      <c r="M1256" s="69">
        <f t="shared" si="712"/>
        <v>25000</v>
      </c>
      <c r="N1256" s="69">
        <f t="shared" si="713"/>
        <v>35407</v>
      </c>
      <c r="O1256" s="69">
        <f t="shared" si="714"/>
        <v>10622</v>
      </c>
      <c r="P1256" s="69">
        <f t="shared" si="715"/>
        <v>5311</v>
      </c>
      <c r="Q1256" s="69">
        <f t="shared" si="728"/>
        <v>15933</v>
      </c>
      <c r="R1256" s="69">
        <f t="shared" si="716"/>
        <v>7966.5</v>
      </c>
      <c r="S1256" s="69">
        <f t="shared" si="707"/>
        <v>10622</v>
      </c>
      <c r="T1256" s="69">
        <f t="shared" si="729"/>
        <v>3034.8485485714291</v>
      </c>
      <c r="U1256" s="70">
        <f t="shared" si="708"/>
        <v>1.5770672405404393</v>
      </c>
      <c r="V1256" s="69">
        <f t="shared" si="730"/>
        <v>21898</v>
      </c>
      <c r="W1256" s="69">
        <f t="shared" si="717"/>
        <v>100000</v>
      </c>
      <c r="X1256" s="232">
        <v>1504.686857142857</v>
      </c>
      <c r="Y1256" s="71">
        <f t="shared" si="718"/>
        <v>120393.31314285714</v>
      </c>
      <c r="Z1256" s="209">
        <f>AA1101*'domanda settimanale A41000500'!$B$25+simulazione!AA945*'domanda settimanale A41000500'!$B$23</f>
        <v>10000</v>
      </c>
      <c r="AA1256" s="209">
        <v>0</v>
      </c>
      <c r="AB1256" s="68">
        <f t="shared" si="719"/>
        <v>0</v>
      </c>
      <c r="AC1256" s="68" t="s">
        <v>411</v>
      </c>
      <c r="AD1256" s="311">
        <v>0</v>
      </c>
      <c r="AE1256" s="68">
        <f t="shared" si="720"/>
        <v>0</v>
      </c>
      <c r="AF1256" s="69">
        <f t="shared" si="731"/>
        <v>76340</v>
      </c>
      <c r="AG1256" s="71">
        <f>AH1256+N1256</f>
        <v>51340</v>
      </c>
      <c r="AH1256" s="72">
        <f t="shared" si="710"/>
        <v>15933</v>
      </c>
      <c r="AL1256" s="241">
        <f t="shared" si="721"/>
        <v>21898</v>
      </c>
      <c r="AM1256" s="236">
        <f t="shared" si="722"/>
        <v>7967</v>
      </c>
      <c r="AN1256" s="236">
        <f t="shared" si="723"/>
        <v>7967</v>
      </c>
      <c r="AO1256" s="236">
        <f t="shared" si="724"/>
        <v>7967</v>
      </c>
      <c r="AP1256" s="236">
        <f t="shared" si="725"/>
        <v>25000</v>
      </c>
      <c r="AQ1256" s="236">
        <f t="shared" si="726"/>
        <v>10407</v>
      </c>
      <c r="AR1256" s="236">
        <f t="shared" si="727"/>
        <v>25000</v>
      </c>
      <c r="AS1256" s="242">
        <f t="shared" si="733"/>
        <v>1.3743802171593549</v>
      </c>
      <c r="AV1256" s="253">
        <v>44935</v>
      </c>
      <c r="AW1256" s="69">
        <f t="shared" si="732"/>
        <v>21898</v>
      </c>
      <c r="AX1256" s="370"/>
      <c r="AY1256" s="372"/>
      <c r="AZ1256" s="362"/>
      <c r="BA1256" s="357"/>
      <c r="BB1256" s="341"/>
      <c r="BC1256" s="344"/>
      <c r="BD1256" s="331"/>
    </row>
    <row r="1257" spans="2:61">
      <c r="B1257" s="134" t="s">
        <v>103</v>
      </c>
      <c r="C1257" s="66" t="s">
        <v>406</v>
      </c>
      <c r="D1257" s="176" t="s">
        <v>401</v>
      </c>
      <c r="F1257" s="67">
        <v>8</v>
      </c>
      <c r="G1257" s="68">
        <v>2</v>
      </c>
      <c r="H1257" s="134" t="s">
        <v>103</v>
      </c>
      <c r="I1257" s="177">
        <f>(SUM('domanda settimanale A41002300'!DI11:'domanda settimanale A41002300'!DI35)/'calcolo ADU'!$I$4)</f>
        <v>964.64530285714307</v>
      </c>
      <c r="J1257" s="69">
        <f t="shared" si="711"/>
        <v>10129</v>
      </c>
      <c r="K1257" s="176">
        <v>25000</v>
      </c>
      <c r="L1257" s="229">
        <v>0</v>
      </c>
      <c r="M1257" s="69">
        <f t="shared" si="712"/>
        <v>25000</v>
      </c>
      <c r="N1257" s="69">
        <f t="shared" si="713"/>
        <v>33763</v>
      </c>
      <c r="O1257" s="69">
        <f t="shared" si="714"/>
        <v>10129</v>
      </c>
      <c r="P1257" s="69">
        <f t="shared" si="715"/>
        <v>5065</v>
      </c>
      <c r="Q1257" s="69">
        <f t="shared" si="728"/>
        <v>15194</v>
      </c>
      <c r="R1257" s="69">
        <f t="shared" si="716"/>
        <v>7597</v>
      </c>
      <c r="S1257" s="69">
        <f t="shared" si="707"/>
        <v>10129</v>
      </c>
      <c r="T1257" s="69">
        <f t="shared" si="729"/>
        <v>2893.9359085714291</v>
      </c>
      <c r="U1257" s="70">
        <f t="shared" si="708"/>
        <v>1.6278825958713461</v>
      </c>
      <c r="V1257" s="69">
        <f t="shared" si="730"/>
        <v>21898</v>
      </c>
      <c r="W1257" s="69">
        <f t="shared" si="717"/>
        <v>100000</v>
      </c>
      <c r="X1257" s="232">
        <v>1504.686857142857</v>
      </c>
      <c r="Y1257" s="71">
        <f t="shared" si="718"/>
        <v>120393.31314285714</v>
      </c>
      <c r="Z1257" s="209">
        <f>AA1102*'domanda settimanale A41000500'!$B$25+simulazione!AA946*'domanda settimanale A41000500'!$B$23</f>
        <v>0</v>
      </c>
      <c r="AA1257" s="209">
        <v>0</v>
      </c>
      <c r="AB1257" s="68">
        <f t="shared" si="719"/>
        <v>0</v>
      </c>
      <c r="AC1257" s="68" t="s">
        <v>411</v>
      </c>
      <c r="AD1257" s="311">
        <v>0</v>
      </c>
      <c r="AE1257" s="68">
        <f t="shared" si="720"/>
        <v>0</v>
      </c>
      <c r="AF1257" s="69">
        <f t="shared" si="731"/>
        <v>73957</v>
      </c>
      <c r="AG1257" s="71">
        <f t="shared" ref="AG1257:AG1320" si="734">AH1257+N1257</f>
        <v>48957</v>
      </c>
      <c r="AH1257" s="72">
        <f t="shared" si="710"/>
        <v>15194</v>
      </c>
      <c r="AL1257" s="241">
        <f t="shared" si="721"/>
        <v>21898</v>
      </c>
      <c r="AM1257" s="236">
        <f t="shared" si="722"/>
        <v>7597</v>
      </c>
      <c r="AN1257" s="236">
        <f t="shared" si="723"/>
        <v>7597</v>
      </c>
      <c r="AO1257" s="236">
        <f t="shared" si="724"/>
        <v>7597</v>
      </c>
      <c r="AP1257" s="236">
        <f t="shared" si="725"/>
        <v>25000</v>
      </c>
      <c r="AQ1257" s="236">
        <f t="shared" si="726"/>
        <v>8763</v>
      </c>
      <c r="AR1257" s="236">
        <f t="shared" si="727"/>
        <v>25000</v>
      </c>
      <c r="AS1257" s="242">
        <f t="shared" si="733"/>
        <v>1.4412268000526525</v>
      </c>
      <c r="AV1257" s="253">
        <v>44936</v>
      </c>
      <c r="AW1257" s="69">
        <f t="shared" si="732"/>
        <v>21898</v>
      </c>
      <c r="AX1257" s="370"/>
      <c r="AY1257" s="372"/>
      <c r="AZ1257" s="362"/>
      <c r="BA1257" s="357"/>
      <c r="BB1257" s="341"/>
      <c r="BC1257" s="344"/>
      <c r="BD1257" s="331"/>
    </row>
    <row r="1258" spans="2:61">
      <c r="B1258" s="134" t="s">
        <v>104</v>
      </c>
      <c r="C1258" s="65" t="s">
        <v>308</v>
      </c>
      <c r="D1258" s="176" t="s">
        <v>399</v>
      </c>
      <c r="F1258" s="67">
        <v>9</v>
      </c>
      <c r="G1258" s="68">
        <v>2</v>
      </c>
      <c r="H1258" s="134" t="s">
        <v>104</v>
      </c>
      <c r="I1258" s="177">
        <f>(SUM('domanda settimanale A41002300'!DI12:'domanda settimanale A41002300'!DI36)/'calcolo ADU'!$I$4)</f>
        <v>917.6744228571431</v>
      </c>
      <c r="J1258" s="69">
        <f t="shared" si="711"/>
        <v>9636</v>
      </c>
      <c r="K1258" s="176">
        <v>25000</v>
      </c>
      <c r="L1258" s="229">
        <v>0</v>
      </c>
      <c r="M1258" s="69">
        <f t="shared" si="712"/>
        <v>25000</v>
      </c>
      <c r="N1258" s="69">
        <f t="shared" si="713"/>
        <v>32119</v>
      </c>
      <c r="O1258" s="69">
        <f t="shared" si="714"/>
        <v>9636</v>
      </c>
      <c r="P1258" s="69">
        <f t="shared" si="715"/>
        <v>4818</v>
      </c>
      <c r="Q1258" s="69">
        <f t="shared" si="728"/>
        <v>14454</v>
      </c>
      <c r="R1258" s="69">
        <f t="shared" si="716"/>
        <v>7227</v>
      </c>
      <c r="S1258" s="69">
        <f t="shared" si="707"/>
        <v>9636</v>
      </c>
      <c r="T1258" s="69">
        <f t="shared" si="729"/>
        <v>2753.0232685714291</v>
      </c>
      <c r="U1258" s="70">
        <f t="shared" si="708"/>
        <v>1.682105167351615</v>
      </c>
      <c r="V1258" s="69">
        <f t="shared" si="730"/>
        <v>21898</v>
      </c>
      <c r="W1258" s="69">
        <f t="shared" si="717"/>
        <v>100000</v>
      </c>
      <c r="X1258" s="232">
        <v>1504.686857142857</v>
      </c>
      <c r="Y1258" s="71">
        <f t="shared" si="718"/>
        <v>120393.31314285714</v>
      </c>
      <c r="Z1258" s="209">
        <f>AA1103*'domanda settimanale A41000500'!$B$25+simulazione!AA947*'domanda settimanale A41000500'!$B$23</f>
        <v>0</v>
      </c>
      <c r="AA1258" s="209">
        <v>0</v>
      </c>
      <c r="AB1258" s="68">
        <f t="shared" si="719"/>
        <v>0</v>
      </c>
      <c r="AC1258" s="68" t="s">
        <v>411</v>
      </c>
      <c r="AD1258" s="311">
        <v>0</v>
      </c>
      <c r="AE1258" s="68">
        <f t="shared" si="720"/>
        <v>0</v>
      </c>
      <c r="AF1258" s="69">
        <f t="shared" si="731"/>
        <v>71573</v>
      </c>
      <c r="AG1258" s="71">
        <f t="shared" si="734"/>
        <v>46573</v>
      </c>
      <c r="AH1258" s="72">
        <f t="shared" si="710"/>
        <v>14454</v>
      </c>
      <c r="AL1258" s="241">
        <f t="shared" si="721"/>
        <v>21898</v>
      </c>
      <c r="AM1258" s="236">
        <f t="shared" si="722"/>
        <v>7227</v>
      </c>
      <c r="AN1258" s="236">
        <f t="shared" si="723"/>
        <v>7227</v>
      </c>
      <c r="AO1258" s="236">
        <f t="shared" si="724"/>
        <v>7227</v>
      </c>
      <c r="AP1258" s="236">
        <f t="shared" si="725"/>
        <v>25000</v>
      </c>
      <c r="AQ1258" s="236">
        <f t="shared" si="726"/>
        <v>7119</v>
      </c>
      <c r="AR1258" s="236">
        <f t="shared" si="727"/>
        <v>25000</v>
      </c>
      <c r="AS1258" s="242">
        <f t="shared" si="733"/>
        <v>1.5150131451501314</v>
      </c>
      <c r="AV1258" s="253">
        <v>44937</v>
      </c>
      <c r="AW1258" s="69">
        <f t="shared" si="732"/>
        <v>21898</v>
      </c>
      <c r="AX1258" s="370"/>
      <c r="AY1258" s="372"/>
      <c r="AZ1258" s="362"/>
      <c r="BA1258" s="357"/>
      <c r="BB1258" s="341"/>
      <c r="BC1258" s="344"/>
      <c r="BD1258" s="331"/>
    </row>
    <row r="1259" spans="2:61">
      <c r="B1259" s="134" t="s">
        <v>105</v>
      </c>
      <c r="C1259" s="66" t="s">
        <v>309</v>
      </c>
      <c r="D1259" s="176">
        <f>Input!I12</f>
        <v>0.3</v>
      </c>
      <c r="F1259" s="67">
        <v>10</v>
      </c>
      <c r="G1259" s="68">
        <v>2</v>
      </c>
      <c r="H1259" s="134" t="s">
        <v>105</v>
      </c>
      <c r="I1259" s="177">
        <f>(SUM('domanda settimanale A41002300'!DI13:'domanda settimanale A41002300'!DI37)/'calcolo ADU'!$I$4)</f>
        <v>870.70354285714313</v>
      </c>
      <c r="J1259" s="69">
        <f t="shared" si="711"/>
        <v>9143</v>
      </c>
      <c r="K1259" s="176">
        <v>25000</v>
      </c>
      <c r="L1259" s="229">
        <v>0</v>
      </c>
      <c r="M1259" s="69">
        <f t="shared" si="712"/>
        <v>25000</v>
      </c>
      <c r="N1259" s="69">
        <f t="shared" si="713"/>
        <v>30475</v>
      </c>
      <c r="O1259" s="69">
        <f t="shared" si="714"/>
        <v>9143</v>
      </c>
      <c r="P1259" s="69">
        <f t="shared" si="715"/>
        <v>4572</v>
      </c>
      <c r="Q1259" s="69">
        <f t="shared" si="728"/>
        <v>13715</v>
      </c>
      <c r="R1259" s="69">
        <f t="shared" si="716"/>
        <v>6857.5</v>
      </c>
      <c r="S1259" s="69">
        <f t="shared" si="707"/>
        <v>9143</v>
      </c>
      <c r="T1259" s="69">
        <f t="shared" si="729"/>
        <v>2612.1106285714295</v>
      </c>
      <c r="U1259" s="70">
        <f t="shared" si="708"/>
        <v>1.7400392129333304</v>
      </c>
      <c r="V1259" s="69">
        <f t="shared" si="730"/>
        <v>21898</v>
      </c>
      <c r="W1259" s="69">
        <f t="shared" si="717"/>
        <v>100000</v>
      </c>
      <c r="X1259" s="232">
        <v>1504.686857142857</v>
      </c>
      <c r="Y1259" s="71">
        <f t="shared" si="718"/>
        <v>120393.31314285714</v>
      </c>
      <c r="Z1259" s="209">
        <f>AA1104*'domanda settimanale A41000500'!$B$25+simulazione!AA948*'domanda settimanale A41000500'!$B$23</f>
        <v>0</v>
      </c>
      <c r="AA1259" s="209">
        <v>0</v>
      </c>
      <c r="AB1259" s="68">
        <f t="shared" si="719"/>
        <v>0</v>
      </c>
      <c r="AC1259" s="68" t="s">
        <v>411</v>
      </c>
      <c r="AD1259" s="311">
        <v>0</v>
      </c>
      <c r="AE1259" s="68">
        <f t="shared" si="720"/>
        <v>0</v>
      </c>
      <c r="AF1259" s="69">
        <f t="shared" si="731"/>
        <v>69190</v>
      </c>
      <c r="AG1259" s="71">
        <f t="shared" si="734"/>
        <v>44190</v>
      </c>
      <c r="AH1259" s="72">
        <f t="shared" si="710"/>
        <v>13715</v>
      </c>
      <c r="AL1259" s="241">
        <f t="shared" si="721"/>
        <v>21898</v>
      </c>
      <c r="AM1259" s="236">
        <f t="shared" si="722"/>
        <v>6858</v>
      </c>
      <c r="AN1259" s="236">
        <f t="shared" si="723"/>
        <v>6858</v>
      </c>
      <c r="AO1259" s="236">
        <f t="shared" si="724"/>
        <v>6858</v>
      </c>
      <c r="AP1259" s="236">
        <f t="shared" si="725"/>
        <v>25000</v>
      </c>
      <c r="AQ1259" s="236">
        <f t="shared" si="726"/>
        <v>5475</v>
      </c>
      <c r="AR1259" s="236">
        <f t="shared" si="727"/>
        <v>25000</v>
      </c>
      <c r="AS1259" s="242">
        <f t="shared" si="733"/>
        <v>1.5966460080204157</v>
      </c>
      <c r="AV1259" s="253">
        <v>44938</v>
      </c>
      <c r="AW1259" s="69">
        <f t="shared" si="732"/>
        <v>21898</v>
      </c>
      <c r="AX1259" s="370"/>
      <c r="AY1259" s="372"/>
      <c r="AZ1259" s="362"/>
      <c r="BA1259" s="357"/>
      <c r="BB1259" s="341"/>
      <c r="BC1259" s="344"/>
      <c r="BD1259" s="331"/>
    </row>
    <row r="1260" spans="2:61" ht="20">
      <c r="B1260" s="134" t="s">
        <v>106</v>
      </c>
      <c r="C1260" s="65" t="s">
        <v>310</v>
      </c>
      <c r="D1260" s="191" t="s">
        <v>398</v>
      </c>
      <c r="F1260" s="67">
        <v>11</v>
      </c>
      <c r="G1260" s="68">
        <v>2</v>
      </c>
      <c r="H1260" s="134" t="s">
        <v>106</v>
      </c>
      <c r="I1260" s="177">
        <f>(SUM('domanda settimanale A41002300'!DI14:'domanda settimanale A41002300'!DI38)/'calcolo ADU'!$I$4)</f>
        <v>823.73266285714317</v>
      </c>
      <c r="J1260" s="69">
        <f t="shared" si="711"/>
        <v>8650</v>
      </c>
      <c r="K1260" s="176">
        <v>25000</v>
      </c>
      <c r="L1260" s="229">
        <v>0</v>
      </c>
      <c r="M1260" s="69">
        <f t="shared" si="712"/>
        <v>25000</v>
      </c>
      <c r="N1260" s="69">
        <f t="shared" si="713"/>
        <v>28831</v>
      </c>
      <c r="O1260" s="69">
        <f t="shared" si="714"/>
        <v>8650</v>
      </c>
      <c r="P1260" s="69">
        <f t="shared" si="715"/>
        <v>4325</v>
      </c>
      <c r="Q1260" s="69">
        <f t="shared" si="728"/>
        <v>12975</v>
      </c>
      <c r="R1260" s="69">
        <f t="shared" si="716"/>
        <v>6487.5</v>
      </c>
      <c r="S1260" s="69">
        <f t="shared" si="707"/>
        <v>8650</v>
      </c>
      <c r="T1260" s="69">
        <f t="shared" si="729"/>
        <v>2471.1979885714295</v>
      </c>
      <c r="U1260" s="70">
        <f t="shared" si="708"/>
        <v>1.8021332386740283</v>
      </c>
      <c r="V1260" s="69">
        <f t="shared" si="730"/>
        <v>21898</v>
      </c>
      <c r="W1260" s="69">
        <f t="shared" si="717"/>
        <v>100000</v>
      </c>
      <c r="X1260" s="232">
        <v>1504.686857142857</v>
      </c>
      <c r="Y1260" s="71">
        <f t="shared" si="718"/>
        <v>120393.31314285714</v>
      </c>
      <c r="Z1260" s="209">
        <f>AA1105*'domanda settimanale A41000500'!$B$25+simulazione!AA949*'domanda settimanale A41000500'!$B$23</f>
        <v>0</v>
      </c>
      <c r="AA1260" s="209">
        <v>0</v>
      </c>
      <c r="AB1260" s="68">
        <f t="shared" si="719"/>
        <v>0</v>
      </c>
      <c r="AC1260" s="68" t="s">
        <v>411</v>
      </c>
      <c r="AD1260" s="311">
        <v>0</v>
      </c>
      <c r="AE1260" s="68">
        <f t="shared" si="720"/>
        <v>0</v>
      </c>
      <c r="AF1260" s="69">
        <f t="shared" si="731"/>
        <v>66806</v>
      </c>
      <c r="AG1260" s="71">
        <f t="shared" si="734"/>
        <v>41806</v>
      </c>
      <c r="AH1260" s="72">
        <f t="shared" si="710"/>
        <v>12975</v>
      </c>
      <c r="AL1260" s="241">
        <f t="shared" si="721"/>
        <v>21898</v>
      </c>
      <c r="AM1260" s="236">
        <f t="shared" si="722"/>
        <v>6488</v>
      </c>
      <c r="AN1260" s="236">
        <f t="shared" si="723"/>
        <v>6488</v>
      </c>
      <c r="AO1260" s="236">
        <f t="shared" si="724"/>
        <v>6488</v>
      </c>
      <c r="AP1260" s="236">
        <f t="shared" si="725"/>
        <v>25000</v>
      </c>
      <c r="AQ1260" s="236">
        <f t="shared" si="726"/>
        <v>3831</v>
      </c>
      <c r="AR1260" s="236">
        <f t="shared" si="727"/>
        <v>25000</v>
      </c>
      <c r="AS1260" s="242">
        <f t="shared" si="733"/>
        <v>1.6877071290944123</v>
      </c>
      <c r="AV1260" s="253">
        <v>44939</v>
      </c>
      <c r="AW1260" s="69">
        <f t="shared" si="732"/>
        <v>21898</v>
      </c>
      <c r="AX1260" s="370"/>
      <c r="AY1260" s="372"/>
      <c r="AZ1260" s="362"/>
      <c r="BA1260" s="357"/>
      <c r="BB1260" s="341"/>
      <c r="BC1260" s="344"/>
      <c r="BD1260" s="331"/>
    </row>
    <row r="1261" spans="2:61">
      <c r="B1261" s="134" t="s">
        <v>208</v>
      </c>
      <c r="C1261" s="66" t="s">
        <v>311</v>
      </c>
      <c r="D1261" s="191">
        <f>Input!K12</f>
        <v>0.5</v>
      </c>
      <c r="F1261" s="67">
        <v>12</v>
      </c>
      <c r="G1261" s="68">
        <v>2</v>
      </c>
      <c r="H1261" s="134" t="s">
        <v>208</v>
      </c>
      <c r="I1261" s="177">
        <f>(SUM('domanda settimanale A41002300'!DI15:'domanda settimanale A41002300'!DI39)/'calcolo ADU'!$I$4)</f>
        <v>861.41732571428599</v>
      </c>
      <c r="J1261" s="69">
        <f t="shared" si="711"/>
        <v>9045</v>
      </c>
      <c r="K1261" s="176">
        <v>25000</v>
      </c>
      <c r="L1261" s="229">
        <v>0</v>
      </c>
      <c r="M1261" s="69">
        <f t="shared" si="712"/>
        <v>25000</v>
      </c>
      <c r="N1261" s="69">
        <f t="shared" si="713"/>
        <v>30150</v>
      </c>
      <c r="O1261" s="69">
        <f t="shared" si="714"/>
        <v>9045</v>
      </c>
      <c r="P1261" s="69">
        <f t="shared" si="715"/>
        <v>4523</v>
      </c>
      <c r="Q1261" s="69">
        <f t="shared" si="728"/>
        <v>13568</v>
      </c>
      <c r="R1261" s="69">
        <f t="shared" si="716"/>
        <v>6784</v>
      </c>
      <c r="S1261" s="69">
        <f t="shared" si="707"/>
        <v>9045</v>
      </c>
      <c r="T1261" s="69">
        <f t="shared" si="729"/>
        <v>2584.2519771428579</v>
      </c>
      <c r="U1261" s="70">
        <f t="shared" si="708"/>
        <v>1.7519909360408792</v>
      </c>
      <c r="V1261" s="69">
        <f t="shared" si="730"/>
        <v>21898</v>
      </c>
      <c r="W1261" s="69">
        <f t="shared" si="717"/>
        <v>100000</v>
      </c>
      <c r="X1261" s="232">
        <v>1504.686857142857</v>
      </c>
      <c r="Y1261" s="71">
        <f t="shared" si="718"/>
        <v>120393.31314285714</v>
      </c>
      <c r="Z1261" s="209">
        <f>AA1106*'domanda settimanale A41000500'!$B$25+simulazione!AA950*'domanda settimanale A41000500'!$B$23</f>
        <v>0</v>
      </c>
      <c r="AA1261" s="209">
        <v>0</v>
      </c>
      <c r="AB1261" s="68">
        <f t="shared" si="719"/>
        <v>0</v>
      </c>
      <c r="AC1261" s="68" t="s">
        <v>411</v>
      </c>
      <c r="AD1261" s="311">
        <v>0</v>
      </c>
      <c r="AE1261" s="68">
        <f t="shared" si="720"/>
        <v>0</v>
      </c>
      <c r="AF1261" s="69">
        <f t="shared" si="731"/>
        <v>68718</v>
      </c>
      <c r="AG1261" s="71">
        <f t="shared" si="734"/>
        <v>43718</v>
      </c>
      <c r="AH1261" s="72">
        <f t="shared" si="710"/>
        <v>13568</v>
      </c>
      <c r="AL1261" s="241">
        <f t="shared" si="721"/>
        <v>21898</v>
      </c>
      <c r="AM1261" s="236">
        <f t="shared" si="722"/>
        <v>6784</v>
      </c>
      <c r="AN1261" s="236">
        <f t="shared" si="723"/>
        <v>6784</v>
      </c>
      <c r="AO1261" s="236">
        <f t="shared" si="724"/>
        <v>6784</v>
      </c>
      <c r="AP1261" s="236">
        <f t="shared" si="725"/>
        <v>25000</v>
      </c>
      <c r="AQ1261" s="236">
        <f t="shared" si="726"/>
        <v>5150</v>
      </c>
      <c r="AR1261" s="236">
        <f t="shared" si="727"/>
        <v>25000</v>
      </c>
      <c r="AS1261" s="242">
        <f t="shared" si="733"/>
        <v>1.6139445754716981</v>
      </c>
      <c r="AV1261" s="253">
        <v>44940</v>
      </c>
      <c r="AW1261" s="69">
        <f t="shared" si="732"/>
        <v>21898</v>
      </c>
      <c r="AX1261" s="370"/>
      <c r="AY1261" s="372"/>
      <c r="AZ1261" s="362"/>
      <c r="BA1261" s="357"/>
      <c r="BB1261" s="341"/>
      <c r="BC1261" s="344"/>
      <c r="BD1261" s="331"/>
    </row>
    <row r="1262" spans="2:61">
      <c r="B1262" s="134" t="s">
        <v>209</v>
      </c>
      <c r="C1262" s="65" t="s">
        <v>312</v>
      </c>
      <c r="D1262" s="176">
        <v>0</v>
      </c>
      <c r="F1262" s="67">
        <v>13</v>
      </c>
      <c r="G1262" s="68">
        <v>2</v>
      </c>
      <c r="H1262" s="134" t="s">
        <v>209</v>
      </c>
      <c r="I1262" s="177">
        <f>(SUM('domanda settimanale A41002300'!DI16:'domanda settimanale A41002300'!DI40)/'calcolo ADU'!$I$4)</f>
        <v>899.10198857142893</v>
      </c>
      <c r="J1262" s="69">
        <f t="shared" si="711"/>
        <v>9441</v>
      </c>
      <c r="K1262" s="176">
        <v>25000</v>
      </c>
      <c r="L1262" s="229">
        <v>0</v>
      </c>
      <c r="M1262" s="69">
        <f t="shared" si="712"/>
        <v>25000</v>
      </c>
      <c r="N1262" s="69">
        <f t="shared" si="713"/>
        <v>31469</v>
      </c>
      <c r="O1262" s="69">
        <f t="shared" si="714"/>
        <v>9441</v>
      </c>
      <c r="P1262" s="69">
        <f t="shared" si="715"/>
        <v>4721</v>
      </c>
      <c r="Q1262" s="69">
        <f t="shared" si="728"/>
        <v>14162</v>
      </c>
      <c r="R1262" s="69">
        <f t="shared" si="716"/>
        <v>7081</v>
      </c>
      <c r="S1262" s="69">
        <f t="shared" si="707"/>
        <v>9441</v>
      </c>
      <c r="T1262" s="69">
        <f t="shared" si="729"/>
        <v>2697.3059657142867</v>
      </c>
      <c r="U1262" s="70">
        <f t="shared" si="708"/>
        <v>1.7045392694830477</v>
      </c>
      <c r="V1262" s="69">
        <f t="shared" si="730"/>
        <v>21898</v>
      </c>
      <c r="W1262" s="69">
        <f t="shared" si="717"/>
        <v>100000</v>
      </c>
      <c r="X1262" s="232">
        <v>1504.686857142857</v>
      </c>
      <c r="Y1262" s="71">
        <f t="shared" si="718"/>
        <v>120393.31314285714</v>
      </c>
      <c r="Z1262" s="209">
        <f>AA1107*'domanda settimanale A41000500'!$B$25+simulazione!AA951*'domanda settimanale A41000500'!$B$23</f>
        <v>0</v>
      </c>
      <c r="AA1262" s="209">
        <v>0</v>
      </c>
      <c r="AB1262" s="68">
        <f t="shared" si="719"/>
        <v>0</v>
      </c>
      <c r="AC1262" s="68" t="s">
        <v>411</v>
      </c>
      <c r="AD1262" s="311">
        <v>0</v>
      </c>
      <c r="AE1262" s="68">
        <f t="shared" si="720"/>
        <v>0</v>
      </c>
      <c r="AF1262" s="69">
        <f t="shared" si="731"/>
        <v>70631</v>
      </c>
      <c r="AG1262" s="71">
        <f t="shared" si="734"/>
        <v>45631</v>
      </c>
      <c r="AH1262" s="72">
        <f t="shared" si="710"/>
        <v>14162</v>
      </c>
      <c r="AL1262" s="241">
        <f t="shared" si="721"/>
        <v>21898</v>
      </c>
      <c r="AM1262" s="236">
        <f t="shared" si="722"/>
        <v>7081</v>
      </c>
      <c r="AN1262" s="236">
        <f t="shared" si="723"/>
        <v>7081</v>
      </c>
      <c r="AO1262" s="236">
        <f t="shared" si="724"/>
        <v>7081</v>
      </c>
      <c r="AP1262" s="236">
        <f t="shared" si="725"/>
        <v>25000</v>
      </c>
      <c r="AQ1262" s="236">
        <f t="shared" si="726"/>
        <v>6469</v>
      </c>
      <c r="AR1262" s="236">
        <f t="shared" si="727"/>
        <v>25000</v>
      </c>
      <c r="AS1262" s="242">
        <f t="shared" si="733"/>
        <v>1.5462505295862166</v>
      </c>
      <c r="AV1262" s="253">
        <v>44941</v>
      </c>
      <c r="AW1262" s="69">
        <f t="shared" si="732"/>
        <v>21898</v>
      </c>
      <c r="AX1262" s="370"/>
      <c r="AY1262" s="372"/>
      <c r="AZ1262" s="362"/>
      <c r="BA1262" s="357"/>
      <c r="BB1262" s="341"/>
      <c r="BC1262" s="344"/>
      <c r="BD1262" s="331"/>
    </row>
    <row r="1263" spans="2:61">
      <c r="B1263" s="134" t="s">
        <v>107</v>
      </c>
      <c r="C1263" s="66" t="s">
        <v>313</v>
      </c>
      <c r="D1263" s="176">
        <v>25</v>
      </c>
      <c r="F1263" s="67">
        <v>14</v>
      </c>
      <c r="G1263" s="74">
        <v>3</v>
      </c>
      <c r="H1263" s="134" t="s">
        <v>107</v>
      </c>
      <c r="I1263" s="177">
        <f>(SUM('domanda settimanale A41002300'!DI17:'domanda settimanale A41002300'!DI41)/'calcolo ADU'!$I$4)</f>
        <v>936.78665142857176</v>
      </c>
      <c r="J1263" s="69">
        <f t="shared" si="711"/>
        <v>9837</v>
      </c>
      <c r="K1263" s="176">
        <v>25000</v>
      </c>
      <c r="L1263" s="229">
        <v>0</v>
      </c>
      <c r="M1263" s="69">
        <f t="shared" si="712"/>
        <v>25000</v>
      </c>
      <c r="N1263" s="69">
        <f t="shared" si="713"/>
        <v>32788</v>
      </c>
      <c r="O1263" s="69">
        <f t="shared" si="714"/>
        <v>9837</v>
      </c>
      <c r="P1263" s="69">
        <f t="shared" si="715"/>
        <v>4919</v>
      </c>
      <c r="Q1263" s="69">
        <f t="shared" si="728"/>
        <v>14756</v>
      </c>
      <c r="R1263" s="69">
        <f t="shared" si="716"/>
        <v>7378</v>
      </c>
      <c r="S1263" s="69">
        <f t="shared" si="707"/>
        <v>9837</v>
      </c>
      <c r="T1263" s="69">
        <f t="shared" si="729"/>
        <v>2810.3599542857155</v>
      </c>
      <c r="U1263" s="70">
        <f t="shared" si="708"/>
        <v>1.6595902230764383</v>
      </c>
      <c r="V1263" s="69">
        <f t="shared" si="730"/>
        <v>21898</v>
      </c>
      <c r="W1263" s="69">
        <f t="shared" si="717"/>
        <v>100000</v>
      </c>
      <c r="X1263" s="232">
        <v>1504.686857142857</v>
      </c>
      <c r="Y1263" s="71">
        <f t="shared" si="718"/>
        <v>120393.31314285714</v>
      </c>
      <c r="Z1263" s="209">
        <f>AA1108*'domanda settimanale A41000500'!$B$25+simulazione!AA952*'domanda settimanale A41000500'!$B$23</f>
        <v>0</v>
      </c>
      <c r="AA1263" s="209">
        <v>0</v>
      </c>
      <c r="AB1263" s="68">
        <f t="shared" si="719"/>
        <v>0</v>
      </c>
      <c r="AC1263" s="68" t="s">
        <v>411</v>
      </c>
      <c r="AD1263" s="311">
        <v>0</v>
      </c>
      <c r="AE1263" s="68">
        <f t="shared" si="720"/>
        <v>0</v>
      </c>
      <c r="AF1263" s="69">
        <f t="shared" si="731"/>
        <v>72544</v>
      </c>
      <c r="AG1263" s="71">
        <f t="shared" si="734"/>
        <v>47544</v>
      </c>
      <c r="AH1263" s="72">
        <f t="shared" si="710"/>
        <v>14756</v>
      </c>
      <c r="AL1263" s="241">
        <f t="shared" si="721"/>
        <v>21898</v>
      </c>
      <c r="AM1263" s="236">
        <f t="shared" si="722"/>
        <v>7378</v>
      </c>
      <c r="AN1263" s="236">
        <f t="shared" si="723"/>
        <v>7378</v>
      </c>
      <c r="AO1263" s="236">
        <f t="shared" si="724"/>
        <v>7378</v>
      </c>
      <c r="AP1263" s="236">
        <f t="shared" si="725"/>
        <v>25000</v>
      </c>
      <c r="AQ1263" s="236">
        <f t="shared" si="726"/>
        <v>7788</v>
      </c>
      <c r="AR1263" s="236">
        <f t="shared" si="727"/>
        <v>25000</v>
      </c>
      <c r="AS1263" s="242">
        <f t="shared" si="733"/>
        <v>1.4840065058281378</v>
      </c>
      <c r="AV1263" s="253">
        <v>44942</v>
      </c>
      <c r="AW1263" s="69">
        <f t="shared" si="732"/>
        <v>21898</v>
      </c>
      <c r="AX1263" s="370"/>
      <c r="AY1263" s="372"/>
      <c r="AZ1263" s="362"/>
      <c r="BA1263" s="357"/>
      <c r="BB1263" s="341"/>
      <c r="BC1263" s="344"/>
      <c r="BD1263" s="331"/>
    </row>
    <row r="1264" spans="2:61">
      <c r="B1264" s="134" t="s">
        <v>108</v>
      </c>
      <c r="C1264" s="65" t="s">
        <v>314</v>
      </c>
      <c r="D1264" s="176">
        <f>D1254+1</f>
        <v>36</v>
      </c>
      <c r="F1264" s="67">
        <v>15</v>
      </c>
      <c r="G1264" s="74">
        <v>3</v>
      </c>
      <c r="H1264" s="134" t="s">
        <v>108</v>
      </c>
      <c r="I1264" s="177">
        <f>(SUM('domanda settimanale A41002300'!DI18:'domanda settimanale A41002300'!DI42)/'calcolo ADU'!$I$4)</f>
        <v>974.47131428571458</v>
      </c>
      <c r="J1264" s="69">
        <f t="shared" si="711"/>
        <v>10232</v>
      </c>
      <c r="K1264" s="176">
        <v>25000</v>
      </c>
      <c r="L1264" s="229">
        <v>0</v>
      </c>
      <c r="M1264" s="69">
        <f t="shared" si="712"/>
        <v>25000</v>
      </c>
      <c r="N1264" s="69">
        <f t="shared" si="713"/>
        <v>34107</v>
      </c>
      <c r="O1264" s="69">
        <f t="shared" si="714"/>
        <v>10232</v>
      </c>
      <c r="P1264" s="69">
        <f t="shared" si="715"/>
        <v>5116</v>
      </c>
      <c r="Q1264" s="69">
        <f t="shared" si="728"/>
        <v>15348</v>
      </c>
      <c r="R1264" s="69">
        <f t="shared" si="716"/>
        <v>7674</v>
      </c>
      <c r="S1264" s="69">
        <f t="shared" si="707"/>
        <v>10232</v>
      </c>
      <c r="T1264" s="69">
        <f t="shared" si="729"/>
        <v>2923.4139428571439</v>
      </c>
      <c r="U1264" s="70">
        <f t="shared" si="708"/>
        <v>1.6327659007837909</v>
      </c>
      <c r="V1264" s="69">
        <f t="shared" si="730"/>
        <v>21898</v>
      </c>
      <c r="W1264" s="69">
        <f t="shared" si="717"/>
        <v>100000</v>
      </c>
      <c r="X1264" s="232">
        <v>330.41485714285716</v>
      </c>
      <c r="Y1264" s="71">
        <f t="shared" si="718"/>
        <v>121567.58514285715</v>
      </c>
      <c r="Z1264" s="209">
        <f>AA1109*'domanda settimanale A41000500'!$B$25+simulazione!AA953*'domanda settimanale A41000500'!$B$23</f>
        <v>0</v>
      </c>
      <c r="AA1264" s="209">
        <v>0</v>
      </c>
      <c r="AB1264" s="68">
        <f t="shared" si="719"/>
        <v>0</v>
      </c>
      <c r="AC1264" s="68" t="s">
        <v>411</v>
      </c>
      <c r="AD1264" s="311">
        <v>0</v>
      </c>
      <c r="AE1264" s="68">
        <f t="shared" si="720"/>
        <v>0</v>
      </c>
      <c r="AF1264" s="69">
        <f t="shared" si="731"/>
        <v>74455</v>
      </c>
      <c r="AG1264" s="71">
        <f t="shared" si="734"/>
        <v>49455</v>
      </c>
      <c r="AH1264" s="72">
        <f t="shared" si="710"/>
        <v>15348</v>
      </c>
      <c r="AL1264" s="241">
        <f t="shared" si="721"/>
        <v>21898</v>
      </c>
      <c r="AM1264" s="236">
        <f t="shared" si="722"/>
        <v>7674</v>
      </c>
      <c r="AN1264" s="236">
        <f t="shared" si="723"/>
        <v>7674</v>
      </c>
      <c r="AO1264" s="236">
        <f t="shared" si="724"/>
        <v>7674</v>
      </c>
      <c r="AP1264" s="236">
        <f t="shared" si="725"/>
        <v>25000</v>
      </c>
      <c r="AQ1264" s="236">
        <f t="shared" si="726"/>
        <v>9107</v>
      </c>
      <c r="AR1264" s="236">
        <f t="shared" si="727"/>
        <v>25000</v>
      </c>
      <c r="AS1264" s="242">
        <f t="shared" si="733"/>
        <v>1.4267657023716445</v>
      </c>
      <c r="AV1264" s="253">
        <v>44943</v>
      </c>
      <c r="AW1264" s="69">
        <f t="shared" si="732"/>
        <v>21898</v>
      </c>
      <c r="AX1264" s="370"/>
      <c r="AY1264" s="372"/>
      <c r="AZ1264" s="362"/>
      <c r="BA1264" s="357"/>
      <c r="BB1264" s="341"/>
      <c r="BC1264" s="344"/>
      <c r="BD1264" s="331"/>
    </row>
    <row r="1265" spans="2:56">
      <c r="B1265" s="134" t="s">
        <v>109</v>
      </c>
      <c r="C1265" s="66" t="s">
        <v>315</v>
      </c>
      <c r="D1265" s="176" t="s">
        <v>400</v>
      </c>
      <c r="F1265" s="67">
        <v>16</v>
      </c>
      <c r="G1265" s="74">
        <v>3</v>
      </c>
      <c r="H1265" s="134" t="s">
        <v>109</v>
      </c>
      <c r="I1265" s="177">
        <f>(SUM('domanda settimanale A41002300'!DI19:'domanda settimanale A41002300'!DI43)/'calcolo ADU'!$I$4)</f>
        <v>1059.1268571428575</v>
      </c>
      <c r="J1265" s="69">
        <f t="shared" si="711"/>
        <v>11121</v>
      </c>
      <c r="K1265" s="176">
        <v>25000</v>
      </c>
      <c r="L1265" s="229">
        <v>0</v>
      </c>
      <c r="M1265" s="69">
        <f t="shared" si="712"/>
        <v>25000</v>
      </c>
      <c r="N1265" s="69">
        <f t="shared" si="713"/>
        <v>37070</v>
      </c>
      <c r="O1265" s="69">
        <f t="shared" si="714"/>
        <v>11121</v>
      </c>
      <c r="P1265" s="69">
        <f t="shared" si="715"/>
        <v>5561</v>
      </c>
      <c r="Q1265" s="69">
        <f t="shared" si="728"/>
        <v>16682</v>
      </c>
      <c r="R1265" s="69">
        <f t="shared" si="716"/>
        <v>8341</v>
      </c>
      <c r="S1265" s="69">
        <f t="shared" si="707"/>
        <v>11121</v>
      </c>
      <c r="T1265" s="69">
        <f t="shared" si="729"/>
        <v>3177.3805714285727</v>
      </c>
      <c r="U1265" s="70">
        <f t="shared" si="708"/>
        <v>1.5436761624194579</v>
      </c>
      <c r="V1265" s="69">
        <f t="shared" si="730"/>
        <v>21898</v>
      </c>
      <c r="W1265" s="69">
        <f t="shared" si="717"/>
        <v>100000</v>
      </c>
      <c r="X1265" s="232">
        <v>330.41485714285716</v>
      </c>
      <c r="Y1265" s="71">
        <f t="shared" si="718"/>
        <v>121567.58514285715</v>
      </c>
      <c r="Z1265" s="209">
        <f>AA1110*'domanda settimanale A41000500'!$B$25+simulazione!AA954*'domanda settimanale A41000500'!$B$23</f>
        <v>0</v>
      </c>
      <c r="AA1265" s="209">
        <v>0</v>
      </c>
      <c r="AB1265" s="68">
        <f t="shared" si="719"/>
        <v>0</v>
      </c>
      <c r="AC1265" s="68" t="s">
        <v>411</v>
      </c>
      <c r="AD1265" s="311">
        <v>0</v>
      </c>
      <c r="AE1265" s="68">
        <f t="shared" si="720"/>
        <v>0</v>
      </c>
      <c r="AF1265" s="69">
        <f t="shared" si="731"/>
        <v>78752</v>
      </c>
      <c r="AG1265" s="71">
        <f t="shared" si="734"/>
        <v>53752</v>
      </c>
      <c r="AH1265" s="72">
        <f t="shared" si="710"/>
        <v>16682</v>
      </c>
      <c r="AL1265" s="241">
        <f t="shared" si="721"/>
        <v>21898</v>
      </c>
      <c r="AM1265" s="236">
        <f t="shared" si="722"/>
        <v>8341</v>
      </c>
      <c r="AN1265" s="236">
        <f t="shared" si="723"/>
        <v>8341</v>
      </c>
      <c r="AO1265" s="236">
        <f t="shared" si="724"/>
        <v>8341</v>
      </c>
      <c r="AP1265" s="236">
        <f t="shared" si="725"/>
        <v>25000</v>
      </c>
      <c r="AQ1265" s="236">
        <f t="shared" si="726"/>
        <v>12070</v>
      </c>
      <c r="AR1265" s="236">
        <f t="shared" si="727"/>
        <v>25000</v>
      </c>
      <c r="AS1265" s="242">
        <f t="shared" si="733"/>
        <v>1.3126723414458699</v>
      </c>
      <c r="AV1265" s="253">
        <v>44944</v>
      </c>
      <c r="AW1265" s="69">
        <f t="shared" si="732"/>
        <v>21898</v>
      </c>
      <c r="AX1265" s="370"/>
      <c r="AY1265" s="372"/>
      <c r="AZ1265" s="362"/>
      <c r="BA1265" s="357"/>
      <c r="BB1265" s="341"/>
      <c r="BC1265" s="344"/>
      <c r="BD1265" s="331"/>
    </row>
    <row r="1266" spans="2:56">
      <c r="B1266" s="134" t="s">
        <v>110</v>
      </c>
      <c r="C1266" s="65" t="s">
        <v>316</v>
      </c>
      <c r="D1266" s="201"/>
      <c r="F1266" s="67">
        <v>17</v>
      </c>
      <c r="G1266" s="74">
        <v>3</v>
      </c>
      <c r="H1266" s="134" t="s">
        <v>110</v>
      </c>
      <c r="I1266" s="177">
        <f>(SUM('domanda settimanale A41002300'!DI20:'domanda settimanale A41002300'!DI44)/'calcolo ADU'!$I$4)</f>
        <v>1143.7824000000003</v>
      </c>
      <c r="J1266" s="69">
        <f t="shared" si="711"/>
        <v>12010</v>
      </c>
      <c r="K1266" s="176">
        <v>25000</v>
      </c>
      <c r="L1266" s="229">
        <v>0</v>
      </c>
      <c r="M1266" s="69">
        <f t="shared" si="712"/>
        <v>25000</v>
      </c>
      <c r="N1266" s="69">
        <f t="shared" si="713"/>
        <v>40033</v>
      </c>
      <c r="O1266" s="69">
        <f t="shared" si="714"/>
        <v>12010</v>
      </c>
      <c r="P1266" s="69">
        <f t="shared" si="715"/>
        <v>6005</v>
      </c>
      <c r="Q1266" s="69">
        <f t="shared" si="728"/>
        <v>18015</v>
      </c>
      <c r="R1266" s="69">
        <f t="shared" si="716"/>
        <v>9007.5</v>
      </c>
      <c r="S1266" s="69">
        <f t="shared" si="707"/>
        <v>12010</v>
      </c>
      <c r="T1266" s="69">
        <f t="shared" si="729"/>
        <v>3431.3472000000011</v>
      </c>
      <c r="U1266" s="70">
        <f t="shared" si="708"/>
        <v>1.4638231521873752</v>
      </c>
      <c r="V1266" s="69">
        <f t="shared" si="730"/>
        <v>21898</v>
      </c>
      <c r="W1266" s="69">
        <f t="shared" si="717"/>
        <v>100000</v>
      </c>
      <c r="X1266" s="232">
        <v>330.41485714285716</v>
      </c>
      <c r="Y1266" s="71">
        <f t="shared" si="718"/>
        <v>121567.58514285715</v>
      </c>
      <c r="Z1266" s="209">
        <f>AA1111*'domanda settimanale A41000500'!$B$25+simulazione!AA955*'domanda settimanale A41000500'!$B$23</f>
        <v>0</v>
      </c>
      <c r="AA1266" s="209">
        <v>0</v>
      </c>
      <c r="AB1266" s="68">
        <f t="shared" si="719"/>
        <v>0</v>
      </c>
      <c r="AC1266" s="68" t="s">
        <v>411</v>
      </c>
      <c r="AD1266" s="311">
        <v>0</v>
      </c>
      <c r="AE1266" s="68">
        <f t="shared" si="720"/>
        <v>0</v>
      </c>
      <c r="AF1266" s="69">
        <f t="shared" si="731"/>
        <v>83048</v>
      </c>
      <c r="AG1266" s="71">
        <f t="shared" si="734"/>
        <v>58048</v>
      </c>
      <c r="AH1266" s="72">
        <f t="shared" si="710"/>
        <v>18015</v>
      </c>
      <c r="AL1266" s="241">
        <f t="shared" si="721"/>
        <v>21898</v>
      </c>
      <c r="AM1266" s="236">
        <f t="shared" si="722"/>
        <v>9008</v>
      </c>
      <c r="AN1266" s="236">
        <f t="shared" si="723"/>
        <v>9008</v>
      </c>
      <c r="AO1266" s="236">
        <f t="shared" si="724"/>
        <v>9008</v>
      </c>
      <c r="AP1266" s="236">
        <f t="shared" si="725"/>
        <v>25000</v>
      </c>
      <c r="AQ1266" s="236">
        <f t="shared" si="726"/>
        <v>15033</v>
      </c>
      <c r="AR1266" s="236">
        <f t="shared" si="727"/>
        <v>25000</v>
      </c>
      <c r="AS1266" s="242">
        <f t="shared" si="733"/>
        <v>1.2155426033860672</v>
      </c>
      <c r="AV1266" s="253">
        <v>44945</v>
      </c>
      <c r="AW1266" s="69">
        <f t="shared" si="732"/>
        <v>21898</v>
      </c>
      <c r="AX1266" s="370"/>
      <c r="AY1266" s="372"/>
      <c r="AZ1266" s="362"/>
      <c r="BA1266" s="357"/>
      <c r="BB1266" s="341"/>
      <c r="BC1266" s="344"/>
      <c r="BD1266" s="331"/>
    </row>
    <row r="1267" spans="2:56">
      <c r="B1267" s="134" t="s">
        <v>111</v>
      </c>
      <c r="C1267" s="65" t="s">
        <v>317</v>
      </c>
      <c r="D1267" s="282">
        <f>M1250+Q1250</f>
        <v>45373</v>
      </c>
      <c r="F1267" s="67">
        <v>18</v>
      </c>
      <c r="G1267" s="74">
        <v>3</v>
      </c>
      <c r="H1267" s="134" t="s">
        <v>111</v>
      </c>
      <c r="I1267" s="177">
        <f>(SUM('domanda settimanale A41002300'!DI21:'domanda settimanale A41002300'!DI45)/'calcolo ADU'!$I$4)</f>
        <v>1228.4379428571433</v>
      </c>
      <c r="J1267" s="69">
        <f t="shared" si="711"/>
        <v>12899</v>
      </c>
      <c r="K1267" s="176">
        <v>25000</v>
      </c>
      <c r="L1267" s="229">
        <v>0</v>
      </c>
      <c r="M1267" s="69">
        <f t="shared" si="712"/>
        <v>25000</v>
      </c>
      <c r="N1267" s="69">
        <f t="shared" si="713"/>
        <v>42996</v>
      </c>
      <c r="O1267" s="69">
        <f t="shared" si="714"/>
        <v>12899</v>
      </c>
      <c r="P1267" s="69">
        <f t="shared" si="715"/>
        <v>6450</v>
      </c>
      <c r="Q1267" s="69">
        <f t="shared" si="728"/>
        <v>19349</v>
      </c>
      <c r="R1267" s="69">
        <f t="shared" si="716"/>
        <v>9674.5</v>
      </c>
      <c r="S1267" s="69">
        <f t="shared" si="707"/>
        <v>12899</v>
      </c>
      <c r="T1267" s="69">
        <f t="shared" si="729"/>
        <v>3685.3138285714299</v>
      </c>
      <c r="U1267" s="70">
        <f t="shared" si="708"/>
        <v>1.3918093210012841</v>
      </c>
      <c r="V1267" s="69">
        <f t="shared" si="730"/>
        <v>21898</v>
      </c>
      <c r="W1267" s="69">
        <f t="shared" si="717"/>
        <v>100000</v>
      </c>
      <c r="X1267" s="232">
        <v>330.41485714285716</v>
      </c>
      <c r="Y1267" s="71">
        <f t="shared" si="718"/>
        <v>121567.58514285715</v>
      </c>
      <c r="Z1267" s="209">
        <f>AA1112*'domanda settimanale A41000500'!$B$25+simulazione!AA956*'domanda settimanale A41000500'!$B$23</f>
        <v>0</v>
      </c>
      <c r="AA1267" s="209">
        <v>0</v>
      </c>
      <c r="AB1267" s="68">
        <f t="shared" si="719"/>
        <v>0</v>
      </c>
      <c r="AC1267" s="68" t="s">
        <v>411</v>
      </c>
      <c r="AD1267" s="311">
        <v>0</v>
      </c>
      <c r="AE1267" s="68">
        <f t="shared" si="720"/>
        <v>0</v>
      </c>
      <c r="AF1267" s="69">
        <f t="shared" si="731"/>
        <v>87345</v>
      </c>
      <c r="AG1267" s="71">
        <f t="shared" si="734"/>
        <v>62345</v>
      </c>
      <c r="AH1267" s="72">
        <f t="shared" si="710"/>
        <v>19349</v>
      </c>
      <c r="AL1267" s="241">
        <f t="shared" si="721"/>
        <v>21898</v>
      </c>
      <c r="AM1267" s="236">
        <f t="shared" si="722"/>
        <v>9675</v>
      </c>
      <c r="AN1267" s="236">
        <f t="shared" si="723"/>
        <v>9675</v>
      </c>
      <c r="AO1267" s="236">
        <f t="shared" si="724"/>
        <v>9675</v>
      </c>
      <c r="AP1267" s="236">
        <f t="shared" si="725"/>
        <v>25000</v>
      </c>
      <c r="AQ1267" s="236">
        <f t="shared" si="726"/>
        <v>17996</v>
      </c>
      <c r="AR1267" s="236">
        <f t="shared" si="727"/>
        <v>25000</v>
      </c>
      <c r="AS1267" s="242">
        <f t="shared" si="733"/>
        <v>1.1317380743190864</v>
      </c>
      <c r="AV1267" s="253">
        <v>44946</v>
      </c>
      <c r="AW1267" s="69">
        <f t="shared" si="732"/>
        <v>21898</v>
      </c>
      <c r="AX1267" s="370"/>
      <c r="AY1267" s="372"/>
      <c r="AZ1267" s="362"/>
      <c r="BA1267" s="357"/>
      <c r="BB1267" s="341"/>
      <c r="BC1267" s="344"/>
      <c r="BD1267" s="331"/>
    </row>
    <row r="1268" spans="2:56">
      <c r="B1268" s="134" t="s">
        <v>210</v>
      </c>
      <c r="C1268" s="66" t="s">
        <v>318</v>
      </c>
      <c r="D1268" s="202">
        <f>SUM(AE1250:AE1350)</f>
        <v>50000</v>
      </c>
      <c r="F1268" s="67">
        <v>19</v>
      </c>
      <c r="G1268" s="74">
        <v>3</v>
      </c>
      <c r="H1268" s="134" t="s">
        <v>210</v>
      </c>
      <c r="I1268" s="177">
        <f>(SUM('domanda settimanale A41002300'!DI22:'domanda settimanale A41002300'!DI46)/'calcolo ADU'!$I$4)</f>
        <v>1253.5700571428574</v>
      </c>
      <c r="J1268" s="69">
        <f t="shared" si="711"/>
        <v>13163</v>
      </c>
      <c r="K1268" s="176">
        <v>25000</v>
      </c>
      <c r="L1268" s="229">
        <v>0</v>
      </c>
      <c r="M1268" s="69">
        <f t="shared" si="712"/>
        <v>25000</v>
      </c>
      <c r="N1268" s="69">
        <f t="shared" si="713"/>
        <v>43875</v>
      </c>
      <c r="O1268" s="69">
        <f t="shared" si="714"/>
        <v>13163</v>
      </c>
      <c r="P1268" s="69">
        <f t="shared" si="715"/>
        <v>6582</v>
      </c>
      <c r="Q1268" s="69">
        <f t="shared" si="728"/>
        <v>19745</v>
      </c>
      <c r="R1268" s="69">
        <f t="shared" si="716"/>
        <v>9872.5</v>
      </c>
      <c r="S1268" s="69">
        <f t="shared" si="707"/>
        <v>13163</v>
      </c>
      <c r="T1268" s="69">
        <f t="shared" si="729"/>
        <v>3760.7101714285723</v>
      </c>
      <c r="U1268" s="70">
        <f t="shared" si="708"/>
        <v>1.3717849824289907</v>
      </c>
      <c r="V1268" s="69">
        <f t="shared" si="730"/>
        <v>21898</v>
      </c>
      <c r="W1268" s="69">
        <f t="shared" si="717"/>
        <v>100000</v>
      </c>
      <c r="X1268" s="232">
        <v>330.41485714285716</v>
      </c>
      <c r="Y1268" s="71">
        <f t="shared" si="718"/>
        <v>121567.58514285715</v>
      </c>
      <c r="Z1268" s="209">
        <f>AA1113*'domanda settimanale A41000500'!$B$25+simulazione!AA957*'domanda settimanale A41000500'!$B$23</f>
        <v>0</v>
      </c>
      <c r="AA1268" s="209">
        <v>0</v>
      </c>
      <c r="AB1268" s="68">
        <f t="shared" si="719"/>
        <v>0</v>
      </c>
      <c r="AC1268" s="68" t="s">
        <v>411</v>
      </c>
      <c r="AD1268" s="311">
        <v>0</v>
      </c>
      <c r="AE1268" s="68">
        <f t="shared" si="720"/>
        <v>0</v>
      </c>
      <c r="AF1268" s="69">
        <f t="shared" si="731"/>
        <v>88620</v>
      </c>
      <c r="AG1268" s="71">
        <f t="shared" si="734"/>
        <v>63620</v>
      </c>
      <c r="AH1268" s="72">
        <f t="shared" si="710"/>
        <v>19745</v>
      </c>
      <c r="AL1268" s="241">
        <f t="shared" si="721"/>
        <v>21898</v>
      </c>
      <c r="AM1268" s="236">
        <f t="shared" si="722"/>
        <v>9873</v>
      </c>
      <c r="AN1268" s="236">
        <f t="shared" si="723"/>
        <v>9873</v>
      </c>
      <c r="AO1268" s="236">
        <f t="shared" si="724"/>
        <v>9873</v>
      </c>
      <c r="AP1268" s="236">
        <f t="shared" si="725"/>
        <v>25000</v>
      </c>
      <c r="AQ1268" s="236">
        <f t="shared" si="726"/>
        <v>18875</v>
      </c>
      <c r="AR1268" s="236">
        <f t="shared" si="727"/>
        <v>25000</v>
      </c>
      <c r="AS1268" s="242">
        <f t="shared" si="733"/>
        <v>1.109040263357812</v>
      </c>
      <c r="AV1268" s="253">
        <v>44947</v>
      </c>
      <c r="AW1268" s="69">
        <f t="shared" si="732"/>
        <v>21898</v>
      </c>
      <c r="AX1268" s="370"/>
      <c r="AY1268" s="372"/>
      <c r="AZ1268" s="362"/>
      <c r="BA1268" s="357"/>
      <c r="BB1268" s="341"/>
      <c r="BC1268" s="344"/>
      <c r="BD1268" s="331"/>
    </row>
    <row r="1269" spans="2:56">
      <c r="B1269" s="134" t="s">
        <v>211</v>
      </c>
      <c r="C1269" s="65" t="s">
        <v>319</v>
      </c>
      <c r="D1269" s="72"/>
      <c r="F1269" s="67">
        <v>20</v>
      </c>
      <c r="G1269" s="74">
        <v>3</v>
      </c>
      <c r="H1269" s="134" t="s">
        <v>211</v>
      </c>
      <c r="I1269" s="177">
        <f>(SUM('domanda settimanale A41002300'!DI23:'domanda settimanale A41002300'!DI47)/'calcolo ADU'!$I$4)</f>
        <v>1278.7021714285715</v>
      </c>
      <c r="J1269" s="69">
        <f t="shared" si="711"/>
        <v>13427</v>
      </c>
      <c r="K1269" s="176">
        <v>25000</v>
      </c>
      <c r="L1269" s="229">
        <v>0</v>
      </c>
      <c r="M1269" s="69">
        <f t="shared" si="712"/>
        <v>25000</v>
      </c>
      <c r="N1269" s="69">
        <f t="shared" si="713"/>
        <v>44755</v>
      </c>
      <c r="O1269" s="69">
        <f t="shared" si="714"/>
        <v>13427</v>
      </c>
      <c r="P1269" s="69">
        <f t="shared" si="715"/>
        <v>6714</v>
      </c>
      <c r="Q1269" s="69">
        <f t="shared" si="728"/>
        <v>20141</v>
      </c>
      <c r="R1269" s="69">
        <f t="shared" si="716"/>
        <v>10070.5</v>
      </c>
      <c r="S1269" s="69">
        <f t="shared" si="707"/>
        <v>13427</v>
      </c>
      <c r="T1269" s="69">
        <f t="shared" si="729"/>
        <v>3836.1065142857146</v>
      </c>
      <c r="U1269" s="70">
        <f t="shared" si="708"/>
        <v>1.3523136195476679</v>
      </c>
      <c r="V1269" s="69">
        <f t="shared" si="730"/>
        <v>21898</v>
      </c>
      <c r="W1269" s="69">
        <f t="shared" si="717"/>
        <v>100000</v>
      </c>
      <c r="X1269" s="232">
        <v>330.41485714285716</v>
      </c>
      <c r="Y1269" s="71">
        <f t="shared" si="718"/>
        <v>121567.58514285715</v>
      </c>
      <c r="Z1269" s="209">
        <f>AA1114*'domanda settimanale A41000500'!$B$25+simulazione!AA958*'domanda settimanale A41000500'!$B$23</f>
        <v>0</v>
      </c>
      <c r="AA1269" s="209">
        <v>0</v>
      </c>
      <c r="AB1269" s="68">
        <f t="shared" si="719"/>
        <v>0</v>
      </c>
      <c r="AC1269" s="68" t="s">
        <v>411</v>
      </c>
      <c r="AD1269" s="311">
        <v>0</v>
      </c>
      <c r="AE1269" s="68">
        <f>IF(AND(F1269&lt;=$D$1254,F1269/(_xlfn.CEILING.MATH(M1269/I1269))=_xlfn.CEILING.MATH(F1269/_xlfn.CEILING.MATH(M1269/I1269))),AF1269-AG1269,0)</f>
        <v>25000</v>
      </c>
      <c r="AF1269" s="69">
        <f t="shared" si="731"/>
        <v>89896</v>
      </c>
      <c r="AG1269" s="71">
        <f t="shared" si="734"/>
        <v>64896</v>
      </c>
      <c r="AH1269" s="72">
        <f t="shared" si="710"/>
        <v>20141</v>
      </c>
      <c r="AL1269" s="241">
        <f t="shared" si="721"/>
        <v>21898</v>
      </c>
      <c r="AM1269" s="236">
        <f t="shared" si="722"/>
        <v>10071</v>
      </c>
      <c r="AN1269" s="236">
        <f t="shared" si="723"/>
        <v>10071</v>
      </c>
      <c r="AO1269" s="236">
        <f t="shared" si="724"/>
        <v>10071</v>
      </c>
      <c r="AP1269" s="236">
        <f t="shared" si="725"/>
        <v>25000</v>
      </c>
      <c r="AQ1269" s="236">
        <f t="shared" si="726"/>
        <v>19755</v>
      </c>
      <c r="AR1269" s="236">
        <f t="shared" si="727"/>
        <v>25000</v>
      </c>
      <c r="AS1269" s="242">
        <f t="shared" si="733"/>
        <v>1.0872349932972543</v>
      </c>
      <c r="AV1269" s="253">
        <v>44948</v>
      </c>
      <c r="AW1269" s="69">
        <f t="shared" si="732"/>
        <v>21898</v>
      </c>
      <c r="AX1269" s="370"/>
      <c r="AY1269" s="372"/>
      <c r="AZ1269" s="362"/>
      <c r="BA1269" s="357"/>
      <c r="BB1269" s="341"/>
      <c r="BC1269" s="344"/>
      <c r="BD1269" s="331"/>
    </row>
    <row r="1270" spans="2:56" ht="20" thickBot="1">
      <c r="B1270" s="134" t="s">
        <v>112</v>
      </c>
      <c r="C1270" s="200" t="s">
        <v>320</v>
      </c>
      <c r="D1270" s="189"/>
      <c r="F1270" s="67">
        <v>21</v>
      </c>
      <c r="G1270" s="74">
        <v>4</v>
      </c>
      <c r="H1270" s="134" t="s">
        <v>112</v>
      </c>
      <c r="I1270" s="177">
        <f>(SUM('domanda settimanale A41002300'!DI24:'domanda settimanale A41002300'!DI48)/'calcolo ADU'!$I$4)</f>
        <v>1303.8342857142859</v>
      </c>
      <c r="J1270" s="69">
        <f t="shared" si="711"/>
        <v>13691</v>
      </c>
      <c r="K1270" s="176">
        <v>25000</v>
      </c>
      <c r="L1270" s="229">
        <v>0</v>
      </c>
      <c r="M1270" s="69">
        <f t="shared" si="712"/>
        <v>25000</v>
      </c>
      <c r="N1270" s="69">
        <f t="shared" si="713"/>
        <v>45635</v>
      </c>
      <c r="O1270" s="69">
        <f t="shared" si="714"/>
        <v>13691</v>
      </c>
      <c r="P1270" s="69">
        <f t="shared" si="715"/>
        <v>6846</v>
      </c>
      <c r="Q1270" s="69">
        <f t="shared" si="728"/>
        <v>20537</v>
      </c>
      <c r="R1270" s="69">
        <f t="shared" si="716"/>
        <v>10268.5</v>
      </c>
      <c r="S1270" s="69">
        <f t="shared" si="707"/>
        <v>13691</v>
      </c>
      <c r="T1270" s="69">
        <f t="shared" si="729"/>
        <v>3911.5028571428575</v>
      </c>
      <c r="U1270" s="70">
        <f t="shared" si="708"/>
        <v>1.3333872805560605</v>
      </c>
      <c r="V1270" s="69">
        <f t="shared" si="730"/>
        <v>21898</v>
      </c>
      <c r="W1270" s="69">
        <f t="shared" si="717"/>
        <v>100000</v>
      </c>
      <c r="X1270" s="232">
        <v>330.41485714285716</v>
      </c>
      <c r="Y1270" s="71">
        <f t="shared" si="718"/>
        <v>121567.58514285715</v>
      </c>
      <c r="Z1270" s="209">
        <f>AA1115*'domanda settimanale A41000500'!$B$25+simulazione!AA959*'domanda settimanale A41000500'!$B$23</f>
        <v>0</v>
      </c>
      <c r="AA1270" s="209">
        <v>0</v>
      </c>
      <c r="AB1270" s="68">
        <f t="shared" si="719"/>
        <v>0</v>
      </c>
      <c r="AC1270" s="68" t="s">
        <v>411</v>
      </c>
      <c r="AD1270" s="311">
        <v>0</v>
      </c>
      <c r="AE1270" s="68">
        <f t="shared" si="720"/>
        <v>0</v>
      </c>
      <c r="AF1270" s="69">
        <f t="shared" si="731"/>
        <v>91172</v>
      </c>
      <c r="AG1270" s="71">
        <f t="shared" si="734"/>
        <v>66172</v>
      </c>
      <c r="AH1270" s="72">
        <f t="shared" si="710"/>
        <v>20537</v>
      </c>
      <c r="AL1270" s="241">
        <f t="shared" si="721"/>
        <v>21898</v>
      </c>
      <c r="AM1270" s="236">
        <f t="shared" si="722"/>
        <v>10269</v>
      </c>
      <c r="AN1270" s="236">
        <f t="shared" si="723"/>
        <v>10269</v>
      </c>
      <c r="AO1270" s="236">
        <f t="shared" si="724"/>
        <v>10269</v>
      </c>
      <c r="AP1270" s="236">
        <f t="shared" si="725"/>
        <v>25000</v>
      </c>
      <c r="AQ1270" s="236">
        <f t="shared" si="726"/>
        <v>20635</v>
      </c>
      <c r="AR1270" s="236">
        <f t="shared" si="727"/>
        <v>25000</v>
      </c>
      <c r="AS1270" s="242">
        <f t="shared" si="733"/>
        <v>1.0662706334907728</v>
      </c>
      <c r="AV1270" s="253">
        <v>44949</v>
      </c>
      <c r="AW1270" s="69">
        <f t="shared" si="732"/>
        <v>21898</v>
      </c>
      <c r="AX1270" s="370"/>
      <c r="AY1270" s="372"/>
      <c r="AZ1270" s="362"/>
      <c r="BA1270" s="357"/>
      <c r="BB1270" s="341"/>
      <c r="BC1270" s="344"/>
      <c r="BD1270" s="331"/>
    </row>
    <row r="1271" spans="2:56">
      <c r="B1271" s="134" t="s">
        <v>113</v>
      </c>
      <c r="F1271" s="67">
        <v>22</v>
      </c>
      <c r="G1271" s="74">
        <v>4</v>
      </c>
      <c r="H1271" s="134" t="s">
        <v>113</v>
      </c>
      <c r="I1271" s="177">
        <f>(SUM('domanda settimanale A41002300'!DI25:'domanda settimanale A41002300'!DI49)/'calcolo ADU'!$I$4)</f>
        <v>1328.9664000000002</v>
      </c>
      <c r="J1271" s="69">
        <f t="shared" si="711"/>
        <v>13955</v>
      </c>
      <c r="K1271" s="176">
        <v>25000</v>
      </c>
      <c r="L1271" s="229">
        <v>0</v>
      </c>
      <c r="M1271" s="69">
        <f t="shared" si="712"/>
        <v>25000</v>
      </c>
      <c r="N1271" s="69">
        <f t="shared" si="713"/>
        <v>46514</v>
      </c>
      <c r="O1271" s="69">
        <f t="shared" si="714"/>
        <v>13955</v>
      </c>
      <c r="P1271" s="69">
        <f t="shared" si="715"/>
        <v>6978</v>
      </c>
      <c r="Q1271" s="69">
        <f t="shared" si="728"/>
        <v>20933</v>
      </c>
      <c r="R1271" s="69">
        <f t="shared" si="716"/>
        <v>10466.5</v>
      </c>
      <c r="S1271" s="69">
        <f t="shared" si="707"/>
        <v>13955</v>
      </c>
      <c r="T1271" s="69">
        <f t="shared" si="729"/>
        <v>3986.8992000000007</v>
      </c>
      <c r="U1271" s="70">
        <f t="shared" si="708"/>
        <v>1.3149976218033808</v>
      </c>
      <c r="V1271" s="69">
        <f t="shared" si="730"/>
        <v>21898</v>
      </c>
      <c r="W1271" s="69">
        <f t="shared" si="717"/>
        <v>100000</v>
      </c>
      <c r="X1271" s="232">
        <v>330.41485714285716</v>
      </c>
      <c r="Y1271" s="71">
        <f t="shared" si="718"/>
        <v>121567.58514285715</v>
      </c>
      <c r="Z1271" s="209">
        <f>AA1116*'domanda settimanale A41000500'!$B$25+simulazione!AA960*'domanda settimanale A41000500'!$B$23</f>
        <v>0</v>
      </c>
      <c r="AA1271" s="209">
        <v>0</v>
      </c>
      <c r="AB1271" s="68">
        <f t="shared" si="719"/>
        <v>0</v>
      </c>
      <c r="AC1271" s="68" t="s">
        <v>411</v>
      </c>
      <c r="AD1271" s="311">
        <v>0</v>
      </c>
      <c r="AE1271" s="68">
        <f t="shared" si="720"/>
        <v>0</v>
      </c>
      <c r="AF1271" s="69">
        <f t="shared" si="731"/>
        <v>92447</v>
      </c>
      <c r="AG1271" s="71">
        <f t="shared" si="734"/>
        <v>67447</v>
      </c>
      <c r="AH1271" s="72">
        <f t="shared" si="710"/>
        <v>20933</v>
      </c>
      <c r="AL1271" s="241">
        <f t="shared" si="721"/>
        <v>21898</v>
      </c>
      <c r="AM1271" s="236">
        <f t="shared" si="722"/>
        <v>10467</v>
      </c>
      <c r="AN1271" s="236">
        <f t="shared" si="723"/>
        <v>10467</v>
      </c>
      <c r="AO1271" s="236">
        <f t="shared" si="724"/>
        <v>10467</v>
      </c>
      <c r="AP1271" s="236">
        <f t="shared" si="725"/>
        <v>25000</v>
      </c>
      <c r="AQ1271" s="236">
        <f t="shared" si="726"/>
        <v>21514</v>
      </c>
      <c r="AR1271" s="236">
        <f t="shared" si="727"/>
        <v>25000</v>
      </c>
      <c r="AS1271" s="242">
        <f t="shared" si="733"/>
        <v>1.0460994601824869</v>
      </c>
      <c r="AV1271" s="253">
        <v>44950</v>
      </c>
      <c r="AW1271" s="69">
        <f t="shared" si="732"/>
        <v>21898</v>
      </c>
      <c r="AX1271" s="370"/>
      <c r="AY1271" s="372"/>
      <c r="AZ1271" s="362"/>
      <c r="BA1271" s="357"/>
      <c r="BB1271" s="341"/>
      <c r="BC1271" s="344"/>
      <c r="BD1271" s="331"/>
    </row>
    <row r="1272" spans="2:56">
      <c r="B1272" s="134" t="s">
        <v>114</v>
      </c>
      <c r="F1272" s="67">
        <v>23</v>
      </c>
      <c r="G1272" s="74">
        <v>4</v>
      </c>
      <c r="H1272" s="134" t="s">
        <v>114</v>
      </c>
      <c r="I1272" s="177">
        <f>(SUM('domanda settimanale A41002300'!DI26:'domanda settimanale A41002300'!DI50)/'calcolo ADU'!$I$4)</f>
        <v>1354.0985142857141</v>
      </c>
      <c r="J1272" s="69">
        <f t="shared" si="711"/>
        <v>14219</v>
      </c>
      <c r="K1272" s="176">
        <v>25000</v>
      </c>
      <c r="L1272" s="229">
        <v>0</v>
      </c>
      <c r="M1272" s="69">
        <f t="shared" si="712"/>
        <v>25000</v>
      </c>
      <c r="N1272" s="69">
        <f t="shared" si="713"/>
        <v>47394</v>
      </c>
      <c r="O1272" s="69">
        <f t="shared" si="714"/>
        <v>14219</v>
      </c>
      <c r="P1272" s="69">
        <f t="shared" si="715"/>
        <v>7110</v>
      </c>
      <c r="Q1272" s="69">
        <f t="shared" si="728"/>
        <v>21329</v>
      </c>
      <c r="R1272" s="69">
        <f t="shared" si="716"/>
        <v>10664.5</v>
      </c>
      <c r="S1272" s="69">
        <f t="shared" si="707"/>
        <v>14219</v>
      </c>
      <c r="T1272" s="69">
        <f t="shared" si="729"/>
        <v>4062.2955428571422</v>
      </c>
      <c r="U1272" s="70">
        <f t="shared" si="708"/>
        <v>1.2970944713982389</v>
      </c>
      <c r="V1272" s="69">
        <f t="shared" si="730"/>
        <v>21898</v>
      </c>
      <c r="W1272" s="69">
        <f t="shared" si="717"/>
        <v>100000</v>
      </c>
      <c r="X1272" s="232">
        <v>330.41485714285716</v>
      </c>
      <c r="Y1272" s="71">
        <f t="shared" si="718"/>
        <v>121567.58514285715</v>
      </c>
      <c r="Z1272" s="209">
        <f>AA1117*'domanda settimanale A41000500'!$B$25+simulazione!AA961*'domanda settimanale A41000500'!$B$23</f>
        <v>0</v>
      </c>
      <c r="AA1272" s="209">
        <v>0</v>
      </c>
      <c r="AB1272" s="68">
        <f t="shared" si="719"/>
        <v>0</v>
      </c>
      <c r="AC1272" s="68" t="s">
        <v>411</v>
      </c>
      <c r="AD1272" s="311">
        <v>0</v>
      </c>
      <c r="AE1272" s="68">
        <f t="shared" si="720"/>
        <v>0</v>
      </c>
      <c r="AF1272" s="69">
        <f t="shared" si="731"/>
        <v>93723</v>
      </c>
      <c r="AG1272" s="71">
        <f t="shared" si="734"/>
        <v>68723</v>
      </c>
      <c r="AH1272" s="72">
        <f t="shared" si="710"/>
        <v>21329</v>
      </c>
      <c r="AL1272" s="241">
        <f t="shared" si="721"/>
        <v>21898</v>
      </c>
      <c r="AM1272" s="236">
        <f t="shared" si="722"/>
        <v>10665</v>
      </c>
      <c r="AN1272" s="236">
        <f t="shared" si="723"/>
        <v>10665</v>
      </c>
      <c r="AO1272" s="236">
        <f t="shared" si="724"/>
        <v>10665</v>
      </c>
      <c r="AP1272" s="236">
        <f t="shared" si="725"/>
        <v>25000</v>
      </c>
      <c r="AQ1272" s="236">
        <f t="shared" si="726"/>
        <v>22394</v>
      </c>
      <c r="AR1272" s="236">
        <f t="shared" si="727"/>
        <v>25000</v>
      </c>
      <c r="AS1272" s="242">
        <f t="shared" si="733"/>
        <v>1.0266772938253084</v>
      </c>
      <c r="AV1272" s="253">
        <v>44951</v>
      </c>
      <c r="AW1272" s="69">
        <f t="shared" si="732"/>
        <v>21898</v>
      </c>
      <c r="AX1272" s="370"/>
      <c r="AY1272" s="372"/>
      <c r="AZ1272" s="362"/>
      <c r="BA1272" s="357"/>
      <c r="BB1272" s="341"/>
      <c r="BC1272" s="344"/>
      <c r="BD1272" s="331"/>
    </row>
    <row r="1273" spans="2:56">
      <c r="B1273" s="134" t="s">
        <v>115</v>
      </c>
      <c r="F1273" s="67">
        <v>24</v>
      </c>
      <c r="G1273" s="74">
        <v>4</v>
      </c>
      <c r="H1273" s="134" t="s">
        <v>115</v>
      </c>
      <c r="I1273" s="177">
        <f>(SUM('domanda settimanale A41002300'!DI27:'domanda settimanale A41002300'!DI51)/'calcolo ADU'!$I$4)</f>
        <v>1379.2306285714285</v>
      </c>
      <c r="J1273" s="69">
        <f t="shared" si="711"/>
        <v>14482</v>
      </c>
      <c r="K1273" s="176">
        <v>25000</v>
      </c>
      <c r="L1273" s="229">
        <v>0</v>
      </c>
      <c r="M1273" s="69">
        <f t="shared" si="712"/>
        <v>25000</v>
      </c>
      <c r="N1273" s="69">
        <f t="shared" si="713"/>
        <v>48274</v>
      </c>
      <c r="O1273" s="69">
        <f t="shared" si="714"/>
        <v>14482</v>
      </c>
      <c r="P1273" s="69">
        <f t="shared" si="715"/>
        <v>7241</v>
      </c>
      <c r="Q1273" s="69">
        <f t="shared" si="728"/>
        <v>21723</v>
      </c>
      <c r="R1273" s="69">
        <f t="shared" si="716"/>
        <v>10861.5</v>
      </c>
      <c r="S1273" s="69">
        <f t="shared" si="707"/>
        <v>14482</v>
      </c>
      <c r="T1273" s="69">
        <f t="shared" si="729"/>
        <v>4137.6918857142855</v>
      </c>
      <c r="U1273" s="70">
        <f t="shared" si="708"/>
        <v>1.2796992025312077</v>
      </c>
      <c r="V1273" s="69">
        <f t="shared" si="730"/>
        <v>21898</v>
      </c>
      <c r="W1273" s="69">
        <f t="shared" si="717"/>
        <v>100000</v>
      </c>
      <c r="X1273" s="232">
        <v>330.41485714285716</v>
      </c>
      <c r="Y1273" s="71">
        <f t="shared" si="718"/>
        <v>121567.58514285715</v>
      </c>
      <c r="Z1273" s="209">
        <f>AA1118*'domanda settimanale A41000500'!$B$25+simulazione!AA962*'domanda settimanale A41000500'!$B$23</f>
        <v>0</v>
      </c>
      <c r="AA1273" s="209">
        <v>0</v>
      </c>
      <c r="AB1273" s="68">
        <f t="shared" si="719"/>
        <v>0</v>
      </c>
      <c r="AC1273" s="68" t="s">
        <v>411</v>
      </c>
      <c r="AD1273" s="311">
        <v>0</v>
      </c>
      <c r="AE1273" s="68">
        <f t="shared" si="720"/>
        <v>0</v>
      </c>
      <c r="AF1273" s="69">
        <f t="shared" si="731"/>
        <v>94997</v>
      </c>
      <c r="AG1273" s="71">
        <f t="shared" si="734"/>
        <v>69997</v>
      </c>
      <c r="AH1273" s="72">
        <f t="shared" si="710"/>
        <v>21723</v>
      </c>
      <c r="AL1273" s="241">
        <f t="shared" si="721"/>
        <v>21898</v>
      </c>
      <c r="AM1273" s="236">
        <f t="shared" si="722"/>
        <v>10862</v>
      </c>
      <c r="AN1273" s="236">
        <f t="shared" si="723"/>
        <v>10862</v>
      </c>
      <c r="AO1273" s="236">
        <f t="shared" si="724"/>
        <v>10862</v>
      </c>
      <c r="AP1273" s="236">
        <f t="shared" si="725"/>
        <v>25000</v>
      </c>
      <c r="AQ1273" s="236">
        <f t="shared" si="726"/>
        <v>23274</v>
      </c>
      <c r="AR1273" s="236">
        <f t="shared" si="727"/>
        <v>25000</v>
      </c>
      <c r="AS1273" s="242">
        <f t="shared" si="733"/>
        <v>1.0080559775353313</v>
      </c>
      <c r="AV1273" s="253">
        <v>44952</v>
      </c>
      <c r="AW1273" s="69">
        <f t="shared" si="732"/>
        <v>21898</v>
      </c>
      <c r="AX1273" s="370"/>
      <c r="AY1273" s="372"/>
      <c r="AZ1273" s="362"/>
      <c r="BA1273" s="357"/>
      <c r="BB1273" s="341"/>
      <c r="BC1273" s="344"/>
      <c r="BD1273" s="331"/>
    </row>
    <row r="1274" spans="2:56">
      <c r="B1274" s="134" t="s">
        <v>116</v>
      </c>
      <c r="F1274" s="67">
        <v>25</v>
      </c>
      <c r="G1274" s="74">
        <v>4</v>
      </c>
      <c r="H1274" s="134" t="s">
        <v>116</v>
      </c>
      <c r="I1274" s="177">
        <f>(SUM('domanda settimanale A41002300'!DI28:'domanda settimanale A41002300'!DI52)/'calcolo ADU'!$I$4)</f>
        <v>1404.3627428571428</v>
      </c>
      <c r="J1274" s="69">
        <f t="shared" si="711"/>
        <v>14746</v>
      </c>
      <c r="K1274" s="176">
        <v>25000</v>
      </c>
      <c r="L1274" s="229">
        <v>0</v>
      </c>
      <c r="M1274" s="69">
        <f t="shared" si="712"/>
        <v>25000</v>
      </c>
      <c r="N1274" s="69">
        <f t="shared" si="713"/>
        <v>49153</v>
      </c>
      <c r="O1274" s="69">
        <f t="shared" si="714"/>
        <v>14746</v>
      </c>
      <c r="P1274" s="69">
        <f t="shared" si="715"/>
        <v>7373</v>
      </c>
      <c r="Q1274" s="69">
        <f t="shared" si="728"/>
        <v>22119</v>
      </c>
      <c r="R1274" s="69">
        <f t="shared" si="716"/>
        <v>11059.5</v>
      </c>
      <c r="S1274" s="69">
        <f t="shared" si="707"/>
        <v>14746</v>
      </c>
      <c r="T1274" s="69">
        <f t="shared" si="729"/>
        <v>4213.0882285714288</v>
      </c>
      <c r="U1274" s="70">
        <f t="shared" si="708"/>
        <v>1.2627512167905222</v>
      </c>
      <c r="V1274" s="69">
        <f t="shared" si="730"/>
        <v>21898</v>
      </c>
      <c r="W1274" s="69">
        <f t="shared" si="717"/>
        <v>100000</v>
      </c>
      <c r="X1274" s="232">
        <v>330.41485714285716</v>
      </c>
      <c r="Y1274" s="71">
        <f t="shared" si="718"/>
        <v>121567.58514285715</v>
      </c>
      <c r="Z1274" s="209">
        <f>AA1119*'domanda settimanale A41000500'!$B$25+simulazione!AA963*'domanda settimanale A41000500'!$B$23</f>
        <v>0</v>
      </c>
      <c r="AA1274" s="209">
        <v>0</v>
      </c>
      <c r="AB1274" s="68">
        <f t="shared" si="719"/>
        <v>0</v>
      </c>
      <c r="AC1274" s="68" t="s">
        <v>411</v>
      </c>
      <c r="AD1274" s="311">
        <v>0</v>
      </c>
      <c r="AE1274" s="68">
        <f t="shared" si="720"/>
        <v>0</v>
      </c>
      <c r="AF1274" s="69">
        <f t="shared" si="731"/>
        <v>96272</v>
      </c>
      <c r="AG1274" s="71">
        <f t="shared" si="734"/>
        <v>71272</v>
      </c>
      <c r="AH1274" s="72">
        <f t="shared" si="710"/>
        <v>22119</v>
      </c>
      <c r="AL1274" s="241">
        <f t="shared" si="721"/>
        <v>21898</v>
      </c>
      <c r="AM1274" s="236">
        <f t="shared" si="722"/>
        <v>11060</v>
      </c>
      <c r="AN1274" s="236">
        <f t="shared" si="723"/>
        <v>11060</v>
      </c>
      <c r="AO1274" s="236">
        <f t="shared" si="724"/>
        <v>11060</v>
      </c>
      <c r="AP1274" s="236">
        <f t="shared" si="725"/>
        <v>25000</v>
      </c>
      <c r="AQ1274" s="236">
        <f t="shared" si="726"/>
        <v>24153</v>
      </c>
      <c r="AR1274" s="236">
        <f t="shared" si="727"/>
        <v>25000</v>
      </c>
      <c r="AS1274" s="247">
        <f t="shared" si="733"/>
        <v>0.99000858990008589</v>
      </c>
      <c r="AV1274" s="253">
        <v>44953</v>
      </c>
      <c r="AW1274" s="69">
        <f t="shared" si="732"/>
        <v>21898</v>
      </c>
      <c r="AX1274" s="370"/>
      <c r="AY1274" s="372"/>
      <c r="AZ1274" s="362"/>
      <c r="BA1274" s="357"/>
      <c r="BB1274" s="341"/>
      <c r="BC1274" s="344"/>
      <c r="BD1274" s="331"/>
    </row>
    <row r="1275" spans="2:56">
      <c r="B1275" s="134" t="s">
        <v>212</v>
      </c>
      <c r="F1275" s="67">
        <v>26</v>
      </c>
      <c r="G1275" s="74">
        <v>4</v>
      </c>
      <c r="H1275" s="134" t="s">
        <v>212</v>
      </c>
      <c r="I1275" s="177">
        <f>(SUM('domanda settimanale A41002300'!DI29:'domanda settimanale A41002300'!DI53)/'calcolo ADU'!$I$4)</f>
        <v>1429.4948571428572</v>
      </c>
      <c r="J1275" s="69">
        <f t="shared" si="711"/>
        <v>15010</v>
      </c>
      <c r="K1275" s="176">
        <v>25000</v>
      </c>
      <c r="L1275" s="229">
        <v>0</v>
      </c>
      <c r="M1275" s="69">
        <f t="shared" si="712"/>
        <v>25000</v>
      </c>
      <c r="N1275" s="69">
        <f t="shared" si="713"/>
        <v>50033</v>
      </c>
      <c r="O1275" s="69">
        <f t="shared" si="714"/>
        <v>15010</v>
      </c>
      <c r="P1275" s="69">
        <f t="shared" si="715"/>
        <v>7505</v>
      </c>
      <c r="Q1275" s="69">
        <f t="shared" si="728"/>
        <v>22515</v>
      </c>
      <c r="R1275" s="69">
        <f t="shared" si="716"/>
        <v>11257.5</v>
      </c>
      <c r="S1275" s="69">
        <f t="shared" si="707"/>
        <v>15010</v>
      </c>
      <c r="T1275" s="69">
        <f t="shared" si="729"/>
        <v>4288.4845714285711</v>
      </c>
      <c r="U1275" s="70">
        <f t="shared" si="708"/>
        <v>1.246233496769356</v>
      </c>
      <c r="V1275" s="69">
        <f t="shared" si="730"/>
        <v>21898</v>
      </c>
      <c r="W1275" s="69">
        <f t="shared" si="717"/>
        <v>100000</v>
      </c>
      <c r="X1275" s="232">
        <v>330.41485714285716</v>
      </c>
      <c r="Y1275" s="71">
        <f t="shared" si="718"/>
        <v>121567.58514285715</v>
      </c>
      <c r="Z1275" s="209">
        <f>AA1120*'domanda settimanale A41000500'!$B$25+simulazione!AA964*'domanda settimanale A41000500'!$B$23</f>
        <v>0</v>
      </c>
      <c r="AA1275" s="209">
        <v>0</v>
      </c>
      <c r="AB1275" s="68">
        <f t="shared" si="719"/>
        <v>0</v>
      </c>
      <c r="AC1275" s="68" t="s">
        <v>411</v>
      </c>
      <c r="AD1275" s="311">
        <v>0</v>
      </c>
      <c r="AE1275" s="68">
        <f t="shared" si="720"/>
        <v>0</v>
      </c>
      <c r="AF1275" s="69">
        <f t="shared" si="731"/>
        <v>97548</v>
      </c>
      <c r="AG1275" s="71">
        <f t="shared" si="734"/>
        <v>72548</v>
      </c>
      <c r="AH1275" s="72">
        <f t="shared" si="710"/>
        <v>22515</v>
      </c>
      <c r="AL1275" s="241">
        <f t="shared" si="721"/>
        <v>21898</v>
      </c>
      <c r="AM1275" s="236">
        <f t="shared" si="722"/>
        <v>11258</v>
      </c>
      <c r="AN1275" s="236">
        <f t="shared" si="723"/>
        <v>11258</v>
      </c>
      <c r="AO1275" s="236">
        <f t="shared" si="724"/>
        <v>11258</v>
      </c>
      <c r="AP1275" s="236">
        <f t="shared" si="725"/>
        <v>25000</v>
      </c>
      <c r="AQ1275" s="236">
        <f t="shared" si="726"/>
        <v>25033</v>
      </c>
      <c r="AR1275" s="236">
        <f t="shared" si="727"/>
        <v>25000</v>
      </c>
      <c r="AS1275" s="247">
        <f t="shared" si="733"/>
        <v>0.97259604707972458</v>
      </c>
      <c r="AV1275" s="253">
        <v>44954</v>
      </c>
      <c r="AW1275" s="69">
        <f t="shared" si="732"/>
        <v>21898</v>
      </c>
      <c r="AX1275" s="370"/>
      <c r="AY1275" s="372"/>
      <c r="AZ1275" s="362"/>
      <c r="BA1275" s="357"/>
      <c r="BB1275" s="341"/>
      <c r="BC1275" s="344"/>
      <c r="BD1275" s="331"/>
    </row>
    <row r="1276" spans="2:56">
      <c r="B1276" s="134" t="s">
        <v>213</v>
      </c>
      <c r="F1276" s="67">
        <v>27</v>
      </c>
      <c r="G1276" s="74">
        <v>4</v>
      </c>
      <c r="H1276" s="134" t="s">
        <v>213</v>
      </c>
      <c r="I1276" s="177">
        <f>(SUM('domanda settimanale A41002300'!DI30:'domanda settimanale A41002300'!DI54)/'calcolo ADU'!$I$4)</f>
        <v>1454.6269714285713</v>
      </c>
      <c r="J1276" s="69">
        <f t="shared" si="711"/>
        <v>15274</v>
      </c>
      <c r="K1276" s="176">
        <v>25000</v>
      </c>
      <c r="L1276" s="229">
        <v>0</v>
      </c>
      <c r="M1276" s="69">
        <f t="shared" si="712"/>
        <v>25000</v>
      </c>
      <c r="N1276" s="69">
        <f t="shared" si="713"/>
        <v>50912</v>
      </c>
      <c r="O1276" s="69">
        <f t="shared" si="714"/>
        <v>15274</v>
      </c>
      <c r="P1276" s="69">
        <f t="shared" si="715"/>
        <v>7637</v>
      </c>
      <c r="Q1276" s="69">
        <f t="shared" si="728"/>
        <v>22911</v>
      </c>
      <c r="R1276" s="69">
        <f t="shared" si="716"/>
        <v>11455.5</v>
      </c>
      <c r="S1276" s="69">
        <f t="shared" si="707"/>
        <v>15274</v>
      </c>
      <c r="T1276" s="69">
        <f t="shared" si="729"/>
        <v>4363.8809142857135</v>
      </c>
      <c r="U1276" s="70">
        <f t="shared" si="708"/>
        <v>1.2301547731080533</v>
      </c>
      <c r="V1276" s="69">
        <f t="shared" si="730"/>
        <v>21898</v>
      </c>
      <c r="W1276" s="69">
        <f t="shared" si="717"/>
        <v>100000</v>
      </c>
      <c r="X1276" s="232">
        <v>330.41485714285716</v>
      </c>
      <c r="Y1276" s="71">
        <f t="shared" si="718"/>
        <v>121567.58514285715</v>
      </c>
      <c r="Z1276" s="209">
        <f>AA1121*'domanda settimanale A41000500'!$B$25+simulazione!AA965*'domanda settimanale A41000500'!$B$23</f>
        <v>0</v>
      </c>
      <c r="AA1276" s="209">
        <v>0</v>
      </c>
      <c r="AB1276" s="68">
        <f t="shared" si="719"/>
        <v>0</v>
      </c>
      <c r="AC1276" s="68" t="s">
        <v>411</v>
      </c>
      <c r="AD1276" s="311">
        <v>0</v>
      </c>
      <c r="AE1276" s="68">
        <f t="shared" si="720"/>
        <v>0</v>
      </c>
      <c r="AF1276" s="69">
        <f t="shared" si="731"/>
        <v>98823</v>
      </c>
      <c r="AG1276" s="71">
        <f t="shared" si="734"/>
        <v>73823</v>
      </c>
      <c r="AH1276" s="72">
        <f t="shared" si="710"/>
        <v>22911</v>
      </c>
      <c r="AL1276" s="241">
        <f t="shared" si="721"/>
        <v>21898</v>
      </c>
      <c r="AM1276" s="236">
        <f t="shared" si="722"/>
        <v>11456</v>
      </c>
      <c r="AN1276" s="236">
        <f t="shared" si="723"/>
        <v>11456</v>
      </c>
      <c r="AO1276" s="236">
        <f t="shared" si="724"/>
        <v>11456</v>
      </c>
      <c r="AP1276" s="236">
        <f t="shared" si="725"/>
        <v>25000</v>
      </c>
      <c r="AQ1276" s="236">
        <f t="shared" si="726"/>
        <v>25912</v>
      </c>
      <c r="AR1276" s="236">
        <f t="shared" si="727"/>
        <v>25000</v>
      </c>
      <c r="AS1276" s="247">
        <f t="shared" si="733"/>
        <v>0.95578543057919774</v>
      </c>
      <c r="AV1276" s="253">
        <v>44955</v>
      </c>
      <c r="AW1276" s="69">
        <f t="shared" si="732"/>
        <v>21898</v>
      </c>
      <c r="AX1276" s="370"/>
      <c r="AY1276" s="372"/>
      <c r="AZ1276" s="362"/>
      <c r="BA1276" s="357"/>
      <c r="BB1276" s="341"/>
      <c r="BC1276" s="344"/>
      <c r="BD1276" s="331"/>
    </row>
    <row r="1277" spans="2:56">
      <c r="B1277" s="134" t="s">
        <v>117</v>
      </c>
      <c r="F1277" s="67">
        <v>28</v>
      </c>
      <c r="G1277" s="133">
        <v>5</v>
      </c>
      <c r="H1277" s="134" t="s">
        <v>117</v>
      </c>
      <c r="I1277" s="177">
        <f>(SUM('domanda settimanale A41002300'!DI31:'domanda settimanale A41002300'!DI55)/'calcolo ADU'!$I$4)</f>
        <v>1479.7590857142857</v>
      </c>
      <c r="J1277" s="69">
        <f t="shared" si="711"/>
        <v>15538</v>
      </c>
      <c r="K1277" s="176">
        <v>25000</v>
      </c>
      <c r="L1277" s="229">
        <v>0</v>
      </c>
      <c r="M1277" s="69">
        <f t="shared" si="712"/>
        <v>25000</v>
      </c>
      <c r="N1277" s="69">
        <f t="shared" si="713"/>
        <v>51792</v>
      </c>
      <c r="O1277" s="69">
        <f t="shared" si="714"/>
        <v>15538</v>
      </c>
      <c r="P1277" s="69">
        <f t="shared" si="715"/>
        <v>7769</v>
      </c>
      <c r="Q1277" s="69">
        <f t="shared" si="728"/>
        <v>23307</v>
      </c>
      <c r="R1277" s="69">
        <f t="shared" si="716"/>
        <v>11653.5</v>
      </c>
      <c r="S1277" s="69">
        <f t="shared" si="707"/>
        <v>15538</v>
      </c>
      <c r="T1277" s="69">
        <f t="shared" si="729"/>
        <v>4439.2772571428568</v>
      </c>
      <c r="U1277" s="70">
        <f t="shared" si="708"/>
        <v>1.2144735226411567</v>
      </c>
      <c r="V1277" s="69">
        <f t="shared" si="730"/>
        <v>21898</v>
      </c>
      <c r="W1277" s="69">
        <f t="shared" si="717"/>
        <v>100000</v>
      </c>
      <c r="X1277" s="232">
        <v>330.41485714285716</v>
      </c>
      <c r="Y1277" s="71">
        <f t="shared" si="718"/>
        <v>121567.58514285715</v>
      </c>
      <c r="Z1277" s="209">
        <f>AA1122*'domanda settimanale A41000500'!$B$25+simulazione!AA966*'domanda settimanale A41000500'!$B$23</f>
        <v>0</v>
      </c>
      <c r="AA1277" s="209">
        <v>0</v>
      </c>
      <c r="AB1277" s="68">
        <f t="shared" si="719"/>
        <v>0</v>
      </c>
      <c r="AC1277" s="68" t="s">
        <v>411</v>
      </c>
      <c r="AD1277" s="311">
        <v>0</v>
      </c>
      <c r="AE1277" s="68">
        <f t="shared" si="720"/>
        <v>0</v>
      </c>
      <c r="AF1277" s="69">
        <f t="shared" si="731"/>
        <v>100099</v>
      </c>
      <c r="AG1277" s="71">
        <f t="shared" si="734"/>
        <v>75099</v>
      </c>
      <c r="AH1277" s="72">
        <f t="shared" si="710"/>
        <v>23307</v>
      </c>
      <c r="AL1277" s="241">
        <f t="shared" si="721"/>
        <v>21898</v>
      </c>
      <c r="AM1277" s="236">
        <f t="shared" si="722"/>
        <v>11654</v>
      </c>
      <c r="AN1277" s="236">
        <f t="shared" si="723"/>
        <v>11654</v>
      </c>
      <c r="AO1277" s="236">
        <f t="shared" si="724"/>
        <v>11654</v>
      </c>
      <c r="AP1277" s="236">
        <f t="shared" si="725"/>
        <v>25000</v>
      </c>
      <c r="AQ1277" s="236">
        <f t="shared" si="726"/>
        <v>26792</v>
      </c>
      <c r="AR1277" s="236">
        <f t="shared" si="727"/>
        <v>25000</v>
      </c>
      <c r="AS1277" s="247">
        <f t="shared" si="733"/>
        <v>0.93954605912386835</v>
      </c>
      <c r="AV1277" s="253">
        <v>44956</v>
      </c>
      <c r="AW1277" s="69">
        <f t="shared" si="732"/>
        <v>21898</v>
      </c>
      <c r="AX1277" s="370"/>
      <c r="AY1277" s="372"/>
      <c r="AZ1277" s="362"/>
      <c r="BA1277" s="357"/>
      <c r="BB1277" s="341"/>
      <c r="BC1277" s="344"/>
      <c r="BD1277" s="331"/>
    </row>
    <row r="1278" spans="2:56">
      <c r="B1278" s="134" t="s">
        <v>118</v>
      </c>
      <c r="F1278" s="67">
        <v>29</v>
      </c>
      <c r="G1278" s="134">
        <v>5</v>
      </c>
      <c r="H1278" s="134" t="s">
        <v>118</v>
      </c>
      <c r="I1278" s="177">
        <f>(SUM('domanda settimanale A41002300'!DI32:'domanda settimanale A41002300'!DI56)/'calcolo ADU'!$I$4)</f>
        <v>1504.8912</v>
      </c>
      <c r="J1278" s="69">
        <f t="shared" si="711"/>
        <v>15802</v>
      </c>
      <c r="K1278" s="176">
        <v>25000</v>
      </c>
      <c r="L1278" s="229">
        <v>0</v>
      </c>
      <c r="M1278" s="69">
        <f t="shared" si="712"/>
        <v>25000</v>
      </c>
      <c r="N1278" s="69">
        <f t="shared" si="713"/>
        <v>52672</v>
      </c>
      <c r="O1278" s="69">
        <f t="shared" si="714"/>
        <v>15802</v>
      </c>
      <c r="P1278" s="69">
        <f t="shared" si="715"/>
        <v>7901</v>
      </c>
      <c r="Q1278" s="69">
        <f t="shared" si="728"/>
        <v>23703</v>
      </c>
      <c r="R1278" s="69">
        <f t="shared" si="716"/>
        <v>11851.5</v>
      </c>
      <c r="S1278" s="69">
        <f t="shared" si="707"/>
        <v>15802</v>
      </c>
      <c r="T1278" s="69">
        <f t="shared" si="729"/>
        <v>4514.6736000000001</v>
      </c>
      <c r="U1278" s="70">
        <f t="shared" si="708"/>
        <v>1.1991870297692444</v>
      </c>
      <c r="V1278" s="69">
        <f t="shared" si="730"/>
        <v>21898</v>
      </c>
      <c r="W1278" s="69">
        <f t="shared" si="717"/>
        <v>100000</v>
      </c>
      <c r="X1278" s="232">
        <v>330.41485714285716</v>
      </c>
      <c r="Y1278" s="71">
        <f t="shared" si="718"/>
        <v>121567.58514285715</v>
      </c>
      <c r="Z1278" s="209">
        <f>AA1123*'domanda settimanale A41000500'!$B$25+simulazione!AA967*'domanda settimanale A41000500'!$B$23</f>
        <v>0</v>
      </c>
      <c r="AA1278" s="209">
        <v>0</v>
      </c>
      <c r="AB1278" s="68">
        <f t="shared" si="719"/>
        <v>0</v>
      </c>
      <c r="AC1278" s="68" t="s">
        <v>411</v>
      </c>
      <c r="AD1278" s="311">
        <v>0</v>
      </c>
      <c r="AE1278" s="68">
        <f t="shared" si="720"/>
        <v>0</v>
      </c>
      <c r="AF1278" s="69">
        <f t="shared" si="731"/>
        <v>101375</v>
      </c>
      <c r="AG1278" s="71">
        <f t="shared" si="734"/>
        <v>76375</v>
      </c>
      <c r="AH1278" s="72">
        <f t="shared" si="710"/>
        <v>23703</v>
      </c>
      <c r="AL1278" s="241">
        <f t="shared" si="721"/>
        <v>21898</v>
      </c>
      <c r="AM1278" s="236">
        <f t="shared" si="722"/>
        <v>11852</v>
      </c>
      <c r="AN1278" s="236">
        <f t="shared" si="723"/>
        <v>11852</v>
      </c>
      <c r="AO1278" s="236">
        <f t="shared" si="724"/>
        <v>11852</v>
      </c>
      <c r="AP1278" s="236">
        <f t="shared" si="725"/>
        <v>25000</v>
      </c>
      <c r="AQ1278" s="236">
        <f t="shared" si="726"/>
        <v>27672</v>
      </c>
      <c r="AR1278" s="236">
        <f t="shared" si="727"/>
        <v>25000</v>
      </c>
      <c r="AS1278" s="247">
        <f t="shared" si="733"/>
        <v>0.92384930177614644</v>
      </c>
      <c r="AV1278" s="253">
        <v>44957</v>
      </c>
      <c r="AW1278" s="69">
        <f t="shared" si="732"/>
        <v>21898</v>
      </c>
      <c r="AX1278" s="371"/>
      <c r="AY1278" s="373"/>
      <c r="AZ1278" s="363"/>
      <c r="BA1278" s="358"/>
      <c r="BB1278" s="342"/>
      <c r="BC1278" s="345"/>
      <c r="BD1278" s="331"/>
    </row>
    <row r="1279" spans="2:56">
      <c r="B1279" s="134" t="s">
        <v>119</v>
      </c>
      <c r="F1279" s="67">
        <v>30</v>
      </c>
      <c r="G1279" s="134">
        <v>5</v>
      </c>
      <c r="H1279" s="134" t="s">
        <v>119</v>
      </c>
      <c r="I1279" s="177">
        <f>(SUM('domanda settimanale A41002300'!DI33:'domanda settimanale A41002300'!DI57)/'calcolo ADU'!$I$4)</f>
        <v>1530.0233142857144</v>
      </c>
      <c r="J1279" s="69">
        <f t="shared" si="711"/>
        <v>16066</v>
      </c>
      <c r="K1279" s="176">
        <v>25000</v>
      </c>
      <c r="L1279" s="229">
        <v>0</v>
      </c>
      <c r="M1279" s="69">
        <f t="shared" si="712"/>
        <v>25000</v>
      </c>
      <c r="N1279" s="69">
        <f t="shared" si="713"/>
        <v>53551</v>
      </c>
      <c r="O1279" s="69">
        <f t="shared" si="714"/>
        <v>16066</v>
      </c>
      <c r="P1279" s="69">
        <f t="shared" si="715"/>
        <v>8033</v>
      </c>
      <c r="Q1279" s="69">
        <f t="shared" si="728"/>
        <v>24099</v>
      </c>
      <c r="R1279" s="69">
        <f t="shared" si="716"/>
        <v>12049.5</v>
      </c>
      <c r="S1279" s="69">
        <f t="shared" si="707"/>
        <v>16066</v>
      </c>
      <c r="T1279" s="69">
        <f t="shared" si="729"/>
        <v>4590.0699428571434</v>
      </c>
      <c r="U1279" s="70">
        <f t="shared" si="708"/>
        <v>1.1842921105003132</v>
      </c>
      <c r="V1279" s="69">
        <f t="shared" si="730"/>
        <v>21898</v>
      </c>
      <c r="W1279" s="69">
        <f t="shared" si="717"/>
        <v>100000</v>
      </c>
      <c r="X1279" s="232">
        <v>330.41485714285716</v>
      </c>
      <c r="Y1279" s="71">
        <f t="shared" si="718"/>
        <v>121567.58514285715</v>
      </c>
      <c r="Z1279" s="209">
        <f>AA1124*'domanda settimanale A41000500'!$B$25+simulazione!AA968*'domanda settimanale A41000500'!$B$23</f>
        <v>0</v>
      </c>
      <c r="AA1279" s="209">
        <v>0</v>
      </c>
      <c r="AB1279" s="68">
        <f t="shared" si="719"/>
        <v>0</v>
      </c>
      <c r="AC1279" s="68" t="s">
        <v>411</v>
      </c>
      <c r="AD1279" s="311">
        <v>0</v>
      </c>
      <c r="AE1279" s="68">
        <f t="shared" si="720"/>
        <v>0</v>
      </c>
      <c r="AF1279" s="69">
        <f t="shared" si="731"/>
        <v>102650</v>
      </c>
      <c r="AG1279" s="71">
        <f t="shared" si="734"/>
        <v>77650</v>
      </c>
      <c r="AH1279" s="72">
        <f t="shared" si="710"/>
        <v>24099</v>
      </c>
      <c r="AL1279" s="241">
        <f t="shared" si="721"/>
        <v>21898</v>
      </c>
      <c r="AM1279" s="236">
        <f t="shared" si="722"/>
        <v>12050</v>
      </c>
      <c r="AN1279" s="236">
        <f t="shared" si="723"/>
        <v>12050</v>
      </c>
      <c r="AO1279" s="236">
        <f t="shared" si="724"/>
        <v>12050</v>
      </c>
      <c r="AP1279" s="236">
        <f t="shared" si="725"/>
        <v>25000</v>
      </c>
      <c r="AQ1279" s="236">
        <f t="shared" si="726"/>
        <v>28551</v>
      </c>
      <c r="AR1279" s="236">
        <f t="shared" si="727"/>
        <v>25000</v>
      </c>
      <c r="AS1279" s="247">
        <f t="shared" si="733"/>
        <v>0.90866840947757166</v>
      </c>
      <c r="AV1279" s="253">
        <v>44958</v>
      </c>
      <c r="AW1279" s="69">
        <f t="shared" si="732"/>
        <v>21898</v>
      </c>
      <c r="AX1279" s="367">
        <f>(AVERAGE(AW1279:AW1306))</f>
        <v>37412.285714285717</v>
      </c>
      <c r="AY1279" s="361">
        <v>201436.59154930001</v>
      </c>
      <c r="AZ1279" s="355">
        <f>AX1279-AY1279</f>
        <v>-164024.3058350143</v>
      </c>
      <c r="BA1279" s="356">
        <f>AZ1279/AX1279</f>
        <v>-4.3842364267089495</v>
      </c>
      <c r="BB1279" s="340">
        <f>AX1279*'Giacenze medie'!L14</f>
        <v>125634.94490285714</v>
      </c>
      <c r="BC1279" s="340">
        <f>'Giacenze medie'!E14</f>
        <v>676448.24681353522</v>
      </c>
      <c r="BD1279" s="331">
        <f>BB1279-BC1279</f>
        <v>-550813.30191067804</v>
      </c>
    </row>
    <row r="1280" spans="2:56">
      <c r="B1280" s="134" t="s">
        <v>120</v>
      </c>
      <c r="F1280" s="67">
        <v>31</v>
      </c>
      <c r="G1280" s="134">
        <v>5</v>
      </c>
      <c r="H1280" s="134" t="s">
        <v>120</v>
      </c>
      <c r="I1280" s="177">
        <f>(SUM('domanda settimanale A41002300'!DI34:'domanda settimanale A41002300'!DI58)/'calcolo ADU'!$I$4)</f>
        <v>1555.1554285714283</v>
      </c>
      <c r="J1280" s="69">
        <f t="shared" si="711"/>
        <v>16330</v>
      </c>
      <c r="K1280" s="176">
        <v>25000</v>
      </c>
      <c r="L1280" s="229">
        <v>0</v>
      </c>
      <c r="M1280" s="69">
        <f t="shared" si="712"/>
        <v>25000</v>
      </c>
      <c r="N1280" s="69">
        <f t="shared" si="713"/>
        <v>54431</v>
      </c>
      <c r="O1280" s="69">
        <f t="shared" si="714"/>
        <v>16330</v>
      </c>
      <c r="P1280" s="69">
        <f t="shared" si="715"/>
        <v>8165</v>
      </c>
      <c r="Q1280" s="69">
        <f t="shared" si="728"/>
        <v>24495</v>
      </c>
      <c r="R1280" s="69">
        <f t="shared" si="716"/>
        <v>12247.5</v>
      </c>
      <c r="S1280" s="69">
        <f t="shared" si="707"/>
        <v>16330</v>
      </c>
      <c r="T1280" s="69">
        <f t="shared" si="729"/>
        <v>4665.4662857142848</v>
      </c>
      <c r="U1280" s="70">
        <f t="shared" si="708"/>
        <v>1.1697514110314757</v>
      </c>
      <c r="V1280" s="69">
        <f t="shared" si="730"/>
        <v>21898</v>
      </c>
      <c r="W1280" s="69">
        <f t="shared" si="717"/>
        <v>100000</v>
      </c>
      <c r="X1280" s="232">
        <v>330.41485714285716</v>
      </c>
      <c r="Y1280" s="71">
        <f t="shared" si="718"/>
        <v>121567.58514285715</v>
      </c>
      <c r="Z1280" s="209">
        <f>AA1125*'domanda settimanale A41000500'!$B$25+simulazione!AA969*'domanda settimanale A41000500'!$B$23</f>
        <v>0</v>
      </c>
      <c r="AA1280" s="209">
        <v>0</v>
      </c>
      <c r="AB1280" s="68">
        <f t="shared" si="719"/>
        <v>0</v>
      </c>
      <c r="AC1280" s="68" t="s">
        <v>411</v>
      </c>
      <c r="AD1280" s="311">
        <v>0</v>
      </c>
      <c r="AE1280" s="68">
        <f t="shared" si="720"/>
        <v>0</v>
      </c>
      <c r="AF1280" s="69">
        <f t="shared" si="731"/>
        <v>103926</v>
      </c>
      <c r="AG1280" s="71">
        <f t="shared" si="734"/>
        <v>78926</v>
      </c>
      <c r="AH1280" s="72">
        <f t="shared" si="710"/>
        <v>24495</v>
      </c>
      <c r="AL1280" s="241">
        <f t="shared" si="721"/>
        <v>21898</v>
      </c>
      <c r="AM1280" s="236">
        <f t="shared" si="722"/>
        <v>12248</v>
      </c>
      <c r="AN1280" s="236">
        <f t="shared" si="723"/>
        <v>12248</v>
      </c>
      <c r="AO1280" s="236">
        <f t="shared" si="724"/>
        <v>12248</v>
      </c>
      <c r="AP1280" s="236">
        <f t="shared" si="725"/>
        <v>25000</v>
      </c>
      <c r="AQ1280" s="236">
        <f t="shared" si="726"/>
        <v>29431</v>
      </c>
      <c r="AR1280" s="236">
        <f t="shared" si="727"/>
        <v>25000</v>
      </c>
      <c r="AS1280" s="247">
        <f t="shared" si="733"/>
        <v>0.89397836293121047</v>
      </c>
      <c r="AV1280" s="253">
        <v>44959</v>
      </c>
      <c r="AW1280" s="69">
        <f t="shared" si="732"/>
        <v>21898</v>
      </c>
      <c r="AX1280" s="368"/>
      <c r="AY1280" s="353"/>
      <c r="AZ1280" s="344"/>
      <c r="BA1280" s="357"/>
      <c r="BB1280" s="341"/>
      <c r="BC1280" s="341"/>
      <c r="BD1280" s="331"/>
    </row>
    <row r="1281" spans="2:56">
      <c r="B1281" s="134" t="s">
        <v>121</v>
      </c>
      <c r="F1281" s="67">
        <v>32</v>
      </c>
      <c r="G1281" s="134">
        <v>5</v>
      </c>
      <c r="H1281" s="134" t="s">
        <v>121</v>
      </c>
      <c r="I1281" s="177">
        <f>(SUM('domanda settimanale A41002300'!DI35:'domanda settimanale A41002300'!DI59)/'calcolo ADU'!$I$4)</f>
        <v>1580.2875428571426</v>
      </c>
      <c r="J1281" s="69">
        <f t="shared" si="711"/>
        <v>16594</v>
      </c>
      <c r="K1281" s="176">
        <v>25000</v>
      </c>
      <c r="L1281" s="229">
        <v>0</v>
      </c>
      <c r="M1281" s="69">
        <f t="shared" si="712"/>
        <v>25000</v>
      </c>
      <c r="N1281" s="69">
        <f t="shared" si="713"/>
        <v>55311</v>
      </c>
      <c r="O1281" s="69">
        <f t="shared" si="714"/>
        <v>16594</v>
      </c>
      <c r="P1281" s="69">
        <f t="shared" si="715"/>
        <v>8297</v>
      </c>
      <c r="Q1281" s="69">
        <f t="shared" si="728"/>
        <v>24891</v>
      </c>
      <c r="R1281" s="69">
        <f t="shared" si="716"/>
        <v>12445.5</v>
      </c>
      <c r="S1281" s="69">
        <f t="shared" si="707"/>
        <v>16594</v>
      </c>
      <c r="T1281" s="69">
        <f t="shared" si="729"/>
        <v>4740.8626285714281</v>
      </c>
      <c r="U1281" s="70">
        <f t="shared" si="708"/>
        <v>1.1555634412164897</v>
      </c>
      <c r="V1281" s="69">
        <f t="shared" si="730"/>
        <v>21898</v>
      </c>
      <c r="W1281" s="69">
        <f t="shared" si="717"/>
        <v>100000</v>
      </c>
      <c r="X1281" s="232">
        <v>330.41485714285716</v>
      </c>
      <c r="Y1281" s="71">
        <f t="shared" si="718"/>
        <v>121567.58514285715</v>
      </c>
      <c r="Z1281" s="209">
        <f>AA1126*'domanda settimanale A41000500'!$B$25+simulazione!AA970*'domanda settimanale A41000500'!$B$23</f>
        <v>0</v>
      </c>
      <c r="AA1281" s="209">
        <v>0</v>
      </c>
      <c r="AB1281" s="68">
        <f t="shared" si="719"/>
        <v>0</v>
      </c>
      <c r="AC1281" s="68" t="s">
        <v>411</v>
      </c>
      <c r="AD1281" s="311">
        <v>0</v>
      </c>
      <c r="AE1281" s="68">
        <f t="shared" si="720"/>
        <v>25000</v>
      </c>
      <c r="AF1281" s="69">
        <f t="shared" si="731"/>
        <v>105202</v>
      </c>
      <c r="AG1281" s="71">
        <f t="shared" si="734"/>
        <v>80202</v>
      </c>
      <c r="AH1281" s="72">
        <f t="shared" si="710"/>
        <v>24891</v>
      </c>
      <c r="AL1281" s="241">
        <f t="shared" si="721"/>
        <v>21898</v>
      </c>
      <c r="AM1281" s="236">
        <f t="shared" si="722"/>
        <v>12446</v>
      </c>
      <c r="AN1281" s="236">
        <f t="shared" si="723"/>
        <v>12446</v>
      </c>
      <c r="AO1281" s="236">
        <f t="shared" si="724"/>
        <v>12446</v>
      </c>
      <c r="AP1281" s="236">
        <f t="shared" si="725"/>
        <v>25000</v>
      </c>
      <c r="AQ1281" s="236">
        <f t="shared" si="726"/>
        <v>30311</v>
      </c>
      <c r="AR1281" s="236">
        <f t="shared" si="727"/>
        <v>25000</v>
      </c>
      <c r="AS1281" s="247">
        <f t="shared" si="733"/>
        <v>0.87975573500462012</v>
      </c>
      <c r="AV1281" s="253">
        <v>44960</v>
      </c>
      <c r="AW1281" s="69">
        <f t="shared" si="732"/>
        <v>21898</v>
      </c>
      <c r="AX1281" s="368"/>
      <c r="AY1281" s="353"/>
      <c r="AZ1281" s="344"/>
      <c r="BA1281" s="357"/>
      <c r="BB1281" s="341"/>
      <c r="BC1281" s="341"/>
      <c r="BD1281" s="331"/>
    </row>
    <row r="1282" spans="2:56">
      <c r="B1282" s="134" t="s">
        <v>214</v>
      </c>
      <c r="F1282" s="67">
        <v>33</v>
      </c>
      <c r="G1282" s="134">
        <v>5</v>
      </c>
      <c r="H1282" s="134" t="s">
        <v>214</v>
      </c>
      <c r="I1282" s="177">
        <f>(SUM('domanda settimanale A41002300'!DI36:'domanda settimanale A41002300'!DI60)/'calcolo ADU'!$I$4)</f>
        <v>1605.419657142857</v>
      </c>
      <c r="J1282" s="69">
        <f t="shared" si="711"/>
        <v>16857</v>
      </c>
      <c r="K1282" s="176">
        <v>25000</v>
      </c>
      <c r="L1282" s="229">
        <v>0</v>
      </c>
      <c r="M1282" s="69">
        <f t="shared" si="712"/>
        <v>25000</v>
      </c>
      <c r="N1282" s="69">
        <f t="shared" si="713"/>
        <v>56190</v>
      </c>
      <c r="O1282" s="69">
        <f t="shared" si="714"/>
        <v>16857</v>
      </c>
      <c r="P1282" s="69">
        <f t="shared" si="715"/>
        <v>8429</v>
      </c>
      <c r="Q1282" s="69">
        <f t="shared" si="728"/>
        <v>25286</v>
      </c>
      <c r="R1282" s="69">
        <f t="shared" si="716"/>
        <v>12643</v>
      </c>
      <c r="S1282" s="69">
        <f t="shared" si="707"/>
        <v>16857</v>
      </c>
      <c r="T1282" s="69">
        <f t="shared" si="729"/>
        <v>4816.2589714285714</v>
      </c>
      <c r="U1282" s="70">
        <f t="shared" si="708"/>
        <v>1.1417369655401888</v>
      </c>
      <c r="V1282" s="69">
        <f t="shared" si="730"/>
        <v>21898</v>
      </c>
      <c r="W1282" s="69">
        <f t="shared" si="717"/>
        <v>100000</v>
      </c>
      <c r="X1282" s="232">
        <v>330.41485714285716</v>
      </c>
      <c r="Y1282" s="71">
        <f t="shared" si="718"/>
        <v>121567.58514285715</v>
      </c>
      <c r="Z1282" s="209">
        <f>AA1127*'domanda settimanale A41000500'!$B$25+simulazione!AA971*'domanda settimanale A41000500'!$B$23</f>
        <v>0</v>
      </c>
      <c r="AA1282" s="209">
        <v>0</v>
      </c>
      <c r="AB1282" s="68">
        <f t="shared" si="719"/>
        <v>0</v>
      </c>
      <c r="AC1282" s="68" t="s">
        <v>411</v>
      </c>
      <c r="AD1282" s="311">
        <v>0</v>
      </c>
      <c r="AE1282" s="68">
        <f t="shared" si="720"/>
        <v>0</v>
      </c>
      <c r="AF1282" s="69">
        <f t="shared" si="731"/>
        <v>106476</v>
      </c>
      <c r="AG1282" s="71">
        <f t="shared" si="734"/>
        <v>81476</v>
      </c>
      <c r="AH1282" s="72">
        <f t="shared" si="710"/>
        <v>25286</v>
      </c>
      <c r="AL1282" s="241">
        <f t="shared" si="721"/>
        <v>21898</v>
      </c>
      <c r="AM1282" s="236">
        <f t="shared" si="722"/>
        <v>12643</v>
      </c>
      <c r="AN1282" s="236">
        <f t="shared" si="723"/>
        <v>12643</v>
      </c>
      <c r="AO1282" s="236">
        <f t="shared" si="724"/>
        <v>12643</v>
      </c>
      <c r="AP1282" s="236">
        <f t="shared" si="725"/>
        <v>25000</v>
      </c>
      <c r="AQ1282" s="236">
        <f t="shared" si="726"/>
        <v>31190</v>
      </c>
      <c r="AR1282" s="236">
        <f t="shared" si="727"/>
        <v>25000</v>
      </c>
      <c r="AS1282" s="247">
        <f t="shared" si="733"/>
        <v>0.86601281341453773</v>
      </c>
      <c r="AV1282" s="253">
        <v>44961</v>
      </c>
      <c r="AW1282" s="69">
        <f t="shared" si="732"/>
        <v>21898</v>
      </c>
      <c r="AX1282" s="368"/>
      <c r="AY1282" s="353"/>
      <c r="AZ1282" s="344"/>
      <c r="BA1282" s="357"/>
      <c r="BB1282" s="341"/>
      <c r="BC1282" s="341"/>
      <c r="BD1282" s="331"/>
    </row>
    <row r="1283" spans="2:56">
      <c r="B1283" s="134" t="s">
        <v>215</v>
      </c>
      <c r="F1283" s="67">
        <v>34</v>
      </c>
      <c r="G1283" s="134">
        <v>5</v>
      </c>
      <c r="H1283" s="134" t="s">
        <v>215</v>
      </c>
      <c r="I1283" s="177">
        <f>(SUM('domanda settimanale A41002300'!DI37:'domanda settimanale A41002300'!DI61)/'calcolo ADU'!$I$4)</f>
        <v>1630.5517714285713</v>
      </c>
      <c r="J1283" s="69">
        <f t="shared" si="711"/>
        <v>17121</v>
      </c>
      <c r="K1283" s="176">
        <v>25000</v>
      </c>
      <c r="L1283" s="229">
        <v>0</v>
      </c>
      <c r="M1283" s="69">
        <f t="shared" si="712"/>
        <v>25000</v>
      </c>
      <c r="N1283" s="69">
        <f t="shared" si="713"/>
        <v>57070</v>
      </c>
      <c r="O1283" s="69">
        <f t="shared" si="714"/>
        <v>17121</v>
      </c>
      <c r="P1283" s="69">
        <f t="shared" si="715"/>
        <v>8561</v>
      </c>
      <c r="Q1283" s="69">
        <f t="shared" si="728"/>
        <v>25682</v>
      </c>
      <c r="R1283" s="69">
        <f t="shared" si="716"/>
        <v>12841</v>
      </c>
      <c r="S1283" s="69">
        <f t="shared" si="707"/>
        <v>17121</v>
      </c>
      <c r="T1283" s="69">
        <f t="shared" si="729"/>
        <v>4891.6553142857138</v>
      </c>
      <c r="U1283" s="70">
        <f t="shared" si="708"/>
        <v>1.1282165077479505</v>
      </c>
      <c r="V1283" s="69">
        <f t="shared" si="730"/>
        <v>21898</v>
      </c>
      <c r="W1283" s="69">
        <f t="shared" si="717"/>
        <v>100000</v>
      </c>
      <c r="X1283" s="232">
        <v>330.41485714285716</v>
      </c>
      <c r="Y1283" s="71">
        <f t="shared" si="718"/>
        <v>121567.58514285715</v>
      </c>
      <c r="Z1283" s="209">
        <f>AA1128*'domanda settimanale A41000500'!$B$25+simulazione!AA972*'domanda settimanale A41000500'!$B$23</f>
        <v>0</v>
      </c>
      <c r="AA1283" s="209">
        <v>0</v>
      </c>
      <c r="AB1283" s="68">
        <f t="shared" si="719"/>
        <v>0</v>
      </c>
      <c r="AC1283" s="68" t="s">
        <v>411</v>
      </c>
      <c r="AD1283" s="311">
        <v>0</v>
      </c>
      <c r="AE1283" s="68">
        <f t="shared" si="720"/>
        <v>0</v>
      </c>
      <c r="AF1283" s="69">
        <f t="shared" si="731"/>
        <v>107752</v>
      </c>
      <c r="AG1283" s="71">
        <f t="shared" si="734"/>
        <v>82752</v>
      </c>
      <c r="AH1283" s="72">
        <f t="shared" si="710"/>
        <v>25682</v>
      </c>
      <c r="AL1283" s="241">
        <f t="shared" si="721"/>
        <v>21898</v>
      </c>
      <c r="AM1283" s="236">
        <f t="shared" si="722"/>
        <v>12841</v>
      </c>
      <c r="AN1283" s="236">
        <f t="shared" si="723"/>
        <v>12841</v>
      </c>
      <c r="AO1283" s="236">
        <f t="shared" si="724"/>
        <v>12841</v>
      </c>
      <c r="AP1283" s="236">
        <f t="shared" si="725"/>
        <v>25000</v>
      </c>
      <c r="AQ1283" s="236">
        <f t="shared" si="726"/>
        <v>32070</v>
      </c>
      <c r="AR1283" s="236">
        <f t="shared" si="727"/>
        <v>25000</v>
      </c>
      <c r="AS1283" s="247">
        <f t="shared" si="733"/>
        <v>0.85265945019858269</v>
      </c>
      <c r="AV1283" s="253">
        <v>44962</v>
      </c>
      <c r="AW1283" s="69">
        <f t="shared" si="732"/>
        <v>21898</v>
      </c>
      <c r="AX1283" s="368"/>
      <c r="AY1283" s="353"/>
      <c r="AZ1283" s="344"/>
      <c r="BA1283" s="357"/>
      <c r="BB1283" s="341"/>
      <c r="BC1283" s="341"/>
      <c r="BD1283" s="331"/>
    </row>
    <row r="1284" spans="2:56">
      <c r="B1284" s="134" t="s">
        <v>122</v>
      </c>
      <c r="F1284" s="67">
        <v>35</v>
      </c>
      <c r="G1284" s="134">
        <v>6</v>
      </c>
      <c r="H1284" s="134" t="s">
        <v>122</v>
      </c>
      <c r="I1284" s="177">
        <f>(SUM('domanda settimanale A41002300'!DI38:'domanda settimanale A41002300'!DI62)/'calcolo ADU'!$I$4)</f>
        <v>1757.5350857142853</v>
      </c>
      <c r="J1284" s="69">
        <f t="shared" si="711"/>
        <v>18455</v>
      </c>
      <c r="K1284" s="176">
        <v>25000</v>
      </c>
      <c r="L1284" s="229">
        <v>0</v>
      </c>
      <c r="M1284" s="69">
        <f t="shared" si="712"/>
        <v>25000</v>
      </c>
      <c r="N1284" s="69">
        <f t="shared" si="713"/>
        <v>61514</v>
      </c>
      <c r="O1284" s="69">
        <f t="shared" si="714"/>
        <v>18455</v>
      </c>
      <c r="P1284" s="69">
        <f t="shared" si="715"/>
        <v>9228</v>
      </c>
      <c r="Q1284" s="69">
        <f t="shared" si="728"/>
        <v>27683</v>
      </c>
      <c r="R1284" s="69">
        <f t="shared" si="716"/>
        <v>13841.5</v>
      </c>
      <c r="S1284" s="69">
        <f t="shared" si="707"/>
        <v>18455</v>
      </c>
      <c r="T1284" s="69">
        <f t="shared" si="729"/>
        <v>5272.6052571428554</v>
      </c>
      <c r="U1284" s="70">
        <f t="shared" si="708"/>
        <v>1.0645427212873995</v>
      </c>
      <c r="V1284" s="69">
        <f t="shared" si="730"/>
        <v>21898</v>
      </c>
      <c r="W1284" s="69">
        <f t="shared" si="717"/>
        <v>100000</v>
      </c>
      <c r="X1284" s="232">
        <v>330.41485714285716</v>
      </c>
      <c r="Y1284" s="71">
        <f t="shared" si="718"/>
        <v>121567.58514285715</v>
      </c>
      <c r="Z1284" s="209">
        <f>AA1129*'domanda settimanale A41000500'!$B$25+simulazione!AA973*'domanda settimanale A41000500'!$B$23</f>
        <v>0</v>
      </c>
      <c r="AA1284" s="209">
        <v>0</v>
      </c>
      <c r="AB1284" s="68">
        <f t="shared" si="719"/>
        <v>0</v>
      </c>
      <c r="AC1284" s="68" t="s">
        <v>411</v>
      </c>
      <c r="AD1284" s="311">
        <v>0</v>
      </c>
      <c r="AE1284" s="68">
        <f t="shared" si="720"/>
        <v>0</v>
      </c>
      <c r="AF1284" s="69">
        <f t="shared" si="731"/>
        <v>114197</v>
      </c>
      <c r="AG1284" s="71">
        <f t="shared" si="734"/>
        <v>89197</v>
      </c>
      <c r="AH1284" s="72">
        <f t="shared" si="710"/>
        <v>27683</v>
      </c>
      <c r="AL1284" s="241">
        <f t="shared" si="721"/>
        <v>21898</v>
      </c>
      <c r="AM1284" s="236">
        <f t="shared" si="722"/>
        <v>13842</v>
      </c>
      <c r="AN1284" s="236">
        <f t="shared" si="723"/>
        <v>13842</v>
      </c>
      <c r="AO1284" s="236">
        <f t="shared" si="724"/>
        <v>13842</v>
      </c>
      <c r="AP1284" s="236">
        <f t="shared" si="725"/>
        <v>25000</v>
      </c>
      <c r="AQ1284" s="236">
        <f t="shared" si="726"/>
        <v>36514</v>
      </c>
      <c r="AR1284" s="236">
        <f t="shared" si="727"/>
        <v>25000</v>
      </c>
      <c r="AS1284" s="247">
        <f t="shared" si="733"/>
        <v>0.79102698406964567</v>
      </c>
      <c r="AV1284" s="253">
        <v>44963</v>
      </c>
      <c r="AW1284" s="69">
        <f t="shared" si="732"/>
        <v>21898</v>
      </c>
      <c r="AX1284" s="368"/>
      <c r="AY1284" s="353"/>
      <c r="AZ1284" s="344"/>
      <c r="BA1284" s="357"/>
      <c r="BB1284" s="341"/>
      <c r="BC1284" s="341"/>
      <c r="BD1284" s="331"/>
    </row>
    <row r="1285" spans="2:56">
      <c r="B1285" s="134" t="s">
        <v>123</v>
      </c>
      <c r="F1285" s="67">
        <v>36</v>
      </c>
      <c r="G1285" s="134">
        <v>6</v>
      </c>
      <c r="H1285" s="134" t="s">
        <v>123</v>
      </c>
      <c r="I1285" s="177">
        <f>(SUM('domanda settimanale A41002300'!DI39:'domanda settimanale A41002300'!DI63)/'calcolo ADU'!$I$4)</f>
        <v>1884.5183999999997</v>
      </c>
      <c r="J1285" s="69">
        <f t="shared" si="711"/>
        <v>19788</v>
      </c>
      <c r="K1285" s="176">
        <v>25000</v>
      </c>
      <c r="L1285" s="229">
        <v>0</v>
      </c>
      <c r="M1285" s="69">
        <f t="shared" si="712"/>
        <v>25000</v>
      </c>
      <c r="N1285" s="69">
        <f t="shared" si="713"/>
        <v>65959</v>
      </c>
      <c r="O1285" s="69">
        <f t="shared" si="714"/>
        <v>19788</v>
      </c>
      <c r="P1285" s="69">
        <f t="shared" si="715"/>
        <v>9894</v>
      </c>
      <c r="Q1285" s="69">
        <f t="shared" si="728"/>
        <v>29682</v>
      </c>
      <c r="R1285" s="69">
        <f t="shared" si="716"/>
        <v>14841</v>
      </c>
      <c r="S1285" s="69">
        <f t="shared" si="707"/>
        <v>19788</v>
      </c>
      <c r="T1285" s="69">
        <f t="shared" si="729"/>
        <v>5653.5551999999989</v>
      </c>
      <c r="U1285" s="70">
        <f t="shared" si="708"/>
        <v>1.0002647003447063</v>
      </c>
      <c r="V1285" s="69">
        <f t="shared" si="730"/>
        <v>21898</v>
      </c>
      <c r="W1285" s="69">
        <f t="shared" si="717"/>
        <v>100000</v>
      </c>
      <c r="X1285" s="232">
        <v>1225.0662857142856</v>
      </c>
      <c r="Y1285" s="71">
        <f t="shared" si="718"/>
        <v>120672.93371428571</v>
      </c>
      <c r="Z1285" s="209">
        <f>AA1130*'domanda settimanale A41000500'!$B$25+simulazione!AA974*'domanda settimanale A41000500'!$B$23</f>
        <v>0</v>
      </c>
      <c r="AA1285" s="209">
        <v>0</v>
      </c>
      <c r="AB1285" s="68">
        <f t="shared" si="719"/>
        <v>0</v>
      </c>
      <c r="AC1285" s="68" t="s">
        <v>411</v>
      </c>
      <c r="AD1285" s="311">
        <v>0</v>
      </c>
      <c r="AE1285" s="68">
        <f t="shared" si="720"/>
        <v>0</v>
      </c>
      <c r="AF1285" s="69">
        <f t="shared" si="731"/>
        <v>120641</v>
      </c>
      <c r="AG1285" s="71">
        <f t="shared" si="734"/>
        <v>95641</v>
      </c>
      <c r="AH1285" s="72">
        <f t="shared" si="710"/>
        <v>29682</v>
      </c>
      <c r="AL1285" s="241">
        <f t="shared" si="721"/>
        <v>21898</v>
      </c>
      <c r="AM1285" s="236">
        <f t="shared" si="722"/>
        <v>14841</v>
      </c>
      <c r="AN1285" s="236">
        <f t="shared" si="723"/>
        <v>14841</v>
      </c>
      <c r="AO1285" s="236">
        <f t="shared" si="724"/>
        <v>14841</v>
      </c>
      <c r="AP1285" s="236">
        <f t="shared" si="725"/>
        <v>25000</v>
      </c>
      <c r="AQ1285" s="236">
        <f t="shared" si="726"/>
        <v>40959</v>
      </c>
      <c r="AR1285" s="236">
        <f t="shared" si="727"/>
        <v>25000</v>
      </c>
      <c r="AS1285" s="247">
        <f t="shared" si="733"/>
        <v>0.7377535206522472</v>
      </c>
      <c r="AV1285" s="253">
        <v>44964</v>
      </c>
      <c r="AW1285" s="69">
        <f t="shared" si="732"/>
        <v>21898</v>
      </c>
      <c r="AX1285" s="368"/>
      <c r="AY1285" s="353"/>
      <c r="AZ1285" s="344"/>
      <c r="BA1285" s="357"/>
      <c r="BB1285" s="341"/>
      <c r="BC1285" s="341"/>
      <c r="BD1285" s="331"/>
    </row>
    <row r="1286" spans="2:56">
      <c r="B1286" s="134" t="s">
        <v>124</v>
      </c>
      <c r="F1286" s="67">
        <v>37</v>
      </c>
      <c r="G1286" s="134">
        <v>6</v>
      </c>
      <c r="H1286" s="134" t="s">
        <v>124</v>
      </c>
      <c r="I1286" s="177">
        <f>(SUM('domanda settimanale A41002300'!DI40:'domanda settimanale A41002300'!DI64)/'calcolo ADU'!$I$4)</f>
        <v>1926.8461714285709</v>
      </c>
      <c r="J1286" s="69">
        <f t="shared" si="711"/>
        <v>20232</v>
      </c>
      <c r="K1286" s="176">
        <v>25000</v>
      </c>
      <c r="L1286" s="229">
        <v>0</v>
      </c>
      <c r="M1286" s="69">
        <f t="shared" si="712"/>
        <v>25000</v>
      </c>
      <c r="N1286" s="69">
        <f t="shared" si="713"/>
        <v>67440</v>
      </c>
      <c r="O1286" s="69">
        <f t="shared" si="714"/>
        <v>20232</v>
      </c>
      <c r="P1286" s="69">
        <f t="shared" si="715"/>
        <v>10116</v>
      </c>
      <c r="Q1286" s="69">
        <f t="shared" si="728"/>
        <v>30348</v>
      </c>
      <c r="R1286" s="69">
        <f t="shared" si="716"/>
        <v>15174</v>
      </c>
      <c r="S1286" s="69">
        <f t="shared" si="707"/>
        <v>20232</v>
      </c>
      <c r="T1286" s="69">
        <f t="shared" si="729"/>
        <v>5780.5385142857122</v>
      </c>
      <c r="U1286" s="70">
        <f t="shared" si="708"/>
        <v>0.98277464991925689</v>
      </c>
      <c r="V1286" s="69">
        <f t="shared" si="730"/>
        <v>21898</v>
      </c>
      <c r="W1286" s="69">
        <f t="shared" si="717"/>
        <v>100000</v>
      </c>
      <c r="X1286" s="232">
        <v>1225.0662857142856</v>
      </c>
      <c r="Y1286" s="71">
        <f t="shared" si="718"/>
        <v>120672.93371428571</v>
      </c>
      <c r="Z1286" s="209">
        <f>AA1131*'domanda settimanale A41000500'!$B$25+simulazione!AA975*'domanda settimanale A41000500'!$B$23</f>
        <v>0</v>
      </c>
      <c r="AA1286" s="209">
        <v>0</v>
      </c>
      <c r="AB1286" s="68">
        <f t="shared" si="719"/>
        <v>0</v>
      </c>
      <c r="AC1286" s="68" t="s">
        <v>411</v>
      </c>
      <c r="AD1286" s="311">
        <v>0</v>
      </c>
      <c r="AE1286" s="68">
        <f t="shared" si="720"/>
        <v>0</v>
      </c>
      <c r="AF1286" s="69">
        <f t="shared" si="731"/>
        <v>122788</v>
      </c>
      <c r="AG1286" s="71">
        <f t="shared" si="734"/>
        <v>97788</v>
      </c>
      <c r="AH1286" s="72">
        <f t="shared" si="710"/>
        <v>30348</v>
      </c>
      <c r="AL1286" s="241">
        <f t="shared" si="721"/>
        <v>21898</v>
      </c>
      <c r="AM1286" s="236">
        <f t="shared" si="722"/>
        <v>15174</v>
      </c>
      <c r="AN1286" s="236">
        <f t="shared" si="723"/>
        <v>15174</v>
      </c>
      <c r="AO1286" s="236">
        <f t="shared" si="724"/>
        <v>15174</v>
      </c>
      <c r="AP1286" s="236">
        <f t="shared" si="725"/>
        <v>25000</v>
      </c>
      <c r="AQ1286" s="236">
        <f t="shared" si="726"/>
        <v>42440</v>
      </c>
      <c r="AR1286" s="236">
        <f t="shared" si="727"/>
        <v>25000</v>
      </c>
      <c r="AS1286" s="247">
        <f t="shared" si="733"/>
        <v>0.72156320021088705</v>
      </c>
      <c r="AV1286" s="253">
        <v>44965</v>
      </c>
      <c r="AW1286" s="69">
        <f t="shared" si="732"/>
        <v>21898</v>
      </c>
      <c r="AX1286" s="368"/>
      <c r="AY1286" s="353"/>
      <c r="AZ1286" s="344"/>
      <c r="BA1286" s="357"/>
      <c r="BB1286" s="341"/>
      <c r="BC1286" s="341"/>
      <c r="BD1286" s="331"/>
    </row>
    <row r="1287" spans="2:56">
      <c r="B1287" s="134" t="s">
        <v>125</v>
      </c>
      <c r="F1287" s="67">
        <v>38</v>
      </c>
      <c r="G1287" s="134">
        <v>6</v>
      </c>
      <c r="H1287" s="134" t="s">
        <v>125</v>
      </c>
      <c r="I1287" s="177">
        <f>(SUM('domanda settimanale A41002300'!DI41:'domanda settimanale A41002300'!DI65)/'calcolo ADU'!$I$4)</f>
        <v>1969.1739428571423</v>
      </c>
      <c r="J1287" s="69">
        <f t="shared" si="711"/>
        <v>20677</v>
      </c>
      <c r="K1287" s="176">
        <v>25000</v>
      </c>
      <c r="L1287" s="229">
        <v>0</v>
      </c>
      <c r="M1287" s="69">
        <f t="shared" si="712"/>
        <v>25000</v>
      </c>
      <c r="N1287" s="69">
        <f t="shared" si="713"/>
        <v>68922</v>
      </c>
      <c r="O1287" s="69">
        <f t="shared" si="714"/>
        <v>20677</v>
      </c>
      <c r="P1287" s="69">
        <f t="shared" si="715"/>
        <v>10339</v>
      </c>
      <c r="Q1287" s="69">
        <f t="shared" si="728"/>
        <v>31016</v>
      </c>
      <c r="R1287" s="69">
        <f t="shared" si="716"/>
        <v>15508</v>
      </c>
      <c r="S1287" s="69">
        <f t="shared" si="707"/>
        <v>20677</v>
      </c>
      <c r="T1287" s="69">
        <f t="shared" si="729"/>
        <v>5907.5218285714272</v>
      </c>
      <c r="U1287" s="70">
        <f t="shared" si="708"/>
        <v>0.88582283784185523</v>
      </c>
      <c r="V1287" s="69">
        <f t="shared" si="730"/>
        <v>11898</v>
      </c>
      <c r="W1287" s="69">
        <f t="shared" si="717"/>
        <v>100000</v>
      </c>
      <c r="X1287" s="232">
        <v>1225.0662857142856</v>
      </c>
      <c r="Y1287" s="71">
        <f t="shared" si="718"/>
        <v>110672.93371428571</v>
      </c>
      <c r="Z1287" s="209">
        <f>AA1132*'domanda settimanale A41000500'!$B$25+simulazione!AA976*'domanda settimanale A41000500'!$B$23</f>
        <v>10000</v>
      </c>
      <c r="AA1287" s="209">
        <v>0</v>
      </c>
      <c r="AB1287" s="68">
        <f t="shared" si="719"/>
        <v>0</v>
      </c>
      <c r="AC1287" s="68" t="s">
        <v>411</v>
      </c>
      <c r="AD1287" s="311">
        <v>0</v>
      </c>
      <c r="AE1287" s="68">
        <f t="shared" si="720"/>
        <v>0</v>
      </c>
      <c r="AF1287" s="69">
        <f t="shared" si="731"/>
        <v>124938</v>
      </c>
      <c r="AG1287" s="71">
        <f t="shared" si="734"/>
        <v>99938</v>
      </c>
      <c r="AH1287" s="72">
        <f t="shared" si="710"/>
        <v>31016</v>
      </c>
      <c r="AL1287" s="241">
        <f t="shared" si="721"/>
        <v>11898</v>
      </c>
      <c r="AM1287" s="236">
        <f t="shared" si="722"/>
        <v>15508</v>
      </c>
      <c r="AN1287" s="236">
        <f t="shared" si="723"/>
        <v>15508</v>
      </c>
      <c r="AO1287" s="236">
        <f t="shared" si="724"/>
        <v>15508</v>
      </c>
      <c r="AP1287" s="236">
        <f t="shared" si="725"/>
        <v>25000</v>
      </c>
      <c r="AQ1287" s="236">
        <f t="shared" si="726"/>
        <v>43922</v>
      </c>
      <c r="AR1287" s="236">
        <f t="shared" si="727"/>
        <v>25000</v>
      </c>
      <c r="AS1287" s="248">
        <f t="shared" si="733"/>
        <v>0.38360846014960021</v>
      </c>
      <c r="AV1287" s="253">
        <v>44966</v>
      </c>
      <c r="AW1287" s="69">
        <f t="shared" si="732"/>
        <v>11898</v>
      </c>
      <c r="AX1287" s="368"/>
      <c r="AY1287" s="353"/>
      <c r="AZ1287" s="344"/>
      <c r="BA1287" s="357"/>
      <c r="BB1287" s="341"/>
      <c r="BC1287" s="341"/>
      <c r="BD1287" s="331"/>
    </row>
    <row r="1288" spans="2:56">
      <c r="B1288" s="134" t="s">
        <v>126</v>
      </c>
      <c r="F1288" s="67">
        <v>39</v>
      </c>
      <c r="G1288" s="134">
        <v>6</v>
      </c>
      <c r="H1288" s="134" t="s">
        <v>126</v>
      </c>
      <c r="I1288" s="177">
        <f>(SUM('domanda settimanale A41002300'!DI42:'domanda settimanale A41002300'!DI66)/'calcolo ADU'!$I$4)</f>
        <v>2011.5017142857137</v>
      </c>
      <c r="J1288" s="69">
        <f t="shared" si="711"/>
        <v>21121</v>
      </c>
      <c r="K1288" s="176">
        <v>25000</v>
      </c>
      <c r="L1288" s="229">
        <v>0</v>
      </c>
      <c r="M1288" s="69">
        <f t="shared" si="712"/>
        <v>25000</v>
      </c>
      <c r="N1288" s="69">
        <f t="shared" si="713"/>
        <v>70403</v>
      </c>
      <c r="O1288" s="69">
        <f t="shared" si="714"/>
        <v>21121</v>
      </c>
      <c r="P1288" s="69">
        <f t="shared" si="715"/>
        <v>10561</v>
      </c>
      <c r="Q1288" s="69">
        <f t="shared" si="728"/>
        <v>31682</v>
      </c>
      <c r="R1288" s="69">
        <f t="shared" si="716"/>
        <v>15841</v>
      </c>
      <c r="S1288" s="69">
        <f t="shared" si="707"/>
        <v>21121</v>
      </c>
      <c r="T1288" s="69">
        <f t="shared" si="729"/>
        <v>6034.5051428571405</v>
      </c>
      <c r="U1288" s="70">
        <f t="shared" si="708"/>
        <v>0.87085756552138893</v>
      </c>
      <c r="V1288" s="69">
        <f t="shared" si="730"/>
        <v>11898</v>
      </c>
      <c r="W1288" s="69">
        <f t="shared" si="717"/>
        <v>100000</v>
      </c>
      <c r="X1288" s="232">
        <v>1225.0662857142856</v>
      </c>
      <c r="Y1288" s="71">
        <f t="shared" si="718"/>
        <v>110672.93371428571</v>
      </c>
      <c r="Z1288" s="209">
        <f>AA1133*'domanda settimanale A41000500'!$B$25+simulazione!AA977*'domanda settimanale A41000500'!$B$23</f>
        <v>0</v>
      </c>
      <c r="AA1288" s="209">
        <v>0</v>
      </c>
      <c r="AB1288" s="68">
        <f t="shared" si="719"/>
        <v>0</v>
      </c>
      <c r="AC1288" s="68" t="s">
        <v>411</v>
      </c>
      <c r="AD1288" s="311">
        <v>0</v>
      </c>
      <c r="AE1288" s="68">
        <f t="shared" si="720"/>
        <v>0</v>
      </c>
      <c r="AF1288" s="69">
        <f t="shared" si="731"/>
        <v>127085</v>
      </c>
      <c r="AG1288" s="71">
        <f t="shared" si="734"/>
        <v>102085</v>
      </c>
      <c r="AH1288" s="72">
        <f t="shared" si="710"/>
        <v>31682</v>
      </c>
      <c r="AL1288" s="241">
        <f t="shared" si="721"/>
        <v>11898</v>
      </c>
      <c r="AM1288" s="236">
        <f t="shared" si="722"/>
        <v>15841</v>
      </c>
      <c r="AN1288" s="236">
        <f t="shared" si="723"/>
        <v>15841</v>
      </c>
      <c r="AO1288" s="236">
        <f t="shared" si="724"/>
        <v>15841</v>
      </c>
      <c r="AP1288" s="236">
        <f t="shared" si="725"/>
        <v>25000</v>
      </c>
      <c r="AQ1288" s="236">
        <f t="shared" si="726"/>
        <v>45403</v>
      </c>
      <c r="AR1288" s="236">
        <f t="shared" si="727"/>
        <v>25000</v>
      </c>
      <c r="AS1288" s="248">
        <f t="shared" si="733"/>
        <v>0.37554447320244932</v>
      </c>
      <c r="AV1288" s="253">
        <v>44967</v>
      </c>
      <c r="AW1288" s="69">
        <f t="shared" si="732"/>
        <v>11898</v>
      </c>
      <c r="AX1288" s="368"/>
      <c r="AY1288" s="353"/>
      <c r="AZ1288" s="344"/>
      <c r="BA1288" s="357"/>
      <c r="BB1288" s="341"/>
      <c r="BC1288" s="341"/>
      <c r="BD1288" s="331"/>
    </row>
    <row r="1289" spans="2:56">
      <c r="B1289" s="134" t="s">
        <v>216</v>
      </c>
      <c r="F1289" s="67">
        <v>40</v>
      </c>
      <c r="G1289" s="134">
        <v>6</v>
      </c>
      <c r="H1289" s="134" t="s">
        <v>216</v>
      </c>
      <c r="I1289" s="177">
        <f>(SUM('domanda settimanale A41002300'!DI43:'domanda settimanale A41002300'!DI67)/'calcolo ADU'!$I$4)</f>
        <v>2011.5017142857137</v>
      </c>
      <c r="J1289" s="69">
        <f t="shared" si="711"/>
        <v>21121</v>
      </c>
      <c r="K1289" s="176">
        <v>25000</v>
      </c>
      <c r="L1289" s="229">
        <v>0</v>
      </c>
      <c r="M1289" s="69">
        <f t="shared" si="712"/>
        <v>25000</v>
      </c>
      <c r="N1289" s="69">
        <f t="shared" si="713"/>
        <v>70403</v>
      </c>
      <c r="O1289" s="69">
        <f t="shared" si="714"/>
        <v>21121</v>
      </c>
      <c r="P1289" s="69">
        <f t="shared" si="715"/>
        <v>10561</v>
      </c>
      <c r="Q1289" s="69">
        <f t="shared" si="728"/>
        <v>31682</v>
      </c>
      <c r="R1289" s="69">
        <f t="shared" si="716"/>
        <v>15841</v>
      </c>
      <c r="S1289" s="69">
        <f t="shared" si="707"/>
        <v>21121</v>
      </c>
      <c r="T1289" s="69">
        <f t="shared" si="729"/>
        <v>6034.5051428571405</v>
      </c>
      <c r="U1289" s="70">
        <f t="shared" si="708"/>
        <v>0.87085756552138893</v>
      </c>
      <c r="V1289" s="69">
        <f t="shared" si="730"/>
        <v>11898</v>
      </c>
      <c r="W1289" s="69">
        <f t="shared" si="717"/>
        <v>100000</v>
      </c>
      <c r="X1289" s="232">
        <v>1225.0662857142856</v>
      </c>
      <c r="Y1289" s="71">
        <f t="shared" si="718"/>
        <v>110672.93371428571</v>
      </c>
      <c r="Z1289" s="209">
        <f>AA1134*'domanda settimanale A41000500'!$B$25+simulazione!AA978*'domanda settimanale A41000500'!$B$23</f>
        <v>0</v>
      </c>
      <c r="AA1289" s="209">
        <v>0</v>
      </c>
      <c r="AB1289" s="68">
        <f t="shared" si="719"/>
        <v>0</v>
      </c>
      <c r="AC1289" s="68" t="s">
        <v>411</v>
      </c>
      <c r="AD1289" s="311">
        <v>0</v>
      </c>
      <c r="AE1289" s="68">
        <f t="shared" si="720"/>
        <v>0</v>
      </c>
      <c r="AF1289" s="69">
        <f t="shared" si="731"/>
        <v>127085</v>
      </c>
      <c r="AG1289" s="71">
        <f t="shared" si="734"/>
        <v>102085</v>
      </c>
      <c r="AH1289" s="72">
        <f t="shared" si="710"/>
        <v>31682</v>
      </c>
      <c r="AL1289" s="241">
        <f t="shared" si="721"/>
        <v>11898</v>
      </c>
      <c r="AM1289" s="236">
        <f t="shared" si="722"/>
        <v>15841</v>
      </c>
      <c r="AN1289" s="236">
        <f t="shared" si="723"/>
        <v>15841</v>
      </c>
      <c r="AO1289" s="236">
        <f t="shared" si="724"/>
        <v>15841</v>
      </c>
      <c r="AP1289" s="236">
        <f t="shared" si="725"/>
        <v>25000</v>
      </c>
      <c r="AQ1289" s="236">
        <f t="shared" si="726"/>
        <v>45403</v>
      </c>
      <c r="AR1289" s="236">
        <f t="shared" si="727"/>
        <v>25000</v>
      </c>
      <c r="AS1289" s="248">
        <f t="shared" si="733"/>
        <v>0.37554447320244932</v>
      </c>
      <c r="AV1289" s="253">
        <v>44968</v>
      </c>
      <c r="AW1289" s="69">
        <f t="shared" si="732"/>
        <v>11898</v>
      </c>
      <c r="AX1289" s="368"/>
      <c r="AY1289" s="353"/>
      <c r="AZ1289" s="344"/>
      <c r="BA1289" s="357"/>
      <c r="BB1289" s="341"/>
      <c r="BC1289" s="341"/>
      <c r="BD1289" s="331"/>
    </row>
    <row r="1290" spans="2:56">
      <c r="B1290" s="134" t="s">
        <v>217</v>
      </c>
      <c r="F1290" s="67">
        <v>41</v>
      </c>
      <c r="G1290" s="134">
        <v>6</v>
      </c>
      <c r="H1290" s="134" t="s">
        <v>217</v>
      </c>
      <c r="I1290" s="177">
        <f>(SUM('domanda settimanale A41002300'!DI44:'domanda settimanale A41002300'!DI68)/'calcolo ADU'!$I$4)</f>
        <v>2011.5017142857139</v>
      </c>
      <c r="J1290" s="69">
        <f t="shared" si="711"/>
        <v>21121</v>
      </c>
      <c r="K1290" s="176">
        <v>25000</v>
      </c>
      <c r="L1290" s="229">
        <v>0</v>
      </c>
      <c r="M1290" s="69">
        <f t="shared" si="712"/>
        <v>25000</v>
      </c>
      <c r="N1290" s="69">
        <f t="shared" si="713"/>
        <v>70403</v>
      </c>
      <c r="O1290" s="69">
        <f t="shared" si="714"/>
        <v>21121</v>
      </c>
      <c r="P1290" s="69">
        <f t="shared" si="715"/>
        <v>10561</v>
      </c>
      <c r="Q1290" s="69">
        <f t="shared" si="728"/>
        <v>31682</v>
      </c>
      <c r="R1290" s="69">
        <f t="shared" si="716"/>
        <v>15841</v>
      </c>
      <c r="S1290" s="69">
        <f t="shared" si="707"/>
        <v>21121</v>
      </c>
      <c r="T1290" s="69">
        <f t="shared" si="729"/>
        <v>6034.5051428571414</v>
      </c>
      <c r="U1290" s="70">
        <f t="shared" si="708"/>
        <v>0.87085756552138893</v>
      </c>
      <c r="V1290" s="69">
        <f t="shared" si="730"/>
        <v>61898</v>
      </c>
      <c r="W1290" s="69">
        <f t="shared" si="717"/>
        <v>50000</v>
      </c>
      <c r="X1290" s="232">
        <v>1225.0662857142856</v>
      </c>
      <c r="Y1290" s="71">
        <f t="shared" si="718"/>
        <v>110672.93371428571</v>
      </c>
      <c r="Z1290" s="209">
        <f>AA1135*'domanda settimanale A41000500'!$B$25+simulazione!AA979*'domanda settimanale A41000500'!$B$23</f>
        <v>0</v>
      </c>
      <c r="AA1290" s="209">
        <v>0</v>
      </c>
      <c r="AB1290" s="68">
        <f t="shared" si="719"/>
        <v>0</v>
      </c>
      <c r="AC1290" s="68" t="s">
        <v>411</v>
      </c>
      <c r="AD1290" s="311">
        <v>50000</v>
      </c>
      <c r="AE1290" s="68">
        <f t="shared" si="720"/>
        <v>0</v>
      </c>
      <c r="AF1290" s="69">
        <f t="shared" si="731"/>
        <v>127085</v>
      </c>
      <c r="AG1290" s="71">
        <f t="shared" si="734"/>
        <v>102085</v>
      </c>
      <c r="AH1290" s="72">
        <f t="shared" si="710"/>
        <v>31682</v>
      </c>
      <c r="AL1290" s="241">
        <f t="shared" si="721"/>
        <v>61898</v>
      </c>
      <c r="AM1290" s="236">
        <f t="shared" si="722"/>
        <v>15841</v>
      </c>
      <c r="AN1290" s="236">
        <f t="shared" si="723"/>
        <v>15841</v>
      </c>
      <c r="AO1290" s="236">
        <f t="shared" si="724"/>
        <v>15841</v>
      </c>
      <c r="AP1290" s="236">
        <f t="shared" si="725"/>
        <v>25000</v>
      </c>
      <c r="AQ1290" s="236">
        <f t="shared" si="726"/>
        <v>45403</v>
      </c>
      <c r="AR1290" s="236">
        <f t="shared" si="727"/>
        <v>25000</v>
      </c>
      <c r="AS1290" s="243">
        <f t="shared" si="733"/>
        <v>1.9537276687077836</v>
      </c>
      <c r="AV1290" s="253">
        <v>44969</v>
      </c>
      <c r="AW1290" s="69">
        <f t="shared" si="732"/>
        <v>61898</v>
      </c>
      <c r="AX1290" s="368"/>
      <c r="AY1290" s="353"/>
      <c r="AZ1290" s="344"/>
      <c r="BA1290" s="357"/>
      <c r="BB1290" s="341"/>
      <c r="BC1290" s="341"/>
      <c r="BD1290" s="331"/>
    </row>
    <row r="1291" spans="2:56">
      <c r="B1291" s="134" t="s">
        <v>127</v>
      </c>
      <c r="F1291" s="67">
        <v>42</v>
      </c>
      <c r="G1291" s="68">
        <v>7</v>
      </c>
      <c r="H1291" s="134" t="s">
        <v>127</v>
      </c>
      <c r="I1291" s="177">
        <f>(SUM('domanda settimanale A41002300'!DI45:'domanda settimanale A41002300'!DI69)/'calcolo ADU'!$I$4)</f>
        <v>2011.5017142857139</v>
      </c>
      <c r="J1291" s="69">
        <f t="shared" si="711"/>
        <v>21121</v>
      </c>
      <c r="K1291" s="176">
        <v>25000</v>
      </c>
      <c r="L1291" s="229">
        <v>0</v>
      </c>
      <c r="M1291" s="69">
        <f t="shared" si="712"/>
        <v>25000</v>
      </c>
      <c r="N1291" s="69">
        <f t="shared" si="713"/>
        <v>70403</v>
      </c>
      <c r="O1291" s="69">
        <f t="shared" si="714"/>
        <v>21121</v>
      </c>
      <c r="P1291" s="69">
        <f t="shared" si="715"/>
        <v>10561</v>
      </c>
      <c r="Q1291" s="69">
        <f t="shared" si="728"/>
        <v>31682</v>
      </c>
      <c r="R1291" s="69">
        <f t="shared" si="716"/>
        <v>15841</v>
      </c>
      <c r="S1291" s="69">
        <f t="shared" si="707"/>
        <v>21121</v>
      </c>
      <c r="T1291" s="69">
        <f t="shared" si="729"/>
        <v>6034.5051428571414</v>
      </c>
      <c r="U1291" s="70">
        <f t="shared" si="708"/>
        <v>0.76482616921183233</v>
      </c>
      <c r="V1291" s="69">
        <f t="shared" si="730"/>
        <v>48423</v>
      </c>
      <c r="W1291" s="69">
        <f t="shared" si="717"/>
        <v>50000</v>
      </c>
      <c r="X1291" s="232">
        <v>1225.0662857142856</v>
      </c>
      <c r="Y1291" s="71">
        <f t="shared" si="718"/>
        <v>97197.933714285711</v>
      </c>
      <c r="Z1291" s="209">
        <f>AA1136*'domanda settimanale A41000500'!$B$25+simulazione!AA980*'domanda settimanale A41000500'!$B$23</f>
        <v>13474.999999999998</v>
      </c>
      <c r="AA1291" s="209">
        <v>50000</v>
      </c>
      <c r="AB1291" s="68">
        <f t="shared" si="719"/>
        <v>29887.066285714289</v>
      </c>
      <c r="AC1291" s="68" t="s">
        <v>411</v>
      </c>
      <c r="AD1291" s="311">
        <v>0</v>
      </c>
      <c r="AE1291" s="68">
        <f t="shared" si="720"/>
        <v>0</v>
      </c>
      <c r="AF1291" s="69">
        <f t="shared" si="731"/>
        <v>127085</v>
      </c>
      <c r="AG1291" s="71">
        <f t="shared" si="734"/>
        <v>102085</v>
      </c>
      <c r="AH1291" s="72">
        <f t="shared" si="710"/>
        <v>31682</v>
      </c>
      <c r="AL1291" s="241">
        <f t="shared" si="721"/>
        <v>48423</v>
      </c>
      <c r="AM1291" s="236">
        <f t="shared" si="722"/>
        <v>15841</v>
      </c>
      <c r="AN1291" s="236">
        <f t="shared" si="723"/>
        <v>15841</v>
      </c>
      <c r="AO1291" s="236">
        <f t="shared" si="724"/>
        <v>15841</v>
      </c>
      <c r="AP1291" s="236">
        <f t="shared" si="725"/>
        <v>25000</v>
      </c>
      <c r="AQ1291" s="236">
        <f t="shared" si="726"/>
        <v>45403</v>
      </c>
      <c r="AR1291" s="236">
        <f t="shared" si="727"/>
        <v>25000</v>
      </c>
      <c r="AS1291" s="242">
        <f t="shared" si="733"/>
        <v>1.5284072975190961</v>
      </c>
      <c r="AV1291" s="253">
        <v>44970</v>
      </c>
      <c r="AW1291" s="69">
        <f t="shared" si="732"/>
        <v>48423</v>
      </c>
      <c r="AX1291" s="368"/>
      <c r="AY1291" s="353"/>
      <c r="AZ1291" s="344"/>
      <c r="BA1291" s="357"/>
      <c r="BB1291" s="341"/>
      <c r="BC1291" s="341"/>
      <c r="BD1291" s="331"/>
    </row>
    <row r="1292" spans="2:56">
      <c r="B1292" s="134" t="s">
        <v>128</v>
      </c>
      <c r="F1292" s="67">
        <v>43</v>
      </c>
      <c r="G1292" s="68">
        <v>7</v>
      </c>
      <c r="H1292" s="134" t="s">
        <v>128</v>
      </c>
      <c r="I1292" s="177">
        <f>(SUM('domanda settimanale A41002300'!DI46:'domanda settimanale A41002300'!DI70)/'calcolo ADU'!$I$4)</f>
        <v>2011.5017142857143</v>
      </c>
      <c r="J1292" s="69">
        <f t="shared" si="711"/>
        <v>21121</v>
      </c>
      <c r="K1292" s="176">
        <v>25000</v>
      </c>
      <c r="L1292" s="229">
        <v>0</v>
      </c>
      <c r="M1292" s="69">
        <f t="shared" si="712"/>
        <v>25000</v>
      </c>
      <c r="N1292" s="69">
        <f t="shared" si="713"/>
        <v>70403</v>
      </c>
      <c r="O1292" s="69">
        <f t="shared" si="714"/>
        <v>21121</v>
      </c>
      <c r="P1292" s="69">
        <f t="shared" si="715"/>
        <v>10561</v>
      </c>
      <c r="Q1292" s="69">
        <f t="shared" si="728"/>
        <v>31682</v>
      </c>
      <c r="R1292" s="69">
        <f t="shared" si="716"/>
        <v>15841</v>
      </c>
      <c r="S1292" s="69">
        <f t="shared" si="707"/>
        <v>21121</v>
      </c>
      <c r="T1292" s="69">
        <f t="shared" si="729"/>
        <v>6034.5051428571433</v>
      </c>
      <c r="U1292" s="70">
        <f t="shared" si="708"/>
        <v>1.163213483101861</v>
      </c>
      <c r="V1292" s="69">
        <f t="shared" si="730"/>
        <v>48423</v>
      </c>
      <c r="W1292" s="69">
        <f t="shared" si="717"/>
        <v>100000</v>
      </c>
      <c r="X1292" s="232">
        <v>596.0145</v>
      </c>
      <c r="Y1292" s="71">
        <f t="shared" si="718"/>
        <v>147826.98550000001</v>
      </c>
      <c r="Z1292" s="209">
        <f>AA1137*'domanda settimanale A41000500'!$B$25+simulazione!AA981*'domanda settimanale A41000500'!$B$23</f>
        <v>0</v>
      </c>
      <c r="AA1292" s="209">
        <v>0</v>
      </c>
      <c r="AB1292" s="68">
        <f t="shared" si="719"/>
        <v>0</v>
      </c>
      <c r="AC1292" s="68" t="s">
        <v>411</v>
      </c>
      <c r="AD1292" s="311">
        <v>0</v>
      </c>
      <c r="AE1292" s="68">
        <f t="shared" si="720"/>
        <v>0</v>
      </c>
      <c r="AF1292" s="69">
        <f t="shared" si="731"/>
        <v>127085</v>
      </c>
      <c r="AG1292" s="71">
        <f t="shared" si="734"/>
        <v>102085</v>
      </c>
      <c r="AH1292" s="72">
        <f t="shared" si="710"/>
        <v>31682</v>
      </c>
      <c r="AL1292" s="241">
        <f t="shared" si="721"/>
        <v>48423</v>
      </c>
      <c r="AM1292" s="236">
        <f t="shared" si="722"/>
        <v>15841</v>
      </c>
      <c r="AN1292" s="236">
        <f t="shared" si="723"/>
        <v>15841</v>
      </c>
      <c r="AO1292" s="236">
        <f t="shared" si="724"/>
        <v>15841</v>
      </c>
      <c r="AP1292" s="236">
        <f t="shared" si="725"/>
        <v>25000</v>
      </c>
      <c r="AQ1292" s="236">
        <f t="shared" si="726"/>
        <v>45403</v>
      </c>
      <c r="AR1292" s="236">
        <f t="shared" si="727"/>
        <v>25000</v>
      </c>
      <c r="AS1292" s="242">
        <f t="shared" si="733"/>
        <v>1.5284072975190961</v>
      </c>
      <c r="AV1292" s="253">
        <v>44971</v>
      </c>
      <c r="AW1292" s="69">
        <f t="shared" si="732"/>
        <v>48423</v>
      </c>
      <c r="AX1292" s="368"/>
      <c r="AY1292" s="353"/>
      <c r="AZ1292" s="344"/>
      <c r="BA1292" s="357"/>
      <c r="BB1292" s="341"/>
      <c r="BC1292" s="341"/>
      <c r="BD1292" s="331"/>
    </row>
    <row r="1293" spans="2:56">
      <c r="B1293" s="134" t="s">
        <v>129</v>
      </c>
      <c r="F1293" s="67">
        <v>44</v>
      </c>
      <c r="G1293" s="68">
        <v>7</v>
      </c>
      <c r="H1293" s="134" t="s">
        <v>129</v>
      </c>
      <c r="I1293" s="177">
        <f>(SUM('domanda settimanale A41002300'!DI47:'domanda settimanale A41002300'!DI71)/'calcolo ADU'!$I$4)</f>
        <v>2071.0251428571428</v>
      </c>
      <c r="J1293" s="69">
        <f t="shared" si="711"/>
        <v>21746</v>
      </c>
      <c r="K1293" s="176">
        <v>25000</v>
      </c>
      <c r="L1293" s="229">
        <v>0</v>
      </c>
      <c r="M1293" s="69">
        <f t="shared" si="712"/>
        <v>25000</v>
      </c>
      <c r="N1293" s="69">
        <f t="shared" si="713"/>
        <v>72486</v>
      </c>
      <c r="O1293" s="69">
        <f t="shared" si="714"/>
        <v>21746</v>
      </c>
      <c r="P1293" s="69">
        <f t="shared" si="715"/>
        <v>10873</v>
      </c>
      <c r="Q1293" s="69">
        <f t="shared" si="728"/>
        <v>32619</v>
      </c>
      <c r="R1293" s="69">
        <f t="shared" si="716"/>
        <v>16309.5</v>
      </c>
      <c r="S1293" s="69">
        <f t="shared" si="707"/>
        <v>21746</v>
      </c>
      <c r="T1293" s="69">
        <f t="shared" si="729"/>
        <v>6213.0754285714283</v>
      </c>
      <c r="U1293" s="70">
        <f t="shared" si="708"/>
        <v>1.1362129472349256</v>
      </c>
      <c r="V1293" s="69">
        <f t="shared" si="730"/>
        <v>48423</v>
      </c>
      <c r="W1293" s="69">
        <f t="shared" si="717"/>
        <v>100000</v>
      </c>
      <c r="X1293" s="232">
        <v>596.0145</v>
      </c>
      <c r="Y1293" s="71">
        <f t="shared" si="718"/>
        <v>147826.98550000001</v>
      </c>
      <c r="Z1293" s="209">
        <f>AA1138*'domanda settimanale A41000500'!$B$25+simulazione!AA982*'domanda settimanale A41000500'!$B$23</f>
        <v>0</v>
      </c>
      <c r="AA1293" s="209">
        <v>0</v>
      </c>
      <c r="AB1293" s="68">
        <f t="shared" si="719"/>
        <v>0</v>
      </c>
      <c r="AC1293" s="68" t="s">
        <v>411</v>
      </c>
      <c r="AD1293" s="311">
        <v>0</v>
      </c>
      <c r="AE1293" s="68">
        <f t="shared" si="720"/>
        <v>0</v>
      </c>
      <c r="AF1293" s="69">
        <f t="shared" si="731"/>
        <v>130105</v>
      </c>
      <c r="AG1293" s="71">
        <f t="shared" si="734"/>
        <v>105105</v>
      </c>
      <c r="AH1293" s="72">
        <f t="shared" si="710"/>
        <v>32619</v>
      </c>
      <c r="AL1293" s="241">
        <f t="shared" si="721"/>
        <v>48423</v>
      </c>
      <c r="AM1293" s="236">
        <f t="shared" si="722"/>
        <v>16310</v>
      </c>
      <c r="AN1293" s="236">
        <f t="shared" si="723"/>
        <v>16310</v>
      </c>
      <c r="AO1293" s="236">
        <f t="shared" si="724"/>
        <v>16310</v>
      </c>
      <c r="AP1293" s="236">
        <f t="shared" si="725"/>
        <v>25000</v>
      </c>
      <c r="AQ1293" s="236">
        <f t="shared" si="726"/>
        <v>47486</v>
      </c>
      <c r="AR1293" s="236">
        <f t="shared" si="727"/>
        <v>25000</v>
      </c>
      <c r="AS1293" s="242">
        <f t="shared" si="733"/>
        <v>1.4845028970845213</v>
      </c>
      <c r="AV1293" s="253">
        <v>44972</v>
      </c>
      <c r="AW1293" s="69">
        <f t="shared" si="732"/>
        <v>48423</v>
      </c>
      <c r="AX1293" s="368"/>
      <c r="AY1293" s="353"/>
      <c r="AZ1293" s="344"/>
      <c r="BA1293" s="357"/>
      <c r="BB1293" s="341"/>
      <c r="BC1293" s="341"/>
      <c r="BD1293" s="331"/>
    </row>
    <row r="1294" spans="2:56">
      <c r="B1294" s="134" t="s">
        <v>130</v>
      </c>
      <c r="F1294" s="67">
        <v>45</v>
      </c>
      <c r="G1294" s="68">
        <v>7</v>
      </c>
      <c r="H1294" s="134" t="s">
        <v>130</v>
      </c>
      <c r="I1294" s="177">
        <f>(SUM('domanda settimanale A41002300'!DI48:'domanda settimanale A41002300'!DI72)/'calcolo ADU'!$I$4)</f>
        <v>2130.5485714285714</v>
      </c>
      <c r="J1294" s="69">
        <f t="shared" si="711"/>
        <v>22371</v>
      </c>
      <c r="K1294" s="176">
        <v>25000</v>
      </c>
      <c r="L1294" s="229">
        <v>0</v>
      </c>
      <c r="M1294" s="69">
        <f t="shared" si="712"/>
        <v>25000</v>
      </c>
      <c r="N1294" s="69">
        <f t="shared" si="713"/>
        <v>74570</v>
      </c>
      <c r="O1294" s="69">
        <f t="shared" si="714"/>
        <v>22371</v>
      </c>
      <c r="P1294" s="69">
        <f t="shared" si="715"/>
        <v>11186</v>
      </c>
      <c r="Q1294" s="69">
        <f t="shared" si="728"/>
        <v>33557</v>
      </c>
      <c r="R1294" s="69">
        <f t="shared" si="716"/>
        <v>16778.5</v>
      </c>
      <c r="S1294" s="69">
        <f t="shared" si="707"/>
        <v>22371</v>
      </c>
      <c r="T1294" s="69">
        <f t="shared" si="729"/>
        <v>6391.6457142857143</v>
      </c>
      <c r="U1294" s="70">
        <f t="shared" si="708"/>
        <v>1.1104207673875324</v>
      </c>
      <c r="V1294" s="69">
        <f t="shared" si="730"/>
        <v>48423</v>
      </c>
      <c r="W1294" s="69">
        <f t="shared" si="717"/>
        <v>100000</v>
      </c>
      <c r="X1294" s="232">
        <v>596.0145</v>
      </c>
      <c r="Y1294" s="71">
        <f t="shared" si="718"/>
        <v>147826.98550000001</v>
      </c>
      <c r="Z1294" s="209">
        <f>AA1139*'domanda settimanale A41000500'!$B$25+simulazione!AA983*'domanda settimanale A41000500'!$B$23</f>
        <v>0</v>
      </c>
      <c r="AA1294" s="209">
        <v>0</v>
      </c>
      <c r="AB1294" s="68">
        <f t="shared" si="719"/>
        <v>0</v>
      </c>
      <c r="AC1294" s="68" t="s">
        <v>411</v>
      </c>
      <c r="AD1294" s="311">
        <v>0</v>
      </c>
      <c r="AE1294" s="68">
        <f t="shared" si="720"/>
        <v>0</v>
      </c>
      <c r="AF1294" s="69">
        <f t="shared" si="731"/>
        <v>133127</v>
      </c>
      <c r="AG1294" s="71">
        <f t="shared" si="734"/>
        <v>108127</v>
      </c>
      <c r="AH1294" s="72">
        <f t="shared" si="710"/>
        <v>33557</v>
      </c>
      <c r="AL1294" s="241">
        <f t="shared" si="721"/>
        <v>48423</v>
      </c>
      <c r="AM1294" s="236">
        <f t="shared" si="722"/>
        <v>16779</v>
      </c>
      <c r="AN1294" s="236">
        <f t="shared" si="723"/>
        <v>16779</v>
      </c>
      <c r="AO1294" s="236">
        <f t="shared" si="724"/>
        <v>16779</v>
      </c>
      <c r="AP1294" s="236">
        <f t="shared" si="725"/>
        <v>25000</v>
      </c>
      <c r="AQ1294" s="236">
        <f t="shared" si="726"/>
        <v>49570</v>
      </c>
      <c r="AR1294" s="236">
        <f t="shared" si="727"/>
        <v>25000</v>
      </c>
      <c r="AS1294" s="242">
        <f t="shared" si="733"/>
        <v>1.4430074202103882</v>
      </c>
      <c r="AV1294" s="253">
        <v>44973</v>
      </c>
      <c r="AW1294" s="69">
        <f t="shared" si="732"/>
        <v>48423</v>
      </c>
      <c r="AX1294" s="368"/>
      <c r="AY1294" s="353"/>
      <c r="AZ1294" s="344"/>
      <c r="BA1294" s="357"/>
      <c r="BB1294" s="341"/>
      <c r="BC1294" s="341"/>
      <c r="BD1294" s="331"/>
    </row>
    <row r="1295" spans="2:56">
      <c r="B1295" s="134" t="s">
        <v>131</v>
      </c>
      <c r="F1295" s="67">
        <v>46</v>
      </c>
      <c r="G1295" s="68">
        <v>7</v>
      </c>
      <c r="H1295" s="134" t="s">
        <v>131</v>
      </c>
      <c r="I1295" s="177">
        <f>(SUM('domanda settimanale A41002300'!DI49:'domanda settimanale A41002300'!DI73)/'calcolo ADU'!$I$4)</f>
        <v>2190.0720000000001</v>
      </c>
      <c r="J1295" s="69">
        <f t="shared" si="711"/>
        <v>22996</v>
      </c>
      <c r="K1295" s="176">
        <v>25000</v>
      </c>
      <c r="L1295" s="229">
        <v>0</v>
      </c>
      <c r="M1295" s="69">
        <f t="shared" si="712"/>
        <v>25000</v>
      </c>
      <c r="N1295" s="69">
        <f t="shared" si="713"/>
        <v>76653</v>
      </c>
      <c r="O1295" s="69">
        <f t="shared" si="714"/>
        <v>22996</v>
      </c>
      <c r="P1295" s="69">
        <f t="shared" si="715"/>
        <v>11498</v>
      </c>
      <c r="Q1295" s="69">
        <f t="shared" si="728"/>
        <v>34494</v>
      </c>
      <c r="R1295" s="69">
        <f t="shared" si="716"/>
        <v>17247</v>
      </c>
      <c r="S1295" s="69">
        <f t="shared" si="707"/>
        <v>22996</v>
      </c>
      <c r="T1295" s="69">
        <f t="shared" si="729"/>
        <v>6570.2160000000003</v>
      </c>
      <c r="U1295" s="70">
        <f t="shared" si="708"/>
        <v>1.0857895179475128</v>
      </c>
      <c r="V1295" s="69">
        <f t="shared" si="730"/>
        <v>48423</v>
      </c>
      <c r="W1295" s="69">
        <f t="shared" si="717"/>
        <v>100000</v>
      </c>
      <c r="X1295" s="232">
        <v>596.0145</v>
      </c>
      <c r="Y1295" s="71">
        <f t="shared" si="718"/>
        <v>147826.98550000001</v>
      </c>
      <c r="Z1295" s="209">
        <f>AA1140*'domanda settimanale A41000500'!$B$25+simulazione!AA984*'domanda settimanale A41000500'!$B$23</f>
        <v>0</v>
      </c>
      <c r="AA1295" s="209">
        <v>0</v>
      </c>
      <c r="AB1295" s="68">
        <f t="shared" si="719"/>
        <v>0</v>
      </c>
      <c r="AC1295" s="68" t="s">
        <v>411</v>
      </c>
      <c r="AD1295" s="311">
        <v>0</v>
      </c>
      <c r="AE1295" s="68">
        <f t="shared" si="720"/>
        <v>0</v>
      </c>
      <c r="AF1295" s="69">
        <f t="shared" si="731"/>
        <v>136147</v>
      </c>
      <c r="AG1295" s="71">
        <f t="shared" si="734"/>
        <v>111147</v>
      </c>
      <c r="AH1295" s="72">
        <f t="shared" si="710"/>
        <v>34494</v>
      </c>
      <c r="AL1295" s="241">
        <f t="shared" si="721"/>
        <v>48423</v>
      </c>
      <c r="AM1295" s="236">
        <f t="shared" si="722"/>
        <v>17247</v>
      </c>
      <c r="AN1295" s="236">
        <f t="shared" si="723"/>
        <v>17247</v>
      </c>
      <c r="AO1295" s="236">
        <f t="shared" si="724"/>
        <v>17247</v>
      </c>
      <c r="AP1295" s="236">
        <f t="shared" si="725"/>
        <v>25000</v>
      </c>
      <c r="AQ1295" s="236">
        <f t="shared" si="726"/>
        <v>51653</v>
      </c>
      <c r="AR1295" s="236">
        <f t="shared" si="727"/>
        <v>25000</v>
      </c>
      <c r="AS1295" s="242">
        <f t="shared" si="733"/>
        <v>1.4038093581492432</v>
      </c>
      <c r="AV1295" s="253">
        <v>44974</v>
      </c>
      <c r="AW1295" s="69">
        <f t="shared" si="732"/>
        <v>48423</v>
      </c>
      <c r="AX1295" s="368"/>
      <c r="AY1295" s="353"/>
      <c r="AZ1295" s="344"/>
      <c r="BA1295" s="357"/>
      <c r="BB1295" s="341"/>
      <c r="BC1295" s="341"/>
      <c r="BD1295" s="331"/>
    </row>
    <row r="1296" spans="2:56">
      <c r="B1296" s="134" t="s">
        <v>218</v>
      </c>
      <c r="F1296" s="67">
        <v>47</v>
      </c>
      <c r="G1296" s="68">
        <v>7</v>
      </c>
      <c r="H1296" s="134" t="s">
        <v>218</v>
      </c>
      <c r="I1296" s="177">
        <f>(SUM('domanda settimanale A41002300'!DI50:'domanda settimanale A41002300'!DI74)/'calcolo ADU'!$I$4)</f>
        <v>2347.8072685714287</v>
      </c>
      <c r="J1296" s="69">
        <f t="shared" si="711"/>
        <v>24652</v>
      </c>
      <c r="K1296" s="176">
        <v>25000</v>
      </c>
      <c r="L1296" s="229">
        <v>0</v>
      </c>
      <c r="M1296" s="69">
        <f t="shared" si="712"/>
        <v>25000</v>
      </c>
      <c r="N1296" s="69">
        <f t="shared" si="713"/>
        <v>82174</v>
      </c>
      <c r="O1296" s="69">
        <f t="shared" si="714"/>
        <v>24652</v>
      </c>
      <c r="P1296" s="69">
        <f t="shared" si="715"/>
        <v>12326</v>
      </c>
      <c r="Q1296" s="69">
        <f t="shared" si="728"/>
        <v>36978</v>
      </c>
      <c r="R1296" s="69">
        <f t="shared" si="716"/>
        <v>18489</v>
      </c>
      <c r="S1296" s="69">
        <f t="shared" si="707"/>
        <v>24652</v>
      </c>
      <c r="T1296" s="69">
        <f t="shared" si="729"/>
        <v>7043.4218057142862</v>
      </c>
      <c r="U1296" s="70">
        <f t="shared" si="708"/>
        <v>1.0254938224929242</v>
      </c>
      <c r="V1296" s="69">
        <f t="shared" si="730"/>
        <v>48423</v>
      </c>
      <c r="W1296" s="69">
        <f t="shared" si="717"/>
        <v>100000</v>
      </c>
      <c r="X1296" s="232">
        <v>596.0145</v>
      </c>
      <c r="Y1296" s="71">
        <f t="shared" si="718"/>
        <v>147826.98550000001</v>
      </c>
      <c r="Z1296" s="209">
        <f>AA1141*'domanda settimanale A41000500'!$B$25+simulazione!AA985*'domanda settimanale A41000500'!$B$23</f>
        <v>0</v>
      </c>
      <c r="AA1296" s="209">
        <v>0</v>
      </c>
      <c r="AB1296" s="68">
        <f t="shared" si="719"/>
        <v>0</v>
      </c>
      <c r="AC1296" s="68" t="s">
        <v>411</v>
      </c>
      <c r="AD1296" s="311">
        <v>0</v>
      </c>
      <c r="AE1296" s="68">
        <f t="shared" si="720"/>
        <v>0</v>
      </c>
      <c r="AF1296" s="69">
        <f t="shared" si="731"/>
        <v>144152</v>
      </c>
      <c r="AG1296" s="71">
        <f t="shared" si="734"/>
        <v>119152</v>
      </c>
      <c r="AH1296" s="72">
        <f t="shared" si="710"/>
        <v>36978</v>
      </c>
      <c r="AL1296" s="241">
        <f t="shared" si="721"/>
        <v>48423</v>
      </c>
      <c r="AM1296" s="236">
        <f t="shared" si="722"/>
        <v>18489</v>
      </c>
      <c r="AN1296" s="236">
        <f t="shared" si="723"/>
        <v>18489</v>
      </c>
      <c r="AO1296" s="236">
        <f t="shared" si="724"/>
        <v>18489</v>
      </c>
      <c r="AP1296" s="236">
        <f t="shared" si="725"/>
        <v>25000</v>
      </c>
      <c r="AQ1296" s="236">
        <f t="shared" si="726"/>
        <v>57174</v>
      </c>
      <c r="AR1296" s="236">
        <f t="shared" si="727"/>
        <v>25000</v>
      </c>
      <c r="AS1296" s="242">
        <f t="shared" si="733"/>
        <v>1.3095083563199741</v>
      </c>
      <c r="AV1296" s="253">
        <v>44975</v>
      </c>
      <c r="AW1296" s="69">
        <f t="shared" si="732"/>
        <v>48423</v>
      </c>
      <c r="AX1296" s="368"/>
      <c r="AY1296" s="353"/>
      <c r="AZ1296" s="344"/>
      <c r="BA1296" s="357"/>
      <c r="BB1296" s="341"/>
      <c r="BC1296" s="341"/>
      <c r="BD1296" s="331"/>
    </row>
    <row r="1297" spans="2:56">
      <c r="B1297" s="134" t="s">
        <v>219</v>
      </c>
      <c r="F1297" s="67">
        <v>48</v>
      </c>
      <c r="G1297" s="68">
        <v>7</v>
      </c>
      <c r="H1297" s="134" t="s">
        <v>219</v>
      </c>
      <c r="I1297" s="177">
        <f>(SUM('domanda settimanale A41002300'!DI51:'domanda settimanale A41002300'!DI75)/'calcolo ADU'!$I$4)</f>
        <v>2505.5425371428573</v>
      </c>
      <c r="J1297" s="69">
        <f t="shared" si="711"/>
        <v>26309</v>
      </c>
      <c r="K1297" s="176">
        <v>25000</v>
      </c>
      <c r="L1297" s="229">
        <v>0</v>
      </c>
      <c r="M1297" s="69">
        <f t="shared" si="712"/>
        <v>26309</v>
      </c>
      <c r="N1297" s="69">
        <f t="shared" si="713"/>
        <v>87694</v>
      </c>
      <c r="O1297" s="69">
        <f t="shared" si="714"/>
        <v>26309</v>
      </c>
      <c r="P1297" s="69">
        <f t="shared" si="715"/>
        <v>13155</v>
      </c>
      <c r="Q1297" s="69">
        <f t="shared" si="728"/>
        <v>39464</v>
      </c>
      <c r="R1297" s="69">
        <f t="shared" si="716"/>
        <v>19732</v>
      </c>
      <c r="S1297" s="69">
        <f t="shared" si="707"/>
        <v>26309</v>
      </c>
      <c r="T1297" s="69">
        <f t="shared" si="729"/>
        <v>7516.627611428572</v>
      </c>
      <c r="U1297" s="70">
        <f t="shared" si="708"/>
        <v>0.96324933373298505</v>
      </c>
      <c r="V1297" s="69">
        <f t="shared" si="730"/>
        <v>48423</v>
      </c>
      <c r="W1297" s="69">
        <f t="shared" si="717"/>
        <v>100000</v>
      </c>
      <c r="X1297" s="232">
        <v>596.0145</v>
      </c>
      <c r="Y1297" s="71">
        <f t="shared" si="718"/>
        <v>147826.98550000001</v>
      </c>
      <c r="Z1297" s="209">
        <f>AA1142*'domanda settimanale A41000500'!$B$25+simulazione!AA986*'domanda settimanale A41000500'!$B$23</f>
        <v>0</v>
      </c>
      <c r="AA1297" s="209">
        <v>0</v>
      </c>
      <c r="AB1297" s="68">
        <f t="shared" si="719"/>
        <v>0</v>
      </c>
      <c r="AC1297" s="68" t="s">
        <v>411</v>
      </c>
      <c r="AD1297" s="311">
        <v>0</v>
      </c>
      <c r="AE1297" s="68">
        <f t="shared" si="720"/>
        <v>0</v>
      </c>
      <c r="AF1297" s="69">
        <f t="shared" si="731"/>
        <v>153467</v>
      </c>
      <c r="AG1297" s="71">
        <f t="shared" si="734"/>
        <v>127158</v>
      </c>
      <c r="AH1297" s="72">
        <f t="shared" si="710"/>
        <v>39464</v>
      </c>
      <c r="AL1297" s="241">
        <f t="shared" si="721"/>
        <v>48423</v>
      </c>
      <c r="AM1297" s="236">
        <f t="shared" si="722"/>
        <v>19732</v>
      </c>
      <c r="AN1297" s="236">
        <f t="shared" si="723"/>
        <v>19732</v>
      </c>
      <c r="AO1297" s="236">
        <f t="shared" si="724"/>
        <v>19732</v>
      </c>
      <c r="AP1297" s="236">
        <f t="shared" si="725"/>
        <v>26309</v>
      </c>
      <c r="AQ1297" s="236">
        <f t="shared" si="726"/>
        <v>61385</v>
      </c>
      <c r="AR1297" s="236">
        <f t="shared" si="727"/>
        <v>26309</v>
      </c>
      <c r="AS1297" s="242">
        <f t="shared" si="733"/>
        <v>1.2270170281775796</v>
      </c>
      <c r="AV1297" s="253">
        <v>44976</v>
      </c>
      <c r="AW1297" s="69">
        <f t="shared" si="732"/>
        <v>48423</v>
      </c>
      <c r="AX1297" s="368"/>
      <c r="AY1297" s="353"/>
      <c r="AZ1297" s="344"/>
      <c r="BA1297" s="357"/>
      <c r="BB1297" s="341"/>
      <c r="BC1297" s="341"/>
      <c r="BD1297" s="331"/>
    </row>
    <row r="1298" spans="2:56">
      <c r="B1298" s="134" t="s">
        <v>132</v>
      </c>
      <c r="F1298" s="67">
        <v>49</v>
      </c>
      <c r="G1298" s="68">
        <v>8</v>
      </c>
      <c r="H1298" s="134" t="s">
        <v>132</v>
      </c>
      <c r="I1298" s="177">
        <f>(SUM('domanda settimanale A41002300'!DI52:'domanda settimanale A41002300'!DI76)/'calcolo ADU'!$I$4)</f>
        <v>2663.2778057142859</v>
      </c>
      <c r="J1298" s="69">
        <f t="shared" si="711"/>
        <v>27965</v>
      </c>
      <c r="K1298" s="176">
        <v>25000</v>
      </c>
      <c r="L1298" s="229">
        <v>0</v>
      </c>
      <c r="M1298" s="69">
        <f t="shared" si="712"/>
        <v>27965</v>
      </c>
      <c r="N1298" s="69">
        <f t="shared" si="713"/>
        <v>93215</v>
      </c>
      <c r="O1298" s="69">
        <f t="shared" si="714"/>
        <v>27965</v>
      </c>
      <c r="P1298" s="69">
        <f t="shared" si="715"/>
        <v>13983</v>
      </c>
      <c r="Q1298" s="69">
        <f t="shared" si="728"/>
        <v>41948</v>
      </c>
      <c r="R1298" s="69">
        <f t="shared" si="716"/>
        <v>20974</v>
      </c>
      <c r="S1298" s="69">
        <f t="shared" si="707"/>
        <v>27965</v>
      </c>
      <c r="T1298" s="69">
        <f t="shared" si="729"/>
        <v>7989.8334171428578</v>
      </c>
      <c r="U1298" s="70">
        <f t="shared" si="708"/>
        <v>0.90620240240792516</v>
      </c>
      <c r="V1298" s="69">
        <f t="shared" si="730"/>
        <v>48423</v>
      </c>
      <c r="W1298" s="69">
        <f t="shared" si="717"/>
        <v>100000</v>
      </c>
      <c r="X1298" s="232">
        <v>596.0145</v>
      </c>
      <c r="Y1298" s="71">
        <f t="shared" si="718"/>
        <v>147826.98550000001</v>
      </c>
      <c r="Z1298" s="209">
        <f>AA1143*'domanda settimanale A41000500'!$B$25+simulazione!AA987*'domanda settimanale A41000500'!$B$23</f>
        <v>0</v>
      </c>
      <c r="AA1298" s="209">
        <v>0</v>
      </c>
      <c r="AB1298" s="68">
        <f t="shared" si="719"/>
        <v>0</v>
      </c>
      <c r="AC1298" s="68" t="s">
        <v>411</v>
      </c>
      <c r="AD1298" s="311">
        <v>0</v>
      </c>
      <c r="AE1298" s="68">
        <f t="shared" si="720"/>
        <v>0</v>
      </c>
      <c r="AF1298" s="69">
        <f t="shared" si="731"/>
        <v>163128</v>
      </c>
      <c r="AG1298" s="71">
        <f t="shared" si="734"/>
        <v>135163</v>
      </c>
      <c r="AH1298" s="72">
        <f t="shared" si="710"/>
        <v>41948</v>
      </c>
      <c r="AL1298" s="241">
        <f t="shared" si="721"/>
        <v>48423</v>
      </c>
      <c r="AM1298" s="236">
        <f t="shared" si="722"/>
        <v>20974</v>
      </c>
      <c r="AN1298" s="236">
        <f t="shared" si="723"/>
        <v>20974</v>
      </c>
      <c r="AO1298" s="236">
        <f t="shared" si="724"/>
        <v>20974</v>
      </c>
      <c r="AP1298" s="236">
        <f t="shared" si="725"/>
        <v>27965</v>
      </c>
      <c r="AQ1298" s="236">
        <f t="shared" si="726"/>
        <v>65250</v>
      </c>
      <c r="AR1298" s="236">
        <f t="shared" si="727"/>
        <v>27965</v>
      </c>
      <c r="AS1298" s="242">
        <f t="shared" si="733"/>
        <v>1.1543577762944599</v>
      </c>
      <c r="AV1298" s="253">
        <v>44977</v>
      </c>
      <c r="AW1298" s="69">
        <f t="shared" si="732"/>
        <v>48423</v>
      </c>
      <c r="AX1298" s="368"/>
      <c r="AY1298" s="353"/>
      <c r="AZ1298" s="344"/>
      <c r="BA1298" s="357"/>
      <c r="BB1298" s="341"/>
      <c r="BC1298" s="341"/>
      <c r="BD1298" s="331"/>
    </row>
    <row r="1299" spans="2:56">
      <c r="B1299" s="134" t="s">
        <v>133</v>
      </c>
      <c r="F1299" s="67">
        <v>50</v>
      </c>
      <c r="G1299" s="68">
        <v>8</v>
      </c>
      <c r="H1299" s="134" t="s">
        <v>133</v>
      </c>
      <c r="I1299" s="177">
        <f>(SUM('domanda settimanale A41002300'!DI53:'domanda settimanale A41002300'!DI77)/'calcolo ADU'!$I$4)</f>
        <v>2821.0130742857145</v>
      </c>
      <c r="J1299" s="69">
        <f t="shared" si="711"/>
        <v>29621</v>
      </c>
      <c r="K1299" s="176">
        <v>25000</v>
      </c>
      <c r="L1299" s="229">
        <v>0</v>
      </c>
      <c r="M1299" s="69">
        <f t="shared" si="712"/>
        <v>29621</v>
      </c>
      <c r="N1299" s="69">
        <f t="shared" si="713"/>
        <v>98736</v>
      </c>
      <c r="O1299" s="69">
        <f t="shared" si="714"/>
        <v>29621</v>
      </c>
      <c r="P1299" s="69">
        <f t="shared" si="715"/>
        <v>14811</v>
      </c>
      <c r="Q1299" s="69">
        <f t="shared" si="728"/>
        <v>44432</v>
      </c>
      <c r="R1299" s="69">
        <f t="shared" si="716"/>
        <v>22216</v>
      </c>
      <c r="S1299" s="69">
        <f t="shared" si="707"/>
        <v>29621</v>
      </c>
      <c r="T1299" s="69">
        <f t="shared" si="729"/>
        <v>8463.0392228571436</v>
      </c>
      <c r="U1299" s="70">
        <f t="shared" si="708"/>
        <v>0.85553470128306786</v>
      </c>
      <c r="V1299" s="69">
        <f t="shared" si="730"/>
        <v>48423</v>
      </c>
      <c r="W1299" s="69">
        <f t="shared" si="717"/>
        <v>100000</v>
      </c>
      <c r="X1299" s="232">
        <v>596.0145</v>
      </c>
      <c r="Y1299" s="71">
        <f t="shared" si="718"/>
        <v>147826.98550000001</v>
      </c>
      <c r="Z1299" s="209">
        <f>AA1144*'domanda settimanale A41000500'!$B$25+simulazione!AA988*'domanda settimanale A41000500'!$B$23</f>
        <v>0</v>
      </c>
      <c r="AA1299" s="209">
        <v>0</v>
      </c>
      <c r="AB1299" s="68">
        <f t="shared" si="719"/>
        <v>0</v>
      </c>
      <c r="AC1299" s="68" t="s">
        <v>411</v>
      </c>
      <c r="AD1299" s="311">
        <v>0</v>
      </c>
      <c r="AE1299" s="68">
        <f t="shared" si="720"/>
        <v>0</v>
      </c>
      <c r="AF1299" s="69">
        <f t="shared" si="731"/>
        <v>172789</v>
      </c>
      <c r="AG1299" s="71">
        <f t="shared" si="734"/>
        <v>143168</v>
      </c>
      <c r="AH1299" s="72">
        <f t="shared" si="710"/>
        <v>44432</v>
      </c>
      <c r="AL1299" s="241">
        <f t="shared" si="721"/>
        <v>48423</v>
      </c>
      <c r="AM1299" s="236">
        <f t="shared" si="722"/>
        <v>22216</v>
      </c>
      <c r="AN1299" s="236">
        <f t="shared" si="723"/>
        <v>22216</v>
      </c>
      <c r="AO1299" s="236">
        <f t="shared" si="724"/>
        <v>22216</v>
      </c>
      <c r="AP1299" s="236">
        <f t="shared" si="725"/>
        <v>29621</v>
      </c>
      <c r="AQ1299" s="236">
        <f t="shared" si="726"/>
        <v>69115</v>
      </c>
      <c r="AR1299" s="236">
        <f t="shared" si="727"/>
        <v>29621</v>
      </c>
      <c r="AS1299" s="242">
        <f t="shared" si="733"/>
        <v>1.0898226503420958</v>
      </c>
      <c r="AV1299" s="253">
        <v>44978</v>
      </c>
      <c r="AW1299" s="69">
        <f t="shared" si="732"/>
        <v>48423</v>
      </c>
      <c r="AX1299" s="368"/>
      <c r="AY1299" s="353"/>
      <c r="AZ1299" s="344"/>
      <c r="BA1299" s="357"/>
      <c r="BB1299" s="341"/>
      <c r="BC1299" s="341"/>
      <c r="BD1299" s="331"/>
    </row>
    <row r="1300" spans="2:56">
      <c r="B1300" s="134" t="s">
        <v>134</v>
      </c>
      <c r="F1300" s="67">
        <v>51</v>
      </c>
      <c r="G1300" s="68">
        <v>8</v>
      </c>
      <c r="H1300" s="134" t="s">
        <v>134</v>
      </c>
      <c r="I1300" s="177">
        <f>(SUM('domanda settimanale A41002300'!DI54:'domanda settimanale A41002300'!DI78)/'calcolo ADU'!$I$4)</f>
        <v>2978.7483428571431</v>
      </c>
      <c r="J1300" s="69">
        <f t="shared" si="711"/>
        <v>31277</v>
      </c>
      <c r="K1300" s="176">
        <v>25000</v>
      </c>
      <c r="L1300" s="229">
        <v>0</v>
      </c>
      <c r="M1300" s="69">
        <f t="shared" si="712"/>
        <v>31277</v>
      </c>
      <c r="N1300" s="69">
        <f t="shared" si="713"/>
        <v>104257</v>
      </c>
      <c r="O1300" s="69">
        <f t="shared" si="714"/>
        <v>31277</v>
      </c>
      <c r="P1300" s="69">
        <f t="shared" si="715"/>
        <v>15639</v>
      </c>
      <c r="Q1300" s="69">
        <f t="shared" si="728"/>
        <v>46916</v>
      </c>
      <c r="R1300" s="69">
        <f t="shared" si="716"/>
        <v>23458</v>
      </c>
      <c r="S1300" s="69">
        <f t="shared" si="707"/>
        <v>31277</v>
      </c>
      <c r="T1300" s="69">
        <f t="shared" si="729"/>
        <v>8936.2450285714294</v>
      </c>
      <c r="U1300" s="70">
        <f t="shared" si="708"/>
        <v>0.81023286105782411</v>
      </c>
      <c r="V1300" s="69">
        <f t="shared" si="730"/>
        <v>48423</v>
      </c>
      <c r="W1300" s="69">
        <f t="shared" si="717"/>
        <v>100000</v>
      </c>
      <c r="X1300" s="232">
        <v>596.0145</v>
      </c>
      <c r="Y1300" s="71">
        <f t="shared" si="718"/>
        <v>147826.98550000001</v>
      </c>
      <c r="Z1300" s="209">
        <f>AA1145*'domanda settimanale A41000500'!$B$25+simulazione!AA989*'domanda settimanale A41000500'!$B$23</f>
        <v>0</v>
      </c>
      <c r="AA1300" s="209">
        <v>50000</v>
      </c>
      <c r="AB1300" s="68">
        <f>IF(Y1300&lt;AG1300,AF1300-Y1300,0)</f>
        <v>34623.01449999999</v>
      </c>
      <c r="AC1300" s="68" t="s">
        <v>411</v>
      </c>
      <c r="AD1300" s="311">
        <v>0</v>
      </c>
      <c r="AE1300" s="68">
        <f t="shared" si="720"/>
        <v>0</v>
      </c>
      <c r="AF1300" s="69">
        <f t="shared" si="731"/>
        <v>182450</v>
      </c>
      <c r="AG1300" s="71">
        <f t="shared" si="734"/>
        <v>151173</v>
      </c>
      <c r="AH1300" s="72">
        <f t="shared" si="710"/>
        <v>46916</v>
      </c>
      <c r="AL1300" s="241">
        <f t="shared" si="721"/>
        <v>48423</v>
      </c>
      <c r="AM1300" s="236">
        <f t="shared" si="722"/>
        <v>23458</v>
      </c>
      <c r="AN1300" s="236">
        <f t="shared" si="723"/>
        <v>23458</v>
      </c>
      <c r="AO1300" s="236">
        <f t="shared" si="724"/>
        <v>23458</v>
      </c>
      <c r="AP1300" s="236">
        <f t="shared" si="725"/>
        <v>31277</v>
      </c>
      <c r="AQ1300" s="236">
        <f t="shared" si="726"/>
        <v>72980</v>
      </c>
      <c r="AR1300" s="236">
        <f t="shared" si="727"/>
        <v>31277</v>
      </c>
      <c r="AS1300" s="242">
        <f t="shared" si="733"/>
        <v>1.0321212379572</v>
      </c>
      <c r="AV1300" s="253">
        <v>44979</v>
      </c>
      <c r="AW1300" s="69">
        <f t="shared" si="732"/>
        <v>48423</v>
      </c>
      <c r="AX1300" s="368"/>
      <c r="AY1300" s="353"/>
      <c r="AZ1300" s="344"/>
      <c r="BA1300" s="357"/>
      <c r="BB1300" s="341"/>
      <c r="BC1300" s="341"/>
      <c r="BD1300" s="331"/>
    </row>
    <row r="1301" spans="2:56">
      <c r="B1301" s="134" t="s">
        <v>135</v>
      </c>
      <c r="F1301" s="67">
        <v>52</v>
      </c>
      <c r="G1301" s="68">
        <v>8</v>
      </c>
      <c r="H1301" s="134" t="s">
        <v>135</v>
      </c>
      <c r="I1301" s="177">
        <f>(SUM('domanda settimanale A41002300'!DI55:'domanda settimanale A41002300'!DI79)/'calcolo ADU'!$I$4)</f>
        <v>3136.4836114285722</v>
      </c>
      <c r="J1301" s="69">
        <f t="shared" si="711"/>
        <v>32934</v>
      </c>
      <c r="K1301" s="176">
        <v>25000</v>
      </c>
      <c r="L1301" s="229">
        <v>0</v>
      </c>
      <c r="M1301" s="69">
        <f t="shared" si="712"/>
        <v>32934</v>
      </c>
      <c r="N1301" s="69">
        <f t="shared" si="713"/>
        <v>109777</v>
      </c>
      <c r="O1301" s="69">
        <f t="shared" si="714"/>
        <v>32934</v>
      </c>
      <c r="P1301" s="69">
        <f t="shared" si="715"/>
        <v>16467</v>
      </c>
      <c r="Q1301" s="69">
        <f t="shared" si="728"/>
        <v>49401</v>
      </c>
      <c r="R1301" s="69">
        <f t="shared" si="716"/>
        <v>24700.5</v>
      </c>
      <c r="S1301" s="69">
        <f t="shared" si="707"/>
        <v>32934</v>
      </c>
      <c r="T1301" s="69">
        <f t="shared" si="729"/>
        <v>9409.4508342857171</v>
      </c>
      <c r="U1301" s="70">
        <f t="shared" si="708"/>
        <v>1.0297481963646207</v>
      </c>
      <c r="V1301" s="69">
        <f t="shared" si="730"/>
        <v>48423</v>
      </c>
      <c r="W1301" s="69">
        <f t="shared" si="717"/>
        <v>150000</v>
      </c>
      <c r="X1301" s="232">
        <v>596.0145</v>
      </c>
      <c r="Y1301" s="71">
        <f t="shared" si="718"/>
        <v>197826.98550000001</v>
      </c>
      <c r="Z1301" s="209">
        <f>AA1146*'domanda settimanale A41000500'!$B$25+simulazione!AA990*'domanda settimanale A41000500'!$B$23</f>
        <v>0</v>
      </c>
      <c r="AA1301" s="209">
        <v>0</v>
      </c>
      <c r="AB1301" s="68">
        <f t="shared" si="719"/>
        <v>0</v>
      </c>
      <c r="AC1301" s="68" t="s">
        <v>411</v>
      </c>
      <c r="AD1301" s="311">
        <v>0</v>
      </c>
      <c r="AE1301" s="68">
        <f t="shared" si="720"/>
        <v>0</v>
      </c>
      <c r="AF1301" s="69">
        <f t="shared" si="731"/>
        <v>192112</v>
      </c>
      <c r="AG1301" s="71">
        <f t="shared" si="734"/>
        <v>159178</v>
      </c>
      <c r="AH1301" s="72">
        <f t="shared" si="710"/>
        <v>49401</v>
      </c>
      <c r="AL1301" s="241">
        <f t="shared" si="721"/>
        <v>48423</v>
      </c>
      <c r="AM1301" s="236">
        <f t="shared" si="722"/>
        <v>24701</v>
      </c>
      <c r="AN1301" s="236">
        <f t="shared" si="723"/>
        <v>24701</v>
      </c>
      <c r="AO1301" s="236">
        <f t="shared" si="724"/>
        <v>24701</v>
      </c>
      <c r="AP1301" s="236">
        <f t="shared" si="725"/>
        <v>32934</v>
      </c>
      <c r="AQ1301" s="236">
        <f t="shared" si="726"/>
        <v>76843</v>
      </c>
      <c r="AR1301" s="236">
        <f t="shared" si="727"/>
        <v>32934</v>
      </c>
      <c r="AS1301" s="247">
        <f t="shared" si="733"/>
        <v>0.98020282990222873</v>
      </c>
      <c r="AV1301" s="253">
        <v>44980</v>
      </c>
      <c r="AW1301" s="69">
        <f t="shared" si="732"/>
        <v>48423</v>
      </c>
      <c r="AX1301" s="368"/>
      <c r="AY1301" s="353"/>
      <c r="AZ1301" s="344"/>
      <c r="BA1301" s="357"/>
      <c r="BB1301" s="341"/>
      <c r="BC1301" s="341"/>
      <c r="BD1301" s="331"/>
    </row>
    <row r="1302" spans="2:56">
      <c r="B1302" s="134" t="s">
        <v>136</v>
      </c>
      <c r="F1302" s="67">
        <v>53</v>
      </c>
      <c r="G1302" s="68">
        <v>8</v>
      </c>
      <c r="H1302" s="134" t="s">
        <v>136</v>
      </c>
      <c r="I1302" s="177">
        <f>(SUM('domanda settimanale A41002300'!DI56:'domanda settimanale A41002300'!DI80)/'calcolo ADU'!$I$4)</f>
        <v>3294.2188800000008</v>
      </c>
      <c r="J1302" s="69">
        <f t="shared" si="711"/>
        <v>34590</v>
      </c>
      <c r="K1302" s="176">
        <v>25000</v>
      </c>
      <c r="L1302" s="229">
        <v>0</v>
      </c>
      <c r="M1302" s="69">
        <f t="shared" si="712"/>
        <v>34590</v>
      </c>
      <c r="N1302" s="69">
        <f t="shared" si="713"/>
        <v>115298</v>
      </c>
      <c r="O1302" s="69">
        <f t="shared" si="714"/>
        <v>34590</v>
      </c>
      <c r="P1302" s="69">
        <f t="shared" si="715"/>
        <v>17295</v>
      </c>
      <c r="Q1302" s="69">
        <f t="shared" si="728"/>
        <v>51885</v>
      </c>
      <c r="R1302" s="69">
        <f t="shared" si="716"/>
        <v>25942.5</v>
      </c>
      <c r="S1302" s="69">
        <f t="shared" si="707"/>
        <v>34590</v>
      </c>
      <c r="T1302" s="69">
        <f t="shared" si="729"/>
        <v>9882.6566400000029</v>
      </c>
      <c r="U1302" s="70">
        <f t="shared" si="708"/>
        <v>0.98044329766618932</v>
      </c>
      <c r="V1302" s="69">
        <f t="shared" si="730"/>
        <v>48423</v>
      </c>
      <c r="W1302" s="69">
        <f t="shared" si="717"/>
        <v>150000</v>
      </c>
      <c r="X1302" s="232">
        <v>596.0145</v>
      </c>
      <c r="Y1302" s="71">
        <f t="shared" si="718"/>
        <v>197826.98550000001</v>
      </c>
      <c r="Z1302" s="209">
        <f>AA1147*'domanda settimanale A41000500'!$B$25+simulazione!AA991*'domanda settimanale A41000500'!$B$23</f>
        <v>0</v>
      </c>
      <c r="AA1302" s="209">
        <v>0</v>
      </c>
      <c r="AB1302" s="68">
        <f t="shared" si="719"/>
        <v>0</v>
      </c>
      <c r="AC1302" s="68" t="s">
        <v>411</v>
      </c>
      <c r="AD1302" s="311">
        <v>0</v>
      </c>
      <c r="AE1302" s="68">
        <f t="shared" si="720"/>
        <v>0</v>
      </c>
      <c r="AF1302" s="69">
        <f t="shared" si="731"/>
        <v>201773</v>
      </c>
      <c r="AG1302" s="71">
        <f t="shared" si="734"/>
        <v>167183</v>
      </c>
      <c r="AH1302" s="72">
        <f t="shared" si="710"/>
        <v>51885</v>
      </c>
      <c r="AL1302" s="241">
        <f t="shared" si="721"/>
        <v>48423</v>
      </c>
      <c r="AM1302" s="236">
        <f t="shared" si="722"/>
        <v>25943</v>
      </c>
      <c r="AN1302" s="236">
        <f t="shared" si="723"/>
        <v>25943</v>
      </c>
      <c r="AO1302" s="236">
        <f t="shared" si="724"/>
        <v>25943</v>
      </c>
      <c r="AP1302" s="236">
        <f t="shared" si="725"/>
        <v>34590</v>
      </c>
      <c r="AQ1302" s="236">
        <f t="shared" si="726"/>
        <v>80708</v>
      </c>
      <c r="AR1302" s="236">
        <f t="shared" si="727"/>
        <v>34590</v>
      </c>
      <c r="AS1302" s="247">
        <f t="shared" si="733"/>
        <v>0.93327551315409074</v>
      </c>
      <c r="AV1302" s="253">
        <v>44981</v>
      </c>
      <c r="AW1302" s="69">
        <f t="shared" si="732"/>
        <v>48423</v>
      </c>
      <c r="AX1302" s="368"/>
      <c r="AY1302" s="353"/>
      <c r="AZ1302" s="344"/>
      <c r="BA1302" s="357"/>
      <c r="BB1302" s="341"/>
      <c r="BC1302" s="341"/>
      <c r="BD1302" s="331"/>
    </row>
    <row r="1303" spans="2:56">
      <c r="B1303" s="134" t="s">
        <v>220</v>
      </c>
      <c r="F1303" s="67">
        <v>54</v>
      </c>
      <c r="G1303" s="68">
        <v>8</v>
      </c>
      <c r="H1303" s="134" t="s">
        <v>220</v>
      </c>
      <c r="I1303" s="177">
        <f>(SUM('domanda settimanale A41002300'!DI57:'domanda settimanale A41002300'!DI81)/'calcolo ADU'!$I$4)</f>
        <v>3343.1162057142869</v>
      </c>
      <c r="J1303" s="69">
        <f t="shared" si="711"/>
        <v>35103</v>
      </c>
      <c r="K1303" s="176">
        <v>25000</v>
      </c>
      <c r="L1303" s="229">
        <v>0</v>
      </c>
      <c r="M1303" s="69">
        <f t="shared" si="712"/>
        <v>35103</v>
      </c>
      <c r="N1303" s="69">
        <f t="shared" si="713"/>
        <v>117010</v>
      </c>
      <c r="O1303" s="69">
        <f t="shared" si="714"/>
        <v>35103</v>
      </c>
      <c r="P1303" s="69">
        <f t="shared" si="715"/>
        <v>17552</v>
      </c>
      <c r="Q1303" s="69">
        <f t="shared" si="728"/>
        <v>52655</v>
      </c>
      <c r="R1303" s="69">
        <f t="shared" si="716"/>
        <v>26327.5</v>
      </c>
      <c r="S1303" s="69">
        <f t="shared" si="707"/>
        <v>35103</v>
      </c>
      <c r="T1303" s="69">
        <f t="shared" si="729"/>
        <v>10029.348617142861</v>
      </c>
      <c r="U1303" s="70">
        <f t="shared" si="708"/>
        <v>0.96610303123534935</v>
      </c>
      <c r="V1303" s="69">
        <f t="shared" si="730"/>
        <v>48423</v>
      </c>
      <c r="W1303" s="69">
        <f t="shared" si="717"/>
        <v>150000</v>
      </c>
      <c r="X1303" s="232">
        <v>596.0145</v>
      </c>
      <c r="Y1303" s="71">
        <f t="shared" si="718"/>
        <v>197826.98550000001</v>
      </c>
      <c r="Z1303" s="209">
        <f>AA1148*'domanda settimanale A41000500'!$B$25+simulazione!AA992*'domanda settimanale A41000500'!$B$23</f>
        <v>0</v>
      </c>
      <c r="AA1303" s="209">
        <v>0</v>
      </c>
      <c r="AB1303" s="68">
        <f t="shared" si="719"/>
        <v>0</v>
      </c>
      <c r="AC1303" s="68" t="s">
        <v>411</v>
      </c>
      <c r="AD1303" s="311">
        <v>0</v>
      </c>
      <c r="AE1303" s="68">
        <f t="shared" si="720"/>
        <v>0</v>
      </c>
      <c r="AF1303" s="69">
        <f t="shared" si="731"/>
        <v>204768</v>
      </c>
      <c r="AG1303" s="71">
        <f t="shared" si="734"/>
        <v>169665</v>
      </c>
      <c r="AH1303" s="72">
        <f t="shared" si="710"/>
        <v>52655</v>
      </c>
      <c r="AL1303" s="241">
        <f t="shared" si="721"/>
        <v>48423</v>
      </c>
      <c r="AM1303" s="236">
        <f t="shared" si="722"/>
        <v>26328</v>
      </c>
      <c r="AN1303" s="236">
        <f t="shared" si="723"/>
        <v>26328</v>
      </c>
      <c r="AO1303" s="236">
        <f t="shared" si="724"/>
        <v>26328</v>
      </c>
      <c r="AP1303" s="236">
        <f t="shared" si="725"/>
        <v>35103</v>
      </c>
      <c r="AQ1303" s="236">
        <f t="shared" si="726"/>
        <v>81907</v>
      </c>
      <c r="AR1303" s="236">
        <f t="shared" si="727"/>
        <v>35103</v>
      </c>
      <c r="AS1303" s="247">
        <f t="shared" si="733"/>
        <v>0.91962776564428828</v>
      </c>
      <c r="AV1303" s="253">
        <v>44982</v>
      </c>
      <c r="AW1303" s="69">
        <f t="shared" si="732"/>
        <v>48423</v>
      </c>
      <c r="AX1303" s="368"/>
      <c r="AY1303" s="353"/>
      <c r="AZ1303" s="344"/>
      <c r="BA1303" s="357"/>
      <c r="BB1303" s="341"/>
      <c r="BC1303" s="341"/>
      <c r="BD1303" s="331"/>
    </row>
    <row r="1304" spans="2:56">
      <c r="B1304" s="134" t="s">
        <v>221</v>
      </c>
      <c r="F1304" s="67">
        <v>55</v>
      </c>
      <c r="G1304" s="68">
        <v>8</v>
      </c>
      <c r="H1304" s="134" t="s">
        <v>221</v>
      </c>
      <c r="I1304" s="177">
        <f>(SUM('domanda settimanale A41002300'!DI58:'domanda settimanale A41002300'!DI82)/'calcolo ADU'!$I$4)</f>
        <v>3401.9770514285719</v>
      </c>
      <c r="J1304" s="69">
        <f t="shared" si="711"/>
        <v>35721</v>
      </c>
      <c r="K1304" s="176">
        <v>25000</v>
      </c>
      <c r="L1304" s="229">
        <v>0</v>
      </c>
      <c r="M1304" s="69">
        <f t="shared" si="712"/>
        <v>35721</v>
      </c>
      <c r="N1304" s="69">
        <f t="shared" si="713"/>
        <v>119070</v>
      </c>
      <c r="O1304" s="69">
        <f t="shared" si="714"/>
        <v>35721</v>
      </c>
      <c r="P1304" s="69">
        <f t="shared" si="715"/>
        <v>17861</v>
      </c>
      <c r="Q1304" s="69">
        <f t="shared" si="728"/>
        <v>53582</v>
      </c>
      <c r="R1304" s="69">
        <f t="shared" si="716"/>
        <v>26791</v>
      </c>
      <c r="S1304" s="69">
        <f t="shared" si="707"/>
        <v>35721</v>
      </c>
      <c r="T1304" s="69">
        <f t="shared" si="729"/>
        <v>10205.931154285716</v>
      </c>
      <c r="U1304" s="70">
        <f t="shared" si="708"/>
        <v>0.94938876677880535</v>
      </c>
      <c r="V1304" s="69">
        <f t="shared" si="730"/>
        <v>48423</v>
      </c>
      <c r="W1304" s="69">
        <f t="shared" si="717"/>
        <v>150000</v>
      </c>
      <c r="X1304" s="232">
        <v>596.0145</v>
      </c>
      <c r="Y1304" s="71">
        <f t="shared" si="718"/>
        <v>197826.98550000001</v>
      </c>
      <c r="Z1304" s="209">
        <f>AA1149*'domanda settimanale A41000500'!$B$25+simulazione!AA993*'domanda settimanale A41000500'!$B$23</f>
        <v>0</v>
      </c>
      <c r="AA1304" s="209">
        <v>0</v>
      </c>
      <c r="AB1304" s="68">
        <f t="shared" si="719"/>
        <v>0</v>
      </c>
      <c r="AC1304" s="68" t="s">
        <v>411</v>
      </c>
      <c r="AD1304" s="311">
        <v>0</v>
      </c>
      <c r="AE1304" s="68">
        <f t="shared" si="720"/>
        <v>0</v>
      </c>
      <c r="AF1304" s="69">
        <f t="shared" si="731"/>
        <v>208373</v>
      </c>
      <c r="AG1304" s="71">
        <f t="shared" si="734"/>
        <v>172652</v>
      </c>
      <c r="AH1304" s="72">
        <f t="shared" si="710"/>
        <v>53582</v>
      </c>
      <c r="AL1304" s="241">
        <f t="shared" si="721"/>
        <v>48423</v>
      </c>
      <c r="AM1304" s="236">
        <f t="shared" si="722"/>
        <v>26791</v>
      </c>
      <c r="AN1304" s="236">
        <f t="shared" si="723"/>
        <v>26791</v>
      </c>
      <c r="AO1304" s="236">
        <f t="shared" si="724"/>
        <v>26791</v>
      </c>
      <c r="AP1304" s="236">
        <f t="shared" si="725"/>
        <v>35721</v>
      </c>
      <c r="AQ1304" s="236">
        <f t="shared" si="726"/>
        <v>83349</v>
      </c>
      <c r="AR1304" s="236">
        <f t="shared" si="727"/>
        <v>35721</v>
      </c>
      <c r="AS1304" s="247">
        <f t="shared" si="733"/>
        <v>0.90371766638050088</v>
      </c>
      <c r="AV1304" s="253">
        <v>44983</v>
      </c>
      <c r="AW1304" s="69">
        <f t="shared" si="732"/>
        <v>48423</v>
      </c>
      <c r="AX1304" s="368"/>
      <c r="AY1304" s="353"/>
      <c r="AZ1304" s="344"/>
      <c r="BA1304" s="357"/>
      <c r="BB1304" s="341"/>
      <c r="BC1304" s="341"/>
      <c r="BD1304" s="331"/>
    </row>
    <row r="1305" spans="2:56">
      <c r="B1305" s="134" t="s">
        <v>137</v>
      </c>
      <c r="F1305" s="67">
        <v>56</v>
      </c>
      <c r="G1305" s="68">
        <v>9</v>
      </c>
      <c r="H1305" s="134" t="s">
        <v>137</v>
      </c>
      <c r="I1305" s="177">
        <f>(SUM('domanda settimanale A41002300'!DI59:'domanda settimanale A41002300'!DI83)/'calcolo ADU'!$I$4)</f>
        <v>3460.8378971428574</v>
      </c>
      <c r="J1305" s="69">
        <f t="shared" si="711"/>
        <v>36339</v>
      </c>
      <c r="K1305" s="176">
        <v>25000</v>
      </c>
      <c r="L1305" s="229">
        <v>0</v>
      </c>
      <c r="M1305" s="69">
        <f t="shared" si="712"/>
        <v>36339</v>
      </c>
      <c r="N1305" s="69">
        <f t="shared" si="713"/>
        <v>121130</v>
      </c>
      <c r="O1305" s="69">
        <f t="shared" si="714"/>
        <v>36339</v>
      </c>
      <c r="P1305" s="69">
        <f t="shared" si="715"/>
        <v>18170</v>
      </c>
      <c r="Q1305" s="69">
        <f t="shared" si="728"/>
        <v>54509</v>
      </c>
      <c r="R1305" s="69">
        <f t="shared" si="716"/>
        <v>27254.5</v>
      </c>
      <c r="S1305" s="69">
        <f t="shared" si="707"/>
        <v>36339</v>
      </c>
      <c r="T1305" s="69">
        <f t="shared" si="729"/>
        <v>10382.513691428572</v>
      </c>
      <c r="U1305" s="70">
        <f t="shared" si="708"/>
        <v>0.93324300399098026</v>
      </c>
      <c r="V1305" s="69">
        <f t="shared" si="730"/>
        <v>48423</v>
      </c>
      <c r="W1305" s="69">
        <f t="shared" si="717"/>
        <v>150000</v>
      </c>
      <c r="X1305" s="232">
        <v>596.0145</v>
      </c>
      <c r="Y1305" s="71">
        <f t="shared" si="718"/>
        <v>197826.98550000001</v>
      </c>
      <c r="Z1305" s="209">
        <f>AA1150*'domanda settimanale A41000500'!$B$25+simulazione!AA994*'domanda settimanale A41000500'!$B$23</f>
        <v>0</v>
      </c>
      <c r="AA1305" s="209">
        <v>0</v>
      </c>
      <c r="AB1305" s="68">
        <f t="shared" si="719"/>
        <v>0</v>
      </c>
      <c r="AC1305" s="68" t="s">
        <v>411</v>
      </c>
      <c r="AD1305" s="311">
        <v>0</v>
      </c>
      <c r="AE1305" s="68">
        <f t="shared" si="720"/>
        <v>0</v>
      </c>
      <c r="AF1305" s="69">
        <f t="shared" si="731"/>
        <v>211978</v>
      </c>
      <c r="AG1305" s="71">
        <f t="shared" si="734"/>
        <v>175639</v>
      </c>
      <c r="AH1305" s="72">
        <f t="shared" si="710"/>
        <v>54509</v>
      </c>
      <c r="AL1305" s="241">
        <f t="shared" si="721"/>
        <v>48423</v>
      </c>
      <c r="AM1305" s="236">
        <f t="shared" si="722"/>
        <v>27255</v>
      </c>
      <c r="AN1305" s="236">
        <f t="shared" si="723"/>
        <v>27255</v>
      </c>
      <c r="AO1305" s="236">
        <f t="shared" si="724"/>
        <v>27255</v>
      </c>
      <c r="AP1305" s="236">
        <f t="shared" si="725"/>
        <v>36339</v>
      </c>
      <c r="AQ1305" s="236">
        <f t="shared" si="726"/>
        <v>84791</v>
      </c>
      <c r="AR1305" s="236">
        <f t="shared" si="727"/>
        <v>36339</v>
      </c>
      <c r="AS1305" s="247">
        <f t="shared" si="733"/>
        <v>0.88834871305655949</v>
      </c>
      <c r="AV1305" s="253">
        <v>44984</v>
      </c>
      <c r="AW1305" s="69">
        <f t="shared" si="732"/>
        <v>48423</v>
      </c>
      <c r="AX1305" s="368"/>
      <c r="AY1305" s="353"/>
      <c r="AZ1305" s="344"/>
      <c r="BA1305" s="357"/>
      <c r="BB1305" s="341"/>
      <c r="BC1305" s="341"/>
      <c r="BD1305" s="331"/>
    </row>
    <row r="1306" spans="2:56">
      <c r="B1306" s="134" t="s">
        <v>138</v>
      </c>
      <c r="F1306" s="67">
        <v>57</v>
      </c>
      <c r="G1306" s="68">
        <v>9</v>
      </c>
      <c r="H1306" s="134" t="s">
        <v>138</v>
      </c>
      <c r="I1306" s="177">
        <f>(SUM('domanda settimanale A41002300'!DI60:'domanda settimanale A41002300'!DI84)/'calcolo ADU'!$I$4)</f>
        <v>3519.6987428571429</v>
      </c>
      <c r="J1306" s="69">
        <f t="shared" si="711"/>
        <v>36957</v>
      </c>
      <c r="K1306" s="176">
        <v>25000</v>
      </c>
      <c r="L1306" s="229">
        <v>0</v>
      </c>
      <c r="M1306" s="69">
        <f t="shared" si="712"/>
        <v>36957</v>
      </c>
      <c r="N1306" s="69">
        <f t="shared" si="713"/>
        <v>123190</v>
      </c>
      <c r="O1306" s="69">
        <f t="shared" si="714"/>
        <v>36957</v>
      </c>
      <c r="P1306" s="69">
        <f t="shared" si="715"/>
        <v>18479</v>
      </c>
      <c r="Q1306" s="69">
        <f t="shared" si="728"/>
        <v>55436</v>
      </c>
      <c r="R1306" s="69">
        <f t="shared" si="716"/>
        <v>27718</v>
      </c>
      <c r="S1306" s="69">
        <f t="shared" si="707"/>
        <v>36957</v>
      </c>
      <c r="T1306" s="69">
        <f t="shared" si="729"/>
        <v>10559.096228571429</v>
      </c>
      <c r="U1306" s="70">
        <f t="shared" si="708"/>
        <v>0.91763722325044184</v>
      </c>
      <c r="V1306" s="69">
        <f t="shared" si="730"/>
        <v>48423</v>
      </c>
      <c r="W1306" s="69">
        <f t="shared" si="717"/>
        <v>150000</v>
      </c>
      <c r="X1306" s="232">
        <v>596.0145</v>
      </c>
      <c r="Y1306" s="71">
        <f t="shared" si="718"/>
        <v>197826.98550000001</v>
      </c>
      <c r="Z1306" s="209">
        <f>AA1151*'domanda settimanale A41000500'!$B$25+simulazione!AA995*'domanda settimanale A41000500'!$B$23</f>
        <v>0</v>
      </c>
      <c r="AA1306" s="209">
        <v>0</v>
      </c>
      <c r="AB1306" s="68">
        <f t="shared" si="719"/>
        <v>0</v>
      </c>
      <c r="AC1306" s="68" t="s">
        <v>411</v>
      </c>
      <c r="AD1306" s="311">
        <v>0</v>
      </c>
      <c r="AE1306" s="68">
        <f t="shared" si="720"/>
        <v>0</v>
      </c>
      <c r="AF1306" s="69">
        <f t="shared" si="731"/>
        <v>215583</v>
      </c>
      <c r="AG1306" s="71">
        <f t="shared" si="734"/>
        <v>178626</v>
      </c>
      <c r="AH1306" s="72">
        <f t="shared" si="710"/>
        <v>55436</v>
      </c>
      <c r="AL1306" s="241">
        <f t="shared" si="721"/>
        <v>48423</v>
      </c>
      <c r="AM1306" s="236">
        <f t="shared" si="722"/>
        <v>27718</v>
      </c>
      <c r="AN1306" s="236">
        <f t="shared" si="723"/>
        <v>27718</v>
      </c>
      <c r="AO1306" s="236">
        <f t="shared" si="724"/>
        <v>27718</v>
      </c>
      <c r="AP1306" s="236">
        <f t="shared" si="725"/>
        <v>36957</v>
      </c>
      <c r="AQ1306" s="236">
        <f t="shared" si="726"/>
        <v>86233</v>
      </c>
      <c r="AR1306" s="236">
        <f t="shared" si="727"/>
        <v>36957</v>
      </c>
      <c r="AS1306" s="247">
        <f t="shared" si="733"/>
        <v>0.87349375856843925</v>
      </c>
      <c r="AV1306" s="253">
        <v>44985</v>
      </c>
      <c r="AW1306" s="69">
        <f t="shared" si="732"/>
        <v>48423</v>
      </c>
      <c r="AX1306" s="369"/>
      <c r="AY1306" s="354"/>
      <c r="AZ1306" s="345"/>
      <c r="BA1306" s="358"/>
      <c r="BB1306" s="342"/>
      <c r="BC1306" s="342"/>
      <c r="BD1306" s="331"/>
    </row>
    <row r="1307" spans="2:56">
      <c r="B1307" s="134" t="s">
        <v>139</v>
      </c>
      <c r="F1307" s="67">
        <v>58</v>
      </c>
      <c r="G1307" s="68">
        <v>9</v>
      </c>
      <c r="H1307" s="134" t="s">
        <v>139</v>
      </c>
      <c r="I1307" s="177">
        <f>(SUM('domanda settimanale A41002300'!DI61:'domanda settimanale A41002300'!DI85)/'calcolo ADU'!$I$4)</f>
        <v>3578.5595885714283</v>
      </c>
      <c r="J1307" s="69">
        <f t="shared" si="711"/>
        <v>37575</v>
      </c>
      <c r="K1307" s="176">
        <v>25000</v>
      </c>
      <c r="L1307" s="229">
        <v>0</v>
      </c>
      <c r="M1307" s="69">
        <f t="shared" si="712"/>
        <v>37575</v>
      </c>
      <c r="N1307" s="69">
        <f t="shared" si="713"/>
        <v>125250</v>
      </c>
      <c r="O1307" s="69">
        <f t="shared" si="714"/>
        <v>37575</v>
      </c>
      <c r="P1307" s="69">
        <f t="shared" si="715"/>
        <v>18788</v>
      </c>
      <c r="Q1307" s="69">
        <f t="shared" si="728"/>
        <v>56363</v>
      </c>
      <c r="R1307" s="69">
        <f t="shared" si="716"/>
        <v>28181.5</v>
      </c>
      <c r="S1307" s="69">
        <f t="shared" si="707"/>
        <v>37575</v>
      </c>
      <c r="T1307" s="69">
        <f t="shared" si="729"/>
        <v>10735.678765714285</v>
      </c>
      <c r="U1307" s="73">
        <f t="shared" si="708"/>
        <v>0.85692184563023532</v>
      </c>
      <c r="V1307" s="69">
        <f t="shared" si="730"/>
        <v>38423</v>
      </c>
      <c r="W1307" s="69">
        <f t="shared" si="717"/>
        <v>150000</v>
      </c>
      <c r="X1307" s="232">
        <v>596.0145</v>
      </c>
      <c r="Y1307" s="71">
        <f t="shared" si="718"/>
        <v>187826.98550000001</v>
      </c>
      <c r="Z1307" s="209">
        <f>AA1152*'domanda settimanale A41000500'!$B$25+simulazione!AA996*'domanda settimanale A41000500'!$B$23</f>
        <v>10000</v>
      </c>
      <c r="AA1307" s="209">
        <v>0</v>
      </c>
      <c r="AB1307" s="68">
        <f t="shared" si="719"/>
        <v>0</v>
      </c>
      <c r="AC1307" s="68" t="s">
        <v>411</v>
      </c>
      <c r="AD1307" s="311">
        <v>0</v>
      </c>
      <c r="AE1307" s="68">
        <f t="shared" si="720"/>
        <v>0</v>
      </c>
      <c r="AF1307" s="69">
        <f t="shared" si="731"/>
        <v>219188</v>
      </c>
      <c r="AG1307" s="71">
        <f t="shared" si="734"/>
        <v>181613</v>
      </c>
      <c r="AH1307" s="72">
        <f t="shared" si="710"/>
        <v>56363</v>
      </c>
      <c r="AL1307" s="241">
        <f t="shared" si="721"/>
        <v>38423</v>
      </c>
      <c r="AM1307" s="236">
        <f t="shared" si="722"/>
        <v>28182</v>
      </c>
      <c r="AN1307" s="236">
        <f t="shared" si="723"/>
        <v>28182</v>
      </c>
      <c r="AO1307" s="236">
        <f t="shared" si="724"/>
        <v>28182</v>
      </c>
      <c r="AP1307" s="236">
        <f t="shared" si="725"/>
        <v>37575</v>
      </c>
      <c r="AQ1307" s="236">
        <f t="shared" si="726"/>
        <v>87675</v>
      </c>
      <c r="AR1307" s="236">
        <f t="shared" si="727"/>
        <v>37575</v>
      </c>
      <c r="AS1307" s="247">
        <f t="shared" si="733"/>
        <v>0.68170608377836528</v>
      </c>
      <c r="AV1307" s="253">
        <v>44986</v>
      </c>
      <c r="AW1307" s="69">
        <f t="shared" si="732"/>
        <v>38423</v>
      </c>
      <c r="AX1307" s="364">
        <f>(AVERAGE(AW1307:AW1337))</f>
        <v>26984.290322580644</v>
      </c>
      <c r="AY1307" s="361">
        <v>177398.41666667</v>
      </c>
      <c r="AZ1307" s="355">
        <f>AX1307-AY1307</f>
        <v>-150414.12634408937</v>
      </c>
      <c r="BA1307" s="356">
        <f>AZ1307/AX1307</f>
        <v>-5.5741368235362394</v>
      </c>
      <c r="BB1307" s="340">
        <f>AX1307*'Giacenze medie'!L14</f>
        <v>90616.485018064501</v>
      </c>
      <c r="BC1307" s="340">
        <f>'Giacenze medie'!G14</f>
        <v>595725.17097667779</v>
      </c>
      <c r="BD1307" s="331">
        <f>BB1307-BC1307</f>
        <v>-505108.68595861329</v>
      </c>
    </row>
    <row r="1308" spans="2:56">
      <c r="B1308" s="134" t="s">
        <v>140</v>
      </c>
      <c r="F1308" s="67">
        <v>59</v>
      </c>
      <c r="G1308" s="68">
        <v>9</v>
      </c>
      <c r="H1308" s="134" t="s">
        <v>140</v>
      </c>
      <c r="I1308" s="177">
        <f>(SUM('domanda settimanale A41002300'!DI62:'domanda settimanale A41002300'!DI86)/'calcolo ADU'!$I$4)</f>
        <v>3637.4204342857138</v>
      </c>
      <c r="J1308" s="69">
        <f t="shared" si="711"/>
        <v>38193</v>
      </c>
      <c r="K1308" s="176">
        <v>25000</v>
      </c>
      <c r="L1308" s="229">
        <v>0</v>
      </c>
      <c r="M1308" s="69">
        <f t="shared" si="712"/>
        <v>38193</v>
      </c>
      <c r="N1308" s="69">
        <f t="shared" si="713"/>
        <v>127310</v>
      </c>
      <c r="O1308" s="69">
        <f t="shared" si="714"/>
        <v>38193</v>
      </c>
      <c r="P1308" s="69">
        <f t="shared" si="715"/>
        <v>19097</v>
      </c>
      <c r="Q1308" s="69">
        <f t="shared" si="728"/>
        <v>57290</v>
      </c>
      <c r="R1308" s="69">
        <f t="shared" si="716"/>
        <v>28645</v>
      </c>
      <c r="S1308" s="69">
        <f t="shared" si="707"/>
        <v>38193</v>
      </c>
      <c r="T1308" s="69">
        <f t="shared" si="729"/>
        <v>10912.261302857141</v>
      </c>
      <c r="U1308" s="70">
        <f t="shared" si="708"/>
        <v>0.77774260412131446</v>
      </c>
      <c r="V1308" s="69">
        <f t="shared" si="730"/>
        <v>24948</v>
      </c>
      <c r="W1308" s="69">
        <f t="shared" si="717"/>
        <v>150000</v>
      </c>
      <c r="X1308" s="232">
        <v>1672.3919999999998</v>
      </c>
      <c r="Y1308" s="71">
        <f t="shared" si="718"/>
        <v>173275.60800000001</v>
      </c>
      <c r="Z1308" s="209">
        <f>AA1153*'domanda settimanale A41000500'!$B$25+simulazione!AA997*'domanda settimanale A41000500'!$B$23</f>
        <v>13474.999999999998</v>
      </c>
      <c r="AA1308" s="209">
        <v>50000</v>
      </c>
      <c r="AB1308" s="68">
        <f>IF(Y1308&lt;AG1308,AF1308-Y1308,0)</f>
        <v>49517.391999999993</v>
      </c>
      <c r="AC1308" s="68" t="s">
        <v>411</v>
      </c>
      <c r="AD1308" s="311">
        <v>0</v>
      </c>
      <c r="AE1308" s="68">
        <f t="shared" si="720"/>
        <v>0</v>
      </c>
      <c r="AF1308" s="69">
        <f t="shared" si="731"/>
        <v>222793</v>
      </c>
      <c r="AG1308" s="71">
        <f t="shared" si="734"/>
        <v>184600</v>
      </c>
      <c r="AH1308" s="72">
        <f t="shared" si="710"/>
        <v>57290</v>
      </c>
      <c r="AL1308" s="241">
        <f t="shared" si="721"/>
        <v>24948</v>
      </c>
      <c r="AM1308" s="236">
        <f t="shared" si="722"/>
        <v>28645</v>
      </c>
      <c r="AN1308" s="236">
        <f t="shared" si="723"/>
        <v>28645</v>
      </c>
      <c r="AO1308" s="236">
        <f t="shared" si="724"/>
        <v>28645</v>
      </c>
      <c r="AP1308" s="236">
        <f t="shared" si="725"/>
        <v>38193</v>
      </c>
      <c r="AQ1308" s="236">
        <f t="shared" si="726"/>
        <v>89117</v>
      </c>
      <c r="AR1308" s="236">
        <f t="shared" si="727"/>
        <v>38193</v>
      </c>
      <c r="AS1308" s="248">
        <f t="shared" si="733"/>
        <v>0.43546866817943797</v>
      </c>
      <c r="AV1308" s="253">
        <v>44987</v>
      </c>
      <c r="AW1308" s="69">
        <f t="shared" si="732"/>
        <v>24948</v>
      </c>
      <c r="AX1308" s="365"/>
      <c r="AY1308" s="353"/>
      <c r="AZ1308" s="344"/>
      <c r="BA1308" s="357"/>
      <c r="BB1308" s="341"/>
      <c r="BC1308" s="341"/>
      <c r="BD1308" s="331"/>
    </row>
    <row r="1309" spans="2:56">
      <c r="B1309" s="134" t="s">
        <v>141</v>
      </c>
      <c r="F1309" s="67">
        <v>60</v>
      </c>
      <c r="G1309" s="68">
        <v>9</v>
      </c>
      <c r="H1309" s="134" t="s">
        <v>141</v>
      </c>
      <c r="I1309" s="177">
        <f>(SUM('domanda settimanale A41002300'!DI63:'domanda settimanale A41002300'!DI87)/'calcolo ADU'!$I$4)</f>
        <v>3594.4300799999992</v>
      </c>
      <c r="J1309" s="69">
        <f t="shared" si="711"/>
        <v>37742</v>
      </c>
      <c r="K1309" s="176">
        <v>25000</v>
      </c>
      <c r="L1309" s="229">
        <v>0</v>
      </c>
      <c r="M1309" s="69">
        <f t="shared" si="712"/>
        <v>37742</v>
      </c>
      <c r="N1309" s="69">
        <f t="shared" si="713"/>
        <v>125806</v>
      </c>
      <c r="O1309" s="69">
        <f t="shared" si="714"/>
        <v>37742</v>
      </c>
      <c r="P1309" s="69">
        <f t="shared" si="715"/>
        <v>18871</v>
      </c>
      <c r="Q1309" s="69">
        <f t="shared" si="728"/>
        <v>56613</v>
      </c>
      <c r="R1309" s="69">
        <f t="shared" si="716"/>
        <v>28306.5</v>
      </c>
      <c r="S1309" s="69">
        <f t="shared" si="707"/>
        <v>37742</v>
      </c>
      <c r="T1309" s="69">
        <f t="shared" si="729"/>
        <v>10783.290239999998</v>
      </c>
      <c r="U1309" s="70">
        <f t="shared" si="708"/>
        <v>1.0141469560912242</v>
      </c>
      <c r="V1309" s="69">
        <f t="shared" si="730"/>
        <v>24948</v>
      </c>
      <c r="W1309" s="69">
        <f t="shared" si="717"/>
        <v>200000</v>
      </c>
      <c r="X1309" s="232">
        <v>1672.3919999999998</v>
      </c>
      <c r="Y1309" s="71">
        <f t="shared" si="718"/>
        <v>223275.60800000001</v>
      </c>
      <c r="Z1309" s="209">
        <f>AA1154*'domanda settimanale A41000500'!$B$25+simulazione!AA998*'domanda settimanale A41000500'!$B$23</f>
        <v>0</v>
      </c>
      <c r="AA1309" s="209">
        <v>0</v>
      </c>
      <c r="AB1309" s="68">
        <f t="shared" ref="AB1309:AB1349" si="735">IF(Y1309&lt;AG1309,AF1309-Y1309,0)</f>
        <v>0</v>
      </c>
      <c r="AC1309" s="68" t="s">
        <v>411</v>
      </c>
      <c r="AD1309" s="311">
        <v>0</v>
      </c>
      <c r="AE1309" s="68">
        <f t="shared" si="720"/>
        <v>0</v>
      </c>
      <c r="AF1309" s="69">
        <f t="shared" si="731"/>
        <v>220161</v>
      </c>
      <c r="AG1309" s="71">
        <f t="shared" si="734"/>
        <v>182419</v>
      </c>
      <c r="AH1309" s="72">
        <f t="shared" si="710"/>
        <v>56613</v>
      </c>
      <c r="AL1309" s="241">
        <f t="shared" si="721"/>
        <v>24948</v>
      </c>
      <c r="AM1309" s="236">
        <f t="shared" si="722"/>
        <v>28307</v>
      </c>
      <c r="AN1309" s="236">
        <f t="shared" si="723"/>
        <v>28307</v>
      </c>
      <c r="AO1309" s="236">
        <f t="shared" si="724"/>
        <v>28307</v>
      </c>
      <c r="AP1309" s="236">
        <f t="shared" si="725"/>
        <v>37742</v>
      </c>
      <c r="AQ1309" s="236">
        <f t="shared" si="726"/>
        <v>88064</v>
      </c>
      <c r="AR1309" s="236">
        <f t="shared" si="727"/>
        <v>37742</v>
      </c>
      <c r="AS1309" s="248">
        <f t="shared" si="733"/>
        <v>0.44067616978432517</v>
      </c>
      <c r="AV1309" s="253">
        <v>44988</v>
      </c>
      <c r="AW1309" s="69">
        <f t="shared" si="732"/>
        <v>24948</v>
      </c>
      <c r="AX1309" s="365"/>
      <c r="AY1309" s="353"/>
      <c r="AZ1309" s="344"/>
      <c r="BA1309" s="357"/>
      <c r="BB1309" s="341"/>
      <c r="BC1309" s="341"/>
      <c r="BD1309" s="331"/>
    </row>
    <row r="1310" spans="2:56">
      <c r="B1310" s="134" t="s">
        <v>222</v>
      </c>
      <c r="F1310" s="67">
        <v>61</v>
      </c>
      <c r="G1310" s="68">
        <v>9</v>
      </c>
      <c r="H1310" s="134" t="s">
        <v>222</v>
      </c>
      <c r="I1310" s="177">
        <f>(SUM('domanda settimanale A41002300'!DI64:'domanda settimanale A41002300'!DI88)/'calcolo ADU'!$I$4)</f>
        <v>3780.6006857142847</v>
      </c>
      <c r="J1310" s="69">
        <f t="shared" si="711"/>
        <v>39697</v>
      </c>
      <c r="K1310" s="176">
        <v>25000</v>
      </c>
      <c r="L1310" s="229">
        <v>0</v>
      </c>
      <c r="M1310" s="69">
        <f t="shared" si="712"/>
        <v>39697</v>
      </c>
      <c r="N1310" s="69">
        <f t="shared" si="713"/>
        <v>132322</v>
      </c>
      <c r="O1310" s="69">
        <f t="shared" si="714"/>
        <v>39697</v>
      </c>
      <c r="P1310" s="69">
        <f t="shared" si="715"/>
        <v>19849</v>
      </c>
      <c r="Q1310" s="69">
        <f t="shared" si="728"/>
        <v>59546</v>
      </c>
      <c r="R1310" s="69">
        <f t="shared" si="716"/>
        <v>29773</v>
      </c>
      <c r="S1310" s="69">
        <f t="shared" si="707"/>
        <v>39697</v>
      </c>
      <c r="T1310" s="69">
        <f t="shared" si="729"/>
        <v>11341.802057142853</v>
      </c>
      <c r="U1310" s="70">
        <f t="shared" si="708"/>
        <v>0.96420274221061042</v>
      </c>
      <c r="V1310" s="69">
        <f t="shared" si="730"/>
        <v>24948</v>
      </c>
      <c r="W1310" s="69">
        <f t="shared" si="717"/>
        <v>200000</v>
      </c>
      <c r="X1310" s="232">
        <v>1672.3919999999998</v>
      </c>
      <c r="Y1310" s="71">
        <f t="shared" si="718"/>
        <v>223275.60800000001</v>
      </c>
      <c r="Z1310" s="209">
        <f>AA1155*'domanda settimanale A41000500'!$B$25+simulazione!AA999*'domanda settimanale A41000500'!$B$23</f>
        <v>0</v>
      </c>
      <c r="AA1310" s="209">
        <v>0</v>
      </c>
      <c r="AB1310" s="68">
        <f t="shared" si="735"/>
        <v>0</v>
      </c>
      <c r="AC1310" s="68" t="s">
        <v>411</v>
      </c>
      <c r="AD1310" s="311">
        <v>0</v>
      </c>
      <c r="AE1310" s="68">
        <f t="shared" si="720"/>
        <v>0</v>
      </c>
      <c r="AF1310" s="69">
        <f t="shared" si="731"/>
        <v>231565</v>
      </c>
      <c r="AG1310" s="71">
        <f t="shared" si="734"/>
        <v>191868</v>
      </c>
      <c r="AH1310" s="72">
        <f t="shared" si="710"/>
        <v>59546</v>
      </c>
      <c r="AL1310" s="241">
        <f t="shared" si="721"/>
        <v>24948</v>
      </c>
      <c r="AM1310" s="236">
        <f t="shared" si="722"/>
        <v>29773</v>
      </c>
      <c r="AN1310" s="236">
        <f t="shared" si="723"/>
        <v>29773</v>
      </c>
      <c r="AO1310" s="236">
        <f t="shared" si="724"/>
        <v>29773</v>
      </c>
      <c r="AP1310" s="236">
        <f t="shared" si="725"/>
        <v>39697</v>
      </c>
      <c r="AQ1310" s="236">
        <f t="shared" si="726"/>
        <v>92625</v>
      </c>
      <c r="AR1310" s="236">
        <f t="shared" si="727"/>
        <v>39697</v>
      </c>
      <c r="AS1310" s="248">
        <f t="shared" si="733"/>
        <v>0.41897020790649248</v>
      </c>
      <c r="AV1310" s="253">
        <v>44989</v>
      </c>
      <c r="AW1310" s="69">
        <f t="shared" si="732"/>
        <v>24948</v>
      </c>
      <c r="AX1310" s="365"/>
      <c r="AY1310" s="353"/>
      <c r="AZ1310" s="344"/>
      <c r="BA1310" s="357"/>
      <c r="BB1310" s="341"/>
      <c r="BC1310" s="341"/>
      <c r="BD1310" s="331"/>
    </row>
    <row r="1311" spans="2:56">
      <c r="B1311" s="134" t="s">
        <v>223</v>
      </c>
      <c r="F1311" s="67">
        <v>62</v>
      </c>
      <c r="G1311" s="68">
        <v>9</v>
      </c>
      <c r="H1311" s="134" t="s">
        <v>223</v>
      </c>
      <c r="I1311" s="177">
        <f>(SUM('domanda settimanale A41002300'!DI65:'domanda settimanale A41002300'!DI89)/'calcolo ADU'!$I$4)</f>
        <v>3747.5738514285704</v>
      </c>
      <c r="J1311" s="69">
        <f t="shared" si="711"/>
        <v>39350</v>
      </c>
      <c r="K1311" s="176">
        <v>25000</v>
      </c>
      <c r="L1311" s="229">
        <v>0</v>
      </c>
      <c r="M1311" s="69">
        <f t="shared" si="712"/>
        <v>39350</v>
      </c>
      <c r="N1311" s="69">
        <f t="shared" si="713"/>
        <v>131166</v>
      </c>
      <c r="O1311" s="69">
        <f t="shared" si="714"/>
        <v>39350</v>
      </c>
      <c r="P1311" s="69">
        <f t="shared" si="715"/>
        <v>19675</v>
      </c>
      <c r="Q1311" s="69">
        <f t="shared" si="728"/>
        <v>59025</v>
      </c>
      <c r="R1311" s="69">
        <f t="shared" si="716"/>
        <v>29512.5</v>
      </c>
      <c r="S1311" s="69">
        <f t="shared" si="707"/>
        <v>39350</v>
      </c>
      <c r="T1311" s="69">
        <f t="shared" si="729"/>
        <v>11242.721554285712</v>
      </c>
      <c r="U1311" s="70">
        <f t="shared" si="708"/>
        <v>0.97270469327919629</v>
      </c>
      <c r="V1311" s="69">
        <f>V1310+AD1311-Z1311</f>
        <v>24948</v>
      </c>
      <c r="W1311" s="69">
        <f t="shared" si="717"/>
        <v>200000</v>
      </c>
      <c r="X1311" s="232">
        <v>1672.3919999999998</v>
      </c>
      <c r="Y1311" s="71">
        <f t="shared" si="718"/>
        <v>223275.60800000001</v>
      </c>
      <c r="Z1311" s="209">
        <f>AA1156*'domanda settimanale A41000500'!$B$25+simulazione!AA1000*'domanda settimanale A41000500'!$B$23</f>
        <v>0</v>
      </c>
      <c r="AA1311" s="209">
        <v>0</v>
      </c>
      <c r="AB1311" s="68">
        <f t="shared" si="735"/>
        <v>0</v>
      </c>
      <c r="AC1311" s="68" t="s">
        <v>411</v>
      </c>
      <c r="AD1311" s="311">
        <v>0</v>
      </c>
      <c r="AE1311" s="68">
        <f t="shared" si="720"/>
        <v>0</v>
      </c>
      <c r="AF1311" s="69">
        <f t="shared" si="731"/>
        <v>229541</v>
      </c>
      <c r="AG1311" s="71">
        <f t="shared" si="734"/>
        <v>190191</v>
      </c>
      <c r="AH1311" s="72">
        <f t="shared" si="710"/>
        <v>59025</v>
      </c>
      <c r="AL1311" s="241">
        <f t="shared" si="721"/>
        <v>24948</v>
      </c>
      <c r="AM1311" s="236">
        <f t="shared" si="722"/>
        <v>29513</v>
      </c>
      <c r="AN1311" s="236">
        <f t="shared" si="723"/>
        <v>29513</v>
      </c>
      <c r="AO1311" s="236">
        <f t="shared" si="724"/>
        <v>29513</v>
      </c>
      <c r="AP1311" s="236">
        <f t="shared" si="725"/>
        <v>39350</v>
      </c>
      <c r="AQ1311" s="236">
        <f t="shared" si="726"/>
        <v>91816</v>
      </c>
      <c r="AR1311" s="236">
        <f t="shared" si="727"/>
        <v>39350</v>
      </c>
      <c r="AS1311" s="248">
        <f t="shared" si="733"/>
        <v>0.42266836086404064</v>
      </c>
      <c r="AV1311" s="253">
        <v>44990</v>
      </c>
      <c r="AW1311" s="69">
        <f t="shared" si="732"/>
        <v>24948</v>
      </c>
      <c r="AX1311" s="365"/>
      <c r="AY1311" s="353"/>
      <c r="AZ1311" s="344"/>
      <c r="BA1311" s="357"/>
      <c r="BB1311" s="341"/>
      <c r="BC1311" s="341"/>
      <c r="BD1311" s="331"/>
    </row>
    <row r="1312" spans="2:56">
      <c r="B1312" s="134" t="s">
        <v>142</v>
      </c>
      <c r="F1312" s="67">
        <v>63</v>
      </c>
      <c r="G1312" s="68">
        <v>10</v>
      </c>
      <c r="H1312" s="134" t="s">
        <v>142</v>
      </c>
      <c r="I1312" s="177">
        <f>(SUM('domanda settimanale A41002300'!DI66:'domanda settimanale A41002300'!DI90)/'calcolo ADU'!$I$4)</f>
        <v>3714.547017142856</v>
      </c>
      <c r="J1312" s="69">
        <f t="shared" si="711"/>
        <v>39003</v>
      </c>
      <c r="K1312" s="176">
        <v>25000</v>
      </c>
      <c r="L1312" s="229">
        <v>0</v>
      </c>
      <c r="M1312" s="69">
        <f t="shared" si="712"/>
        <v>39003</v>
      </c>
      <c r="N1312" s="69">
        <f t="shared" si="713"/>
        <v>130010</v>
      </c>
      <c r="O1312" s="69">
        <f t="shared" si="714"/>
        <v>39003</v>
      </c>
      <c r="P1312" s="69">
        <f t="shared" si="715"/>
        <v>19502</v>
      </c>
      <c r="Q1312" s="69">
        <f t="shared" si="728"/>
        <v>58505</v>
      </c>
      <c r="R1312" s="69">
        <f t="shared" si="716"/>
        <v>29252.5</v>
      </c>
      <c r="S1312" s="69">
        <f t="shared" si="707"/>
        <v>39003</v>
      </c>
      <c r="T1312" s="69">
        <f t="shared" si="729"/>
        <v>11143.641051428567</v>
      </c>
      <c r="U1312" s="70">
        <f t="shared" si="708"/>
        <v>0.9813535983966104</v>
      </c>
      <c r="V1312" s="69">
        <f t="shared" ref="V1312:V1348" si="736">V1311+AD1312-Z1312</f>
        <v>24948</v>
      </c>
      <c r="W1312" s="69">
        <f t="shared" si="717"/>
        <v>200000</v>
      </c>
      <c r="X1312" s="232">
        <v>1672.3919999999998</v>
      </c>
      <c r="Y1312" s="71">
        <f t="shared" si="718"/>
        <v>223275.60800000001</v>
      </c>
      <c r="Z1312" s="209">
        <f>AA1157*'domanda settimanale A41000500'!$B$25+simulazione!AA1001*'domanda settimanale A41000500'!$B$23</f>
        <v>0</v>
      </c>
      <c r="AA1312" s="209">
        <v>0</v>
      </c>
      <c r="AB1312" s="68">
        <f t="shared" si="735"/>
        <v>0</v>
      </c>
      <c r="AC1312" s="68" t="s">
        <v>411</v>
      </c>
      <c r="AD1312" s="311">
        <v>0</v>
      </c>
      <c r="AE1312" s="68">
        <f t="shared" si="720"/>
        <v>0</v>
      </c>
      <c r="AF1312" s="69">
        <f t="shared" si="731"/>
        <v>227518</v>
      </c>
      <c r="AG1312" s="71">
        <f t="shared" si="734"/>
        <v>188515</v>
      </c>
      <c r="AH1312" s="72">
        <f t="shared" si="710"/>
        <v>58505</v>
      </c>
      <c r="AL1312" s="241">
        <f t="shared" si="721"/>
        <v>24948</v>
      </c>
      <c r="AM1312" s="236">
        <f t="shared" si="722"/>
        <v>29253</v>
      </c>
      <c r="AN1312" s="236">
        <f t="shared" si="723"/>
        <v>29253</v>
      </c>
      <c r="AO1312" s="236">
        <f t="shared" si="724"/>
        <v>29253</v>
      </c>
      <c r="AP1312" s="236">
        <f t="shared" si="725"/>
        <v>39003</v>
      </c>
      <c r="AQ1312" s="236">
        <f t="shared" si="726"/>
        <v>91007</v>
      </c>
      <c r="AR1312" s="236">
        <f t="shared" si="727"/>
        <v>39003</v>
      </c>
      <c r="AS1312" s="248">
        <f t="shared" si="733"/>
        <v>0.4264250918724895</v>
      </c>
      <c r="AV1312" s="253">
        <v>44991</v>
      </c>
      <c r="AW1312" s="69">
        <f t="shared" si="732"/>
        <v>24948</v>
      </c>
      <c r="AX1312" s="365"/>
      <c r="AY1312" s="353"/>
      <c r="AZ1312" s="344"/>
      <c r="BA1312" s="357"/>
      <c r="BB1312" s="341"/>
      <c r="BC1312" s="341"/>
      <c r="BD1312" s="331"/>
    </row>
    <row r="1313" spans="2:56">
      <c r="B1313" s="134" t="s">
        <v>143</v>
      </c>
      <c r="F1313" s="67">
        <v>64</v>
      </c>
      <c r="G1313" s="68">
        <v>10</v>
      </c>
      <c r="H1313" s="134" t="s">
        <v>143</v>
      </c>
      <c r="I1313" s="177">
        <f>(SUM('domanda settimanale A41002300'!DI67:'domanda settimanale A41002300'!DI91)/'calcolo ADU'!$I$4)</f>
        <v>3681.5201828571421</v>
      </c>
      <c r="J1313" s="69">
        <f t="shared" si="711"/>
        <v>38656</v>
      </c>
      <c r="K1313" s="176">
        <v>25000</v>
      </c>
      <c r="L1313" s="229">
        <v>0</v>
      </c>
      <c r="M1313" s="69">
        <f t="shared" si="712"/>
        <v>38656</v>
      </c>
      <c r="N1313" s="69">
        <f t="shared" si="713"/>
        <v>128854</v>
      </c>
      <c r="O1313" s="69">
        <f t="shared" si="714"/>
        <v>38656</v>
      </c>
      <c r="P1313" s="69">
        <f t="shared" si="715"/>
        <v>19328</v>
      </c>
      <c r="Q1313" s="69">
        <f t="shared" si="728"/>
        <v>57984</v>
      </c>
      <c r="R1313" s="69">
        <f t="shared" si="716"/>
        <v>28992</v>
      </c>
      <c r="S1313" s="69">
        <f t="shared" si="707"/>
        <v>38656</v>
      </c>
      <c r="T1313" s="69">
        <f t="shared" si="729"/>
        <v>11044.560548571426</v>
      </c>
      <c r="U1313" s="70">
        <f t="shared" si="708"/>
        <v>0.9921458385335562</v>
      </c>
      <c r="V1313" s="69">
        <f t="shared" si="736"/>
        <v>24948</v>
      </c>
      <c r="W1313" s="69">
        <f t="shared" si="717"/>
        <v>200000</v>
      </c>
      <c r="X1313" s="232">
        <v>1225.0662857142856</v>
      </c>
      <c r="Y1313" s="71">
        <f t="shared" si="718"/>
        <v>223722.93371428573</v>
      </c>
      <c r="Z1313" s="209">
        <f>AA1158*'domanda settimanale A41000500'!$B$25+simulazione!AA1002*'domanda settimanale A41000500'!$B$23</f>
        <v>0</v>
      </c>
      <c r="AA1313" s="209">
        <v>0</v>
      </c>
      <c r="AB1313" s="68">
        <f t="shared" si="735"/>
        <v>0</v>
      </c>
      <c r="AC1313" s="68" t="s">
        <v>411</v>
      </c>
      <c r="AD1313" s="311">
        <v>0</v>
      </c>
      <c r="AE1313" s="68">
        <f t="shared" si="720"/>
        <v>0</v>
      </c>
      <c r="AF1313" s="69">
        <f t="shared" si="731"/>
        <v>225494</v>
      </c>
      <c r="AG1313" s="71">
        <f t="shared" si="734"/>
        <v>186838</v>
      </c>
      <c r="AH1313" s="72">
        <f t="shared" si="710"/>
        <v>57984</v>
      </c>
      <c r="AL1313" s="241">
        <f t="shared" si="721"/>
        <v>24948</v>
      </c>
      <c r="AM1313" s="236">
        <f t="shared" si="722"/>
        <v>28992</v>
      </c>
      <c r="AN1313" s="236">
        <f t="shared" si="723"/>
        <v>28992</v>
      </c>
      <c r="AO1313" s="236">
        <f t="shared" si="724"/>
        <v>28992</v>
      </c>
      <c r="AP1313" s="236">
        <f t="shared" si="725"/>
        <v>38656</v>
      </c>
      <c r="AQ1313" s="236">
        <f t="shared" si="726"/>
        <v>90198</v>
      </c>
      <c r="AR1313" s="236">
        <f t="shared" si="727"/>
        <v>38656</v>
      </c>
      <c r="AS1313" s="248">
        <f t="shared" si="733"/>
        <v>0.43025662251655628</v>
      </c>
      <c r="AV1313" s="253">
        <v>44992</v>
      </c>
      <c r="AW1313" s="69">
        <f t="shared" si="732"/>
        <v>24948</v>
      </c>
      <c r="AX1313" s="365"/>
      <c r="AY1313" s="353"/>
      <c r="AZ1313" s="344"/>
      <c r="BA1313" s="357"/>
      <c r="BB1313" s="341"/>
      <c r="BC1313" s="341"/>
      <c r="BD1313" s="331"/>
    </row>
    <row r="1314" spans="2:56">
      <c r="B1314" s="134" t="s">
        <v>144</v>
      </c>
      <c r="F1314" s="67">
        <v>65</v>
      </c>
      <c r="G1314" s="68">
        <v>10</v>
      </c>
      <c r="H1314" s="134" t="s">
        <v>144</v>
      </c>
      <c r="I1314" s="177">
        <f>(SUM('domanda settimanale A41002300'!DI68:'domanda settimanale A41002300'!DI92)/'calcolo ADU'!$I$4)</f>
        <v>3690.8211199999992</v>
      </c>
      <c r="J1314" s="69">
        <f t="shared" si="711"/>
        <v>38754</v>
      </c>
      <c r="K1314" s="176">
        <v>25000</v>
      </c>
      <c r="L1314" s="229">
        <v>0</v>
      </c>
      <c r="M1314" s="69">
        <f t="shared" si="712"/>
        <v>38754</v>
      </c>
      <c r="N1314" s="69">
        <f t="shared" si="713"/>
        <v>129179</v>
      </c>
      <c r="O1314" s="69">
        <f t="shared" si="714"/>
        <v>38754</v>
      </c>
      <c r="P1314" s="69">
        <f t="shared" si="715"/>
        <v>19377</v>
      </c>
      <c r="Q1314" s="69">
        <f t="shared" si="728"/>
        <v>58131</v>
      </c>
      <c r="R1314" s="69">
        <f t="shared" si="716"/>
        <v>29065.5</v>
      </c>
      <c r="S1314" s="69">
        <f t="shared" ref="S1314:S1377" si="737">O1314</f>
        <v>38754</v>
      </c>
      <c r="T1314" s="69">
        <f t="shared" si="729"/>
        <v>11072.463359999998</v>
      </c>
      <c r="U1314" s="70">
        <f t="shared" ref="U1314:U1377" si="738">Y1314/AF1314</f>
        <v>0.98964423222753617</v>
      </c>
      <c r="V1314" s="69">
        <f t="shared" si="736"/>
        <v>24948</v>
      </c>
      <c r="W1314" s="69">
        <f t="shared" si="717"/>
        <v>200000</v>
      </c>
      <c r="X1314" s="232">
        <v>1225.0662857142856</v>
      </c>
      <c r="Y1314" s="71">
        <f t="shared" ref="Y1314:Y1348" si="739">V1314+W1314-X1314</f>
        <v>223722.93371428573</v>
      </c>
      <c r="Z1314" s="209">
        <f>AA1159*'domanda settimanale A41000500'!$B$25+simulazione!AA1003*'domanda settimanale A41000500'!$B$23</f>
        <v>0</v>
      </c>
      <c r="AA1314" s="209">
        <v>0</v>
      </c>
      <c r="AB1314" s="68">
        <f t="shared" si="735"/>
        <v>0</v>
      </c>
      <c r="AC1314" s="68" t="s">
        <v>411</v>
      </c>
      <c r="AD1314" s="311">
        <v>0</v>
      </c>
      <c r="AE1314" s="68">
        <f t="shared" si="720"/>
        <v>0</v>
      </c>
      <c r="AF1314" s="69">
        <f t="shared" si="731"/>
        <v>226064</v>
      </c>
      <c r="AG1314" s="71">
        <f t="shared" si="734"/>
        <v>187310</v>
      </c>
      <c r="AH1314" s="72">
        <f t="shared" ref="AH1314:AH1377" si="740">Q1314</f>
        <v>58131</v>
      </c>
      <c r="AL1314" s="241">
        <f t="shared" si="721"/>
        <v>24948</v>
      </c>
      <c r="AM1314" s="236">
        <f t="shared" si="722"/>
        <v>29066</v>
      </c>
      <c r="AN1314" s="236">
        <f t="shared" si="723"/>
        <v>29066</v>
      </c>
      <c r="AO1314" s="236">
        <f t="shared" si="724"/>
        <v>29066</v>
      </c>
      <c r="AP1314" s="236">
        <f t="shared" si="725"/>
        <v>38754</v>
      </c>
      <c r="AQ1314" s="236">
        <f t="shared" si="726"/>
        <v>90425</v>
      </c>
      <c r="AR1314" s="236">
        <f t="shared" si="727"/>
        <v>38754</v>
      </c>
      <c r="AS1314" s="248">
        <f t="shared" si="733"/>
        <v>0.42916860195076639</v>
      </c>
      <c r="AV1314" s="253">
        <v>44993</v>
      </c>
      <c r="AW1314" s="69">
        <f t="shared" si="732"/>
        <v>24948</v>
      </c>
      <c r="AX1314" s="365"/>
      <c r="AY1314" s="353"/>
      <c r="AZ1314" s="344"/>
      <c r="BA1314" s="357"/>
      <c r="BB1314" s="341"/>
      <c r="BC1314" s="341"/>
      <c r="BD1314" s="331"/>
    </row>
    <row r="1315" spans="2:56">
      <c r="B1315" s="134" t="s">
        <v>145</v>
      </c>
      <c r="F1315" s="67">
        <v>66</v>
      </c>
      <c r="G1315" s="68">
        <v>10</v>
      </c>
      <c r="H1315" s="134" t="s">
        <v>145</v>
      </c>
      <c r="I1315" s="177">
        <f>(SUM('domanda settimanale A41002300'!DI69:'domanda settimanale A41002300'!DI93)/'calcolo ADU'!$I$4)</f>
        <v>3700.1220571428566</v>
      </c>
      <c r="J1315" s="69">
        <f t="shared" ref="J1315:J1378" si="741">_xlfn.CEILING.MATH(I1315*$D$1254*$D$1259)</f>
        <v>38852</v>
      </c>
      <c r="K1315" s="176">
        <v>25000</v>
      </c>
      <c r="L1315" s="229">
        <v>0</v>
      </c>
      <c r="M1315" s="69">
        <f t="shared" ref="M1315:M1378" si="742">MAX(J1315,K1315)</f>
        <v>38852</v>
      </c>
      <c r="N1315" s="69">
        <f t="shared" ref="N1315:N1378" si="743">_xlfn.CEILING.MATH(I1315*$D$1254)</f>
        <v>129505</v>
      </c>
      <c r="O1315" s="69">
        <f t="shared" ref="O1315:O1378" si="744">_xlfn.CEILING.MATH(I1315*$D$1254*$D$1259)</f>
        <v>38852</v>
      </c>
      <c r="P1315" s="69">
        <f t="shared" ref="P1315:P1378" si="745">_xlfn.CEILING.MATH(O1315*$D$1261)</f>
        <v>19426</v>
      </c>
      <c r="Q1315" s="69">
        <f t="shared" si="728"/>
        <v>58278</v>
      </c>
      <c r="R1315" s="69">
        <f t="shared" ref="R1315:R1378" si="746">Q1315*0.5</f>
        <v>29139</v>
      </c>
      <c r="S1315" s="69">
        <f t="shared" si="737"/>
        <v>38852</v>
      </c>
      <c r="T1315" s="69">
        <f t="shared" si="729"/>
        <v>11100.36617142857</v>
      </c>
      <c r="U1315" s="70">
        <f t="shared" si="738"/>
        <v>0.9871508536381659</v>
      </c>
      <c r="V1315" s="69">
        <f t="shared" si="736"/>
        <v>24948</v>
      </c>
      <c r="W1315" s="69">
        <f t="shared" ref="W1315:W1348" si="747">W1314+AA1314-AD1315</f>
        <v>200000</v>
      </c>
      <c r="X1315" s="232">
        <v>1225.0662857142856</v>
      </c>
      <c r="Y1315" s="71">
        <f t="shared" si="739"/>
        <v>223722.93371428573</v>
      </c>
      <c r="Z1315" s="209">
        <f>AA1160*'domanda settimanale A41000500'!$B$25+simulazione!AA1004*'domanda settimanale A41000500'!$B$23</f>
        <v>0</v>
      </c>
      <c r="AA1315" s="209">
        <v>0</v>
      </c>
      <c r="AB1315" s="68">
        <f t="shared" si="735"/>
        <v>0</v>
      </c>
      <c r="AC1315" s="68" t="s">
        <v>411</v>
      </c>
      <c r="AD1315" s="311">
        <v>0</v>
      </c>
      <c r="AE1315" s="68">
        <f t="shared" ref="AE1315:AE1378" si="748">IF(AND(F1315&lt;=$D$1254,F1315/(_xlfn.CEILING.MATH(M1315/I1315))=_xlfn.CEILING.MATH(F1315/_xlfn.CEILING.MATH(M1315/I1315))),AF1315-AG1315,0)</f>
        <v>0</v>
      </c>
      <c r="AF1315" s="69">
        <f t="shared" ref="AF1315:AF1378" si="749">AG1315+M1315</f>
        <v>226635</v>
      </c>
      <c r="AG1315" s="71">
        <f t="shared" si="734"/>
        <v>187783</v>
      </c>
      <c r="AH1315" s="72">
        <f t="shared" si="740"/>
        <v>58278</v>
      </c>
      <c r="AL1315" s="241">
        <f t="shared" ref="AL1315:AL1363" si="750">V1315</f>
        <v>24948</v>
      </c>
      <c r="AM1315" s="236">
        <f t="shared" ref="AM1315:AM1378" si="751">AN1315</f>
        <v>29139</v>
      </c>
      <c r="AN1315" s="236">
        <f t="shared" ref="AN1315:AN1378" si="752">ROUNDUP((0.5*Q1315),0)</f>
        <v>29139</v>
      </c>
      <c r="AO1315" s="236">
        <f t="shared" ref="AO1315:AO1378" si="753">AN1315</f>
        <v>29139</v>
      </c>
      <c r="AP1315" s="236">
        <f t="shared" ref="AP1315:AP1378" si="754">M1315</f>
        <v>38852</v>
      </c>
      <c r="AQ1315" s="236">
        <f t="shared" ref="AQ1315:AQ1378" si="755">N1315-M1315</f>
        <v>90653</v>
      </c>
      <c r="AR1315" s="236">
        <f t="shared" ref="AR1315:AR1378" si="756">M1315</f>
        <v>38852</v>
      </c>
      <c r="AS1315" s="248">
        <f t="shared" si="733"/>
        <v>0.42808607021517553</v>
      </c>
      <c r="AV1315" s="253">
        <v>44994</v>
      </c>
      <c r="AW1315" s="69">
        <f t="shared" si="732"/>
        <v>24948</v>
      </c>
      <c r="AX1315" s="365"/>
      <c r="AY1315" s="353"/>
      <c r="AZ1315" s="344"/>
      <c r="BA1315" s="357"/>
      <c r="BB1315" s="341"/>
      <c r="BC1315" s="341"/>
      <c r="BD1315" s="331"/>
    </row>
    <row r="1316" spans="2:56">
      <c r="B1316" s="134" t="s">
        <v>146</v>
      </c>
      <c r="F1316" s="67">
        <v>67</v>
      </c>
      <c r="G1316" s="68">
        <v>10</v>
      </c>
      <c r="H1316" s="134" t="s">
        <v>146</v>
      </c>
      <c r="I1316" s="177">
        <f>(SUM('domanda settimanale A41002300'!DI70:'domanda settimanale A41002300'!DI94)/'calcolo ADU'!$I$4)</f>
        <v>3709.4229942857137</v>
      </c>
      <c r="J1316" s="69">
        <f t="shared" si="741"/>
        <v>38949</v>
      </c>
      <c r="K1316" s="176">
        <v>25000</v>
      </c>
      <c r="L1316" s="229">
        <v>0</v>
      </c>
      <c r="M1316" s="69">
        <f t="shared" si="742"/>
        <v>38949</v>
      </c>
      <c r="N1316" s="69">
        <f t="shared" si="743"/>
        <v>129830</v>
      </c>
      <c r="O1316" s="69">
        <f t="shared" si="744"/>
        <v>38949</v>
      </c>
      <c r="P1316" s="69">
        <f t="shared" si="745"/>
        <v>19475</v>
      </c>
      <c r="Q1316" s="69">
        <f t="shared" ref="Q1316:Q1379" si="757">O1316+P1316</f>
        <v>58424</v>
      </c>
      <c r="R1316" s="69">
        <f t="shared" si="746"/>
        <v>29212</v>
      </c>
      <c r="S1316" s="69">
        <f t="shared" si="737"/>
        <v>38949</v>
      </c>
      <c r="T1316" s="69">
        <f t="shared" ref="T1316:T1379" si="758">I1316*3</f>
        <v>11128.268982857142</v>
      </c>
      <c r="U1316" s="70">
        <f t="shared" si="738"/>
        <v>0.98468300909004602</v>
      </c>
      <c r="V1316" s="69">
        <f t="shared" si="736"/>
        <v>24948</v>
      </c>
      <c r="W1316" s="69">
        <f t="shared" si="747"/>
        <v>200000</v>
      </c>
      <c r="X1316" s="232">
        <v>1225.0662857142856</v>
      </c>
      <c r="Y1316" s="71">
        <f t="shared" si="739"/>
        <v>223722.93371428573</v>
      </c>
      <c r="Z1316" s="209">
        <f>AA1161*'domanda settimanale A41000500'!$B$25+simulazione!AA1005*'domanda settimanale A41000500'!$B$23</f>
        <v>0</v>
      </c>
      <c r="AA1316" s="209">
        <v>0</v>
      </c>
      <c r="AB1316" s="68">
        <f t="shared" si="735"/>
        <v>0</v>
      </c>
      <c r="AC1316" s="68" t="s">
        <v>411</v>
      </c>
      <c r="AD1316" s="311">
        <v>0</v>
      </c>
      <c r="AE1316" s="68">
        <f t="shared" si="748"/>
        <v>0</v>
      </c>
      <c r="AF1316" s="69">
        <f t="shared" si="749"/>
        <v>227203</v>
      </c>
      <c r="AG1316" s="71">
        <f t="shared" si="734"/>
        <v>188254</v>
      </c>
      <c r="AH1316" s="72">
        <f t="shared" si="740"/>
        <v>58424</v>
      </c>
      <c r="AL1316" s="241">
        <f t="shared" si="750"/>
        <v>24948</v>
      </c>
      <c r="AM1316" s="236">
        <f t="shared" si="751"/>
        <v>29212</v>
      </c>
      <c r="AN1316" s="236">
        <f t="shared" si="752"/>
        <v>29212</v>
      </c>
      <c r="AO1316" s="236">
        <f t="shared" si="753"/>
        <v>29212</v>
      </c>
      <c r="AP1316" s="236">
        <f t="shared" si="754"/>
        <v>38949</v>
      </c>
      <c r="AQ1316" s="236">
        <f t="shared" si="755"/>
        <v>90881</v>
      </c>
      <c r="AR1316" s="236">
        <f t="shared" si="756"/>
        <v>38949</v>
      </c>
      <c r="AS1316" s="248">
        <f t="shared" si="733"/>
        <v>0.42701629467342189</v>
      </c>
      <c r="AV1316" s="253">
        <v>44995</v>
      </c>
      <c r="AW1316" s="69">
        <f t="shared" ref="AW1316:AW1379" si="759">AL1316</f>
        <v>24948</v>
      </c>
      <c r="AX1316" s="365"/>
      <c r="AY1316" s="353"/>
      <c r="AZ1316" s="344"/>
      <c r="BA1316" s="357"/>
      <c r="BB1316" s="341"/>
      <c r="BC1316" s="341"/>
      <c r="BD1316" s="331"/>
    </row>
    <row r="1317" spans="2:56">
      <c r="B1317" s="134" t="s">
        <v>224</v>
      </c>
      <c r="F1317" s="67">
        <v>68</v>
      </c>
      <c r="G1317" s="68">
        <v>10</v>
      </c>
      <c r="H1317" s="134" t="s">
        <v>224</v>
      </c>
      <c r="I1317" s="177">
        <f>(SUM('domanda settimanale A41002300'!DI71:'domanda settimanale A41002300'!DI95)/'calcolo ADU'!$I$4)</f>
        <v>3747.0193371428572</v>
      </c>
      <c r="J1317" s="69">
        <f t="shared" si="741"/>
        <v>39344</v>
      </c>
      <c r="K1317" s="176">
        <v>25000</v>
      </c>
      <c r="L1317" s="229">
        <v>0</v>
      </c>
      <c r="M1317" s="69">
        <f t="shared" si="742"/>
        <v>39344</v>
      </c>
      <c r="N1317" s="69">
        <f t="shared" si="743"/>
        <v>131146</v>
      </c>
      <c r="O1317" s="69">
        <f t="shared" si="744"/>
        <v>39344</v>
      </c>
      <c r="P1317" s="69">
        <f t="shared" si="745"/>
        <v>19672</v>
      </c>
      <c r="Q1317" s="69">
        <f t="shared" si="757"/>
        <v>59016</v>
      </c>
      <c r="R1317" s="69">
        <f t="shared" si="746"/>
        <v>29508</v>
      </c>
      <c r="S1317" s="69">
        <f t="shared" si="737"/>
        <v>39344</v>
      </c>
      <c r="T1317" s="69">
        <f t="shared" si="758"/>
        <v>11241.058011428571</v>
      </c>
      <c r="U1317" s="70">
        <f t="shared" si="738"/>
        <v>0.97480211286103946</v>
      </c>
      <c r="V1317" s="69">
        <f t="shared" si="736"/>
        <v>24948</v>
      </c>
      <c r="W1317" s="69">
        <f t="shared" si="747"/>
        <v>200000</v>
      </c>
      <c r="X1317" s="232">
        <v>1225.0662857142856</v>
      </c>
      <c r="Y1317" s="71">
        <f t="shared" si="739"/>
        <v>223722.93371428573</v>
      </c>
      <c r="Z1317" s="209">
        <f>AA1162*'domanda settimanale A41000500'!$B$25+simulazione!AA1006*'domanda settimanale A41000500'!$B$23</f>
        <v>0</v>
      </c>
      <c r="AA1317" s="209">
        <v>0</v>
      </c>
      <c r="AB1317" s="68">
        <f t="shared" si="735"/>
        <v>0</v>
      </c>
      <c r="AC1317" s="68" t="s">
        <v>411</v>
      </c>
      <c r="AD1317" s="311">
        <v>0</v>
      </c>
      <c r="AE1317" s="68">
        <f t="shared" si="748"/>
        <v>0</v>
      </c>
      <c r="AF1317" s="69">
        <f t="shared" si="749"/>
        <v>229506</v>
      </c>
      <c r="AG1317" s="71">
        <f t="shared" si="734"/>
        <v>190162</v>
      </c>
      <c r="AH1317" s="72">
        <f t="shared" si="740"/>
        <v>59016</v>
      </c>
      <c r="AL1317" s="241">
        <f t="shared" si="750"/>
        <v>24948</v>
      </c>
      <c r="AM1317" s="236">
        <f t="shared" si="751"/>
        <v>29508</v>
      </c>
      <c r="AN1317" s="236">
        <f t="shared" si="752"/>
        <v>29508</v>
      </c>
      <c r="AO1317" s="236">
        <f t="shared" si="753"/>
        <v>29508</v>
      </c>
      <c r="AP1317" s="236">
        <f t="shared" si="754"/>
        <v>39344</v>
      </c>
      <c r="AQ1317" s="236">
        <f t="shared" si="755"/>
        <v>91802</v>
      </c>
      <c r="AR1317" s="236">
        <f t="shared" si="756"/>
        <v>39344</v>
      </c>
      <c r="AS1317" s="248">
        <f t="shared" si="733"/>
        <v>0.42273281821878811</v>
      </c>
      <c r="AV1317" s="253">
        <v>44996</v>
      </c>
      <c r="AW1317" s="69">
        <f t="shared" si="759"/>
        <v>24948</v>
      </c>
      <c r="AX1317" s="365"/>
      <c r="AY1317" s="353"/>
      <c r="AZ1317" s="344"/>
      <c r="BA1317" s="357"/>
      <c r="BB1317" s="341"/>
      <c r="BC1317" s="341"/>
      <c r="BD1317" s="331"/>
    </row>
    <row r="1318" spans="2:56">
      <c r="B1318" s="134" t="s">
        <v>225</v>
      </c>
      <c r="F1318" s="67">
        <v>69</v>
      </c>
      <c r="G1318" s="68">
        <v>10</v>
      </c>
      <c r="H1318" s="134" t="s">
        <v>225</v>
      </c>
      <c r="I1318" s="177">
        <f>(SUM('domanda settimanale A41002300'!DI72:'domanda settimanale A41002300'!DI96)/'calcolo ADU'!$I$4)</f>
        <v>3784.6156799999999</v>
      </c>
      <c r="J1318" s="69">
        <f t="shared" si="741"/>
        <v>39739</v>
      </c>
      <c r="K1318" s="176">
        <v>25000</v>
      </c>
      <c r="L1318" s="229">
        <v>0</v>
      </c>
      <c r="M1318" s="69">
        <f t="shared" si="742"/>
        <v>39739</v>
      </c>
      <c r="N1318" s="69">
        <f t="shared" si="743"/>
        <v>132462</v>
      </c>
      <c r="O1318" s="69">
        <f t="shared" si="744"/>
        <v>39739</v>
      </c>
      <c r="P1318" s="69">
        <f t="shared" si="745"/>
        <v>19870</v>
      </c>
      <c r="Q1318" s="69">
        <f t="shared" si="757"/>
        <v>59609</v>
      </c>
      <c r="R1318" s="69">
        <f t="shared" si="746"/>
        <v>29804.5</v>
      </c>
      <c r="S1318" s="69">
        <f t="shared" si="737"/>
        <v>39739</v>
      </c>
      <c r="T1318" s="69">
        <f t="shared" si="758"/>
        <v>11353.847040000001</v>
      </c>
      <c r="U1318" s="70">
        <f t="shared" si="738"/>
        <v>0.96511338473010533</v>
      </c>
      <c r="V1318" s="69">
        <f t="shared" si="736"/>
        <v>24948</v>
      </c>
      <c r="W1318" s="69">
        <f t="shared" si="747"/>
        <v>200000</v>
      </c>
      <c r="X1318" s="232">
        <v>1225.0662857142856</v>
      </c>
      <c r="Y1318" s="71">
        <f t="shared" si="739"/>
        <v>223722.93371428573</v>
      </c>
      <c r="Z1318" s="209">
        <f>AA1163*'domanda settimanale A41000500'!$B$25+simulazione!AA1007*'domanda settimanale A41000500'!$B$23</f>
        <v>0</v>
      </c>
      <c r="AA1318" s="209">
        <v>0</v>
      </c>
      <c r="AB1318" s="68">
        <f t="shared" si="735"/>
        <v>0</v>
      </c>
      <c r="AC1318" s="68" t="s">
        <v>411</v>
      </c>
      <c r="AD1318" s="311">
        <v>0</v>
      </c>
      <c r="AE1318" s="68">
        <f t="shared" si="748"/>
        <v>0</v>
      </c>
      <c r="AF1318" s="69">
        <f t="shared" si="749"/>
        <v>231810</v>
      </c>
      <c r="AG1318" s="71">
        <f t="shared" si="734"/>
        <v>192071</v>
      </c>
      <c r="AH1318" s="72">
        <f t="shared" si="740"/>
        <v>59609</v>
      </c>
      <c r="AL1318" s="241">
        <f t="shared" si="750"/>
        <v>24948</v>
      </c>
      <c r="AM1318" s="236">
        <f t="shared" si="751"/>
        <v>29805</v>
      </c>
      <c r="AN1318" s="236">
        <f t="shared" si="752"/>
        <v>29805</v>
      </c>
      <c r="AO1318" s="236">
        <f t="shared" si="753"/>
        <v>29805</v>
      </c>
      <c r="AP1318" s="236">
        <f t="shared" si="754"/>
        <v>39739</v>
      </c>
      <c r="AQ1318" s="236">
        <f t="shared" si="755"/>
        <v>92723</v>
      </c>
      <c r="AR1318" s="236">
        <f t="shared" si="756"/>
        <v>39739</v>
      </c>
      <c r="AS1318" s="248">
        <f t="shared" ref="AS1318:AS1381" si="760">AL1318/AH1318</f>
        <v>0.41852740357999629</v>
      </c>
      <c r="AV1318" s="253">
        <v>44997</v>
      </c>
      <c r="AW1318" s="69">
        <f t="shared" si="759"/>
        <v>24948</v>
      </c>
      <c r="AX1318" s="365"/>
      <c r="AY1318" s="353"/>
      <c r="AZ1318" s="344"/>
      <c r="BA1318" s="357"/>
      <c r="BB1318" s="341"/>
      <c r="BC1318" s="341"/>
      <c r="BD1318" s="331"/>
    </row>
    <row r="1319" spans="2:56">
      <c r="B1319" s="134" t="s">
        <v>147</v>
      </c>
      <c r="F1319" s="67">
        <v>70</v>
      </c>
      <c r="G1319" s="68">
        <v>11</v>
      </c>
      <c r="H1319" s="134" t="s">
        <v>147</v>
      </c>
      <c r="I1319" s="177">
        <f>(SUM('domanda settimanale A41002300'!DI73:'domanda settimanale A41002300'!DI97)/'calcolo ADU'!$I$4)</f>
        <v>3822.2120228571425</v>
      </c>
      <c r="J1319" s="69">
        <f t="shared" si="741"/>
        <v>40134</v>
      </c>
      <c r="K1319" s="176">
        <v>25000</v>
      </c>
      <c r="L1319" s="229">
        <v>0</v>
      </c>
      <c r="M1319" s="69">
        <f t="shared" si="742"/>
        <v>40134</v>
      </c>
      <c r="N1319" s="69">
        <f t="shared" si="743"/>
        <v>133778</v>
      </c>
      <c r="O1319" s="69">
        <f t="shared" si="744"/>
        <v>40134</v>
      </c>
      <c r="P1319" s="69">
        <f t="shared" si="745"/>
        <v>20067</v>
      </c>
      <c r="Q1319" s="69">
        <f t="shared" si="757"/>
        <v>60201</v>
      </c>
      <c r="R1319" s="69">
        <f t="shared" si="746"/>
        <v>30100.5</v>
      </c>
      <c r="S1319" s="69">
        <f t="shared" si="737"/>
        <v>40134</v>
      </c>
      <c r="T1319" s="69">
        <f t="shared" si="758"/>
        <v>11466.636068571428</v>
      </c>
      <c r="U1319" s="70">
        <f t="shared" si="738"/>
        <v>0.85534734813652269</v>
      </c>
      <c r="V1319" s="69">
        <f t="shared" si="736"/>
        <v>1473</v>
      </c>
      <c r="W1319" s="69">
        <f t="shared" si="747"/>
        <v>200000</v>
      </c>
      <c r="X1319" s="232">
        <v>1225.0662857142856</v>
      </c>
      <c r="Y1319" s="71">
        <f t="shared" si="739"/>
        <v>200247.93371428573</v>
      </c>
      <c r="Z1319" s="209">
        <f>AA1164*'domanda settimanale A41000500'!$B$25+simulazione!AA1008*'domanda settimanale A41000500'!$B$23</f>
        <v>23475</v>
      </c>
      <c r="AA1319" s="209">
        <v>0</v>
      </c>
      <c r="AB1319" s="68">
        <f t="shared" si="735"/>
        <v>0</v>
      </c>
      <c r="AC1319" s="68" t="s">
        <v>411</v>
      </c>
      <c r="AD1319" s="311">
        <v>0</v>
      </c>
      <c r="AE1319" s="68">
        <f t="shared" si="748"/>
        <v>0</v>
      </c>
      <c r="AF1319" s="69">
        <f t="shared" si="749"/>
        <v>234113</v>
      </c>
      <c r="AG1319" s="71">
        <f t="shared" si="734"/>
        <v>193979</v>
      </c>
      <c r="AH1319" s="72">
        <f t="shared" si="740"/>
        <v>60201</v>
      </c>
      <c r="AL1319" s="241">
        <f t="shared" si="750"/>
        <v>1473</v>
      </c>
      <c r="AM1319" s="236">
        <f t="shared" si="751"/>
        <v>30101</v>
      </c>
      <c r="AN1319" s="236">
        <f t="shared" si="752"/>
        <v>30101</v>
      </c>
      <c r="AO1319" s="236">
        <f t="shared" si="753"/>
        <v>30101</v>
      </c>
      <c r="AP1319" s="236">
        <f t="shared" si="754"/>
        <v>40134</v>
      </c>
      <c r="AQ1319" s="236">
        <f t="shared" si="755"/>
        <v>93644</v>
      </c>
      <c r="AR1319" s="236">
        <f t="shared" si="756"/>
        <v>40134</v>
      </c>
      <c r="AS1319" s="248">
        <f t="shared" si="760"/>
        <v>2.4468032092490159E-2</v>
      </c>
      <c r="AV1319" s="253">
        <v>44998</v>
      </c>
      <c r="AW1319" s="69">
        <f t="shared" si="759"/>
        <v>1473</v>
      </c>
      <c r="AX1319" s="365"/>
      <c r="AY1319" s="353"/>
      <c r="AZ1319" s="344"/>
      <c r="BA1319" s="357"/>
      <c r="BB1319" s="341"/>
      <c r="BC1319" s="341"/>
      <c r="BD1319" s="331"/>
    </row>
    <row r="1320" spans="2:56">
      <c r="B1320" s="134" t="s">
        <v>148</v>
      </c>
      <c r="F1320" s="67">
        <v>71</v>
      </c>
      <c r="G1320" s="68">
        <v>11</v>
      </c>
      <c r="H1320" s="134" t="s">
        <v>148</v>
      </c>
      <c r="I1320" s="177">
        <f>(SUM('domanda settimanale A41002300'!DI74:'domanda settimanale A41002300'!DI98)/'calcolo ADU'!$I$4)</f>
        <v>3859.8083657142856</v>
      </c>
      <c r="J1320" s="69">
        <f t="shared" si="741"/>
        <v>40528</v>
      </c>
      <c r="K1320" s="176">
        <v>25000</v>
      </c>
      <c r="L1320" s="229">
        <v>0</v>
      </c>
      <c r="M1320" s="69">
        <f t="shared" si="742"/>
        <v>40528</v>
      </c>
      <c r="N1320" s="69">
        <f t="shared" si="743"/>
        <v>135094</v>
      </c>
      <c r="O1320" s="69">
        <f t="shared" si="744"/>
        <v>40528</v>
      </c>
      <c r="P1320" s="69">
        <f t="shared" si="745"/>
        <v>20264</v>
      </c>
      <c r="Q1320" s="69">
        <f t="shared" si="757"/>
        <v>60792</v>
      </c>
      <c r="R1320" s="69">
        <f t="shared" si="746"/>
        <v>30396</v>
      </c>
      <c r="S1320" s="69">
        <f t="shared" si="737"/>
        <v>40528</v>
      </c>
      <c r="T1320" s="69">
        <f t="shared" si="758"/>
        <v>11579.425097142857</v>
      </c>
      <c r="U1320" s="70">
        <f t="shared" si="738"/>
        <v>0.8366367377324766</v>
      </c>
      <c r="V1320" s="69">
        <f t="shared" si="736"/>
        <v>1473</v>
      </c>
      <c r="W1320" s="69">
        <f t="shared" si="747"/>
        <v>200000</v>
      </c>
      <c r="X1320" s="232">
        <v>3680.3622857142855</v>
      </c>
      <c r="Y1320" s="71">
        <f t="shared" si="739"/>
        <v>197792.63771428572</v>
      </c>
      <c r="Z1320" s="209">
        <f>AA1165*'domanda settimanale A41000500'!$B$25+simulazione!AA1009*'domanda settimanale A41000500'!$B$23</f>
        <v>0</v>
      </c>
      <c r="AA1320" s="209">
        <v>0</v>
      </c>
      <c r="AB1320" s="68">
        <f t="shared" si="735"/>
        <v>0</v>
      </c>
      <c r="AC1320" s="68" t="s">
        <v>411</v>
      </c>
      <c r="AD1320" s="311">
        <v>0</v>
      </c>
      <c r="AE1320" s="68">
        <f t="shared" si="748"/>
        <v>0</v>
      </c>
      <c r="AF1320" s="69">
        <f t="shared" si="749"/>
        <v>236414</v>
      </c>
      <c r="AG1320" s="71">
        <f t="shared" si="734"/>
        <v>195886</v>
      </c>
      <c r="AH1320" s="72">
        <f t="shared" si="740"/>
        <v>60792</v>
      </c>
      <c r="AL1320" s="241">
        <f t="shared" si="750"/>
        <v>1473</v>
      </c>
      <c r="AM1320" s="236">
        <f t="shared" si="751"/>
        <v>30396</v>
      </c>
      <c r="AN1320" s="236">
        <f t="shared" si="752"/>
        <v>30396</v>
      </c>
      <c r="AO1320" s="236">
        <f t="shared" si="753"/>
        <v>30396</v>
      </c>
      <c r="AP1320" s="236">
        <f t="shared" si="754"/>
        <v>40528</v>
      </c>
      <c r="AQ1320" s="236">
        <f t="shared" si="755"/>
        <v>94566</v>
      </c>
      <c r="AR1320" s="236">
        <f t="shared" si="756"/>
        <v>40528</v>
      </c>
      <c r="AS1320" s="248">
        <f t="shared" si="760"/>
        <v>2.4230161863403078E-2</v>
      </c>
      <c r="AV1320" s="253">
        <v>44999</v>
      </c>
      <c r="AW1320" s="69">
        <f t="shared" si="759"/>
        <v>1473</v>
      </c>
      <c r="AX1320" s="365"/>
      <c r="AY1320" s="353"/>
      <c r="AZ1320" s="344"/>
      <c r="BA1320" s="357"/>
      <c r="BB1320" s="341"/>
      <c r="BC1320" s="341"/>
      <c r="BD1320" s="331"/>
    </row>
    <row r="1321" spans="2:56">
      <c r="B1321" s="134" t="s">
        <v>149</v>
      </c>
      <c r="F1321" s="67">
        <v>72</v>
      </c>
      <c r="G1321" s="68">
        <v>11</v>
      </c>
      <c r="H1321" s="134" t="s">
        <v>149</v>
      </c>
      <c r="I1321" s="177">
        <f>(SUM('domanda settimanale A41002300'!DI75:'domanda settimanale A41002300'!DI99)/'calcolo ADU'!$I$4)</f>
        <v>3799.1928685714288</v>
      </c>
      <c r="J1321" s="69">
        <f t="shared" si="741"/>
        <v>39892</v>
      </c>
      <c r="K1321" s="176">
        <v>25000</v>
      </c>
      <c r="L1321" s="229">
        <v>0</v>
      </c>
      <c r="M1321" s="69">
        <f t="shared" si="742"/>
        <v>39892</v>
      </c>
      <c r="N1321" s="69">
        <f t="shared" si="743"/>
        <v>132972</v>
      </c>
      <c r="O1321" s="69">
        <f t="shared" si="744"/>
        <v>39892</v>
      </c>
      <c r="P1321" s="69">
        <f t="shared" si="745"/>
        <v>19946</v>
      </c>
      <c r="Q1321" s="69">
        <f t="shared" si="757"/>
        <v>59838</v>
      </c>
      <c r="R1321" s="69">
        <f t="shared" si="746"/>
        <v>29919</v>
      </c>
      <c r="S1321" s="69">
        <f t="shared" si="737"/>
        <v>39892</v>
      </c>
      <c r="T1321" s="69">
        <f t="shared" si="758"/>
        <v>11397.578605714287</v>
      </c>
      <c r="U1321" s="70">
        <f t="shared" si="738"/>
        <v>0.84998254297034714</v>
      </c>
      <c r="V1321" s="69">
        <f t="shared" si="736"/>
        <v>1473</v>
      </c>
      <c r="W1321" s="69">
        <f t="shared" si="747"/>
        <v>200000</v>
      </c>
      <c r="X1321" s="232">
        <v>3680.3622857142855</v>
      </c>
      <c r="Y1321" s="71">
        <f t="shared" si="739"/>
        <v>197792.63771428572</v>
      </c>
      <c r="Z1321" s="209">
        <f>AA1166*'domanda settimanale A41000500'!$B$25+simulazione!AA1010*'domanda settimanale A41000500'!$B$23</f>
        <v>0</v>
      </c>
      <c r="AA1321" s="209">
        <v>0</v>
      </c>
      <c r="AB1321" s="68">
        <f t="shared" si="735"/>
        <v>0</v>
      </c>
      <c r="AC1321" s="68" t="s">
        <v>411</v>
      </c>
      <c r="AD1321" s="311">
        <v>0</v>
      </c>
      <c r="AE1321" s="68">
        <f t="shared" si="748"/>
        <v>0</v>
      </c>
      <c r="AF1321" s="69">
        <f t="shared" si="749"/>
        <v>232702</v>
      </c>
      <c r="AG1321" s="71">
        <f t="shared" ref="AG1321:AG1384" si="761">AH1321+N1321</f>
        <v>192810</v>
      </c>
      <c r="AH1321" s="72">
        <f t="shared" si="740"/>
        <v>59838</v>
      </c>
      <c r="AL1321" s="241">
        <f t="shared" si="750"/>
        <v>1473</v>
      </c>
      <c r="AM1321" s="236">
        <f t="shared" si="751"/>
        <v>29919</v>
      </c>
      <c r="AN1321" s="236">
        <f t="shared" si="752"/>
        <v>29919</v>
      </c>
      <c r="AO1321" s="236">
        <f t="shared" si="753"/>
        <v>29919</v>
      </c>
      <c r="AP1321" s="236">
        <f t="shared" si="754"/>
        <v>39892</v>
      </c>
      <c r="AQ1321" s="236">
        <f t="shared" si="755"/>
        <v>93080</v>
      </c>
      <c r="AR1321" s="236">
        <f t="shared" si="756"/>
        <v>39892</v>
      </c>
      <c r="AS1321" s="248">
        <f t="shared" si="760"/>
        <v>2.461646445402587E-2</v>
      </c>
      <c r="AV1321" s="253">
        <v>45000</v>
      </c>
      <c r="AW1321" s="69">
        <f t="shared" si="759"/>
        <v>1473</v>
      </c>
      <c r="AX1321" s="365"/>
      <c r="AY1321" s="353"/>
      <c r="AZ1321" s="344"/>
      <c r="BA1321" s="357"/>
      <c r="BB1321" s="341"/>
      <c r="BC1321" s="341"/>
      <c r="BD1321" s="331"/>
    </row>
    <row r="1322" spans="2:56">
      <c r="B1322" s="134" t="s">
        <v>150</v>
      </c>
      <c r="F1322" s="67">
        <v>73</v>
      </c>
      <c r="G1322" s="68">
        <v>11</v>
      </c>
      <c r="H1322" s="134" t="s">
        <v>150</v>
      </c>
      <c r="I1322" s="177">
        <f>(SUM('domanda settimanale A41002300'!DI76:'domanda settimanale A41002300'!DI100)/'calcolo ADU'!$I$4)</f>
        <v>3738.5773714285724</v>
      </c>
      <c r="J1322" s="69">
        <f t="shared" si="741"/>
        <v>39256</v>
      </c>
      <c r="K1322" s="176">
        <v>25000</v>
      </c>
      <c r="L1322" s="229">
        <v>0</v>
      </c>
      <c r="M1322" s="69">
        <f t="shared" si="742"/>
        <v>39256</v>
      </c>
      <c r="N1322" s="69">
        <f t="shared" si="743"/>
        <v>130851</v>
      </c>
      <c r="O1322" s="69">
        <f t="shared" si="744"/>
        <v>39256</v>
      </c>
      <c r="P1322" s="69">
        <f t="shared" si="745"/>
        <v>19628</v>
      </c>
      <c r="Q1322" s="69">
        <f t="shared" si="757"/>
        <v>58884</v>
      </c>
      <c r="R1322" s="69">
        <f t="shared" si="746"/>
        <v>29442</v>
      </c>
      <c r="S1322" s="69">
        <f t="shared" si="737"/>
        <v>39256</v>
      </c>
      <c r="T1322" s="69">
        <f t="shared" si="758"/>
        <v>11215.732114285718</v>
      </c>
      <c r="U1322" s="70">
        <f t="shared" si="738"/>
        <v>0.86375725558771188</v>
      </c>
      <c r="V1322" s="69">
        <f t="shared" si="736"/>
        <v>1473</v>
      </c>
      <c r="W1322" s="69">
        <f t="shared" si="747"/>
        <v>200000</v>
      </c>
      <c r="X1322" s="232">
        <v>3680.3622857142855</v>
      </c>
      <c r="Y1322" s="71">
        <f t="shared" si="739"/>
        <v>197792.63771428572</v>
      </c>
      <c r="Z1322" s="209">
        <f>AA1167*'domanda settimanale A41000500'!$B$25+simulazione!AA1011*'domanda settimanale A41000500'!$B$23</f>
        <v>0</v>
      </c>
      <c r="AA1322" s="209">
        <v>0</v>
      </c>
      <c r="AB1322" s="68">
        <f t="shared" si="735"/>
        <v>0</v>
      </c>
      <c r="AC1322" s="68" t="s">
        <v>411</v>
      </c>
      <c r="AD1322" s="311">
        <v>0</v>
      </c>
      <c r="AE1322" s="68">
        <f t="shared" si="748"/>
        <v>0</v>
      </c>
      <c r="AF1322" s="69">
        <f t="shared" si="749"/>
        <v>228991</v>
      </c>
      <c r="AG1322" s="71">
        <f t="shared" si="761"/>
        <v>189735</v>
      </c>
      <c r="AH1322" s="72">
        <f t="shared" si="740"/>
        <v>58884</v>
      </c>
      <c r="AL1322" s="241">
        <f t="shared" si="750"/>
        <v>1473</v>
      </c>
      <c r="AM1322" s="236">
        <f t="shared" si="751"/>
        <v>29442</v>
      </c>
      <c r="AN1322" s="236">
        <f t="shared" si="752"/>
        <v>29442</v>
      </c>
      <c r="AO1322" s="236">
        <f t="shared" si="753"/>
        <v>29442</v>
      </c>
      <c r="AP1322" s="236">
        <f t="shared" si="754"/>
        <v>39256</v>
      </c>
      <c r="AQ1322" s="236">
        <f t="shared" si="755"/>
        <v>91595</v>
      </c>
      <c r="AR1322" s="236">
        <f t="shared" si="756"/>
        <v>39256</v>
      </c>
      <c r="AS1322" s="248">
        <f t="shared" si="760"/>
        <v>2.5015284287752192E-2</v>
      </c>
      <c r="AV1322" s="253">
        <v>45001</v>
      </c>
      <c r="AW1322" s="69">
        <f t="shared" si="759"/>
        <v>1473</v>
      </c>
      <c r="AX1322" s="365"/>
      <c r="AY1322" s="353"/>
      <c r="AZ1322" s="344"/>
      <c r="BA1322" s="357"/>
      <c r="BB1322" s="341"/>
      <c r="BC1322" s="341"/>
      <c r="BD1322" s="331"/>
    </row>
    <row r="1323" spans="2:56">
      <c r="B1323" s="134" t="s">
        <v>151</v>
      </c>
      <c r="F1323" s="67">
        <v>74</v>
      </c>
      <c r="G1323" s="68">
        <v>11</v>
      </c>
      <c r="H1323" s="134" t="s">
        <v>151</v>
      </c>
      <c r="I1323" s="177">
        <f>(SUM('domanda settimanale A41002300'!DI77:'domanda settimanale A41002300'!DI101)/'calcolo ADU'!$I$4)</f>
        <v>3677.9618742857151</v>
      </c>
      <c r="J1323" s="69">
        <f t="shared" si="741"/>
        <v>38619</v>
      </c>
      <c r="K1323" s="176">
        <v>25000</v>
      </c>
      <c r="L1323" s="229">
        <v>0</v>
      </c>
      <c r="M1323" s="69">
        <f t="shared" si="742"/>
        <v>38619</v>
      </c>
      <c r="N1323" s="69">
        <f t="shared" si="743"/>
        <v>128729</v>
      </c>
      <c r="O1323" s="69">
        <f t="shared" si="744"/>
        <v>38619</v>
      </c>
      <c r="P1323" s="69">
        <f t="shared" si="745"/>
        <v>19310</v>
      </c>
      <c r="Q1323" s="69">
        <f t="shared" si="757"/>
        <v>57929</v>
      </c>
      <c r="R1323" s="69">
        <f t="shared" si="746"/>
        <v>28964.5</v>
      </c>
      <c r="S1323" s="69">
        <f t="shared" si="737"/>
        <v>38619</v>
      </c>
      <c r="T1323" s="69">
        <f t="shared" si="758"/>
        <v>11033.885622857146</v>
      </c>
      <c r="U1323" s="70">
        <f t="shared" si="738"/>
        <v>0.87799747739132594</v>
      </c>
      <c r="V1323" s="69">
        <f t="shared" si="736"/>
        <v>1473</v>
      </c>
      <c r="W1323" s="69">
        <f t="shared" si="747"/>
        <v>200000</v>
      </c>
      <c r="X1323" s="232">
        <v>3680.3622857142855</v>
      </c>
      <c r="Y1323" s="71">
        <f t="shared" si="739"/>
        <v>197792.63771428572</v>
      </c>
      <c r="Z1323" s="209">
        <f>AA1168*'domanda settimanale A41000500'!$B$25+simulazione!AA1012*'domanda settimanale A41000500'!$B$23</f>
        <v>0</v>
      </c>
      <c r="AA1323" s="209">
        <v>0</v>
      </c>
      <c r="AB1323" s="68">
        <f t="shared" si="735"/>
        <v>0</v>
      </c>
      <c r="AC1323" s="68" t="s">
        <v>411</v>
      </c>
      <c r="AD1323" s="311">
        <v>0</v>
      </c>
      <c r="AE1323" s="68">
        <f t="shared" si="748"/>
        <v>0</v>
      </c>
      <c r="AF1323" s="69">
        <f t="shared" si="749"/>
        <v>225277</v>
      </c>
      <c r="AG1323" s="71">
        <f t="shared" si="761"/>
        <v>186658</v>
      </c>
      <c r="AH1323" s="72">
        <f t="shared" si="740"/>
        <v>57929</v>
      </c>
      <c r="AL1323" s="241">
        <f t="shared" si="750"/>
        <v>1473</v>
      </c>
      <c r="AM1323" s="236">
        <f t="shared" si="751"/>
        <v>28965</v>
      </c>
      <c r="AN1323" s="236">
        <f t="shared" si="752"/>
        <v>28965</v>
      </c>
      <c r="AO1323" s="236">
        <f t="shared" si="753"/>
        <v>28965</v>
      </c>
      <c r="AP1323" s="236">
        <f t="shared" si="754"/>
        <v>38619</v>
      </c>
      <c r="AQ1323" s="236">
        <f t="shared" si="755"/>
        <v>90110</v>
      </c>
      <c r="AR1323" s="236">
        <f t="shared" si="756"/>
        <v>38619</v>
      </c>
      <c r="AS1323" s="248">
        <f t="shared" si="760"/>
        <v>2.5427678710145177E-2</v>
      </c>
      <c r="AV1323" s="253">
        <v>45002</v>
      </c>
      <c r="AW1323" s="69">
        <f t="shared" si="759"/>
        <v>1473</v>
      </c>
      <c r="AX1323" s="365"/>
      <c r="AY1323" s="353"/>
      <c r="AZ1323" s="344"/>
      <c r="BA1323" s="357"/>
      <c r="BB1323" s="341"/>
      <c r="BC1323" s="341"/>
      <c r="BD1323" s="331"/>
    </row>
    <row r="1324" spans="2:56">
      <c r="B1324" s="134" t="s">
        <v>226</v>
      </c>
      <c r="F1324" s="67">
        <v>75</v>
      </c>
      <c r="G1324" s="68">
        <v>11</v>
      </c>
      <c r="H1324" s="134" t="s">
        <v>226</v>
      </c>
      <c r="I1324" s="177">
        <f>(SUM('domanda settimanale A41002300'!DI78:'domanda settimanale A41002300'!DI102)/'calcolo ADU'!$I$4)</f>
        <v>3597.9461485714287</v>
      </c>
      <c r="J1324" s="69">
        <f t="shared" si="741"/>
        <v>37779</v>
      </c>
      <c r="K1324" s="176">
        <v>25000</v>
      </c>
      <c r="L1324" s="229">
        <v>0</v>
      </c>
      <c r="M1324" s="69">
        <f t="shared" si="742"/>
        <v>37779</v>
      </c>
      <c r="N1324" s="69">
        <f t="shared" si="743"/>
        <v>125929</v>
      </c>
      <c r="O1324" s="69">
        <f t="shared" si="744"/>
        <v>37779</v>
      </c>
      <c r="P1324" s="69">
        <f t="shared" si="745"/>
        <v>18890</v>
      </c>
      <c r="Q1324" s="69">
        <f t="shared" si="757"/>
        <v>56669</v>
      </c>
      <c r="R1324" s="69">
        <f t="shared" si="746"/>
        <v>28334.5</v>
      </c>
      <c r="S1324" s="69">
        <f t="shared" si="737"/>
        <v>37779</v>
      </c>
      <c r="T1324" s="69">
        <f t="shared" si="758"/>
        <v>10793.838445714286</v>
      </c>
      <c r="U1324" s="70">
        <f t="shared" si="738"/>
        <v>0.84821932286166757</v>
      </c>
      <c r="V1324" s="69">
        <f t="shared" si="736"/>
        <v>1473</v>
      </c>
      <c r="W1324" s="69">
        <f t="shared" si="747"/>
        <v>200000</v>
      </c>
      <c r="X1324" s="232">
        <v>14544.970285714286</v>
      </c>
      <c r="Y1324" s="71">
        <f t="shared" si="739"/>
        <v>186928.02971428572</v>
      </c>
      <c r="Z1324" s="209">
        <f>AA1169*'domanda settimanale A41000500'!$B$25+simulazione!AA1013*'domanda settimanale A41000500'!$B$23</f>
        <v>0</v>
      </c>
      <c r="AA1324" s="209">
        <v>0</v>
      </c>
      <c r="AB1324" s="68">
        <f t="shared" si="735"/>
        <v>0</v>
      </c>
      <c r="AC1324" s="68" t="s">
        <v>411</v>
      </c>
      <c r="AD1324" s="311">
        <v>0</v>
      </c>
      <c r="AE1324" s="68">
        <f t="shared" si="748"/>
        <v>0</v>
      </c>
      <c r="AF1324" s="69">
        <f t="shared" si="749"/>
        <v>220377</v>
      </c>
      <c r="AG1324" s="71">
        <f t="shared" si="761"/>
        <v>182598</v>
      </c>
      <c r="AH1324" s="72">
        <f t="shared" si="740"/>
        <v>56669</v>
      </c>
      <c r="AL1324" s="241">
        <f t="shared" si="750"/>
        <v>1473</v>
      </c>
      <c r="AM1324" s="236">
        <f t="shared" si="751"/>
        <v>28335</v>
      </c>
      <c r="AN1324" s="236">
        <f t="shared" si="752"/>
        <v>28335</v>
      </c>
      <c r="AO1324" s="236">
        <f t="shared" si="753"/>
        <v>28335</v>
      </c>
      <c r="AP1324" s="236">
        <f t="shared" si="754"/>
        <v>37779</v>
      </c>
      <c r="AQ1324" s="236">
        <f t="shared" si="755"/>
        <v>88150</v>
      </c>
      <c r="AR1324" s="236">
        <f t="shared" si="756"/>
        <v>37779</v>
      </c>
      <c r="AS1324" s="248">
        <f t="shared" si="760"/>
        <v>2.5993047345109318E-2</v>
      </c>
      <c r="AV1324" s="253">
        <v>45003</v>
      </c>
      <c r="AW1324" s="69">
        <f t="shared" si="759"/>
        <v>1473</v>
      </c>
      <c r="AX1324" s="365"/>
      <c r="AY1324" s="353"/>
      <c r="AZ1324" s="344"/>
      <c r="BA1324" s="357"/>
      <c r="BB1324" s="341"/>
      <c r="BC1324" s="341"/>
      <c r="BD1324" s="331"/>
    </row>
    <row r="1325" spans="2:56">
      <c r="B1325" s="134" t="s">
        <v>227</v>
      </c>
      <c r="F1325" s="67">
        <v>76</v>
      </c>
      <c r="G1325" s="68">
        <v>11</v>
      </c>
      <c r="H1325" s="134" t="s">
        <v>227</v>
      </c>
      <c r="I1325" s="177">
        <f>(SUM('domanda settimanale A41002300'!DI79:'domanda settimanale A41002300'!DI103)/'calcolo ADU'!$I$4)</f>
        <v>3517.9304228571423</v>
      </c>
      <c r="J1325" s="69">
        <f t="shared" si="741"/>
        <v>36939</v>
      </c>
      <c r="K1325" s="176">
        <v>25000</v>
      </c>
      <c r="L1325" s="229">
        <v>0</v>
      </c>
      <c r="M1325" s="69">
        <f t="shared" si="742"/>
        <v>36939</v>
      </c>
      <c r="N1325" s="69">
        <f t="shared" si="743"/>
        <v>123128</v>
      </c>
      <c r="O1325" s="69">
        <f t="shared" si="744"/>
        <v>36939</v>
      </c>
      <c r="P1325" s="69">
        <f t="shared" si="745"/>
        <v>18470</v>
      </c>
      <c r="Q1325" s="69">
        <f t="shared" si="757"/>
        <v>55409</v>
      </c>
      <c r="R1325" s="69">
        <f t="shared" si="746"/>
        <v>27704.5</v>
      </c>
      <c r="S1325" s="69">
        <f t="shared" si="737"/>
        <v>36939</v>
      </c>
      <c r="T1325" s="69">
        <f t="shared" si="758"/>
        <v>10553.791268571427</v>
      </c>
      <c r="U1325" s="70">
        <f t="shared" si="738"/>
        <v>0.8675120649830409</v>
      </c>
      <c r="V1325" s="69">
        <f t="shared" si="736"/>
        <v>1473</v>
      </c>
      <c r="W1325" s="69">
        <f t="shared" si="747"/>
        <v>200000</v>
      </c>
      <c r="X1325" s="232">
        <v>14544.970285714286</v>
      </c>
      <c r="Y1325" s="71">
        <f t="shared" si="739"/>
        <v>186928.02971428572</v>
      </c>
      <c r="Z1325" s="209">
        <f>AA1170*'domanda settimanale A41000500'!$B$25+simulazione!AA1014*'domanda settimanale A41000500'!$B$23</f>
        <v>0</v>
      </c>
      <c r="AA1325" s="209">
        <v>0</v>
      </c>
      <c r="AB1325" s="68">
        <f t="shared" si="735"/>
        <v>0</v>
      </c>
      <c r="AC1325" s="68" t="s">
        <v>411</v>
      </c>
      <c r="AD1325" s="311">
        <v>0</v>
      </c>
      <c r="AE1325" s="68">
        <f t="shared" si="748"/>
        <v>0</v>
      </c>
      <c r="AF1325" s="69">
        <f t="shared" si="749"/>
        <v>215476</v>
      </c>
      <c r="AG1325" s="71">
        <f t="shared" si="761"/>
        <v>178537</v>
      </c>
      <c r="AH1325" s="72">
        <f t="shared" si="740"/>
        <v>55409</v>
      </c>
      <c r="AL1325" s="241">
        <f t="shared" si="750"/>
        <v>1473</v>
      </c>
      <c r="AM1325" s="236">
        <f t="shared" si="751"/>
        <v>27705</v>
      </c>
      <c r="AN1325" s="236">
        <f t="shared" si="752"/>
        <v>27705</v>
      </c>
      <c r="AO1325" s="236">
        <f t="shared" si="753"/>
        <v>27705</v>
      </c>
      <c r="AP1325" s="236">
        <f t="shared" si="754"/>
        <v>36939</v>
      </c>
      <c r="AQ1325" s="236">
        <f t="shared" si="755"/>
        <v>86189</v>
      </c>
      <c r="AR1325" s="236">
        <f t="shared" si="756"/>
        <v>36939</v>
      </c>
      <c r="AS1325" s="248">
        <f t="shared" si="760"/>
        <v>2.658412893212294E-2</v>
      </c>
      <c r="AV1325" s="253">
        <v>45004</v>
      </c>
      <c r="AW1325" s="69">
        <f t="shared" si="759"/>
        <v>1473</v>
      </c>
      <c r="AX1325" s="365"/>
      <c r="AY1325" s="353"/>
      <c r="AZ1325" s="344"/>
      <c r="BA1325" s="357"/>
      <c r="BB1325" s="341"/>
      <c r="BC1325" s="341"/>
      <c r="BD1325" s="331"/>
    </row>
    <row r="1326" spans="2:56">
      <c r="B1326" s="134" t="s">
        <v>152</v>
      </c>
      <c r="F1326" s="67">
        <v>77</v>
      </c>
      <c r="G1326" s="68">
        <v>12</v>
      </c>
      <c r="H1326" s="134" t="s">
        <v>152</v>
      </c>
      <c r="I1326" s="177">
        <f>(SUM('domanda settimanale A41002300'!DI80:'domanda settimanale A41002300'!DI104)/'calcolo ADU'!$I$4)</f>
        <v>3437.9146971428559</v>
      </c>
      <c r="J1326" s="69">
        <f t="shared" si="741"/>
        <v>36099</v>
      </c>
      <c r="K1326" s="176">
        <v>25000</v>
      </c>
      <c r="L1326" s="229">
        <v>0</v>
      </c>
      <c r="M1326" s="69">
        <f t="shared" si="742"/>
        <v>36099</v>
      </c>
      <c r="N1326" s="69">
        <f t="shared" si="743"/>
        <v>120328</v>
      </c>
      <c r="O1326" s="69">
        <f t="shared" si="744"/>
        <v>36099</v>
      </c>
      <c r="P1326" s="69">
        <f t="shared" si="745"/>
        <v>18050</v>
      </c>
      <c r="Q1326" s="69">
        <f t="shared" si="757"/>
        <v>54149</v>
      </c>
      <c r="R1326" s="69">
        <f t="shared" si="746"/>
        <v>27074.5</v>
      </c>
      <c r="S1326" s="69">
        <f t="shared" si="737"/>
        <v>36099</v>
      </c>
      <c r="T1326" s="69">
        <f t="shared" si="758"/>
        <v>10313.744091428567</v>
      </c>
      <c r="U1326" s="70">
        <f t="shared" si="738"/>
        <v>0.84020985161787531</v>
      </c>
      <c r="V1326" s="69">
        <f t="shared" si="736"/>
        <v>41473</v>
      </c>
      <c r="W1326" s="69">
        <f t="shared" si="747"/>
        <v>150000</v>
      </c>
      <c r="X1326" s="232">
        <v>14544.970285714286</v>
      </c>
      <c r="Y1326" s="71">
        <f t="shared" si="739"/>
        <v>176928.02971428572</v>
      </c>
      <c r="Z1326" s="209">
        <f>AA1171*'domanda settimanale A41000500'!$B$25+simulazione!AA1015*'domanda settimanale A41000500'!$B$23</f>
        <v>10000</v>
      </c>
      <c r="AA1326" s="209">
        <v>0</v>
      </c>
      <c r="AB1326" s="68">
        <f t="shared" si="735"/>
        <v>0</v>
      </c>
      <c r="AC1326" s="68" t="s">
        <v>411</v>
      </c>
      <c r="AD1326" s="311">
        <v>50000</v>
      </c>
      <c r="AE1326" s="68">
        <f t="shared" si="748"/>
        <v>0</v>
      </c>
      <c r="AF1326" s="69">
        <f t="shared" si="749"/>
        <v>210576</v>
      </c>
      <c r="AG1326" s="71">
        <f t="shared" si="761"/>
        <v>174477</v>
      </c>
      <c r="AH1326" s="72">
        <f t="shared" si="740"/>
        <v>54149</v>
      </c>
      <c r="AL1326" s="241">
        <f t="shared" si="750"/>
        <v>41473</v>
      </c>
      <c r="AM1326" s="236">
        <f t="shared" si="751"/>
        <v>27075</v>
      </c>
      <c r="AN1326" s="236">
        <f t="shared" si="752"/>
        <v>27075</v>
      </c>
      <c r="AO1326" s="236">
        <f t="shared" si="753"/>
        <v>27075</v>
      </c>
      <c r="AP1326" s="236">
        <f t="shared" si="754"/>
        <v>36099</v>
      </c>
      <c r="AQ1326" s="236">
        <f t="shared" si="755"/>
        <v>84229</v>
      </c>
      <c r="AR1326" s="236">
        <f t="shared" si="756"/>
        <v>36099</v>
      </c>
      <c r="AS1326" s="247">
        <f t="shared" si="760"/>
        <v>0.76590518753808934</v>
      </c>
      <c r="AV1326" s="253">
        <v>45005</v>
      </c>
      <c r="AW1326" s="69">
        <f t="shared" si="759"/>
        <v>41473</v>
      </c>
      <c r="AX1326" s="365"/>
      <c r="AY1326" s="353"/>
      <c r="AZ1326" s="344"/>
      <c r="BA1326" s="357"/>
      <c r="BB1326" s="341"/>
      <c r="BC1326" s="341"/>
      <c r="BD1326" s="331"/>
    </row>
    <row r="1327" spans="2:56">
      <c r="B1327" s="134" t="s">
        <v>153</v>
      </c>
      <c r="F1327" s="67">
        <v>78</v>
      </c>
      <c r="G1327" s="68">
        <v>12</v>
      </c>
      <c r="H1327" s="134" t="s">
        <v>153</v>
      </c>
      <c r="I1327" s="177">
        <f>(SUM('domanda settimanale A41002300'!DI81:'domanda settimanale A41002300'!DI105)/'calcolo ADU'!$I$4)</f>
        <v>3357.8989714285694</v>
      </c>
      <c r="J1327" s="69">
        <f t="shared" si="741"/>
        <v>35258</v>
      </c>
      <c r="K1327" s="176">
        <v>25000</v>
      </c>
      <c r="L1327" s="229">
        <v>0</v>
      </c>
      <c r="M1327" s="69">
        <f t="shared" si="742"/>
        <v>35258</v>
      </c>
      <c r="N1327" s="69">
        <f t="shared" si="743"/>
        <v>117527</v>
      </c>
      <c r="O1327" s="69">
        <f t="shared" si="744"/>
        <v>35258</v>
      </c>
      <c r="P1327" s="69">
        <f t="shared" si="745"/>
        <v>17629</v>
      </c>
      <c r="Q1327" s="69">
        <f t="shared" si="757"/>
        <v>52887</v>
      </c>
      <c r="R1327" s="69">
        <f t="shared" si="746"/>
        <v>26443.5</v>
      </c>
      <c r="S1327" s="69">
        <f t="shared" si="737"/>
        <v>35258</v>
      </c>
      <c r="T1327" s="69">
        <f t="shared" si="758"/>
        <v>10073.696914285709</v>
      </c>
      <c r="U1327" s="70">
        <f t="shared" si="738"/>
        <v>0.86883239401988188</v>
      </c>
      <c r="V1327" s="69">
        <f t="shared" si="736"/>
        <v>41473</v>
      </c>
      <c r="W1327" s="69">
        <f t="shared" si="747"/>
        <v>150000</v>
      </c>
      <c r="X1327" s="232">
        <v>12778.503857142858</v>
      </c>
      <c r="Y1327" s="71">
        <f t="shared" si="739"/>
        <v>178694.49614285716</v>
      </c>
      <c r="Z1327" s="209">
        <f>AA1172*'domanda settimanale A41000500'!$B$25+simulazione!AA1016*'domanda settimanale A41000500'!$B$23</f>
        <v>0</v>
      </c>
      <c r="AA1327" s="209">
        <v>0</v>
      </c>
      <c r="AB1327" s="68">
        <f t="shared" si="735"/>
        <v>0</v>
      </c>
      <c r="AC1327" s="68" t="s">
        <v>411</v>
      </c>
      <c r="AD1327" s="311">
        <v>0</v>
      </c>
      <c r="AE1327" s="68">
        <f t="shared" si="748"/>
        <v>0</v>
      </c>
      <c r="AF1327" s="69">
        <f t="shared" si="749"/>
        <v>205672</v>
      </c>
      <c r="AG1327" s="71">
        <f t="shared" si="761"/>
        <v>170414</v>
      </c>
      <c r="AH1327" s="72">
        <f t="shared" si="740"/>
        <v>52887</v>
      </c>
      <c r="AL1327" s="249">
        <f t="shared" si="750"/>
        <v>41473</v>
      </c>
      <c r="AM1327" s="236">
        <f t="shared" si="751"/>
        <v>26444</v>
      </c>
      <c r="AN1327" s="236">
        <f t="shared" si="752"/>
        <v>26444</v>
      </c>
      <c r="AO1327" s="236">
        <f t="shared" si="753"/>
        <v>26444</v>
      </c>
      <c r="AP1327" s="236">
        <f t="shared" si="754"/>
        <v>35258</v>
      </c>
      <c r="AQ1327" s="236">
        <f t="shared" si="755"/>
        <v>82269</v>
      </c>
      <c r="AR1327" s="236">
        <f t="shared" si="756"/>
        <v>35258</v>
      </c>
      <c r="AS1327" s="247">
        <f t="shared" si="760"/>
        <v>0.78418136782196002</v>
      </c>
      <c r="AV1327" s="253">
        <v>45006</v>
      </c>
      <c r="AW1327" s="69">
        <f t="shared" si="759"/>
        <v>41473</v>
      </c>
      <c r="AX1327" s="365"/>
      <c r="AY1327" s="353"/>
      <c r="AZ1327" s="344"/>
      <c r="BA1327" s="357"/>
      <c r="BB1327" s="341"/>
      <c r="BC1327" s="341"/>
      <c r="BD1327" s="331"/>
    </row>
    <row r="1328" spans="2:56">
      <c r="B1328" s="134" t="s">
        <v>154</v>
      </c>
      <c r="F1328" s="67">
        <v>79</v>
      </c>
      <c r="G1328" s="68">
        <v>12</v>
      </c>
      <c r="H1328" s="134" t="s">
        <v>154</v>
      </c>
      <c r="I1328" s="177">
        <f>(SUM('domanda settimanale A41002300'!DI82:'domanda settimanale A41002300'!DI106)/'calcolo ADU'!$I$4)</f>
        <v>3386.7211885714264</v>
      </c>
      <c r="J1328" s="69">
        <f t="shared" si="741"/>
        <v>35561</v>
      </c>
      <c r="K1328" s="176">
        <v>25000</v>
      </c>
      <c r="L1328" s="229">
        <v>0</v>
      </c>
      <c r="M1328" s="69">
        <f t="shared" si="742"/>
        <v>35561</v>
      </c>
      <c r="N1328" s="69">
        <f t="shared" si="743"/>
        <v>118536</v>
      </c>
      <c r="O1328" s="69">
        <f t="shared" si="744"/>
        <v>35561</v>
      </c>
      <c r="P1328" s="69">
        <f t="shared" si="745"/>
        <v>17781</v>
      </c>
      <c r="Q1328" s="69">
        <f t="shared" si="757"/>
        <v>53342</v>
      </c>
      <c r="R1328" s="69">
        <f t="shared" si="746"/>
        <v>26671</v>
      </c>
      <c r="S1328" s="69">
        <f t="shared" si="737"/>
        <v>35561</v>
      </c>
      <c r="T1328" s="69">
        <f t="shared" si="758"/>
        <v>10160.16356571428</v>
      </c>
      <c r="U1328" s="70">
        <f t="shared" si="738"/>
        <v>0.86023075768229285</v>
      </c>
      <c r="V1328" s="69">
        <f t="shared" si="736"/>
        <v>41473</v>
      </c>
      <c r="W1328" s="69">
        <f t="shared" si="747"/>
        <v>150000</v>
      </c>
      <c r="X1328" s="232">
        <v>13027.591857142857</v>
      </c>
      <c r="Y1328" s="71">
        <f t="shared" si="739"/>
        <v>178445.40814285714</v>
      </c>
      <c r="Z1328" s="209">
        <f>AA1173*'domanda settimanale A41000500'!$B$25+simulazione!AA1017*'domanda settimanale A41000500'!$B$23</f>
        <v>0</v>
      </c>
      <c r="AA1328" s="209">
        <v>0</v>
      </c>
      <c r="AB1328" s="68">
        <f t="shared" si="735"/>
        <v>0</v>
      </c>
      <c r="AC1328" s="68" t="s">
        <v>411</v>
      </c>
      <c r="AD1328" s="311">
        <v>0</v>
      </c>
      <c r="AE1328" s="68">
        <f t="shared" si="748"/>
        <v>0</v>
      </c>
      <c r="AF1328" s="69">
        <f t="shared" si="749"/>
        <v>207439</v>
      </c>
      <c r="AG1328" s="71">
        <f t="shared" si="761"/>
        <v>171878</v>
      </c>
      <c r="AH1328" s="72">
        <f t="shared" si="740"/>
        <v>53342</v>
      </c>
      <c r="AL1328" s="241">
        <f t="shared" si="750"/>
        <v>41473</v>
      </c>
      <c r="AM1328" s="236">
        <f t="shared" si="751"/>
        <v>26671</v>
      </c>
      <c r="AN1328" s="236">
        <f t="shared" si="752"/>
        <v>26671</v>
      </c>
      <c r="AO1328" s="236">
        <f t="shared" si="753"/>
        <v>26671</v>
      </c>
      <c r="AP1328" s="236">
        <f t="shared" si="754"/>
        <v>35561</v>
      </c>
      <c r="AQ1328" s="236">
        <f t="shared" si="755"/>
        <v>82975</v>
      </c>
      <c r="AR1328" s="236">
        <f t="shared" si="756"/>
        <v>35561</v>
      </c>
      <c r="AS1328" s="247">
        <f t="shared" si="760"/>
        <v>0.7774924074837839</v>
      </c>
      <c r="AV1328" s="253">
        <v>45007</v>
      </c>
      <c r="AW1328" s="69">
        <f t="shared" si="759"/>
        <v>41473</v>
      </c>
      <c r="AX1328" s="365"/>
      <c r="AY1328" s="353"/>
      <c r="AZ1328" s="344"/>
      <c r="BA1328" s="357"/>
      <c r="BB1328" s="341"/>
      <c r="BC1328" s="341"/>
      <c r="BD1328" s="331"/>
    </row>
    <row r="1329" spans="2:56">
      <c r="B1329" s="134" t="s">
        <v>155</v>
      </c>
      <c r="F1329" s="67">
        <v>80</v>
      </c>
      <c r="G1329" s="68">
        <v>12</v>
      </c>
      <c r="H1329" s="134" t="s">
        <v>155</v>
      </c>
      <c r="I1329" s="177">
        <f>(SUM('domanda settimanale A41002300'!DI83:'domanda settimanale A41002300'!DI107)/'calcolo ADU'!$I$4)</f>
        <v>3405.5798857142836</v>
      </c>
      <c r="J1329" s="69">
        <f t="shared" si="741"/>
        <v>35759</v>
      </c>
      <c r="K1329" s="176">
        <v>25000</v>
      </c>
      <c r="L1329" s="229">
        <v>0</v>
      </c>
      <c r="M1329" s="69">
        <f t="shared" si="742"/>
        <v>35759</v>
      </c>
      <c r="N1329" s="69">
        <f t="shared" si="743"/>
        <v>119196</v>
      </c>
      <c r="O1329" s="69">
        <f t="shared" si="744"/>
        <v>35759</v>
      </c>
      <c r="P1329" s="69">
        <f t="shared" si="745"/>
        <v>17880</v>
      </c>
      <c r="Q1329" s="69">
        <f t="shared" si="757"/>
        <v>53639</v>
      </c>
      <c r="R1329" s="69">
        <f t="shared" si="746"/>
        <v>26819.5</v>
      </c>
      <c r="S1329" s="69">
        <f t="shared" si="737"/>
        <v>35759</v>
      </c>
      <c r="T1329" s="69">
        <f t="shared" si="758"/>
        <v>10216.739657142851</v>
      </c>
      <c r="U1329" s="70">
        <f t="shared" si="738"/>
        <v>0.85546759802706285</v>
      </c>
      <c r="V1329" s="69">
        <f t="shared" si="736"/>
        <v>41473</v>
      </c>
      <c r="W1329" s="69">
        <f t="shared" si="747"/>
        <v>150000</v>
      </c>
      <c r="X1329" s="232">
        <v>13027.591857142857</v>
      </c>
      <c r="Y1329" s="71">
        <f t="shared" si="739"/>
        <v>178445.40814285714</v>
      </c>
      <c r="Z1329" s="209">
        <f>AA1174*'domanda settimanale A41000500'!$B$25+simulazione!AA1018*'domanda settimanale A41000500'!$B$23</f>
        <v>0</v>
      </c>
      <c r="AA1329" s="209">
        <v>0</v>
      </c>
      <c r="AB1329" s="68">
        <f t="shared" si="735"/>
        <v>0</v>
      </c>
      <c r="AC1329" s="68" t="s">
        <v>411</v>
      </c>
      <c r="AD1329" s="311">
        <v>0</v>
      </c>
      <c r="AE1329" s="68">
        <f t="shared" si="748"/>
        <v>0</v>
      </c>
      <c r="AF1329" s="69">
        <f t="shared" si="749"/>
        <v>208594</v>
      </c>
      <c r="AG1329" s="71">
        <f t="shared" si="761"/>
        <v>172835</v>
      </c>
      <c r="AH1329" s="72">
        <f t="shared" si="740"/>
        <v>53639</v>
      </c>
      <c r="AL1329" s="241">
        <f t="shared" si="750"/>
        <v>41473</v>
      </c>
      <c r="AM1329" s="236">
        <f t="shared" si="751"/>
        <v>26820</v>
      </c>
      <c r="AN1329" s="236">
        <f t="shared" si="752"/>
        <v>26820</v>
      </c>
      <c r="AO1329" s="236">
        <f t="shared" si="753"/>
        <v>26820</v>
      </c>
      <c r="AP1329" s="236">
        <f t="shared" si="754"/>
        <v>35759</v>
      </c>
      <c r="AQ1329" s="236">
        <f t="shared" si="755"/>
        <v>83437</v>
      </c>
      <c r="AR1329" s="236">
        <f t="shared" si="756"/>
        <v>35759</v>
      </c>
      <c r="AS1329" s="247">
        <f t="shared" si="760"/>
        <v>0.77318741960140946</v>
      </c>
      <c r="AV1329" s="253">
        <v>45008</v>
      </c>
      <c r="AW1329" s="69">
        <f t="shared" si="759"/>
        <v>41473</v>
      </c>
      <c r="AX1329" s="365"/>
      <c r="AY1329" s="353"/>
      <c r="AZ1329" s="344"/>
      <c r="BA1329" s="357"/>
      <c r="BB1329" s="341"/>
      <c r="BC1329" s="341"/>
      <c r="BD1329" s="331"/>
    </row>
    <row r="1330" spans="2:56">
      <c r="B1330" s="134" t="s">
        <v>156</v>
      </c>
      <c r="F1330" s="67">
        <v>81</v>
      </c>
      <c r="G1330" s="68">
        <v>12</v>
      </c>
      <c r="H1330" s="134" t="s">
        <v>156</v>
      </c>
      <c r="I1330" s="177">
        <f>(SUM('domanda settimanale A41002300'!DI84:'domanda settimanale A41002300'!DI108)/'calcolo ADU'!$I$4)</f>
        <v>3424.4385828571408</v>
      </c>
      <c r="J1330" s="69">
        <f t="shared" si="741"/>
        <v>35957</v>
      </c>
      <c r="K1330" s="176">
        <v>25000</v>
      </c>
      <c r="L1330" s="229">
        <v>0</v>
      </c>
      <c r="M1330" s="69">
        <f t="shared" si="742"/>
        <v>35957</v>
      </c>
      <c r="N1330" s="69">
        <f t="shared" si="743"/>
        <v>119856</v>
      </c>
      <c r="O1330" s="69">
        <f t="shared" si="744"/>
        <v>35957</v>
      </c>
      <c r="P1330" s="69">
        <f t="shared" si="745"/>
        <v>17979</v>
      </c>
      <c r="Q1330" s="69">
        <f t="shared" si="757"/>
        <v>53936</v>
      </c>
      <c r="R1330" s="69">
        <f t="shared" si="746"/>
        <v>26968</v>
      </c>
      <c r="S1330" s="69">
        <f t="shared" si="737"/>
        <v>35957</v>
      </c>
      <c r="T1330" s="69">
        <f t="shared" si="758"/>
        <v>10273.315748571422</v>
      </c>
      <c r="U1330" s="70">
        <f t="shared" si="738"/>
        <v>0.85075689582718939</v>
      </c>
      <c r="V1330" s="69">
        <f t="shared" si="736"/>
        <v>41473</v>
      </c>
      <c r="W1330" s="69">
        <f t="shared" si="747"/>
        <v>150000</v>
      </c>
      <c r="X1330" s="232">
        <v>13027.591857142857</v>
      </c>
      <c r="Y1330" s="71">
        <f t="shared" si="739"/>
        <v>178445.40814285714</v>
      </c>
      <c r="Z1330" s="209">
        <f>AA1175*'domanda settimanale A41000500'!$B$25+simulazione!AA1019*'domanda settimanale A41000500'!$B$23</f>
        <v>0</v>
      </c>
      <c r="AA1330" s="209">
        <v>0</v>
      </c>
      <c r="AB1330" s="68">
        <f t="shared" si="735"/>
        <v>0</v>
      </c>
      <c r="AC1330" s="68" t="s">
        <v>411</v>
      </c>
      <c r="AD1330" s="311">
        <v>0</v>
      </c>
      <c r="AE1330" s="68">
        <f t="shared" si="748"/>
        <v>0</v>
      </c>
      <c r="AF1330" s="69">
        <f t="shared" si="749"/>
        <v>209749</v>
      </c>
      <c r="AG1330" s="71">
        <f t="shared" si="761"/>
        <v>173792</v>
      </c>
      <c r="AH1330" s="72">
        <f t="shared" si="740"/>
        <v>53936</v>
      </c>
      <c r="AL1330" s="241">
        <f t="shared" si="750"/>
        <v>41473</v>
      </c>
      <c r="AM1330" s="236">
        <f t="shared" si="751"/>
        <v>26968</v>
      </c>
      <c r="AN1330" s="236">
        <f t="shared" si="752"/>
        <v>26968</v>
      </c>
      <c r="AO1330" s="236">
        <f t="shared" si="753"/>
        <v>26968</v>
      </c>
      <c r="AP1330" s="236">
        <f t="shared" si="754"/>
        <v>35957</v>
      </c>
      <c r="AQ1330" s="236">
        <f t="shared" si="755"/>
        <v>83899</v>
      </c>
      <c r="AR1330" s="236">
        <f t="shared" si="756"/>
        <v>35957</v>
      </c>
      <c r="AS1330" s="247">
        <f t="shared" si="760"/>
        <v>0.76892984277662413</v>
      </c>
      <c r="AV1330" s="253">
        <v>45009</v>
      </c>
      <c r="AW1330" s="69">
        <f t="shared" si="759"/>
        <v>41473</v>
      </c>
      <c r="AX1330" s="365"/>
      <c r="AY1330" s="353"/>
      <c r="AZ1330" s="344"/>
      <c r="BA1330" s="357"/>
      <c r="BB1330" s="341"/>
      <c r="BC1330" s="341"/>
      <c r="BD1330" s="331"/>
    </row>
    <row r="1331" spans="2:56">
      <c r="B1331" s="134" t="s">
        <v>228</v>
      </c>
      <c r="F1331" s="67">
        <v>82</v>
      </c>
      <c r="G1331" s="68">
        <v>12</v>
      </c>
      <c r="H1331" s="134" t="s">
        <v>228</v>
      </c>
      <c r="I1331" s="177">
        <f>(SUM('domanda settimanale A41002300'!DI85:'domanda settimanale A41002300'!DI109)/'calcolo ADU'!$I$4)</f>
        <v>4319.7399771428554</v>
      </c>
      <c r="J1331" s="69">
        <f t="shared" si="741"/>
        <v>45358</v>
      </c>
      <c r="K1331" s="176">
        <v>25000</v>
      </c>
      <c r="L1331" s="229">
        <v>0</v>
      </c>
      <c r="M1331" s="69">
        <f t="shared" si="742"/>
        <v>45358</v>
      </c>
      <c r="N1331" s="69">
        <f t="shared" si="743"/>
        <v>151191</v>
      </c>
      <c r="O1331" s="69">
        <f t="shared" si="744"/>
        <v>45358</v>
      </c>
      <c r="P1331" s="69">
        <f t="shared" si="745"/>
        <v>22679</v>
      </c>
      <c r="Q1331" s="69">
        <f t="shared" si="757"/>
        <v>68037</v>
      </c>
      <c r="R1331" s="69">
        <f t="shared" si="746"/>
        <v>34018.5</v>
      </c>
      <c r="S1331" s="69">
        <f t="shared" si="737"/>
        <v>45358</v>
      </c>
      <c r="T1331" s="69">
        <f t="shared" si="758"/>
        <v>12959.219931428566</v>
      </c>
      <c r="U1331" s="73">
        <f t="shared" si="738"/>
        <v>0.66456659136483842</v>
      </c>
      <c r="V1331" s="69">
        <f t="shared" si="736"/>
        <v>27998</v>
      </c>
      <c r="W1331" s="69">
        <f t="shared" si="747"/>
        <v>150000</v>
      </c>
      <c r="X1331" s="232">
        <v>2162.9838571428572</v>
      </c>
      <c r="Y1331" s="71">
        <f t="shared" si="739"/>
        <v>175835.01614285714</v>
      </c>
      <c r="Z1331" s="209">
        <f>AA1176*'domanda settimanale A41000500'!$B$25+simulazione!AA1020*'domanda settimanale A41000500'!$B$23</f>
        <v>13474.999999999998</v>
      </c>
      <c r="AA1331" s="209">
        <v>100000</v>
      </c>
      <c r="AB1331" s="68">
        <f t="shared" si="735"/>
        <v>88750.983857142855</v>
      </c>
      <c r="AC1331" s="68" t="s">
        <v>411</v>
      </c>
      <c r="AD1331" s="311">
        <v>0</v>
      </c>
      <c r="AE1331" s="68">
        <f t="shared" si="748"/>
        <v>0</v>
      </c>
      <c r="AF1331" s="69">
        <f t="shared" si="749"/>
        <v>264586</v>
      </c>
      <c r="AG1331" s="71">
        <f t="shared" si="761"/>
        <v>219228</v>
      </c>
      <c r="AH1331" s="72">
        <f t="shared" si="740"/>
        <v>68037</v>
      </c>
      <c r="AL1331" s="241">
        <f t="shared" si="750"/>
        <v>27998</v>
      </c>
      <c r="AM1331" s="236">
        <f t="shared" si="751"/>
        <v>34019</v>
      </c>
      <c r="AN1331" s="236">
        <f t="shared" si="752"/>
        <v>34019</v>
      </c>
      <c r="AO1331" s="236">
        <f t="shared" si="753"/>
        <v>34019</v>
      </c>
      <c r="AP1331" s="236">
        <f t="shared" si="754"/>
        <v>45358</v>
      </c>
      <c r="AQ1331" s="236">
        <f t="shared" si="755"/>
        <v>105833</v>
      </c>
      <c r="AR1331" s="236">
        <f t="shared" si="756"/>
        <v>45358</v>
      </c>
      <c r="AS1331" s="248">
        <f t="shared" si="760"/>
        <v>0.41151138351191263</v>
      </c>
      <c r="AV1331" s="253">
        <v>45010</v>
      </c>
      <c r="AW1331" s="69">
        <f t="shared" si="759"/>
        <v>27998</v>
      </c>
      <c r="AX1331" s="365"/>
      <c r="AY1331" s="353"/>
      <c r="AZ1331" s="344"/>
      <c r="BA1331" s="357"/>
      <c r="BB1331" s="341"/>
      <c r="BC1331" s="341"/>
      <c r="BD1331" s="331"/>
    </row>
    <row r="1332" spans="2:56">
      <c r="B1332" s="134" t="s">
        <v>229</v>
      </c>
      <c r="F1332" s="67">
        <v>83</v>
      </c>
      <c r="G1332" s="68">
        <v>12</v>
      </c>
      <c r="H1332" s="134" t="s">
        <v>229</v>
      </c>
      <c r="I1332" s="177">
        <f>(SUM('domanda settimanale A41002300'!DI86:'domanda settimanale A41002300'!DI110)/'calcolo ADU'!$I$4)</f>
        <v>4309.6973714285696</v>
      </c>
      <c r="J1332" s="69">
        <f t="shared" si="741"/>
        <v>45252</v>
      </c>
      <c r="K1332" s="176">
        <v>25000</v>
      </c>
      <c r="L1332" s="229">
        <v>0</v>
      </c>
      <c r="M1332" s="69">
        <f t="shared" si="742"/>
        <v>45252</v>
      </c>
      <c r="N1332" s="69">
        <f t="shared" si="743"/>
        <v>150840</v>
      </c>
      <c r="O1332" s="69">
        <f t="shared" si="744"/>
        <v>45252</v>
      </c>
      <c r="P1332" s="69">
        <f t="shared" si="745"/>
        <v>22626</v>
      </c>
      <c r="Q1332" s="69">
        <f t="shared" si="757"/>
        <v>67878</v>
      </c>
      <c r="R1332" s="69">
        <f t="shared" si="746"/>
        <v>33939</v>
      </c>
      <c r="S1332" s="69">
        <f t="shared" si="737"/>
        <v>45252</v>
      </c>
      <c r="T1332" s="69">
        <f t="shared" si="758"/>
        <v>12929.092114285708</v>
      </c>
      <c r="U1332" s="70">
        <f t="shared" si="738"/>
        <v>1.0449483507324966</v>
      </c>
      <c r="V1332" s="69">
        <f t="shared" si="736"/>
        <v>27998</v>
      </c>
      <c r="W1332" s="69">
        <f t="shared" si="747"/>
        <v>250000</v>
      </c>
      <c r="X1332" s="232">
        <v>2162.9838571428572</v>
      </c>
      <c r="Y1332" s="71">
        <f t="shared" si="739"/>
        <v>275835.01614285714</v>
      </c>
      <c r="Z1332" s="209">
        <f>AA1177*'domanda settimanale A41000500'!$B$25+simulazione!AA1021*'domanda settimanale A41000500'!$B$23</f>
        <v>0</v>
      </c>
      <c r="AA1332" s="209">
        <v>0</v>
      </c>
      <c r="AB1332" s="68">
        <f t="shared" si="735"/>
        <v>0</v>
      </c>
      <c r="AC1332" s="68" t="s">
        <v>411</v>
      </c>
      <c r="AD1332" s="311">
        <v>0</v>
      </c>
      <c r="AE1332" s="68">
        <f t="shared" si="748"/>
        <v>0</v>
      </c>
      <c r="AF1332" s="69">
        <f t="shared" si="749"/>
        <v>263970</v>
      </c>
      <c r="AG1332" s="71">
        <f t="shared" si="761"/>
        <v>218718</v>
      </c>
      <c r="AH1332" s="72">
        <f t="shared" si="740"/>
        <v>67878</v>
      </c>
      <c r="AL1332" s="241">
        <f t="shared" si="750"/>
        <v>27998</v>
      </c>
      <c r="AM1332" s="236">
        <f t="shared" si="751"/>
        <v>33939</v>
      </c>
      <c r="AN1332" s="236">
        <f t="shared" si="752"/>
        <v>33939</v>
      </c>
      <c r="AO1332" s="236">
        <f t="shared" si="753"/>
        <v>33939</v>
      </c>
      <c r="AP1332" s="236">
        <f t="shared" si="754"/>
        <v>45252</v>
      </c>
      <c r="AQ1332" s="236">
        <f t="shared" si="755"/>
        <v>105588</v>
      </c>
      <c r="AR1332" s="236">
        <f t="shared" si="756"/>
        <v>45252</v>
      </c>
      <c r="AS1332" s="248">
        <f t="shared" si="760"/>
        <v>0.41247532337428916</v>
      </c>
      <c r="AV1332" s="253">
        <v>45011</v>
      </c>
      <c r="AW1332" s="69">
        <f t="shared" si="759"/>
        <v>27998</v>
      </c>
      <c r="AX1332" s="365"/>
      <c r="AY1332" s="353"/>
      <c r="AZ1332" s="344"/>
      <c r="BA1332" s="357"/>
      <c r="BB1332" s="341"/>
      <c r="BC1332" s="341"/>
      <c r="BD1332" s="331"/>
    </row>
    <row r="1333" spans="2:56">
      <c r="B1333" s="134" t="s">
        <v>157</v>
      </c>
      <c r="F1333" s="67">
        <v>84</v>
      </c>
      <c r="G1333" s="68">
        <v>13</v>
      </c>
      <c r="H1333" s="134" t="s">
        <v>157</v>
      </c>
      <c r="I1333" s="177">
        <f>(SUM('domanda settimanale A41002300'!DI87:'domanda settimanale A41002300'!DI111)/'calcolo ADU'!$I$4)</f>
        <v>4299.6547657142837</v>
      </c>
      <c r="J1333" s="69">
        <f t="shared" si="741"/>
        <v>45147</v>
      </c>
      <c r="K1333" s="176">
        <v>25000</v>
      </c>
      <c r="L1333" s="229">
        <v>0</v>
      </c>
      <c r="M1333" s="69">
        <f t="shared" si="742"/>
        <v>45147</v>
      </c>
      <c r="N1333" s="69">
        <f t="shared" si="743"/>
        <v>150488</v>
      </c>
      <c r="O1333" s="69">
        <f t="shared" si="744"/>
        <v>45147</v>
      </c>
      <c r="P1333" s="69">
        <f t="shared" si="745"/>
        <v>22574</v>
      </c>
      <c r="Q1333" s="69">
        <f t="shared" si="757"/>
        <v>67721</v>
      </c>
      <c r="R1333" s="69">
        <f t="shared" si="746"/>
        <v>33860.5</v>
      </c>
      <c r="S1333" s="69">
        <f t="shared" si="737"/>
        <v>45147</v>
      </c>
      <c r="T1333" s="69">
        <f t="shared" si="758"/>
        <v>12898.964297142851</v>
      </c>
      <c r="U1333" s="70">
        <f t="shared" si="738"/>
        <v>1.047384590223337</v>
      </c>
      <c r="V1333" s="69">
        <f t="shared" si="736"/>
        <v>27998</v>
      </c>
      <c r="W1333" s="69">
        <f t="shared" si="747"/>
        <v>250000</v>
      </c>
      <c r="X1333" s="232">
        <v>2162.9838571428572</v>
      </c>
      <c r="Y1333" s="71">
        <f t="shared" si="739"/>
        <v>275835.01614285714</v>
      </c>
      <c r="Z1333" s="209">
        <f>AA1178*'domanda settimanale A41000500'!$B$25+simulazione!AA1022*'domanda settimanale A41000500'!$B$23</f>
        <v>0</v>
      </c>
      <c r="AA1333" s="209">
        <v>0</v>
      </c>
      <c r="AB1333" s="68">
        <f t="shared" si="735"/>
        <v>0</v>
      </c>
      <c r="AC1333" s="68" t="s">
        <v>411</v>
      </c>
      <c r="AD1333" s="311">
        <v>0</v>
      </c>
      <c r="AE1333" s="68">
        <f t="shared" si="748"/>
        <v>0</v>
      </c>
      <c r="AF1333" s="69">
        <f t="shared" si="749"/>
        <v>263356</v>
      </c>
      <c r="AG1333" s="71">
        <f t="shared" si="761"/>
        <v>218209</v>
      </c>
      <c r="AH1333" s="72">
        <f t="shared" si="740"/>
        <v>67721</v>
      </c>
      <c r="AL1333" s="241">
        <f t="shared" si="750"/>
        <v>27998</v>
      </c>
      <c r="AM1333" s="236">
        <f t="shared" si="751"/>
        <v>33861</v>
      </c>
      <c r="AN1333" s="236">
        <f t="shared" si="752"/>
        <v>33861</v>
      </c>
      <c r="AO1333" s="236">
        <f t="shared" si="753"/>
        <v>33861</v>
      </c>
      <c r="AP1333" s="236">
        <f t="shared" si="754"/>
        <v>45147</v>
      </c>
      <c r="AQ1333" s="236">
        <f t="shared" si="755"/>
        <v>105341</v>
      </c>
      <c r="AR1333" s="236">
        <f t="shared" si="756"/>
        <v>45147</v>
      </c>
      <c r="AS1333" s="248">
        <f t="shared" si="760"/>
        <v>0.41343157956911447</v>
      </c>
      <c r="AV1333" s="253">
        <v>45012</v>
      </c>
      <c r="AW1333" s="69">
        <f t="shared" si="759"/>
        <v>27998</v>
      </c>
      <c r="AX1333" s="365"/>
      <c r="AY1333" s="353"/>
      <c r="AZ1333" s="344"/>
      <c r="BA1333" s="357"/>
      <c r="BB1333" s="341"/>
      <c r="BC1333" s="341"/>
      <c r="BD1333" s="331"/>
    </row>
    <row r="1334" spans="2:56">
      <c r="B1334" s="134" t="s">
        <v>158</v>
      </c>
      <c r="F1334" s="67">
        <v>85</v>
      </c>
      <c r="G1334" s="68">
        <v>13</v>
      </c>
      <c r="H1334" s="134" t="s">
        <v>158</v>
      </c>
      <c r="I1334" s="177">
        <f>(SUM('domanda settimanale A41002300'!DI88:'domanda settimanale A41002300'!DI112)/'calcolo ADU'!$I$4)</f>
        <v>4289.6121599999988</v>
      </c>
      <c r="J1334" s="69">
        <f t="shared" si="741"/>
        <v>45041</v>
      </c>
      <c r="K1334" s="176">
        <v>25000</v>
      </c>
      <c r="L1334" s="229">
        <v>0</v>
      </c>
      <c r="M1334" s="69">
        <f t="shared" si="742"/>
        <v>45041</v>
      </c>
      <c r="N1334" s="69">
        <f t="shared" si="743"/>
        <v>150137</v>
      </c>
      <c r="O1334" s="69">
        <f t="shared" si="744"/>
        <v>45041</v>
      </c>
      <c r="P1334" s="69">
        <f t="shared" si="745"/>
        <v>22521</v>
      </c>
      <c r="Q1334" s="69">
        <f t="shared" si="757"/>
        <v>67562</v>
      </c>
      <c r="R1334" s="69">
        <f t="shared" si="746"/>
        <v>33781</v>
      </c>
      <c r="S1334" s="69">
        <f t="shared" si="737"/>
        <v>45041</v>
      </c>
      <c r="T1334" s="69">
        <f t="shared" si="758"/>
        <v>12868.836479999996</v>
      </c>
      <c r="U1334" s="70">
        <f t="shared" si="738"/>
        <v>0.98997485020498266</v>
      </c>
      <c r="V1334" s="69">
        <f t="shared" si="736"/>
        <v>17998</v>
      </c>
      <c r="W1334" s="69">
        <f t="shared" si="747"/>
        <v>250000</v>
      </c>
      <c r="X1334" s="232">
        <v>7892.0078571428558</v>
      </c>
      <c r="Y1334" s="71">
        <f t="shared" si="739"/>
        <v>260105.99214285714</v>
      </c>
      <c r="Z1334" s="209">
        <f>AA1179*'domanda settimanale A41000500'!$B$25+simulazione!AA1023*'domanda settimanale A41000500'!$B$23</f>
        <v>10000</v>
      </c>
      <c r="AA1334" s="209">
        <v>0</v>
      </c>
      <c r="AB1334" s="68">
        <f t="shared" si="735"/>
        <v>0</v>
      </c>
      <c r="AC1334" s="68" t="s">
        <v>411</v>
      </c>
      <c r="AD1334" s="311">
        <v>0</v>
      </c>
      <c r="AE1334" s="68">
        <f t="shared" si="748"/>
        <v>0</v>
      </c>
      <c r="AF1334" s="69">
        <f t="shared" si="749"/>
        <v>262740</v>
      </c>
      <c r="AG1334" s="71">
        <f t="shared" si="761"/>
        <v>217699</v>
      </c>
      <c r="AH1334" s="72">
        <f t="shared" si="740"/>
        <v>67562</v>
      </c>
      <c r="AL1334" s="241">
        <f t="shared" si="750"/>
        <v>17998</v>
      </c>
      <c r="AM1334" s="236">
        <f t="shared" si="751"/>
        <v>33781</v>
      </c>
      <c r="AN1334" s="236">
        <f t="shared" si="752"/>
        <v>33781</v>
      </c>
      <c r="AO1334" s="236">
        <f t="shared" si="753"/>
        <v>33781</v>
      </c>
      <c r="AP1334" s="236">
        <f t="shared" si="754"/>
        <v>45041</v>
      </c>
      <c r="AQ1334" s="236">
        <f t="shared" si="755"/>
        <v>105096</v>
      </c>
      <c r="AR1334" s="236">
        <f t="shared" si="756"/>
        <v>45041</v>
      </c>
      <c r="AS1334" s="248">
        <f t="shared" si="760"/>
        <v>0.26639235072970013</v>
      </c>
      <c r="AV1334" s="253">
        <v>45013</v>
      </c>
      <c r="AW1334" s="69">
        <f t="shared" si="759"/>
        <v>17998</v>
      </c>
      <c r="AX1334" s="365"/>
      <c r="AY1334" s="353"/>
      <c r="AZ1334" s="344"/>
      <c r="BA1334" s="357"/>
      <c r="BB1334" s="341"/>
      <c r="BC1334" s="341"/>
      <c r="BD1334" s="331"/>
    </row>
    <row r="1335" spans="2:56">
      <c r="B1335" s="134" t="s">
        <v>159</v>
      </c>
      <c r="F1335" s="67">
        <v>86</v>
      </c>
      <c r="G1335" s="68">
        <v>13</v>
      </c>
      <c r="H1335" s="134" t="s">
        <v>159</v>
      </c>
      <c r="I1335" s="177">
        <f>(SUM('domanda settimanale A41002300'!DI89:'domanda settimanale A41002300'!DI113)/'calcolo ADU'!$I$4)</f>
        <v>4050.4085942857132</v>
      </c>
      <c r="J1335" s="69">
        <f t="shared" si="741"/>
        <v>42530</v>
      </c>
      <c r="K1335" s="176">
        <v>25000</v>
      </c>
      <c r="L1335" s="229">
        <v>0</v>
      </c>
      <c r="M1335" s="69">
        <f t="shared" si="742"/>
        <v>42530</v>
      </c>
      <c r="N1335" s="69">
        <f t="shared" si="743"/>
        <v>141765</v>
      </c>
      <c r="O1335" s="69">
        <f t="shared" si="744"/>
        <v>42530</v>
      </c>
      <c r="P1335" s="69">
        <f t="shared" si="745"/>
        <v>21265</v>
      </c>
      <c r="Q1335" s="69">
        <f t="shared" si="757"/>
        <v>63795</v>
      </c>
      <c r="R1335" s="69">
        <f t="shared" si="746"/>
        <v>31897.5</v>
      </c>
      <c r="S1335" s="69">
        <f t="shared" si="737"/>
        <v>42530</v>
      </c>
      <c r="T1335" s="69">
        <f t="shared" si="758"/>
        <v>12151.22578285714</v>
      </c>
      <c r="U1335" s="70">
        <f t="shared" si="738"/>
        <v>1.0705225045058533</v>
      </c>
      <c r="V1335" s="69">
        <f t="shared" si="736"/>
        <v>67998</v>
      </c>
      <c r="W1335" s="69">
        <f t="shared" si="747"/>
        <v>200000</v>
      </c>
      <c r="X1335" s="232">
        <v>2412.071857142857</v>
      </c>
      <c r="Y1335" s="71">
        <f t="shared" si="739"/>
        <v>265585.92814285716</v>
      </c>
      <c r="Z1335" s="209">
        <f>AA1180*'domanda settimanale A41000500'!$B$25+simulazione!AA1024*'domanda settimanale A41000500'!$B$23</f>
        <v>0</v>
      </c>
      <c r="AA1335" s="209">
        <v>0</v>
      </c>
      <c r="AB1335" s="68">
        <f t="shared" si="735"/>
        <v>0</v>
      </c>
      <c r="AC1335" s="68" t="s">
        <v>411</v>
      </c>
      <c r="AD1335" s="311">
        <v>50000</v>
      </c>
      <c r="AE1335" s="68">
        <f t="shared" si="748"/>
        <v>0</v>
      </c>
      <c r="AF1335" s="69">
        <f t="shared" si="749"/>
        <v>248090</v>
      </c>
      <c r="AG1335" s="71">
        <f t="shared" si="761"/>
        <v>205560</v>
      </c>
      <c r="AH1335" s="72">
        <f t="shared" si="740"/>
        <v>63795</v>
      </c>
      <c r="AL1335" s="241">
        <f t="shared" si="750"/>
        <v>67998</v>
      </c>
      <c r="AM1335" s="236">
        <f t="shared" si="751"/>
        <v>31898</v>
      </c>
      <c r="AN1335" s="236">
        <f t="shared" si="752"/>
        <v>31898</v>
      </c>
      <c r="AO1335" s="236">
        <f t="shared" si="753"/>
        <v>31898</v>
      </c>
      <c r="AP1335" s="236">
        <f t="shared" si="754"/>
        <v>42530</v>
      </c>
      <c r="AQ1335" s="236">
        <f t="shared" si="755"/>
        <v>99235</v>
      </c>
      <c r="AR1335" s="236">
        <f t="shared" si="756"/>
        <v>42530</v>
      </c>
      <c r="AS1335" s="242">
        <f t="shared" si="760"/>
        <v>1.0658829061838702</v>
      </c>
      <c r="AV1335" s="253">
        <v>45014</v>
      </c>
      <c r="AW1335" s="69">
        <f t="shared" si="759"/>
        <v>67998</v>
      </c>
      <c r="AX1335" s="365"/>
      <c r="AY1335" s="353"/>
      <c r="AZ1335" s="344"/>
      <c r="BA1335" s="357"/>
      <c r="BB1335" s="341"/>
      <c r="BC1335" s="341"/>
      <c r="BD1335" s="331"/>
    </row>
    <row r="1336" spans="2:56">
      <c r="B1336" s="134" t="s">
        <v>160</v>
      </c>
      <c r="F1336" s="67">
        <v>87</v>
      </c>
      <c r="G1336" s="68">
        <v>13</v>
      </c>
      <c r="H1336" s="134" t="s">
        <v>160</v>
      </c>
      <c r="I1336" s="177">
        <f>(SUM('domanda settimanale A41002300'!DI90:'domanda settimanale A41002300'!DI114)/'calcolo ADU'!$I$4)</f>
        <v>4030.4024685714271</v>
      </c>
      <c r="J1336" s="69">
        <f t="shared" si="741"/>
        <v>42320</v>
      </c>
      <c r="K1336" s="176">
        <v>25000</v>
      </c>
      <c r="L1336" s="229">
        <v>0</v>
      </c>
      <c r="M1336" s="69">
        <f t="shared" si="742"/>
        <v>42320</v>
      </c>
      <c r="N1336" s="69">
        <f t="shared" si="743"/>
        <v>141065</v>
      </c>
      <c r="O1336" s="69">
        <f t="shared" si="744"/>
        <v>42320</v>
      </c>
      <c r="P1336" s="69">
        <f t="shared" si="745"/>
        <v>21160</v>
      </c>
      <c r="Q1336" s="69">
        <f t="shared" si="757"/>
        <v>63480</v>
      </c>
      <c r="R1336" s="69">
        <f t="shared" si="746"/>
        <v>31740</v>
      </c>
      <c r="S1336" s="69">
        <f t="shared" si="737"/>
        <v>42320</v>
      </c>
      <c r="T1336" s="69">
        <f t="shared" si="758"/>
        <v>12091.207405714282</v>
      </c>
      <c r="U1336" s="70">
        <f t="shared" si="738"/>
        <v>1.0758346794517537</v>
      </c>
      <c r="V1336" s="69">
        <f t="shared" si="736"/>
        <v>67998</v>
      </c>
      <c r="W1336" s="69">
        <f t="shared" si="747"/>
        <v>200000</v>
      </c>
      <c r="X1336" s="232">
        <v>2412.071857142857</v>
      </c>
      <c r="Y1336" s="71">
        <f t="shared" si="739"/>
        <v>265585.92814285716</v>
      </c>
      <c r="Z1336" s="209">
        <f>AA1181*'domanda settimanale A41000500'!$B$25+simulazione!AA1025*'domanda settimanale A41000500'!$B$23</f>
        <v>0</v>
      </c>
      <c r="AA1336" s="209">
        <v>0</v>
      </c>
      <c r="AB1336" s="68">
        <f t="shared" si="735"/>
        <v>0</v>
      </c>
      <c r="AC1336" s="68" t="s">
        <v>411</v>
      </c>
      <c r="AD1336" s="311">
        <v>0</v>
      </c>
      <c r="AE1336" s="68">
        <f t="shared" si="748"/>
        <v>0</v>
      </c>
      <c r="AF1336" s="69">
        <f t="shared" si="749"/>
        <v>246865</v>
      </c>
      <c r="AG1336" s="71">
        <f t="shared" si="761"/>
        <v>204545</v>
      </c>
      <c r="AH1336" s="72">
        <f t="shared" si="740"/>
        <v>63480</v>
      </c>
      <c r="AL1336" s="241">
        <f t="shared" si="750"/>
        <v>67998</v>
      </c>
      <c r="AM1336" s="236">
        <f t="shared" si="751"/>
        <v>31740</v>
      </c>
      <c r="AN1336" s="236">
        <f t="shared" si="752"/>
        <v>31740</v>
      </c>
      <c r="AO1336" s="236">
        <f t="shared" si="753"/>
        <v>31740</v>
      </c>
      <c r="AP1336" s="236">
        <f t="shared" si="754"/>
        <v>42320</v>
      </c>
      <c r="AQ1336" s="236">
        <f t="shared" si="755"/>
        <v>98745</v>
      </c>
      <c r="AR1336" s="236">
        <f t="shared" si="756"/>
        <v>42320</v>
      </c>
      <c r="AS1336" s="242">
        <f t="shared" si="760"/>
        <v>1.07117202268431</v>
      </c>
      <c r="AV1336" s="253">
        <v>45015</v>
      </c>
      <c r="AW1336" s="69">
        <f t="shared" si="759"/>
        <v>67998</v>
      </c>
      <c r="AX1336" s="365"/>
      <c r="AY1336" s="353"/>
      <c r="AZ1336" s="344"/>
      <c r="BA1336" s="357"/>
      <c r="BB1336" s="341"/>
      <c r="BC1336" s="341"/>
      <c r="BD1336" s="331"/>
    </row>
    <row r="1337" spans="2:56">
      <c r="B1337" s="134" t="s">
        <v>161</v>
      </c>
      <c r="F1337" s="67">
        <v>88</v>
      </c>
      <c r="G1337" s="68">
        <v>13</v>
      </c>
      <c r="H1337" s="134" t="s">
        <v>161</v>
      </c>
      <c r="I1337" s="177">
        <f>(SUM('domanda settimanale A41002300'!DI91:'domanda settimanale A41002300'!DI115)/'calcolo ADU'!$I$4)</f>
        <v>4010.3963428571415</v>
      </c>
      <c r="J1337" s="69">
        <f t="shared" si="741"/>
        <v>42110</v>
      </c>
      <c r="K1337" s="176">
        <v>25000</v>
      </c>
      <c r="L1337" s="229">
        <v>0</v>
      </c>
      <c r="M1337" s="69">
        <f t="shared" si="742"/>
        <v>42110</v>
      </c>
      <c r="N1337" s="69">
        <f t="shared" si="743"/>
        <v>140364</v>
      </c>
      <c r="O1337" s="69">
        <f t="shared" si="744"/>
        <v>42110</v>
      </c>
      <c r="P1337" s="69">
        <f t="shared" si="745"/>
        <v>21055</v>
      </c>
      <c r="Q1337" s="69">
        <f t="shared" si="757"/>
        <v>63165</v>
      </c>
      <c r="R1337" s="69">
        <f t="shared" si="746"/>
        <v>31582.5</v>
      </c>
      <c r="S1337" s="69">
        <f t="shared" si="737"/>
        <v>42110</v>
      </c>
      <c r="T1337" s="69">
        <f t="shared" si="758"/>
        <v>12031.189028571425</v>
      </c>
      <c r="U1337" s="70">
        <f t="shared" si="738"/>
        <v>1.0812042393221644</v>
      </c>
      <c r="V1337" s="69">
        <f t="shared" si="736"/>
        <v>67998</v>
      </c>
      <c r="W1337" s="69">
        <f t="shared" si="747"/>
        <v>200000</v>
      </c>
      <c r="X1337" s="232">
        <v>2412.071857142857</v>
      </c>
      <c r="Y1337" s="71">
        <f t="shared" si="739"/>
        <v>265585.92814285716</v>
      </c>
      <c r="Z1337" s="209">
        <f>AA1182*'domanda settimanale A41000500'!$B$25+simulazione!AA1026*'domanda settimanale A41000500'!$B$23</f>
        <v>0</v>
      </c>
      <c r="AA1337" s="209">
        <v>0</v>
      </c>
      <c r="AB1337" s="68">
        <f t="shared" si="735"/>
        <v>0</v>
      </c>
      <c r="AC1337" s="68" t="s">
        <v>411</v>
      </c>
      <c r="AD1337" s="311">
        <v>0</v>
      </c>
      <c r="AE1337" s="68">
        <f t="shared" si="748"/>
        <v>0</v>
      </c>
      <c r="AF1337" s="69">
        <f t="shared" si="749"/>
        <v>245639</v>
      </c>
      <c r="AG1337" s="71">
        <f t="shared" si="761"/>
        <v>203529</v>
      </c>
      <c r="AH1337" s="72">
        <f t="shared" si="740"/>
        <v>63165</v>
      </c>
      <c r="AL1337" s="241">
        <f t="shared" si="750"/>
        <v>67998</v>
      </c>
      <c r="AM1337" s="236">
        <f t="shared" si="751"/>
        <v>31583</v>
      </c>
      <c r="AN1337" s="236">
        <f t="shared" si="752"/>
        <v>31583</v>
      </c>
      <c r="AO1337" s="236">
        <f t="shared" si="753"/>
        <v>31583</v>
      </c>
      <c r="AP1337" s="236">
        <f t="shared" si="754"/>
        <v>42110</v>
      </c>
      <c r="AQ1337" s="236">
        <f t="shared" si="755"/>
        <v>98254</v>
      </c>
      <c r="AR1337" s="236">
        <f t="shared" si="756"/>
        <v>42110</v>
      </c>
      <c r="AS1337" s="242">
        <f t="shared" si="760"/>
        <v>1.0765138921871289</v>
      </c>
      <c r="AV1337" s="253">
        <v>45016</v>
      </c>
      <c r="AW1337" s="69">
        <f t="shared" si="759"/>
        <v>67998</v>
      </c>
      <c r="AX1337" s="366"/>
      <c r="AY1337" s="354"/>
      <c r="AZ1337" s="345"/>
      <c r="BA1337" s="358"/>
      <c r="BB1337" s="342"/>
      <c r="BC1337" s="342"/>
      <c r="BD1337" s="331"/>
    </row>
    <row r="1338" spans="2:56">
      <c r="B1338" s="134" t="s">
        <v>230</v>
      </c>
      <c r="F1338" s="67">
        <v>89</v>
      </c>
      <c r="G1338" s="68">
        <v>13</v>
      </c>
      <c r="H1338" s="134" t="s">
        <v>230</v>
      </c>
      <c r="I1338" s="177">
        <f>(SUM('domanda settimanale A41002300'!DI92:'domanda settimanale A41002300'!DI116)/'calcolo ADU'!$I$4)</f>
        <v>3943.3593599999986</v>
      </c>
      <c r="J1338" s="69">
        <f t="shared" si="741"/>
        <v>41406</v>
      </c>
      <c r="K1338" s="176">
        <v>25000</v>
      </c>
      <c r="L1338" s="229">
        <v>0</v>
      </c>
      <c r="M1338" s="69">
        <f t="shared" si="742"/>
        <v>41406</v>
      </c>
      <c r="N1338" s="69">
        <f t="shared" si="743"/>
        <v>138018</v>
      </c>
      <c r="O1338" s="69">
        <f t="shared" si="744"/>
        <v>41406</v>
      </c>
      <c r="P1338" s="69">
        <f t="shared" si="745"/>
        <v>20703</v>
      </c>
      <c r="Q1338" s="69">
        <f t="shared" si="757"/>
        <v>62109</v>
      </c>
      <c r="R1338" s="69">
        <f t="shared" si="746"/>
        <v>31054.5</v>
      </c>
      <c r="S1338" s="69">
        <f t="shared" si="737"/>
        <v>41406</v>
      </c>
      <c r="T1338" s="69">
        <f t="shared" si="758"/>
        <v>11830.078079999996</v>
      </c>
      <c r="U1338" s="70">
        <f t="shared" si="738"/>
        <v>1.0995844383287465</v>
      </c>
      <c r="V1338" s="69">
        <f t="shared" si="736"/>
        <v>67998</v>
      </c>
      <c r="W1338" s="69">
        <f t="shared" si="747"/>
        <v>200000</v>
      </c>
      <c r="X1338" s="232">
        <v>2412.071857142857</v>
      </c>
      <c r="Y1338" s="71">
        <f t="shared" si="739"/>
        <v>265585.92814285716</v>
      </c>
      <c r="Z1338" s="209">
        <f>AA1183*'domanda settimanale A41000500'!$B$25+simulazione!AA1027*'domanda settimanale A41000500'!$B$23</f>
        <v>0</v>
      </c>
      <c r="AA1338" s="209">
        <v>0</v>
      </c>
      <c r="AB1338" s="68">
        <f t="shared" si="735"/>
        <v>0</v>
      </c>
      <c r="AC1338" s="68" t="s">
        <v>411</v>
      </c>
      <c r="AD1338" s="311">
        <v>0</v>
      </c>
      <c r="AE1338" s="68">
        <f t="shared" si="748"/>
        <v>0</v>
      </c>
      <c r="AF1338" s="69">
        <f t="shared" si="749"/>
        <v>241533</v>
      </c>
      <c r="AG1338" s="71">
        <f t="shared" si="761"/>
        <v>200127</v>
      </c>
      <c r="AH1338" s="72">
        <f t="shared" si="740"/>
        <v>62109</v>
      </c>
      <c r="AL1338" s="241">
        <f t="shared" si="750"/>
        <v>67998</v>
      </c>
      <c r="AM1338" s="236">
        <f t="shared" si="751"/>
        <v>31055</v>
      </c>
      <c r="AN1338" s="236">
        <f t="shared" si="752"/>
        <v>31055</v>
      </c>
      <c r="AO1338" s="236">
        <f t="shared" si="753"/>
        <v>31055</v>
      </c>
      <c r="AP1338" s="236">
        <f t="shared" si="754"/>
        <v>41406</v>
      </c>
      <c r="AQ1338" s="236">
        <f t="shared" si="755"/>
        <v>96612</v>
      </c>
      <c r="AR1338" s="236">
        <f t="shared" si="756"/>
        <v>41406</v>
      </c>
      <c r="AS1338" s="242">
        <f t="shared" si="760"/>
        <v>1.094817176254649</v>
      </c>
      <c r="AV1338" s="253">
        <v>45017</v>
      </c>
      <c r="AW1338" s="69">
        <f t="shared" si="759"/>
        <v>67998</v>
      </c>
      <c r="AX1338" s="349">
        <f>((AVERAGE(AW1338:AW1367)))</f>
        <v>85799.666666666672</v>
      </c>
      <c r="AY1338" s="361">
        <v>124543.46575341999</v>
      </c>
      <c r="AZ1338" s="355">
        <f>AX1338-AY1338</f>
        <v>-38743.799086753323</v>
      </c>
      <c r="BA1338" s="356">
        <f>AZ1338/AX1338</f>
        <v>-0.45156118423249492</v>
      </c>
      <c r="BB1338" s="340">
        <f>AX1338*'Giacenze medie'!L14</f>
        <v>288125.57662666665</v>
      </c>
      <c r="BC1338" s="340">
        <f>'Giacenze medie'!I14</f>
        <v>418231.90321587468</v>
      </c>
      <c r="BD1338" s="332">
        <f>BB1338-BC1338</f>
        <v>-130106.32658920804</v>
      </c>
    </row>
    <row r="1339" spans="2:56">
      <c r="B1339" s="134" t="s">
        <v>231</v>
      </c>
      <c r="F1339" s="67">
        <v>90</v>
      </c>
      <c r="G1339" s="68">
        <v>13</v>
      </c>
      <c r="H1339" s="134" t="s">
        <v>231</v>
      </c>
      <c r="I1339" s="177">
        <f>(SUM('domanda settimanale A41002300'!DI93:'domanda settimanale A41002300'!DI117)/'calcolo ADU'!$I$4)</f>
        <v>3876.3223771428561</v>
      </c>
      <c r="J1339" s="69">
        <f t="shared" si="741"/>
        <v>40702</v>
      </c>
      <c r="K1339" s="176">
        <v>25000</v>
      </c>
      <c r="L1339" s="229">
        <v>0</v>
      </c>
      <c r="M1339" s="69">
        <f t="shared" si="742"/>
        <v>40702</v>
      </c>
      <c r="N1339" s="69">
        <f t="shared" si="743"/>
        <v>135672</v>
      </c>
      <c r="O1339" s="69">
        <f t="shared" si="744"/>
        <v>40702</v>
      </c>
      <c r="P1339" s="69">
        <f t="shared" si="745"/>
        <v>20351</v>
      </c>
      <c r="Q1339" s="69">
        <f t="shared" si="757"/>
        <v>61053</v>
      </c>
      <c r="R1339" s="69">
        <f t="shared" si="746"/>
        <v>30526.5</v>
      </c>
      <c r="S1339" s="69">
        <f t="shared" si="737"/>
        <v>40702</v>
      </c>
      <c r="T1339" s="69">
        <f t="shared" si="758"/>
        <v>11628.967131428568</v>
      </c>
      <c r="U1339" s="70">
        <f t="shared" si="738"/>
        <v>1.1186003619759217</v>
      </c>
      <c r="V1339" s="69">
        <f t="shared" si="736"/>
        <v>67998</v>
      </c>
      <c r="W1339" s="69">
        <f t="shared" si="747"/>
        <v>200000</v>
      </c>
      <c r="X1339" s="232">
        <v>2412.071857142857</v>
      </c>
      <c r="Y1339" s="71">
        <f t="shared" si="739"/>
        <v>265585.92814285716</v>
      </c>
      <c r="Z1339" s="209">
        <f>AA1184*'domanda settimanale A41000500'!$B$25+simulazione!AA1028*'domanda settimanale A41000500'!$B$23</f>
        <v>0</v>
      </c>
      <c r="AA1339" s="209">
        <v>0</v>
      </c>
      <c r="AB1339" s="68">
        <f t="shared" si="735"/>
        <v>0</v>
      </c>
      <c r="AC1339" s="68" t="s">
        <v>411</v>
      </c>
      <c r="AD1339" s="311">
        <v>0</v>
      </c>
      <c r="AE1339" s="68">
        <f t="shared" si="748"/>
        <v>0</v>
      </c>
      <c r="AF1339" s="69">
        <f t="shared" si="749"/>
        <v>237427</v>
      </c>
      <c r="AG1339" s="71">
        <f t="shared" si="761"/>
        <v>196725</v>
      </c>
      <c r="AH1339" s="72">
        <f t="shared" si="740"/>
        <v>61053</v>
      </c>
      <c r="AL1339" s="241">
        <f t="shared" si="750"/>
        <v>67998</v>
      </c>
      <c r="AM1339" s="236">
        <f t="shared" si="751"/>
        <v>30527</v>
      </c>
      <c r="AN1339" s="236">
        <f t="shared" si="752"/>
        <v>30527</v>
      </c>
      <c r="AO1339" s="236">
        <f t="shared" si="753"/>
        <v>30527</v>
      </c>
      <c r="AP1339" s="236">
        <f t="shared" si="754"/>
        <v>40702</v>
      </c>
      <c r="AQ1339" s="236">
        <f t="shared" si="755"/>
        <v>94970</v>
      </c>
      <c r="AR1339" s="236">
        <f t="shared" si="756"/>
        <v>40702</v>
      </c>
      <c r="AS1339" s="242">
        <f t="shared" si="760"/>
        <v>1.1137536239005454</v>
      </c>
      <c r="AV1339" s="253">
        <v>45018</v>
      </c>
      <c r="AW1339" s="69">
        <f t="shared" si="759"/>
        <v>67998</v>
      </c>
      <c r="AX1339" s="359"/>
      <c r="AY1339" s="353"/>
      <c r="AZ1339" s="362"/>
      <c r="BA1339" s="357"/>
      <c r="BB1339" s="341"/>
      <c r="BC1339" s="341"/>
      <c r="BD1339" s="333"/>
    </row>
    <row r="1340" spans="2:56">
      <c r="B1340" s="134" t="s">
        <v>162</v>
      </c>
      <c r="F1340" s="67">
        <v>91</v>
      </c>
      <c r="G1340" s="68">
        <v>14</v>
      </c>
      <c r="H1340" s="134" t="s">
        <v>162</v>
      </c>
      <c r="I1340" s="177">
        <f>(SUM('domanda settimanale A41002300'!DI94:'domanda settimanale A41002300'!DI118)/'calcolo ADU'!$I$4)</f>
        <v>3809.2853942857137</v>
      </c>
      <c r="J1340" s="69">
        <f t="shared" si="741"/>
        <v>39998</v>
      </c>
      <c r="K1340" s="176">
        <v>25000</v>
      </c>
      <c r="L1340" s="229">
        <v>0</v>
      </c>
      <c r="M1340" s="69">
        <f t="shared" si="742"/>
        <v>39998</v>
      </c>
      <c r="N1340" s="69">
        <f t="shared" si="743"/>
        <v>133325</v>
      </c>
      <c r="O1340" s="69">
        <f t="shared" si="744"/>
        <v>39998</v>
      </c>
      <c r="P1340" s="69">
        <f t="shared" si="745"/>
        <v>19999</v>
      </c>
      <c r="Q1340" s="69">
        <f t="shared" si="757"/>
        <v>59997</v>
      </c>
      <c r="R1340" s="69">
        <f t="shared" si="746"/>
        <v>29998.5</v>
      </c>
      <c r="S1340" s="69">
        <f t="shared" si="737"/>
        <v>39998</v>
      </c>
      <c r="T1340" s="69">
        <f t="shared" si="758"/>
        <v>11427.85618285714</v>
      </c>
      <c r="U1340" s="70">
        <f t="shared" si="738"/>
        <v>1.0805371513066053</v>
      </c>
      <c r="V1340" s="69">
        <f t="shared" si="736"/>
        <v>54523</v>
      </c>
      <c r="W1340" s="69">
        <f t="shared" si="747"/>
        <v>200000</v>
      </c>
      <c r="X1340" s="232">
        <v>2412.071857142857</v>
      </c>
      <c r="Y1340" s="71">
        <f t="shared" si="739"/>
        <v>252110.92814285716</v>
      </c>
      <c r="Z1340" s="209">
        <f>AA1185*'domanda settimanale A41000500'!$B$25+simulazione!AA1029*'domanda settimanale A41000500'!$B$23</f>
        <v>13474.999999999998</v>
      </c>
      <c r="AA1340" s="209">
        <v>0</v>
      </c>
      <c r="AB1340" s="68">
        <f t="shared" si="735"/>
        <v>0</v>
      </c>
      <c r="AC1340" s="68" t="s">
        <v>411</v>
      </c>
      <c r="AD1340" s="311">
        <v>0</v>
      </c>
      <c r="AE1340" s="68">
        <f t="shared" si="748"/>
        <v>0</v>
      </c>
      <c r="AF1340" s="69">
        <f t="shared" si="749"/>
        <v>233320</v>
      </c>
      <c r="AG1340" s="71">
        <f t="shared" si="761"/>
        <v>193322</v>
      </c>
      <c r="AH1340" s="72">
        <f t="shared" si="740"/>
        <v>59997</v>
      </c>
      <c r="AL1340" s="241">
        <f t="shared" si="750"/>
        <v>54523</v>
      </c>
      <c r="AM1340" s="236">
        <f t="shared" si="751"/>
        <v>29999</v>
      </c>
      <c r="AN1340" s="236">
        <f t="shared" si="752"/>
        <v>29999</v>
      </c>
      <c r="AO1340" s="236">
        <f t="shared" si="753"/>
        <v>29999</v>
      </c>
      <c r="AP1340" s="236">
        <f t="shared" si="754"/>
        <v>39998</v>
      </c>
      <c r="AQ1340" s="236">
        <f t="shared" si="755"/>
        <v>93327</v>
      </c>
      <c r="AR1340" s="236">
        <f t="shared" si="756"/>
        <v>39998</v>
      </c>
      <c r="AS1340" s="247">
        <f t="shared" si="760"/>
        <v>0.90876210477190522</v>
      </c>
      <c r="AV1340" s="253">
        <v>45019</v>
      </c>
      <c r="AW1340" s="69">
        <f t="shared" si="759"/>
        <v>54523</v>
      </c>
      <c r="AX1340" s="359"/>
      <c r="AY1340" s="353"/>
      <c r="AZ1340" s="362"/>
      <c r="BA1340" s="357"/>
      <c r="BB1340" s="341"/>
      <c r="BC1340" s="341"/>
      <c r="BD1340" s="333"/>
    </row>
    <row r="1341" spans="2:56">
      <c r="B1341" s="134" t="s">
        <v>163</v>
      </c>
      <c r="F1341" s="67">
        <v>92</v>
      </c>
      <c r="G1341" s="68">
        <v>14</v>
      </c>
      <c r="H1341" s="134" t="s">
        <v>163</v>
      </c>
      <c r="I1341" s="177">
        <f>(SUM('domanda settimanale A41002300'!DI95:'domanda settimanale A41002300'!DI119)/'calcolo ADU'!$I$4)</f>
        <v>3742.2484114285708</v>
      </c>
      <c r="J1341" s="69">
        <f t="shared" si="741"/>
        <v>39294</v>
      </c>
      <c r="K1341" s="176">
        <v>25000</v>
      </c>
      <c r="L1341" s="229">
        <v>0</v>
      </c>
      <c r="M1341" s="69">
        <f t="shared" si="742"/>
        <v>39294</v>
      </c>
      <c r="N1341" s="69">
        <f t="shared" si="743"/>
        <v>130979</v>
      </c>
      <c r="O1341" s="69">
        <f t="shared" si="744"/>
        <v>39294</v>
      </c>
      <c r="P1341" s="69">
        <f t="shared" si="745"/>
        <v>19647</v>
      </c>
      <c r="Q1341" s="69">
        <f t="shared" si="757"/>
        <v>58941</v>
      </c>
      <c r="R1341" s="69">
        <f t="shared" si="746"/>
        <v>29470.5</v>
      </c>
      <c r="S1341" s="69">
        <f t="shared" si="737"/>
        <v>39294</v>
      </c>
      <c r="T1341" s="69">
        <f t="shared" si="758"/>
        <v>11226.745234285712</v>
      </c>
      <c r="U1341" s="70">
        <f t="shared" si="738"/>
        <v>1.0993055934005527</v>
      </c>
      <c r="V1341" s="69">
        <f t="shared" si="736"/>
        <v>54523</v>
      </c>
      <c r="W1341" s="69">
        <f t="shared" si="747"/>
        <v>200000</v>
      </c>
      <c r="X1341" s="232">
        <v>2546.7677142857142</v>
      </c>
      <c r="Y1341" s="71">
        <f t="shared" si="739"/>
        <v>251976.23228571427</v>
      </c>
      <c r="Z1341" s="209">
        <f>AA1186*'domanda settimanale A41000500'!$B$25+simulazione!AA1030*'domanda settimanale A41000500'!$B$23</f>
        <v>0</v>
      </c>
      <c r="AA1341" s="209">
        <v>0</v>
      </c>
      <c r="AB1341" s="68">
        <f t="shared" si="735"/>
        <v>0</v>
      </c>
      <c r="AC1341" s="68" t="s">
        <v>411</v>
      </c>
      <c r="AD1341" s="311">
        <v>0</v>
      </c>
      <c r="AE1341" s="68">
        <f t="shared" si="748"/>
        <v>0</v>
      </c>
      <c r="AF1341" s="69">
        <f t="shared" si="749"/>
        <v>229214</v>
      </c>
      <c r="AG1341" s="71">
        <f t="shared" si="761"/>
        <v>189920</v>
      </c>
      <c r="AH1341" s="72">
        <f t="shared" si="740"/>
        <v>58941</v>
      </c>
      <c r="AL1341" s="241">
        <f t="shared" si="750"/>
        <v>54523</v>
      </c>
      <c r="AM1341" s="236">
        <f t="shared" si="751"/>
        <v>29471</v>
      </c>
      <c r="AN1341" s="236">
        <f t="shared" si="752"/>
        <v>29471</v>
      </c>
      <c r="AO1341" s="236">
        <f t="shared" si="753"/>
        <v>29471</v>
      </c>
      <c r="AP1341" s="236">
        <f t="shared" si="754"/>
        <v>39294</v>
      </c>
      <c r="AQ1341" s="236">
        <f t="shared" si="755"/>
        <v>91685</v>
      </c>
      <c r="AR1341" s="236">
        <f t="shared" si="756"/>
        <v>39294</v>
      </c>
      <c r="AS1341" s="247">
        <f t="shared" si="760"/>
        <v>0.92504368775555212</v>
      </c>
      <c r="AV1341" s="253">
        <v>45020</v>
      </c>
      <c r="AW1341" s="69">
        <f t="shared" si="759"/>
        <v>54523</v>
      </c>
      <c r="AX1341" s="359"/>
      <c r="AY1341" s="353"/>
      <c r="AZ1341" s="362"/>
      <c r="BA1341" s="357"/>
      <c r="BB1341" s="341"/>
      <c r="BC1341" s="341"/>
      <c r="BD1341" s="333"/>
    </row>
    <row r="1342" spans="2:56">
      <c r="B1342" s="134" t="s">
        <v>164</v>
      </c>
      <c r="F1342" s="67">
        <v>93</v>
      </c>
      <c r="G1342" s="68">
        <v>14</v>
      </c>
      <c r="H1342" s="134" t="s">
        <v>164</v>
      </c>
      <c r="I1342" s="177">
        <f>(SUM('domanda settimanale A41002300'!DI96:'domanda settimanale A41002300'!DI120)/'calcolo ADU'!$I$4)</f>
        <v>3646.9160228571423</v>
      </c>
      <c r="J1342" s="69">
        <f t="shared" si="741"/>
        <v>38293</v>
      </c>
      <c r="K1342" s="176">
        <v>25000</v>
      </c>
      <c r="L1342" s="229">
        <v>0</v>
      </c>
      <c r="M1342" s="69">
        <f t="shared" si="742"/>
        <v>38293</v>
      </c>
      <c r="N1342" s="69">
        <f t="shared" si="743"/>
        <v>127643</v>
      </c>
      <c r="O1342" s="69">
        <f t="shared" si="744"/>
        <v>38293</v>
      </c>
      <c r="P1342" s="69">
        <f t="shared" si="745"/>
        <v>19147</v>
      </c>
      <c r="Q1342" s="69">
        <f t="shared" si="757"/>
        <v>57440</v>
      </c>
      <c r="R1342" s="69">
        <f t="shared" si="746"/>
        <v>28720</v>
      </c>
      <c r="S1342" s="69">
        <f t="shared" si="737"/>
        <v>38293</v>
      </c>
      <c r="T1342" s="69">
        <f t="shared" si="758"/>
        <v>10940.748068571427</v>
      </c>
      <c r="U1342" s="70">
        <f t="shared" si="738"/>
        <v>1.1280362809152025</v>
      </c>
      <c r="V1342" s="69">
        <f t="shared" si="736"/>
        <v>54523</v>
      </c>
      <c r="W1342" s="69">
        <f t="shared" si="747"/>
        <v>200000</v>
      </c>
      <c r="X1342" s="232">
        <v>2546.7677142857142</v>
      </c>
      <c r="Y1342" s="71">
        <f t="shared" si="739"/>
        <v>251976.23228571427</v>
      </c>
      <c r="Z1342" s="209">
        <f>AA1187*'domanda settimanale A41000500'!$B$25+simulazione!AA1031*'domanda settimanale A41000500'!$B$23</f>
        <v>0</v>
      </c>
      <c r="AA1342" s="209">
        <v>0</v>
      </c>
      <c r="AB1342" s="68">
        <f t="shared" si="735"/>
        <v>0</v>
      </c>
      <c r="AC1342" s="68" t="s">
        <v>411</v>
      </c>
      <c r="AD1342" s="311">
        <v>0</v>
      </c>
      <c r="AE1342" s="68">
        <f t="shared" si="748"/>
        <v>0</v>
      </c>
      <c r="AF1342" s="69">
        <f t="shared" si="749"/>
        <v>223376</v>
      </c>
      <c r="AG1342" s="71">
        <f t="shared" si="761"/>
        <v>185083</v>
      </c>
      <c r="AH1342" s="72">
        <f t="shared" si="740"/>
        <v>57440</v>
      </c>
      <c r="AL1342" s="241">
        <f t="shared" si="750"/>
        <v>54523</v>
      </c>
      <c r="AM1342" s="236">
        <f t="shared" si="751"/>
        <v>28720</v>
      </c>
      <c r="AN1342" s="236">
        <f t="shared" si="752"/>
        <v>28720</v>
      </c>
      <c r="AO1342" s="236">
        <f t="shared" si="753"/>
        <v>28720</v>
      </c>
      <c r="AP1342" s="236">
        <f t="shared" si="754"/>
        <v>38293</v>
      </c>
      <c r="AQ1342" s="236">
        <f t="shared" si="755"/>
        <v>89350</v>
      </c>
      <c r="AR1342" s="236">
        <f t="shared" si="756"/>
        <v>38293</v>
      </c>
      <c r="AS1342" s="243">
        <f t="shared" si="760"/>
        <v>0.94921657381615598</v>
      </c>
      <c r="AV1342" s="253">
        <v>45021</v>
      </c>
      <c r="AW1342" s="69">
        <f t="shared" si="759"/>
        <v>54523</v>
      </c>
      <c r="AX1342" s="359"/>
      <c r="AY1342" s="353"/>
      <c r="AZ1342" s="362"/>
      <c r="BA1342" s="357"/>
      <c r="BB1342" s="341"/>
      <c r="BC1342" s="341"/>
      <c r="BD1342" s="333"/>
    </row>
    <row r="1343" spans="2:56">
      <c r="B1343" s="134" t="s">
        <v>165</v>
      </c>
      <c r="F1343" s="67">
        <v>94</v>
      </c>
      <c r="G1343" s="68">
        <v>14</v>
      </c>
      <c r="H1343" s="134" t="s">
        <v>165</v>
      </c>
      <c r="I1343" s="177">
        <f>(SUM('domanda settimanale A41002300'!DI97:'domanda settimanale A41002300'!DI121)/'calcolo ADU'!$I$4)</f>
        <v>3551.5836342857137</v>
      </c>
      <c r="J1343" s="69">
        <f t="shared" si="741"/>
        <v>37292</v>
      </c>
      <c r="K1343" s="176">
        <v>25000</v>
      </c>
      <c r="L1343" s="229">
        <v>0</v>
      </c>
      <c r="M1343" s="69">
        <f t="shared" si="742"/>
        <v>37292</v>
      </c>
      <c r="N1343" s="69">
        <f t="shared" si="743"/>
        <v>124306</v>
      </c>
      <c r="O1343" s="69">
        <f t="shared" si="744"/>
        <v>37292</v>
      </c>
      <c r="P1343" s="69">
        <f t="shared" si="745"/>
        <v>18646</v>
      </c>
      <c r="Q1343" s="69">
        <f t="shared" si="757"/>
        <v>55938</v>
      </c>
      <c r="R1343" s="69">
        <f t="shared" si="746"/>
        <v>27969</v>
      </c>
      <c r="S1343" s="69">
        <f t="shared" si="737"/>
        <v>37292</v>
      </c>
      <c r="T1343" s="69">
        <f t="shared" si="758"/>
        <v>10654.75090285714</v>
      </c>
      <c r="U1343" s="70">
        <f t="shared" si="738"/>
        <v>1.1083757368238558</v>
      </c>
      <c r="V1343" s="69">
        <f t="shared" si="736"/>
        <v>104523</v>
      </c>
      <c r="W1343" s="69">
        <f t="shared" si="747"/>
        <v>150000</v>
      </c>
      <c r="X1343" s="232">
        <v>13411.375714285714</v>
      </c>
      <c r="Y1343" s="71">
        <f t="shared" si="739"/>
        <v>241111.62428571429</v>
      </c>
      <c r="Z1343" s="209">
        <f>AA1188*'domanda settimanale A41000500'!$B$25+simulazione!AA1032*'domanda settimanale A41000500'!$B$23</f>
        <v>0</v>
      </c>
      <c r="AA1343" s="209">
        <v>0</v>
      </c>
      <c r="AB1343" s="68">
        <f t="shared" si="735"/>
        <v>0</v>
      </c>
      <c r="AC1343" s="68" t="s">
        <v>411</v>
      </c>
      <c r="AD1343" s="311">
        <v>50000</v>
      </c>
      <c r="AE1343" s="68">
        <f t="shared" si="748"/>
        <v>0</v>
      </c>
      <c r="AF1343" s="69">
        <f t="shared" si="749"/>
        <v>217536</v>
      </c>
      <c r="AG1343" s="71">
        <f t="shared" si="761"/>
        <v>180244</v>
      </c>
      <c r="AH1343" s="72">
        <f t="shared" si="740"/>
        <v>55938</v>
      </c>
      <c r="AL1343" s="241">
        <f t="shared" si="750"/>
        <v>104523</v>
      </c>
      <c r="AM1343" s="236">
        <f t="shared" si="751"/>
        <v>27969</v>
      </c>
      <c r="AN1343" s="236">
        <f t="shared" si="752"/>
        <v>27969</v>
      </c>
      <c r="AO1343" s="236">
        <f t="shared" si="753"/>
        <v>27969</v>
      </c>
      <c r="AP1343" s="236">
        <f t="shared" si="754"/>
        <v>37292</v>
      </c>
      <c r="AQ1343" s="236">
        <f t="shared" si="755"/>
        <v>87014</v>
      </c>
      <c r="AR1343" s="236">
        <f t="shared" si="756"/>
        <v>37292</v>
      </c>
      <c r="AS1343" s="243">
        <f t="shared" si="760"/>
        <v>1.8685508956344525</v>
      </c>
      <c r="AV1343" s="253">
        <v>45022</v>
      </c>
      <c r="AW1343" s="69">
        <f t="shared" si="759"/>
        <v>104523</v>
      </c>
      <c r="AX1343" s="359"/>
      <c r="AY1343" s="353"/>
      <c r="AZ1343" s="362"/>
      <c r="BA1343" s="357"/>
      <c r="BB1343" s="341"/>
      <c r="BC1343" s="341"/>
      <c r="BD1343" s="333"/>
    </row>
    <row r="1344" spans="2:56">
      <c r="B1344" s="134" t="s">
        <v>166</v>
      </c>
      <c r="F1344" s="67">
        <v>95</v>
      </c>
      <c r="G1344" s="68">
        <v>14</v>
      </c>
      <c r="H1344" s="134" t="s">
        <v>166</v>
      </c>
      <c r="I1344" s="177">
        <f>(SUM('domanda settimanale A41002300'!DI98:'domanda settimanale A41002300'!DI122)/'calcolo ADU'!$I$4)</f>
        <v>3456.2512457142857</v>
      </c>
      <c r="J1344" s="69">
        <f t="shared" si="741"/>
        <v>36291</v>
      </c>
      <c r="K1344" s="176">
        <v>25000</v>
      </c>
      <c r="L1344" s="229">
        <v>0</v>
      </c>
      <c r="M1344" s="69">
        <f t="shared" si="742"/>
        <v>36291</v>
      </c>
      <c r="N1344" s="69">
        <f t="shared" si="743"/>
        <v>120969</v>
      </c>
      <c r="O1344" s="69">
        <f t="shared" si="744"/>
        <v>36291</v>
      </c>
      <c r="P1344" s="69">
        <f t="shared" si="745"/>
        <v>18146</v>
      </c>
      <c r="Q1344" s="69">
        <f t="shared" si="757"/>
        <v>54437</v>
      </c>
      <c r="R1344" s="69">
        <f t="shared" si="746"/>
        <v>27218.5</v>
      </c>
      <c r="S1344" s="69">
        <f t="shared" si="737"/>
        <v>36291</v>
      </c>
      <c r="T1344" s="69">
        <f t="shared" si="758"/>
        <v>10368.753737142857</v>
      </c>
      <c r="U1344" s="70">
        <f t="shared" si="738"/>
        <v>1.13894681684537</v>
      </c>
      <c r="V1344" s="69">
        <f t="shared" si="736"/>
        <v>104523</v>
      </c>
      <c r="W1344" s="69">
        <f t="shared" si="747"/>
        <v>150000</v>
      </c>
      <c r="X1344" s="232">
        <v>13411.375714285714</v>
      </c>
      <c r="Y1344" s="71">
        <f t="shared" si="739"/>
        <v>241111.62428571429</v>
      </c>
      <c r="Z1344" s="209">
        <f>AA1189*'domanda settimanale A41000500'!$B$25+simulazione!AA1033*'domanda settimanale A41000500'!$B$23</f>
        <v>0</v>
      </c>
      <c r="AA1344" s="209">
        <v>0</v>
      </c>
      <c r="AB1344" s="68">
        <f t="shared" si="735"/>
        <v>0</v>
      </c>
      <c r="AC1344" s="68" t="s">
        <v>411</v>
      </c>
      <c r="AD1344" s="311">
        <v>0</v>
      </c>
      <c r="AE1344" s="68">
        <f t="shared" si="748"/>
        <v>0</v>
      </c>
      <c r="AF1344" s="69">
        <f t="shared" si="749"/>
        <v>211697</v>
      </c>
      <c r="AG1344" s="71">
        <f t="shared" si="761"/>
        <v>175406</v>
      </c>
      <c r="AH1344" s="72">
        <f t="shared" si="740"/>
        <v>54437</v>
      </c>
      <c r="AL1344" s="241">
        <f t="shared" si="750"/>
        <v>104523</v>
      </c>
      <c r="AM1344" s="236">
        <f t="shared" si="751"/>
        <v>27219</v>
      </c>
      <c r="AN1344" s="236">
        <f t="shared" si="752"/>
        <v>27219</v>
      </c>
      <c r="AO1344" s="236">
        <f t="shared" si="753"/>
        <v>27219</v>
      </c>
      <c r="AP1344" s="236">
        <f t="shared" si="754"/>
        <v>36291</v>
      </c>
      <c r="AQ1344" s="236">
        <f t="shared" si="755"/>
        <v>84678</v>
      </c>
      <c r="AR1344" s="236">
        <f t="shared" si="756"/>
        <v>36291</v>
      </c>
      <c r="AS1344" s="243">
        <f t="shared" si="760"/>
        <v>1.9200727446405936</v>
      </c>
      <c r="AV1344" s="253">
        <v>45023</v>
      </c>
      <c r="AW1344" s="69">
        <f t="shared" si="759"/>
        <v>104523</v>
      </c>
      <c r="AX1344" s="359"/>
      <c r="AY1344" s="353"/>
      <c r="AZ1344" s="362"/>
      <c r="BA1344" s="357"/>
      <c r="BB1344" s="341"/>
      <c r="BC1344" s="341"/>
      <c r="BD1344" s="333"/>
    </row>
    <row r="1345" spans="2:56">
      <c r="B1345" s="134" t="s">
        <v>232</v>
      </c>
      <c r="F1345" s="67">
        <v>96</v>
      </c>
      <c r="G1345" s="68">
        <v>14</v>
      </c>
      <c r="H1345" s="134" t="s">
        <v>232</v>
      </c>
      <c r="I1345" s="177">
        <f>(SUM('domanda settimanale A41002300'!DI99:'domanda settimanale A41002300'!DI123)/'calcolo ADU'!$I$4)</f>
        <v>3413.27232</v>
      </c>
      <c r="J1345" s="69">
        <f t="shared" si="741"/>
        <v>35840</v>
      </c>
      <c r="K1345" s="176">
        <v>25000</v>
      </c>
      <c r="L1345" s="229">
        <v>0</v>
      </c>
      <c r="M1345" s="69">
        <f t="shared" si="742"/>
        <v>35840</v>
      </c>
      <c r="N1345" s="69">
        <f t="shared" si="743"/>
        <v>119465</v>
      </c>
      <c r="O1345" s="69">
        <f t="shared" si="744"/>
        <v>35840</v>
      </c>
      <c r="P1345" s="69">
        <f t="shared" si="745"/>
        <v>17920</v>
      </c>
      <c r="Q1345" s="69">
        <f t="shared" si="757"/>
        <v>53760</v>
      </c>
      <c r="R1345" s="69">
        <f t="shared" si="746"/>
        <v>26880</v>
      </c>
      <c r="S1345" s="69">
        <f t="shared" si="737"/>
        <v>35840</v>
      </c>
      <c r="T1345" s="69">
        <f t="shared" si="758"/>
        <v>10239.81696</v>
      </c>
      <c r="U1345" s="70">
        <f t="shared" si="738"/>
        <v>1.1532854580427823</v>
      </c>
      <c r="V1345" s="69">
        <f t="shared" si="736"/>
        <v>104523</v>
      </c>
      <c r="W1345" s="69">
        <f t="shared" si="747"/>
        <v>150000</v>
      </c>
      <c r="X1345" s="232">
        <v>13411.375714285714</v>
      </c>
      <c r="Y1345" s="71">
        <f t="shared" si="739"/>
        <v>241111.62428571429</v>
      </c>
      <c r="Z1345" s="209">
        <f>AA1190*'domanda settimanale A41000500'!$B$25+simulazione!AA1034*'domanda settimanale A41000500'!$B$23</f>
        <v>0</v>
      </c>
      <c r="AA1345" s="209">
        <v>0</v>
      </c>
      <c r="AB1345" s="68">
        <f t="shared" si="735"/>
        <v>0</v>
      </c>
      <c r="AC1345" s="68" t="s">
        <v>411</v>
      </c>
      <c r="AD1345" s="311">
        <v>0</v>
      </c>
      <c r="AE1345" s="68">
        <f t="shared" si="748"/>
        <v>0</v>
      </c>
      <c r="AF1345" s="69">
        <f t="shared" si="749"/>
        <v>209065</v>
      </c>
      <c r="AG1345" s="71">
        <f t="shared" si="761"/>
        <v>173225</v>
      </c>
      <c r="AH1345" s="72">
        <f t="shared" si="740"/>
        <v>53760</v>
      </c>
      <c r="AL1345" s="241">
        <f t="shared" si="750"/>
        <v>104523</v>
      </c>
      <c r="AM1345" s="236">
        <f t="shared" si="751"/>
        <v>26880</v>
      </c>
      <c r="AN1345" s="236">
        <f t="shared" si="752"/>
        <v>26880</v>
      </c>
      <c r="AO1345" s="236">
        <f t="shared" si="753"/>
        <v>26880</v>
      </c>
      <c r="AP1345" s="236">
        <f t="shared" si="754"/>
        <v>35840</v>
      </c>
      <c r="AQ1345" s="236">
        <f t="shared" si="755"/>
        <v>83625</v>
      </c>
      <c r="AR1345" s="236">
        <f t="shared" si="756"/>
        <v>35840</v>
      </c>
      <c r="AS1345" s="243">
        <f t="shared" si="760"/>
        <v>1.9442522321428573</v>
      </c>
      <c r="AV1345" s="253">
        <v>45024</v>
      </c>
      <c r="AW1345" s="69">
        <f t="shared" si="759"/>
        <v>104523</v>
      </c>
      <c r="AX1345" s="359"/>
      <c r="AY1345" s="353"/>
      <c r="AZ1345" s="362"/>
      <c r="BA1345" s="357"/>
      <c r="BB1345" s="341"/>
      <c r="BC1345" s="341"/>
      <c r="BD1345" s="333"/>
    </row>
    <row r="1346" spans="2:56">
      <c r="B1346" s="134" t="s">
        <v>233</v>
      </c>
      <c r="F1346" s="67">
        <v>97</v>
      </c>
      <c r="G1346" s="68">
        <v>14</v>
      </c>
      <c r="H1346" s="134" t="s">
        <v>233</v>
      </c>
      <c r="I1346" s="177">
        <f>(SUM('domanda settimanale A41002300'!DI100:'domanda settimanale A41002300'!DI124)/'calcolo ADU'!$I$4)</f>
        <v>3370.2933942857144</v>
      </c>
      <c r="J1346" s="69">
        <f t="shared" si="741"/>
        <v>35389</v>
      </c>
      <c r="K1346" s="176">
        <v>25000</v>
      </c>
      <c r="L1346" s="229">
        <v>0</v>
      </c>
      <c r="M1346" s="69">
        <f t="shared" si="742"/>
        <v>35389</v>
      </c>
      <c r="N1346" s="69">
        <f t="shared" si="743"/>
        <v>117961</v>
      </c>
      <c r="O1346" s="69">
        <f t="shared" si="744"/>
        <v>35389</v>
      </c>
      <c r="P1346" s="69">
        <f t="shared" si="745"/>
        <v>17695</v>
      </c>
      <c r="Q1346" s="69">
        <f t="shared" si="757"/>
        <v>53084</v>
      </c>
      <c r="R1346" s="69">
        <f t="shared" si="746"/>
        <v>26542</v>
      </c>
      <c r="S1346" s="69">
        <f t="shared" si="737"/>
        <v>35389</v>
      </c>
      <c r="T1346" s="69">
        <f t="shared" si="758"/>
        <v>10110.880182857143</v>
      </c>
      <c r="U1346" s="70">
        <f t="shared" si="738"/>
        <v>1.1679840737752225</v>
      </c>
      <c r="V1346" s="69">
        <f t="shared" si="736"/>
        <v>104523</v>
      </c>
      <c r="W1346" s="69">
        <f t="shared" si="747"/>
        <v>150000</v>
      </c>
      <c r="X1346" s="232">
        <v>13411.375714285714</v>
      </c>
      <c r="Y1346" s="71">
        <f t="shared" si="739"/>
        <v>241111.62428571429</v>
      </c>
      <c r="Z1346" s="209">
        <f>AA1191*'domanda settimanale A41000500'!$B$25+simulazione!AA1035*'domanda settimanale A41000500'!$B$23</f>
        <v>0</v>
      </c>
      <c r="AA1346" s="209">
        <v>0</v>
      </c>
      <c r="AB1346" s="68">
        <f t="shared" si="735"/>
        <v>0</v>
      </c>
      <c r="AC1346" s="68" t="s">
        <v>411</v>
      </c>
      <c r="AD1346" s="311">
        <v>0</v>
      </c>
      <c r="AE1346" s="68">
        <f t="shared" si="748"/>
        <v>0</v>
      </c>
      <c r="AF1346" s="69">
        <f t="shared" si="749"/>
        <v>206434</v>
      </c>
      <c r="AG1346" s="71">
        <f t="shared" si="761"/>
        <v>171045</v>
      </c>
      <c r="AH1346" s="72">
        <f t="shared" si="740"/>
        <v>53084</v>
      </c>
      <c r="AL1346" s="241">
        <f t="shared" si="750"/>
        <v>104523</v>
      </c>
      <c r="AM1346" s="236">
        <f t="shared" si="751"/>
        <v>26542</v>
      </c>
      <c r="AN1346" s="236">
        <f t="shared" si="752"/>
        <v>26542</v>
      </c>
      <c r="AO1346" s="236">
        <f t="shared" si="753"/>
        <v>26542</v>
      </c>
      <c r="AP1346" s="236">
        <f t="shared" si="754"/>
        <v>35389</v>
      </c>
      <c r="AQ1346" s="236">
        <f t="shared" si="755"/>
        <v>82572</v>
      </c>
      <c r="AR1346" s="236">
        <f t="shared" si="756"/>
        <v>35389</v>
      </c>
      <c r="AS1346" s="243">
        <f t="shared" si="760"/>
        <v>1.9690113781930525</v>
      </c>
      <c r="AV1346" s="253">
        <v>45025</v>
      </c>
      <c r="AW1346" s="69">
        <f t="shared" si="759"/>
        <v>104523</v>
      </c>
      <c r="AX1346" s="359"/>
      <c r="AY1346" s="353"/>
      <c r="AZ1346" s="362"/>
      <c r="BA1346" s="357"/>
      <c r="BB1346" s="341"/>
      <c r="BC1346" s="341"/>
      <c r="BD1346" s="333"/>
    </row>
    <row r="1347" spans="2:56">
      <c r="B1347" s="134" t="s">
        <v>167</v>
      </c>
      <c r="F1347" s="67">
        <v>98</v>
      </c>
      <c r="G1347" s="68">
        <v>15</v>
      </c>
      <c r="H1347" s="134" t="s">
        <v>167</v>
      </c>
      <c r="I1347" s="177">
        <f>(SUM('domanda settimanale A41002300'!DI101:'domanda settimanale A41002300'!DI125)/'calcolo ADU'!$I$4)</f>
        <v>3327.3144685714292</v>
      </c>
      <c r="J1347" s="69">
        <f t="shared" si="741"/>
        <v>34937</v>
      </c>
      <c r="K1347" s="176">
        <v>25000</v>
      </c>
      <c r="L1347" s="229">
        <v>0</v>
      </c>
      <c r="M1347" s="69">
        <f t="shared" si="742"/>
        <v>34937</v>
      </c>
      <c r="N1347" s="69">
        <f t="shared" si="743"/>
        <v>116457</v>
      </c>
      <c r="O1347" s="69">
        <f t="shared" si="744"/>
        <v>34937</v>
      </c>
      <c r="P1347" s="69">
        <f t="shared" si="745"/>
        <v>17469</v>
      </c>
      <c r="Q1347" s="69">
        <f t="shared" si="757"/>
        <v>52406</v>
      </c>
      <c r="R1347" s="69">
        <f t="shared" si="746"/>
        <v>26203</v>
      </c>
      <c r="S1347" s="69">
        <f t="shared" si="737"/>
        <v>34937</v>
      </c>
      <c r="T1347" s="69">
        <f t="shared" si="758"/>
        <v>9981.943405714288</v>
      </c>
      <c r="U1347" s="70">
        <f t="shared" si="738"/>
        <v>1.1340118954156737</v>
      </c>
      <c r="V1347" s="69">
        <f t="shared" si="736"/>
        <v>94523</v>
      </c>
      <c r="W1347" s="69">
        <f t="shared" si="747"/>
        <v>150000</v>
      </c>
      <c r="X1347" s="232">
        <v>13411.375714285714</v>
      </c>
      <c r="Y1347" s="71">
        <f t="shared" si="739"/>
        <v>231111.62428571429</v>
      </c>
      <c r="Z1347" s="209">
        <f>AA1192*'domanda settimanale A41000500'!$B$25+simulazione!AA1036*'domanda settimanale A41000500'!$B$23</f>
        <v>10000</v>
      </c>
      <c r="AA1347" s="209">
        <v>0</v>
      </c>
      <c r="AB1347" s="68">
        <f t="shared" si="735"/>
        <v>0</v>
      </c>
      <c r="AC1347" s="68" t="s">
        <v>411</v>
      </c>
      <c r="AD1347" s="311">
        <v>0</v>
      </c>
      <c r="AE1347" s="68">
        <f t="shared" si="748"/>
        <v>0</v>
      </c>
      <c r="AF1347" s="69">
        <f t="shared" si="749"/>
        <v>203800</v>
      </c>
      <c r="AG1347" s="71">
        <f t="shared" si="761"/>
        <v>168863</v>
      </c>
      <c r="AH1347" s="72">
        <f t="shared" si="740"/>
        <v>52406</v>
      </c>
      <c r="AL1347" s="241">
        <f t="shared" si="750"/>
        <v>94523</v>
      </c>
      <c r="AM1347" s="236">
        <f t="shared" si="751"/>
        <v>26203</v>
      </c>
      <c r="AN1347" s="236">
        <f t="shared" si="752"/>
        <v>26203</v>
      </c>
      <c r="AO1347" s="236">
        <f t="shared" si="753"/>
        <v>26203</v>
      </c>
      <c r="AP1347" s="236">
        <f t="shared" si="754"/>
        <v>34937</v>
      </c>
      <c r="AQ1347" s="236">
        <f t="shared" si="755"/>
        <v>81520</v>
      </c>
      <c r="AR1347" s="236">
        <f t="shared" si="756"/>
        <v>34937</v>
      </c>
      <c r="AS1347" s="243">
        <f t="shared" si="760"/>
        <v>1.8036675189863756</v>
      </c>
      <c r="AV1347" s="253">
        <v>45026</v>
      </c>
      <c r="AW1347" s="69">
        <f t="shared" si="759"/>
        <v>94523</v>
      </c>
      <c r="AX1347" s="359"/>
      <c r="AY1347" s="353"/>
      <c r="AZ1347" s="362"/>
      <c r="BA1347" s="357"/>
      <c r="BB1347" s="341"/>
      <c r="BC1347" s="341"/>
      <c r="BD1347" s="333"/>
    </row>
    <row r="1348" spans="2:56">
      <c r="B1348" s="134" t="s">
        <v>168</v>
      </c>
      <c r="F1348" s="67">
        <v>99</v>
      </c>
      <c r="G1348" s="68">
        <v>15</v>
      </c>
      <c r="H1348" s="134" t="s">
        <v>168</v>
      </c>
      <c r="I1348" s="177">
        <f>(SUM('domanda settimanale A41002300'!DI102:'domanda settimanale A41002300'!DI126)/'calcolo ADU'!$I$4)</f>
        <v>3284.3355428571422</v>
      </c>
      <c r="J1348" s="69">
        <f t="shared" si="741"/>
        <v>34486</v>
      </c>
      <c r="K1348" s="176">
        <v>25000</v>
      </c>
      <c r="L1348" s="229">
        <v>0</v>
      </c>
      <c r="M1348" s="69">
        <f t="shared" si="742"/>
        <v>34486</v>
      </c>
      <c r="N1348" s="69">
        <f t="shared" si="743"/>
        <v>114952</v>
      </c>
      <c r="O1348" s="69">
        <f t="shared" si="744"/>
        <v>34486</v>
      </c>
      <c r="P1348" s="69">
        <f t="shared" si="745"/>
        <v>17243</v>
      </c>
      <c r="Q1348" s="69">
        <f t="shared" si="757"/>
        <v>51729</v>
      </c>
      <c r="R1348" s="69">
        <f t="shared" si="746"/>
        <v>25864.5</v>
      </c>
      <c r="S1348" s="69">
        <f t="shared" si="737"/>
        <v>34486</v>
      </c>
      <c r="T1348" s="69">
        <f t="shared" si="758"/>
        <v>9853.0066285714274</v>
      </c>
      <c r="U1348" s="70">
        <f t="shared" si="738"/>
        <v>1.1498737296446664</v>
      </c>
      <c r="V1348" s="69">
        <f t="shared" si="736"/>
        <v>94523</v>
      </c>
      <c r="W1348" s="69">
        <f t="shared" si="747"/>
        <v>150000</v>
      </c>
      <c r="X1348" s="232">
        <v>13206.351428571428</v>
      </c>
      <c r="Y1348" s="71">
        <f t="shared" si="739"/>
        <v>231316.64857142858</v>
      </c>
      <c r="Z1348" s="209">
        <f>AA1193*'domanda settimanale A41000500'!$B$25+simulazione!AA1037*'domanda settimanale A41000500'!$B$23</f>
        <v>0</v>
      </c>
      <c r="AA1348" s="209">
        <v>0</v>
      </c>
      <c r="AB1348" s="68">
        <f t="shared" si="735"/>
        <v>0</v>
      </c>
      <c r="AC1348" s="68" t="s">
        <v>411</v>
      </c>
      <c r="AD1348" s="311">
        <v>0</v>
      </c>
      <c r="AE1348" s="68">
        <f t="shared" si="748"/>
        <v>0</v>
      </c>
      <c r="AF1348" s="69">
        <f t="shared" si="749"/>
        <v>201167</v>
      </c>
      <c r="AG1348" s="71">
        <f t="shared" si="761"/>
        <v>166681</v>
      </c>
      <c r="AH1348" s="72">
        <f t="shared" si="740"/>
        <v>51729</v>
      </c>
      <c r="AL1348" s="241">
        <f t="shared" si="750"/>
        <v>94523</v>
      </c>
      <c r="AM1348" s="236">
        <f t="shared" si="751"/>
        <v>25865</v>
      </c>
      <c r="AN1348" s="236">
        <f t="shared" si="752"/>
        <v>25865</v>
      </c>
      <c r="AO1348" s="236">
        <f t="shared" si="753"/>
        <v>25865</v>
      </c>
      <c r="AP1348" s="236">
        <f t="shared" si="754"/>
        <v>34486</v>
      </c>
      <c r="AQ1348" s="236">
        <f t="shared" si="755"/>
        <v>80466</v>
      </c>
      <c r="AR1348" s="236">
        <f t="shared" si="756"/>
        <v>34486</v>
      </c>
      <c r="AS1348" s="243">
        <f t="shared" si="760"/>
        <v>1.8272729030137833</v>
      </c>
      <c r="AV1348" s="253">
        <v>45027</v>
      </c>
      <c r="AW1348" s="69">
        <f t="shared" si="759"/>
        <v>94523</v>
      </c>
      <c r="AX1348" s="359"/>
      <c r="AY1348" s="353"/>
      <c r="AZ1348" s="362"/>
      <c r="BA1348" s="357"/>
      <c r="BB1348" s="341"/>
      <c r="BC1348" s="341"/>
      <c r="BD1348" s="333"/>
    </row>
    <row r="1349" spans="2:56">
      <c r="B1349" s="134" t="s">
        <v>169</v>
      </c>
      <c r="F1349" s="67">
        <v>100</v>
      </c>
      <c r="G1349" s="68">
        <v>15</v>
      </c>
      <c r="H1349" s="134" t="s">
        <v>169</v>
      </c>
      <c r="I1349" s="177">
        <f>(SUM('domanda settimanale A41002300'!DI103:'domanda settimanale A41002300'!DI127)/'calcolo ADU'!$I$4)</f>
        <v>3260.7568457142847</v>
      </c>
      <c r="J1349" s="69">
        <f t="shared" si="741"/>
        <v>34238</v>
      </c>
      <c r="K1349" s="176">
        <v>25000</v>
      </c>
      <c r="L1349" s="229">
        <v>0</v>
      </c>
      <c r="M1349" s="69">
        <f t="shared" si="742"/>
        <v>34238</v>
      </c>
      <c r="N1349" s="69">
        <f t="shared" si="743"/>
        <v>114127</v>
      </c>
      <c r="O1349" s="69">
        <f t="shared" si="744"/>
        <v>34238</v>
      </c>
      <c r="P1349" s="69">
        <f t="shared" si="745"/>
        <v>17119</v>
      </c>
      <c r="Q1349" s="69">
        <f t="shared" si="757"/>
        <v>51357</v>
      </c>
      <c r="R1349" s="69">
        <f t="shared" si="746"/>
        <v>25678.5</v>
      </c>
      <c r="S1349" s="69">
        <f t="shared" si="737"/>
        <v>34238</v>
      </c>
      <c r="T1349" s="69">
        <f t="shared" si="758"/>
        <v>9782.2705371428547</v>
      </c>
      <c r="U1349" s="70">
        <f t="shared" si="738"/>
        <v>1.1581931313096634</v>
      </c>
      <c r="V1349" s="69">
        <f>V1348+AD1349-Z1349</f>
        <v>94523</v>
      </c>
      <c r="W1349" s="69">
        <f>W1348+AA1348-AD1349</f>
        <v>150000</v>
      </c>
      <c r="X1349" s="232">
        <v>13206.351428571428</v>
      </c>
      <c r="Y1349" s="71">
        <f>V1349+W1349-X1349</f>
        <v>231316.64857142858</v>
      </c>
      <c r="Z1349" s="209">
        <f>AA1194*'domanda settimanale A41000500'!$B$25+simulazione!AA1038*'domanda settimanale A41000500'!$B$23</f>
        <v>0</v>
      </c>
      <c r="AA1349" s="209">
        <v>0</v>
      </c>
      <c r="AB1349" s="68">
        <f t="shared" si="735"/>
        <v>0</v>
      </c>
      <c r="AC1349" s="68" t="s">
        <v>411</v>
      </c>
      <c r="AD1349" s="311">
        <v>0</v>
      </c>
      <c r="AE1349" s="68">
        <f t="shared" si="748"/>
        <v>0</v>
      </c>
      <c r="AF1349" s="69">
        <f t="shared" si="749"/>
        <v>199722</v>
      </c>
      <c r="AG1349" s="71">
        <f t="shared" si="761"/>
        <v>165484</v>
      </c>
      <c r="AH1349" s="72">
        <f t="shared" si="740"/>
        <v>51357</v>
      </c>
      <c r="AL1349" s="241">
        <f t="shared" si="750"/>
        <v>94523</v>
      </c>
      <c r="AM1349" s="236">
        <f t="shared" si="751"/>
        <v>25679</v>
      </c>
      <c r="AN1349" s="236">
        <f t="shared" si="752"/>
        <v>25679</v>
      </c>
      <c r="AO1349" s="236">
        <f t="shared" si="753"/>
        <v>25679</v>
      </c>
      <c r="AP1349" s="236">
        <f t="shared" si="754"/>
        <v>34238</v>
      </c>
      <c r="AQ1349" s="236">
        <f t="shared" si="755"/>
        <v>79889</v>
      </c>
      <c r="AR1349" s="236">
        <f t="shared" si="756"/>
        <v>34238</v>
      </c>
      <c r="AS1349" s="243">
        <f t="shared" si="760"/>
        <v>1.8405085966859436</v>
      </c>
      <c r="AV1349" s="253">
        <v>45028</v>
      </c>
      <c r="AW1349" s="69">
        <f t="shared" si="759"/>
        <v>94523</v>
      </c>
      <c r="AX1349" s="359"/>
      <c r="AY1349" s="353"/>
      <c r="AZ1349" s="362"/>
      <c r="BA1349" s="357"/>
      <c r="BB1349" s="341"/>
      <c r="BC1349" s="341"/>
      <c r="BD1349" s="333"/>
    </row>
    <row r="1350" spans="2:56">
      <c r="B1350" s="134" t="s">
        <v>170</v>
      </c>
      <c r="F1350" s="67">
        <v>101</v>
      </c>
      <c r="G1350" s="68">
        <v>15</v>
      </c>
      <c r="H1350" s="134" t="s">
        <v>170</v>
      </c>
      <c r="I1350" s="177">
        <f>(SUM('domanda settimanale A41002300'!DI104:'domanda settimanale A41002300'!DI128)/'calcolo ADU'!$I$4)</f>
        <v>3237.1781485714264</v>
      </c>
      <c r="J1350" s="69">
        <f t="shared" si="741"/>
        <v>33991</v>
      </c>
      <c r="K1350" s="176">
        <v>25000</v>
      </c>
      <c r="L1350" s="229">
        <v>0</v>
      </c>
      <c r="M1350" s="69">
        <f t="shared" si="742"/>
        <v>33991</v>
      </c>
      <c r="N1350" s="69">
        <f t="shared" si="743"/>
        <v>113302</v>
      </c>
      <c r="O1350" s="69">
        <f t="shared" si="744"/>
        <v>33991</v>
      </c>
      <c r="P1350" s="69">
        <f t="shared" si="745"/>
        <v>16996</v>
      </c>
      <c r="Q1350" s="69">
        <f t="shared" si="757"/>
        <v>50987</v>
      </c>
      <c r="R1350" s="69">
        <f t="shared" si="746"/>
        <v>25493.5</v>
      </c>
      <c r="S1350" s="69">
        <f t="shared" si="737"/>
        <v>33991</v>
      </c>
      <c r="T1350" s="69">
        <f t="shared" si="758"/>
        <v>9711.5344457142783</v>
      </c>
      <c r="U1350" s="70">
        <f t="shared" si="738"/>
        <v>1.1666161416755527</v>
      </c>
      <c r="V1350" s="69">
        <f>V1349+AD1350-Z1350</f>
        <v>94523</v>
      </c>
      <c r="W1350" s="69">
        <f t="shared" ref="W1350:W1398" si="762">W1349+AA1349-AD1350</f>
        <v>150000</v>
      </c>
      <c r="X1350" s="232">
        <v>13206.351428571428</v>
      </c>
      <c r="Y1350" s="71">
        <f>V1350+W1350-X1350</f>
        <v>231316.64857142858</v>
      </c>
      <c r="Z1350" s="209">
        <f>AA1195*'domanda settimanale A41000500'!$B$25+simulazione!AA1039*'domanda settimanale A41000500'!$B$23</f>
        <v>0</v>
      </c>
      <c r="AA1350" s="209">
        <v>0</v>
      </c>
      <c r="AB1350" s="68">
        <f>IF(Y1350&lt;AG1350,AF1350-Y1350,0)</f>
        <v>0</v>
      </c>
      <c r="AC1350" s="68" t="s">
        <v>411</v>
      </c>
      <c r="AD1350" s="311">
        <v>0</v>
      </c>
      <c r="AE1350" s="68">
        <f t="shared" si="748"/>
        <v>0</v>
      </c>
      <c r="AF1350" s="69">
        <f t="shared" si="749"/>
        <v>198280</v>
      </c>
      <c r="AG1350" s="71">
        <f t="shared" si="761"/>
        <v>164289</v>
      </c>
      <c r="AH1350" s="72">
        <f t="shared" si="740"/>
        <v>50987</v>
      </c>
      <c r="AL1350" s="241">
        <f t="shared" si="750"/>
        <v>94523</v>
      </c>
      <c r="AM1350" s="236">
        <f t="shared" si="751"/>
        <v>25494</v>
      </c>
      <c r="AN1350" s="236">
        <f t="shared" si="752"/>
        <v>25494</v>
      </c>
      <c r="AO1350" s="236">
        <f t="shared" si="753"/>
        <v>25494</v>
      </c>
      <c r="AP1350" s="236">
        <f t="shared" si="754"/>
        <v>33991</v>
      </c>
      <c r="AQ1350" s="236">
        <f t="shared" si="755"/>
        <v>79311</v>
      </c>
      <c r="AR1350" s="236">
        <f t="shared" si="756"/>
        <v>33991</v>
      </c>
      <c r="AS1350" s="243">
        <f t="shared" si="760"/>
        <v>1.853864710612509</v>
      </c>
      <c r="AV1350" s="253">
        <v>45029</v>
      </c>
      <c r="AW1350" s="69">
        <f t="shared" si="759"/>
        <v>94523</v>
      </c>
      <c r="AX1350" s="359"/>
      <c r="AY1350" s="353"/>
      <c r="AZ1350" s="362"/>
      <c r="BA1350" s="357"/>
      <c r="BB1350" s="341"/>
      <c r="BC1350" s="341"/>
      <c r="BD1350" s="333"/>
    </row>
    <row r="1351" spans="2:56">
      <c r="B1351" s="134" t="s">
        <v>171</v>
      </c>
      <c r="F1351" s="67">
        <v>102</v>
      </c>
      <c r="G1351" s="68">
        <v>15</v>
      </c>
      <c r="H1351" s="134" t="s">
        <v>171</v>
      </c>
      <c r="I1351" s="177">
        <f>(SUM('domanda settimanale A41002300'!DI105:'domanda settimanale A41002300'!DI129)/'calcolo ADU'!$I$4)</f>
        <v>3213.599451428569</v>
      </c>
      <c r="J1351" s="69">
        <f t="shared" si="741"/>
        <v>33743</v>
      </c>
      <c r="K1351" s="176">
        <v>25000</v>
      </c>
      <c r="L1351" s="229">
        <v>0</v>
      </c>
      <c r="M1351" s="69">
        <f t="shared" si="742"/>
        <v>33743</v>
      </c>
      <c r="N1351" s="69">
        <f t="shared" si="743"/>
        <v>112476</v>
      </c>
      <c r="O1351" s="69">
        <f t="shared" si="744"/>
        <v>33743</v>
      </c>
      <c r="P1351" s="69">
        <f t="shared" si="745"/>
        <v>16872</v>
      </c>
      <c r="Q1351" s="69">
        <f t="shared" si="757"/>
        <v>50615</v>
      </c>
      <c r="R1351" s="69">
        <f t="shared" si="746"/>
        <v>25307.5</v>
      </c>
      <c r="S1351" s="69">
        <f t="shared" si="737"/>
        <v>33743</v>
      </c>
      <c r="T1351" s="69">
        <f t="shared" si="758"/>
        <v>9640.7983542857073</v>
      </c>
      <c r="U1351" s="70">
        <f t="shared" si="738"/>
        <v>1.175186444269936</v>
      </c>
      <c r="V1351" s="69">
        <f t="shared" ref="V1351:V1381" si="763">V1350+AD1351-Z1351</f>
        <v>94523</v>
      </c>
      <c r="W1351" s="69">
        <f t="shared" si="762"/>
        <v>150000</v>
      </c>
      <c r="X1351" s="232">
        <v>13206.351428571428</v>
      </c>
      <c r="Y1351" s="71">
        <f t="shared" ref="Y1351:Y1377" si="764">V1351+W1351-X1351</f>
        <v>231316.64857142858</v>
      </c>
      <c r="Z1351" s="209">
        <f>AA1196*'domanda settimanale A41000500'!$B$25+simulazione!AA1040*'domanda settimanale A41000500'!$B$23</f>
        <v>0</v>
      </c>
      <c r="AA1351" s="209">
        <v>0</v>
      </c>
      <c r="AB1351" s="68">
        <f t="shared" ref="AB1351:AB1398" si="765">IF(Y1351&lt;AG1351,AF1351-Y1351,0)</f>
        <v>0</v>
      </c>
      <c r="AC1351" s="68" t="s">
        <v>411</v>
      </c>
      <c r="AD1351" s="311">
        <v>0</v>
      </c>
      <c r="AE1351" s="68">
        <f t="shared" si="748"/>
        <v>0</v>
      </c>
      <c r="AF1351" s="69">
        <f t="shared" si="749"/>
        <v>196834</v>
      </c>
      <c r="AG1351" s="71">
        <f t="shared" si="761"/>
        <v>163091</v>
      </c>
      <c r="AH1351" s="72">
        <f t="shared" si="740"/>
        <v>50615</v>
      </c>
      <c r="AL1351" s="241">
        <f t="shared" si="750"/>
        <v>94523</v>
      </c>
      <c r="AM1351" s="236">
        <f t="shared" si="751"/>
        <v>25308</v>
      </c>
      <c r="AN1351" s="236">
        <f t="shared" si="752"/>
        <v>25308</v>
      </c>
      <c r="AO1351" s="236">
        <f t="shared" si="753"/>
        <v>25308</v>
      </c>
      <c r="AP1351" s="236">
        <f t="shared" si="754"/>
        <v>33743</v>
      </c>
      <c r="AQ1351" s="236">
        <f t="shared" si="755"/>
        <v>78733</v>
      </c>
      <c r="AR1351" s="236">
        <f t="shared" si="756"/>
        <v>33743</v>
      </c>
      <c r="AS1351" s="243">
        <f t="shared" si="760"/>
        <v>1.8674898745431197</v>
      </c>
      <c r="AV1351" s="253">
        <v>45030</v>
      </c>
      <c r="AW1351" s="69">
        <f t="shared" si="759"/>
        <v>94523</v>
      </c>
      <c r="AX1351" s="359"/>
      <c r="AY1351" s="353"/>
      <c r="AZ1351" s="362"/>
      <c r="BA1351" s="357"/>
      <c r="BB1351" s="341"/>
      <c r="BC1351" s="341"/>
      <c r="BD1351" s="333"/>
    </row>
    <row r="1352" spans="2:56">
      <c r="B1352" s="134" t="s">
        <v>234</v>
      </c>
      <c r="F1352" s="67">
        <v>103</v>
      </c>
      <c r="G1352" s="68">
        <v>15</v>
      </c>
      <c r="H1352" s="134" t="s">
        <v>234</v>
      </c>
      <c r="I1352" s="177">
        <f>(SUM('domanda settimanale A41002300'!DI106:'domanda settimanale A41002300'!DI130)/'calcolo ADU'!$I$4)</f>
        <v>3225.2938971428548</v>
      </c>
      <c r="J1352" s="69">
        <f t="shared" si="741"/>
        <v>33866</v>
      </c>
      <c r="K1352" s="176">
        <v>25000</v>
      </c>
      <c r="L1352" s="229">
        <v>0</v>
      </c>
      <c r="M1352" s="69">
        <f t="shared" si="742"/>
        <v>33866</v>
      </c>
      <c r="N1352" s="69">
        <f t="shared" si="743"/>
        <v>112886</v>
      </c>
      <c r="O1352" s="69">
        <f t="shared" si="744"/>
        <v>33866</v>
      </c>
      <c r="P1352" s="69">
        <f t="shared" si="745"/>
        <v>16933</v>
      </c>
      <c r="Q1352" s="69">
        <f t="shared" si="757"/>
        <v>50799</v>
      </c>
      <c r="R1352" s="69">
        <f t="shared" si="746"/>
        <v>25399.5</v>
      </c>
      <c r="S1352" s="69">
        <f t="shared" si="737"/>
        <v>33866</v>
      </c>
      <c r="T1352" s="69">
        <f t="shared" si="758"/>
        <v>9675.8816914285635</v>
      </c>
      <c r="U1352" s="70">
        <f t="shared" si="738"/>
        <v>1.1709211726158237</v>
      </c>
      <c r="V1352" s="69">
        <f t="shared" si="763"/>
        <v>94523</v>
      </c>
      <c r="W1352" s="69">
        <f t="shared" si="762"/>
        <v>150000</v>
      </c>
      <c r="X1352" s="232">
        <v>13206.351428571428</v>
      </c>
      <c r="Y1352" s="71">
        <f t="shared" si="764"/>
        <v>231316.64857142858</v>
      </c>
      <c r="Z1352" s="209">
        <f>AA1197*'domanda settimanale A41000500'!$B$25+simulazione!AA1041*'domanda settimanale A41000500'!$B$23</f>
        <v>0</v>
      </c>
      <c r="AA1352" s="209">
        <v>0</v>
      </c>
      <c r="AB1352" s="68">
        <f t="shared" si="765"/>
        <v>0</v>
      </c>
      <c r="AC1352" s="68" t="s">
        <v>411</v>
      </c>
      <c r="AD1352" s="311">
        <v>0</v>
      </c>
      <c r="AE1352" s="68">
        <f t="shared" si="748"/>
        <v>0</v>
      </c>
      <c r="AF1352" s="69">
        <f t="shared" si="749"/>
        <v>197551</v>
      </c>
      <c r="AG1352" s="71">
        <f t="shared" si="761"/>
        <v>163685</v>
      </c>
      <c r="AH1352" s="72">
        <f t="shared" si="740"/>
        <v>50799</v>
      </c>
      <c r="AL1352" s="241">
        <f t="shared" si="750"/>
        <v>94523</v>
      </c>
      <c r="AM1352" s="236">
        <f t="shared" si="751"/>
        <v>25400</v>
      </c>
      <c r="AN1352" s="236">
        <f t="shared" si="752"/>
        <v>25400</v>
      </c>
      <c r="AO1352" s="236">
        <f t="shared" si="753"/>
        <v>25400</v>
      </c>
      <c r="AP1352" s="236">
        <f t="shared" si="754"/>
        <v>33866</v>
      </c>
      <c r="AQ1352" s="236">
        <f t="shared" si="755"/>
        <v>79020</v>
      </c>
      <c r="AR1352" s="236">
        <f t="shared" si="756"/>
        <v>33866</v>
      </c>
      <c r="AS1352" s="243">
        <f t="shared" si="760"/>
        <v>1.8607256048347409</v>
      </c>
      <c r="AV1352" s="253">
        <v>45031</v>
      </c>
      <c r="AW1352" s="69">
        <f t="shared" si="759"/>
        <v>94523</v>
      </c>
      <c r="AX1352" s="359"/>
      <c r="AY1352" s="353"/>
      <c r="AZ1352" s="362"/>
      <c r="BA1352" s="357"/>
      <c r="BB1352" s="341"/>
      <c r="BC1352" s="341"/>
      <c r="BD1352" s="333"/>
    </row>
    <row r="1353" spans="2:56">
      <c r="B1353" s="134" t="s">
        <v>235</v>
      </c>
      <c r="F1353" s="67">
        <v>104</v>
      </c>
      <c r="G1353" s="68">
        <v>15</v>
      </c>
      <c r="H1353" s="134" t="s">
        <v>235</v>
      </c>
      <c r="I1353" s="177">
        <f>(SUM('domanda settimanale A41002300'!DI107:'domanda settimanale A41002300'!DI131)/'calcolo ADU'!$I$4)</f>
        <v>3236.9883428571407</v>
      </c>
      <c r="J1353" s="69">
        <f t="shared" si="741"/>
        <v>33989</v>
      </c>
      <c r="K1353" s="176">
        <v>25000</v>
      </c>
      <c r="L1353" s="229">
        <v>0</v>
      </c>
      <c r="M1353" s="69">
        <f t="shared" si="742"/>
        <v>33989</v>
      </c>
      <c r="N1353" s="69">
        <f t="shared" si="743"/>
        <v>113295</v>
      </c>
      <c r="O1353" s="69">
        <f t="shared" si="744"/>
        <v>33989</v>
      </c>
      <c r="P1353" s="69">
        <f t="shared" si="745"/>
        <v>16995</v>
      </c>
      <c r="Q1353" s="69">
        <f t="shared" si="757"/>
        <v>50984</v>
      </c>
      <c r="R1353" s="69">
        <f t="shared" si="746"/>
        <v>25492</v>
      </c>
      <c r="S1353" s="69">
        <f t="shared" si="737"/>
        <v>33989</v>
      </c>
      <c r="T1353" s="69">
        <f t="shared" si="758"/>
        <v>9710.9650285714215</v>
      </c>
      <c r="U1353" s="70">
        <f t="shared" si="738"/>
        <v>1.1666867501131226</v>
      </c>
      <c r="V1353" s="69">
        <f t="shared" si="763"/>
        <v>94523</v>
      </c>
      <c r="W1353" s="69">
        <f t="shared" si="762"/>
        <v>150000</v>
      </c>
      <c r="X1353" s="232">
        <v>13206.351428571428</v>
      </c>
      <c r="Y1353" s="71">
        <f t="shared" si="764"/>
        <v>231316.64857142858</v>
      </c>
      <c r="Z1353" s="209">
        <f>AA1198*'domanda settimanale A41000500'!$B$25+simulazione!AA1042*'domanda settimanale A41000500'!$B$23</f>
        <v>0</v>
      </c>
      <c r="AA1353" s="209">
        <v>0</v>
      </c>
      <c r="AB1353" s="68">
        <f t="shared" si="765"/>
        <v>0</v>
      </c>
      <c r="AC1353" s="68" t="s">
        <v>411</v>
      </c>
      <c r="AD1353" s="311">
        <v>0</v>
      </c>
      <c r="AE1353" s="68">
        <f t="shared" si="748"/>
        <v>0</v>
      </c>
      <c r="AF1353" s="69">
        <f t="shared" si="749"/>
        <v>198268</v>
      </c>
      <c r="AG1353" s="71">
        <f t="shared" si="761"/>
        <v>164279</v>
      </c>
      <c r="AH1353" s="72">
        <f t="shared" si="740"/>
        <v>50984</v>
      </c>
      <c r="AL1353" s="241">
        <f t="shared" si="750"/>
        <v>94523</v>
      </c>
      <c r="AM1353" s="236">
        <f t="shared" si="751"/>
        <v>25492</v>
      </c>
      <c r="AN1353" s="236">
        <f t="shared" si="752"/>
        <v>25492</v>
      </c>
      <c r="AO1353" s="236">
        <f t="shared" si="753"/>
        <v>25492</v>
      </c>
      <c r="AP1353" s="236">
        <f t="shared" si="754"/>
        <v>33989</v>
      </c>
      <c r="AQ1353" s="236">
        <f t="shared" si="755"/>
        <v>79306</v>
      </c>
      <c r="AR1353" s="236">
        <f t="shared" si="756"/>
        <v>33989</v>
      </c>
      <c r="AS1353" s="243">
        <f t="shared" si="760"/>
        <v>1.8539737957006119</v>
      </c>
      <c r="AV1353" s="253">
        <v>45032</v>
      </c>
      <c r="AW1353" s="69">
        <f t="shared" si="759"/>
        <v>94523</v>
      </c>
      <c r="AX1353" s="359"/>
      <c r="AY1353" s="353"/>
      <c r="AZ1353" s="362"/>
      <c r="BA1353" s="357"/>
      <c r="BB1353" s="341"/>
      <c r="BC1353" s="341"/>
      <c r="BD1353" s="333"/>
    </row>
    <row r="1354" spans="2:56">
      <c r="B1354" s="134" t="s">
        <v>172</v>
      </c>
      <c r="F1354" s="67">
        <v>105</v>
      </c>
      <c r="G1354" s="68">
        <v>16</v>
      </c>
      <c r="H1354" s="134" t="s">
        <v>172</v>
      </c>
      <c r="I1354" s="177">
        <f>(SUM('domanda settimanale A41002300'!DI108:'domanda settimanale A41002300'!DI132)/'calcolo ADU'!$I$4)</f>
        <v>3248.6827885714274</v>
      </c>
      <c r="J1354" s="69">
        <f t="shared" si="741"/>
        <v>34112</v>
      </c>
      <c r="K1354" s="176">
        <v>25000</v>
      </c>
      <c r="L1354" s="229">
        <v>0</v>
      </c>
      <c r="M1354" s="69">
        <f t="shared" si="742"/>
        <v>34112</v>
      </c>
      <c r="N1354" s="69">
        <f t="shared" si="743"/>
        <v>113704</v>
      </c>
      <c r="O1354" s="69">
        <f t="shared" si="744"/>
        <v>34112</v>
      </c>
      <c r="P1354" s="69">
        <f t="shared" si="745"/>
        <v>17056</v>
      </c>
      <c r="Q1354" s="69">
        <f t="shared" si="757"/>
        <v>51168</v>
      </c>
      <c r="R1354" s="69">
        <f t="shared" si="746"/>
        <v>25584</v>
      </c>
      <c r="S1354" s="69">
        <f t="shared" si="737"/>
        <v>34112</v>
      </c>
      <c r="T1354" s="69">
        <f t="shared" si="758"/>
        <v>9746.0483657142831</v>
      </c>
      <c r="U1354" s="70">
        <f t="shared" si="738"/>
        <v>1.0445143758866471</v>
      </c>
      <c r="V1354" s="69">
        <f t="shared" si="763"/>
        <v>71048</v>
      </c>
      <c r="W1354" s="69">
        <f t="shared" si="762"/>
        <v>150000</v>
      </c>
      <c r="X1354" s="232">
        <v>13206.351428571428</v>
      </c>
      <c r="Y1354" s="71">
        <f t="shared" si="764"/>
        <v>207841.64857142858</v>
      </c>
      <c r="Z1354" s="209">
        <f>AA1199*'domanda settimanale A41000500'!$B$25+simulazione!AA1043*'domanda settimanale A41000500'!$B$23</f>
        <v>23475</v>
      </c>
      <c r="AA1354" s="209">
        <v>0</v>
      </c>
      <c r="AB1354" s="68">
        <f t="shared" si="765"/>
        <v>0</v>
      </c>
      <c r="AC1354" s="68" t="s">
        <v>411</v>
      </c>
      <c r="AD1354" s="311">
        <v>0</v>
      </c>
      <c r="AE1354" s="68">
        <f t="shared" si="748"/>
        <v>0</v>
      </c>
      <c r="AF1354" s="69">
        <f t="shared" si="749"/>
        <v>198984</v>
      </c>
      <c r="AG1354" s="71">
        <f t="shared" si="761"/>
        <v>164872</v>
      </c>
      <c r="AH1354" s="72">
        <f t="shared" si="740"/>
        <v>51168</v>
      </c>
      <c r="AL1354" s="241">
        <f t="shared" si="750"/>
        <v>71048</v>
      </c>
      <c r="AM1354" s="236">
        <f t="shared" si="751"/>
        <v>25584</v>
      </c>
      <c r="AN1354" s="236">
        <f t="shared" si="752"/>
        <v>25584</v>
      </c>
      <c r="AO1354" s="236">
        <f t="shared" si="753"/>
        <v>25584</v>
      </c>
      <c r="AP1354" s="236">
        <f t="shared" si="754"/>
        <v>34112</v>
      </c>
      <c r="AQ1354" s="236">
        <f t="shared" si="755"/>
        <v>79592</v>
      </c>
      <c r="AR1354" s="236">
        <f t="shared" si="756"/>
        <v>34112</v>
      </c>
      <c r="AS1354" s="242">
        <f t="shared" si="760"/>
        <v>1.3885240775484677</v>
      </c>
      <c r="AV1354" s="253">
        <v>45033</v>
      </c>
      <c r="AW1354" s="69">
        <f t="shared" si="759"/>
        <v>71048</v>
      </c>
      <c r="AX1354" s="359"/>
      <c r="AY1354" s="353"/>
      <c r="AZ1354" s="362"/>
      <c r="BA1354" s="357"/>
      <c r="BB1354" s="341"/>
      <c r="BC1354" s="341"/>
      <c r="BD1354" s="333"/>
    </row>
    <row r="1355" spans="2:56">
      <c r="B1355" s="134" t="s">
        <v>173</v>
      </c>
      <c r="F1355" s="67">
        <v>106</v>
      </c>
      <c r="G1355" s="68">
        <v>16</v>
      </c>
      <c r="H1355" s="134" t="s">
        <v>173</v>
      </c>
      <c r="I1355" s="177">
        <f>(SUM('domanda settimanale A41002300'!DI109:'domanda settimanale A41002300'!DI133)/'calcolo ADU'!$I$4)</f>
        <v>3260.3772342857133</v>
      </c>
      <c r="J1355" s="69">
        <f t="shared" si="741"/>
        <v>34234</v>
      </c>
      <c r="K1355" s="176">
        <v>25000</v>
      </c>
      <c r="L1355" s="229">
        <v>0</v>
      </c>
      <c r="M1355" s="69">
        <f t="shared" si="742"/>
        <v>34234</v>
      </c>
      <c r="N1355" s="69">
        <f t="shared" si="743"/>
        <v>114114</v>
      </c>
      <c r="O1355" s="69">
        <f t="shared" si="744"/>
        <v>34234</v>
      </c>
      <c r="P1355" s="69">
        <f t="shared" si="745"/>
        <v>17117</v>
      </c>
      <c r="Q1355" s="69">
        <f t="shared" si="757"/>
        <v>51351</v>
      </c>
      <c r="R1355" s="69">
        <f t="shared" si="746"/>
        <v>25675.5</v>
      </c>
      <c r="S1355" s="69">
        <f t="shared" si="737"/>
        <v>34234</v>
      </c>
      <c r="T1355" s="69">
        <f t="shared" si="758"/>
        <v>9781.1317028571393</v>
      </c>
      <c r="U1355" s="70">
        <f t="shared" si="738"/>
        <v>1.0525009739658184</v>
      </c>
      <c r="V1355" s="69">
        <f t="shared" si="763"/>
        <v>71048</v>
      </c>
      <c r="W1355" s="69">
        <f t="shared" si="762"/>
        <v>150000</v>
      </c>
      <c r="X1355" s="232">
        <v>10864.608</v>
      </c>
      <c r="Y1355" s="71">
        <f t="shared" si="764"/>
        <v>210183.39199999999</v>
      </c>
      <c r="Z1355" s="209">
        <f>AA1200*'domanda settimanale A41000500'!$B$25+simulazione!AA1044*'domanda settimanale A41000500'!$B$23</f>
        <v>0</v>
      </c>
      <c r="AA1355" s="209">
        <v>0</v>
      </c>
      <c r="AB1355" s="68">
        <f t="shared" si="765"/>
        <v>0</v>
      </c>
      <c r="AC1355" s="68" t="s">
        <v>411</v>
      </c>
      <c r="AD1355" s="311">
        <v>0</v>
      </c>
      <c r="AE1355" s="68">
        <f t="shared" si="748"/>
        <v>0</v>
      </c>
      <c r="AF1355" s="69">
        <f t="shared" si="749"/>
        <v>199699</v>
      </c>
      <c r="AG1355" s="71">
        <f t="shared" si="761"/>
        <v>165465</v>
      </c>
      <c r="AH1355" s="72">
        <f t="shared" si="740"/>
        <v>51351</v>
      </c>
      <c r="AL1355" s="241">
        <f t="shared" si="750"/>
        <v>71048</v>
      </c>
      <c r="AM1355" s="236">
        <f t="shared" si="751"/>
        <v>25676</v>
      </c>
      <c r="AN1355" s="236">
        <f t="shared" si="752"/>
        <v>25676</v>
      </c>
      <c r="AO1355" s="236">
        <f t="shared" si="753"/>
        <v>25676</v>
      </c>
      <c r="AP1355" s="236">
        <f t="shared" si="754"/>
        <v>34234</v>
      </c>
      <c r="AQ1355" s="236">
        <f t="shared" si="755"/>
        <v>79880</v>
      </c>
      <c r="AR1355" s="236">
        <f t="shared" si="756"/>
        <v>34234</v>
      </c>
      <c r="AS1355" s="242">
        <f t="shared" si="760"/>
        <v>1.3835757823606161</v>
      </c>
      <c r="AV1355" s="253">
        <v>45034</v>
      </c>
      <c r="AW1355" s="69">
        <f t="shared" si="759"/>
        <v>71048</v>
      </c>
      <c r="AX1355" s="359"/>
      <c r="AY1355" s="353"/>
      <c r="AZ1355" s="362"/>
      <c r="BA1355" s="357"/>
      <c r="BB1355" s="341"/>
      <c r="BC1355" s="341"/>
      <c r="BD1355" s="333"/>
    </row>
    <row r="1356" spans="2:56">
      <c r="B1356" s="134" t="s">
        <v>174</v>
      </c>
      <c r="F1356" s="67">
        <v>107</v>
      </c>
      <c r="G1356" s="68">
        <v>16</v>
      </c>
      <c r="H1356" s="134" t="s">
        <v>174</v>
      </c>
      <c r="I1356" s="177">
        <f>(SUM('domanda settimanale A41002300'!DI110:'domanda settimanale A41002300'!DI134)/'calcolo ADU'!$I$4)</f>
        <v>2395.6289828571439</v>
      </c>
      <c r="J1356" s="69">
        <f t="shared" si="741"/>
        <v>25155</v>
      </c>
      <c r="K1356" s="176">
        <v>25000</v>
      </c>
      <c r="L1356" s="229">
        <v>0</v>
      </c>
      <c r="M1356" s="69">
        <f t="shared" si="742"/>
        <v>25155</v>
      </c>
      <c r="N1356" s="69">
        <f t="shared" si="743"/>
        <v>83848</v>
      </c>
      <c r="O1356" s="69">
        <f t="shared" si="744"/>
        <v>25155</v>
      </c>
      <c r="P1356" s="69">
        <f t="shared" si="745"/>
        <v>12578</v>
      </c>
      <c r="Q1356" s="69">
        <f t="shared" si="757"/>
        <v>37733</v>
      </c>
      <c r="R1356" s="69">
        <f t="shared" si="746"/>
        <v>18866.5</v>
      </c>
      <c r="S1356" s="69">
        <f t="shared" si="737"/>
        <v>25155</v>
      </c>
      <c r="T1356" s="69">
        <f t="shared" si="758"/>
        <v>7186.8869485714313</v>
      </c>
      <c r="U1356" s="70">
        <f t="shared" si="738"/>
        <v>1.4975956275215354</v>
      </c>
      <c r="V1356" s="69">
        <f t="shared" si="763"/>
        <v>71048</v>
      </c>
      <c r="W1356" s="69">
        <f t="shared" si="762"/>
        <v>150000</v>
      </c>
      <c r="X1356" s="232">
        <v>1296.808</v>
      </c>
      <c r="Y1356" s="71">
        <f t="shared" si="764"/>
        <v>219751.19200000001</v>
      </c>
      <c r="Z1356" s="209">
        <f>AA1201*'domanda settimanale A41000500'!$B$25+simulazione!AA1045*'domanda settimanale A41000500'!$B$23</f>
        <v>0</v>
      </c>
      <c r="AA1356" s="209">
        <v>0</v>
      </c>
      <c r="AB1356" s="68">
        <f t="shared" si="765"/>
        <v>0</v>
      </c>
      <c r="AC1356" s="68" t="s">
        <v>411</v>
      </c>
      <c r="AD1356" s="311">
        <v>0</v>
      </c>
      <c r="AE1356" s="68">
        <f t="shared" si="748"/>
        <v>0</v>
      </c>
      <c r="AF1356" s="69">
        <f t="shared" si="749"/>
        <v>146736</v>
      </c>
      <c r="AG1356" s="71">
        <f t="shared" si="761"/>
        <v>121581</v>
      </c>
      <c r="AH1356" s="72">
        <f t="shared" si="740"/>
        <v>37733</v>
      </c>
      <c r="AL1356" s="241">
        <f t="shared" si="750"/>
        <v>71048</v>
      </c>
      <c r="AM1356" s="236">
        <f t="shared" si="751"/>
        <v>18867</v>
      </c>
      <c r="AN1356" s="236">
        <f t="shared" si="752"/>
        <v>18867</v>
      </c>
      <c r="AO1356" s="236">
        <f t="shared" si="753"/>
        <v>18867</v>
      </c>
      <c r="AP1356" s="236">
        <f t="shared" si="754"/>
        <v>25155</v>
      </c>
      <c r="AQ1356" s="236">
        <f t="shared" si="755"/>
        <v>58693</v>
      </c>
      <c r="AR1356" s="236">
        <f t="shared" si="756"/>
        <v>25155</v>
      </c>
      <c r="AS1356" s="243">
        <f t="shared" si="760"/>
        <v>1.8829141600190815</v>
      </c>
      <c r="AV1356" s="253">
        <v>45035</v>
      </c>
      <c r="AW1356" s="69">
        <f t="shared" si="759"/>
        <v>71048</v>
      </c>
      <c r="AX1356" s="359"/>
      <c r="AY1356" s="353"/>
      <c r="AZ1356" s="362"/>
      <c r="BA1356" s="357"/>
      <c r="BB1356" s="341"/>
      <c r="BC1356" s="341"/>
      <c r="BD1356" s="333"/>
    </row>
    <row r="1357" spans="2:56">
      <c r="B1357" s="134" t="s">
        <v>175</v>
      </c>
      <c r="F1357" s="67">
        <v>108</v>
      </c>
      <c r="G1357" s="68">
        <v>16</v>
      </c>
      <c r="H1357" s="134" t="s">
        <v>175</v>
      </c>
      <c r="I1357" s="177">
        <f>(SUM('domanda settimanale A41002300'!DI111:'domanda settimanale A41002300'!DI135)/'calcolo ADU'!$I$4)</f>
        <v>2436.2247314285723</v>
      </c>
      <c r="J1357" s="69">
        <f t="shared" si="741"/>
        <v>25581</v>
      </c>
      <c r="K1357" s="176">
        <v>25000</v>
      </c>
      <c r="L1357" s="229">
        <v>0</v>
      </c>
      <c r="M1357" s="69">
        <f t="shared" si="742"/>
        <v>25581</v>
      </c>
      <c r="N1357" s="69">
        <f t="shared" si="743"/>
        <v>85268</v>
      </c>
      <c r="O1357" s="69">
        <f t="shared" si="744"/>
        <v>25581</v>
      </c>
      <c r="P1357" s="69">
        <f t="shared" si="745"/>
        <v>12791</v>
      </c>
      <c r="Q1357" s="69">
        <f t="shared" si="757"/>
        <v>38372</v>
      </c>
      <c r="R1357" s="69">
        <f t="shared" si="746"/>
        <v>19186</v>
      </c>
      <c r="S1357" s="69">
        <f t="shared" si="737"/>
        <v>25581</v>
      </c>
      <c r="T1357" s="69">
        <f t="shared" si="758"/>
        <v>7308.674194285717</v>
      </c>
      <c r="U1357" s="70">
        <f t="shared" si="738"/>
        <v>1.4726559398476087</v>
      </c>
      <c r="V1357" s="69">
        <f t="shared" si="763"/>
        <v>71048</v>
      </c>
      <c r="W1357" s="69">
        <f t="shared" si="762"/>
        <v>150000</v>
      </c>
      <c r="X1357" s="232">
        <v>1296.808</v>
      </c>
      <c r="Y1357" s="71">
        <f t="shared" si="764"/>
        <v>219751.19200000001</v>
      </c>
      <c r="Z1357" s="209">
        <f>AA1202*'domanda settimanale A41000500'!$B$25+simulazione!AA1046*'domanda settimanale A41000500'!$B$23</f>
        <v>0</v>
      </c>
      <c r="AA1357" s="209">
        <v>0</v>
      </c>
      <c r="AB1357" s="68">
        <f t="shared" si="765"/>
        <v>0</v>
      </c>
      <c r="AC1357" s="68" t="s">
        <v>411</v>
      </c>
      <c r="AD1357" s="311">
        <v>0</v>
      </c>
      <c r="AE1357" s="68">
        <f t="shared" si="748"/>
        <v>0</v>
      </c>
      <c r="AF1357" s="69">
        <f t="shared" si="749"/>
        <v>149221</v>
      </c>
      <c r="AG1357" s="71">
        <f t="shared" si="761"/>
        <v>123640</v>
      </c>
      <c r="AH1357" s="72">
        <f t="shared" si="740"/>
        <v>38372</v>
      </c>
      <c r="AL1357" s="241">
        <f t="shared" si="750"/>
        <v>71048</v>
      </c>
      <c r="AM1357" s="236">
        <f t="shared" si="751"/>
        <v>19186</v>
      </c>
      <c r="AN1357" s="236">
        <f t="shared" si="752"/>
        <v>19186</v>
      </c>
      <c r="AO1357" s="236">
        <f t="shared" si="753"/>
        <v>19186</v>
      </c>
      <c r="AP1357" s="236">
        <f t="shared" si="754"/>
        <v>25581</v>
      </c>
      <c r="AQ1357" s="236">
        <f t="shared" si="755"/>
        <v>59687</v>
      </c>
      <c r="AR1357" s="236">
        <f t="shared" si="756"/>
        <v>25581</v>
      </c>
      <c r="AS1357" s="243">
        <f t="shared" si="760"/>
        <v>1.8515584280204316</v>
      </c>
      <c r="AV1357" s="253">
        <v>45036</v>
      </c>
      <c r="AW1357" s="69">
        <f t="shared" si="759"/>
        <v>71048</v>
      </c>
      <c r="AX1357" s="359"/>
      <c r="AY1357" s="353"/>
      <c r="AZ1357" s="362"/>
      <c r="BA1357" s="357"/>
      <c r="BB1357" s="341"/>
      <c r="BC1357" s="341"/>
      <c r="BD1357" s="333"/>
    </row>
    <row r="1358" spans="2:56">
      <c r="B1358" s="134" t="s">
        <v>176</v>
      </c>
      <c r="F1358" s="67">
        <v>109</v>
      </c>
      <c r="G1358" s="68">
        <v>16</v>
      </c>
      <c r="H1358" s="134" t="s">
        <v>176</v>
      </c>
      <c r="I1358" s="177">
        <f>(SUM('domanda settimanale A41002300'!DI112:'domanda settimanale A41002300'!DI136)/'calcolo ADU'!$I$4)</f>
        <v>2476.8204800000012</v>
      </c>
      <c r="J1358" s="69">
        <f t="shared" si="741"/>
        <v>26007</v>
      </c>
      <c r="K1358" s="176">
        <v>25000</v>
      </c>
      <c r="L1358" s="229">
        <v>0</v>
      </c>
      <c r="M1358" s="69">
        <f t="shared" si="742"/>
        <v>26007</v>
      </c>
      <c r="N1358" s="69">
        <f t="shared" si="743"/>
        <v>86689</v>
      </c>
      <c r="O1358" s="69">
        <f t="shared" si="744"/>
        <v>26007</v>
      </c>
      <c r="P1358" s="69">
        <f t="shared" si="745"/>
        <v>13004</v>
      </c>
      <c r="Q1358" s="69">
        <f t="shared" si="757"/>
        <v>39011</v>
      </c>
      <c r="R1358" s="69">
        <f t="shared" si="746"/>
        <v>19505.5</v>
      </c>
      <c r="S1358" s="69">
        <f t="shared" si="737"/>
        <v>26007</v>
      </c>
      <c r="T1358" s="69">
        <f t="shared" si="758"/>
        <v>7430.4614400000037</v>
      </c>
      <c r="U1358" s="70">
        <f t="shared" si="738"/>
        <v>1.4485237464322676</v>
      </c>
      <c r="V1358" s="69">
        <f t="shared" si="763"/>
        <v>71048</v>
      </c>
      <c r="W1358" s="69">
        <f t="shared" si="762"/>
        <v>150000</v>
      </c>
      <c r="X1358" s="232">
        <v>1296.808</v>
      </c>
      <c r="Y1358" s="71">
        <f t="shared" si="764"/>
        <v>219751.19200000001</v>
      </c>
      <c r="Z1358" s="209">
        <f>AA1203*'domanda settimanale A41000500'!$B$25+simulazione!AA1047*'domanda settimanale A41000500'!$B$23</f>
        <v>0</v>
      </c>
      <c r="AA1358" s="209">
        <v>0</v>
      </c>
      <c r="AB1358" s="68">
        <f t="shared" si="765"/>
        <v>0</v>
      </c>
      <c r="AC1358" s="68" t="s">
        <v>411</v>
      </c>
      <c r="AD1358" s="311">
        <v>0</v>
      </c>
      <c r="AE1358" s="68">
        <f t="shared" si="748"/>
        <v>0</v>
      </c>
      <c r="AF1358" s="69">
        <f t="shared" si="749"/>
        <v>151707</v>
      </c>
      <c r="AG1358" s="71">
        <f t="shared" si="761"/>
        <v>125700</v>
      </c>
      <c r="AH1358" s="72">
        <f t="shared" si="740"/>
        <v>39011</v>
      </c>
      <c r="AL1358" s="241">
        <f t="shared" si="750"/>
        <v>71048</v>
      </c>
      <c r="AM1358" s="236">
        <f t="shared" si="751"/>
        <v>19506</v>
      </c>
      <c r="AN1358" s="236">
        <f t="shared" si="752"/>
        <v>19506</v>
      </c>
      <c r="AO1358" s="236">
        <f t="shared" si="753"/>
        <v>19506</v>
      </c>
      <c r="AP1358" s="236">
        <f t="shared" si="754"/>
        <v>26007</v>
      </c>
      <c r="AQ1358" s="236">
        <f t="shared" si="755"/>
        <v>60682</v>
      </c>
      <c r="AR1358" s="236">
        <f t="shared" si="756"/>
        <v>26007</v>
      </c>
      <c r="AS1358" s="243">
        <f t="shared" si="760"/>
        <v>1.8212299095127016</v>
      </c>
      <c r="AV1358" s="253">
        <v>45037</v>
      </c>
      <c r="AW1358" s="69">
        <f t="shared" si="759"/>
        <v>71048</v>
      </c>
      <c r="AX1358" s="359"/>
      <c r="AY1358" s="353"/>
      <c r="AZ1358" s="362"/>
      <c r="BA1358" s="357"/>
      <c r="BB1358" s="341"/>
      <c r="BC1358" s="341"/>
      <c r="BD1358" s="333"/>
    </row>
    <row r="1359" spans="2:56">
      <c r="B1359" s="134" t="s">
        <v>236</v>
      </c>
      <c r="F1359" s="67">
        <v>110</v>
      </c>
      <c r="G1359" s="68">
        <v>16</v>
      </c>
      <c r="H1359" s="134" t="s">
        <v>236</v>
      </c>
      <c r="I1359" s="177">
        <f>(SUM('domanda settimanale A41002300'!DI113:'domanda settimanale A41002300'!DI137)/'calcolo ADU'!$I$4)</f>
        <v>2493.9008000000013</v>
      </c>
      <c r="J1359" s="69">
        <f t="shared" si="741"/>
        <v>26186</v>
      </c>
      <c r="K1359" s="176">
        <v>25000</v>
      </c>
      <c r="L1359" s="229">
        <v>0</v>
      </c>
      <c r="M1359" s="69">
        <f t="shared" si="742"/>
        <v>26186</v>
      </c>
      <c r="N1359" s="69">
        <f t="shared" si="743"/>
        <v>87287</v>
      </c>
      <c r="O1359" s="69">
        <f t="shared" si="744"/>
        <v>26186</v>
      </c>
      <c r="P1359" s="69">
        <f t="shared" si="745"/>
        <v>13093</v>
      </c>
      <c r="Q1359" s="69">
        <f t="shared" si="757"/>
        <v>39279</v>
      </c>
      <c r="R1359" s="69">
        <f t="shared" si="746"/>
        <v>19639.5</v>
      </c>
      <c r="S1359" s="69">
        <f t="shared" si="737"/>
        <v>26186</v>
      </c>
      <c r="T1359" s="69">
        <f t="shared" si="758"/>
        <v>7481.7024000000038</v>
      </c>
      <c r="U1359" s="70">
        <f t="shared" si="738"/>
        <v>1.4386141719912016</v>
      </c>
      <c r="V1359" s="69">
        <f t="shared" si="763"/>
        <v>71048</v>
      </c>
      <c r="W1359" s="69">
        <f t="shared" si="762"/>
        <v>150000</v>
      </c>
      <c r="X1359" s="232">
        <v>1296.808</v>
      </c>
      <c r="Y1359" s="71">
        <f t="shared" si="764"/>
        <v>219751.19200000001</v>
      </c>
      <c r="Z1359" s="209">
        <f>AA1204*'domanda settimanale A41000500'!$B$25+simulazione!AA1048*'domanda settimanale A41000500'!$B$23</f>
        <v>0</v>
      </c>
      <c r="AA1359" s="209">
        <v>0</v>
      </c>
      <c r="AB1359" s="68">
        <f t="shared" si="765"/>
        <v>0</v>
      </c>
      <c r="AC1359" s="68" t="s">
        <v>411</v>
      </c>
      <c r="AD1359" s="311">
        <v>0</v>
      </c>
      <c r="AE1359" s="68">
        <f t="shared" si="748"/>
        <v>0</v>
      </c>
      <c r="AF1359" s="69">
        <f t="shared" si="749"/>
        <v>152752</v>
      </c>
      <c r="AG1359" s="71">
        <f t="shared" si="761"/>
        <v>126566</v>
      </c>
      <c r="AH1359" s="72">
        <f t="shared" si="740"/>
        <v>39279</v>
      </c>
      <c r="AL1359" s="241">
        <f t="shared" si="750"/>
        <v>71048</v>
      </c>
      <c r="AM1359" s="236">
        <f t="shared" si="751"/>
        <v>19640</v>
      </c>
      <c r="AN1359" s="236">
        <f t="shared" si="752"/>
        <v>19640</v>
      </c>
      <c r="AO1359" s="236">
        <f t="shared" si="753"/>
        <v>19640</v>
      </c>
      <c r="AP1359" s="236">
        <f t="shared" si="754"/>
        <v>26186</v>
      </c>
      <c r="AQ1359" s="236">
        <f t="shared" si="755"/>
        <v>61101</v>
      </c>
      <c r="AR1359" s="236">
        <f t="shared" si="756"/>
        <v>26186</v>
      </c>
      <c r="AS1359" s="243">
        <f t="shared" si="760"/>
        <v>1.8088036864482293</v>
      </c>
      <c r="AV1359" s="253">
        <v>45038</v>
      </c>
      <c r="AW1359" s="69">
        <f t="shared" si="759"/>
        <v>71048</v>
      </c>
      <c r="AX1359" s="359"/>
      <c r="AY1359" s="353"/>
      <c r="AZ1359" s="362"/>
      <c r="BA1359" s="357"/>
      <c r="BB1359" s="341"/>
      <c r="BC1359" s="341"/>
      <c r="BD1359" s="333"/>
    </row>
    <row r="1360" spans="2:56">
      <c r="B1360" s="134" t="s">
        <v>237</v>
      </c>
      <c r="F1360" s="67">
        <v>111</v>
      </c>
      <c r="G1360" s="68">
        <v>16</v>
      </c>
      <c r="H1360" s="134" t="s">
        <v>237</v>
      </c>
      <c r="I1360" s="177">
        <f>(SUM('domanda settimanale A41002300'!DI114:'domanda settimanale A41002300'!DI138)/'calcolo ADU'!$I$4)</f>
        <v>2510.9811200000013</v>
      </c>
      <c r="J1360" s="69">
        <f t="shared" si="741"/>
        <v>26366</v>
      </c>
      <c r="K1360" s="176">
        <v>25000</v>
      </c>
      <c r="L1360" s="229">
        <v>0</v>
      </c>
      <c r="M1360" s="69">
        <f t="shared" si="742"/>
        <v>26366</v>
      </c>
      <c r="N1360" s="69">
        <f t="shared" si="743"/>
        <v>87885</v>
      </c>
      <c r="O1360" s="69">
        <f t="shared" si="744"/>
        <v>26366</v>
      </c>
      <c r="P1360" s="69">
        <f t="shared" si="745"/>
        <v>13183</v>
      </c>
      <c r="Q1360" s="69">
        <f t="shared" si="757"/>
        <v>39549</v>
      </c>
      <c r="R1360" s="69">
        <f t="shared" si="746"/>
        <v>19774.5</v>
      </c>
      <c r="S1360" s="69">
        <f t="shared" si="737"/>
        <v>26366</v>
      </c>
      <c r="T1360" s="69">
        <f t="shared" si="758"/>
        <v>7532.9433600000038</v>
      </c>
      <c r="U1360" s="70">
        <f t="shared" si="738"/>
        <v>1.4288113914174252</v>
      </c>
      <c r="V1360" s="69">
        <f t="shared" si="763"/>
        <v>71048</v>
      </c>
      <c r="W1360" s="69">
        <f t="shared" si="762"/>
        <v>150000</v>
      </c>
      <c r="X1360" s="232">
        <v>1296.808</v>
      </c>
      <c r="Y1360" s="71">
        <f t="shared" si="764"/>
        <v>219751.19200000001</v>
      </c>
      <c r="Z1360" s="209">
        <f>AA1205*'domanda settimanale A41000500'!$B$25+simulazione!AA1049*'domanda settimanale A41000500'!$B$23</f>
        <v>0</v>
      </c>
      <c r="AA1360" s="209">
        <v>0</v>
      </c>
      <c r="AB1360" s="68">
        <f t="shared" si="765"/>
        <v>0</v>
      </c>
      <c r="AC1360" s="68" t="s">
        <v>411</v>
      </c>
      <c r="AD1360" s="311">
        <v>0</v>
      </c>
      <c r="AE1360" s="68">
        <f t="shared" si="748"/>
        <v>0</v>
      </c>
      <c r="AF1360" s="69">
        <f t="shared" si="749"/>
        <v>153800</v>
      </c>
      <c r="AG1360" s="71">
        <f t="shared" si="761"/>
        <v>127434</v>
      </c>
      <c r="AH1360" s="72">
        <f t="shared" si="740"/>
        <v>39549</v>
      </c>
      <c r="AL1360" s="241">
        <f t="shared" si="750"/>
        <v>71048</v>
      </c>
      <c r="AM1360" s="236">
        <f t="shared" si="751"/>
        <v>19775</v>
      </c>
      <c r="AN1360" s="236">
        <f t="shared" si="752"/>
        <v>19775</v>
      </c>
      <c r="AO1360" s="236">
        <f t="shared" si="753"/>
        <v>19775</v>
      </c>
      <c r="AP1360" s="236">
        <f t="shared" si="754"/>
        <v>26366</v>
      </c>
      <c r="AQ1360" s="236">
        <f t="shared" si="755"/>
        <v>61519</v>
      </c>
      <c r="AR1360" s="236">
        <f t="shared" si="756"/>
        <v>26366</v>
      </c>
      <c r="AS1360" s="243">
        <f t="shared" si="760"/>
        <v>1.7964550304685327</v>
      </c>
      <c r="AV1360" s="253">
        <v>45039</v>
      </c>
      <c r="AW1360" s="69">
        <f t="shared" si="759"/>
        <v>71048</v>
      </c>
      <c r="AX1360" s="359"/>
      <c r="AY1360" s="353"/>
      <c r="AZ1360" s="362"/>
      <c r="BA1360" s="357"/>
      <c r="BB1360" s="341"/>
      <c r="BC1360" s="341"/>
      <c r="BD1360" s="333"/>
    </row>
    <row r="1361" spans="2:56">
      <c r="B1361" s="134" t="s">
        <v>177</v>
      </c>
      <c r="F1361" s="67">
        <v>112</v>
      </c>
      <c r="G1361" s="68">
        <v>17</v>
      </c>
      <c r="H1361" s="134" t="s">
        <v>177</v>
      </c>
      <c r="I1361" s="177">
        <f>(SUM('domanda settimanale A41002300'!DI115:'domanda settimanale A41002300'!DI139)/'calcolo ADU'!$I$4)</f>
        <v>2528.0614400000013</v>
      </c>
      <c r="J1361" s="69">
        <f t="shared" si="741"/>
        <v>26545</v>
      </c>
      <c r="K1361" s="176">
        <v>25000</v>
      </c>
      <c r="L1361" s="229">
        <v>0</v>
      </c>
      <c r="M1361" s="69">
        <f t="shared" si="742"/>
        <v>26545</v>
      </c>
      <c r="N1361" s="69">
        <f t="shared" si="743"/>
        <v>88483</v>
      </c>
      <c r="O1361" s="69">
        <f t="shared" si="744"/>
        <v>26545</v>
      </c>
      <c r="P1361" s="69">
        <f t="shared" si="745"/>
        <v>13273</v>
      </c>
      <c r="Q1361" s="69">
        <f t="shared" si="757"/>
        <v>39818</v>
      </c>
      <c r="R1361" s="69">
        <f t="shared" si="746"/>
        <v>19909</v>
      </c>
      <c r="S1361" s="69">
        <f t="shared" si="737"/>
        <v>26545</v>
      </c>
      <c r="T1361" s="69">
        <f t="shared" si="758"/>
        <v>7584.1843200000039</v>
      </c>
      <c r="U1361" s="70">
        <f t="shared" si="738"/>
        <v>1.4191596295674413</v>
      </c>
      <c r="V1361" s="69">
        <f t="shared" si="763"/>
        <v>71048</v>
      </c>
      <c r="W1361" s="69">
        <f t="shared" si="762"/>
        <v>150000</v>
      </c>
      <c r="X1361" s="232">
        <v>1296.808</v>
      </c>
      <c r="Y1361" s="71">
        <f t="shared" si="764"/>
        <v>219751.19200000001</v>
      </c>
      <c r="Z1361" s="209">
        <f>AA1206*'domanda settimanale A41000500'!$B$25+simulazione!AA1050*'domanda settimanale A41000500'!$B$23</f>
        <v>0</v>
      </c>
      <c r="AA1361" s="209">
        <v>0</v>
      </c>
      <c r="AB1361" s="68">
        <f t="shared" si="765"/>
        <v>0</v>
      </c>
      <c r="AC1361" s="68" t="s">
        <v>411</v>
      </c>
      <c r="AD1361" s="311">
        <v>0</v>
      </c>
      <c r="AE1361" s="68">
        <f t="shared" si="748"/>
        <v>0</v>
      </c>
      <c r="AF1361" s="69">
        <f t="shared" si="749"/>
        <v>154846</v>
      </c>
      <c r="AG1361" s="71">
        <f t="shared" si="761"/>
        <v>128301</v>
      </c>
      <c r="AH1361" s="72">
        <f t="shared" si="740"/>
        <v>39818</v>
      </c>
      <c r="AL1361" s="241">
        <f t="shared" si="750"/>
        <v>71048</v>
      </c>
      <c r="AM1361" s="236">
        <f t="shared" si="751"/>
        <v>19909</v>
      </c>
      <c r="AN1361" s="236">
        <f t="shared" si="752"/>
        <v>19909</v>
      </c>
      <c r="AO1361" s="236">
        <f t="shared" si="753"/>
        <v>19909</v>
      </c>
      <c r="AP1361" s="236">
        <f t="shared" si="754"/>
        <v>26545</v>
      </c>
      <c r="AQ1361" s="236">
        <f t="shared" si="755"/>
        <v>61938</v>
      </c>
      <c r="AR1361" s="236">
        <f t="shared" si="756"/>
        <v>26545</v>
      </c>
      <c r="AS1361" s="243">
        <f t="shared" si="760"/>
        <v>1.7843186498568486</v>
      </c>
      <c r="AV1361" s="253">
        <v>45040</v>
      </c>
      <c r="AW1361" s="69">
        <f t="shared" si="759"/>
        <v>71048</v>
      </c>
      <c r="AX1361" s="359"/>
      <c r="AY1361" s="353"/>
      <c r="AZ1361" s="362"/>
      <c r="BA1361" s="357"/>
      <c r="BB1361" s="341"/>
      <c r="BC1361" s="341"/>
      <c r="BD1361" s="333"/>
    </row>
    <row r="1362" spans="2:56">
      <c r="B1362" s="134" t="s">
        <v>178</v>
      </c>
      <c r="F1362" s="67">
        <v>113</v>
      </c>
      <c r="G1362" s="68">
        <v>17</v>
      </c>
      <c r="H1362" s="134" t="s">
        <v>178</v>
      </c>
      <c r="I1362" s="177">
        <f>(SUM('domanda settimanale A41002300'!DI116:'domanda settimanale A41002300'!DI140)/'calcolo ADU'!$I$4)</f>
        <v>2545.1417600000009</v>
      </c>
      <c r="J1362" s="69">
        <f t="shared" si="741"/>
        <v>26724</v>
      </c>
      <c r="K1362" s="176">
        <v>25000</v>
      </c>
      <c r="L1362" s="229">
        <v>0</v>
      </c>
      <c r="M1362" s="69">
        <f t="shared" si="742"/>
        <v>26724</v>
      </c>
      <c r="N1362" s="69">
        <f t="shared" si="743"/>
        <v>89080</v>
      </c>
      <c r="O1362" s="69">
        <f t="shared" si="744"/>
        <v>26724</v>
      </c>
      <c r="P1362" s="69">
        <f t="shared" si="745"/>
        <v>13362</v>
      </c>
      <c r="Q1362" s="69">
        <f t="shared" si="757"/>
        <v>40086</v>
      </c>
      <c r="R1362" s="69">
        <f t="shared" si="746"/>
        <v>20043</v>
      </c>
      <c r="S1362" s="69">
        <f t="shared" si="737"/>
        <v>26724</v>
      </c>
      <c r="T1362" s="69">
        <f t="shared" si="758"/>
        <v>7635.4252800000031</v>
      </c>
      <c r="U1362" s="70">
        <f t="shared" si="738"/>
        <v>1.4128438037810545</v>
      </c>
      <c r="V1362" s="69">
        <f t="shared" si="763"/>
        <v>71048</v>
      </c>
      <c r="W1362" s="69">
        <f t="shared" si="762"/>
        <v>150000</v>
      </c>
      <c r="X1362" s="232">
        <v>799.77942857142853</v>
      </c>
      <c r="Y1362" s="71">
        <f t="shared" si="764"/>
        <v>220248.22057142857</v>
      </c>
      <c r="Z1362" s="209">
        <f>AA1207*'domanda settimanale A41000500'!$B$25+simulazione!AA1051*'domanda settimanale A41000500'!$B$23</f>
        <v>0</v>
      </c>
      <c r="AA1362" s="209">
        <v>0</v>
      </c>
      <c r="AB1362" s="68">
        <f t="shared" si="765"/>
        <v>0</v>
      </c>
      <c r="AC1362" s="68" t="s">
        <v>411</v>
      </c>
      <c r="AD1362" s="311">
        <v>0</v>
      </c>
      <c r="AE1362" s="68">
        <f t="shared" si="748"/>
        <v>0</v>
      </c>
      <c r="AF1362" s="69">
        <f t="shared" si="749"/>
        <v>155890</v>
      </c>
      <c r="AG1362" s="71">
        <f t="shared" si="761"/>
        <v>129166</v>
      </c>
      <c r="AH1362" s="72">
        <f t="shared" si="740"/>
        <v>40086</v>
      </c>
      <c r="AL1362" s="241">
        <f t="shared" si="750"/>
        <v>71048</v>
      </c>
      <c r="AM1362" s="236">
        <f t="shared" si="751"/>
        <v>20043</v>
      </c>
      <c r="AN1362" s="236">
        <f t="shared" si="752"/>
        <v>20043</v>
      </c>
      <c r="AO1362" s="236">
        <f t="shared" si="753"/>
        <v>20043</v>
      </c>
      <c r="AP1362" s="236">
        <f t="shared" si="754"/>
        <v>26724</v>
      </c>
      <c r="AQ1362" s="236">
        <f t="shared" si="755"/>
        <v>62356</v>
      </c>
      <c r="AR1362" s="236">
        <f t="shared" si="756"/>
        <v>26724</v>
      </c>
      <c r="AS1362" s="243">
        <f t="shared" si="760"/>
        <v>1.77238936286983</v>
      </c>
      <c r="AV1362" s="253">
        <v>45041</v>
      </c>
      <c r="AW1362" s="69">
        <f t="shared" si="759"/>
        <v>71048</v>
      </c>
      <c r="AX1362" s="359"/>
      <c r="AY1362" s="353"/>
      <c r="AZ1362" s="362"/>
      <c r="BA1362" s="357"/>
      <c r="BB1362" s="341"/>
      <c r="BC1362" s="341"/>
      <c r="BD1362" s="333"/>
    </row>
    <row r="1363" spans="2:56">
      <c r="B1363" s="134" t="s">
        <v>179</v>
      </c>
      <c r="F1363" s="67">
        <v>114</v>
      </c>
      <c r="G1363" s="68">
        <v>17</v>
      </c>
      <c r="H1363" s="134" t="s">
        <v>179</v>
      </c>
      <c r="I1363" s="177">
        <f>(SUM('domanda settimanale A41002300'!DI117:'domanda settimanale A41002300'!DI141)/'calcolo ADU'!$I$4)</f>
        <v>2609.2529371428582</v>
      </c>
      <c r="J1363" s="69">
        <f t="shared" si="741"/>
        <v>27398</v>
      </c>
      <c r="K1363" s="176">
        <v>25000</v>
      </c>
      <c r="L1363" s="229">
        <v>0</v>
      </c>
      <c r="M1363" s="69">
        <f t="shared" si="742"/>
        <v>27398</v>
      </c>
      <c r="N1363" s="69">
        <f t="shared" si="743"/>
        <v>91324</v>
      </c>
      <c r="O1363" s="69">
        <f t="shared" si="744"/>
        <v>27398</v>
      </c>
      <c r="P1363" s="69">
        <f t="shared" si="745"/>
        <v>13699</v>
      </c>
      <c r="Q1363" s="69">
        <f t="shared" si="757"/>
        <v>41097</v>
      </c>
      <c r="R1363" s="69">
        <f t="shared" si="746"/>
        <v>20548.5</v>
      </c>
      <c r="S1363" s="69">
        <f t="shared" si="737"/>
        <v>27398</v>
      </c>
      <c r="T1363" s="69">
        <f t="shared" si="758"/>
        <v>7827.7588114285745</v>
      </c>
      <c r="U1363" s="70">
        <f t="shared" si="738"/>
        <v>1.3781103659228788</v>
      </c>
      <c r="V1363" s="69">
        <f t="shared" si="763"/>
        <v>71048</v>
      </c>
      <c r="W1363" s="69">
        <f t="shared" si="762"/>
        <v>150000</v>
      </c>
      <c r="X1363" s="232">
        <v>799.77942857142853</v>
      </c>
      <c r="Y1363" s="71">
        <f t="shared" si="764"/>
        <v>220248.22057142857</v>
      </c>
      <c r="Z1363" s="209">
        <f>AA1208*'domanda settimanale A41000500'!$B$25+simulazione!AA1052*'domanda settimanale A41000500'!$B$23</f>
        <v>0</v>
      </c>
      <c r="AA1363" s="209">
        <v>0</v>
      </c>
      <c r="AB1363" s="68">
        <f t="shared" si="765"/>
        <v>0</v>
      </c>
      <c r="AC1363" s="68" t="s">
        <v>411</v>
      </c>
      <c r="AD1363" s="311">
        <v>0</v>
      </c>
      <c r="AE1363" s="68">
        <f t="shared" si="748"/>
        <v>0</v>
      </c>
      <c r="AF1363" s="69">
        <f t="shared" si="749"/>
        <v>159819</v>
      </c>
      <c r="AG1363" s="71">
        <f t="shared" si="761"/>
        <v>132421</v>
      </c>
      <c r="AH1363" s="72">
        <f t="shared" si="740"/>
        <v>41097</v>
      </c>
      <c r="AL1363" s="241">
        <f t="shared" si="750"/>
        <v>71048</v>
      </c>
      <c r="AM1363" s="236">
        <f t="shared" si="751"/>
        <v>20549</v>
      </c>
      <c r="AN1363" s="236">
        <f t="shared" si="752"/>
        <v>20549</v>
      </c>
      <c r="AO1363" s="236">
        <f t="shared" si="753"/>
        <v>20549</v>
      </c>
      <c r="AP1363" s="236">
        <f t="shared" si="754"/>
        <v>27398</v>
      </c>
      <c r="AQ1363" s="236">
        <f t="shared" si="755"/>
        <v>63926</v>
      </c>
      <c r="AR1363" s="236">
        <f t="shared" si="756"/>
        <v>27398</v>
      </c>
      <c r="AS1363" s="243">
        <f t="shared" si="760"/>
        <v>1.728787989390953</v>
      </c>
      <c r="AV1363" s="253">
        <v>45042</v>
      </c>
      <c r="AW1363" s="69">
        <f t="shared" si="759"/>
        <v>71048</v>
      </c>
      <c r="AX1363" s="359"/>
      <c r="AY1363" s="353"/>
      <c r="AZ1363" s="362"/>
      <c r="BA1363" s="357"/>
      <c r="BB1363" s="341"/>
      <c r="BC1363" s="341"/>
      <c r="BD1363" s="333"/>
    </row>
    <row r="1364" spans="2:56">
      <c r="B1364" s="134" t="s">
        <v>180</v>
      </c>
      <c r="F1364" s="67">
        <v>115</v>
      </c>
      <c r="G1364" s="68">
        <v>17</v>
      </c>
      <c r="H1364" s="134" t="s">
        <v>180</v>
      </c>
      <c r="I1364" s="177">
        <f>(SUM('domanda settimanale A41002300'!DI118:'domanda settimanale A41002300'!DI142)/'calcolo ADU'!$I$4)</f>
        <v>2673.364114285715</v>
      </c>
      <c r="J1364" s="69">
        <f t="shared" si="741"/>
        <v>28071</v>
      </c>
      <c r="K1364" s="176">
        <v>25000</v>
      </c>
      <c r="L1364" s="229">
        <v>0</v>
      </c>
      <c r="M1364" s="69">
        <f t="shared" si="742"/>
        <v>28071</v>
      </c>
      <c r="N1364" s="69">
        <f t="shared" si="743"/>
        <v>93568</v>
      </c>
      <c r="O1364" s="69">
        <f t="shared" si="744"/>
        <v>28071</v>
      </c>
      <c r="P1364" s="69">
        <f t="shared" si="745"/>
        <v>14036</v>
      </c>
      <c r="Q1364" s="69">
        <f t="shared" si="757"/>
        <v>42107</v>
      </c>
      <c r="R1364" s="69">
        <f t="shared" si="746"/>
        <v>21053.5</v>
      </c>
      <c r="S1364" s="69">
        <f t="shared" si="737"/>
        <v>28071</v>
      </c>
      <c r="T1364" s="69">
        <f t="shared" si="758"/>
        <v>8020.092342857145</v>
      </c>
      <c r="U1364" s="70">
        <f t="shared" si="738"/>
        <v>1.3450601576308951</v>
      </c>
      <c r="V1364" s="69">
        <f t="shared" si="763"/>
        <v>71048</v>
      </c>
      <c r="W1364" s="69">
        <f t="shared" si="762"/>
        <v>150000</v>
      </c>
      <c r="X1364" s="232">
        <v>799.77942857142853</v>
      </c>
      <c r="Y1364" s="71">
        <f t="shared" si="764"/>
        <v>220248.22057142857</v>
      </c>
      <c r="Z1364" s="209">
        <f>AA1209*'domanda settimanale A41000500'!$B$25+simulazione!AA1053*'domanda settimanale A41000500'!$B$23</f>
        <v>0</v>
      </c>
      <c r="AA1364" s="209">
        <v>0</v>
      </c>
      <c r="AB1364" s="68">
        <f t="shared" si="765"/>
        <v>0</v>
      </c>
      <c r="AC1364" s="68" t="s">
        <v>411</v>
      </c>
      <c r="AD1364" s="311">
        <v>0</v>
      </c>
      <c r="AE1364" s="68">
        <f t="shared" si="748"/>
        <v>0</v>
      </c>
      <c r="AF1364" s="69">
        <f t="shared" si="749"/>
        <v>163746</v>
      </c>
      <c r="AG1364" s="71">
        <f t="shared" si="761"/>
        <v>135675</v>
      </c>
      <c r="AH1364" s="72">
        <f t="shared" si="740"/>
        <v>42107</v>
      </c>
      <c r="AL1364" s="241">
        <f>V1364</f>
        <v>71048</v>
      </c>
      <c r="AM1364" s="236">
        <f t="shared" si="751"/>
        <v>21054</v>
      </c>
      <c r="AN1364" s="236">
        <f t="shared" si="752"/>
        <v>21054</v>
      </c>
      <c r="AO1364" s="236">
        <f t="shared" si="753"/>
        <v>21054</v>
      </c>
      <c r="AP1364" s="236">
        <f t="shared" si="754"/>
        <v>28071</v>
      </c>
      <c r="AQ1364" s="236">
        <f t="shared" si="755"/>
        <v>65497</v>
      </c>
      <c r="AR1364" s="236">
        <f t="shared" si="756"/>
        <v>28071</v>
      </c>
      <c r="AS1364" s="243">
        <f t="shared" si="760"/>
        <v>1.6873203980335811</v>
      </c>
      <c r="AV1364" s="253">
        <v>45043</v>
      </c>
      <c r="AW1364" s="69">
        <f t="shared" si="759"/>
        <v>71048</v>
      </c>
      <c r="AX1364" s="359"/>
      <c r="AY1364" s="353"/>
      <c r="AZ1364" s="362"/>
      <c r="BA1364" s="357"/>
      <c r="BB1364" s="341"/>
      <c r="BC1364" s="341"/>
      <c r="BD1364" s="333"/>
    </row>
    <row r="1365" spans="2:56">
      <c r="B1365" s="134" t="s">
        <v>181</v>
      </c>
      <c r="F1365" s="67">
        <v>116</v>
      </c>
      <c r="G1365" s="68">
        <v>17</v>
      </c>
      <c r="H1365" s="134" t="s">
        <v>181</v>
      </c>
      <c r="I1365" s="177">
        <f>(SUM('domanda settimanale A41002300'!DI119:'domanda settimanale A41002300'!DI143)/'calcolo ADU'!$I$4)</f>
        <v>2737.4752914285723</v>
      </c>
      <c r="J1365" s="69">
        <f t="shared" si="741"/>
        <v>28744</v>
      </c>
      <c r="K1365" s="176">
        <v>25000</v>
      </c>
      <c r="L1365" s="229">
        <v>0</v>
      </c>
      <c r="M1365" s="69">
        <f t="shared" si="742"/>
        <v>28744</v>
      </c>
      <c r="N1365" s="69">
        <f t="shared" si="743"/>
        <v>95812</v>
      </c>
      <c r="O1365" s="69">
        <f t="shared" si="744"/>
        <v>28744</v>
      </c>
      <c r="P1365" s="69">
        <f t="shared" si="745"/>
        <v>14372</v>
      </c>
      <c r="Q1365" s="69">
        <f t="shared" si="757"/>
        <v>43116</v>
      </c>
      <c r="R1365" s="69">
        <f t="shared" si="746"/>
        <v>21558</v>
      </c>
      <c r="S1365" s="69">
        <f t="shared" si="737"/>
        <v>28744</v>
      </c>
      <c r="T1365" s="69">
        <f t="shared" si="758"/>
        <v>8212.4258742857164</v>
      </c>
      <c r="U1365" s="70">
        <f t="shared" si="738"/>
        <v>1.3135658939562274</v>
      </c>
      <c r="V1365" s="69">
        <f t="shared" si="763"/>
        <v>71048</v>
      </c>
      <c r="W1365" s="69">
        <f t="shared" si="762"/>
        <v>150000</v>
      </c>
      <c r="X1365" s="232">
        <v>799.77942857142853</v>
      </c>
      <c r="Y1365" s="71">
        <f t="shared" si="764"/>
        <v>220248.22057142857</v>
      </c>
      <c r="Z1365" s="209">
        <f>AA1210*'domanda settimanale A41000500'!$B$25+simulazione!AA1054*'domanda settimanale A41000500'!$B$23</f>
        <v>0</v>
      </c>
      <c r="AA1365" s="209">
        <v>0</v>
      </c>
      <c r="AB1365" s="68">
        <f t="shared" si="765"/>
        <v>0</v>
      </c>
      <c r="AC1365" s="68" t="s">
        <v>411</v>
      </c>
      <c r="AD1365" s="311">
        <v>0</v>
      </c>
      <c r="AE1365" s="68">
        <f t="shared" si="748"/>
        <v>0</v>
      </c>
      <c r="AF1365" s="69">
        <f t="shared" si="749"/>
        <v>167672</v>
      </c>
      <c r="AG1365" s="71">
        <f t="shared" si="761"/>
        <v>138928</v>
      </c>
      <c r="AH1365" s="72">
        <f t="shared" si="740"/>
        <v>43116</v>
      </c>
      <c r="AL1365" s="241">
        <f t="shared" ref="AL1365:AL1398" si="766">V1365</f>
        <v>71048</v>
      </c>
      <c r="AM1365" s="236">
        <f t="shared" si="751"/>
        <v>21558</v>
      </c>
      <c r="AN1365" s="236">
        <f t="shared" si="752"/>
        <v>21558</v>
      </c>
      <c r="AO1365" s="236">
        <f t="shared" si="753"/>
        <v>21558</v>
      </c>
      <c r="AP1365" s="236">
        <f t="shared" si="754"/>
        <v>28744</v>
      </c>
      <c r="AQ1365" s="236">
        <f t="shared" si="755"/>
        <v>67068</v>
      </c>
      <c r="AR1365" s="236">
        <f t="shared" si="756"/>
        <v>28744</v>
      </c>
      <c r="AS1365" s="243">
        <f t="shared" si="760"/>
        <v>1.6478337508117635</v>
      </c>
      <c r="AV1365" s="253">
        <v>45044</v>
      </c>
      <c r="AW1365" s="69">
        <f t="shared" si="759"/>
        <v>71048</v>
      </c>
      <c r="AX1365" s="359"/>
      <c r="AY1365" s="353"/>
      <c r="AZ1365" s="362"/>
      <c r="BA1365" s="357"/>
      <c r="BB1365" s="341"/>
      <c r="BC1365" s="341"/>
      <c r="BD1365" s="333"/>
    </row>
    <row r="1366" spans="2:56">
      <c r="B1366" s="134" t="s">
        <v>238</v>
      </c>
      <c r="F1366" s="67">
        <v>117</v>
      </c>
      <c r="G1366" s="68">
        <v>17</v>
      </c>
      <c r="H1366" s="134" t="s">
        <v>238</v>
      </c>
      <c r="I1366" s="177">
        <f>(SUM('domanda settimanale A41002300'!DI120:'domanda settimanale A41002300'!DI144)/'calcolo ADU'!$I$4)</f>
        <v>2801.5864685714291</v>
      </c>
      <c r="J1366" s="69">
        <f t="shared" si="741"/>
        <v>29417</v>
      </c>
      <c r="K1366" s="176">
        <v>25000</v>
      </c>
      <c r="L1366" s="229">
        <v>0</v>
      </c>
      <c r="M1366" s="69">
        <f t="shared" si="742"/>
        <v>29417</v>
      </c>
      <c r="N1366" s="69">
        <f t="shared" si="743"/>
        <v>98056</v>
      </c>
      <c r="O1366" s="69">
        <f t="shared" si="744"/>
        <v>29417</v>
      </c>
      <c r="P1366" s="69">
        <f t="shared" si="745"/>
        <v>14709</v>
      </c>
      <c r="Q1366" s="69">
        <f t="shared" si="757"/>
        <v>44126</v>
      </c>
      <c r="R1366" s="69">
        <f t="shared" si="746"/>
        <v>22063</v>
      </c>
      <c r="S1366" s="69">
        <f t="shared" si="737"/>
        <v>29417</v>
      </c>
      <c r="T1366" s="69">
        <f t="shared" si="758"/>
        <v>8404.7594057142869</v>
      </c>
      <c r="U1366" s="70">
        <f t="shared" si="738"/>
        <v>1.2835052685122208</v>
      </c>
      <c r="V1366" s="69">
        <f t="shared" si="763"/>
        <v>171048</v>
      </c>
      <c r="W1366" s="69">
        <f t="shared" si="762"/>
        <v>50000</v>
      </c>
      <c r="X1366" s="232">
        <v>799.77942857142853</v>
      </c>
      <c r="Y1366" s="71">
        <f t="shared" si="764"/>
        <v>220248.22057142857</v>
      </c>
      <c r="Z1366" s="209">
        <f>AA1211*'domanda settimanale A41000500'!$B$25+simulazione!AA1055*'domanda settimanale A41000500'!$B$23</f>
        <v>0</v>
      </c>
      <c r="AA1366" s="209">
        <v>0</v>
      </c>
      <c r="AB1366" s="68">
        <f t="shared" si="765"/>
        <v>0</v>
      </c>
      <c r="AC1366" s="68" t="s">
        <v>411</v>
      </c>
      <c r="AD1366" s="311">
        <v>100000</v>
      </c>
      <c r="AE1366" s="68">
        <f t="shared" si="748"/>
        <v>0</v>
      </c>
      <c r="AF1366" s="69">
        <f t="shared" si="749"/>
        <v>171599</v>
      </c>
      <c r="AG1366" s="71">
        <f t="shared" si="761"/>
        <v>142182</v>
      </c>
      <c r="AH1366" s="72">
        <f t="shared" si="740"/>
        <v>44126</v>
      </c>
      <c r="AL1366" s="241">
        <f t="shared" si="766"/>
        <v>171048</v>
      </c>
      <c r="AM1366" s="236">
        <f t="shared" si="751"/>
        <v>22063</v>
      </c>
      <c r="AN1366" s="236">
        <f t="shared" si="752"/>
        <v>22063</v>
      </c>
      <c r="AO1366" s="236">
        <f t="shared" si="753"/>
        <v>22063</v>
      </c>
      <c r="AP1366" s="236">
        <f t="shared" si="754"/>
        <v>29417</v>
      </c>
      <c r="AQ1366" s="236">
        <f t="shared" si="755"/>
        <v>68639</v>
      </c>
      <c r="AR1366" s="236">
        <f t="shared" si="756"/>
        <v>29417</v>
      </c>
      <c r="AS1366" s="244">
        <f t="shared" si="760"/>
        <v>3.8763540769614284</v>
      </c>
      <c r="AV1366" s="253">
        <v>45045</v>
      </c>
      <c r="AW1366" s="69">
        <f t="shared" si="759"/>
        <v>171048</v>
      </c>
      <c r="AX1366" s="359"/>
      <c r="AY1366" s="353"/>
      <c r="AZ1366" s="362"/>
      <c r="BA1366" s="357"/>
      <c r="BB1366" s="341"/>
      <c r="BC1366" s="341"/>
      <c r="BD1366" s="333"/>
    </row>
    <row r="1367" spans="2:56">
      <c r="B1367" s="134" t="s">
        <v>239</v>
      </c>
      <c r="F1367" s="67">
        <v>118</v>
      </c>
      <c r="G1367" s="68">
        <v>17</v>
      </c>
      <c r="H1367" s="134" t="s">
        <v>239</v>
      </c>
      <c r="I1367" s="177">
        <f>(SUM('domanda settimanale A41002300'!DI121:'domanda settimanale A41002300'!DI145)/'calcolo ADU'!$I$4)</f>
        <v>2865.697645714286</v>
      </c>
      <c r="J1367" s="69">
        <f t="shared" si="741"/>
        <v>30090</v>
      </c>
      <c r="K1367" s="176">
        <v>25000</v>
      </c>
      <c r="L1367" s="229">
        <v>0</v>
      </c>
      <c r="M1367" s="69">
        <f t="shared" si="742"/>
        <v>30090</v>
      </c>
      <c r="N1367" s="69">
        <f t="shared" si="743"/>
        <v>100300</v>
      </c>
      <c r="O1367" s="69">
        <f t="shared" si="744"/>
        <v>30090</v>
      </c>
      <c r="P1367" s="69">
        <f t="shared" si="745"/>
        <v>15045</v>
      </c>
      <c r="Q1367" s="69">
        <f t="shared" si="757"/>
        <v>45135</v>
      </c>
      <c r="R1367" s="69">
        <f t="shared" si="746"/>
        <v>22567.5</v>
      </c>
      <c r="S1367" s="69">
        <f t="shared" si="737"/>
        <v>30090</v>
      </c>
      <c r="T1367" s="69">
        <f t="shared" si="758"/>
        <v>8597.0929371428574</v>
      </c>
      <c r="U1367" s="70">
        <f t="shared" si="738"/>
        <v>1.254796869798767</v>
      </c>
      <c r="V1367" s="69">
        <f t="shared" si="763"/>
        <v>171048</v>
      </c>
      <c r="W1367" s="69">
        <f t="shared" si="762"/>
        <v>50000</v>
      </c>
      <c r="X1367" s="232">
        <v>799.77942857142853</v>
      </c>
      <c r="Y1367" s="71">
        <f t="shared" si="764"/>
        <v>220248.22057142857</v>
      </c>
      <c r="Z1367" s="209">
        <f>AA1212*'domanda settimanale A41000500'!$B$25+simulazione!AA1056*'domanda settimanale A41000500'!$B$23</f>
        <v>0</v>
      </c>
      <c r="AA1367" s="209">
        <v>0</v>
      </c>
      <c r="AB1367" s="68">
        <f t="shared" si="765"/>
        <v>0</v>
      </c>
      <c r="AC1367" s="68" t="s">
        <v>411</v>
      </c>
      <c r="AD1367" s="311">
        <v>0</v>
      </c>
      <c r="AE1367" s="68">
        <f t="shared" si="748"/>
        <v>0</v>
      </c>
      <c r="AF1367" s="69">
        <f t="shared" si="749"/>
        <v>175525</v>
      </c>
      <c r="AG1367" s="71">
        <f t="shared" si="761"/>
        <v>145435</v>
      </c>
      <c r="AH1367" s="72">
        <f t="shared" si="740"/>
        <v>45135</v>
      </c>
      <c r="AL1367" s="241">
        <f t="shared" si="766"/>
        <v>171048</v>
      </c>
      <c r="AM1367" s="236">
        <f t="shared" si="751"/>
        <v>22568</v>
      </c>
      <c r="AN1367" s="236">
        <f t="shared" si="752"/>
        <v>22568</v>
      </c>
      <c r="AO1367" s="236">
        <f t="shared" si="753"/>
        <v>22568</v>
      </c>
      <c r="AP1367" s="236">
        <f t="shared" si="754"/>
        <v>30090</v>
      </c>
      <c r="AQ1367" s="236">
        <f t="shared" si="755"/>
        <v>70210</v>
      </c>
      <c r="AR1367" s="236">
        <f t="shared" si="756"/>
        <v>30090</v>
      </c>
      <c r="AS1367" s="244">
        <f t="shared" si="760"/>
        <v>3.789697573944832</v>
      </c>
      <c r="AV1367" s="253">
        <v>45046</v>
      </c>
      <c r="AW1367" s="69">
        <f t="shared" si="759"/>
        <v>171048</v>
      </c>
      <c r="AX1367" s="360"/>
      <c r="AY1367" s="354"/>
      <c r="AZ1367" s="363"/>
      <c r="BA1367" s="358"/>
      <c r="BB1367" s="342"/>
      <c r="BC1367" s="342"/>
      <c r="BD1367" s="333"/>
    </row>
    <row r="1368" spans="2:56">
      <c r="B1368" s="134" t="s">
        <v>182</v>
      </c>
      <c r="F1368" s="67">
        <v>119</v>
      </c>
      <c r="G1368" s="68">
        <v>18</v>
      </c>
      <c r="H1368" s="134" t="s">
        <v>182</v>
      </c>
      <c r="I1368" s="177">
        <f>(SUM('domanda settimanale A41002300'!DI122:'domanda settimanale A41002300'!DI146)/'calcolo ADU'!$I$4)</f>
        <v>2953.3242514285721</v>
      </c>
      <c r="J1368" s="69">
        <f t="shared" si="741"/>
        <v>31010</v>
      </c>
      <c r="K1368" s="176">
        <v>25000</v>
      </c>
      <c r="L1368" s="229">
        <v>0</v>
      </c>
      <c r="M1368" s="69">
        <f t="shared" si="742"/>
        <v>31010</v>
      </c>
      <c r="N1368" s="69">
        <f t="shared" si="743"/>
        <v>103367</v>
      </c>
      <c r="O1368" s="69">
        <f t="shared" si="744"/>
        <v>31010</v>
      </c>
      <c r="P1368" s="69">
        <f t="shared" si="745"/>
        <v>15505</v>
      </c>
      <c r="Q1368" s="69">
        <f t="shared" si="757"/>
        <v>46515</v>
      </c>
      <c r="R1368" s="69">
        <f t="shared" si="746"/>
        <v>23257.5</v>
      </c>
      <c r="S1368" s="69">
        <f t="shared" si="737"/>
        <v>31010</v>
      </c>
      <c r="T1368" s="69">
        <f t="shared" si="758"/>
        <v>8859.9727542857163</v>
      </c>
      <c r="U1368" s="70">
        <f t="shared" si="738"/>
        <v>1.2175675019980352</v>
      </c>
      <c r="V1368" s="69">
        <f t="shared" si="763"/>
        <v>171048</v>
      </c>
      <c r="W1368" s="69">
        <f t="shared" si="762"/>
        <v>50000</v>
      </c>
      <c r="X1368" s="232">
        <v>799.77942857142853</v>
      </c>
      <c r="Y1368" s="71">
        <f t="shared" si="764"/>
        <v>220248.22057142857</v>
      </c>
      <c r="Z1368" s="209">
        <f>AA1213*'domanda settimanale A41000500'!$B$25+simulazione!AA1057*'domanda settimanale A41000500'!$B$23</f>
        <v>0</v>
      </c>
      <c r="AA1368" s="209">
        <v>0</v>
      </c>
      <c r="AB1368" s="68">
        <f t="shared" si="765"/>
        <v>0</v>
      </c>
      <c r="AC1368" s="68" t="s">
        <v>411</v>
      </c>
      <c r="AD1368" s="311">
        <v>0</v>
      </c>
      <c r="AE1368" s="68">
        <f t="shared" si="748"/>
        <v>0</v>
      </c>
      <c r="AF1368" s="69">
        <f t="shared" si="749"/>
        <v>180892</v>
      </c>
      <c r="AG1368" s="71">
        <f t="shared" si="761"/>
        <v>149882</v>
      </c>
      <c r="AH1368" s="72">
        <f t="shared" si="740"/>
        <v>46515</v>
      </c>
      <c r="AL1368" s="241">
        <f t="shared" si="766"/>
        <v>171048</v>
      </c>
      <c r="AM1368" s="236">
        <f t="shared" si="751"/>
        <v>23258</v>
      </c>
      <c r="AN1368" s="236">
        <f t="shared" si="752"/>
        <v>23258</v>
      </c>
      <c r="AO1368" s="236">
        <f t="shared" si="753"/>
        <v>23258</v>
      </c>
      <c r="AP1368" s="236">
        <f t="shared" si="754"/>
        <v>31010</v>
      </c>
      <c r="AQ1368" s="236">
        <f t="shared" si="755"/>
        <v>72357</v>
      </c>
      <c r="AR1368" s="236">
        <f t="shared" si="756"/>
        <v>31010</v>
      </c>
      <c r="AS1368" s="244">
        <f t="shared" si="760"/>
        <v>3.6772653982586263</v>
      </c>
      <c r="AV1368" s="253">
        <v>45047</v>
      </c>
      <c r="AW1368" s="69">
        <f t="shared" si="759"/>
        <v>171048</v>
      </c>
      <c r="AX1368" s="349">
        <f>((AVERAGE(AW1368:AW1398)))</f>
        <v>149831.06451612903</v>
      </c>
      <c r="AY1368" s="352">
        <v>195787</v>
      </c>
      <c r="AZ1368" s="355">
        <f>AX1368-AY1368</f>
        <v>-45955.93548387097</v>
      </c>
      <c r="BA1368" s="356">
        <f>AZ1368/AX1368</f>
        <v>-0.30671834063438763</v>
      </c>
      <c r="BB1368" s="340">
        <f>AX1368*'Giacenze medie'!L14</f>
        <v>503150.69437290315</v>
      </c>
      <c r="BC1368" s="348">
        <f>'Giacenze medie'!K14</f>
        <v>657476.24043999997</v>
      </c>
      <c r="BD1368" s="332">
        <f>BB1368-BC1368</f>
        <v>-154325.54606709682</v>
      </c>
    </row>
    <row r="1369" spans="2:56">
      <c r="B1369" s="134" t="s">
        <v>183</v>
      </c>
      <c r="F1369" s="67">
        <v>120</v>
      </c>
      <c r="G1369" s="68">
        <v>18</v>
      </c>
      <c r="H1369" s="134" t="s">
        <v>183</v>
      </c>
      <c r="I1369" s="177">
        <f>(SUM('domanda settimanale A41002300'!DI123:'domanda settimanale A41002300'!DI147)/'calcolo ADU'!$I$4)</f>
        <v>3040.9508571428573</v>
      </c>
      <c r="J1369" s="69">
        <f t="shared" si="741"/>
        <v>31930</v>
      </c>
      <c r="K1369" s="176">
        <v>25000</v>
      </c>
      <c r="L1369" s="229">
        <v>0</v>
      </c>
      <c r="M1369" s="69">
        <f t="shared" si="742"/>
        <v>31930</v>
      </c>
      <c r="N1369" s="69">
        <f t="shared" si="743"/>
        <v>106434</v>
      </c>
      <c r="O1369" s="69">
        <f t="shared" si="744"/>
        <v>31930</v>
      </c>
      <c r="P1369" s="69">
        <f t="shared" si="745"/>
        <v>15965</v>
      </c>
      <c r="Q1369" s="69">
        <f t="shared" si="757"/>
        <v>47895</v>
      </c>
      <c r="R1369" s="69">
        <f t="shared" si="746"/>
        <v>23947.5</v>
      </c>
      <c r="S1369" s="69">
        <f t="shared" si="737"/>
        <v>31930</v>
      </c>
      <c r="T1369" s="69">
        <f t="shared" si="758"/>
        <v>9122.8525714285715</v>
      </c>
      <c r="U1369" s="70">
        <f t="shared" si="738"/>
        <v>1.1781897311961147</v>
      </c>
      <c r="V1369" s="69">
        <f t="shared" si="763"/>
        <v>171048</v>
      </c>
      <c r="W1369" s="69">
        <f t="shared" si="762"/>
        <v>50000</v>
      </c>
      <c r="X1369" s="232">
        <v>1599.5588571428571</v>
      </c>
      <c r="Y1369" s="71">
        <f t="shared" si="764"/>
        <v>219448.44114285713</v>
      </c>
      <c r="Z1369" s="209">
        <f>AA1214*'domanda settimanale A41000500'!$B$25+simulazione!AA1058*'domanda settimanale A41000500'!$B$23</f>
        <v>0</v>
      </c>
      <c r="AA1369" s="209">
        <v>0</v>
      </c>
      <c r="AB1369" s="68">
        <f t="shared" si="765"/>
        <v>0</v>
      </c>
      <c r="AC1369" s="68" t="s">
        <v>411</v>
      </c>
      <c r="AD1369" s="311">
        <v>0</v>
      </c>
      <c r="AE1369" s="68">
        <f t="shared" si="748"/>
        <v>0</v>
      </c>
      <c r="AF1369" s="69">
        <f t="shared" si="749"/>
        <v>186259</v>
      </c>
      <c r="AG1369" s="71">
        <f t="shared" si="761"/>
        <v>154329</v>
      </c>
      <c r="AH1369" s="72">
        <f t="shared" si="740"/>
        <v>47895</v>
      </c>
      <c r="AL1369" s="241">
        <f t="shared" si="766"/>
        <v>171048</v>
      </c>
      <c r="AM1369" s="236">
        <f t="shared" si="751"/>
        <v>23948</v>
      </c>
      <c r="AN1369" s="236">
        <f t="shared" si="752"/>
        <v>23948</v>
      </c>
      <c r="AO1369" s="236">
        <f t="shared" si="753"/>
        <v>23948</v>
      </c>
      <c r="AP1369" s="236">
        <f t="shared" si="754"/>
        <v>31930</v>
      </c>
      <c r="AQ1369" s="236">
        <f t="shared" si="755"/>
        <v>74504</v>
      </c>
      <c r="AR1369" s="236">
        <f t="shared" si="756"/>
        <v>31930</v>
      </c>
      <c r="AS1369" s="244">
        <f t="shared" si="760"/>
        <v>3.5713122455371122</v>
      </c>
      <c r="AV1369" s="253">
        <v>45048</v>
      </c>
      <c r="AW1369" s="69">
        <f t="shared" si="759"/>
        <v>171048</v>
      </c>
      <c r="AX1369" s="350"/>
      <c r="AY1369" s="353"/>
      <c r="AZ1369" s="344"/>
      <c r="BA1369" s="357"/>
      <c r="BB1369" s="341"/>
      <c r="BC1369" s="344"/>
      <c r="BD1369" s="332"/>
    </row>
    <row r="1370" spans="2:56">
      <c r="B1370" s="134" t="s">
        <v>184</v>
      </c>
      <c r="F1370" s="67">
        <v>121</v>
      </c>
      <c r="G1370" s="68">
        <v>18</v>
      </c>
      <c r="H1370" s="134" t="s">
        <v>184</v>
      </c>
      <c r="I1370" s="177">
        <f>(SUM('domanda settimanale A41002300'!DI124:'domanda settimanale A41002300'!DI148)/'calcolo ADU'!$I$4)</f>
        <v>3076.2240000000002</v>
      </c>
      <c r="J1370" s="69">
        <f t="shared" si="741"/>
        <v>32301</v>
      </c>
      <c r="K1370" s="176">
        <v>25000</v>
      </c>
      <c r="L1370" s="229">
        <v>0</v>
      </c>
      <c r="M1370" s="69">
        <f t="shared" si="742"/>
        <v>32301</v>
      </c>
      <c r="N1370" s="69">
        <f t="shared" si="743"/>
        <v>107668</v>
      </c>
      <c r="O1370" s="69">
        <f t="shared" si="744"/>
        <v>32301</v>
      </c>
      <c r="P1370" s="69">
        <f t="shared" si="745"/>
        <v>16151</v>
      </c>
      <c r="Q1370" s="69">
        <f t="shared" si="757"/>
        <v>48452</v>
      </c>
      <c r="R1370" s="69">
        <f t="shared" si="746"/>
        <v>24226</v>
      </c>
      <c r="S1370" s="69">
        <f t="shared" si="737"/>
        <v>32301</v>
      </c>
      <c r="T1370" s="69">
        <f t="shared" si="758"/>
        <v>9228.6720000000005</v>
      </c>
      <c r="U1370" s="70">
        <f t="shared" si="738"/>
        <v>1.1646708230126002</v>
      </c>
      <c r="V1370" s="69">
        <f t="shared" si="763"/>
        <v>171048</v>
      </c>
      <c r="W1370" s="69">
        <f t="shared" si="762"/>
        <v>50000</v>
      </c>
      <c r="X1370" s="232">
        <v>1599.5588571428571</v>
      </c>
      <c r="Y1370" s="71">
        <f t="shared" si="764"/>
        <v>219448.44114285713</v>
      </c>
      <c r="Z1370" s="209">
        <f>AA1215*'domanda settimanale A41000500'!$B$25+simulazione!AA1059*'domanda settimanale A41000500'!$B$23</f>
        <v>0</v>
      </c>
      <c r="AA1370" s="209">
        <v>0</v>
      </c>
      <c r="AB1370" s="68">
        <f t="shared" si="765"/>
        <v>0</v>
      </c>
      <c r="AC1370" s="68" t="s">
        <v>411</v>
      </c>
      <c r="AD1370" s="311">
        <v>0</v>
      </c>
      <c r="AE1370" s="68">
        <f t="shared" si="748"/>
        <v>0</v>
      </c>
      <c r="AF1370" s="69">
        <f t="shared" si="749"/>
        <v>188421</v>
      </c>
      <c r="AG1370" s="71">
        <f t="shared" si="761"/>
        <v>156120</v>
      </c>
      <c r="AH1370" s="72">
        <f t="shared" si="740"/>
        <v>48452</v>
      </c>
      <c r="AL1370" s="241">
        <f t="shared" si="766"/>
        <v>171048</v>
      </c>
      <c r="AM1370" s="236">
        <f t="shared" si="751"/>
        <v>24226</v>
      </c>
      <c r="AN1370" s="236">
        <f t="shared" si="752"/>
        <v>24226</v>
      </c>
      <c r="AO1370" s="236">
        <f t="shared" si="753"/>
        <v>24226</v>
      </c>
      <c r="AP1370" s="236">
        <f t="shared" si="754"/>
        <v>32301</v>
      </c>
      <c r="AQ1370" s="236">
        <f t="shared" si="755"/>
        <v>75367</v>
      </c>
      <c r="AR1370" s="236">
        <f t="shared" si="756"/>
        <v>32301</v>
      </c>
      <c r="AS1370" s="244">
        <f t="shared" si="760"/>
        <v>3.5302567489474117</v>
      </c>
      <c r="AV1370" s="253">
        <v>45049</v>
      </c>
      <c r="AW1370" s="69">
        <f t="shared" si="759"/>
        <v>171048</v>
      </c>
      <c r="AX1370" s="350"/>
      <c r="AY1370" s="353"/>
      <c r="AZ1370" s="344"/>
      <c r="BA1370" s="357"/>
      <c r="BB1370" s="341"/>
      <c r="BC1370" s="344"/>
      <c r="BD1370" s="332"/>
    </row>
    <row r="1371" spans="2:56">
      <c r="B1371" s="134" t="s">
        <v>185</v>
      </c>
      <c r="F1371" s="67">
        <v>122</v>
      </c>
      <c r="G1371" s="68">
        <v>18</v>
      </c>
      <c r="H1371" s="134" t="s">
        <v>185</v>
      </c>
      <c r="I1371" s="177">
        <f>(SUM('domanda settimanale A41002300'!DI125:'domanda settimanale A41002300'!DI149)/'calcolo ADU'!$I$4)</f>
        <v>3111.497142857143</v>
      </c>
      <c r="J1371" s="69">
        <f t="shared" si="741"/>
        <v>32671</v>
      </c>
      <c r="K1371" s="176">
        <v>25000</v>
      </c>
      <c r="L1371" s="229">
        <v>0</v>
      </c>
      <c r="M1371" s="69">
        <f t="shared" si="742"/>
        <v>32671</v>
      </c>
      <c r="N1371" s="69">
        <f t="shared" si="743"/>
        <v>108903</v>
      </c>
      <c r="O1371" s="69">
        <f t="shared" si="744"/>
        <v>32671</v>
      </c>
      <c r="P1371" s="69">
        <f t="shared" si="745"/>
        <v>16336</v>
      </c>
      <c r="Q1371" s="69">
        <f t="shared" si="757"/>
        <v>49007</v>
      </c>
      <c r="R1371" s="69">
        <f t="shared" si="746"/>
        <v>24503.5</v>
      </c>
      <c r="S1371" s="69">
        <f t="shared" si="737"/>
        <v>32671</v>
      </c>
      <c r="T1371" s="69">
        <f t="shared" si="758"/>
        <v>9334.4914285714294</v>
      </c>
      <c r="U1371" s="70">
        <f t="shared" si="738"/>
        <v>1.1514707192367399</v>
      </c>
      <c r="V1371" s="69">
        <f t="shared" si="763"/>
        <v>171048</v>
      </c>
      <c r="W1371" s="69">
        <f t="shared" si="762"/>
        <v>50000</v>
      </c>
      <c r="X1371" s="232">
        <v>1599.5588571428571</v>
      </c>
      <c r="Y1371" s="71">
        <f t="shared" si="764"/>
        <v>219448.44114285713</v>
      </c>
      <c r="Z1371" s="209">
        <f>AA1216*'domanda settimanale A41000500'!$B$25+simulazione!AA1060*'domanda settimanale A41000500'!$B$23</f>
        <v>0</v>
      </c>
      <c r="AA1371" s="209">
        <v>0</v>
      </c>
      <c r="AB1371" s="68">
        <f t="shared" si="765"/>
        <v>0</v>
      </c>
      <c r="AC1371" s="68" t="s">
        <v>411</v>
      </c>
      <c r="AD1371" s="311">
        <v>0</v>
      </c>
      <c r="AE1371" s="68">
        <f t="shared" si="748"/>
        <v>0</v>
      </c>
      <c r="AF1371" s="69">
        <f t="shared" si="749"/>
        <v>190581</v>
      </c>
      <c r="AG1371" s="71">
        <f t="shared" si="761"/>
        <v>157910</v>
      </c>
      <c r="AH1371" s="72">
        <f t="shared" si="740"/>
        <v>49007</v>
      </c>
      <c r="AL1371" s="241">
        <f t="shared" si="766"/>
        <v>171048</v>
      </c>
      <c r="AM1371" s="236">
        <f t="shared" si="751"/>
        <v>24504</v>
      </c>
      <c r="AN1371" s="236">
        <f t="shared" si="752"/>
        <v>24504</v>
      </c>
      <c r="AO1371" s="236">
        <f t="shared" si="753"/>
        <v>24504</v>
      </c>
      <c r="AP1371" s="236">
        <f t="shared" si="754"/>
        <v>32671</v>
      </c>
      <c r="AQ1371" s="236">
        <f t="shared" si="755"/>
        <v>76232</v>
      </c>
      <c r="AR1371" s="236">
        <f t="shared" si="756"/>
        <v>32671</v>
      </c>
      <c r="AS1371" s="244">
        <f t="shared" si="760"/>
        <v>3.4902768992184789</v>
      </c>
      <c r="AV1371" s="253">
        <v>45050</v>
      </c>
      <c r="AW1371" s="69">
        <f t="shared" si="759"/>
        <v>171048</v>
      </c>
      <c r="AX1371" s="350"/>
      <c r="AY1371" s="353"/>
      <c r="AZ1371" s="344"/>
      <c r="BA1371" s="357"/>
      <c r="BB1371" s="341"/>
      <c r="BC1371" s="344"/>
      <c r="BD1371" s="332"/>
    </row>
    <row r="1372" spans="2:56">
      <c r="B1372" s="134" t="s">
        <v>186</v>
      </c>
      <c r="F1372" s="67">
        <v>123</v>
      </c>
      <c r="G1372" s="68">
        <v>18</v>
      </c>
      <c r="H1372" s="134" t="s">
        <v>186</v>
      </c>
      <c r="I1372" s="177">
        <f>(SUM('domanda settimanale A41002300'!DI126:'domanda settimanale A41002300'!DI150)/'calcolo ADU'!$I$4)</f>
        <v>3146.7702857142863</v>
      </c>
      <c r="J1372" s="69">
        <f t="shared" si="741"/>
        <v>33042</v>
      </c>
      <c r="K1372" s="176">
        <v>25000</v>
      </c>
      <c r="L1372" s="229">
        <v>0</v>
      </c>
      <c r="M1372" s="69">
        <f t="shared" si="742"/>
        <v>33042</v>
      </c>
      <c r="N1372" s="69">
        <f t="shared" si="743"/>
        <v>110137</v>
      </c>
      <c r="O1372" s="69">
        <f t="shared" si="744"/>
        <v>33042</v>
      </c>
      <c r="P1372" s="69">
        <f t="shared" si="745"/>
        <v>16521</v>
      </c>
      <c r="Q1372" s="69">
        <f t="shared" si="757"/>
        <v>49563</v>
      </c>
      <c r="R1372" s="69">
        <f t="shared" si="746"/>
        <v>24781.5</v>
      </c>
      <c r="S1372" s="69">
        <f t="shared" si="737"/>
        <v>33042</v>
      </c>
      <c r="T1372" s="69">
        <f t="shared" si="758"/>
        <v>9440.3108571428584</v>
      </c>
      <c r="U1372" s="70">
        <f t="shared" si="738"/>
        <v>1.1385605687543823</v>
      </c>
      <c r="V1372" s="69">
        <f t="shared" si="763"/>
        <v>171048</v>
      </c>
      <c r="W1372" s="69">
        <f t="shared" si="762"/>
        <v>50000</v>
      </c>
      <c r="X1372" s="232">
        <v>1599.5588571428571</v>
      </c>
      <c r="Y1372" s="71">
        <f t="shared" si="764"/>
        <v>219448.44114285713</v>
      </c>
      <c r="Z1372" s="209">
        <f>AA1217*'domanda settimanale A41000500'!$B$25+simulazione!AA1061*'domanda settimanale A41000500'!$B$23</f>
        <v>0</v>
      </c>
      <c r="AA1372" s="209">
        <v>0</v>
      </c>
      <c r="AB1372" s="68">
        <f t="shared" si="765"/>
        <v>0</v>
      </c>
      <c r="AC1372" s="68" t="s">
        <v>411</v>
      </c>
      <c r="AD1372" s="311">
        <v>0</v>
      </c>
      <c r="AE1372" s="68">
        <f t="shared" si="748"/>
        <v>0</v>
      </c>
      <c r="AF1372" s="69">
        <f t="shared" si="749"/>
        <v>192742</v>
      </c>
      <c r="AG1372" s="71">
        <f t="shared" si="761"/>
        <v>159700</v>
      </c>
      <c r="AH1372" s="72">
        <f t="shared" si="740"/>
        <v>49563</v>
      </c>
      <c r="AL1372" s="241">
        <f t="shared" si="766"/>
        <v>171048</v>
      </c>
      <c r="AM1372" s="236">
        <f t="shared" si="751"/>
        <v>24782</v>
      </c>
      <c r="AN1372" s="236">
        <f t="shared" si="752"/>
        <v>24782</v>
      </c>
      <c r="AO1372" s="236">
        <f t="shared" si="753"/>
        <v>24782</v>
      </c>
      <c r="AP1372" s="236">
        <f t="shared" si="754"/>
        <v>33042</v>
      </c>
      <c r="AQ1372" s="236">
        <f t="shared" si="755"/>
        <v>77095</v>
      </c>
      <c r="AR1372" s="236">
        <f t="shared" si="756"/>
        <v>33042</v>
      </c>
      <c r="AS1372" s="244">
        <f t="shared" si="760"/>
        <v>3.4511228133890199</v>
      </c>
      <c r="AV1372" s="253">
        <v>45051</v>
      </c>
      <c r="AW1372" s="69">
        <f t="shared" si="759"/>
        <v>171048</v>
      </c>
      <c r="AX1372" s="350"/>
      <c r="AY1372" s="353"/>
      <c r="AZ1372" s="344"/>
      <c r="BA1372" s="357"/>
      <c r="BB1372" s="341"/>
      <c r="BC1372" s="344"/>
      <c r="BD1372" s="332"/>
    </row>
    <row r="1373" spans="2:56">
      <c r="B1373" s="134" t="s">
        <v>240</v>
      </c>
      <c r="F1373" s="67">
        <v>124</v>
      </c>
      <c r="G1373" s="68">
        <v>18</v>
      </c>
      <c r="H1373" s="134" t="s">
        <v>240</v>
      </c>
      <c r="I1373" s="177">
        <f>(SUM('domanda settimanale A41002300'!DI127:'domanda settimanale A41002300'!DI151)/'calcolo ADU'!$I$4)</f>
        <v>3147.882788571429</v>
      </c>
      <c r="J1373" s="69">
        <f t="shared" si="741"/>
        <v>33053</v>
      </c>
      <c r="K1373" s="176">
        <v>25000</v>
      </c>
      <c r="L1373" s="229">
        <v>0</v>
      </c>
      <c r="M1373" s="69">
        <f t="shared" si="742"/>
        <v>33053</v>
      </c>
      <c r="N1373" s="69">
        <f t="shared" si="743"/>
        <v>110176</v>
      </c>
      <c r="O1373" s="69">
        <f t="shared" si="744"/>
        <v>33053</v>
      </c>
      <c r="P1373" s="69">
        <f t="shared" si="745"/>
        <v>16527</v>
      </c>
      <c r="Q1373" s="69">
        <f t="shared" si="757"/>
        <v>49580</v>
      </c>
      <c r="R1373" s="69">
        <f t="shared" si="746"/>
        <v>24790</v>
      </c>
      <c r="S1373" s="69">
        <f t="shared" si="737"/>
        <v>33053</v>
      </c>
      <c r="T1373" s="69">
        <f t="shared" si="758"/>
        <v>9443.6483657142871</v>
      </c>
      <c r="U1373" s="70">
        <f t="shared" si="738"/>
        <v>1.1381649256147646</v>
      </c>
      <c r="V1373" s="69">
        <f t="shared" si="763"/>
        <v>171048</v>
      </c>
      <c r="W1373" s="69">
        <f t="shared" si="762"/>
        <v>50000</v>
      </c>
      <c r="X1373" s="232">
        <v>1599.5588571428571</v>
      </c>
      <c r="Y1373" s="71">
        <f t="shared" si="764"/>
        <v>219448.44114285713</v>
      </c>
      <c r="Z1373" s="209">
        <f>AA1218*'domanda settimanale A41000500'!$B$25+simulazione!AA1062*'domanda settimanale A41000500'!$B$23</f>
        <v>0</v>
      </c>
      <c r="AA1373" s="209">
        <v>0</v>
      </c>
      <c r="AB1373" s="68">
        <f t="shared" si="765"/>
        <v>0</v>
      </c>
      <c r="AC1373" s="68" t="s">
        <v>411</v>
      </c>
      <c r="AD1373" s="311">
        <v>0</v>
      </c>
      <c r="AE1373" s="68">
        <f t="shared" si="748"/>
        <v>0</v>
      </c>
      <c r="AF1373" s="69">
        <f t="shared" si="749"/>
        <v>192809</v>
      </c>
      <c r="AG1373" s="71">
        <f t="shared" si="761"/>
        <v>159756</v>
      </c>
      <c r="AH1373" s="72">
        <f t="shared" si="740"/>
        <v>49580</v>
      </c>
      <c r="AL1373" s="241">
        <f t="shared" si="766"/>
        <v>171048</v>
      </c>
      <c r="AM1373" s="236">
        <f t="shared" si="751"/>
        <v>24790</v>
      </c>
      <c r="AN1373" s="236">
        <f t="shared" si="752"/>
        <v>24790</v>
      </c>
      <c r="AO1373" s="236">
        <f t="shared" si="753"/>
        <v>24790</v>
      </c>
      <c r="AP1373" s="236">
        <f t="shared" si="754"/>
        <v>33053</v>
      </c>
      <c r="AQ1373" s="236">
        <f t="shared" si="755"/>
        <v>77123</v>
      </c>
      <c r="AR1373" s="236">
        <f t="shared" si="756"/>
        <v>33053</v>
      </c>
      <c r="AS1373" s="244">
        <f t="shared" si="760"/>
        <v>3.4499394917305364</v>
      </c>
      <c r="AV1373" s="253">
        <v>45052</v>
      </c>
      <c r="AW1373" s="69">
        <f t="shared" si="759"/>
        <v>171048</v>
      </c>
      <c r="AX1373" s="350"/>
      <c r="AY1373" s="353"/>
      <c r="AZ1373" s="344"/>
      <c r="BA1373" s="357"/>
      <c r="BB1373" s="341"/>
      <c r="BC1373" s="344"/>
      <c r="BD1373" s="332"/>
    </row>
    <row r="1374" spans="2:56">
      <c r="B1374" s="134" t="s">
        <v>241</v>
      </c>
      <c r="F1374" s="67">
        <v>125</v>
      </c>
      <c r="G1374" s="68">
        <v>18</v>
      </c>
      <c r="H1374" s="134" t="s">
        <v>241</v>
      </c>
      <c r="I1374" s="177">
        <f>(SUM('domanda settimanale A41002300'!DI128:'domanda settimanale A41002300'!DI152)/'calcolo ADU'!$I$4)</f>
        <v>3148.9952914285718</v>
      </c>
      <c r="J1374" s="69">
        <f t="shared" si="741"/>
        <v>33065</v>
      </c>
      <c r="K1374" s="176">
        <v>25000</v>
      </c>
      <c r="L1374" s="229">
        <v>0</v>
      </c>
      <c r="M1374" s="69">
        <f t="shared" si="742"/>
        <v>33065</v>
      </c>
      <c r="N1374" s="69">
        <f t="shared" si="743"/>
        <v>110215</v>
      </c>
      <c r="O1374" s="69">
        <f t="shared" si="744"/>
        <v>33065</v>
      </c>
      <c r="P1374" s="69">
        <f t="shared" si="745"/>
        <v>16533</v>
      </c>
      <c r="Q1374" s="69">
        <f t="shared" si="757"/>
        <v>49598</v>
      </c>
      <c r="R1374" s="69">
        <f t="shared" si="746"/>
        <v>24799</v>
      </c>
      <c r="S1374" s="69">
        <f t="shared" si="737"/>
        <v>33065</v>
      </c>
      <c r="T1374" s="69">
        <f t="shared" si="758"/>
        <v>9446.9858742857159</v>
      </c>
      <c r="U1374" s="70">
        <f t="shared" si="738"/>
        <v>1.1377577595311914</v>
      </c>
      <c r="V1374" s="69">
        <f t="shared" si="763"/>
        <v>171048</v>
      </c>
      <c r="W1374" s="69">
        <f t="shared" si="762"/>
        <v>50000</v>
      </c>
      <c r="X1374" s="232">
        <v>1599.5588571428571</v>
      </c>
      <c r="Y1374" s="71">
        <f t="shared" si="764"/>
        <v>219448.44114285713</v>
      </c>
      <c r="Z1374" s="209">
        <f>AA1219*'domanda settimanale A41000500'!$B$25+simulazione!AA1063*'domanda settimanale A41000500'!$B$23</f>
        <v>0</v>
      </c>
      <c r="AA1374" s="209">
        <v>0</v>
      </c>
      <c r="AB1374" s="68">
        <f t="shared" si="765"/>
        <v>0</v>
      </c>
      <c r="AC1374" s="68" t="s">
        <v>411</v>
      </c>
      <c r="AD1374" s="311">
        <v>0</v>
      </c>
      <c r="AE1374" s="68">
        <f t="shared" si="748"/>
        <v>0</v>
      </c>
      <c r="AF1374" s="69">
        <f t="shared" si="749"/>
        <v>192878</v>
      </c>
      <c r="AG1374" s="71">
        <f t="shared" si="761"/>
        <v>159813</v>
      </c>
      <c r="AH1374" s="72">
        <f t="shared" si="740"/>
        <v>49598</v>
      </c>
      <c r="AL1374" s="241">
        <f t="shared" si="766"/>
        <v>171048</v>
      </c>
      <c r="AM1374" s="236">
        <f t="shared" si="751"/>
        <v>24799</v>
      </c>
      <c r="AN1374" s="236">
        <f t="shared" si="752"/>
        <v>24799</v>
      </c>
      <c r="AO1374" s="236">
        <f t="shared" si="753"/>
        <v>24799</v>
      </c>
      <c r="AP1374" s="236">
        <f t="shared" si="754"/>
        <v>33065</v>
      </c>
      <c r="AQ1374" s="236">
        <f t="shared" si="755"/>
        <v>77150</v>
      </c>
      <c r="AR1374" s="236">
        <f t="shared" si="756"/>
        <v>33065</v>
      </c>
      <c r="AS1374" s="244">
        <f t="shared" si="760"/>
        <v>3.4486874470744788</v>
      </c>
      <c r="AV1374" s="253">
        <v>45053</v>
      </c>
      <c r="AW1374" s="69">
        <f t="shared" si="759"/>
        <v>171048</v>
      </c>
      <c r="AX1374" s="350"/>
      <c r="AY1374" s="353"/>
      <c r="AZ1374" s="344"/>
      <c r="BA1374" s="357"/>
      <c r="BB1374" s="341"/>
      <c r="BC1374" s="344"/>
      <c r="BD1374" s="332"/>
    </row>
    <row r="1375" spans="2:56">
      <c r="B1375" s="134" t="s">
        <v>187</v>
      </c>
      <c r="F1375" s="67">
        <v>126</v>
      </c>
      <c r="G1375" s="68">
        <v>19</v>
      </c>
      <c r="H1375" s="134" t="s">
        <v>187</v>
      </c>
      <c r="I1375" s="177">
        <f>(SUM('domanda settimanale A41002300'!DI129:'domanda settimanale A41002300'!DI153)/'calcolo ADU'!$I$4)</f>
        <v>3044.288365714287</v>
      </c>
      <c r="J1375" s="69">
        <f t="shared" si="741"/>
        <v>31966</v>
      </c>
      <c r="K1375" s="176">
        <v>25000</v>
      </c>
      <c r="L1375" s="229">
        <v>0</v>
      </c>
      <c r="M1375" s="69">
        <f t="shared" si="742"/>
        <v>31966</v>
      </c>
      <c r="N1375" s="69">
        <f t="shared" si="743"/>
        <v>106551</v>
      </c>
      <c r="O1375" s="69">
        <f t="shared" si="744"/>
        <v>31966</v>
      </c>
      <c r="P1375" s="69">
        <f t="shared" si="745"/>
        <v>15983</v>
      </c>
      <c r="Q1375" s="69">
        <f t="shared" si="757"/>
        <v>47949</v>
      </c>
      <c r="R1375" s="69">
        <f t="shared" si="746"/>
        <v>23974.5</v>
      </c>
      <c r="S1375" s="69">
        <f t="shared" si="737"/>
        <v>31966</v>
      </c>
      <c r="T1375" s="69">
        <f t="shared" si="758"/>
        <v>9132.8650971428615</v>
      </c>
      <c r="U1375" s="70">
        <f t="shared" si="738"/>
        <v>1.1046166118373169</v>
      </c>
      <c r="V1375" s="69">
        <f t="shared" si="763"/>
        <v>157573</v>
      </c>
      <c r="W1375" s="69">
        <f t="shared" si="762"/>
        <v>50000</v>
      </c>
      <c r="X1375" s="232">
        <v>1599.5588571428571</v>
      </c>
      <c r="Y1375" s="71">
        <f t="shared" si="764"/>
        <v>205973.44114285713</v>
      </c>
      <c r="Z1375" s="209">
        <f>AA1220*'domanda settimanale A41000500'!$B$25+simulazione!AA1064*'domanda settimanale A41000500'!$B$23</f>
        <v>13474.999999999998</v>
      </c>
      <c r="AA1375" s="209">
        <v>0</v>
      </c>
      <c r="AB1375" s="68">
        <f t="shared" si="765"/>
        <v>0</v>
      </c>
      <c r="AC1375" s="68" t="s">
        <v>411</v>
      </c>
      <c r="AD1375" s="311">
        <v>0</v>
      </c>
      <c r="AE1375" s="68">
        <f t="shared" si="748"/>
        <v>0</v>
      </c>
      <c r="AF1375" s="69">
        <f t="shared" si="749"/>
        <v>186466</v>
      </c>
      <c r="AG1375" s="71">
        <f t="shared" si="761"/>
        <v>154500</v>
      </c>
      <c r="AH1375" s="72">
        <f t="shared" si="740"/>
        <v>47949</v>
      </c>
      <c r="AL1375" s="241">
        <f t="shared" si="766"/>
        <v>157573</v>
      </c>
      <c r="AM1375" s="236">
        <f t="shared" si="751"/>
        <v>23975</v>
      </c>
      <c r="AN1375" s="236">
        <f t="shared" si="752"/>
        <v>23975</v>
      </c>
      <c r="AO1375" s="236">
        <f t="shared" si="753"/>
        <v>23975</v>
      </c>
      <c r="AP1375" s="236">
        <f t="shared" si="754"/>
        <v>31966</v>
      </c>
      <c r="AQ1375" s="236">
        <f t="shared" si="755"/>
        <v>74585</v>
      </c>
      <c r="AR1375" s="236">
        <f t="shared" si="756"/>
        <v>31966</v>
      </c>
      <c r="AS1375" s="244">
        <f t="shared" si="760"/>
        <v>3.2862624872260109</v>
      </c>
      <c r="AV1375" s="253">
        <v>45054</v>
      </c>
      <c r="AW1375" s="69">
        <f t="shared" si="759"/>
        <v>157573</v>
      </c>
      <c r="AX1375" s="350"/>
      <c r="AY1375" s="353"/>
      <c r="AZ1375" s="344"/>
      <c r="BA1375" s="357"/>
      <c r="BB1375" s="341"/>
      <c r="BC1375" s="344"/>
      <c r="BD1375" s="332"/>
    </row>
    <row r="1376" spans="2:56">
      <c r="B1376" s="134" t="s">
        <v>188</v>
      </c>
      <c r="F1376" s="67">
        <v>127</v>
      </c>
      <c r="G1376" s="68">
        <v>19</v>
      </c>
      <c r="H1376" s="134" t="s">
        <v>188</v>
      </c>
      <c r="I1376" s="177">
        <f>(SUM('domanda settimanale A41002300'!DI130:'domanda settimanale A41002300'!DI154)/'calcolo ADU'!$I$4)</f>
        <v>2939.5814400000022</v>
      </c>
      <c r="J1376" s="69">
        <f t="shared" si="741"/>
        <v>30866</v>
      </c>
      <c r="K1376" s="176">
        <v>25000</v>
      </c>
      <c r="L1376" s="229">
        <v>0</v>
      </c>
      <c r="M1376" s="69">
        <f t="shared" si="742"/>
        <v>30866</v>
      </c>
      <c r="N1376" s="69">
        <f t="shared" si="743"/>
        <v>102886</v>
      </c>
      <c r="O1376" s="69">
        <f t="shared" si="744"/>
        <v>30866</v>
      </c>
      <c r="P1376" s="69">
        <f t="shared" si="745"/>
        <v>15433</v>
      </c>
      <c r="Q1376" s="69">
        <f t="shared" si="757"/>
        <v>46299</v>
      </c>
      <c r="R1376" s="69">
        <f t="shared" si="746"/>
        <v>23149.5</v>
      </c>
      <c r="S1376" s="69">
        <f t="shared" si="737"/>
        <v>30866</v>
      </c>
      <c r="T1376" s="69">
        <f t="shared" si="758"/>
        <v>8818.7443200000071</v>
      </c>
      <c r="U1376" s="70">
        <f t="shared" si="738"/>
        <v>1.1419024038427206</v>
      </c>
      <c r="V1376" s="69">
        <f t="shared" si="763"/>
        <v>157573</v>
      </c>
      <c r="W1376" s="69">
        <f t="shared" si="762"/>
        <v>50000</v>
      </c>
      <c r="X1376" s="232">
        <v>1972.3302857142858</v>
      </c>
      <c r="Y1376" s="71">
        <f t="shared" si="764"/>
        <v>205600.6697142857</v>
      </c>
      <c r="Z1376" s="209">
        <f>AA1221*'domanda settimanale A41000500'!$B$25+simulazione!AA1065*'domanda settimanale A41000500'!$B$23</f>
        <v>0</v>
      </c>
      <c r="AA1376" s="209">
        <v>0</v>
      </c>
      <c r="AB1376" s="68">
        <f t="shared" si="765"/>
        <v>0</v>
      </c>
      <c r="AC1376" s="68" t="s">
        <v>411</v>
      </c>
      <c r="AD1376" s="311">
        <v>0</v>
      </c>
      <c r="AE1376" s="68">
        <f t="shared" si="748"/>
        <v>0</v>
      </c>
      <c r="AF1376" s="69">
        <f t="shared" si="749"/>
        <v>180051</v>
      </c>
      <c r="AG1376" s="71">
        <f t="shared" si="761"/>
        <v>149185</v>
      </c>
      <c r="AH1376" s="72">
        <f t="shared" si="740"/>
        <v>46299</v>
      </c>
      <c r="AL1376" s="241">
        <f t="shared" si="766"/>
        <v>157573</v>
      </c>
      <c r="AM1376" s="236">
        <f t="shared" si="751"/>
        <v>23150</v>
      </c>
      <c r="AN1376" s="236">
        <f t="shared" si="752"/>
        <v>23150</v>
      </c>
      <c r="AO1376" s="236">
        <f t="shared" si="753"/>
        <v>23150</v>
      </c>
      <c r="AP1376" s="236">
        <f t="shared" si="754"/>
        <v>30866</v>
      </c>
      <c r="AQ1376" s="236">
        <f t="shared" si="755"/>
        <v>72020</v>
      </c>
      <c r="AR1376" s="236">
        <f t="shared" si="756"/>
        <v>30866</v>
      </c>
      <c r="AS1376" s="244">
        <f t="shared" si="760"/>
        <v>3.4033780427223048</v>
      </c>
      <c r="AV1376" s="253">
        <v>45055</v>
      </c>
      <c r="AW1376" s="69">
        <f t="shared" si="759"/>
        <v>157573</v>
      </c>
      <c r="AX1376" s="350"/>
      <c r="AY1376" s="353"/>
      <c r="AZ1376" s="344"/>
      <c r="BA1376" s="357"/>
      <c r="BB1376" s="341"/>
      <c r="BC1376" s="344"/>
      <c r="BD1376" s="332"/>
    </row>
    <row r="1377" spans="2:56">
      <c r="B1377" s="134" t="s">
        <v>189</v>
      </c>
      <c r="F1377" s="67">
        <v>128</v>
      </c>
      <c r="G1377" s="68">
        <v>19</v>
      </c>
      <c r="H1377" s="134" t="s">
        <v>189</v>
      </c>
      <c r="I1377" s="177">
        <f>(SUM('domanda settimanale A41002300'!DI131:'domanda settimanale A41002300'!DI155)/'calcolo ADU'!$I$4)</f>
        <v>2799.6013714285732</v>
      </c>
      <c r="J1377" s="69">
        <f t="shared" si="741"/>
        <v>29396</v>
      </c>
      <c r="K1377" s="176">
        <v>25000</v>
      </c>
      <c r="L1377" s="229">
        <v>0</v>
      </c>
      <c r="M1377" s="69">
        <f t="shared" si="742"/>
        <v>29396</v>
      </c>
      <c r="N1377" s="69">
        <f t="shared" si="743"/>
        <v>97987</v>
      </c>
      <c r="O1377" s="69">
        <f t="shared" si="744"/>
        <v>29396</v>
      </c>
      <c r="P1377" s="69">
        <f t="shared" si="745"/>
        <v>14698</v>
      </c>
      <c r="Q1377" s="69">
        <f t="shared" si="757"/>
        <v>44094</v>
      </c>
      <c r="R1377" s="69">
        <f t="shared" si="746"/>
        <v>22047</v>
      </c>
      <c r="S1377" s="69">
        <f t="shared" si="737"/>
        <v>29396</v>
      </c>
      <c r="T1377" s="69">
        <f t="shared" si="758"/>
        <v>8398.8041142857201</v>
      </c>
      <c r="U1377" s="70">
        <f t="shared" si="738"/>
        <v>1.1989985229172757</v>
      </c>
      <c r="V1377" s="69">
        <f t="shared" si="763"/>
        <v>157573</v>
      </c>
      <c r="W1377" s="69">
        <f t="shared" si="762"/>
        <v>50000</v>
      </c>
      <c r="X1377" s="232">
        <v>1972.3302857142858</v>
      </c>
      <c r="Y1377" s="71">
        <f t="shared" si="764"/>
        <v>205600.6697142857</v>
      </c>
      <c r="Z1377" s="209">
        <f>AA1222*'domanda settimanale A41000500'!$B$25+simulazione!AA1066*'domanda settimanale A41000500'!$B$23</f>
        <v>0</v>
      </c>
      <c r="AA1377" s="209">
        <v>0</v>
      </c>
      <c r="AB1377" s="68">
        <f t="shared" si="765"/>
        <v>0</v>
      </c>
      <c r="AC1377" s="68" t="s">
        <v>411</v>
      </c>
      <c r="AD1377" s="311">
        <v>0</v>
      </c>
      <c r="AE1377" s="68">
        <f t="shared" si="748"/>
        <v>0</v>
      </c>
      <c r="AF1377" s="69">
        <f t="shared" si="749"/>
        <v>171477</v>
      </c>
      <c r="AG1377" s="71">
        <f t="shared" si="761"/>
        <v>142081</v>
      </c>
      <c r="AH1377" s="72">
        <f t="shared" si="740"/>
        <v>44094</v>
      </c>
      <c r="AL1377" s="241">
        <f t="shared" si="766"/>
        <v>157573</v>
      </c>
      <c r="AM1377" s="236">
        <f t="shared" si="751"/>
        <v>22047</v>
      </c>
      <c r="AN1377" s="236">
        <f t="shared" si="752"/>
        <v>22047</v>
      </c>
      <c r="AO1377" s="236">
        <f t="shared" si="753"/>
        <v>22047</v>
      </c>
      <c r="AP1377" s="236">
        <f t="shared" si="754"/>
        <v>29396</v>
      </c>
      <c r="AQ1377" s="236">
        <f t="shared" si="755"/>
        <v>68591</v>
      </c>
      <c r="AR1377" s="236">
        <f t="shared" si="756"/>
        <v>29396</v>
      </c>
      <c r="AS1377" s="244">
        <f t="shared" si="760"/>
        <v>3.5735701002403957</v>
      </c>
      <c r="AV1377" s="253">
        <v>45056</v>
      </c>
      <c r="AW1377" s="69">
        <f t="shared" si="759"/>
        <v>157573</v>
      </c>
      <c r="AX1377" s="350"/>
      <c r="AY1377" s="353"/>
      <c r="AZ1377" s="344"/>
      <c r="BA1377" s="357"/>
      <c r="BB1377" s="341"/>
      <c r="BC1377" s="344"/>
      <c r="BD1377" s="332"/>
    </row>
    <row r="1378" spans="2:56">
      <c r="B1378" s="134" t="s">
        <v>190</v>
      </c>
      <c r="F1378" s="67">
        <v>129</v>
      </c>
      <c r="G1378" s="68">
        <v>19</v>
      </c>
      <c r="H1378" s="134" t="s">
        <v>190</v>
      </c>
      <c r="I1378" s="177">
        <f>(SUM('domanda settimanale A41002300'!DI132:'domanda settimanale A41002300'!DI156)/'calcolo ADU'!$I$4)</f>
        <v>2659.6213028571442</v>
      </c>
      <c r="J1378" s="69">
        <f t="shared" si="741"/>
        <v>27927</v>
      </c>
      <c r="K1378" s="176">
        <v>25000</v>
      </c>
      <c r="L1378" s="229">
        <v>0</v>
      </c>
      <c r="M1378" s="69">
        <f t="shared" si="742"/>
        <v>27927</v>
      </c>
      <c r="N1378" s="69">
        <f t="shared" si="743"/>
        <v>93087</v>
      </c>
      <c r="O1378" s="69">
        <f t="shared" si="744"/>
        <v>27927</v>
      </c>
      <c r="P1378" s="69">
        <f t="shared" si="745"/>
        <v>13964</v>
      </c>
      <c r="Q1378" s="69">
        <f t="shared" si="757"/>
        <v>41891</v>
      </c>
      <c r="R1378" s="69">
        <f t="shared" si="746"/>
        <v>20945.5</v>
      </c>
      <c r="S1378" s="69">
        <f t="shared" ref="S1378:S1398" si="767">O1378</f>
        <v>27927</v>
      </c>
      <c r="T1378" s="69">
        <f t="shared" si="758"/>
        <v>7978.8639085714331</v>
      </c>
      <c r="U1378" s="70">
        <f t="shared" ref="U1378:U1393" si="768">Y1378/AF1378</f>
        <v>1.2620893754905356</v>
      </c>
      <c r="V1378" s="69">
        <f t="shared" si="763"/>
        <v>157573</v>
      </c>
      <c r="W1378" s="69">
        <f t="shared" si="762"/>
        <v>50000</v>
      </c>
      <c r="X1378" s="232">
        <v>1972.3302857142858</v>
      </c>
      <c r="Y1378" s="71">
        <f>V1378+W1378-X1378</f>
        <v>205600.6697142857</v>
      </c>
      <c r="Z1378" s="209">
        <f>AA1223*'domanda settimanale A41000500'!$B$25+simulazione!AA1067*'domanda settimanale A41000500'!$B$23</f>
        <v>0</v>
      </c>
      <c r="AA1378" s="209">
        <v>0</v>
      </c>
      <c r="AB1378" s="68">
        <f t="shared" si="765"/>
        <v>0</v>
      </c>
      <c r="AC1378" s="68" t="s">
        <v>411</v>
      </c>
      <c r="AD1378" s="311">
        <v>0</v>
      </c>
      <c r="AE1378" s="68">
        <f t="shared" si="748"/>
        <v>0</v>
      </c>
      <c r="AF1378" s="69">
        <f t="shared" si="749"/>
        <v>162905</v>
      </c>
      <c r="AG1378" s="71">
        <f t="shared" si="761"/>
        <v>134978</v>
      </c>
      <c r="AH1378" s="72">
        <f t="shared" ref="AH1378:AH1398" si="769">Q1378</f>
        <v>41891</v>
      </c>
      <c r="AL1378" s="241">
        <f t="shared" si="766"/>
        <v>157573</v>
      </c>
      <c r="AM1378" s="236">
        <f t="shared" si="751"/>
        <v>20946</v>
      </c>
      <c r="AN1378" s="236">
        <f t="shared" si="752"/>
        <v>20946</v>
      </c>
      <c r="AO1378" s="236">
        <f t="shared" si="753"/>
        <v>20946</v>
      </c>
      <c r="AP1378" s="236">
        <f t="shared" si="754"/>
        <v>27927</v>
      </c>
      <c r="AQ1378" s="236">
        <f t="shared" si="755"/>
        <v>65160</v>
      </c>
      <c r="AR1378" s="236">
        <f t="shared" si="756"/>
        <v>27927</v>
      </c>
      <c r="AS1378" s="244">
        <f t="shared" si="760"/>
        <v>3.7615000835501657</v>
      </c>
      <c r="AV1378" s="253">
        <v>45057</v>
      </c>
      <c r="AW1378" s="69">
        <f t="shared" si="759"/>
        <v>157573</v>
      </c>
      <c r="AX1378" s="350"/>
      <c r="AY1378" s="353"/>
      <c r="AZ1378" s="344"/>
      <c r="BA1378" s="357"/>
      <c r="BB1378" s="341"/>
      <c r="BC1378" s="344"/>
      <c r="BD1378" s="332"/>
    </row>
    <row r="1379" spans="2:56">
      <c r="B1379" s="134" t="s">
        <v>191</v>
      </c>
      <c r="F1379" s="67">
        <v>130</v>
      </c>
      <c r="G1379" s="68">
        <v>19</v>
      </c>
      <c r="H1379" s="134" t="s">
        <v>191</v>
      </c>
      <c r="I1379" s="177">
        <f>(SUM('domanda settimanale A41002300'!DI133:'domanda settimanale A41002300'!DI157)/'calcolo ADU'!$I$4)</f>
        <v>2519.6412342857157</v>
      </c>
      <c r="J1379" s="69">
        <f t="shared" ref="J1379:J1398" si="770">_xlfn.CEILING.MATH(I1379*$D$1254*$D$1259)</f>
        <v>26457</v>
      </c>
      <c r="K1379" s="176">
        <v>25000</v>
      </c>
      <c r="L1379" s="229">
        <v>0</v>
      </c>
      <c r="M1379" s="69">
        <f t="shared" ref="M1379:M1384" si="771">MAX(J1379,K1379)</f>
        <v>26457</v>
      </c>
      <c r="N1379" s="69">
        <f t="shared" ref="N1379:N1398" si="772">_xlfn.CEILING.MATH(I1379*$D$1254)</f>
        <v>88188</v>
      </c>
      <c r="O1379" s="69">
        <f t="shared" ref="O1379:O1398" si="773">_xlfn.CEILING.MATH(I1379*$D$1254*$D$1259)</f>
        <v>26457</v>
      </c>
      <c r="P1379" s="69">
        <f t="shared" ref="P1379:P1398" si="774">_xlfn.CEILING.MATH(O1379*$D$1261)</f>
        <v>13229</v>
      </c>
      <c r="Q1379" s="69">
        <f t="shared" si="757"/>
        <v>39686</v>
      </c>
      <c r="R1379" s="69">
        <f t="shared" ref="R1379:R1398" si="775">Q1379*0.5</f>
        <v>19843</v>
      </c>
      <c r="S1379" s="69">
        <f t="shared" si="767"/>
        <v>26457</v>
      </c>
      <c r="T1379" s="69">
        <f t="shared" si="758"/>
        <v>7558.923702857147</v>
      </c>
      <c r="U1379" s="70">
        <f t="shared" si="768"/>
        <v>1.3322059062293752</v>
      </c>
      <c r="V1379" s="69">
        <f t="shared" si="763"/>
        <v>157573</v>
      </c>
      <c r="W1379" s="69">
        <f t="shared" si="762"/>
        <v>50000</v>
      </c>
      <c r="X1379" s="232">
        <v>1972.3302857142858</v>
      </c>
      <c r="Y1379" s="71">
        <f>V1379+W1379-X1379</f>
        <v>205600.6697142857</v>
      </c>
      <c r="Z1379" s="209">
        <f>AA1224*'domanda settimanale A41000500'!$B$25+simulazione!AA1068*'domanda settimanale A41000500'!$B$23</f>
        <v>0</v>
      </c>
      <c r="AA1379" s="209">
        <v>0</v>
      </c>
      <c r="AB1379" s="68">
        <f t="shared" si="765"/>
        <v>0</v>
      </c>
      <c r="AC1379" s="68" t="s">
        <v>411</v>
      </c>
      <c r="AD1379" s="311">
        <v>0</v>
      </c>
      <c r="AE1379" s="68">
        <f t="shared" ref="AE1379:AE1398" si="776">IF(AND(F1379&lt;=$D$1254,F1379/(_xlfn.CEILING.MATH(M1379/I1379))=_xlfn.CEILING.MATH(F1379/_xlfn.CEILING.MATH(M1379/I1379))),AF1379-AG1379,0)</f>
        <v>0</v>
      </c>
      <c r="AF1379" s="69">
        <f t="shared" ref="AF1379:AF1398" si="777">AG1379+M1379</f>
        <v>154331</v>
      </c>
      <c r="AG1379" s="71">
        <f t="shared" si="761"/>
        <v>127874</v>
      </c>
      <c r="AH1379" s="72">
        <f t="shared" si="769"/>
        <v>39686</v>
      </c>
      <c r="AL1379" s="241">
        <f t="shared" si="766"/>
        <v>157573</v>
      </c>
      <c r="AM1379" s="236">
        <f t="shared" ref="AM1379:AM1398" si="778">AN1379</f>
        <v>19843</v>
      </c>
      <c r="AN1379" s="236">
        <f t="shared" ref="AN1379:AN1398" si="779">ROUNDUP((0.5*Q1379),0)</f>
        <v>19843</v>
      </c>
      <c r="AO1379" s="236">
        <f t="shared" ref="AO1379:AO1398" si="780">AN1379</f>
        <v>19843</v>
      </c>
      <c r="AP1379" s="236">
        <f t="shared" ref="AP1379:AP1398" si="781">M1379</f>
        <v>26457</v>
      </c>
      <c r="AQ1379" s="236">
        <f t="shared" ref="AQ1379:AQ1398" si="782">N1379-M1379</f>
        <v>61731</v>
      </c>
      <c r="AR1379" s="236">
        <f t="shared" ref="AR1379:AR1398" si="783">M1379</f>
        <v>26457</v>
      </c>
      <c r="AS1379" s="244">
        <f t="shared" si="760"/>
        <v>3.9704933729778764</v>
      </c>
      <c r="AV1379" s="253">
        <v>45058</v>
      </c>
      <c r="AW1379" s="69">
        <f t="shared" si="759"/>
        <v>157573</v>
      </c>
      <c r="AX1379" s="350"/>
      <c r="AY1379" s="353"/>
      <c r="AZ1379" s="344"/>
      <c r="BA1379" s="357"/>
      <c r="BB1379" s="341"/>
      <c r="BC1379" s="344"/>
      <c r="BD1379" s="332"/>
    </row>
    <row r="1380" spans="2:56">
      <c r="B1380" s="134" t="s">
        <v>242</v>
      </c>
      <c r="F1380" s="67">
        <v>131</v>
      </c>
      <c r="G1380" s="68">
        <v>19</v>
      </c>
      <c r="H1380" s="134" t="s">
        <v>242</v>
      </c>
      <c r="I1380" s="177">
        <f>(SUM('domanda settimanale A41002300'!DI134:'domanda settimanale A41002300'!DI158)/'calcolo ADU'!$I$4)</f>
        <v>2379.6611657142871</v>
      </c>
      <c r="J1380" s="69">
        <f t="shared" si="770"/>
        <v>24987</v>
      </c>
      <c r="K1380" s="176">
        <v>25000</v>
      </c>
      <c r="L1380" s="229">
        <v>0</v>
      </c>
      <c r="M1380" s="69">
        <f t="shared" si="771"/>
        <v>25000</v>
      </c>
      <c r="N1380" s="69">
        <f t="shared" si="772"/>
        <v>83289</v>
      </c>
      <c r="O1380" s="69">
        <f t="shared" si="773"/>
        <v>24987</v>
      </c>
      <c r="P1380" s="69">
        <f t="shared" si="774"/>
        <v>12494</v>
      </c>
      <c r="Q1380" s="69">
        <f t="shared" ref="Q1380:Q1398" si="784">O1380+P1380</f>
        <v>37481</v>
      </c>
      <c r="R1380" s="69">
        <f t="shared" si="775"/>
        <v>18740.5</v>
      </c>
      <c r="S1380" s="69">
        <f t="shared" si="767"/>
        <v>24987</v>
      </c>
      <c r="T1380" s="69">
        <f t="shared" ref="T1380:T1398" si="785">I1380*3</f>
        <v>7138.9834971428609</v>
      </c>
      <c r="U1380" s="70">
        <f t="shared" si="768"/>
        <v>1.4104457001734629</v>
      </c>
      <c r="V1380" s="69">
        <f t="shared" si="763"/>
        <v>157573</v>
      </c>
      <c r="W1380" s="69">
        <f t="shared" si="762"/>
        <v>50000</v>
      </c>
      <c r="X1380" s="232">
        <v>1972.3302857142858</v>
      </c>
      <c r="Y1380" s="71">
        <f>V1380+W1380-X1380</f>
        <v>205600.6697142857</v>
      </c>
      <c r="Z1380" s="209">
        <f>AA1225*'domanda settimanale A41000500'!$B$25+simulazione!AA1069*'domanda settimanale A41000500'!$B$23</f>
        <v>0</v>
      </c>
      <c r="AA1380" s="209">
        <v>0</v>
      </c>
      <c r="AB1380" s="68">
        <f t="shared" si="765"/>
        <v>0</v>
      </c>
      <c r="AC1380" s="68" t="s">
        <v>411</v>
      </c>
      <c r="AD1380" s="311">
        <v>0</v>
      </c>
      <c r="AE1380" s="68">
        <f t="shared" si="776"/>
        <v>0</v>
      </c>
      <c r="AF1380" s="69">
        <f t="shared" si="777"/>
        <v>145770</v>
      </c>
      <c r="AG1380" s="71">
        <f t="shared" si="761"/>
        <v>120770</v>
      </c>
      <c r="AH1380" s="72">
        <f t="shared" si="769"/>
        <v>37481</v>
      </c>
      <c r="AL1380" s="241">
        <f t="shared" si="766"/>
        <v>157573</v>
      </c>
      <c r="AM1380" s="236">
        <f t="shared" si="778"/>
        <v>18741</v>
      </c>
      <c r="AN1380" s="236">
        <f t="shared" si="779"/>
        <v>18741</v>
      </c>
      <c r="AO1380" s="236">
        <f t="shared" si="780"/>
        <v>18741</v>
      </c>
      <c r="AP1380" s="236">
        <f t="shared" si="781"/>
        <v>25000</v>
      </c>
      <c r="AQ1380" s="236">
        <f t="shared" si="782"/>
        <v>58289</v>
      </c>
      <c r="AR1380" s="236">
        <f t="shared" si="783"/>
        <v>25000</v>
      </c>
      <c r="AS1380" s="244">
        <f t="shared" si="760"/>
        <v>4.2040767322109867</v>
      </c>
      <c r="AV1380" s="253">
        <v>45059</v>
      </c>
      <c r="AW1380" s="69">
        <f t="shared" ref="AW1380:AW1398" si="786">AL1380</f>
        <v>157573</v>
      </c>
      <c r="AX1380" s="350"/>
      <c r="AY1380" s="353"/>
      <c r="AZ1380" s="344"/>
      <c r="BA1380" s="357"/>
      <c r="BB1380" s="341"/>
      <c r="BC1380" s="344"/>
      <c r="BD1380" s="332"/>
    </row>
    <row r="1381" spans="2:56">
      <c r="B1381" s="134" t="s">
        <v>243</v>
      </c>
      <c r="F1381" s="67">
        <v>132</v>
      </c>
      <c r="G1381" s="68">
        <v>19</v>
      </c>
      <c r="H1381" s="134" t="s">
        <v>243</v>
      </c>
      <c r="I1381" s="177">
        <f>(SUM('domanda settimanale A41002300'!DI135:'domanda settimanale A41002300'!DI159)/'calcolo ADU'!$I$4)</f>
        <v>2239.6810971428581</v>
      </c>
      <c r="J1381" s="69">
        <f t="shared" si="770"/>
        <v>23517</v>
      </c>
      <c r="K1381" s="176">
        <v>25000</v>
      </c>
      <c r="L1381" s="229">
        <v>0</v>
      </c>
      <c r="M1381" s="69">
        <f t="shared" si="771"/>
        <v>25000</v>
      </c>
      <c r="N1381" s="69">
        <f t="shared" si="772"/>
        <v>78389</v>
      </c>
      <c r="O1381" s="69">
        <f t="shared" si="773"/>
        <v>23517</v>
      </c>
      <c r="P1381" s="69">
        <f t="shared" si="774"/>
        <v>11759</v>
      </c>
      <c r="Q1381" s="69">
        <f t="shared" si="784"/>
        <v>35276</v>
      </c>
      <c r="R1381" s="69">
        <f t="shared" si="775"/>
        <v>17638</v>
      </c>
      <c r="S1381" s="69">
        <f t="shared" si="767"/>
        <v>23517</v>
      </c>
      <c r="T1381" s="69">
        <f t="shared" si="785"/>
        <v>6719.0432914285739</v>
      </c>
      <c r="U1381" s="70">
        <f t="shared" si="768"/>
        <v>1.4827149584558879</v>
      </c>
      <c r="V1381" s="69">
        <f t="shared" si="763"/>
        <v>157573</v>
      </c>
      <c r="W1381" s="69">
        <f t="shared" si="762"/>
        <v>50000</v>
      </c>
      <c r="X1381" s="232">
        <v>1972.3302857142858</v>
      </c>
      <c r="Y1381" s="71">
        <f>V1381+W1381-X1381</f>
        <v>205600.6697142857</v>
      </c>
      <c r="Z1381" s="209">
        <f>AA1226*'domanda settimanale A41000500'!$B$25+simulazione!AA1070*'domanda settimanale A41000500'!$B$23</f>
        <v>0</v>
      </c>
      <c r="AA1381" s="209">
        <v>0</v>
      </c>
      <c r="AB1381" s="68">
        <f t="shared" si="765"/>
        <v>0</v>
      </c>
      <c r="AC1381" s="68" t="s">
        <v>411</v>
      </c>
      <c r="AD1381" s="311">
        <v>0</v>
      </c>
      <c r="AE1381" s="68">
        <f t="shared" si="776"/>
        <v>0</v>
      </c>
      <c r="AF1381" s="69">
        <f t="shared" si="777"/>
        <v>138665</v>
      </c>
      <c r="AG1381" s="71">
        <f t="shared" si="761"/>
        <v>113665</v>
      </c>
      <c r="AH1381" s="72">
        <f t="shared" si="769"/>
        <v>35276</v>
      </c>
      <c r="AL1381" s="241">
        <f t="shared" si="766"/>
        <v>157573</v>
      </c>
      <c r="AM1381" s="236">
        <f t="shared" si="778"/>
        <v>17638</v>
      </c>
      <c r="AN1381" s="236">
        <f t="shared" si="779"/>
        <v>17638</v>
      </c>
      <c r="AO1381" s="236">
        <f t="shared" si="780"/>
        <v>17638</v>
      </c>
      <c r="AP1381" s="236">
        <f t="shared" si="781"/>
        <v>25000</v>
      </c>
      <c r="AQ1381" s="236">
        <f t="shared" si="782"/>
        <v>53389</v>
      </c>
      <c r="AR1381" s="236">
        <f t="shared" si="783"/>
        <v>25000</v>
      </c>
      <c r="AS1381" s="244">
        <f t="shared" si="760"/>
        <v>4.4668613221453679</v>
      </c>
      <c r="AV1381" s="253">
        <v>45060</v>
      </c>
      <c r="AW1381" s="69">
        <f t="shared" si="786"/>
        <v>157573</v>
      </c>
      <c r="AX1381" s="350"/>
      <c r="AY1381" s="353"/>
      <c r="AZ1381" s="344"/>
      <c r="BA1381" s="357"/>
      <c r="BB1381" s="341"/>
      <c r="BC1381" s="344"/>
      <c r="BD1381" s="332"/>
    </row>
    <row r="1382" spans="2:56">
      <c r="B1382" s="134" t="s">
        <v>192</v>
      </c>
      <c r="F1382" s="67">
        <v>133</v>
      </c>
      <c r="G1382" s="74">
        <v>20</v>
      </c>
      <c r="H1382" s="134" t="s">
        <v>192</v>
      </c>
      <c r="I1382" s="177">
        <f>(SUM('domanda settimanale A41002300'!DI136:'domanda settimanale A41002300'!DI160)/'calcolo ADU'!$I$4)</f>
        <v>2099.7010285714296</v>
      </c>
      <c r="J1382" s="69">
        <f t="shared" si="770"/>
        <v>22047</v>
      </c>
      <c r="K1382" s="176">
        <v>25000</v>
      </c>
      <c r="L1382" s="229">
        <v>0</v>
      </c>
      <c r="M1382" s="69">
        <f t="shared" si="771"/>
        <v>25000</v>
      </c>
      <c r="N1382" s="69">
        <f t="shared" si="772"/>
        <v>73490</v>
      </c>
      <c r="O1382" s="69">
        <f t="shared" si="773"/>
        <v>22047</v>
      </c>
      <c r="P1382" s="69">
        <f t="shared" si="774"/>
        <v>11024</v>
      </c>
      <c r="Q1382" s="69">
        <f t="shared" si="784"/>
        <v>33071</v>
      </c>
      <c r="R1382" s="69">
        <f t="shared" si="775"/>
        <v>16535.5</v>
      </c>
      <c r="S1382" s="69">
        <f t="shared" si="767"/>
        <v>22047</v>
      </c>
      <c r="T1382" s="69">
        <f t="shared" si="785"/>
        <v>6299.1030857142887</v>
      </c>
      <c r="U1382" s="70">
        <f t="shared" si="768"/>
        <v>1.486767884968081</v>
      </c>
      <c r="V1382" s="69">
        <f>V1381+AD1382-Z1382</f>
        <v>147573</v>
      </c>
      <c r="W1382" s="69">
        <f t="shared" si="762"/>
        <v>50000</v>
      </c>
      <c r="X1382" s="232">
        <v>1972.3302857142858</v>
      </c>
      <c r="Y1382" s="71">
        <f>V1382+W1382-X1382</f>
        <v>195600.6697142857</v>
      </c>
      <c r="Z1382" s="209">
        <f>AA1227*'domanda settimanale A41000500'!$B$25+simulazione!AA1071*'domanda settimanale A41000500'!$B$23</f>
        <v>10000</v>
      </c>
      <c r="AA1382" s="209">
        <v>0</v>
      </c>
      <c r="AB1382" s="68">
        <f t="shared" si="765"/>
        <v>0</v>
      </c>
      <c r="AC1382" s="68" t="s">
        <v>411</v>
      </c>
      <c r="AD1382" s="311">
        <v>0</v>
      </c>
      <c r="AE1382" s="68">
        <f t="shared" si="776"/>
        <v>0</v>
      </c>
      <c r="AF1382" s="69">
        <f t="shared" si="777"/>
        <v>131561</v>
      </c>
      <c r="AG1382" s="71">
        <f t="shared" si="761"/>
        <v>106561</v>
      </c>
      <c r="AH1382" s="72">
        <f t="shared" si="769"/>
        <v>33071</v>
      </c>
      <c r="AL1382" s="241">
        <f t="shared" si="766"/>
        <v>147573</v>
      </c>
      <c r="AM1382" s="236">
        <f t="shared" si="778"/>
        <v>16536</v>
      </c>
      <c r="AN1382" s="236">
        <f t="shared" si="779"/>
        <v>16536</v>
      </c>
      <c r="AO1382" s="236">
        <f t="shared" si="780"/>
        <v>16536</v>
      </c>
      <c r="AP1382" s="236">
        <f t="shared" si="781"/>
        <v>25000</v>
      </c>
      <c r="AQ1382" s="236">
        <f t="shared" si="782"/>
        <v>48490</v>
      </c>
      <c r="AR1382" s="236">
        <f t="shared" si="783"/>
        <v>25000</v>
      </c>
      <c r="AS1382" s="244">
        <f t="shared" ref="AS1382:AS1398" si="787">AL1382/AH1382</f>
        <v>4.4623083668470862</v>
      </c>
      <c r="AV1382" s="253">
        <v>45061</v>
      </c>
      <c r="AW1382" s="69">
        <f t="shared" si="786"/>
        <v>147573</v>
      </c>
      <c r="AX1382" s="350"/>
      <c r="AY1382" s="353"/>
      <c r="AZ1382" s="344"/>
      <c r="BA1382" s="357"/>
      <c r="BB1382" s="341"/>
      <c r="BC1382" s="344"/>
      <c r="BD1382" s="332"/>
    </row>
    <row r="1383" spans="2:56">
      <c r="B1383" s="134" t="s">
        <v>193</v>
      </c>
      <c r="F1383" s="67">
        <v>134</v>
      </c>
      <c r="G1383" s="74">
        <v>20</v>
      </c>
      <c r="H1383" s="134" t="s">
        <v>193</v>
      </c>
      <c r="I1383" s="177">
        <f>(SUM('domanda settimanale A41002300'!DI137:'domanda settimanale A41002300'!DI161)/'calcolo ADU'!$I$4)</f>
        <v>1959.7209600000006</v>
      </c>
      <c r="J1383" s="69">
        <f t="shared" si="770"/>
        <v>20578</v>
      </c>
      <c r="K1383" s="176">
        <v>25000</v>
      </c>
      <c r="L1383" s="229">
        <v>0</v>
      </c>
      <c r="M1383" s="69">
        <f t="shared" si="771"/>
        <v>25000</v>
      </c>
      <c r="N1383" s="69">
        <f t="shared" si="772"/>
        <v>68591</v>
      </c>
      <c r="O1383" s="69">
        <f t="shared" si="773"/>
        <v>20578</v>
      </c>
      <c r="P1383" s="69">
        <f t="shared" si="774"/>
        <v>10289</v>
      </c>
      <c r="Q1383" s="69">
        <f t="shared" si="784"/>
        <v>30867</v>
      </c>
      <c r="R1383" s="69">
        <f t="shared" si="775"/>
        <v>15433.5</v>
      </c>
      <c r="S1383" s="69">
        <f t="shared" si="767"/>
        <v>20578</v>
      </c>
      <c r="T1383" s="69">
        <f t="shared" si="785"/>
        <v>5879.1628800000017</v>
      </c>
      <c r="U1383" s="70">
        <f t="shared" si="768"/>
        <v>1.573616673898022</v>
      </c>
      <c r="V1383" s="69">
        <f t="shared" ref="V1383:V1398" si="788">V1382+AD1383-Z1383</f>
        <v>147573</v>
      </c>
      <c r="W1383" s="69">
        <f t="shared" si="762"/>
        <v>50000</v>
      </c>
      <c r="X1383" s="232">
        <v>1723.816</v>
      </c>
      <c r="Y1383" s="71">
        <f t="shared" ref="Y1383:Y1398" si="789">V1383+W1383-X1383</f>
        <v>195849.18400000001</v>
      </c>
      <c r="Z1383" s="209">
        <f>AA1228*'domanda settimanale A41000500'!$B$25+simulazione!AA1072*'domanda settimanale A41000500'!$B$23</f>
        <v>0</v>
      </c>
      <c r="AA1383" s="209">
        <v>0</v>
      </c>
      <c r="AB1383" s="68">
        <f t="shared" si="765"/>
        <v>0</v>
      </c>
      <c r="AC1383" s="68" t="s">
        <v>411</v>
      </c>
      <c r="AD1383" s="311">
        <v>0</v>
      </c>
      <c r="AE1383" s="68">
        <f t="shared" si="776"/>
        <v>0</v>
      </c>
      <c r="AF1383" s="69">
        <f t="shared" si="777"/>
        <v>124458</v>
      </c>
      <c r="AG1383" s="71">
        <f t="shared" si="761"/>
        <v>99458</v>
      </c>
      <c r="AH1383" s="72">
        <f t="shared" si="769"/>
        <v>30867</v>
      </c>
      <c r="AL1383" s="241">
        <f t="shared" si="766"/>
        <v>147573</v>
      </c>
      <c r="AM1383" s="236">
        <f t="shared" si="778"/>
        <v>15434</v>
      </c>
      <c r="AN1383" s="236">
        <f t="shared" si="779"/>
        <v>15434</v>
      </c>
      <c r="AO1383" s="236">
        <f t="shared" si="780"/>
        <v>15434</v>
      </c>
      <c r="AP1383" s="236">
        <f t="shared" si="781"/>
        <v>25000</v>
      </c>
      <c r="AQ1383" s="236">
        <f t="shared" si="782"/>
        <v>43591</v>
      </c>
      <c r="AR1383" s="236">
        <f t="shared" si="783"/>
        <v>25000</v>
      </c>
      <c r="AS1383" s="244">
        <f t="shared" si="787"/>
        <v>4.7809310914568961</v>
      </c>
      <c r="AV1383" s="253">
        <v>45062</v>
      </c>
      <c r="AW1383" s="69">
        <f t="shared" si="786"/>
        <v>147573</v>
      </c>
      <c r="AX1383" s="350"/>
      <c r="AY1383" s="353"/>
      <c r="AZ1383" s="344"/>
      <c r="BA1383" s="357"/>
      <c r="BB1383" s="341"/>
      <c r="BC1383" s="344"/>
      <c r="BD1383" s="332"/>
    </row>
    <row r="1384" spans="2:56">
      <c r="B1384" s="134" t="s">
        <v>194</v>
      </c>
      <c r="F1384" s="67">
        <v>135</v>
      </c>
      <c r="G1384" s="74">
        <v>20</v>
      </c>
      <c r="H1384" s="134" t="s">
        <v>194</v>
      </c>
      <c r="I1384" s="177">
        <f>(SUM('domanda settimanale A41002300'!DI138:'domanda settimanale A41002300'!DI162)/'calcolo ADU'!$I$4)</f>
        <v>1843.2563200000004</v>
      </c>
      <c r="J1384" s="69">
        <f t="shared" si="770"/>
        <v>19355</v>
      </c>
      <c r="K1384" s="176">
        <v>25000</v>
      </c>
      <c r="L1384" s="229">
        <v>0</v>
      </c>
      <c r="M1384" s="69">
        <f t="shared" si="771"/>
        <v>25000</v>
      </c>
      <c r="N1384" s="69">
        <f t="shared" si="772"/>
        <v>64514</v>
      </c>
      <c r="O1384" s="69">
        <f t="shared" si="773"/>
        <v>19355</v>
      </c>
      <c r="P1384" s="69">
        <f t="shared" si="774"/>
        <v>9678</v>
      </c>
      <c r="Q1384" s="69">
        <f t="shared" si="784"/>
        <v>29033</v>
      </c>
      <c r="R1384" s="69">
        <f t="shared" si="775"/>
        <v>14516.5</v>
      </c>
      <c r="S1384" s="69">
        <f t="shared" si="767"/>
        <v>19355</v>
      </c>
      <c r="T1384" s="69">
        <f t="shared" si="785"/>
        <v>5529.7689600000012</v>
      </c>
      <c r="U1384" s="70">
        <f t="shared" si="768"/>
        <v>1.6520804744109931</v>
      </c>
      <c r="V1384" s="69">
        <f t="shared" si="788"/>
        <v>147573</v>
      </c>
      <c r="W1384" s="69">
        <f t="shared" si="762"/>
        <v>50000</v>
      </c>
      <c r="X1384" s="232">
        <v>1723.816</v>
      </c>
      <c r="Y1384" s="71">
        <f t="shared" si="789"/>
        <v>195849.18400000001</v>
      </c>
      <c r="Z1384" s="209">
        <f>AA1229*'domanda settimanale A41000500'!$B$25+simulazione!AA1073*'domanda settimanale A41000500'!$B$23</f>
        <v>0</v>
      </c>
      <c r="AA1384" s="209">
        <v>0</v>
      </c>
      <c r="AB1384" s="68">
        <f t="shared" si="765"/>
        <v>0</v>
      </c>
      <c r="AC1384" s="68" t="s">
        <v>411</v>
      </c>
      <c r="AD1384" s="311">
        <v>0</v>
      </c>
      <c r="AE1384" s="68">
        <f t="shared" si="776"/>
        <v>0</v>
      </c>
      <c r="AF1384" s="69">
        <f t="shared" si="777"/>
        <v>118547</v>
      </c>
      <c r="AG1384" s="71">
        <f t="shared" si="761"/>
        <v>93547</v>
      </c>
      <c r="AH1384" s="72">
        <f t="shared" si="769"/>
        <v>29033</v>
      </c>
      <c r="AL1384" s="241">
        <f t="shared" si="766"/>
        <v>147573</v>
      </c>
      <c r="AM1384" s="236">
        <f t="shared" si="778"/>
        <v>14517</v>
      </c>
      <c r="AN1384" s="236">
        <f t="shared" si="779"/>
        <v>14517</v>
      </c>
      <c r="AO1384" s="236">
        <f t="shared" si="780"/>
        <v>14517</v>
      </c>
      <c r="AP1384" s="236">
        <f t="shared" si="781"/>
        <v>25000</v>
      </c>
      <c r="AQ1384" s="236">
        <f t="shared" si="782"/>
        <v>39514</v>
      </c>
      <c r="AR1384" s="236">
        <f t="shared" si="783"/>
        <v>25000</v>
      </c>
      <c r="AS1384" s="244">
        <f t="shared" si="787"/>
        <v>5.0829401026418211</v>
      </c>
      <c r="AV1384" s="253">
        <v>45063</v>
      </c>
      <c r="AW1384" s="69">
        <f t="shared" si="786"/>
        <v>147573</v>
      </c>
      <c r="AX1384" s="350"/>
      <c r="AY1384" s="353"/>
      <c r="AZ1384" s="344"/>
      <c r="BA1384" s="357"/>
      <c r="BB1384" s="341"/>
      <c r="BC1384" s="344"/>
      <c r="BD1384" s="332"/>
    </row>
    <row r="1385" spans="2:56">
      <c r="B1385" s="134" t="s">
        <v>195</v>
      </c>
      <c r="F1385" s="67">
        <v>136</v>
      </c>
      <c r="G1385" s="74">
        <v>20</v>
      </c>
      <c r="H1385" s="134" t="s">
        <v>195</v>
      </c>
      <c r="I1385" s="177">
        <f>(SUM('domanda settimanale A41002300'!DI139:'domanda settimanale A41002300'!DI163)/'calcolo ADU'!$I$4)</f>
        <v>1726.79168</v>
      </c>
      <c r="J1385" s="69">
        <f t="shared" si="770"/>
        <v>18132</v>
      </c>
      <c r="K1385" s="176">
        <v>25000</v>
      </c>
      <c r="L1385" s="229">
        <v>0</v>
      </c>
      <c r="M1385" s="69">
        <f t="shared" ref="M1385:M1394" si="790">MAX(J1385,K1385)*0.7</f>
        <v>17500</v>
      </c>
      <c r="N1385" s="69">
        <f t="shared" si="772"/>
        <v>60438</v>
      </c>
      <c r="O1385" s="69">
        <f t="shared" si="773"/>
        <v>18132</v>
      </c>
      <c r="P1385" s="69">
        <f t="shared" si="774"/>
        <v>9066</v>
      </c>
      <c r="Q1385" s="69">
        <f t="shared" si="784"/>
        <v>27198</v>
      </c>
      <c r="R1385" s="69">
        <f t="shared" si="775"/>
        <v>13599</v>
      </c>
      <c r="S1385" s="69">
        <f t="shared" si="767"/>
        <v>18132</v>
      </c>
      <c r="T1385" s="69">
        <f t="shared" si="785"/>
        <v>5180.3750399999999</v>
      </c>
      <c r="U1385" s="70">
        <f t="shared" si="768"/>
        <v>1.8628175315781466</v>
      </c>
      <c r="V1385" s="69">
        <f t="shared" si="788"/>
        <v>147573</v>
      </c>
      <c r="W1385" s="69">
        <f t="shared" si="762"/>
        <v>50000</v>
      </c>
      <c r="X1385" s="232">
        <v>1723.816</v>
      </c>
      <c r="Y1385" s="71">
        <f t="shared" si="789"/>
        <v>195849.18400000001</v>
      </c>
      <c r="Z1385" s="209">
        <f>AA1230*'domanda settimanale A41000500'!$B$25+simulazione!AA1074*'domanda settimanale A41000500'!$B$23</f>
        <v>0</v>
      </c>
      <c r="AA1385" s="209">
        <v>0</v>
      </c>
      <c r="AB1385" s="68">
        <f t="shared" si="765"/>
        <v>0</v>
      </c>
      <c r="AC1385" s="68" t="s">
        <v>411</v>
      </c>
      <c r="AD1385" s="311">
        <v>0</v>
      </c>
      <c r="AE1385" s="68">
        <f t="shared" si="776"/>
        <v>0</v>
      </c>
      <c r="AF1385" s="69">
        <f t="shared" si="777"/>
        <v>105136</v>
      </c>
      <c r="AG1385" s="71">
        <f t="shared" ref="AG1385:AG1398" si="791">AH1385+N1385</f>
        <v>87636</v>
      </c>
      <c r="AH1385" s="72">
        <f t="shared" si="769"/>
        <v>27198</v>
      </c>
      <c r="AL1385" s="241">
        <f t="shared" si="766"/>
        <v>147573</v>
      </c>
      <c r="AM1385" s="236">
        <f t="shared" si="778"/>
        <v>13599</v>
      </c>
      <c r="AN1385" s="236">
        <f t="shared" si="779"/>
        <v>13599</v>
      </c>
      <c r="AO1385" s="236">
        <f t="shared" si="780"/>
        <v>13599</v>
      </c>
      <c r="AP1385" s="236">
        <f t="shared" si="781"/>
        <v>17500</v>
      </c>
      <c r="AQ1385" s="236">
        <f t="shared" si="782"/>
        <v>42938</v>
      </c>
      <c r="AR1385" s="236">
        <f t="shared" si="783"/>
        <v>17500</v>
      </c>
      <c r="AS1385" s="244">
        <f t="shared" si="787"/>
        <v>5.4258769027134344</v>
      </c>
      <c r="AV1385" s="253">
        <v>45064</v>
      </c>
      <c r="AW1385" s="69">
        <f t="shared" si="786"/>
        <v>147573</v>
      </c>
      <c r="AX1385" s="350"/>
      <c r="AY1385" s="353"/>
      <c r="AZ1385" s="344"/>
      <c r="BA1385" s="357"/>
      <c r="BB1385" s="341"/>
      <c r="BC1385" s="344"/>
      <c r="BD1385" s="332"/>
    </row>
    <row r="1386" spans="2:56">
      <c r="B1386" s="134" t="s">
        <v>196</v>
      </c>
      <c r="F1386" s="67">
        <v>137</v>
      </c>
      <c r="G1386" s="74">
        <v>20</v>
      </c>
      <c r="H1386" s="134" t="s">
        <v>196</v>
      </c>
      <c r="I1386" s="177">
        <f>(SUM('domanda settimanale A41002300'!DI140:'domanda settimanale A41002300'!DI164)/'calcolo ADU'!$I$4)</f>
        <v>1610.3270399999999</v>
      </c>
      <c r="J1386" s="69">
        <f t="shared" si="770"/>
        <v>16909</v>
      </c>
      <c r="K1386" s="176">
        <v>25000</v>
      </c>
      <c r="L1386" s="229">
        <v>0</v>
      </c>
      <c r="M1386" s="69">
        <f t="shared" si="790"/>
        <v>17500</v>
      </c>
      <c r="N1386" s="69">
        <f t="shared" si="772"/>
        <v>56362</v>
      </c>
      <c r="O1386" s="69">
        <f t="shared" si="773"/>
        <v>16909</v>
      </c>
      <c r="P1386" s="69">
        <f t="shared" si="774"/>
        <v>8455</v>
      </c>
      <c r="Q1386" s="69">
        <f t="shared" si="784"/>
        <v>25364</v>
      </c>
      <c r="R1386" s="69">
        <f t="shared" si="775"/>
        <v>12682</v>
      </c>
      <c r="S1386" s="69">
        <f t="shared" si="767"/>
        <v>16909</v>
      </c>
      <c r="T1386" s="69">
        <f t="shared" si="785"/>
        <v>4830.9811199999995</v>
      </c>
      <c r="U1386" s="70">
        <f t="shared" si="768"/>
        <v>1.9737688105939977</v>
      </c>
      <c r="V1386" s="69">
        <f t="shared" si="788"/>
        <v>147573</v>
      </c>
      <c r="W1386" s="69">
        <f t="shared" si="762"/>
        <v>50000</v>
      </c>
      <c r="X1386" s="232">
        <v>1723.816</v>
      </c>
      <c r="Y1386" s="71">
        <f t="shared" si="789"/>
        <v>195849.18400000001</v>
      </c>
      <c r="Z1386" s="209">
        <f>AA1231*'domanda settimanale A41000500'!$B$25+simulazione!AA1075*'domanda settimanale A41000500'!$B$23</f>
        <v>0</v>
      </c>
      <c r="AA1386" s="209">
        <v>0</v>
      </c>
      <c r="AB1386" s="68">
        <f t="shared" si="765"/>
        <v>0</v>
      </c>
      <c r="AC1386" s="68" t="s">
        <v>411</v>
      </c>
      <c r="AD1386" s="311">
        <v>0</v>
      </c>
      <c r="AE1386" s="68">
        <f t="shared" si="776"/>
        <v>0</v>
      </c>
      <c r="AF1386" s="69">
        <f t="shared" si="777"/>
        <v>99226</v>
      </c>
      <c r="AG1386" s="71">
        <f t="shared" si="791"/>
        <v>81726</v>
      </c>
      <c r="AH1386" s="72">
        <f t="shared" si="769"/>
        <v>25364</v>
      </c>
      <c r="AL1386" s="241">
        <f t="shared" si="766"/>
        <v>147573</v>
      </c>
      <c r="AM1386" s="236">
        <f t="shared" si="778"/>
        <v>12682</v>
      </c>
      <c r="AN1386" s="236">
        <f t="shared" si="779"/>
        <v>12682</v>
      </c>
      <c r="AO1386" s="236">
        <f t="shared" si="780"/>
        <v>12682</v>
      </c>
      <c r="AP1386" s="236">
        <f t="shared" si="781"/>
        <v>17500</v>
      </c>
      <c r="AQ1386" s="236">
        <f t="shared" si="782"/>
        <v>38862</v>
      </c>
      <c r="AR1386" s="236">
        <f t="shared" si="783"/>
        <v>17500</v>
      </c>
      <c r="AS1386" s="244">
        <f t="shared" si="787"/>
        <v>5.8182069074278502</v>
      </c>
      <c r="AV1386" s="253">
        <v>45065</v>
      </c>
      <c r="AW1386" s="69">
        <f t="shared" si="786"/>
        <v>147573</v>
      </c>
      <c r="AX1386" s="350"/>
      <c r="AY1386" s="353"/>
      <c r="AZ1386" s="344"/>
      <c r="BA1386" s="357"/>
      <c r="BB1386" s="341"/>
      <c r="BC1386" s="344"/>
      <c r="BD1386" s="332"/>
    </row>
    <row r="1387" spans="2:56">
      <c r="B1387" s="134" t="s">
        <v>244</v>
      </c>
      <c r="F1387" s="67">
        <v>138</v>
      </c>
      <c r="G1387" s="74">
        <v>20</v>
      </c>
      <c r="H1387" s="134" t="s">
        <v>244</v>
      </c>
      <c r="I1387" s="177">
        <f>(SUM('domanda settimanale A41002300'!DI141:'domanda settimanale A41002300'!DI165)/'calcolo ADU'!$I$4)</f>
        <v>1493.8624000000002</v>
      </c>
      <c r="J1387" s="69">
        <f t="shared" si="770"/>
        <v>15686</v>
      </c>
      <c r="K1387" s="176">
        <v>25000</v>
      </c>
      <c r="L1387" s="229">
        <v>0</v>
      </c>
      <c r="M1387" s="69">
        <f t="shared" si="790"/>
        <v>17500</v>
      </c>
      <c r="N1387" s="69">
        <f t="shared" si="772"/>
        <v>52286</v>
      </c>
      <c r="O1387" s="69">
        <f t="shared" si="773"/>
        <v>15686</v>
      </c>
      <c r="P1387" s="69">
        <f t="shared" si="774"/>
        <v>7843</v>
      </c>
      <c r="Q1387" s="69">
        <f t="shared" si="784"/>
        <v>23529</v>
      </c>
      <c r="R1387" s="69">
        <f t="shared" si="775"/>
        <v>11764.5</v>
      </c>
      <c r="S1387" s="69">
        <f t="shared" si="767"/>
        <v>15686</v>
      </c>
      <c r="T1387" s="69">
        <f t="shared" si="785"/>
        <v>4481.5872000000008</v>
      </c>
      <c r="U1387" s="70">
        <f t="shared" si="768"/>
        <v>2.0987963778599368</v>
      </c>
      <c r="V1387" s="69">
        <f t="shared" si="788"/>
        <v>147573</v>
      </c>
      <c r="W1387" s="69">
        <f t="shared" si="762"/>
        <v>50000</v>
      </c>
      <c r="X1387" s="232">
        <v>1723.816</v>
      </c>
      <c r="Y1387" s="71">
        <f t="shared" si="789"/>
        <v>195849.18400000001</v>
      </c>
      <c r="Z1387" s="209">
        <f>AA1232*'domanda settimanale A41000500'!$B$25+simulazione!AA1076*'domanda settimanale A41000500'!$B$23</f>
        <v>0</v>
      </c>
      <c r="AA1387" s="209">
        <v>0</v>
      </c>
      <c r="AB1387" s="68">
        <f t="shared" si="765"/>
        <v>0</v>
      </c>
      <c r="AC1387" s="68" t="s">
        <v>411</v>
      </c>
      <c r="AD1387" s="311">
        <v>0</v>
      </c>
      <c r="AE1387" s="68">
        <f t="shared" si="776"/>
        <v>0</v>
      </c>
      <c r="AF1387" s="69">
        <f t="shared" si="777"/>
        <v>93315</v>
      </c>
      <c r="AG1387" s="71">
        <f t="shared" si="791"/>
        <v>75815</v>
      </c>
      <c r="AH1387" s="72">
        <f t="shared" si="769"/>
        <v>23529</v>
      </c>
      <c r="AL1387" s="241">
        <f t="shared" si="766"/>
        <v>147573</v>
      </c>
      <c r="AM1387" s="236">
        <f t="shared" si="778"/>
        <v>11765</v>
      </c>
      <c r="AN1387" s="236">
        <f t="shared" si="779"/>
        <v>11765</v>
      </c>
      <c r="AO1387" s="236">
        <f t="shared" si="780"/>
        <v>11765</v>
      </c>
      <c r="AP1387" s="236">
        <f t="shared" si="781"/>
        <v>17500</v>
      </c>
      <c r="AQ1387" s="236">
        <f t="shared" si="782"/>
        <v>34786</v>
      </c>
      <c r="AR1387" s="236">
        <f t="shared" si="783"/>
        <v>17500</v>
      </c>
      <c r="AS1387" s="244">
        <f t="shared" si="787"/>
        <v>6.2719622593395385</v>
      </c>
      <c r="AV1387" s="253">
        <v>45066</v>
      </c>
      <c r="AW1387" s="69">
        <f t="shared" si="786"/>
        <v>147573</v>
      </c>
      <c r="AX1387" s="350"/>
      <c r="AY1387" s="353"/>
      <c r="AZ1387" s="344"/>
      <c r="BA1387" s="357"/>
      <c r="BB1387" s="341"/>
      <c r="BC1387" s="344"/>
      <c r="BD1387" s="332"/>
    </row>
    <row r="1388" spans="2:56">
      <c r="B1388" s="134" t="s">
        <v>245</v>
      </c>
      <c r="F1388" s="67">
        <v>139</v>
      </c>
      <c r="G1388" s="74">
        <v>20</v>
      </c>
      <c r="H1388" s="134" t="s">
        <v>245</v>
      </c>
      <c r="I1388" s="177">
        <f>(SUM('domanda settimanale A41002300'!DI142:'domanda settimanale A41002300'!DI166)/'calcolo ADU'!$I$4)</f>
        <v>1377.3977600000001</v>
      </c>
      <c r="J1388" s="69">
        <f t="shared" si="770"/>
        <v>14463</v>
      </c>
      <c r="K1388" s="176">
        <v>25000</v>
      </c>
      <c r="L1388" s="229">
        <v>0</v>
      </c>
      <c r="M1388" s="69">
        <f t="shared" si="790"/>
        <v>17500</v>
      </c>
      <c r="N1388" s="69">
        <f t="shared" si="772"/>
        <v>48209</v>
      </c>
      <c r="O1388" s="69">
        <f t="shared" si="773"/>
        <v>14463</v>
      </c>
      <c r="P1388" s="69">
        <f t="shared" si="774"/>
        <v>7232</v>
      </c>
      <c r="Q1388" s="69">
        <f t="shared" si="784"/>
        <v>21695</v>
      </c>
      <c r="R1388" s="69">
        <f t="shared" si="775"/>
        <v>10847.5</v>
      </c>
      <c r="S1388" s="69">
        <f t="shared" si="767"/>
        <v>14463</v>
      </c>
      <c r="T1388" s="69">
        <f t="shared" si="785"/>
        <v>4132.1932800000004</v>
      </c>
      <c r="U1388" s="70">
        <f t="shared" si="768"/>
        <v>2.2407347947462362</v>
      </c>
      <c r="V1388" s="69">
        <f t="shared" si="788"/>
        <v>147573</v>
      </c>
      <c r="W1388" s="69">
        <f t="shared" si="762"/>
        <v>50000</v>
      </c>
      <c r="X1388" s="232">
        <v>1723.816</v>
      </c>
      <c r="Y1388" s="71">
        <f t="shared" si="789"/>
        <v>195849.18400000001</v>
      </c>
      <c r="Z1388" s="209">
        <f>AA1233*'domanda settimanale A41000500'!$B$25+simulazione!AA1077*'domanda settimanale A41000500'!$B$23</f>
        <v>0</v>
      </c>
      <c r="AA1388" s="209">
        <v>0</v>
      </c>
      <c r="AB1388" s="68">
        <f t="shared" si="765"/>
        <v>0</v>
      </c>
      <c r="AC1388" s="68" t="s">
        <v>411</v>
      </c>
      <c r="AD1388" s="311">
        <v>0</v>
      </c>
      <c r="AE1388" s="68">
        <f t="shared" si="776"/>
        <v>0</v>
      </c>
      <c r="AF1388" s="69">
        <f t="shared" si="777"/>
        <v>87404</v>
      </c>
      <c r="AG1388" s="71">
        <f t="shared" si="791"/>
        <v>69904</v>
      </c>
      <c r="AH1388" s="72">
        <f t="shared" si="769"/>
        <v>21695</v>
      </c>
      <c r="AL1388" s="241">
        <f t="shared" si="766"/>
        <v>147573</v>
      </c>
      <c r="AM1388" s="236">
        <f t="shared" si="778"/>
        <v>10848</v>
      </c>
      <c r="AN1388" s="236">
        <f t="shared" si="779"/>
        <v>10848</v>
      </c>
      <c r="AO1388" s="236">
        <f t="shared" si="780"/>
        <v>10848</v>
      </c>
      <c r="AP1388" s="236">
        <f t="shared" si="781"/>
        <v>17500</v>
      </c>
      <c r="AQ1388" s="236">
        <f t="shared" si="782"/>
        <v>30709</v>
      </c>
      <c r="AR1388" s="236">
        <f t="shared" si="783"/>
        <v>17500</v>
      </c>
      <c r="AS1388" s="244">
        <f t="shared" si="787"/>
        <v>6.8021663977875084</v>
      </c>
      <c r="AV1388" s="253">
        <v>45067</v>
      </c>
      <c r="AW1388" s="69">
        <f t="shared" si="786"/>
        <v>147573</v>
      </c>
      <c r="AX1388" s="350"/>
      <c r="AY1388" s="353"/>
      <c r="AZ1388" s="344"/>
      <c r="BA1388" s="357"/>
      <c r="BB1388" s="341"/>
      <c r="BC1388" s="344"/>
      <c r="BD1388" s="332"/>
    </row>
    <row r="1389" spans="2:56">
      <c r="B1389" s="134" t="s">
        <v>197</v>
      </c>
      <c r="F1389" s="67">
        <v>140</v>
      </c>
      <c r="G1389" s="74">
        <v>21</v>
      </c>
      <c r="H1389" s="134" t="s">
        <v>197</v>
      </c>
      <c r="I1389" s="177">
        <f>(SUM('domanda settimanale A41002300'!DI143:'domanda settimanale A41002300'!DI167)/'calcolo ADU'!$I$4)</f>
        <v>1260.9331200000001</v>
      </c>
      <c r="J1389" s="69">
        <f t="shared" si="770"/>
        <v>13240</v>
      </c>
      <c r="K1389" s="176">
        <v>25000</v>
      </c>
      <c r="L1389" s="229">
        <v>0</v>
      </c>
      <c r="M1389" s="69">
        <f t="shared" si="790"/>
        <v>17500</v>
      </c>
      <c r="N1389" s="69">
        <f t="shared" si="772"/>
        <v>44133</v>
      </c>
      <c r="O1389" s="69">
        <f t="shared" si="773"/>
        <v>13240</v>
      </c>
      <c r="P1389" s="69">
        <f t="shared" si="774"/>
        <v>6620</v>
      </c>
      <c r="Q1389" s="69">
        <f t="shared" si="784"/>
        <v>19860</v>
      </c>
      <c r="R1389" s="69">
        <f t="shared" si="775"/>
        <v>9930</v>
      </c>
      <c r="S1389" s="69">
        <f t="shared" si="767"/>
        <v>13240</v>
      </c>
      <c r="T1389" s="69">
        <f t="shared" si="785"/>
        <v>3782.7993600000004</v>
      </c>
      <c r="U1389" s="70">
        <f t="shared" si="768"/>
        <v>2.4032638876958758</v>
      </c>
      <c r="V1389" s="69">
        <f t="shared" si="788"/>
        <v>147573</v>
      </c>
      <c r="W1389" s="69">
        <f t="shared" si="762"/>
        <v>50000</v>
      </c>
      <c r="X1389" s="232">
        <v>1723.816</v>
      </c>
      <c r="Y1389" s="71">
        <f t="shared" si="789"/>
        <v>195849.18400000001</v>
      </c>
      <c r="Z1389" s="209">
        <f>AA1234*'domanda settimanale A41000500'!$B$25+simulazione!AA1078*'domanda settimanale A41000500'!$B$23</f>
        <v>0</v>
      </c>
      <c r="AA1389" s="209">
        <v>0</v>
      </c>
      <c r="AB1389" s="68">
        <f t="shared" si="765"/>
        <v>0</v>
      </c>
      <c r="AC1389" s="68" t="s">
        <v>411</v>
      </c>
      <c r="AD1389" s="311">
        <v>0</v>
      </c>
      <c r="AE1389" s="68">
        <f t="shared" si="776"/>
        <v>0</v>
      </c>
      <c r="AF1389" s="69">
        <f t="shared" si="777"/>
        <v>81493</v>
      </c>
      <c r="AG1389" s="71">
        <f t="shared" si="791"/>
        <v>63993</v>
      </c>
      <c r="AH1389" s="72">
        <f t="shared" si="769"/>
        <v>19860</v>
      </c>
      <c r="AL1389" s="241">
        <f t="shared" si="766"/>
        <v>147573</v>
      </c>
      <c r="AM1389" s="236">
        <f t="shared" si="778"/>
        <v>9930</v>
      </c>
      <c r="AN1389" s="236">
        <f t="shared" si="779"/>
        <v>9930</v>
      </c>
      <c r="AO1389" s="236">
        <f t="shared" si="780"/>
        <v>9930</v>
      </c>
      <c r="AP1389" s="236">
        <f t="shared" si="781"/>
        <v>17500</v>
      </c>
      <c r="AQ1389" s="236">
        <f t="shared" si="782"/>
        <v>26633</v>
      </c>
      <c r="AR1389" s="236">
        <f t="shared" si="783"/>
        <v>17500</v>
      </c>
      <c r="AS1389" s="244">
        <f t="shared" si="787"/>
        <v>7.4306646525679758</v>
      </c>
      <c r="AV1389" s="253">
        <v>45068</v>
      </c>
      <c r="AW1389" s="69">
        <f t="shared" si="786"/>
        <v>147573</v>
      </c>
      <c r="AX1389" s="350"/>
      <c r="AY1389" s="353"/>
      <c r="AZ1389" s="344"/>
      <c r="BA1389" s="357"/>
      <c r="BB1389" s="341"/>
      <c r="BC1389" s="344"/>
      <c r="BD1389" s="332"/>
    </row>
    <row r="1390" spans="2:56">
      <c r="B1390" s="134" t="s">
        <v>198</v>
      </c>
      <c r="F1390" s="67">
        <v>141</v>
      </c>
      <c r="G1390" s="74">
        <v>21</v>
      </c>
      <c r="H1390" s="134" t="s">
        <v>198</v>
      </c>
      <c r="I1390" s="177">
        <f>(SUM('domanda settimanale A41002300'!DI144:'domanda settimanale A41002300'!DI168)/'calcolo ADU'!$I$4)</f>
        <v>1144.46848</v>
      </c>
      <c r="J1390" s="69">
        <f t="shared" si="770"/>
        <v>12017</v>
      </c>
      <c r="K1390" s="176">
        <v>25000</v>
      </c>
      <c r="L1390" s="229">
        <v>0</v>
      </c>
      <c r="M1390" s="69">
        <f t="shared" si="790"/>
        <v>17500</v>
      </c>
      <c r="N1390" s="69">
        <f t="shared" si="772"/>
        <v>40057</v>
      </c>
      <c r="O1390" s="69">
        <f t="shared" si="773"/>
        <v>12017</v>
      </c>
      <c r="P1390" s="69">
        <f t="shared" si="774"/>
        <v>6009</v>
      </c>
      <c r="Q1390" s="69">
        <f t="shared" si="784"/>
        <v>18026</v>
      </c>
      <c r="R1390" s="69">
        <f t="shared" si="775"/>
        <v>9013</v>
      </c>
      <c r="S1390" s="69">
        <f t="shared" si="767"/>
        <v>12017</v>
      </c>
      <c r="T1390" s="69">
        <f t="shared" si="785"/>
        <v>3433.40544</v>
      </c>
      <c r="U1390" s="70">
        <f t="shared" si="768"/>
        <v>2.591180344786526</v>
      </c>
      <c r="V1390" s="69">
        <f t="shared" si="788"/>
        <v>147573</v>
      </c>
      <c r="W1390" s="69">
        <f t="shared" si="762"/>
        <v>50000</v>
      </c>
      <c r="X1390" s="232">
        <v>1723.816</v>
      </c>
      <c r="Y1390" s="71">
        <f t="shared" si="789"/>
        <v>195849.18400000001</v>
      </c>
      <c r="Z1390" s="209">
        <f>AA1235*'domanda settimanale A41000500'!$B$25+simulazione!AA1079*'domanda settimanale A41000500'!$B$23</f>
        <v>0</v>
      </c>
      <c r="AA1390" s="209">
        <v>0</v>
      </c>
      <c r="AB1390" s="68">
        <f t="shared" si="765"/>
        <v>0</v>
      </c>
      <c r="AC1390" s="68" t="s">
        <v>411</v>
      </c>
      <c r="AD1390" s="311">
        <v>0</v>
      </c>
      <c r="AE1390" s="68">
        <f t="shared" si="776"/>
        <v>0</v>
      </c>
      <c r="AF1390" s="69">
        <f t="shared" si="777"/>
        <v>75583</v>
      </c>
      <c r="AG1390" s="71">
        <f t="shared" si="791"/>
        <v>58083</v>
      </c>
      <c r="AH1390" s="72">
        <f t="shared" si="769"/>
        <v>18026</v>
      </c>
      <c r="AL1390" s="241">
        <f t="shared" si="766"/>
        <v>147573</v>
      </c>
      <c r="AM1390" s="236">
        <f t="shared" si="778"/>
        <v>9013</v>
      </c>
      <c r="AN1390" s="236">
        <f t="shared" si="779"/>
        <v>9013</v>
      </c>
      <c r="AO1390" s="236">
        <f t="shared" si="780"/>
        <v>9013</v>
      </c>
      <c r="AP1390" s="236">
        <f t="shared" si="781"/>
        <v>17500</v>
      </c>
      <c r="AQ1390" s="236">
        <f t="shared" si="782"/>
        <v>22557</v>
      </c>
      <c r="AR1390" s="236">
        <f t="shared" si="783"/>
        <v>17500</v>
      </c>
      <c r="AS1390" s="244">
        <f t="shared" si="787"/>
        <v>8.1866748030622443</v>
      </c>
      <c r="AV1390" s="253">
        <v>45069</v>
      </c>
      <c r="AW1390" s="69">
        <f t="shared" si="786"/>
        <v>147573</v>
      </c>
      <c r="AX1390" s="350"/>
      <c r="AY1390" s="353"/>
      <c r="AZ1390" s="344"/>
      <c r="BA1390" s="357"/>
      <c r="BB1390" s="341"/>
      <c r="BC1390" s="344"/>
      <c r="BD1390" s="332"/>
    </row>
    <row r="1391" spans="2:56">
      <c r="B1391" s="134" t="s">
        <v>199</v>
      </c>
      <c r="F1391" s="67">
        <v>142</v>
      </c>
      <c r="G1391" s="74">
        <v>21</v>
      </c>
      <c r="H1391" s="134" t="s">
        <v>199</v>
      </c>
      <c r="I1391" s="177">
        <f>(SUM('domanda settimanale A41002300'!DI145:'domanda settimanale A41002300'!DI169)/'calcolo ADU'!$I$4)</f>
        <v>1028.0038400000001</v>
      </c>
      <c r="J1391" s="69">
        <f t="shared" si="770"/>
        <v>10795</v>
      </c>
      <c r="K1391" s="176">
        <v>25000</v>
      </c>
      <c r="L1391" s="229">
        <v>0</v>
      </c>
      <c r="M1391" s="69">
        <f t="shared" si="790"/>
        <v>17500</v>
      </c>
      <c r="N1391" s="69">
        <f t="shared" si="772"/>
        <v>35981</v>
      </c>
      <c r="O1391" s="69">
        <f t="shared" si="773"/>
        <v>10795</v>
      </c>
      <c r="P1391" s="69">
        <f t="shared" si="774"/>
        <v>5398</v>
      </c>
      <c r="Q1391" s="69">
        <f t="shared" si="784"/>
        <v>16193</v>
      </c>
      <c r="R1391" s="69">
        <f t="shared" si="775"/>
        <v>8096.5</v>
      </c>
      <c r="S1391" s="69">
        <f t="shared" si="767"/>
        <v>10795</v>
      </c>
      <c r="T1391" s="69">
        <f t="shared" si="785"/>
        <v>3084.01152</v>
      </c>
      <c r="U1391" s="70">
        <f t="shared" si="768"/>
        <v>2.8109364181760772</v>
      </c>
      <c r="V1391" s="69">
        <f t="shared" si="788"/>
        <v>147573</v>
      </c>
      <c r="W1391" s="69">
        <f t="shared" si="762"/>
        <v>50000</v>
      </c>
      <c r="X1391" s="232">
        <v>1723.816</v>
      </c>
      <c r="Y1391" s="71">
        <f t="shared" si="789"/>
        <v>195849.18400000001</v>
      </c>
      <c r="Z1391" s="209">
        <f>AA1236*'domanda settimanale A41000500'!$B$25+simulazione!AA1080*'domanda settimanale A41000500'!$B$23</f>
        <v>0</v>
      </c>
      <c r="AA1391" s="209">
        <v>0</v>
      </c>
      <c r="AB1391" s="68">
        <f t="shared" si="765"/>
        <v>0</v>
      </c>
      <c r="AC1391" s="68" t="s">
        <v>411</v>
      </c>
      <c r="AD1391" s="311">
        <v>0</v>
      </c>
      <c r="AE1391" s="68">
        <f t="shared" si="776"/>
        <v>0</v>
      </c>
      <c r="AF1391" s="69">
        <f t="shared" si="777"/>
        <v>69674</v>
      </c>
      <c r="AG1391" s="71">
        <f t="shared" si="791"/>
        <v>52174</v>
      </c>
      <c r="AH1391" s="72">
        <f t="shared" si="769"/>
        <v>16193</v>
      </c>
      <c r="AL1391" s="241">
        <f t="shared" si="766"/>
        <v>147573</v>
      </c>
      <c r="AM1391" s="236">
        <f t="shared" si="778"/>
        <v>8097</v>
      </c>
      <c r="AN1391" s="236">
        <f t="shared" si="779"/>
        <v>8097</v>
      </c>
      <c r="AO1391" s="236">
        <f t="shared" si="780"/>
        <v>8097</v>
      </c>
      <c r="AP1391" s="236">
        <f t="shared" si="781"/>
        <v>17500</v>
      </c>
      <c r="AQ1391" s="236">
        <f t="shared" si="782"/>
        <v>18481</v>
      </c>
      <c r="AR1391" s="236">
        <f t="shared" si="783"/>
        <v>17500</v>
      </c>
      <c r="AS1391" s="244">
        <f t="shared" si="787"/>
        <v>9.1133823256962891</v>
      </c>
      <c r="AV1391" s="253">
        <v>45070</v>
      </c>
      <c r="AW1391" s="69">
        <f t="shared" si="786"/>
        <v>147573</v>
      </c>
      <c r="AX1391" s="350"/>
      <c r="AY1391" s="353"/>
      <c r="AZ1391" s="344"/>
      <c r="BA1391" s="357"/>
      <c r="BB1391" s="341"/>
      <c r="BC1391" s="344"/>
      <c r="BD1391" s="332"/>
    </row>
    <row r="1392" spans="2:56">
      <c r="B1392" s="134" t="s">
        <v>200</v>
      </c>
      <c r="F1392" s="67">
        <v>143</v>
      </c>
      <c r="G1392" s="74">
        <v>21</v>
      </c>
      <c r="H1392" s="134" t="s">
        <v>200</v>
      </c>
      <c r="I1392" s="177">
        <f>(SUM('domanda settimanale A41002300'!DI146:'domanda settimanale A41002300'!DI170)/'calcolo ADU'!$I$4)</f>
        <v>911.53920000000016</v>
      </c>
      <c r="J1392" s="69">
        <f t="shared" si="770"/>
        <v>9572</v>
      </c>
      <c r="K1392" s="176">
        <v>25000</v>
      </c>
      <c r="L1392" s="229">
        <v>0</v>
      </c>
      <c r="M1392" s="69">
        <f t="shared" si="790"/>
        <v>17500</v>
      </c>
      <c r="N1392" s="69">
        <f t="shared" si="772"/>
        <v>31904</v>
      </c>
      <c r="O1392" s="69">
        <f t="shared" si="773"/>
        <v>9572</v>
      </c>
      <c r="P1392" s="69">
        <f t="shared" si="774"/>
        <v>4786</v>
      </c>
      <c r="Q1392" s="69">
        <f t="shared" si="784"/>
        <v>14358</v>
      </c>
      <c r="R1392" s="69">
        <f t="shared" si="775"/>
        <v>7179</v>
      </c>
      <c r="S1392" s="69">
        <f t="shared" si="767"/>
        <v>9572</v>
      </c>
      <c r="T1392" s="69">
        <f t="shared" si="785"/>
        <v>2734.6176000000005</v>
      </c>
      <c r="U1392" s="70">
        <f t="shared" si="768"/>
        <v>2.6995023637007263</v>
      </c>
      <c r="V1392" s="69">
        <f t="shared" si="788"/>
        <v>124098</v>
      </c>
      <c r="W1392" s="69">
        <f t="shared" si="762"/>
        <v>50000</v>
      </c>
      <c r="X1392" s="232">
        <v>1972.3302857142858</v>
      </c>
      <c r="Y1392" s="71">
        <f t="shared" si="789"/>
        <v>172125.6697142857</v>
      </c>
      <c r="Z1392" s="209">
        <f>AA1237*'domanda settimanale A41000500'!$B$25+simulazione!AA1081*'domanda settimanale A41000500'!$B$23</f>
        <v>23475</v>
      </c>
      <c r="AA1392" s="209">
        <v>0</v>
      </c>
      <c r="AB1392" s="68">
        <f t="shared" si="765"/>
        <v>0</v>
      </c>
      <c r="AC1392" s="68" t="s">
        <v>411</v>
      </c>
      <c r="AD1392" s="311">
        <v>0</v>
      </c>
      <c r="AE1392" s="68">
        <f t="shared" si="776"/>
        <v>0</v>
      </c>
      <c r="AF1392" s="69">
        <f t="shared" si="777"/>
        <v>63762</v>
      </c>
      <c r="AG1392" s="71">
        <f t="shared" si="791"/>
        <v>46262</v>
      </c>
      <c r="AH1392" s="72">
        <f t="shared" si="769"/>
        <v>14358</v>
      </c>
      <c r="AL1392" s="241">
        <f t="shared" si="766"/>
        <v>124098</v>
      </c>
      <c r="AM1392" s="236">
        <f t="shared" si="778"/>
        <v>7179</v>
      </c>
      <c r="AN1392" s="236">
        <f t="shared" si="779"/>
        <v>7179</v>
      </c>
      <c r="AO1392" s="236">
        <f t="shared" si="780"/>
        <v>7179</v>
      </c>
      <c r="AP1392" s="236">
        <f t="shared" si="781"/>
        <v>17500</v>
      </c>
      <c r="AQ1392" s="236">
        <f t="shared" si="782"/>
        <v>14404</v>
      </c>
      <c r="AR1392" s="236">
        <f t="shared" si="783"/>
        <v>17500</v>
      </c>
      <c r="AS1392" s="244">
        <f t="shared" si="787"/>
        <v>8.6431257835353108</v>
      </c>
      <c r="AV1392" s="253">
        <v>45071</v>
      </c>
      <c r="AW1392" s="69">
        <f t="shared" si="786"/>
        <v>124098</v>
      </c>
      <c r="AX1392" s="350"/>
      <c r="AY1392" s="353"/>
      <c r="AZ1392" s="344"/>
      <c r="BA1392" s="357"/>
      <c r="BB1392" s="341"/>
      <c r="BC1392" s="344"/>
      <c r="BD1392" s="332"/>
    </row>
    <row r="1393" spans="2:61">
      <c r="B1393" s="134" t="s">
        <v>201</v>
      </c>
      <c r="F1393" s="67">
        <v>144</v>
      </c>
      <c r="G1393" s="74">
        <v>21</v>
      </c>
      <c r="H1393" s="134" t="s">
        <v>201</v>
      </c>
      <c r="I1393" s="177">
        <f>(SUM('domanda settimanale A41002300'!DI147:'domanda settimanale A41002300'!DI171)/'calcolo ADU'!$I$4)</f>
        <v>771.55913142857139</v>
      </c>
      <c r="J1393" s="69">
        <f t="shared" si="770"/>
        <v>8102</v>
      </c>
      <c r="K1393" s="176">
        <v>25000</v>
      </c>
      <c r="L1393" s="229">
        <v>0</v>
      </c>
      <c r="M1393" s="69">
        <f t="shared" si="790"/>
        <v>17500</v>
      </c>
      <c r="N1393" s="69">
        <f t="shared" si="772"/>
        <v>27005</v>
      </c>
      <c r="O1393" s="69">
        <f t="shared" si="773"/>
        <v>8102</v>
      </c>
      <c r="P1393" s="69">
        <f t="shared" si="774"/>
        <v>4051</v>
      </c>
      <c r="Q1393" s="69">
        <f t="shared" si="784"/>
        <v>12153</v>
      </c>
      <c r="R1393" s="69">
        <f t="shared" si="775"/>
        <v>6076.5</v>
      </c>
      <c r="S1393" s="69">
        <f t="shared" si="767"/>
        <v>8102</v>
      </c>
      <c r="T1393" s="69">
        <f t="shared" si="785"/>
        <v>2314.6773942857144</v>
      </c>
      <c r="U1393" s="70">
        <f t="shared" si="768"/>
        <v>3.0379764501797752</v>
      </c>
      <c r="V1393" s="69">
        <f t="shared" si="788"/>
        <v>124098</v>
      </c>
      <c r="W1393" s="69">
        <f t="shared" si="762"/>
        <v>50000</v>
      </c>
      <c r="X1393" s="232">
        <v>1972.3302857142858</v>
      </c>
      <c r="Y1393" s="71">
        <f t="shared" si="789"/>
        <v>172125.6697142857</v>
      </c>
      <c r="Z1393" s="209">
        <f>AA1238*'domanda settimanale A41000500'!$B$25+simulazione!AA1082*'domanda settimanale A41000500'!$B$23</f>
        <v>0</v>
      </c>
      <c r="AA1393" s="209">
        <v>0</v>
      </c>
      <c r="AB1393" s="68">
        <f t="shared" si="765"/>
        <v>0</v>
      </c>
      <c r="AC1393" s="68" t="s">
        <v>411</v>
      </c>
      <c r="AD1393" s="311">
        <v>0</v>
      </c>
      <c r="AE1393" s="68">
        <f t="shared" si="776"/>
        <v>0</v>
      </c>
      <c r="AF1393" s="69">
        <f t="shared" si="777"/>
        <v>56658</v>
      </c>
      <c r="AG1393" s="71">
        <f t="shared" si="791"/>
        <v>39158</v>
      </c>
      <c r="AH1393" s="72">
        <f t="shared" si="769"/>
        <v>12153</v>
      </c>
      <c r="AL1393" s="241">
        <f t="shared" si="766"/>
        <v>124098</v>
      </c>
      <c r="AM1393" s="236">
        <f t="shared" si="778"/>
        <v>6077</v>
      </c>
      <c r="AN1393" s="236">
        <f t="shared" si="779"/>
        <v>6077</v>
      </c>
      <c r="AO1393" s="236">
        <f t="shared" si="780"/>
        <v>6077</v>
      </c>
      <c r="AP1393" s="236">
        <f t="shared" si="781"/>
        <v>17500</v>
      </c>
      <c r="AQ1393" s="236">
        <f t="shared" si="782"/>
        <v>9505</v>
      </c>
      <c r="AR1393" s="236">
        <f t="shared" si="783"/>
        <v>17500</v>
      </c>
      <c r="AS1393" s="244">
        <f t="shared" si="787"/>
        <v>10.211305850407307</v>
      </c>
      <c r="AV1393" s="253">
        <v>45072</v>
      </c>
      <c r="AW1393" s="69">
        <f t="shared" si="786"/>
        <v>124098</v>
      </c>
      <c r="AX1393" s="350"/>
      <c r="AY1393" s="353"/>
      <c r="AZ1393" s="344"/>
      <c r="BA1393" s="357"/>
      <c r="BB1393" s="341"/>
      <c r="BC1393" s="344"/>
      <c r="BD1393" s="332"/>
    </row>
    <row r="1394" spans="2:61">
      <c r="B1394" s="134" t="s">
        <v>246</v>
      </c>
      <c r="F1394" s="67">
        <v>145</v>
      </c>
      <c r="G1394" s="74">
        <v>21</v>
      </c>
      <c r="H1394" s="134" t="s">
        <v>246</v>
      </c>
      <c r="I1394" s="177">
        <f>(SUM('domanda settimanale A41002300'!DI148:'domanda settimanale A41002300'!DI172)/'calcolo ADU'!$I$4)</f>
        <v>631.57906285714296</v>
      </c>
      <c r="J1394" s="69">
        <f t="shared" si="770"/>
        <v>6632</v>
      </c>
      <c r="K1394" s="176">
        <v>25000</v>
      </c>
      <c r="L1394" s="229">
        <v>0</v>
      </c>
      <c r="M1394" s="69">
        <f t="shared" si="790"/>
        <v>17500</v>
      </c>
      <c r="N1394" s="69">
        <f t="shared" si="772"/>
        <v>22106</v>
      </c>
      <c r="O1394" s="69">
        <f t="shared" si="773"/>
        <v>6632</v>
      </c>
      <c r="P1394" s="69">
        <f t="shared" si="774"/>
        <v>3316</v>
      </c>
      <c r="Q1394" s="69">
        <f t="shared" si="784"/>
        <v>9948</v>
      </c>
      <c r="R1394" s="69">
        <f t="shared" si="775"/>
        <v>4974</v>
      </c>
      <c r="S1394" s="69">
        <f t="shared" si="767"/>
        <v>6632</v>
      </c>
      <c r="T1394" s="69">
        <f t="shared" si="785"/>
        <v>1894.7371885714288</v>
      </c>
      <c r="U1394" s="70">
        <f>Y1394/AF1394</f>
        <v>3.393893714793097</v>
      </c>
      <c r="V1394" s="69">
        <f t="shared" si="788"/>
        <v>124098</v>
      </c>
      <c r="W1394" s="69">
        <f t="shared" si="762"/>
        <v>50000</v>
      </c>
      <c r="X1394" s="232">
        <v>5916.9908571428568</v>
      </c>
      <c r="Y1394" s="71">
        <f t="shared" si="789"/>
        <v>168181.00914285713</v>
      </c>
      <c r="Z1394" s="209">
        <f>AA1239*'domanda settimanale A41000500'!$B$25+simulazione!AA1083*'domanda settimanale A41000500'!$B$23</f>
        <v>0</v>
      </c>
      <c r="AA1394" s="209">
        <v>0</v>
      </c>
      <c r="AB1394" s="68">
        <f t="shared" si="765"/>
        <v>0</v>
      </c>
      <c r="AC1394" s="68" t="s">
        <v>411</v>
      </c>
      <c r="AD1394" s="311">
        <v>0</v>
      </c>
      <c r="AE1394" s="68">
        <f t="shared" si="776"/>
        <v>0</v>
      </c>
      <c r="AF1394" s="69">
        <f t="shared" si="777"/>
        <v>49554</v>
      </c>
      <c r="AG1394" s="71">
        <f t="shared" si="791"/>
        <v>32054</v>
      </c>
      <c r="AH1394" s="72">
        <f t="shared" si="769"/>
        <v>9948</v>
      </c>
      <c r="AL1394" s="241">
        <f t="shared" si="766"/>
        <v>124098</v>
      </c>
      <c r="AM1394" s="236">
        <f t="shared" si="778"/>
        <v>4974</v>
      </c>
      <c r="AN1394" s="236">
        <f t="shared" si="779"/>
        <v>4974</v>
      </c>
      <c r="AO1394" s="236">
        <f t="shared" si="780"/>
        <v>4974</v>
      </c>
      <c r="AP1394" s="236">
        <f t="shared" si="781"/>
        <v>17500</v>
      </c>
      <c r="AQ1394" s="236">
        <f t="shared" si="782"/>
        <v>4606</v>
      </c>
      <c r="AR1394" s="236">
        <f t="shared" si="783"/>
        <v>17500</v>
      </c>
      <c r="AS1394" s="244">
        <f t="shared" si="787"/>
        <v>12.474668275030156</v>
      </c>
      <c r="AV1394" s="253">
        <v>45073</v>
      </c>
      <c r="AW1394" s="69">
        <f t="shared" si="786"/>
        <v>124098</v>
      </c>
      <c r="AX1394" s="350"/>
      <c r="AY1394" s="353"/>
      <c r="AZ1394" s="344"/>
      <c r="BA1394" s="357"/>
      <c r="BB1394" s="341"/>
      <c r="BC1394" s="344"/>
      <c r="BD1394" s="332"/>
    </row>
    <row r="1395" spans="2:61">
      <c r="B1395" s="134" t="s">
        <v>247</v>
      </c>
      <c r="F1395" s="67">
        <v>146</v>
      </c>
      <c r="G1395" s="74">
        <v>21</v>
      </c>
      <c r="H1395" s="134" t="s">
        <v>247</v>
      </c>
      <c r="I1395" s="177">
        <f>(SUM('domanda settimanale A41002300'!DI149:'domanda settimanale A41002300'!DI173)/'calcolo ADU'!$I$4)</f>
        <v>491.5989942857143</v>
      </c>
      <c r="J1395" s="69">
        <f t="shared" si="770"/>
        <v>5162</v>
      </c>
      <c r="K1395" s="176">
        <v>25000</v>
      </c>
      <c r="L1395" s="229">
        <v>0</v>
      </c>
      <c r="M1395" s="69">
        <f>MAX(J1395,K1395)*0.7</f>
        <v>17500</v>
      </c>
      <c r="N1395" s="69">
        <f t="shared" si="772"/>
        <v>17206</v>
      </c>
      <c r="O1395" s="69">
        <f t="shared" si="773"/>
        <v>5162</v>
      </c>
      <c r="P1395" s="69">
        <f t="shared" si="774"/>
        <v>2581</v>
      </c>
      <c r="Q1395" s="69">
        <f t="shared" si="784"/>
        <v>7743</v>
      </c>
      <c r="R1395" s="69">
        <f t="shared" si="775"/>
        <v>3871.5</v>
      </c>
      <c r="S1395" s="69">
        <f t="shared" si="767"/>
        <v>5162</v>
      </c>
      <c r="T1395" s="69">
        <f t="shared" si="785"/>
        <v>1474.7969828571429</v>
      </c>
      <c r="U1395" s="70">
        <f>Y1395/AF1395</f>
        <v>4.0084180882605347</v>
      </c>
      <c r="V1395" s="69">
        <f t="shared" si="788"/>
        <v>124098</v>
      </c>
      <c r="W1395" s="69">
        <f t="shared" si="762"/>
        <v>50000</v>
      </c>
      <c r="X1395" s="232">
        <v>3944.6605714285715</v>
      </c>
      <c r="Y1395" s="71">
        <f t="shared" si="789"/>
        <v>170153.33942857143</v>
      </c>
      <c r="Z1395" s="209">
        <f>AA1240*'domanda settimanale A41000500'!$B$25+simulazione!AA1084*'domanda settimanale A41000500'!$B$23</f>
        <v>0</v>
      </c>
      <c r="AA1395" s="209">
        <v>0</v>
      </c>
      <c r="AB1395" s="68">
        <f t="shared" si="765"/>
        <v>0</v>
      </c>
      <c r="AC1395" s="68" t="s">
        <v>411</v>
      </c>
      <c r="AD1395" s="311">
        <v>0</v>
      </c>
      <c r="AE1395" s="68">
        <f t="shared" si="776"/>
        <v>0</v>
      </c>
      <c r="AF1395" s="69">
        <f t="shared" si="777"/>
        <v>42449</v>
      </c>
      <c r="AG1395" s="71">
        <f t="shared" si="791"/>
        <v>24949</v>
      </c>
      <c r="AH1395" s="72">
        <f t="shared" si="769"/>
        <v>7743</v>
      </c>
      <c r="AL1395" s="241">
        <f t="shared" si="766"/>
        <v>124098</v>
      </c>
      <c r="AM1395" s="236">
        <f t="shared" si="778"/>
        <v>3872</v>
      </c>
      <c r="AN1395" s="236">
        <f t="shared" si="779"/>
        <v>3872</v>
      </c>
      <c r="AO1395" s="236">
        <f t="shared" si="780"/>
        <v>3872</v>
      </c>
      <c r="AP1395" s="236">
        <f t="shared" si="781"/>
        <v>17500</v>
      </c>
      <c r="AQ1395" s="236">
        <f t="shared" si="782"/>
        <v>-294</v>
      </c>
      <c r="AR1395" s="236">
        <f t="shared" si="783"/>
        <v>17500</v>
      </c>
      <c r="AS1395" s="244">
        <f t="shared" si="787"/>
        <v>16.027121270825262</v>
      </c>
      <c r="AV1395" s="253">
        <v>45074</v>
      </c>
      <c r="AW1395" s="69">
        <f t="shared" si="786"/>
        <v>124098</v>
      </c>
      <c r="AX1395" s="350"/>
      <c r="AY1395" s="353"/>
      <c r="AZ1395" s="344"/>
      <c r="BA1395" s="357"/>
      <c r="BB1395" s="341"/>
      <c r="BC1395" s="344"/>
      <c r="BD1395" s="332"/>
    </row>
    <row r="1396" spans="2:61">
      <c r="B1396" s="134" t="s">
        <v>202</v>
      </c>
      <c r="F1396" s="67">
        <v>147</v>
      </c>
      <c r="G1396" s="134">
        <v>22</v>
      </c>
      <c r="H1396" s="134" t="s">
        <v>202</v>
      </c>
      <c r="I1396" s="177">
        <f>(SUM('domanda settimanale A41002300'!DI150:'domanda settimanale A41002300'!DI174)/'calcolo ADU'!$I$4)</f>
        <v>351.61892571428575</v>
      </c>
      <c r="J1396" s="69">
        <f t="shared" si="770"/>
        <v>3692</v>
      </c>
      <c r="K1396" s="176">
        <v>25000</v>
      </c>
      <c r="L1396" s="229">
        <v>0</v>
      </c>
      <c r="M1396" s="69">
        <f>MAX(J1396,K1396)*0.4</f>
        <v>10000</v>
      </c>
      <c r="N1396" s="69">
        <f t="shared" si="772"/>
        <v>12307</v>
      </c>
      <c r="O1396" s="69">
        <f t="shared" si="773"/>
        <v>3692</v>
      </c>
      <c r="P1396" s="69">
        <f t="shared" si="774"/>
        <v>1846</v>
      </c>
      <c r="Q1396" s="69">
        <f t="shared" si="784"/>
        <v>5538</v>
      </c>
      <c r="R1396" s="69">
        <f t="shared" si="775"/>
        <v>2769</v>
      </c>
      <c r="S1396" s="69">
        <f t="shared" si="767"/>
        <v>3692</v>
      </c>
      <c r="T1396" s="69">
        <f t="shared" si="785"/>
        <v>1054.8567771428573</v>
      </c>
      <c r="U1396" s="70">
        <f>Y1396/AF1396</f>
        <v>6.1012404791832333</v>
      </c>
      <c r="V1396" s="69">
        <f t="shared" si="788"/>
        <v>124098</v>
      </c>
      <c r="W1396" s="69">
        <f t="shared" si="762"/>
        <v>50000</v>
      </c>
      <c r="X1396" s="232">
        <v>4208.9588571428576</v>
      </c>
      <c r="Y1396" s="71">
        <f t="shared" si="789"/>
        <v>169889.04114285714</v>
      </c>
      <c r="Z1396" s="209">
        <f>AA1241*'domanda settimanale A41000500'!$B$25+simulazione!AA1085*'domanda settimanale A41000500'!$B$23</f>
        <v>0</v>
      </c>
      <c r="AA1396" s="209">
        <v>0</v>
      </c>
      <c r="AB1396" s="68">
        <f t="shared" si="765"/>
        <v>0</v>
      </c>
      <c r="AC1396" s="68" t="s">
        <v>411</v>
      </c>
      <c r="AD1396" s="311">
        <v>0</v>
      </c>
      <c r="AE1396" s="68">
        <f t="shared" si="776"/>
        <v>0</v>
      </c>
      <c r="AF1396" s="69">
        <f t="shared" si="777"/>
        <v>27845</v>
      </c>
      <c r="AG1396" s="71">
        <f t="shared" si="791"/>
        <v>17845</v>
      </c>
      <c r="AH1396" s="72">
        <f t="shared" si="769"/>
        <v>5538</v>
      </c>
      <c r="AL1396" s="241">
        <f t="shared" si="766"/>
        <v>124098</v>
      </c>
      <c r="AM1396" s="236">
        <f t="shared" si="778"/>
        <v>2769</v>
      </c>
      <c r="AN1396" s="236">
        <f t="shared" si="779"/>
        <v>2769</v>
      </c>
      <c r="AO1396" s="236">
        <f t="shared" si="780"/>
        <v>2769</v>
      </c>
      <c r="AP1396" s="236">
        <f t="shared" si="781"/>
        <v>10000</v>
      </c>
      <c r="AQ1396" s="236">
        <f t="shared" si="782"/>
        <v>2307</v>
      </c>
      <c r="AR1396" s="236">
        <f t="shared" si="783"/>
        <v>10000</v>
      </c>
      <c r="AS1396" s="244">
        <f t="shared" si="787"/>
        <v>22.408450704225352</v>
      </c>
      <c r="AV1396" s="253">
        <v>45075</v>
      </c>
      <c r="AW1396" s="69">
        <f t="shared" si="786"/>
        <v>124098</v>
      </c>
      <c r="AX1396" s="350"/>
      <c r="AY1396" s="353"/>
      <c r="AZ1396" s="344"/>
      <c r="BA1396" s="357"/>
      <c r="BB1396" s="341"/>
      <c r="BC1396" s="344"/>
      <c r="BD1396" s="332"/>
    </row>
    <row r="1397" spans="2:61">
      <c r="B1397" s="134" t="s">
        <v>203</v>
      </c>
      <c r="F1397" s="67">
        <v>148</v>
      </c>
      <c r="G1397" s="134">
        <v>22</v>
      </c>
      <c r="H1397" s="134" t="s">
        <v>203</v>
      </c>
      <c r="I1397" s="177">
        <f>(SUM('domanda settimanale A41002300'!DI151:'domanda settimanale A41002300'!DI175)/'calcolo ADU'!$I$4)</f>
        <v>211.63885714285715</v>
      </c>
      <c r="J1397" s="69">
        <f t="shared" si="770"/>
        <v>2223</v>
      </c>
      <c r="K1397" s="176">
        <v>25000</v>
      </c>
      <c r="L1397" s="229">
        <v>0</v>
      </c>
      <c r="M1397" s="69">
        <f>MAX(J1397,K1397)*0.2</f>
        <v>5000</v>
      </c>
      <c r="N1397" s="69">
        <f t="shared" si="772"/>
        <v>7408</v>
      </c>
      <c r="O1397" s="69">
        <f t="shared" si="773"/>
        <v>2223</v>
      </c>
      <c r="P1397" s="69">
        <f t="shared" si="774"/>
        <v>1112</v>
      </c>
      <c r="Q1397" s="69">
        <f t="shared" si="784"/>
        <v>3335</v>
      </c>
      <c r="R1397" s="69">
        <f t="shared" si="775"/>
        <v>1667.5</v>
      </c>
      <c r="S1397" s="69">
        <f t="shared" si="767"/>
        <v>2223</v>
      </c>
      <c r="T1397" s="69">
        <f t="shared" si="785"/>
        <v>634.91657142857139</v>
      </c>
      <c r="U1397" s="70">
        <f>Y1397/AF1397</f>
        <v>10.916684966561103</v>
      </c>
      <c r="V1397" s="69">
        <f t="shared" si="788"/>
        <v>124098</v>
      </c>
      <c r="W1397" s="69">
        <f t="shared" si="762"/>
        <v>50000</v>
      </c>
      <c r="X1397" s="232">
        <v>2236.6285714285714</v>
      </c>
      <c r="Y1397" s="71">
        <f t="shared" si="789"/>
        <v>171861.37142857144</v>
      </c>
      <c r="Z1397" s="209">
        <f>AA1242*'domanda settimanale A41000500'!$B$25+simulazione!AA1086*'domanda settimanale A41000500'!$B$23</f>
        <v>0</v>
      </c>
      <c r="AA1397" s="209">
        <v>0</v>
      </c>
      <c r="AB1397" s="68">
        <f t="shared" si="765"/>
        <v>0</v>
      </c>
      <c r="AC1397" s="68" t="s">
        <v>411</v>
      </c>
      <c r="AD1397" s="311">
        <v>0</v>
      </c>
      <c r="AE1397" s="68">
        <f t="shared" si="776"/>
        <v>0</v>
      </c>
      <c r="AF1397" s="69">
        <f t="shared" si="777"/>
        <v>15743</v>
      </c>
      <c r="AG1397" s="71">
        <f t="shared" si="791"/>
        <v>10743</v>
      </c>
      <c r="AH1397" s="72">
        <f t="shared" si="769"/>
        <v>3335</v>
      </c>
      <c r="AL1397" s="241">
        <f t="shared" si="766"/>
        <v>124098</v>
      </c>
      <c r="AM1397" s="236">
        <f t="shared" si="778"/>
        <v>1668</v>
      </c>
      <c r="AN1397" s="236">
        <f t="shared" si="779"/>
        <v>1668</v>
      </c>
      <c r="AO1397" s="236">
        <f t="shared" si="780"/>
        <v>1668</v>
      </c>
      <c r="AP1397" s="236">
        <f t="shared" si="781"/>
        <v>5000</v>
      </c>
      <c r="AQ1397" s="236">
        <f t="shared" si="782"/>
        <v>2408</v>
      </c>
      <c r="AR1397" s="236">
        <f t="shared" si="783"/>
        <v>5000</v>
      </c>
      <c r="AS1397" s="244">
        <f t="shared" si="787"/>
        <v>37.210794602698648</v>
      </c>
      <c r="AV1397" s="253">
        <v>45076</v>
      </c>
      <c r="AW1397" s="69">
        <f t="shared" si="786"/>
        <v>124098</v>
      </c>
      <c r="AX1397" s="350"/>
      <c r="AY1397" s="353"/>
      <c r="AZ1397" s="344"/>
      <c r="BA1397" s="357"/>
      <c r="BB1397" s="341"/>
      <c r="BC1397" s="344"/>
      <c r="BD1397" s="332"/>
    </row>
    <row r="1398" spans="2:61" ht="20" thickBot="1">
      <c r="B1398" s="134" t="s">
        <v>204</v>
      </c>
      <c r="F1398" s="216">
        <v>149</v>
      </c>
      <c r="G1398" s="182">
        <v>22</v>
      </c>
      <c r="H1398" s="182" t="s">
        <v>204</v>
      </c>
      <c r="I1398" s="183">
        <f>(SUM('domanda settimanale A41002300'!DI152:'domanda settimanale A41002300'!DI176)/'calcolo ADU'!$I$4)</f>
        <v>105.81942857142857</v>
      </c>
      <c r="J1398" s="184">
        <f t="shared" si="770"/>
        <v>1112</v>
      </c>
      <c r="K1398" s="221">
        <v>25000</v>
      </c>
      <c r="L1398" s="230">
        <v>0</v>
      </c>
      <c r="M1398" s="184">
        <f>MAX(J1398,K1398)*0.1</f>
        <v>2500</v>
      </c>
      <c r="N1398" s="184">
        <f t="shared" si="772"/>
        <v>3704</v>
      </c>
      <c r="O1398" s="184">
        <f t="shared" si="773"/>
        <v>1112</v>
      </c>
      <c r="P1398" s="184">
        <f t="shared" si="774"/>
        <v>556</v>
      </c>
      <c r="Q1398" s="184">
        <f t="shared" si="784"/>
        <v>1668</v>
      </c>
      <c r="R1398" s="184">
        <f t="shared" si="775"/>
        <v>834</v>
      </c>
      <c r="S1398" s="184">
        <f t="shared" si="767"/>
        <v>1112</v>
      </c>
      <c r="T1398" s="184">
        <f t="shared" si="785"/>
        <v>317.45828571428569</v>
      </c>
      <c r="U1398" s="186">
        <f>Y1398/AF1398</f>
        <v>21.974045441347268</v>
      </c>
      <c r="V1398" s="184">
        <f t="shared" si="788"/>
        <v>124098</v>
      </c>
      <c r="W1398" s="184">
        <f t="shared" si="762"/>
        <v>50000</v>
      </c>
      <c r="X1398" s="233">
        <v>1118.3142857142857</v>
      </c>
      <c r="Y1398" s="188">
        <f t="shared" si="789"/>
        <v>172979.6857142857</v>
      </c>
      <c r="Z1398" s="210">
        <f>AA1243*'domanda settimanale A41000500'!$B$25+simulazione!AA1087*'domanda settimanale A41000500'!$B$23</f>
        <v>0</v>
      </c>
      <c r="AA1398" s="209">
        <v>0</v>
      </c>
      <c r="AB1398" s="185">
        <f t="shared" si="765"/>
        <v>0</v>
      </c>
      <c r="AC1398" s="185" t="s">
        <v>411</v>
      </c>
      <c r="AD1398" s="311">
        <v>0</v>
      </c>
      <c r="AE1398" s="185">
        <f t="shared" si="776"/>
        <v>0</v>
      </c>
      <c r="AF1398" s="184">
        <f t="shared" si="777"/>
        <v>7872</v>
      </c>
      <c r="AG1398" s="188">
        <f t="shared" si="791"/>
        <v>5372</v>
      </c>
      <c r="AH1398" s="189">
        <f t="shared" si="769"/>
        <v>1668</v>
      </c>
      <c r="AL1398" s="245">
        <f t="shared" si="766"/>
        <v>124098</v>
      </c>
      <c r="AM1398" s="237">
        <f t="shared" si="778"/>
        <v>834</v>
      </c>
      <c r="AN1398" s="236">
        <f t="shared" si="779"/>
        <v>834</v>
      </c>
      <c r="AO1398" s="236">
        <f t="shared" si="780"/>
        <v>834</v>
      </c>
      <c r="AP1398" s="236">
        <f t="shared" si="781"/>
        <v>2500</v>
      </c>
      <c r="AQ1398" s="236">
        <f t="shared" si="782"/>
        <v>1204</v>
      </c>
      <c r="AR1398" s="236">
        <f t="shared" si="783"/>
        <v>2500</v>
      </c>
      <c r="AS1398" s="246">
        <f t="shared" si="787"/>
        <v>74.399280575539564</v>
      </c>
      <c r="AV1398" s="253">
        <v>45077</v>
      </c>
      <c r="AW1398" s="69">
        <f t="shared" si="786"/>
        <v>124098</v>
      </c>
      <c r="AX1398" s="351"/>
      <c r="AY1398" s="354"/>
      <c r="AZ1398" s="345"/>
      <c r="BA1398" s="358"/>
      <c r="BB1398" s="342"/>
      <c r="BC1398" s="345"/>
      <c r="BD1398" s="332"/>
    </row>
    <row r="1404" spans="2:61" ht="20" thickBot="1"/>
    <row r="1405" spans="2:61" ht="61" thickBot="1">
      <c r="F1405" s="76" t="s">
        <v>321</v>
      </c>
      <c r="G1405" s="77" t="s">
        <v>322</v>
      </c>
      <c r="H1405" s="77" t="s">
        <v>323</v>
      </c>
      <c r="I1405" s="78" t="s">
        <v>428</v>
      </c>
      <c r="J1405" s="79" t="s">
        <v>429</v>
      </c>
      <c r="K1405" s="79" t="s">
        <v>430</v>
      </c>
      <c r="L1405" s="79" t="s">
        <v>431</v>
      </c>
      <c r="M1405" s="80" t="s">
        <v>432</v>
      </c>
      <c r="N1405" s="81" t="s">
        <v>433</v>
      </c>
      <c r="O1405" s="82" t="s">
        <v>434</v>
      </c>
      <c r="P1405" s="82" t="s">
        <v>435</v>
      </c>
      <c r="Q1405" s="83" t="s">
        <v>436</v>
      </c>
      <c r="R1405" s="84" t="s">
        <v>437</v>
      </c>
      <c r="S1405" s="84" t="s">
        <v>438</v>
      </c>
      <c r="T1405" s="84" t="s">
        <v>439</v>
      </c>
      <c r="U1405" s="77" t="s">
        <v>335</v>
      </c>
      <c r="V1405" s="85" t="s">
        <v>421</v>
      </c>
      <c r="W1405" s="85" t="s">
        <v>422</v>
      </c>
      <c r="X1405" s="85" t="s">
        <v>423</v>
      </c>
      <c r="Y1405" s="86" t="s">
        <v>424</v>
      </c>
      <c r="Z1405" s="208" t="s">
        <v>340</v>
      </c>
      <c r="AA1405" s="219" t="s">
        <v>425</v>
      </c>
      <c r="AB1405" s="87" t="s">
        <v>342</v>
      </c>
      <c r="AC1405" s="77" t="s">
        <v>343</v>
      </c>
      <c r="AD1405" s="77" t="s">
        <v>344</v>
      </c>
      <c r="AE1405" s="77" t="s">
        <v>345</v>
      </c>
      <c r="AF1405" s="80" t="s">
        <v>440</v>
      </c>
      <c r="AG1405" s="81" t="s">
        <v>441</v>
      </c>
      <c r="AH1405" s="88" t="s">
        <v>442</v>
      </c>
      <c r="AL1405" s="76" t="s">
        <v>336</v>
      </c>
      <c r="AM1405" s="77" t="s">
        <v>444</v>
      </c>
      <c r="AN1405" s="238" t="s">
        <v>445</v>
      </c>
      <c r="AO1405" s="239" t="s">
        <v>446</v>
      </c>
      <c r="AP1405" s="80" t="s">
        <v>447</v>
      </c>
      <c r="AQ1405" s="81" t="s">
        <v>448</v>
      </c>
      <c r="AR1405" s="83" t="s">
        <v>449</v>
      </c>
      <c r="AS1405" s="240" t="s">
        <v>450</v>
      </c>
      <c r="AW1405" s="257" t="s">
        <v>465</v>
      </c>
      <c r="AX1405" s="258" t="s">
        <v>466</v>
      </c>
      <c r="AY1405" s="261" t="s">
        <v>467</v>
      </c>
      <c r="AZ1405" s="257" t="s">
        <v>468</v>
      </c>
      <c r="BA1405" s="259" t="s">
        <v>469</v>
      </c>
      <c r="BB1405" s="259" t="s">
        <v>470</v>
      </c>
      <c r="BC1405" s="259" t="s">
        <v>471</v>
      </c>
      <c r="BD1405" s="259" t="s">
        <v>482</v>
      </c>
    </row>
    <row r="1406" spans="2:61" ht="20" thickBot="1">
      <c r="B1406" s="134" t="s">
        <v>98</v>
      </c>
      <c r="F1406" s="67">
        <v>1</v>
      </c>
      <c r="G1406" s="68">
        <v>1</v>
      </c>
      <c r="H1406" s="134" t="s">
        <v>98</v>
      </c>
      <c r="I1406" s="177">
        <f>_xlfn.CEILING.MATH(SUM('domanda settimanale A41002300'!CV4:'domanda settimanale A41002300'!CV28)/'calcolo ADU'!$I$4)</f>
        <v>131</v>
      </c>
      <c r="J1406" s="69">
        <f>_xlfn.CEILING.MATH(I1406*$D$1410*$D$1415)</f>
        <v>367</v>
      </c>
      <c r="K1406" s="176">
        <f>D1412</f>
        <v>20000</v>
      </c>
      <c r="L1406" s="229">
        <v>0</v>
      </c>
      <c r="M1406" s="69">
        <f>J1406</f>
        <v>367</v>
      </c>
      <c r="N1406" s="69">
        <f>_xlfn.CEILING.MATH(I1406*$D$1410)</f>
        <v>524</v>
      </c>
      <c r="O1406" s="69">
        <f>_xlfn.CEILING.MATH(I1406*$D$1410*$D$1415)</f>
        <v>367</v>
      </c>
      <c r="P1406" s="69">
        <f>_xlfn.CEILING.MATH(O1406*$D$1417)</f>
        <v>184</v>
      </c>
      <c r="Q1406" s="69">
        <f>O1406+P1406</f>
        <v>551</v>
      </c>
      <c r="R1406" s="69">
        <f>Q1406*0.5</f>
        <v>275.5</v>
      </c>
      <c r="S1406" s="69">
        <f t="shared" ref="S1406:S1469" si="792">O1406</f>
        <v>367</v>
      </c>
      <c r="T1406" s="69">
        <f>I1406*3</f>
        <v>393</v>
      </c>
      <c r="U1406" s="73">
        <f t="shared" ref="U1406:U1469" si="793">Y1406/AF1406</f>
        <v>0.70735090152565883</v>
      </c>
      <c r="V1406" s="69">
        <f>D1423+AD1406-Z1406</f>
        <v>918</v>
      </c>
      <c r="W1406" s="69">
        <f>D1424-AD1406</f>
        <v>322</v>
      </c>
      <c r="X1406" s="231">
        <v>220</v>
      </c>
      <c r="Y1406" s="71">
        <f>V1406+W1406-X1406</f>
        <v>1020</v>
      </c>
      <c r="Z1406" s="176">
        <v>0</v>
      </c>
      <c r="AA1406" s="209">
        <v>20000</v>
      </c>
      <c r="AB1406" s="68">
        <f>IF(Y1406&lt;AG1406,AF1406-Y1406,0)</f>
        <v>422</v>
      </c>
      <c r="AC1406" s="68" t="s">
        <v>206</v>
      </c>
      <c r="AD1406" s="68">
        <v>0</v>
      </c>
      <c r="AE1406" s="68">
        <f>IF(AND(F1406&lt;=$D$1410,F1406/(_xlfn.CEILING.MATH(M1406/I1406))=_xlfn.CEILING.MATH(F1406/_xlfn.CEILING.MATH(M1406/I1406))),AF1406-AG1406,0)</f>
        <v>0</v>
      </c>
      <c r="AF1406" s="69">
        <f>AG1406+M1406</f>
        <v>1442</v>
      </c>
      <c r="AG1406" s="71">
        <f t="shared" ref="AG1406:AG1411" si="794">AH1406+N1406</f>
        <v>1075</v>
      </c>
      <c r="AH1406" s="72">
        <f t="shared" ref="AH1406:AH1469" si="795">Q1406</f>
        <v>551</v>
      </c>
      <c r="AL1406" s="241">
        <f>V1406</f>
        <v>918</v>
      </c>
      <c r="AM1406" s="236">
        <f>AN1406</f>
        <v>276</v>
      </c>
      <c r="AN1406" s="236">
        <f>ROUNDUP((0.5*Q1406),0)</f>
        <v>276</v>
      </c>
      <c r="AO1406" s="236">
        <f>AN1406</f>
        <v>276</v>
      </c>
      <c r="AP1406" s="236">
        <f>M1406</f>
        <v>367</v>
      </c>
      <c r="AQ1406" s="236">
        <f>N1406-M1406</f>
        <v>157</v>
      </c>
      <c r="AR1406" s="236">
        <f>M1406</f>
        <v>367</v>
      </c>
      <c r="AS1406" s="242">
        <f>AL1406/AH1406</f>
        <v>1.6660617059891107</v>
      </c>
      <c r="AV1406" s="253">
        <v>44929</v>
      </c>
      <c r="AW1406" s="69">
        <f>AL1406</f>
        <v>918</v>
      </c>
      <c r="AX1406" s="364">
        <f>_xlfn.CEILING.MATH((AVERAGE(AW1406:AW1434)))</f>
        <v>16094</v>
      </c>
      <c r="AY1406" s="361">
        <f>'Giacenze medie'!B11</f>
        <v>9989</v>
      </c>
      <c r="AZ1406" s="355">
        <f>AX1406-AY1406</f>
        <v>6105</v>
      </c>
      <c r="BA1406" s="356">
        <f>AZ1406/AX1406</f>
        <v>0.37933391325959986</v>
      </c>
      <c r="BB1406" s="340">
        <f>AX1406*'Giacenze medie'!L11</f>
        <v>487.64820000000003</v>
      </c>
      <c r="BC1406" s="343">
        <f>'Giacenze medie'!C11</f>
        <v>302.66669999999999</v>
      </c>
      <c r="BD1406" s="331">
        <f>BB1406-BC1406</f>
        <v>184.98150000000004</v>
      </c>
      <c r="BG1406" s="334" t="s">
        <v>472</v>
      </c>
      <c r="BH1406" s="337" t="s">
        <v>473</v>
      </c>
      <c r="BI1406" s="346" t="s">
        <v>474</v>
      </c>
    </row>
    <row r="1407" spans="2:61" ht="27" thickBot="1">
      <c r="B1407" s="134" t="s">
        <v>99</v>
      </c>
      <c r="C1407" s="213" t="s">
        <v>302</v>
      </c>
      <c r="D1407" s="214" t="s">
        <v>387</v>
      </c>
      <c r="F1407" s="67">
        <v>2</v>
      </c>
      <c r="G1407" s="68">
        <v>1</v>
      </c>
      <c r="H1407" s="134" t="s">
        <v>99</v>
      </c>
      <c r="I1407" s="177">
        <f>_xlfn.CEILING.MATH(SUM('domanda settimanale A41002300'!CV5:'domanda settimanale A41002300'!CV29)/'calcolo ADU'!$I$4)</f>
        <v>123</v>
      </c>
      <c r="J1407" s="69">
        <f t="shared" ref="J1407:J1470" si="796">_xlfn.CEILING.MATH(I1407*$D$1410*$D$1415)</f>
        <v>345</v>
      </c>
      <c r="K1407" s="176">
        <f>K1406</f>
        <v>20000</v>
      </c>
      <c r="L1407" s="229">
        <v>0</v>
      </c>
      <c r="M1407" s="310">
        <f t="shared" ref="M1407:M1412" si="797">J1407</f>
        <v>345</v>
      </c>
      <c r="N1407" s="69">
        <f t="shared" ref="N1407:N1470" si="798">_xlfn.CEILING.MATH(I1407*$D$1410)</f>
        <v>492</v>
      </c>
      <c r="O1407" s="69">
        <f t="shared" ref="O1407:O1470" si="799">_xlfn.CEILING.MATH(I1407*$D$1410*$D$1415)</f>
        <v>345</v>
      </c>
      <c r="P1407" s="69">
        <f t="shared" ref="P1407:P1470" si="800">_xlfn.CEILING.MATH(O1407*$D$1417)</f>
        <v>173</v>
      </c>
      <c r="Q1407" s="69">
        <f>O1407+P1407</f>
        <v>518</v>
      </c>
      <c r="R1407" s="69">
        <f t="shared" ref="R1407:R1470" si="801">Q1407*0.5</f>
        <v>259</v>
      </c>
      <c r="S1407" s="69">
        <f t="shared" si="792"/>
        <v>345</v>
      </c>
      <c r="T1407" s="69">
        <f>I1407*3</f>
        <v>369</v>
      </c>
      <c r="U1407" s="70">
        <f t="shared" si="793"/>
        <v>15.512915129151292</v>
      </c>
      <c r="V1407" s="69">
        <f>V1406+AD1407-Z1407</f>
        <v>918</v>
      </c>
      <c r="W1407" s="69">
        <f t="shared" ref="W1407:W1470" si="802">W1406+AA1406-AD1407</f>
        <v>20322</v>
      </c>
      <c r="X1407" s="232">
        <v>220</v>
      </c>
      <c r="Y1407" s="71">
        <f t="shared" ref="Y1407:Y1470" si="803">V1407+W1407-X1407</f>
        <v>21020</v>
      </c>
      <c r="Z1407" s="176">
        <v>0</v>
      </c>
      <c r="AA1407" s="209">
        <v>0</v>
      </c>
      <c r="AB1407" s="68">
        <f t="shared" ref="AB1407:AB1463" si="804">IF(Y1407&lt;AG1407,AF1407-Y1407,0)</f>
        <v>0</v>
      </c>
      <c r="AC1407" s="68" t="s">
        <v>411</v>
      </c>
      <c r="AD1407" s="68">
        <v>0</v>
      </c>
      <c r="AE1407" s="311">
        <f t="shared" ref="AE1407:AE1470" si="805">IF(AND(F1407&lt;=$D$1410,F1407/(_xlfn.CEILING.MATH(M1407/I1407))=_xlfn.CEILING.MATH(F1407/_xlfn.CEILING.MATH(M1407/I1407))),AF1407-AG1407,0)</f>
        <v>0</v>
      </c>
      <c r="AF1407" s="69">
        <f t="shared" ref="AF1407:AF1470" si="806">AG1407+M1407</f>
        <v>1355</v>
      </c>
      <c r="AG1407" s="71">
        <f t="shared" si="794"/>
        <v>1010</v>
      </c>
      <c r="AH1407" s="72">
        <f t="shared" si="795"/>
        <v>518</v>
      </c>
      <c r="AL1407" s="241">
        <f t="shared" ref="AL1407:AL1470" si="807">V1407</f>
        <v>918</v>
      </c>
      <c r="AM1407" s="236">
        <f t="shared" ref="AM1407:AM1470" si="808">AN1407</f>
        <v>259</v>
      </c>
      <c r="AN1407" s="236">
        <f t="shared" ref="AN1407:AN1470" si="809">ROUNDUP((0.5*Q1407),0)</f>
        <v>259</v>
      </c>
      <c r="AO1407" s="236">
        <f t="shared" ref="AO1407:AO1470" si="810">AN1407</f>
        <v>259</v>
      </c>
      <c r="AP1407" s="236">
        <f t="shared" ref="AP1407:AP1470" si="811">M1407</f>
        <v>345</v>
      </c>
      <c r="AQ1407" s="236">
        <f t="shared" ref="AQ1407:AQ1470" si="812">N1407-M1407</f>
        <v>147</v>
      </c>
      <c r="AR1407" s="236">
        <f t="shared" ref="AR1407:AR1470" si="813">M1407</f>
        <v>345</v>
      </c>
      <c r="AS1407" s="242">
        <f>AL1407/AH1407</f>
        <v>1.7722007722007722</v>
      </c>
      <c r="AV1407" s="253">
        <v>44930</v>
      </c>
      <c r="AW1407" s="69">
        <f>AL1407</f>
        <v>918</v>
      </c>
      <c r="AX1407" s="370"/>
      <c r="AY1407" s="372"/>
      <c r="AZ1407" s="362"/>
      <c r="BA1407" s="357"/>
      <c r="BB1407" s="341"/>
      <c r="BC1407" s="344"/>
      <c r="BD1407" s="331"/>
      <c r="BG1407" s="335"/>
      <c r="BH1407" s="338"/>
      <c r="BI1407" s="347"/>
    </row>
    <row r="1408" spans="2:61" ht="20" thickBot="1">
      <c r="B1408" s="134" t="s">
        <v>100</v>
      </c>
      <c r="C1408" s="194" t="s">
        <v>303</v>
      </c>
      <c r="D1408" s="197" t="s">
        <v>403</v>
      </c>
      <c r="F1408" s="67">
        <v>3</v>
      </c>
      <c r="G1408" s="68">
        <v>1</v>
      </c>
      <c r="H1408" s="134" t="s">
        <v>100</v>
      </c>
      <c r="I1408" s="177">
        <f>_xlfn.CEILING.MATH(SUM('domanda settimanale A41002300'!CV6:'domanda settimanale A41002300'!CV30)/'calcolo ADU'!$I$4)</f>
        <v>115</v>
      </c>
      <c r="J1408" s="69">
        <f t="shared" si="796"/>
        <v>322</v>
      </c>
      <c r="K1408" s="176">
        <f t="shared" ref="K1408:K1471" si="814">K1407</f>
        <v>20000</v>
      </c>
      <c r="L1408" s="229">
        <v>0</v>
      </c>
      <c r="M1408" s="310">
        <f t="shared" si="797"/>
        <v>322</v>
      </c>
      <c r="N1408" s="69">
        <f t="shared" si="798"/>
        <v>460</v>
      </c>
      <c r="O1408" s="69">
        <f t="shared" si="799"/>
        <v>322</v>
      </c>
      <c r="P1408" s="69">
        <f t="shared" si="800"/>
        <v>161</v>
      </c>
      <c r="Q1408" s="69">
        <f t="shared" ref="Q1408:Q1471" si="815">O1408+P1408</f>
        <v>483</v>
      </c>
      <c r="R1408" s="69">
        <f t="shared" si="801"/>
        <v>241.5</v>
      </c>
      <c r="S1408" s="69">
        <f t="shared" si="792"/>
        <v>322</v>
      </c>
      <c r="T1408" s="69">
        <f t="shared" ref="T1408:T1471" si="816">I1408*3</f>
        <v>345</v>
      </c>
      <c r="U1408" s="70">
        <f t="shared" si="793"/>
        <v>16.616600790513836</v>
      </c>
      <c r="V1408" s="69">
        <f t="shared" ref="V1408:V1466" si="817">V1407+AD1408-Z1408</f>
        <v>918</v>
      </c>
      <c r="W1408" s="69">
        <f t="shared" si="802"/>
        <v>20322</v>
      </c>
      <c r="X1408" s="232">
        <v>220</v>
      </c>
      <c r="Y1408" s="71">
        <f t="shared" si="803"/>
        <v>21020</v>
      </c>
      <c r="Z1408" s="176">
        <v>0</v>
      </c>
      <c r="AA1408" s="209">
        <v>0</v>
      </c>
      <c r="AB1408" s="68">
        <f t="shared" si="804"/>
        <v>0</v>
      </c>
      <c r="AC1408" s="68" t="s">
        <v>411</v>
      </c>
      <c r="AD1408" s="68">
        <v>0</v>
      </c>
      <c r="AE1408" s="311">
        <f t="shared" si="805"/>
        <v>322</v>
      </c>
      <c r="AF1408" s="69">
        <f t="shared" si="806"/>
        <v>1265</v>
      </c>
      <c r="AG1408" s="71">
        <f t="shared" si="794"/>
        <v>943</v>
      </c>
      <c r="AH1408" s="72">
        <f t="shared" si="795"/>
        <v>483</v>
      </c>
      <c r="AL1408" s="241">
        <f t="shared" si="807"/>
        <v>918</v>
      </c>
      <c r="AM1408" s="236">
        <f t="shared" si="808"/>
        <v>242</v>
      </c>
      <c r="AN1408" s="236">
        <f t="shared" si="809"/>
        <v>242</v>
      </c>
      <c r="AO1408" s="236">
        <f t="shared" si="810"/>
        <v>242</v>
      </c>
      <c r="AP1408" s="236">
        <f t="shared" si="811"/>
        <v>322</v>
      </c>
      <c r="AQ1408" s="236">
        <f t="shared" si="812"/>
        <v>138</v>
      </c>
      <c r="AR1408" s="236">
        <f t="shared" si="813"/>
        <v>322</v>
      </c>
      <c r="AS1408" s="242">
        <f>AL1408/AH1408</f>
        <v>1.9006211180124224</v>
      </c>
      <c r="AV1408" s="253">
        <v>44931</v>
      </c>
      <c r="AW1408" s="69">
        <f t="shared" ref="AW1408:AW1471" si="818">AL1408</f>
        <v>918</v>
      </c>
      <c r="AX1408" s="370"/>
      <c r="AY1408" s="372"/>
      <c r="AZ1408" s="362"/>
      <c r="BA1408" s="357"/>
      <c r="BB1408" s="341"/>
      <c r="BC1408" s="344"/>
      <c r="BD1408" s="331"/>
      <c r="BG1408" s="336"/>
      <c r="BH1408" s="339"/>
      <c r="BI1408" s="347"/>
    </row>
    <row r="1409" spans="2:61">
      <c r="B1409" s="134" t="s">
        <v>101</v>
      </c>
      <c r="C1409" s="65" t="s">
        <v>304</v>
      </c>
      <c r="D1409" s="197" t="s">
        <v>417</v>
      </c>
      <c r="F1409" s="67">
        <v>4</v>
      </c>
      <c r="G1409" s="68">
        <v>1</v>
      </c>
      <c r="H1409" s="134" t="s">
        <v>101</v>
      </c>
      <c r="I1409" s="177">
        <f>_xlfn.CEILING.MATH(SUM('domanda settimanale A41002300'!CV7:'domanda settimanale A41002300'!CV31)/'calcolo ADU'!$I$4)</f>
        <v>107</v>
      </c>
      <c r="J1409" s="69">
        <f t="shared" si="796"/>
        <v>300</v>
      </c>
      <c r="K1409" s="176">
        <f t="shared" si="814"/>
        <v>20000</v>
      </c>
      <c r="L1409" s="229">
        <v>0</v>
      </c>
      <c r="M1409" s="310">
        <f t="shared" si="797"/>
        <v>300</v>
      </c>
      <c r="N1409" s="69">
        <f t="shared" si="798"/>
        <v>428</v>
      </c>
      <c r="O1409" s="69">
        <f t="shared" si="799"/>
        <v>300</v>
      </c>
      <c r="P1409" s="69">
        <f t="shared" si="800"/>
        <v>150</v>
      </c>
      <c r="Q1409" s="69">
        <f t="shared" si="815"/>
        <v>450</v>
      </c>
      <c r="R1409" s="69">
        <f t="shared" si="801"/>
        <v>225</v>
      </c>
      <c r="S1409" s="69">
        <f t="shared" si="792"/>
        <v>300</v>
      </c>
      <c r="T1409" s="69">
        <f t="shared" si="816"/>
        <v>321</v>
      </c>
      <c r="U1409" s="70">
        <f t="shared" si="793"/>
        <v>17.843803056027166</v>
      </c>
      <c r="V1409" s="69">
        <f t="shared" si="817"/>
        <v>918</v>
      </c>
      <c r="W1409" s="69">
        <f t="shared" si="802"/>
        <v>20322</v>
      </c>
      <c r="X1409" s="232">
        <v>220</v>
      </c>
      <c r="Y1409" s="71">
        <f t="shared" si="803"/>
        <v>21020</v>
      </c>
      <c r="Z1409" s="176">
        <v>0</v>
      </c>
      <c r="AA1409" s="209">
        <v>0</v>
      </c>
      <c r="AB1409" s="68">
        <f t="shared" si="804"/>
        <v>0</v>
      </c>
      <c r="AC1409" s="68" t="s">
        <v>411</v>
      </c>
      <c r="AD1409" s="68">
        <v>0</v>
      </c>
      <c r="AE1409" s="311">
        <f t="shared" si="805"/>
        <v>0</v>
      </c>
      <c r="AF1409" s="69">
        <f t="shared" si="806"/>
        <v>1178</v>
      </c>
      <c r="AG1409" s="71">
        <f t="shared" si="794"/>
        <v>878</v>
      </c>
      <c r="AH1409" s="72">
        <f t="shared" si="795"/>
        <v>450</v>
      </c>
      <c r="AL1409" s="241">
        <f t="shared" si="807"/>
        <v>918</v>
      </c>
      <c r="AM1409" s="236">
        <f t="shared" si="808"/>
        <v>225</v>
      </c>
      <c r="AN1409" s="236">
        <f t="shared" si="809"/>
        <v>225</v>
      </c>
      <c r="AO1409" s="236">
        <f t="shared" si="810"/>
        <v>225</v>
      </c>
      <c r="AP1409" s="236">
        <f t="shared" si="811"/>
        <v>300</v>
      </c>
      <c r="AQ1409" s="236">
        <f t="shared" si="812"/>
        <v>128</v>
      </c>
      <c r="AR1409" s="236">
        <f t="shared" si="813"/>
        <v>300</v>
      </c>
      <c r="AS1409" s="242">
        <f>AL1409/AH1409</f>
        <v>2.04</v>
      </c>
      <c r="AV1409" s="253">
        <v>44932</v>
      </c>
      <c r="AW1409" s="69">
        <f t="shared" si="818"/>
        <v>918</v>
      </c>
      <c r="AX1409" s="370"/>
      <c r="AY1409" s="372"/>
      <c r="AZ1409" s="362"/>
      <c r="BA1409" s="357"/>
      <c r="BB1409" s="341"/>
      <c r="BC1409" s="344"/>
      <c r="BD1409" s="331"/>
      <c r="BG1409" s="263">
        <f>AVERAGE(AZ1406:AZ1554)</f>
        <v>-1285.3600000000001</v>
      </c>
      <c r="BH1409" s="299">
        <f>AVERAGE(BD1406:BD1554)</f>
        <v>-38.946407999999991</v>
      </c>
      <c r="BI1409" s="280">
        <f>AVERAGE(BA1406:BA1554)</f>
        <v>-0.42880948962000448</v>
      </c>
    </row>
    <row r="1410" spans="2:61">
      <c r="B1410" s="134" t="s">
        <v>206</v>
      </c>
      <c r="C1410" s="66" t="s">
        <v>305</v>
      </c>
      <c r="D1410" s="168">
        <f>Input!D30</f>
        <v>4</v>
      </c>
      <c r="F1410" s="67">
        <v>5</v>
      </c>
      <c r="G1410" s="68">
        <v>1</v>
      </c>
      <c r="H1410" s="134" t="s">
        <v>206</v>
      </c>
      <c r="I1410" s="177">
        <f>_xlfn.CEILING.MATH(SUM('domanda settimanale A41002300'!CV8:'domanda settimanale A41002300'!CV32)/'calcolo ADU'!$I$4)</f>
        <v>99</v>
      </c>
      <c r="J1410" s="69">
        <f t="shared" si="796"/>
        <v>278</v>
      </c>
      <c r="K1410" s="176">
        <f t="shared" si="814"/>
        <v>20000</v>
      </c>
      <c r="L1410" s="229">
        <v>0</v>
      </c>
      <c r="M1410" s="310">
        <f t="shared" si="797"/>
        <v>278</v>
      </c>
      <c r="N1410" s="69">
        <f t="shared" si="798"/>
        <v>396</v>
      </c>
      <c r="O1410" s="69">
        <f t="shared" si="799"/>
        <v>278</v>
      </c>
      <c r="P1410" s="69">
        <f t="shared" si="800"/>
        <v>139</v>
      </c>
      <c r="Q1410" s="69">
        <f t="shared" si="815"/>
        <v>417</v>
      </c>
      <c r="R1410" s="69">
        <f t="shared" si="801"/>
        <v>208.5</v>
      </c>
      <c r="S1410" s="69">
        <f t="shared" si="792"/>
        <v>278</v>
      </c>
      <c r="T1410" s="69">
        <f t="shared" si="816"/>
        <v>297</v>
      </c>
      <c r="U1410" s="70">
        <f t="shared" si="793"/>
        <v>18.461961503208066</v>
      </c>
      <c r="V1410" s="69">
        <f t="shared" si="817"/>
        <v>20918</v>
      </c>
      <c r="W1410" s="69">
        <f t="shared" si="802"/>
        <v>322</v>
      </c>
      <c r="X1410" s="232">
        <v>1098</v>
      </c>
      <c r="Y1410" s="71">
        <f t="shared" si="803"/>
        <v>20142</v>
      </c>
      <c r="Z1410" s="176">
        <v>0</v>
      </c>
      <c r="AA1410" s="209">
        <v>0</v>
      </c>
      <c r="AB1410" s="68">
        <f t="shared" si="804"/>
        <v>0</v>
      </c>
      <c r="AC1410" s="68" t="s">
        <v>411</v>
      </c>
      <c r="AD1410" s="68">
        <v>20000</v>
      </c>
      <c r="AE1410" s="311">
        <f t="shared" si="805"/>
        <v>0</v>
      </c>
      <c r="AF1410" s="69">
        <f t="shared" si="806"/>
        <v>1091</v>
      </c>
      <c r="AG1410" s="71">
        <f t="shared" si="794"/>
        <v>813</v>
      </c>
      <c r="AH1410" s="72">
        <f t="shared" si="795"/>
        <v>417</v>
      </c>
      <c r="AL1410" s="241">
        <f t="shared" si="807"/>
        <v>20918</v>
      </c>
      <c r="AM1410" s="236">
        <f t="shared" si="808"/>
        <v>209</v>
      </c>
      <c r="AN1410" s="236">
        <f t="shared" si="809"/>
        <v>209</v>
      </c>
      <c r="AO1410" s="236">
        <f t="shared" si="810"/>
        <v>209</v>
      </c>
      <c r="AP1410" s="236">
        <f t="shared" si="811"/>
        <v>278</v>
      </c>
      <c r="AQ1410" s="236">
        <f t="shared" si="812"/>
        <v>118</v>
      </c>
      <c r="AR1410" s="236">
        <f t="shared" si="813"/>
        <v>278</v>
      </c>
      <c r="AS1410" s="244">
        <f t="shared" ref="AS1410:AS1473" si="819">AL1410/AH1410</f>
        <v>50.163069544364511</v>
      </c>
      <c r="AV1410" s="253">
        <v>44933</v>
      </c>
      <c r="AW1410" s="69">
        <f t="shared" si="818"/>
        <v>20918</v>
      </c>
      <c r="AX1410" s="370"/>
      <c r="AY1410" s="372"/>
      <c r="AZ1410" s="362"/>
      <c r="BA1410" s="357"/>
      <c r="BB1410" s="341"/>
      <c r="BC1410" s="344"/>
      <c r="BD1410" s="331"/>
    </row>
    <row r="1411" spans="2:61">
      <c r="B1411" s="134" t="s">
        <v>207</v>
      </c>
      <c r="C1411" s="65" t="s">
        <v>306</v>
      </c>
      <c r="D1411" s="168">
        <v>0</v>
      </c>
      <c r="F1411" s="67">
        <v>6</v>
      </c>
      <c r="G1411" s="68">
        <v>1</v>
      </c>
      <c r="H1411" s="134" t="s">
        <v>207</v>
      </c>
      <c r="I1411" s="177">
        <f>_xlfn.CEILING.MATH(SUM('domanda settimanale A41002300'!CV9:'domanda settimanale A41002300'!CV33)/'calcolo ADU'!$I$4)</f>
        <v>91</v>
      </c>
      <c r="J1411" s="69">
        <f t="shared" si="796"/>
        <v>255</v>
      </c>
      <c r="K1411" s="176">
        <f t="shared" si="814"/>
        <v>20000</v>
      </c>
      <c r="L1411" s="229">
        <v>0</v>
      </c>
      <c r="M1411" s="310">
        <f t="shared" si="797"/>
        <v>255</v>
      </c>
      <c r="N1411" s="69">
        <f t="shared" si="798"/>
        <v>364</v>
      </c>
      <c r="O1411" s="69">
        <f t="shared" si="799"/>
        <v>255</v>
      </c>
      <c r="P1411" s="69">
        <f t="shared" si="800"/>
        <v>128</v>
      </c>
      <c r="Q1411" s="69">
        <f t="shared" si="815"/>
        <v>383</v>
      </c>
      <c r="R1411" s="69">
        <f t="shared" si="801"/>
        <v>191.5</v>
      </c>
      <c r="S1411" s="69">
        <f t="shared" si="792"/>
        <v>255</v>
      </c>
      <c r="T1411" s="69">
        <f t="shared" si="816"/>
        <v>273</v>
      </c>
      <c r="U1411" s="70">
        <f t="shared" si="793"/>
        <v>20.101796407185628</v>
      </c>
      <c r="V1411" s="69">
        <f t="shared" si="817"/>
        <v>20918</v>
      </c>
      <c r="W1411" s="69">
        <f t="shared" si="802"/>
        <v>322</v>
      </c>
      <c r="X1411" s="232">
        <v>1098</v>
      </c>
      <c r="Y1411" s="71">
        <f t="shared" si="803"/>
        <v>20142</v>
      </c>
      <c r="Z1411" s="176">
        <v>0</v>
      </c>
      <c r="AA1411" s="209">
        <v>0</v>
      </c>
      <c r="AB1411" s="68">
        <f t="shared" si="804"/>
        <v>0</v>
      </c>
      <c r="AC1411" s="68" t="s">
        <v>411</v>
      </c>
      <c r="AD1411" s="311">
        <v>0</v>
      </c>
      <c r="AE1411" s="311">
        <f t="shared" si="805"/>
        <v>0</v>
      </c>
      <c r="AF1411" s="69">
        <f t="shared" si="806"/>
        <v>1002</v>
      </c>
      <c r="AG1411" s="71">
        <f t="shared" si="794"/>
        <v>747</v>
      </c>
      <c r="AH1411" s="72">
        <f t="shared" si="795"/>
        <v>383</v>
      </c>
      <c r="AL1411" s="241">
        <f t="shared" si="807"/>
        <v>20918</v>
      </c>
      <c r="AM1411" s="236">
        <f t="shared" si="808"/>
        <v>192</v>
      </c>
      <c r="AN1411" s="236">
        <f t="shared" si="809"/>
        <v>192</v>
      </c>
      <c r="AO1411" s="236">
        <f t="shared" si="810"/>
        <v>192</v>
      </c>
      <c r="AP1411" s="236">
        <f t="shared" si="811"/>
        <v>255</v>
      </c>
      <c r="AQ1411" s="236">
        <f t="shared" si="812"/>
        <v>109</v>
      </c>
      <c r="AR1411" s="236">
        <f t="shared" si="813"/>
        <v>255</v>
      </c>
      <c r="AS1411" s="244">
        <f t="shared" si="819"/>
        <v>54.616187989556138</v>
      </c>
      <c r="AV1411" s="253">
        <v>44934</v>
      </c>
      <c r="AW1411" s="69">
        <f t="shared" si="818"/>
        <v>20918</v>
      </c>
      <c r="AX1411" s="370"/>
      <c r="AY1411" s="372"/>
      <c r="AZ1411" s="362"/>
      <c r="BA1411" s="357"/>
      <c r="BB1411" s="341"/>
      <c r="BC1411" s="344"/>
      <c r="BD1411" s="331"/>
    </row>
    <row r="1412" spans="2:61">
      <c r="B1412" s="134" t="s">
        <v>102</v>
      </c>
      <c r="C1412" s="66" t="s">
        <v>307</v>
      </c>
      <c r="D1412" s="168">
        <f>Input!F30</f>
        <v>20000</v>
      </c>
      <c r="F1412" s="67">
        <v>7</v>
      </c>
      <c r="G1412" s="68">
        <v>2</v>
      </c>
      <c r="H1412" s="134" t="s">
        <v>102</v>
      </c>
      <c r="I1412" s="177">
        <f>_xlfn.CEILING.MATH(SUM('domanda settimanale A41002300'!CV10:'domanda settimanale A41002300'!CV34)/'calcolo ADU'!$I$4)</f>
        <v>83</v>
      </c>
      <c r="J1412" s="69">
        <f t="shared" si="796"/>
        <v>233</v>
      </c>
      <c r="K1412" s="176">
        <f t="shared" si="814"/>
        <v>20000</v>
      </c>
      <c r="L1412" s="229">
        <v>0</v>
      </c>
      <c r="M1412" s="310">
        <f t="shared" si="797"/>
        <v>233</v>
      </c>
      <c r="N1412" s="69">
        <f t="shared" si="798"/>
        <v>332</v>
      </c>
      <c r="O1412" s="69">
        <f t="shared" si="799"/>
        <v>233</v>
      </c>
      <c r="P1412" s="69">
        <f t="shared" si="800"/>
        <v>117</v>
      </c>
      <c r="Q1412" s="69">
        <f t="shared" si="815"/>
        <v>350</v>
      </c>
      <c r="R1412" s="69">
        <f t="shared" si="801"/>
        <v>175</v>
      </c>
      <c r="S1412" s="69">
        <f t="shared" si="792"/>
        <v>233</v>
      </c>
      <c r="T1412" s="69">
        <f t="shared" si="816"/>
        <v>249</v>
      </c>
      <c r="U1412" s="70">
        <f t="shared" si="793"/>
        <v>20.334426229508196</v>
      </c>
      <c r="V1412" s="69">
        <f t="shared" si="817"/>
        <v>19382</v>
      </c>
      <c r="W1412" s="69">
        <f t="shared" si="802"/>
        <v>322</v>
      </c>
      <c r="X1412" s="232">
        <v>1098</v>
      </c>
      <c r="Y1412" s="71">
        <f t="shared" si="803"/>
        <v>18606</v>
      </c>
      <c r="Z1412" s="176">
        <v>1536</v>
      </c>
      <c r="AA1412" s="209">
        <v>0</v>
      </c>
      <c r="AB1412" s="68">
        <f t="shared" si="804"/>
        <v>0</v>
      </c>
      <c r="AC1412" s="68" t="s">
        <v>411</v>
      </c>
      <c r="AD1412" s="311">
        <v>0</v>
      </c>
      <c r="AE1412" s="311">
        <f t="shared" si="805"/>
        <v>0</v>
      </c>
      <c r="AF1412" s="69">
        <f t="shared" si="806"/>
        <v>915</v>
      </c>
      <c r="AG1412" s="71">
        <f>AH1412+N1412</f>
        <v>682</v>
      </c>
      <c r="AH1412" s="72">
        <f t="shared" si="795"/>
        <v>350</v>
      </c>
      <c r="AL1412" s="241">
        <f t="shared" si="807"/>
        <v>19382</v>
      </c>
      <c r="AM1412" s="236">
        <f t="shared" si="808"/>
        <v>175</v>
      </c>
      <c r="AN1412" s="236">
        <f t="shared" si="809"/>
        <v>175</v>
      </c>
      <c r="AO1412" s="236">
        <f t="shared" si="810"/>
        <v>175</v>
      </c>
      <c r="AP1412" s="236">
        <f t="shared" si="811"/>
        <v>233</v>
      </c>
      <c r="AQ1412" s="236">
        <f t="shared" si="812"/>
        <v>99</v>
      </c>
      <c r="AR1412" s="236">
        <f t="shared" si="813"/>
        <v>233</v>
      </c>
      <c r="AS1412" s="244">
        <f t="shared" si="819"/>
        <v>55.377142857142857</v>
      </c>
      <c r="AV1412" s="253">
        <v>44935</v>
      </c>
      <c r="AW1412" s="69">
        <f t="shared" si="818"/>
        <v>19382</v>
      </c>
      <c r="AX1412" s="370"/>
      <c r="AY1412" s="372"/>
      <c r="AZ1412" s="362"/>
      <c r="BA1412" s="357"/>
      <c r="BB1412" s="341"/>
      <c r="BC1412" s="344"/>
      <c r="BD1412" s="331"/>
    </row>
    <row r="1413" spans="2:61">
      <c r="B1413" s="134" t="s">
        <v>103</v>
      </c>
      <c r="C1413" s="66" t="s">
        <v>406</v>
      </c>
      <c r="D1413" s="168" t="s">
        <v>401</v>
      </c>
      <c r="F1413" s="67">
        <v>8</v>
      </c>
      <c r="G1413" s="68">
        <v>2</v>
      </c>
      <c r="H1413" s="134" t="s">
        <v>103</v>
      </c>
      <c r="I1413" s="177">
        <f>_xlfn.CEILING.MATH(SUM('domanda settimanale A41002300'!CV11:'domanda settimanale A41002300'!CV35)/'calcolo ADU'!$I$4)</f>
        <v>75</v>
      </c>
      <c r="J1413" s="69">
        <f t="shared" si="796"/>
        <v>210</v>
      </c>
      <c r="K1413" s="176">
        <f t="shared" si="814"/>
        <v>20000</v>
      </c>
      <c r="L1413" s="229">
        <v>0</v>
      </c>
      <c r="M1413" s="69">
        <f>MAX(J1413,K1413)*0.02</f>
        <v>400</v>
      </c>
      <c r="N1413" s="69">
        <f t="shared" si="798"/>
        <v>300</v>
      </c>
      <c r="O1413" s="69">
        <f t="shared" si="799"/>
        <v>210</v>
      </c>
      <c r="P1413" s="69">
        <f t="shared" si="800"/>
        <v>105</v>
      </c>
      <c r="Q1413" s="69">
        <f t="shared" si="815"/>
        <v>315</v>
      </c>
      <c r="R1413" s="69">
        <f t="shared" si="801"/>
        <v>157.5</v>
      </c>
      <c r="S1413" s="69">
        <f t="shared" si="792"/>
        <v>210</v>
      </c>
      <c r="T1413" s="69">
        <f t="shared" si="816"/>
        <v>225</v>
      </c>
      <c r="U1413" s="70">
        <f t="shared" si="793"/>
        <v>18.331034482758621</v>
      </c>
      <c r="V1413" s="69">
        <f t="shared" si="817"/>
        <v>19382</v>
      </c>
      <c r="W1413" s="69">
        <f t="shared" si="802"/>
        <v>322</v>
      </c>
      <c r="X1413" s="232">
        <v>1098</v>
      </c>
      <c r="Y1413" s="71">
        <f t="shared" si="803"/>
        <v>18606</v>
      </c>
      <c r="Z1413" s="176">
        <v>0</v>
      </c>
      <c r="AA1413" s="209">
        <v>0</v>
      </c>
      <c r="AB1413" s="68">
        <f t="shared" si="804"/>
        <v>0</v>
      </c>
      <c r="AC1413" s="68" t="s">
        <v>411</v>
      </c>
      <c r="AD1413" s="311">
        <v>0</v>
      </c>
      <c r="AE1413" s="311">
        <f t="shared" si="805"/>
        <v>0</v>
      </c>
      <c r="AF1413" s="69">
        <f t="shared" si="806"/>
        <v>1015</v>
      </c>
      <c r="AG1413" s="71">
        <f t="shared" ref="AG1413:AG1476" si="820">AH1413+N1413</f>
        <v>615</v>
      </c>
      <c r="AH1413" s="72">
        <f t="shared" si="795"/>
        <v>315</v>
      </c>
      <c r="AL1413" s="241">
        <f t="shared" si="807"/>
        <v>19382</v>
      </c>
      <c r="AM1413" s="236">
        <f t="shared" si="808"/>
        <v>158</v>
      </c>
      <c r="AN1413" s="236">
        <f t="shared" si="809"/>
        <v>158</v>
      </c>
      <c r="AO1413" s="236">
        <f t="shared" si="810"/>
        <v>158</v>
      </c>
      <c r="AP1413" s="236">
        <f t="shared" si="811"/>
        <v>400</v>
      </c>
      <c r="AQ1413" s="236">
        <f t="shared" si="812"/>
        <v>-100</v>
      </c>
      <c r="AR1413" s="236">
        <f t="shared" si="813"/>
        <v>400</v>
      </c>
      <c r="AS1413" s="244">
        <f t="shared" si="819"/>
        <v>61.530158730158732</v>
      </c>
      <c r="AV1413" s="253">
        <v>44936</v>
      </c>
      <c r="AW1413" s="69">
        <f t="shared" si="818"/>
        <v>19382</v>
      </c>
      <c r="AX1413" s="370"/>
      <c r="AY1413" s="372"/>
      <c r="AZ1413" s="362"/>
      <c r="BA1413" s="357"/>
      <c r="BB1413" s="341"/>
      <c r="BC1413" s="344"/>
      <c r="BD1413" s="331"/>
    </row>
    <row r="1414" spans="2:61">
      <c r="B1414" s="134" t="s">
        <v>104</v>
      </c>
      <c r="C1414" s="65" t="s">
        <v>308</v>
      </c>
      <c r="D1414" s="168" t="s">
        <v>407</v>
      </c>
      <c r="F1414" s="67">
        <v>9</v>
      </c>
      <c r="G1414" s="68">
        <v>2</v>
      </c>
      <c r="H1414" s="134" t="s">
        <v>104</v>
      </c>
      <c r="I1414" s="177">
        <f>_xlfn.CEILING.MATH(SUM('domanda settimanale A41002300'!CV12:'domanda settimanale A41002300'!CV36)/'calcolo ADU'!$I$4)</f>
        <v>67</v>
      </c>
      <c r="J1414" s="69">
        <f t="shared" si="796"/>
        <v>188</v>
      </c>
      <c r="K1414" s="176">
        <f t="shared" si="814"/>
        <v>20000</v>
      </c>
      <c r="L1414" s="229">
        <v>0</v>
      </c>
      <c r="M1414" s="69">
        <f>MAX(J1414,K1414)*0.02</f>
        <v>400</v>
      </c>
      <c r="N1414" s="69">
        <f t="shared" si="798"/>
        <v>268</v>
      </c>
      <c r="O1414" s="69">
        <f t="shared" si="799"/>
        <v>188</v>
      </c>
      <c r="P1414" s="69">
        <f t="shared" si="800"/>
        <v>94</v>
      </c>
      <c r="Q1414" s="69">
        <f t="shared" si="815"/>
        <v>282</v>
      </c>
      <c r="R1414" s="69">
        <f t="shared" si="801"/>
        <v>141</v>
      </c>
      <c r="S1414" s="69">
        <f t="shared" si="792"/>
        <v>188</v>
      </c>
      <c r="T1414" s="69">
        <f t="shared" si="816"/>
        <v>201</v>
      </c>
      <c r="U1414" s="70">
        <f t="shared" si="793"/>
        <v>19.585263157894737</v>
      </c>
      <c r="V1414" s="69">
        <f t="shared" si="817"/>
        <v>19382</v>
      </c>
      <c r="W1414" s="69">
        <f t="shared" si="802"/>
        <v>322</v>
      </c>
      <c r="X1414" s="232">
        <v>1098</v>
      </c>
      <c r="Y1414" s="71">
        <f t="shared" si="803"/>
        <v>18606</v>
      </c>
      <c r="Z1414" s="176">
        <v>0</v>
      </c>
      <c r="AA1414" s="209">
        <v>0</v>
      </c>
      <c r="AB1414" s="68">
        <f t="shared" si="804"/>
        <v>0</v>
      </c>
      <c r="AC1414" s="68" t="s">
        <v>411</v>
      </c>
      <c r="AD1414" s="311">
        <v>0</v>
      </c>
      <c r="AE1414" s="311">
        <f t="shared" si="805"/>
        <v>0</v>
      </c>
      <c r="AF1414" s="69">
        <f t="shared" si="806"/>
        <v>950</v>
      </c>
      <c r="AG1414" s="71">
        <f t="shared" si="820"/>
        <v>550</v>
      </c>
      <c r="AH1414" s="72">
        <f t="shared" si="795"/>
        <v>282</v>
      </c>
      <c r="AL1414" s="241">
        <f t="shared" si="807"/>
        <v>19382</v>
      </c>
      <c r="AM1414" s="236">
        <f t="shared" si="808"/>
        <v>141</v>
      </c>
      <c r="AN1414" s="236">
        <f t="shared" si="809"/>
        <v>141</v>
      </c>
      <c r="AO1414" s="236">
        <f t="shared" si="810"/>
        <v>141</v>
      </c>
      <c r="AP1414" s="236">
        <f t="shared" si="811"/>
        <v>400</v>
      </c>
      <c r="AQ1414" s="236">
        <f t="shared" si="812"/>
        <v>-132</v>
      </c>
      <c r="AR1414" s="236">
        <f t="shared" si="813"/>
        <v>400</v>
      </c>
      <c r="AS1414" s="244">
        <f t="shared" si="819"/>
        <v>68.730496453900713</v>
      </c>
      <c r="AV1414" s="253">
        <v>44937</v>
      </c>
      <c r="AW1414" s="69">
        <f t="shared" si="818"/>
        <v>19382</v>
      </c>
      <c r="AX1414" s="370"/>
      <c r="AY1414" s="372"/>
      <c r="AZ1414" s="362"/>
      <c r="BA1414" s="357"/>
      <c r="BB1414" s="341"/>
      <c r="BC1414" s="344"/>
      <c r="BD1414" s="331"/>
    </row>
    <row r="1415" spans="2:61">
      <c r="B1415" s="134" t="s">
        <v>105</v>
      </c>
      <c r="C1415" s="66" t="s">
        <v>309</v>
      </c>
      <c r="D1415" s="168">
        <f>Input!I30</f>
        <v>0.7</v>
      </c>
      <c r="F1415" s="67">
        <v>10</v>
      </c>
      <c r="G1415" s="68">
        <v>2</v>
      </c>
      <c r="H1415" s="134" t="s">
        <v>105</v>
      </c>
      <c r="I1415" s="177">
        <f>_xlfn.CEILING.MATH(SUM('domanda settimanale A41002300'!CV13:'domanda settimanale A41002300'!CV37)/'calcolo ADU'!$I$4)</f>
        <v>59</v>
      </c>
      <c r="J1415" s="69">
        <f t="shared" si="796"/>
        <v>166</v>
      </c>
      <c r="K1415" s="176">
        <f t="shared" si="814"/>
        <v>20000</v>
      </c>
      <c r="L1415" s="229">
        <v>0</v>
      </c>
      <c r="M1415" s="69">
        <f>MAX(J1415,K1415)*0.01</f>
        <v>200</v>
      </c>
      <c r="N1415" s="69">
        <f t="shared" si="798"/>
        <v>236</v>
      </c>
      <c r="O1415" s="69">
        <f t="shared" si="799"/>
        <v>166</v>
      </c>
      <c r="P1415" s="69">
        <f t="shared" si="800"/>
        <v>83</v>
      </c>
      <c r="Q1415" s="69">
        <f t="shared" si="815"/>
        <v>249</v>
      </c>
      <c r="R1415" s="69">
        <f t="shared" si="801"/>
        <v>124.5</v>
      </c>
      <c r="S1415" s="69">
        <f t="shared" si="792"/>
        <v>166</v>
      </c>
      <c r="T1415" s="69">
        <f t="shared" si="816"/>
        <v>177</v>
      </c>
      <c r="U1415" s="70">
        <f t="shared" si="793"/>
        <v>27.162043795620438</v>
      </c>
      <c r="V1415" s="69">
        <f t="shared" si="817"/>
        <v>19382</v>
      </c>
      <c r="W1415" s="69">
        <f t="shared" si="802"/>
        <v>322</v>
      </c>
      <c r="X1415" s="232">
        <v>1098</v>
      </c>
      <c r="Y1415" s="71">
        <f t="shared" si="803"/>
        <v>18606</v>
      </c>
      <c r="Z1415" s="176">
        <v>0</v>
      </c>
      <c r="AA1415" s="209">
        <v>0</v>
      </c>
      <c r="AB1415" s="68">
        <f t="shared" si="804"/>
        <v>0</v>
      </c>
      <c r="AC1415" s="68" t="s">
        <v>411</v>
      </c>
      <c r="AD1415" s="311">
        <v>0</v>
      </c>
      <c r="AE1415" s="311">
        <f t="shared" si="805"/>
        <v>0</v>
      </c>
      <c r="AF1415" s="69">
        <f t="shared" si="806"/>
        <v>685</v>
      </c>
      <c r="AG1415" s="71">
        <f t="shared" si="820"/>
        <v>485</v>
      </c>
      <c r="AH1415" s="72">
        <f t="shared" si="795"/>
        <v>249</v>
      </c>
      <c r="AL1415" s="241">
        <f t="shared" si="807"/>
        <v>19382</v>
      </c>
      <c r="AM1415" s="236">
        <f t="shared" si="808"/>
        <v>125</v>
      </c>
      <c r="AN1415" s="236">
        <f t="shared" si="809"/>
        <v>125</v>
      </c>
      <c r="AO1415" s="236">
        <f t="shared" si="810"/>
        <v>125</v>
      </c>
      <c r="AP1415" s="236">
        <f t="shared" si="811"/>
        <v>200</v>
      </c>
      <c r="AQ1415" s="236">
        <f t="shared" si="812"/>
        <v>36</v>
      </c>
      <c r="AR1415" s="236">
        <f t="shared" si="813"/>
        <v>200</v>
      </c>
      <c r="AS1415" s="244">
        <f t="shared" si="819"/>
        <v>77.839357429718874</v>
      </c>
      <c r="AV1415" s="253">
        <v>44938</v>
      </c>
      <c r="AW1415" s="69">
        <f t="shared" si="818"/>
        <v>19382</v>
      </c>
      <c r="AX1415" s="370"/>
      <c r="AY1415" s="372"/>
      <c r="AZ1415" s="362"/>
      <c r="BA1415" s="357"/>
      <c r="BB1415" s="341"/>
      <c r="BC1415" s="344"/>
      <c r="BD1415" s="331"/>
    </row>
    <row r="1416" spans="2:61">
      <c r="B1416" s="134" t="s">
        <v>106</v>
      </c>
      <c r="C1416" s="65" t="s">
        <v>310</v>
      </c>
      <c r="D1416" s="168" t="s">
        <v>416</v>
      </c>
      <c r="F1416" s="67">
        <v>11</v>
      </c>
      <c r="G1416" s="68">
        <v>2</v>
      </c>
      <c r="H1416" s="134" t="s">
        <v>106</v>
      </c>
      <c r="I1416" s="177">
        <f>_xlfn.CEILING.MATH(SUM('domanda settimanale A41002300'!CV14:'domanda settimanale A41002300'!CV38)/'calcolo ADU'!$I$4)</f>
        <v>51</v>
      </c>
      <c r="J1416" s="69">
        <f t="shared" si="796"/>
        <v>143</v>
      </c>
      <c r="K1416" s="176">
        <f t="shared" si="814"/>
        <v>20000</v>
      </c>
      <c r="L1416" s="229">
        <v>0</v>
      </c>
      <c r="M1416" s="69">
        <f>MAX(J1416,K1416)*0.01</f>
        <v>200</v>
      </c>
      <c r="N1416" s="69">
        <f t="shared" si="798"/>
        <v>204</v>
      </c>
      <c r="O1416" s="69">
        <f t="shared" si="799"/>
        <v>143</v>
      </c>
      <c r="P1416" s="69">
        <f t="shared" si="800"/>
        <v>72</v>
      </c>
      <c r="Q1416" s="69">
        <f t="shared" si="815"/>
        <v>215</v>
      </c>
      <c r="R1416" s="69">
        <f t="shared" si="801"/>
        <v>107.5</v>
      </c>
      <c r="S1416" s="69">
        <f t="shared" si="792"/>
        <v>143</v>
      </c>
      <c r="T1416" s="69">
        <f t="shared" si="816"/>
        <v>153</v>
      </c>
      <c r="U1416" s="70">
        <f t="shared" si="793"/>
        <v>30.413570274636509</v>
      </c>
      <c r="V1416" s="69">
        <f t="shared" si="817"/>
        <v>19382</v>
      </c>
      <c r="W1416" s="69">
        <f t="shared" si="802"/>
        <v>322</v>
      </c>
      <c r="X1416" s="232">
        <v>878</v>
      </c>
      <c r="Y1416" s="71">
        <f t="shared" si="803"/>
        <v>18826</v>
      </c>
      <c r="Z1416" s="176">
        <v>0</v>
      </c>
      <c r="AA1416" s="209">
        <v>0</v>
      </c>
      <c r="AB1416" s="68">
        <f t="shared" si="804"/>
        <v>0</v>
      </c>
      <c r="AC1416" s="68" t="s">
        <v>411</v>
      </c>
      <c r="AD1416" s="311">
        <v>0</v>
      </c>
      <c r="AE1416" s="311">
        <f t="shared" si="805"/>
        <v>0</v>
      </c>
      <c r="AF1416" s="69">
        <f t="shared" si="806"/>
        <v>619</v>
      </c>
      <c r="AG1416" s="71">
        <f t="shared" si="820"/>
        <v>419</v>
      </c>
      <c r="AH1416" s="72">
        <f t="shared" si="795"/>
        <v>215</v>
      </c>
      <c r="AL1416" s="241">
        <f t="shared" si="807"/>
        <v>19382</v>
      </c>
      <c r="AM1416" s="236">
        <f t="shared" si="808"/>
        <v>108</v>
      </c>
      <c r="AN1416" s="236">
        <f t="shared" si="809"/>
        <v>108</v>
      </c>
      <c r="AO1416" s="236">
        <f t="shared" si="810"/>
        <v>108</v>
      </c>
      <c r="AP1416" s="236">
        <f t="shared" si="811"/>
        <v>200</v>
      </c>
      <c r="AQ1416" s="236">
        <f t="shared" si="812"/>
        <v>4</v>
      </c>
      <c r="AR1416" s="236">
        <f t="shared" si="813"/>
        <v>200</v>
      </c>
      <c r="AS1416" s="244">
        <f t="shared" si="819"/>
        <v>90.148837209302329</v>
      </c>
      <c r="AV1416" s="253">
        <v>44939</v>
      </c>
      <c r="AW1416" s="69">
        <f t="shared" si="818"/>
        <v>19382</v>
      </c>
      <c r="AX1416" s="370"/>
      <c r="AY1416" s="372"/>
      <c r="AZ1416" s="362"/>
      <c r="BA1416" s="357"/>
      <c r="BB1416" s="341"/>
      <c r="BC1416" s="344"/>
      <c r="BD1416" s="331"/>
    </row>
    <row r="1417" spans="2:61">
      <c r="B1417" s="134" t="s">
        <v>208</v>
      </c>
      <c r="C1417" s="66" t="s">
        <v>311</v>
      </c>
      <c r="D1417" s="168">
        <f>Input!K30</f>
        <v>0.5</v>
      </c>
      <c r="F1417" s="67">
        <v>12</v>
      </c>
      <c r="G1417" s="68">
        <v>2</v>
      </c>
      <c r="H1417" s="134" t="s">
        <v>208</v>
      </c>
      <c r="I1417" s="177">
        <f>_xlfn.CEILING.MATH(SUM('domanda settimanale A41002300'!CV15:'domanda settimanale A41002300'!CV39)/'calcolo ADU'!$I$4)</f>
        <v>43</v>
      </c>
      <c r="J1417" s="69">
        <f t="shared" si="796"/>
        <v>121</v>
      </c>
      <c r="K1417" s="176">
        <f t="shared" si="814"/>
        <v>20000</v>
      </c>
      <c r="L1417" s="229">
        <v>0</v>
      </c>
      <c r="M1417" s="69">
        <f>MAX(J1417,K1417)*0.005</f>
        <v>100</v>
      </c>
      <c r="N1417" s="69">
        <f t="shared" si="798"/>
        <v>172</v>
      </c>
      <c r="O1417" s="69">
        <f t="shared" si="799"/>
        <v>121</v>
      </c>
      <c r="P1417" s="69">
        <f t="shared" si="800"/>
        <v>61</v>
      </c>
      <c r="Q1417" s="69">
        <f t="shared" si="815"/>
        <v>182</v>
      </c>
      <c r="R1417" s="69">
        <f t="shared" si="801"/>
        <v>91</v>
      </c>
      <c r="S1417" s="69">
        <f t="shared" si="792"/>
        <v>121</v>
      </c>
      <c r="T1417" s="69">
        <f t="shared" si="816"/>
        <v>129</v>
      </c>
      <c r="U1417" s="70">
        <f t="shared" si="793"/>
        <v>41.94933920704846</v>
      </c>
      <c r="V1417" s="69">
        <f t="shared" si="817"/>
        <v>19382</v>
      </c>
      <c r="W1417" s="69">
        <f t="shared" si="802"/>
        <v>322</v>
      </c>
      <c r="X1417" s="232">
        <v>659</v>
      </c>
      <c r="Y1417" s="71">
        <f t="shared" si="803"/>
        <v>19045</v>
      </c>
      <c r="Z1417" s="176">
        <v>0</v>
      </c>
      <c r="AA1417" s="209">
        <v>0</v>
      </c>
      <c r="AB1417" s="68">
        <f t="shared" si="804"/>
        <v>0</v>
      </c>
      <c r="AC1417" s="68" t="s">
        <v>411</v>
      </c>
      <c r="AD1417" s="311">
        <v>0</v>
      </c>
      <c r="AE1417" s="311">
        <f t="shared" si="805"/>
        <v>0</v>
      </c>
      <c r="AF1417" s="69">
        <f t="shared" si="806"/>
        <v>454</v>
      </c>
      <c r="AG1417" s="71">
        <f t="shared" si="820"/>
        <v>354</v>
      </c>
      <c r="AH1417" s="72">
        <f t="shared" si="795"/>
        <v>182</v>
      </c>
      <c r="AL1417" s="241">
        <f t="shared" si="807"/>
        <v>19382</v>
      </c>
      <c r="AM1417" s="236">
        <f t="shared" si="808"/>
        <v>91</v>
      </c>
      <c r="AN1417" s="236">
        <f t="shared" si="809"/>
        <v>91</v>
      </c>
      <c r="AO1417" s="236">
        <f t="shared" si="810"/>
        <v>91</v>
      </c>
      <c r="AP1417" s="236">
        <f t="shared" si="811"/>
        <v>100</v>
      </c>
      <c r="AQ1417" s="236">
        <f t="shared" si="812"/>
        <v>72</v>
      </c>
      <c r="AR1417" s="236">
        <f t="shared" si="813"/>
        <v>100</v>
      </c>
      <c r="AS1417" s="244">
        <f t="shared" si="819"/>
        <v>106.49450549450549</v>
      </c>
      <c r="AV1417" s="253">
        <v>44940</v>
      </c>
      <c r="AW1417" s="69">
        <f t="shared" si="818"/>
        <v>19382</v>
      </c>
      <c r="AX1417" s="370"/>
      <c r="AY1417" s="372"/>
      <c r="AZ1417" s="362"/>
      <c r="BA1417" s="357"/>
      <c r="BB1417" s="341"/>
      <c r="BC1417" s="344"/>
      <c r="BD1417" s="331"/>
    </row>
    <row r="1418" spans="2:61">
      <c r="B1418" s="134" t="s">
        <v>209</v>
      </c>
      <c r="C1418" s="65" t="s">
        <v>312</v>
      </c>
      <c r="D1418" s="168" t="s">
        <v>401</v>
      </c>
      <c r="F1418" s="67">
        <v>13</v>
      </c>
      <c r="G1418" s="68">
        <v>2</v>
      </c>
      <c r="H1418" s="134" t="s">
        <v>209</v>
      </c>
      <c r="I1418" s="177">
        <f>_xlfn.CEILING.MATH(SUM('domanda settimanale A41002300'!CV16:'domanda settimanale A41002300'!CV40)/'calcolo ADU'!$I$4)</f>
        <v>35</v>
      </c>
      <c r="J1418" s="69">
        <f t="shared" si="796"/>
        <v>98</v>
      </c>
      <c r="K1418" s="176">
        <f t="shared" si="814"/>
        <v>20000</v>
      </c>
      <c r="L1418" s="229">
        <v>0</v>
      </c>
      <c r="M1418" s="310">
        <f>MAX(J1418,K1418)*0.005</f>
        <v>100</v>
      </c>
      <c r="N1418" s="69">
        <f t="shared" si="798"/>
        <v>140</v>
      </c>
      <c r="O1418" s="69">
        <f t="shared" si="799"/>
        <v>98</v>
      </c>
      <c r="P1418" s="69">
        <f t="shared" si="800"/>
        <v>49</v>
      </c>
      <c r="Q1418" s="69">
        <f t="shared" si="815"/>
        <v>147</v>
      </c>
      <c r="R1418" s="69">
        <f t="shared" si="801"/>
        <v>73.5</v>
      </c>
      <c r="S1418" s="69">
        <f t="shared" si="792"/>
        <v>98</v>
      </c>
      <c r="T1418" s="69">
        <f t="shared" si="816"/>
        <v>105</v>
      </c>
      <c r="U1418" s="70">
        <f t="shared" si="793"/>
        <v>49.780361757105943</v>
      </c>
      <c r="V1418" s="69">
        <f t="shared" si="817"/>
        <v>19382</v>
      </c>
      <c r="W1418" s="69">
        <f t="shared" si="802"/>
        <v>322</v>
      </c>
      <c r="X1418" s="232">
        <v>439</v>
      </c>
      <c r="Y1418" s="71">
        <f t="shared" si="803"/>
        <v>19265</v>
      </c>
      <c r="Z1418" s="176">
        <v>0</v>
      </c>
      <c r="AA1418" s="209">
        <v>0</v>
      </c>
      <c r="AB1418" s="68">
        <f t="shared" si="804"/>
        <v>0</v>
      </c>
      <c r="AC1418" s="68" t="s">
        <v>411</v>
      </c>
      <c r="AD1418" s="311">
        <v>0</v>
      </c>
      <c r="AE1418" s="311">
        <f t="shared" si="805"/>
        <v>0</v>
      </c>
      <c r="AF1418" s="69">
        <f t="shared" si="806"/>
        <v>387</v>
      </c>
      <c r="AG1418" s="71">
        <f t="shared" si="820"/>
        <v>287</v>
      </c>
      <c r="AH1418" s="72">
        <f t="shared" si="795"/>
        <v>147</v>
      </c>
      <c r="AL1418" s="241">
        <f t="shared" si="807"/>
        <v>19382</v>
      </c>
      <c r="AM1418" s="236">
        <f t="shared" si="808"/>
        <v>74</v>
      </c>
      <c r="AN1418" s="236">
        <f t="shared" si="809"/>
        <v>74</v>
      </c>
      <c r="AO1418" s="236">
        <f t="shared" si="810"/>
        <v>74</v>
      </c>
      <c r="AP1418" s="236">
        <f t="shared" si="811"/>
        <v>100</v>
      </c>
      <c r="AQ1418" s="236">
        <f t="shared" si="812"/>
        <v>40</v>
      </c>
      <c r="AR1418" s="236">
        <f t="shared" si="813"/>
        <v>100</v>
      </c>
      <c r="AS1418" s="244">
        <f t="shared" si="819"/>
        <v>131.85034013605443</v>
      </c>
      <c r="AV1418" s="253">
        <v>44941</v>
      </c>
      <c r="AW1418" s="69">
        <f t="shared" si="818"/>
        <v>19382</v>
      </c>
      <c r="AX1418" s="370"/>
      <c r="AY1418" s="372"/>
      <c r="AZ1418" s="362"/>
      <c r="BA1418" s="357"/>
      <c r="BB1418" s="341"/>
      <c r="BC1418" s="344"/>
      <c r="BD1418" s="331"/>
    </row>
    <row r="1419" spans="2:61">
      <c r="B1419" s="134" t="s">
        <v>107</v>
      </c>
      <c r="C1419" s="66" t="s">
        <v>313</v>
      </c>
      <c r="D1419" s="168">
        <v>25</v>
      </c>
      <c r="F1419" s="67">
        <v>14</v>
      </c>
      <c r="G1419" s="74">
        <v>3</v>
      </c>
      <c r="H1419" s="134" t="s">
        <v>107</v>
      </c>
      <c r="I1419" s="177">
        <f>_xlfn.CEILING.MATH(SUM('domanda settimanale A41002300'!CV17:'domanda settimanale A41002300'!CV41)/'calcolo ADU'!$I$4)</f>
        <v>27</v>
      </c>
      <c r="J1419" s="69">
        <f t="shared" si="796"/>
        <v>76</v>
      </c>
      <c r="K1419" s="176">
        <f t="shared" si="814"/>
        <v>20000</v>
      </c>
      <c r="L1419" s="229">
        <v>0</v>
      </c>
      <c r="M1419" s="69">
        <f>MAX(J1419,K1419)*0.004</f>
        <v>80</v>
      </c>
      <c r="N1419" s="69">
        <f t="shared" si="798"/>
        <v>108</v>
      </c>
      <c r="O1419" s="69">
        <f t="shared" si="799"/>
        <v>76</v>
      </c>
      <c r="P1419" s="69">
        <f t="shared" si="800"/>
        <v>38</v>
      </c>
      <c r="Q1419" s="69">
        <f t="shared" si="815"/>
        <v>114</v>
      </c>
      <c r="R1419" s="69">
        <f t="shared" si="801"/>
        <v>57</v>
      </c>
      <c r="S1419" s="69">
        <f t="shared" si="792"/>
        <v>76</v>
      </c>
      <c r="T1419" s="69">
        <f t="shared" si="816"/>
        <v>81</v>
      </c>
      <c r="U1419" s="70">
        <f t="shared" si="793"/>
        <v>59.430463576158942</v>
      </c>
      <c r="V1419" s="69">
        <f t="shared" si="817"/>
        <v>17846</v>
      </c>
      <c r="W1419" s="69">
        <f t="shared" si="802"/>
        <v>322</v>
      </c>
      <c r="X1419" s="232">
        <v>220</v>
      </c>
      <c r="Y1419" s="71">
        <f t="shared" si="803"/>
        <v>17948</v>
      </c>
      <c r="Z1419" s="176">
        <v>1536</v>
      </c>
      <c r="AA1419" s="209">
        <v>0</v>
      </c>
      <c r="AB1419" s="68">
        <f t="shared" si="804"/>
        <v>0</v>
      </c>
      <c r="AC1419" s="68" t="s">
        <v>411</v>
      </c>
      <c r="AD1419" s="311">
        <v>0</v>
      </c>
      <c r="AE1419" s="311">
        <f t="shared" si="805"/>
        <v>0</v>
      </c>
      <c r="AF1419" s="69">
        <f t="shared" si="806"/>
        <v>302</v>
      </c>
      <c r="AG1419" s="71">
        <f t="shared" si="820"/>
        <v>222</v>
      </c>
      <c r="AH1419" s="72">
        <f t="shared" si="795"/>
        <v>114</v>
      </c>
      <c r="AL1419" s="241">
        <f t="shared" si="807"/>
        <v>17846</v>
      </c>
      <c r="AM1419" s="236">
        <f t="shared" si="808"/>
        <v>57</v>
      </c>
      <c r="AN1419" s="236">
        <f t="shared" si="809"/>
        <v>57</v>
      </c>
      <c r="AO1419" s="236">
        <f t="shared" si="810"/>
        <v>57</v>
      </c>
      <c r="AP1419" s="236">
        <f t="shared" si="811"/>
        <v>80</v>
      </c>
      <c r="AQ1419" s="236">
        <f t="shared" si="812"/>
        <v>28</v>
      </c>
      <c r="AR1419" s="236">
        <f t="shared" si="813"/>
        <v>80</v>
      </c>
      <c r="AS1419" s="244">
        <f t="shared" si="819"/>
        <v>156.54385964912279</v>
      </c>
      <c r="AV1419" s="253">
        <v>44942</v>
      </c>
      <c r="AW1419" s="69">
        <f t="shared" si="818"/>
        <v>17846</v>
      </c>
      <c r="AX1419" s="370"/>
      <c r="AY1419" s="372"/>
      <c r="AZ1419" s="362"/>
      <c r="BA1419" s="357"/>
      <c r="BB1419" s="341"/>
      <c r="BC1419" s="344"/>
      <c r="BD1419" s="331"/>
    </row>
    <row r="1420" spans="2:61">
      <c r="B1420" s="134" t="s">
        <v>108</v>
      </c>
      <c r="C1420" s="65" t="s">
        <v>314</v>
      </c>
      <c r="D1420" s="168">
        <v>5</v>
      </c>
      <c r="F1420" s="67">
        <v>15</v>
      </c>
      <c r="G1420" s="74">
        <v>3</v>
      </c>
      <c r="H1420" s="134" t="s">
        <v>108</v>
      </c>
      <c r="I1420" s="177">
        <f>_xlfn.CEILING.MATH(SUM('domanda settimanale A41002300'!CV18:'domanda settimanale A41002300'!CV42)/'calcolo ADU'!$I$4)</f>
        <v>19</v>
      </c>
      <c r="J1420" s="69">
        <f t="shared" si="796"/>
        <v>54</v>
      </c>
      <c r="K1420" s="176">
        <f t="shared" si="814"/>
        <v>20000</v>
      </c>
      <c r="L1420" s="229">
        <v>0</v>
      </c>
      <c r="M1420" s="69">
        <f>MAX(J1420,K1420)*0.002</f>
        <v>40</v>
      </c>
      <c r="N1420" s="69">
        <f t="shared" si="798"/>
        <v>76</v>
      </c>
      <c r="O1420" s="69">
        <f t="shared" si="799"/>
        <v>54</v>
      </c>
      <c r="P1420" s="69">
        <f t="shared" si="800"/>
        <v>27</v>
      </c>
      <c r="Q1420" s="69">
        <f t="shared" si="815"/>
        <v>81</v>
      </c>
      <c r="R1420" s="69">
        <f t="shared" si="801"/>
        <v>40.5</v>
      </c>
      <c r="S1420" s="69">
        <f t="shared" si="792"/>
        <v>54</v>
      </c>
      <c r="T1420" s="69">
        <f t="shared" si="816"/>
        <v>57</v>
      </c>
      <c r="U1420" s="70">
        <f t="shared" si="793"/>
        <v>92.126903553299499</v>
      </c>
      <c r="V1420" s="69">
        <f t="shared" si="817"/>
        <v>17846</v>
      </c>
      <c r="W1420" s="69">
        <f t="shared" si="802"/>
        <v>322</v>
      </c>
      <c r="X1420" s="232">
        <v>19</v>
      </c>
      <c r="Y1420" s="71">
        <f t="shared" si="803"/>
        <v>18149</v>
      </c>
      <c r="Z1420" s="176">
        <v>0</v>
      </c>
      <c r="AA1420" s="209">
        <v>0</v>
      </c>
      <c r="AB1420" s="68">
        <f t="shared" si="804"/>
        <v>0</v>
      </c>
      <c r="AC1420" s="68" t="s">
        <v>411</v>
      </c>
      <c r="AD1420" s="311">
        <v>0</v>
      </c>
      <c r="AE1420" s="311">
        <f t="shared" si="805"/>
        <v>0</v>
      </c>
      <c r="AF1420" s="69">
        <f t="shared" si="806"/>
        <v>197</v>
      </c>
      <c r="AG1420" s="71">
        <f t="shared" si="820"/>
        <v>157</v>
      </c>
      <c r="AH1420" s="72">
        <f t="shared" si="795"/>
        <v>81</v>
      </c>
      <c r="AL1420" s="241">
        <f t="shared" si="807"/>
        <v>17846</v>
      </c>
      <c r="AM1420" s="236">
        <f t="shared" si="808"/>
        <v>41</v>
      </c>
      <c r="AN1420" s="236">
        <f t="shared" si="809"/>
        <v>41</v>
      </c>
      <c r="AO1420" s="236">
        <f t="shared" si="810"/>
        <v>41</v>
      </c>
      <c r="AP1420" s="236">
        <f t="shared" si="811"/>
        <v>40</v>
      </c>
      <c r="AQ1420" s="236">
        <f t="shared" si="812"/>
        <v>36</v>
      </c>
      <c r="AR1420" s="236">
        <f t="shared" si="813"/>
        <v>40</v>
      </c>
      <c r="AS1420" s="244">
        <f t="shared" si="819"/>
        <v>220.32098765432099</v>
      </c>
      <c r="AV1420" s="253">
        <v>44943</v>
      </c>
      <c r="AW1420" s="69">
        <f t="shared" si="818"/>
        <v>17846</v>
      </c>
      <c r="AX1420" s="370"/>
      <c r="AY1420" s="372"/>
      <c r="AZ1420" s="362"/>
      <c r="BA1420" s="357"/>
      <c r="BB1420" s="341"/>
      <c r="BC1420" s="344"/>
      <c r="BD1420" s="331"/>
    </row>
    <row r="1421" spans="2:61">
      <c r="B1421" s="134" t="s">
        <v>109</v>
      </c>
      <c r="C1421" s="66" t="s">
        <v>315</v>
      </c>
      <c r="D1421" s="168" t="s">
        <v>481</v>
      </c>
      <c r="F1421" s="67">
        <v>16</v>
      </c>
      <c r="G1421" s="74">
        <v>3</v>
      </c>
      <c r="H1421" s="134" t="s">
        <v>109</v>
      </c>
      <c r="I1421" s="177">
        <f>_xlfn.CEILING.MATH(SUM('domanda settimanale A41002300'!CV19:'domanda settimanale A41002300'!CV43)/'calcolo ADU'!$I$4)</f>
        <v>19</v>
      </c>
      <c r="J1421" s="69">
        <f t="shared" si="796"/>
        <v>54</v>
      </c>
      <c r="K1421" s="176">
        <f t="shared" si="814"/>
        <v>20000</v>
      </c>
      <c r="L1421" s="229">
        <v>0</v>
      </c>
      <c r="M1421" s="310">
        <f t="shared" ref="M1421:M1451" si="821">MAX(J1421,K1421)*0.002</f>
        <v>40</v>
      </c>
      <c r="N1421" s="69">
        <f t="shared" si="798"/>
        <v>76</v>
      </c>
      <c r="O1421" s="69">
        <f t="shared" si="799"/>
        <v>54</v>
      </c>
      <c r="P1421" s="69">
        <f t="shared" si="800"/>
        <v>27</v>
      </c>
      <c r="Q1421" s="69">
        <f t="shared" si="815"/>
        <v>81</v>
      </c>
      <c r="R1421" s="69">
        <f t="shared" si="801"/>
        <v>40.5</v>
      </c>
      <c r="S1421" s="69">
        <f t="shared" si="792"/>
        <v>54</v>
      </c>
      <c r="T1421" s="69">
        <f t="shared" si="816"/>
        <v>57</v>
      </c>
      <c r="U1421" s="70">
        <f t="shared" si="793"/>
        <v>92.126903553299499</v>
      </c>
      <c r="V1421" s="69">
        <f t="shared" si="817"/>
        <v>17846</v>
      </c>
      <c r="W1421" s="69">
        <f t="shared" si="802"/>
        <v>322</v>
      </c>
      <c r="X1421" s="232">
        <v>19</v>
      </c>
      <c r="Y1421" s="71">
        <f t="shared" si="803"/>
        <v>18149</v>
      </c>
      <c r="Z1421" s="176">
        <v>0</v>
      </c>
      <c r="AA1421" s="209">
        <v>0</v>
      </c>
      <c r="AB1421" s="68">
        <f t="shared" si="804"/>
        <v>0</v>
      </c>
      <c r="AC1421" s="68" t="s">
        <v>411</v>
      </c>
      <c r="AD1421" s="311">
        <v>0</v>
      </c>
      <c r="AE1421" s="311">
        <f t="shared" si="805"/>
        <v>0</v>
      </c>
      <c r="AF1421" s="69">
        <f t="shared" si="806"/>
        <v>197</v>
      </c>
      <c r="AG1421" s="71">
        <f t="shared" si="820"/>
        <v>157</v>
      </c>
      <c r="AH1421" s="72">
        <f t="shared" si="795"/>
        <v>81</v>
      </c>
      <c r="AL1421" s="241">
        <f t="shared" si="807"/>
        <v>17846</v>
      </c>
      <c r="AM1421" s="236">
        <f t="shared" si="808"/>
        <v>41</v>
      </c>
      <c r="AN1421" s="236">
        <f t="shared" si="809"/>
        <v>41</v>
      </c>
      <c r="AO1421" s="236">
        <f t="shared" si="810"/>
        <v>41</v>
      </c>
      <c r="AP1421" s="236">
        <f t="shared" si="811"/>
        <v>40</v>
      </c>
      <c r="AQ1421" s="236">
        <f t="shared" si="812"/>
        <v>36</v>
      </c>
      <c r="AR1421" s="236">
        <f t="shared" si="813"/>
        <v>40</v>
      </c>
      <c r="AS1421" s="244">
        <f t="shared" si="819"/>
        <v>220.32098765432099</v>
      </c>
      <c r="AV1421" s="253">
        <v>44944</v>
      </c>
      <c r="AW1421" s="69">
        <f t="shared" si="818"/>
        <v>17846</v>
      </c>
      <c r="AX1421" s="370"/>
      <c r="AY1421" s="372"/>
      <c r="AZ1421" s="362"/>
      <c r="BA1421" s="357"/>
      <c r="BB1421" s="341"/>
      <c r="BC1421" s="344"/>
      <c r="BD1421" s="331"/>
    </row>
    <row r="1422" spans="2:61">
      <c r="B1422" s="134" t="s">
        <v>110</v>
      </c>
      <c r="C1422" s="65" t="s">
        <v>316</v>
      </c>
      <c r="D1422" s="201"/>
      <c r="F1422" s="67">
        <v>17</v>
      </c>
      <c r="G1422" s="74">
        <v>3</v>
      </c>
      <c r="H1422" s="134" t="s">
        <v>110</v>
      </c>
      <c r="I1422" s="177">
        <f>_xlfn.CEILING.MATH(SUM('domanda settimanale A41002300'!CV20:'domanda settimanale A41002300'!CV44)/'calcolo ADU'!$I$4)</f>
        <v>19</v>
      </c>
      <c r="J1422" s="69">
        <f t="shared" si="796"/>
        <v>54</v>
      </c>
      <c r="K1422" s="176">
        <f t="shared" si="814"/>
        <v>20000</v>
      </c>
      <c r="L1422" s="229">
        <v>0</v>
      </c>
      <c r="M1422" s="310">
        <f t="shared" si="821"/>
        <v>40</v>
      </c>
      <c r="N1422" s="69">
        <f t="shared" si="798"/>
        <v>76</v>
      </c>
      <c r="O1422" s="69">
        <f t="shared" si="799"/>
        <v>54</v>
      </c>
      <c r="P1422" s="69">
        <f t="shared" si="800"/>
        <v>27</v>
      </c>
      <c r="Q1422" s="69">
        <f t="shared" si="815"/>
        <v>81</v>
      </c>
      <c r="R1422" s="69">
        <f t="shared" si="801"/>
        <v>40.5</v>
      </c>
      <c r="S1422" s="69">
        <f t="shared" si="792"/>
        <v>54</v>
      </c>
      <c r="T1422" s="69">
        <f t="shared" si="816"/>
        <v>57</v>
      </c>
      <c r="U1422" s="70">
        <f t="shared" si="793"/>
        <v>92.126903553299499</v>
      </c>
      <c r="V1422" s="69">
        <f t="shared" si="817"/>
        <v>17846</v>
      </c>
      <c r="W1422" s="69">
        <f t="shared" si="802"/>
        <v>322</v>
      </c>
      <c r="X1422" s="232">
        <v>19</v>
      </c>
      <c r="Y1422" s="71">
        <f t="shared" si="803"/>
        <v>18149</v>
      </c>
      <c r="Z1422" s="176">
        <v>0</v>
      </c>
      <c r="AA1422" s="209">
        <v>0</v>
      </c>
      <c r="AB1422" s="68">
        <f t="shared" si="804"/>
        <v>0</v>
      </c>
      <c r="AC1422" s="68" t="s">
        <v>411</v>
      </c>
      <c r="AD1422" s="311">
        <v>0</v>
      </c>
      <c r="AE1422" s="311">
        <f t="shared" si="805"/>
        <v>0</v>
      </c>
      <c r="AF1422" s="69">
        <f t="shared" si="806"/>
        <v>197</v>
      </c>
      <c r="AG1422" s="71">
        <f t="shared" si="820"/>
        <v>157</v>
      </c>
      <c r="AH1422" s="72">
        <f t="shared" si="795"/>
        <v>81</v>
      </c>
      <c r="AL1422" s="241">
        <f t="shared" si="807"/>
        <v>17846</v>
      </c>
      <c r="AM1422" s="236">
        <f t="shared" si="808"/>
        <v>41</v>
      </c>
      <c r="AN1422" s="236">
        <f t="shared" si="809"/>
        <v>41</v>
      </c>
      <c r="AO1422" s="236">
        <f t="shared" si="810"/>
        <v>41</v>
      </c>
      <c r="AP1422" s="236">
        <f t="shared" si="811"/>
        <v>40</v>
      </c>
      <c r="AQ1422" s="236">
        <f t="shared" si="812"/>
        <v>36</v>
      </c>
      <c r="AR1422" s="236">
        <f t="shared" si="813"/>
        <v>40</v>
      </c>
      <c r="AS1422" s="244">
        <f t="shared" si="819"/>
        <v>220.32098765432099</v>
      </c>
      <c r="AV1422" s="253">
        <v>44945</v>
      </c>
      <c r="AW1422" s="69">
        <f t="shared" si="818"/>
        <v>17846</v>
      </c>
      <c r="AX1422" s="370"/>
      <c r="AY1422" s="372"/>
      <c r="AZ1422" s="362"/>
      <c r="BA1422" s="357"/>
      <c r="BB1422" s="341"/>
      <c r="BC1422" s="344"/>
      <c r="BD1422" s="331"/>
    </row>
    <row r="1423" spans="2:61">
      <c r="B1423" s="134" t="s">
        <v>111</v>
      </c>
      <c r="C1423" s="65" t="s">
        <v>317</v>
      </c>
      <c r="D1423" s="282">
        <f>M1406+Q1406</f>
        <v>918</v>
      </c>
      <c r="F1423" s="67">
        <v>18</v>
      </c>
      <c r="G1423" s="74">
        <v>3</v>
      </c>
      <c r="H1423" s="134" t="s">
        <v>111</v>
      </c>
      <c r="I1423" s="177">
        <f>_xlfn.CEILING.MATH(SUM('domanda settimanale A41002300'!CV21:'domanda settimanale A41002300'!CV45)/'calcolo ADU'!$I$4)</f>
        <v>19</v>
      </c>
      <c r="J1423" s="69">
        <f t="shared" si="796"/>
        <v>54</v>
      </c>
      <c r="K1423" s="176">
        <f t="shared" si="814"/>
        <v>20000</v>
      </c>
      <c r="L1423" s="229">
        <v>0</v>
      </c>
      <c r="M1423" s="310">
        <f t="shared" si="821"/>
        <v>40</v>
      </c>
      <c r="N1423" s="69">
        <f t="shared" si="798"/>
        <v>76</v>
      </c>
      <c r="O1423" s="69">
        <f t="shared" si="799"/>
        <v>54</v>
      </c>
      <c r="P1423" s="69">
        <f t="shared" si="800"/>
        <v>27</v>
      </c>
      <c r="Q1423" s="69">
        <f t="shared" si="815"/>
        <v>81</v>
      </c>
      <c r="R1423" s="69">
        <f t="shared" si="801"/>
        <v>40.5</v>
      </c>
      <c r="S1423" s="69">
        <f t="shared" si="792"/>
        <v>54</v>
      </c>
      <c r="T1423" s="69">
        <f t="shared" si="816"/>
        <v>57</v>
      </c>
      <c r="U1423" s="70">
        <f t="shared" si="793"/>
        <v>92.126903553299499</v>
      </c>
      <c r="V1423" s="69">
        <f t="shared" si="817"/>
        <v>17846</v>
      </c>
      <c r="W1423" s="69">
        <f t="shared" si="802"/>
        <v>322</v>
      </c>
      <c r="X1423" s="232">
        <v>19</v>
      </c>
      <c r="Y1423" s="71">
        <f t="shared" si="803"/>
        <v>18149</v>
      </c>
      <c r="Z1423" s="176">
        <v>0</v>
      </c>
      <c r="AA1423" s="209">
        <v>0</v>
      </c>
      <c r="AB1423" s="68">
        <f t="shared" si="804"/>
        <v>0</v>
      </c>
      <c r="AC1423" s="68" t="s">
        <v>411</v>
      </c>
      <c r="AD1423" s="311">
        <v>0</v>
      </c>
      <c r="AE1423" s="311">
        <f t="shared" si="805"/>
        <v>0</v>
      </c>
      <c r="AF1423" s="69">
        <f t="shared" si="806"/>
        <v>197</v>
      </c>
      <c r="AG1423" s="71">
        <f t="shared" si="820"/>
        <v>157</v>
      </c>
      <c r="AH1423" s="72">
        <f t="shared" si="795"/>
        <v>81</v>
      </c>
      <c r="AL1423" s="241">
        <f t="shared" si="807"/>
        <v>17846</v>
      </c>
      <c r="AM1423" s="236">
        <f t="shared" si="808"/>
        <v>41</v>
      </c>
      <c r="AN1423" s="236">
        <f t="shared" si="809"/>
        <v>41</v>
      </c>
      <c r="AO1423" s="236">
        <f t="shared" si="810"/>
        <v>41</v>
      </c>
      <c r="AP1423" s="236">
        <f t="shared" si="811"/>
        <v>40</v>
      </c>
      <c r="AQ1423" s="236">
        <f t="shared" si="812"/>
        <v>36</v>
      </c>
      <c r="AR1423" s="236">
        <f t="shared" si="813"/>
        <v>40</v>
      </c>
      <c r="AS1423" s="244">
        <f t="shared" si="819"/>
        <v>220.32098765432099</v>
      </c>
      <c r="AV1423" s="253">
        <v>44946</v>
      </c>
      <c r="AW1423" s="69">
        <f t="shared" si="818"/>
        <v>17846</v>
      </c>
      <c r="AX1423" s="370"/>
      <c r="AY1423" s="372"/>
      <c r="AZ1423" s="362"/>
      <c r="BA1423" s="357"/>
      <c r="BB1423" s="341"/>
      <c r="BC1423" s="344"/>
      <c r="BD1423" s="331"/>
    </row>
    <row r="1424" spans="2:61">
      <c r="B1424" s="134" t="s">
        <v>210</v>
      </c>
      <c r="C1424" s="66" t="s">
        <v>318</v>
      </c>
      <c r="D1424" s="202">
        <f>SUM(AE1406:AE1506)</f>
        <v>322</v>
      </c>
      <c r="F1424" s="67">
        <v>19</v>
      </c>
      <c r="G1424" s="74">
        <v>3</v>
      </c>
      <c r="H1424" s="134" t="s">
        <v>210</v>
      </c>
      <c r="I1424" s="177">
        <f>_xlfn.CEILING.MATH(SUM('domanda settimanale A41002300'!CV22:'domanda settimanale A41002300'!CV46)/'calcolo ADU'!$I$4)</f>
        <v>19</v>
      </c>
      <c r="J1424" s="69">
        <f t="shared" si="796"/>
        <v>54</v>
      </c>
      <c r="K1424" s="176">
        <f t="shared" si="814"/>
        <v>20000</v>
      </c>
      <c r="L1424" s="229">
        <v>0</v>
      </c>
      <c r="M1424" s="310">
        <f t="shared" si="821"/>
        <v>40</v>
      </c>
      <c r="N1424" s="69">
        <f t="shared" si="798"/>
        <v>76</v>
      </c>
      <c r="O1424" s="69">
        <f t="shared" si="799"/>
        <v>54</v>
      </c>
      <c r="P1424" s="69">
        <f t="shared" si="800"/>
        <v>27</v>
      </c>
      <c r="Q1424" s="69">
        <f t="shared" si="815"/>
        <v>81</v>
      </c>
      <c r="R1424" s="69">
        <f t="shared" si="801"/>
        <v>40.5</v>
      </c>
      <c r="S1424" s="69">
        <f t="shared" si="792"/>
        <v>54</v>
      </c>
      <c r="T1424" s="69">
        <f t="shared" si="816"/>
        <v>57</v>
      </c>
      <c r="U1424" s="70">
        <f t="shared" si="793"/>
        <v>92.126903553299499</v>
      </c>
      <c r="V1424" s="69">
        <f t="shared" si="817"/>
        <v>17846</v>
      </c>
      <c r="W1424" s="69">
        <f t="shared" si="802"/>
        <v>322</v>
      </c>
      <c r="X1424" s="232">
        <v>19</v>
      </c>
      <c r="Y1424" s="71">
        <f t="shared" si="803"/>
        <v>18149</v>
      </c>
      <c r="Z1424" s="176">
        <v>0</v>
      </c>
      <c r="AA1424" s="209">
        <v>0</v>
      </c>
      <c r="AB1424" s="68">
        <f t="shared" si="804"/>
        <v>0</v>
      </c>
      <c r="AC1424" s="68" t="s">
        <v>411</v>
      </c>
      <c r="AD1424" s="311">
        <v>0</v>
      </c>
      <c r="AE1424" s="311">
        <f t="shared" si="805"/>
        <v>0</v>
      </c>
      <c r="AF1424" s="69">
        <f t="shared" si="806"/>
        <v>197</v>
      </c>
      <c r="AG1424" s="71">
        <f t="shared" si="820"/>
        <v>157</v>
      </c>
      <c r="AH1424" s="72">
        <f t="shared" si="795"/>
        <v>81</v>
      </c>
      <c r="AL1424" s="241">
        <f t="shared" si="807"/>
        <v>17846</v>
      </c>
      <c r="AM1424" s="236">
        <f t="shared" si="808"/>
        <v>41</v>
      </c>
      <c r="AN1424" s="236">
        <f t="shared" si="809"/>
        <v>41</v>
      </c>
      <c r="AO1424" s="236">
        <f t="shared" si="810"/>
        <v>41</v>
      </c>
      <c r="AP1424" s="236">
        <f t="shared" si="811"/>
        <v>40</v>
      </c>
      <c r="AQ1424" s="236">
        <f t="shared" si="812"/>
        <v>36</v>
      </c>
      <c r="AR1424" s="236">
        <f t="shared" si="813"/>
        <v>40</v>
      </c>
      <c r="AS1424" s="244">
        <f t="shared" si="819"/>
        <v>220.32098765432099</v>
      </c>
      <c r="AV1424" s="253">
        <v>44947</v>
      </c>
      <c r="AW1424" s="69">
        <f t="shared" si="818"/>
        <v>17846</v>
      </c>
      <c r="AX1424" s="370"/>
      <c r="AY1424" s="372"/>
      <c r="AZ1424" s="362"/>
      <c r="BA1424" s="357"/>
      <c r="BB1424" s="341"/>
      <c r="BC1424" s="344"/>
      <c r="BD1424" s="331"/>
    </row>
    <row r="1425" spans="2:56">
      <c r="B1425" s="134" t="s">
        <v>211</v>
      </c>
      <c r="C1425" s="65" t="s">
        <v>319</v>
      </c>
      <c r="D1425" s="72"/>
      <c r="F1425" s="67">
        <v>20</v>
      </c>
      <c r="G1425" s="74">
        <v>3</v>
      </c>
      <c r="H1425" s="134" t="s">
        <v>211</v>
      </c>
      <c r="I1425" s="177">
        <f>_xlfn.CEILING.MATH(SUM('domanda settimanale A41002300'!CV23:'domanda settimanale A41002300'!CV47)/'calcolo ADU'!$I$4)</f>
        <v>19</v>
      </c>
      <c r="J1425" s="69">
        <f t="shared" si="796"/>
        <v>54</v>
      </c>
      <c r="K1425" s="176">
        <f t="shared" si="814"/>
        <v>20000</v>
      </c>
      <c r="L1425" s="229">
        <v>0</v>
      </c>
      <c r="M1425" s="310">
        <f t="shared" si="821"/>
        <v>40</v>
      </c>
      <c r="N1425" s="69">
        <f t="shared" si="798"/>
        <v>76</v>
      </c>
      <c r="O1425" s="69">
        <f t="shared" si="799"/>
        <v>54</v>
      </c>
      <c r="P1425" s="69">
        <f t="shared" si="800"/>
        <v>27</v>
      </c>
      <c r="Q1425" s="69">
        <f t="shared" si="815"/>
        <v>81</v>
      </c>
      <c r="R1425" s="69">
        <f t="shared" si="801"/>
        <v>40.5</v>
      </c>
      <c r="S1425" s="69">
        <f t="shared" si="792"/>
        <v>54</v>
      </c>
      <c r="T1425" s="69">
        <f t="shared" si="816"/>
        <v>57</v>
      </c>
      <c r="U1425" s="70">
        <f t="shared" si="793"/>
        <v>92.126903553299499</v>
      </c>
      <c r="V1425" s="69">
        <f t="shared" si="817"/>
        <v>17846</v>
      </c>
      <c r="W1425" s="69">
        <f t="shared" si="802"/>
        <v>322</v>
      </c>
      <c r="X1425" s="232">
        <v>19</v>
      </c>
      <c r="Y1425" s="71">
        <f t="shared" si="803"/>
        <v>18149</v>
      </c>
      <c r="Z1425" s="176">
        <v>0</v>
      </c>
      <c r="AA1425" s="209">
        <v>0</v>
      </c>
      <c r="AB1425" s="68">
        <f t="shared" si="804"/>
        <v>0</v>
      </c>
      <c r="AC1425" s="68" t="s">
        <v>411</v>
      </c>
      <c r="AD1425" s="311">
        <v>0</v>
      </c>
      <c r="AE1425" s="311">
        <f t="shared" si="805"/>
        <v>0</v>
      </c>
      <c r="AF1425" s="69">
        <f t="shared" si="806"/>
        <v>197</v>
      </c>
      <c r="AG1425" s="71">
        <f t="shared" si="820"/>
        <v>157</v>
      </c>
      <c r="AH1425" s="72">
        <f t="shared" si="795"/>
        <v>81</v>
      </c>
      <c r="AL1425" s="241">
        <f t="shared" si="807"/>
        <v>17846</v>
      </c>
      <c r="AM1425" s="236">
        <f t="shared" si="808"/>
        <v>41</v>
      </c>
      <c r="AN1425" s="236">
        <f t="shared" si="809"/>
        <v>41</v>
      </c>
      <c r="AO1425" s="236">
        <f t="shared" si="810"/>
        <v>41</v>
      </c>
      <c r="AP1425" s="236">
        <f t="shared" si="811"/>
        <v>40</v>
      </c>
      <c r="AQ1425" s="236">
        <f t="shared" si="812"/>
        <v>36</v>
      </c>
      <c r="AR1425" s="236">
        <f t="shared" si="813"/>
        <v>40</v>
      </c>
      <c r="AS1425" s="244">
        <f t="shared" si="819"/>
        <v>220.32098765432099</v>
      </c>
      <c r="AV1425" s="253">
        <v>44948</v>
      </c>
      <c r="AW1425" s="69">
        <f t="shared" si="818"/>
        <v>17846</v>
      </c>
      <c r="AX1425" s="370"/>
      <c r="AY1425" s="372"/>
      <c r="AZ1425" s="362"/>
      <c r="BA1425" s="357"/>
      <c r="BB1425" s="341"/>
      <c r="BC1425" s="344"/>
      <c r="BD1425" s="331"/>
    </row>
    <row r="1426" spans="2:56" ht="20" thickBot="1">
      <c r="B1426" s="134" t="s">
        <v>112</v>
      </c>
      <c r="C1426" s="200" t="s">
        <v>320</v>
      </c>
      <c r="D1426" s="189"/>
      <c r="F1426" s="67">
        <v>21</v>
      </c>
      <c r="G1426" s="74">
        <v>4</v>
      </c>
      <c r="H1426" s="134" t="s">
        <v>112</v>
      </c>
      <c r="I1426" s="177">
        <f>_xlfn.CEILING.MATH(SUM('domanda settimanale A41002300'!CV24:'domanda settimanale A41002300'!CV48)/'calcolo ADU'!$I$4)</f>
        <v>19</v>
      </c>
      <c r="J1426" s="69">
        <f t="shared" si="796"/>
        <v>54</v>
      </c>
      <c r="K1426" s="176">
        <f t="shared" si="814"/>
        <v>20000</v>
      </c>
      <c r="L1426" s="229">
        <v>0</v>
      </c>
      <c r="M1426" s="310">
        <f t="shared" si="821"/>
        <v>40</v>
      </c>
      <c r="N1426" s="69">
        <f t="shared" si="798"/>
        <v>76</v>
      </c>
      <c r="O1426" s="69">
        <f t="shared" si="799"/>
        <v>54</v>
      </c>
      <c r="P1426" s="69">
        <f t="shared" si="800"/>
        <v>27</v>
      </c>
      <c r="Q1426" s="69">
        <f t="shared" si="815"/>
        <v>81</v>
      </c>
      <c r="R1426" s="69">
        <f t="shared" si="801"/>
        <v>40.5</v>
      </c>
      <c r="S1426" s="69">
        <f t="shared" si="792"/>
        <v>54</v>
      </c>
      <c r="T1426" s="69">
        <f t="shared" si="816"/>
        <v>57</v>
      </c>
      <c r="U1426" s="70">
        <f t="shared" si="793"/>
        <v>92.126903553299499</v>
      </c>
      <c r="V1426" s="69">
        <f t="shared" si="817"/>
        <v>17846</v>
      </c>
      <c r="W1426" s="69">
        <f t="shared" si="802"/>
        <v>322</v>
      </c>
      <c r="X1426" s="232">
        <v>19</v>
      </c>
      <c r="Y1426" s="71">
        <f t="shared" si="803"/>
        <v>18149</v>
      </c>
      <c r="Z1426" s="176">
        <v>0</v>
      </c>
      <c r="AA1426" s="209">
        <v>0</v>
      </c>
      <c r="AB1426" s="68">
        <f t="shared" si="804"/>
        <v>0</v>
      </c>
      <c r="AC1426" s="68" t="s">
        <v>411</v>
      </c>
      <c r="AD1426" s="311">
        <v>0</v>
      </c>
      <c r="AE1426" s="311">
        <f t="shared" si="805"/>
        <v>0</v>
      </c>
      <c r="AF1426" s="69">
        <f t="shared" si="806"/>
        <v>197</v>
      </c>
      <c r="AG1426" s="71">
        <f t="shared" si="820"/>
        <v>157</v>
      </c>
      <c r="AH1426" s="72">
        <f t="shared" si="795"/>
        <v>81</v>
      </c>
      <c r="AL1426" s="241">
        <f t="shared" si="807"/>
        <v>17846</v>
      </c>
      <c r="AM1426" s="236">
        <f t="shared" si="808"/>
        <v>41</v>
      </c>
      <c r="AN1426" s="236">
        <f t="shared" si="809"/>
        <v>41</v>
      </c>
      <c r="AO1426" s="236">
        <f t="shared" si="810"/>
        <v>41</v>
      </c>
      <c r="AP1426" s="236">
        <f t="shared" si="811"/>
        <v>40</v>
      </c>
      <c r="AQ1426" s="236">
        <f t="shared" si="812"/>
        <v>36</v>
      </c>
      <c r="AR1426" s="236">
        <f t="shared" si="813"/>
        <v>40</v>
      </c>
      <c r="AS1426" s="244">
        <f t="shared" si="819"/>
        <v>220.32098765432099</v>
      </c>
      <c r="AV1426" s="253">
        <v>44949</v>
      </c>
      <c r="AW1426" s="69">
        <f t="shared" si="818"/>
        <v>17846</v>
      </c>
      <c r="AX1426" s="370"/>
      <c r="AY1426" s="372"/>
      <c r="AZ1426" s="362"/>
      <c r="BA1426" s="357"/>
      <c r="BB1426" s="341"/>
      <c r="BC1426" s="344"/>
      <c r="BD1426" s="331"/>
    </row>
    <row r="1427" spans="2:56">
      <c r="B1427" s="134" t="s">
        <v>113</v>
      </c>
      <c r="F1427" s="67">
        <v>22</v>
      </c>
      <c r="G1427" s="74">
        <v>4</v>
      </c>
      <c r="H1427" s="134" t="s">
        <v>113</v>
      </c>
      <c r="I1427" s="177">
        <f>_xlfn.CEILING.MATH(SUM('domanda settimanale A41002300'!CV25:'domanda settimanale A41002300'!CV49)/'calcolo ADU'!$I$4)</f>
        <v>19</v>
      </c>
      <c r="J1427" s="69">
        <f t="shared" si="796"/>
        <v>54</v>
      </c>
      <c r="K1427" s="176">
        <f t="shared" si="814"/>
        <v>20000</v>
      </c>
      <c r="L1427" s="229">
        <v>0</v>
      </c>
      <c r="M1427" s="310">
        <f t="shared" si="821"/>
        <v>40</v>
      </c>
      <c r="N1427" s="69">
        <f t="shared" si="798"/>
        <v>76</v>
      </c>
      <c r="O1427" s="69">
        <f t="shared" si="799"/>
        <v>54</v>
      </c>
      <c r="P1427" s="69">
        <f t="shared" si="800"/>
        <v>27</v>
      </c>
      <c r="Q1427" s="69">
        <f t="shared" si="815"/>
        <v>81</v>
      </c>
      <c r="R1427" s="69">
        <f t="shared" si="801"/>
        <v>40.5</v>
      </c>
      <c r="S1427" s="69">
        <f t="shared" si="792"/>
        <v>54</v>
      </c>
      <c r="T1427" s="69">
        <f t="shared" si="816"/>
        <v>57</v>
      </c>
      <c r="U1427" s="70">
        <f t="shared" si="793"/>
        <v>92.126903553299499</v>
      </c>
      <c r="V1427" s="69">
        <f t="shared" si="817"/>
        <v>17846</v>
      </c>
      <c r="W1427" s="69">
        <f t="shared" si="802"/>
        <v>322</v>
      </c>
      <c r="X1427" s="232">
        <v>19</v>
      </c>
      <c r="Y1427" s="71">
        <f t="shared" si="803"/>
        <v>18149</v>
      </c>
      <c r="Z1427" s="176">
        <v>0</v>
      </c>
      <c r="AA1427" s="209">
        <v>0</v>
      </c>
      <c r="AB1427" s="68">
        <f t="shared" si="804"/>
        <v>0</v>
      </c>
      <c r="AC1427" s="68" t="s">
        <v>411</v>
      </c>
      <c r="AD1427" s="311">
        <v>0</v>
      </c>
      <c r="AE1427" s="311">
        <f t="shared" si="805"/>
        <v>0</v>
      </c>
      <c r="AF1427" s="69">
        <f t="shared" si="806"/>
        <v>197</v>
      </c>
      <c r="AG1427" s="71">
        <f t="shared" si="820"/>
        <v>157</v>
      </c>
      <c r="AH1427" s="72">
        <f t="shared" si="795"/>
        <v>81</v>
      </c>
      <c r="AL1427" s="241">
        <f t="shared" si="807"/>
        <v>17846</v>
      </c>
      <c r="AM1427" s="236">
        <f t="shared" si="808"/>
        <v>41</v>
      </c>
      <c r="AN1427" s="236">
        <f t="shared" si="809"/>
        <v>41</v>
      </c>
      <c r="AO1427" s="236">
        <f t="shared" si="810"/>
        <v>41</v>
      </c>
      <c r="AP1427" s="236">
        <f t="shared" si="811"/>
        <v>40</v>
      </c>
      <c r="AQ1427" s="236">
        <f t="shared" si="812"/>
        <v>36</v>
      </c>
      <c r="AR1427" s="236">
        <f t="shared" si="813"/>
        <v>40</v>
      </c>
      <c r="AS1427" s="244">
        <f t="shared" si="819"/>
        <v>220.32098765432099</v>
      </c>
      <c r="AV1427" s="253">
        <v>44950</v>
      </c>
      <c r="AW1427" s="69">
        <f t="shared" si="818"/>
        <v>17846</v>
      </c>
      <c r="AX1427" s="370"/>
      <c r="AY1427" s="372"/>
      <c r="AZ1427" s="362"/>
      <c r="BA1427" s="357"/>
      <c r="BB1427" s="341"/>
      <c r="BC1427" s="344"/>
      <c r="BD1427" s="331"/>
    </row>
    <row r="1428" spans="2:56">
      <c r="B1428" s="134" t="s">
        <v>114</v>
      </c>
      <c r="F1428" s="67">
        <v>23</v>
      </c>
      <c r="G1428" s="74">
        <v>4</v>
      </c>
      <c r="H1428" s="134" t="s">
        <v>114</v>
      </c>
      <c r="I1428" s="177">
        <f>_xlfn.CEILING.MATH(SUM('domanda settimanale A41002300'!CV26:'domanda settimanale A41002300'!CV50)/'calcolo ADU'!$I$4)</f>
        <v>19</v>
      </c>
      <c r="J1428" s="69">
        <f t="shared" si="796"/>
        <v>54</v>
      </c>
      <c r="K1428" s="176">
        <f t="shared" si="814"/>
        <v>20000</v>
      </c>
      <c r="L1428" s="229">
        <v>0</v>
      </c>
      <c r="M1428" s="310">
        <f t="shared" si="821"/>
        <v>40</v>
      </c>
      <c r="N1428" s="69">
        <f t="shared" si="798"/>
        <v>76</v>
      </c>
      <c r="O1428" s="69">
        <f t="shared" si="799"/>
        <v>54</v>
      </c>
      <c r="P1428" s="69">
        <f t="shared" si="800"/>
        <v>27</v>
      </c>
      <c r="Q1428" s="69">
        <f t="shared" si="815"/>
        <v>81</v>
      </c>
      <c r="R1428" s="69">
        <f t="shared" si="801"/>
        <v>40.5</v>
      </c>
      <c r="S1428" s="69">
        <f t="shared" si="792"/>
        <v>54</v>
      </c>
      <c r="T1428" s="69">
        <f t="shared" si="816"/>
        <v>57</v>
      </c>
      <c r="U1428" s="70">
        <f t="shared" si="793"/>
        <v>92.126903553299499</v>
      </c>
      <c r="V1428" s="69">
        <f t="shared" si="817"/>
        <v>17846</v>
      </c>
      <c r="W1428" s="69">
        <f t="shared" si="802"/>
        <v>322</v>
      </c>
      <c r="X1428" s="232">
        <v>19</v>
      </c>
      <c r="Y1428" s="71">
        <f t="shared" si="803"/>
        <v>18149</v>
      </c>
      <c r="Z1428" s="176">
        <v>0</v>
      </c>
      <c r="AA1428" s="209">
        <v>0</v>
      </c>
      <c r="AB1428" s="68">
        <f t="shared" si="804"/>
        <v>0</v>
      </c>
      <c r="AC1428" s="68" t="s">
        <v>411</v>
      </c>
      <c r="AD1428" s="311">
        <v>0</v>
      </c>
      <c r="AE1428" s="311">
        <f t="shared" si="805"/>
        <v>0</v>
      </c>
      <c r="AF1428" s="69">
        <f t="shared" si="806"/>
        <v>197</v>
      </c>
      <c r="AG1428" s="71">
        <f t="shared" si="820"/>
        <v>157</v>
      </c>
      <c r="AH1428" s="72">
        <f t="shared" si="795"/>
        <v>81</v>
      </c>
      <c r="AL1428" s="241">
        <f t="shared" si="807"/>
        <v>17846</v>
      </c>
      <c r="AM1428" s="236">
        <f t="shared" si="808"/>
        <v>41</v>
      </c>
      <c r="AN1428" s="236">
        <f t="shared" si="809"/>
        <v>41</v>
      </c>
      <c r="AO1428" s="236">
        <f t="shared" si="810"/>
        <v>41</v>
      </c>
      <c r="AP1428" s="236">
        <f t="shared" si="811"/>
        <v>40</v>
      </c>
      <c r="AQ1428" s="236">
        <f t="shared" si="812"/>
        <v>36</v>
      </c>
      <c r="AR1428" s="236">
        <f t="shared" si="813"/>
        <v>40</v>
      </c>
      <c r="AS1428" s="244">
        <f t="shared" si="819"/>
        <v>220.32098765432099</v>
      </c>
      <c r="AV1428" s="253">
        <v>44951</v>
      </c>
      <c r="AW1428" s="69">
        <f t="shared" si="818"/>
        <v>17846</v>
      </c>
      <c r="AX1428" s="370"/>
      <c r="AY1428" s="372"/>
      <c r="AZ1428" s="362"/>
      <c r="BA1428" s="357"/>
      <c r="BB1428" s="341"/>
      <c r="BC1428" s="344"/>
      <c r="BD1428" s="331"/>
    </row>
    <row r="1429" spans="2:56">
      <c r="B1429" s="134" t="s">
        <v>115</v>
      </c>
      <c r="F1429" s="67">
        <v>24</v>
      </c>
      <c r="G1429" s="74">
        <v>4</v>
      </c>
      <c r="H1429" s="134" t="s">
        <v>115</v>
      </c>
      <c r="I1429" s="177">
        <f>_xlfn.CEILING.MATH(SUM('domanda settimanale A41002300'!CV27:'domanda settimanale A41002300'!CV51)/'calcolo ADU'!$I$4)</f>
        <v>19</v>
      </c>
      <c r="J1429" s="69">
        <f t="shared" si="796"/>
        <v>54</v>
      </c>
      <c r="K1429" s="176">
        <f t="shared" si="814"/>
        <v>20000</v>
      </c>
      <c r="L1429" s="229">
        <v>0</v>
      </c>
      <c r="M1429" s="310">
        <f t="shared" si="821"/>
        <v>40</v>
      </c>
      <c r="N1429" s="69">
        <f t="shared" si="798"/>
        <v>76</v>
      </c>
      <c r="O1429" s="69">
        <f t="shared" si="799"/>
        <v>54</v>
      </c>
      <c r="P1429" s="69">
        <f t="shared" si="800"/>
        <v>27</v>
      </c>
      <c r="Q1429" s="69">
        <f t="shared" si="815"/>
        <v>81</v>
      </c>
      <c r="R1429" s="69">
        <f t="shared" si="801"/>
        <v>40.5</v>
      </c>
      <c r="S1429" s="69">
        <f t="shared" si="792"/>
        <v>54</v>
      </c>
      <c r="T1429" s="69">
        <f t="shared" si="816"/>
        <v>57</v>
      </c>
      <c r="U1429" s="70">
        <f t="shared" si="793"/>
        <v>92.126903553299499</v>
      </c>
      <c r="V1429" s="69">
        <f t="shared" si="817"/>
        <v>17846</v>
      </c>
      <c r="W1429" s="69">
        <f t="shared" si="802"/>
        <v>322</v>
      </c>
      <c r="X1429" s="232">
        <v>19</v>
      </c>
      <c r="Y1429" s="71">
        <f t="shared" si="803"/>
        <v>18149</v>
      </c>
      <c r="Z1429" s="176">
        <v>0</v>
      </c>
      <c r="AA1429" s="209">
        <v>0</v>
      </c>
      <c r="AB1429" s="68">
        <f t="shared" si="804"/>
        <v>0</v>
      </c>
      <c r="AC1429" s="68" t="s">
        <v>411</v>
      </c>
      <c r="AD1429" s="311">
        <v>0</v>
      </c>
      <c r="AE1429" s="311">
        <f t="shared" si="805"/>
        <v>0</v>
      </c>
      <c r="AF1429" s="69">
        <f t="shared" si="806"/>
        <v>197</v>
      </c>
      <c r="AG1429" s="71">
        <f t="shared" si="820"/>
        <v>157</v>
      </c>
      <c r="AH1429" s="72">
        <f t="shared" si="795"/>
        <v>81</v>
      </c>
      <c r="AL1429" s="241">
        <f t="shared" si="807"/>
        <v>17846</v>
      </c>
      <c r="AM1429" s="236">
        <f t="shared" si="808"/>
        <v>41</v>
      </c>
      <c r="AN1429" s="236">
        <f t="shared" si="809"/>
        <v>41</v>
      </c>
      <c r="AO1429" s="236">
        <f t="shared" si="810"/>
        <v>41</v>
      </c>
      <c r="AP1429" s="236">
        <f t="shared" si="811"/>
        <v>40</v>
      </c>
      <c r="AQ1429" s="236">
        <f t="shared" si="812"/>
        <v>36</v>
      </c>
      <c r="AR1429" s="236">
        <f t="shared" si="813"/>
        <v>40</v>
      </c>
      <c r="AS1429" s="244">
        <f t="shared" si="819"/>
        <v>220.32098765432099</v>
      </c>
      <c r="AV1429" s="253">
        <v>44952</v>
      </c>
      <c r="AW1429" s="69">
        <f t="shared" si="818"/>
        <v>17846</v>
      </c>
      <c r="AX1429" s="370"/>
      <c r="AY1429" s="372"/>
      <c r="AZ1429" s="362"/>
      <c r="BA1429" s="357"/>
      <c r="BB1429" s="341"/>
      <c r="BC1429" s="344"/>
      <c r="BD1429" s="331"/>
    </row>
    <row r="1430" spans="2:56">
      <c r="B1430" s="134" t="s">
        <v>116</v>
      </c>
      <c r="F1430" s="67">
        <v>25</v>
      </c>
      <c r="G1430" s="74">
        <v>4</v>
      </c>
      <c r="H1430" s="134" t="s">
        <v>116</v>
      </c>
      <c r="I1430" s="177">
        <f>_xlfn.CEILING.MATH(SUM('domanda settimanale A41002300'!CV28:'domanda settimanale A41002300'!CV52)/'calcolo ADU'!$I$4)</f>
        <v>19</v>
      </c>
      <c r="J1430" s="69">
        <f t="shared" si="796"/>
        <v>54</v>
      </c>
      <c r="K1430" s="176">
        <f t="shared" si="814"/>
        <v>20000</v>
      </c>
      <c r="L1430" s="229">
        <v>0</v>
      </c>
      <c r="M1430" s="310">
        <f t="shared" si="821"/>
        <v>40</v>
      </c>
      <c r="N1430" s="69">
        <f t="shared" si="798"/>
        <v>76</v>
      </c>
      <c r="O1430" s="69">
        <f t="shared" si="799"/>
        <v>54</v>
      </c>
      <c r="P1430" s="69">
        <f t="shared" si="800"/>
        <v>27</v>
      </c>
      <c r="Q1430" s="69">
        <f t="shared" si="815"/>
        <v>81</v>
      </c>
      <c r="R1430" s="69">
        <f t="shared" si="801"/>
        <v>40.5</v>
      </c>
      <c r="S1430" s="69">
        <f t="shared" si="792"/>
        <v>54</v>
      </c>
      <c r="T1430" s="69">
        <f t="shared" si="816"/>
        <v>57</v>
      </c>
      <c r="U1430" s="70">
        <f t="shared" si="793"/>
        <v>92.126903553299499</v>
      </c>
      <c r="V1430" s="69">
        <f t="shared" si="817"/>
        <v>17846</v>
      </c>
      <c r="W1430" s="69">
        <f t="shared" si="802"/>
        <v>322</v>
      </c>
      <c r="X1430" s="232">
        <v>19</v>
      </c>
      <c r="Y1430" s="71">
        <f t="shared" si="803"/>
        <v>18149</v>
      </c>
      <c r="Z1430" s="176">
        <v>0</v>
      </c>
      <c r="AA1430" s="209">
        <v>0</v>
      </c>
      <c r="AB1430" s="68">
        <f t="shared" si="804"/>
        <v>0</v>
      </c>
      <c r="AC1430" s="68" t="s">
        <v>411</v>
      </c>
      <c r="AD1430" s="311">
        <v>0</v>
      </c>
      <c r="AE1430" s="311">
        <f t="shared" si="805"/>
        <v>0</v>
      </c>
      <c r="AF1430" s="69">
        <f t="shared" si="806"/>
        <v>197</v>
      </c>
      <c r="AG1430" s="71">
        <f t="shared" si="820"/>
        <v>157</v>
      </c>
      <c r="AH1430" s="72">
        <f t="shared" si="795"/>
        <v>81</v>
      </c>
      <c r="AL1430" s="241">
        <f t="shared" si="807"/>
        <v>17846</v>
      </c>
      <c r="AM1430" s="236">
        <f t="shared" si="808"/>
        <v>41</v>
      </c>
      <c r="AN1430" s="236">
        <f t="shared" si="809"/>
        <v>41</v>
      </c>
      <c r="AO1430" s="236">
        <f t="shared" si="810"/>
        <v>41</v>
      </c>
      <c r="AP1430" s="236">
        <f t="shared" si="811"/>
        <v>40</v>
      </c>
      <c r="AQ1430" s="236">
        <f t="shared" si="812"/>
        <v>36</v>
      </c>
      <c r="AR1430" s="236">
        <f t="shared" si="813"/>
        <v>40</v>
      </c>
      <c r="AS1430" s="244">
        <f t="shared" si="819"/>
        <v>220.32098765432099</v>
      </c>
      <c r="AV1430" s="253">
        <v>44953</v>
      </c>
      <c r="AW1430" s="69">
        <f t="shared" si="818"/>
        <v>17846</v>
      </c>
      <c r="AX1430" s="370"/>
      <c r="AY1430" s="372"/>
      <c r="AZ1430" s="362"/>
      <c r="BA1430" s="357"/>
      <c r="BB1430" s="341"/>
      <c r="BC1430" s="344"/>
      <c r="BD1430" s="331"/>
    </row>
    <row r="1431" spans="2:56">
      <c r="B1431" s="134" t="s">
        <v>212</v>
      </c>
      <c r="F1431" s="67">
        <v>26</v>
      </c>
      <c r="G1431" s="74">
        <v>4</v>
      </c>
      <c r="H1431" s="134" t="s">
        <v>212</v>
      </c>
      <c r="I1431" s="177">
        <f>_xlfn.CEILING.MATH(SUM('domanda settimanale A41002300'!CV29:'domanda settimanale A41002300'!CV53)/'calcolo ADU'!$I$4)</f>
        <v>19</v>
      </c>
      <c r="J1431" s="69">
        <f t="shared" si="796"/>
        <v>54</v>
      </c>
      <c r="K1431" s="176">
        <f t="shared" si="814"/>
        <v>20000</v>
      </c>
      <c r="L1431" s="229">
        <v>0</v>
      </c>
      <c r="M1431" s="310">
        <f t="shared" si="821"/>
        <v>40</v>
      </c>
      <c r="N1431" s="69">
        <f t="shared" si="798"/>
        <v>76</v>
      </c>
      <c r="O1431" s="69">
        <f t="shared" si="799"/>
        <v>54</v>
      </c>
      <c r="P1431" s="69">
        <f t="shared" si="800"/>
        <v>27</v>
      </c>
      <c r="Q1431" s="69">
        <f t="shared" si="815"/>
        <v>81</v>
      </c>
      <c r="R1431" s="69">
        <f t="shared" si="801"/>
        <v>40.5</v>
      </c>
      <c r="S1431" s="69">
        <f t="shared" si="792"/>
        <v>54</v>
      </c>
      <c r="T1431" s="69">
        <f t="shared" si="816"/>
        <v>57</v>
      </c>
      <c r="U1431" s="70">
        <f t="shared" si="793"/>
        <v>92.126903553299499</v>
      </c>
      <c r="V1431" s="69">
        <f t="shared" si="817"/>
        <v>17846</v>
      </c>
      <c r="W1431" s="69">
        <f t="shared" si="802"/>
        <v>322</v>
      </c>
      <c r="X1431" s="232">
        <v>19</v>
      </c>
      <c r="Y1431" s="71">
        <f t="shared" si="803"/>
        <v>18149</v>
      </c>
      <c r="Z1431" s="176">
        <v>0</v>
      </c>
      <c r="AA1431" s="209">
        <v>0</v>
      </c>
      <c r="AB1431" s="68">
        <f t="shared" si="804"/>
        <v>0</v>
      </c>
      <c r="AC1431" s="68" t="s">
        <v>411</v>
      </c>
      <c r="AD1431" s="311">
        <v>0</v>
      </c>
      <c r="AE1431" s="311">
        <f t="shared" si="805"/>
        <v>0</v>
      </c>
      <c r="AF1431" s="69">
        <f t="shared" si="806"/>
        <v>197</v>
      </c>
      <c r="AG1431" s="71">
        <f t="shared" si="820"/>
        <v>157</v>
      </c>
      <c r="AH1431" s="72">
        <f t="shared" si="795"/>
        <v>81</v>
      </c>
      <c r="AL1431" s="241">
        <f t="shared" si="807"/>
        <v>17846</v>
      </c>
      <c r="AM1431" s="236">
        <f t="shared" si="808"/>
        <v>41</v>
      </c>
      <c r="AN1431" s="236">
        <f t="shared" si="809"/>
        <v>41</v>
      </c>
      <c r="AO1431" s="236">
        <f t="shared" si="810"/>
        <v>41</v>
      </c>
      <c r="AP1431" s="236">
        <f t="shared" si="811"/>
        <v>40</v>
      </c>
      <c r="AQ1431" s="236">
        <f t="shared" si="812"/>
        <v>36</v>
      </c>
      <c r="AR1431" s="236">
        <f t="shared" si="813"/>
        <v>40</v>
      </c>
      <c r="AS1431" s="244">
        <f t="shared" si="819"/>
        <v>220.32098765432099</v>
      </c>
      <c r="AV1431" s="253">
        <v>44954</v>
      </c>
      <c r="AW1431" s="69">
        <f t="shared" si="818"/>
        <v>17846</v>
      </c>
      <c r="AX1431" s="370"/>
      <c r="AY1431" s="372"/>
      <c r="AZ1431" s="362"/>
      <c r="BA1431" s="357"/>
      <c r="BB1431" s="341"/>
      <c r="BC1431" s="344"/>
      <c r="BD1431" s="331"/>
    </row>
    <row r="1432" spans="2:56">
      <c r="B1432" s="134" t="s">
        <v>213</v>
      </c>
      <c r="F1432" s="67">
        <v>27</v>
      </c>
      <c r="G1432" s="74">
        <v>4</v>
      </c>
      <c r="H1432" s="134" t="s">
        <v>213</v>
      </c>
      <c r="I1432" s="177">
        <f>_xlfn.CEILING.MATH(SUM('domanda settimanale A41002300'!CV30:'domanda settimanale A41002300'!CV54)/'calcolo ADU'!$I$4)</f>
        <v>19</v>
      </c>
      <c r="J1432" s="69">
        <f t="shared" si="796"/>
        <v>54</v>
      </c>
      <c r="K1432" s="176">
        <f t="shared" si="814"/>
        <v>20000</v>
      </c>
      <c r="L1432" s="229">
        <v>0</v>
      </c>
      <c r="M1432" s="310">
        <f t="shared" si="821"/>
        <v>40</v>
      </c>
      <c r="N1432" s="69">
        <f t="shared" si="798"/>
        <v>76</v>
      </c>
      <c r="O1432" s="69">
        <f t="shared" si="799"/>
        <v>54</v>
      </c>
      <c r="P1432" s="69">
        <f t="shared" si="800"/>
        <v>27</v>
      </c>
      <c r="Q1432" s="69">
        <f t="shared" si="815"/>
        <v>81</v>
      </c>
      <c r="R1432" s="69">
        <f t="shared" si="801"/>
        <v>40.5</v>
      </c>
      <c r="S1432" s="69">
        <f t="shared" si="792"/>
        <v>54</v>
      </c>
      <c r="T1432" s="69">
        <f t="shared" si="816"/>
        <v>57</v>
      </c>
      <c r="U1432" s="70">
        <f t="shared" si="793"/>
        <v>92.126903553299499</v>
      </c>
      <c r="V1432" s="69">
        <f t="shared" si="817"/>
        <v>17846</v>
      </c>
      <c r="W1432" s="69">
        <f t="shared" si="802"/>
        <v>322</v>
      </c>
      <c r="X1432" s="232">
        <v>19</v>
      </c>
      <c r="Y1432" s="71">
        <f t="shared" si="803"/>
        <v>18149</v>
      </c>
      <c r="Z1432" s="176">
        <v>0</v>
      </c>
      <c r="AA1432" s="209">
        <v>0</v>
      </c>
      <c r="AB1432" s="68">
        <f t="shared" si="804"/>
        <v>0</v>
      </c>
      <c r="AC1432" s="68" t="s">
        <v>411</v>
      </c>
      <c r="AD1432" s="311">
        <v>0</v>
      </c>
      <c r="AE1432" s="311">
        <f t="shared" si="805"/>
        <v>0</v>
      </c>
      <c r="AF1432" s="69">
        <f t="shared" si="806"/>
        <v>197</v>
      </c>
      <c r="AG1432" s="71">
        <f t="shared" si="820"/>
        <v>157</v>
      </c>
      <c r="AH1432" s="72">
        <f t="shared" si="795"/>
        <v>81</v>
      </c>
      <c r="AL1432" s="241">
        <f t="shared" si="807"/>
        <v>17846</v>
      </c>
      <c r="AM1432" s="236">
        <f t="shared" si="808"/>
        <v>41</v>
      </c>
      <c r="AN1432" s="236">
        <f t="shared" si="809"/>
        <v>41</v>
      </c>
      <c r="AO1432" s="236">
        <f t="shared" si="810"/>
        <v>41</v>
      </c>
      <c r="AP1432" s="236">
        <f t="shared" si="811"/>
        <v>40</v>
      </c>
      <c r="AQ1432" s="236">
        <f t="shared" si="812"/>
        <v>36</v>
      </c>
      <c r="AR1432" s="236">
        <f t="shared" si="813"/>
        <v>40</v>
      </c>
      <c r="AS1432" s="244">
        <f t="shared" si="819"/>
        <v>220.32098765432099</v>
      </c>
      <c r="AV1432" s="253">
        <v>44955</v>
      </c>
      <c r="AW1432" s="69">
        <f t="shared" si="818"/>
        <v>17846</v>
      </c>
      <c r="AX1432" s="370"/>
      <c r="AY1432" s="372"/>
      <c r="AZ1432" s="362"/>
      <c r="BA1432" s="357"/>
      <c r="BB1432" s="341"/>
      <c r="BC1432" s="344"/>
      <c r="BD1432" s="331"/>
    </row>
    <row r="1433" spans="2:56">
      <c r="B1433" s="134" t="s">
        <v>117</v>
      </c>
      <c r="F1433" s="67">
        <v>28</v>
      </c>
      <c r="G1433" s="133">
        <v>5</v>
      </c>
      <c r="H1433" s="134" t="s">
        <v>117</v>
      </c>
      <c r="I1433" s="177">
        <f>_xlfn.CEILING.MATH(SUM('domanda settimanale A41002300'!CV31:'domanda settimanale A41002300'!CV55)/'calcolo ADU'!$I$4)</f>
        <v>19</v>
      </c>
      <c r="J1433" s="69">
        <f t="shared" si="796"/>
        <v>54</v>
      </c>
      <c r="K1433" s="176">
        <f t="shared" si="814"/>
        <v>20000</v>
      </c>
      <c r="L1433" s="229">
        <v>0</v>
      </c>
      <c r="M1433" s="310">
        <f t="shared" si="821"/>
        <v>40</v>
      </c>
      <c r="N1433" s="69">
        <f t="shared" si="798"/>
        <v>76</v>
      </c>
      <c r="O1433" s="69">
        <f t="shared" si="799"/>
        <v>54</v>
      </c>
      <c r="P1433" s="69">
        <f t="shared" si="800"/>
        <v>27</v>
      </c>
      <c r="Q1433" s="69">
        <f t="shared" si="815"/>
        <v>81</v>
      </c>
      <c r="R1433" s="69">
        <f t="shared" si="801"/>
        <v>40.5</v>
      </c>
      <c r="S1433" s="69">
        <f t="shared" si="792"/>
        <v>54</v>
      </c>
      <c r="T1433" s="69">
        <f t="shared" si="816"/>
        <v>57</v>
      </c>
      <c r="U1433" s="70">
        <f t="shared" si="793"/>
        <v>92.126903553299499</v>
      </c>
      <c r="V1433" s="69">
        <f t="shared" si="817"/>
        <v>17846</v>
      </c>
      <c r="W1433" s="69">
        <f t="shared" si="802"/>
        <v>322</v>
      </c>
      <c r="X1433" s="232">
        <v>19</v>
      </c>
      <c r="Y1433" s="71">
        <f t="shared" si="803"/>
        <v>18149</v>
      </c>
      <c r="Z1433" s="176">
        <v>0</v>
      </c>
      <c r="AA1433" s="209">
        <v>0</v>
      </c>
      <c r="AB1433" s="68">
        <f t="shared" si="804"/>
        <v>0</v>
      </c>
      <c r="AC1433" s="68" t="s">
        <v>411</v>
      </c>
      <c r="AD1433" s="311">
        <v>0</v>
      </c>
      <c r="AE1433" s="311">
        <f t="shared" si="805"/>
        <v>0</v>
      </c>
      <c r="AF1433" s="69">
        <f t="shared" si="806"/>
        <v>197</v>
      </c>
      <c r="AG1433" s="71">
        <f t="shared" si="820"/>
        <v>157</v>
      </c>
      <c r="AH1433" s="72">
        <f t="shared" si="795"/>
        <v>81</v>
      </c>
      <c r="AL1433" s="241">
        <f t="shared" si="807"/>
        <v>17846</v>
      </c>
      <c r="AM1433" s="236">
        <f t="shared" si="808"/>
        <v>41</v>
      </c>
      <c r="AN1433" s="236">
        <f t="shared" si="809"/>
        <v>41</v>
      </c>
      <c r="AO1433" s="236">
        <f t="shared" si="810"/>
        <v>41</v>
      </c>
      <c r="AP1433" s="236">
        <f t="shared" si="811"/>
        <v>40</v>
      </c>
      <c r="AQ1433" s="236">
        <f t="shared" si="812"/>
        <v>36</v>
      </c>
      <c r="AR1433" s="236">
        <f t="shared" si="813"/>
        <v>40</v>
      </c>
      <c r="AS1433" s="244">
        <f t="shared" si="819"/>
        <v>220.32098765432099</v>
      </c>
      <c r="AV1433" s="253">
        <v>44956</v>
      </c>
      <c r="AW1433" s="69">
        <f t="shared" si="818"/>
        <v>17846</v>
      </c>
      <c r="AX1433" s="370"/>
      <c r="AY1433" s="372"/>
      <c r="AZ1433" s="362"/>
      <c r="BA1433" s="357"/>
      <c r="BB1433" s="341"/>
      <c r="BC1433" s="344"/>
      <c r="BD1433" s="331"/>
    </row>
    <row r="1434" spans="2:56">
      <c r="B1434" s="134" t="s">
        <v>118</v>
      </c>
      <c r="F1434" s="67">
        <v>29</v>
      </c>
      <c r="G1434" s="134">
        <v>5</v>
      </c>
      <c r="H1434" s="134" t="s">
        <v>118</v>
      </c>
      <c r="I1434" s="177">
        <f>_xlfn.CEILING.MATH(SUM('domanda settimanale A41002300'!CV32:'domanda settimanale A41002300'!CV56)/'calcolo ADU'!$I$4)</f>
        <v>19</v>
      </c>
      <c r="J1434" s="69">
        <f t="shared" si="796"/>
        <v>54</v>
      </c>
      <c r="K1434" s="176">
        <f t="shared" si="814"/>
        <v>20000</v>
      </c>
      <c r="L1434" s="229">
        <v>0</v>
      </c>
      <c r="M1434" s="310">
        <f t="shared" si="821"/>
        <v>40</v>
      </c>
      <c r="N1434" s="69">
        <f t="shared" si="798"/>
        <v>76</v>
      </c>
      <c r="O1434" s="69">
        <f t="shared" si="799"/>
        <v>54</v>
      </c>
      <c r="P1434" s="69">
        <f t="shared" si="800"/>
        <v>27</v>
      </c>
      <c r="Q1434" s="69">
        <f t="shared" si="815"/>
        <v>81</v>
      </c>
      <c r="R1434" s="69">
        <f t="shared" si="801"/>
        <v>40.5</v>
      </c>
      <c r="S1434" s="69">
        <f t="shared" si="792"/>
        <v>54</v>
      </c>
      <c r="T1434" s="69">
        <f t="shared" si="816"/>
        <v>57</v>
      </c>
      <c r="U1434" s="70">
        <f t="shared" si="793"/>
        <v>92.126903553299499</v>
      </c>
      <c r="V1434" s="69">
        <f t="shared" si="817"/>
        <v>17846</v>
      </c>
      <c r="W1434" s="69">
        <f t="shared" si="802"/>
        <v>322</v>
      </c>
      <c r="X1434" s="232">
        <v>19</v>
      </c>
      <c r="Y1434" s="71">
        <f t="shared" si="803"/>
        <v>18149</v>
      </c>
      <c r="Z1434" s="176">
        <v>0</v>
      </c>
      <c r="AA1434" s="209">
        <v>0</v>
      </c>
      <c r="AB1434" s="68">
        <f t="shared" si="804"/>
        <v>0</v>
      </c>
      <c r="AC1434" s="68" t="s">
        <v>411</v>
      </c>
      <c r="AD1434" s="311">
        <v>0</v>
      </c>
      <c r="AE1434" s="311">
        <f t="shared" si="805"/>
        <v>0</v>
      </c>
      <c r="AF1434" s="69">
        <f t="shared" si="806"/>
        <v>197</v>
      </c>
      <c r="AG1434" s="71">
        <f t="shared" si="820"/>
        <v>157</v>
      </c>
      <c r="AH1434" s="72">
        <f t="shared" si="795"/>
        <v>81</v>
      </c>
      <c r="AL1434" s="241">
        <f t="shared" si="807"/>
        <v>17846</v>
      </c>
      <c r="AM1434" s="236">
        <f t="shared" si="808"/>
        <v>41</v>
      </c>
      <c r="AN1434" s="236">
        <f t="shared" si="809"/>
        <v>41</v>
      </c>
      <c r="AO1434" s="236">
        <f t="shared" si="810"/>
        <v>41</v>
      </c>
      <c r="AP1434" s="236">
        <f t="shared" si="811"/>
        <v>40</v>
      </c>
      <c r="AQ1434" s="236">
        <f t="shared" si="812"/>
        <v>36</v>
      </c>
      <c r="AR1434" s="236">
        <f t="shared" si="813"/>
        <v>40</v>
      </c>
      <c r="AS1434" s="244">
        <f t="shared" si="819"/>
        <v>220.32098765432099</v>
      </c>
      <c r="AV1434" s="253">
        <v>44957</v>
      </c>
      <c r="AW1434" s="69">
        <f t="shared" si="818"/>
        <v>17846</v>
      </c>
      <c r="AX1434" s="371"/>
      <c r="AY1434" s="373"/>
      <c r="AZ1434" s="363"/>
      <c r="BA1434" s="358"/>
      <c r="BB1434" s="342"/>
      <c r="BC1434" s="345"/>
      <c r="BD1434" s="331"/>
    </row>
    <row r="1435" spans="2:56">
      <c r="B1435" s="134" t="s">
        <v>119</v>
      </c>
      <c r="F1435" s="67">
        <v>30</v>
      </c>
      <c r="G1435" s="134">
        <v>5</v>
      </c>
      <c r="H1435" s="134" t="s">
        <v>119</v>
      </c>
      <c r="I1435" s="177">
        <f>_xlfn.CEILING.MATH(SUM('domanda settimanale A41002300'!CV33:'domanda settimanale A41002300'!CV57)/'calcolo ADU'!$I$4)</f>
        <v>19</v>
      </c>
      <c r="J1435" s="69">
        <f t="shared" si="796"/>
        <v>54</v>
      </c>
      <c r="K1435" s="176">
        <f t="shared" si="814"/>
        <v>20000</v>
      </c>
      <c r="L1435" s="229">
        <v>0</v>
      </c>
      <c r="M1435" s="310">
        <f t="shared" si="821"/>
        <v>40</v>
      </c>
      <c r="N1435" s="69">
        <f t="shared" si="798"/>
        <v>76</v>
      </c>
      <c r="O1435" s="69">
        <f t="shared" si="799"/>
        <v>54</v>
      </c>
      <c r="P1435" s="69">
        <f t="shared" si="800"/>
        <v>27</v>
      </c>
      <c r="Q1435" s="69">
        <f t="shared" si="815"/>
        <v>81</v>
      </c>
      <c r="R1435" s="69">
        <f t="shared" si="801"/>
        <v>40.5</v>
      </c>
      <c r="S1435" s="69">
        <f t="shared" si="792"/>
        <v>54</v>
      </c>
      <c r="T1435" s="69">
        <f t="shared" si="816"/>
        <v>57</v>
      </c>
      <c r="U1435" s="70">
        <f t="shared" si="793"/>
        <v>92.126903553299499</v>
      </c>
      <c r="V1435" s="69">
        <f t="shared" si="817"/>
        <v>17846</v>
      </c>
      <c r="W1435" s="69">
        <f t="shared" si="802"/>
        <v>322</v>
      </c>
      <c r="X1435" s="232">
        <v>19</v>
      </c>
      <c r="Y1435" s="71">
        <f t="shared" si="803"/>
        <v>18149</v>
      </c>
      <c r="Z1435" s="176">
        <v>0</v>
      </c>
      <c r="AA1435" s="209">
        <v>0</v>
      </c>
      <c r="AB1435" s="68">
        <f t="shared" si="804"/>
        <v>0</v>
      </c>
      <c r="AC1435" s="68" t="s">
        <v>411</v>
      </c>
      <c r="AD1435" s="311">
        <v>0</v>
      </c>
      <c r="AE1435" s="311">
        <f t="shared" si="805"/>
        <v>0</v>
      </c>
      <c r="AF1435" s="69">
        <f t="shared" si="806"/>
        <v>197</v>
      </c>
      <c r="AG1435" s="71">
        <f t="shared" si="820"/>
        <v>157</v>
      </c>
      <c r="AH1435" s="72">
        <f t="shared" si="795"/>
        <v>81</v>
      </c>
      <c r="AL1435" s="241">
        <f t="shared" si="807"/>
        <v>17846</v>
      </c>
      <c r="AM1435" s="236">
        <f t="shared" si="808"/>
        <v>41</v>
      </c>
      <c r="AN1435" s="236">
        <f t="shared" si="809"/>
        <v>41</v>
      </c>
      <c r="AO1435" s="236">
        <f t="shared" si="810"/>
        <v>41</v>
      </c>
      <c r="AP1435" s="236">
        <f t="shared" si="811"/>
        <v>40</v>
      </c>
      <c r="AQ1435" s="236">
        <f t="shared" si="812"/>
        <v>36</v>
      </c>
      <c r="AR1435" s="236">
        <f t="shared" si="813"/>
        <v>40</v>
      </c>
      <c r="AS1435" s="244">
        <f t="shared" si="819"/>
        <v>220.32098765432099</v>
      </c>
      <c r="AV1435" s="253">
        <v>44958</v>
      </c>
      <c r="AW1435" s="69">
        <f t="shared" si="818"/>
        <v>17846</v>
      </c>
      <c r="AX1435" s="374">
        <f>_xlfn.CEILING.MATH(AVERAGE(AW1435:AW1462))</f>
        <v>17846</v>
      </c>
      <c r="AY1435" s="361">
        <f>'Giacenze medie'!D11</f>
        <v>12561</v>
      </c>
      <c r="AZ1435" s="355">
        <f>AX1435-AY1435</f>
        <v>5285</v>
      </c>
      <c r="BA1435" s="356">
        <f>AZ1435/AX1435</f>
        <v>0.29614479435167546</v>
      </c>
      <c r="BB1435" s="340">
        <f>AX1435*'Giacenze medie'!L11</f>
        <v>540.73379999999997</v>
      </c>
      <c r="BC1435" s="340">
        <f>'Giacenze medie'!E11</f>
        <v>380.59829999999999</v>
      </c>
      <c r="BD1435" s="331">
        <f>BB1435-BC1435</f>
        <v>160.13549999999998</v>
      </c>
    </row>
    <row r="1436" spans="2:56">
      <c r="B1436" s="134" t="s">
        <v>120</v>
      </c>
      <c r="F1436" s="67">
        <v>31</v>
      </c>
      <c r="G1436" s="134">
        <v>5</v>
      </c>
      <c r="H1436" s="134" t="s">
        <v>120</v>
      </c>
      <c r="I1436" s="177">
        <f>_xlfn.CEILING.MATH(SUM('domanda settimanale A41002300'!CV34:'domanda settimanale A41002300'!CV58)/'calcolo ADU'!$I$4)</f>
        <v>19</v>
      </c>
      <c r="J1436" s="69">
        <f t="shared" si="796"/>
        <v>54</v>
      </c>
      <c r="K1436" s="176">
        <f t="shared" si="814"/>
        <v>20000</v>
      </c>
      <c r="L1436" s="229">
        <v>0</v>
      </c>
      <c r="M1436" s="310">
        <f t="shared" si="821"/>
        <v>40</v>
      </c>
      <c r="N1436" s="69">
        <f t="shared" si="798"/>
        <v>76</v>
      </c>
      <c r="O1436" s="69">
        <f t="shared" si="799"/>
        <v>54</v>
      </c>
      <c r="P1436" s="69">
        <f t="shared" si="800"/>
        <v>27</v>
      </c>
      <c r="Q1436" s="69">
        <f t="shared" si="815"/>
        <v>81</v>
      </c>
      <c r="R1436" s="69">
        <f t="shared" si="801"/>
        <v>40.5</v>
      </c>
      <c r="S1436" s="69">
        <f t="shared" si="792"/>
        <v>54</v>
      </c>
      <c r="T1436" s="69">
        <f t="shared" si="816"/>
        <v>57</v>
      </c>
      <c r="U1436" s="70">
        <f t="shared" si="793"/>
        <v>92.126903553299499</v>
      </c>
      <c r="V1436" s="69">
        <f t="shared" si="817"/>
        <v>17846</v>
      </c>
      <c r="W1436" s="69">
        <f t="shared" si="802"/>
        <v>322</v>
      </c>
      <c r="X1436" s="232">
        <v>19</v>
      </c>
      <c r="Y1436" s="71">
        <f t="shared" si="803"/>
        <v>18149</v>
      </c>
      <c r="Z1436" s="176">
        <v>0</v>
      </c>
      <c r="AA1436" s="209">
        <v>0</v>
      </c>
      <c r="AB1436" s="68">
        <f t="shared" si="804"/>
        <v>0</v>
      </c>
      <c r="AC1436" s="68" t="s">
        <v>411</v>
      </c>
      <c r="AD1436" s="311">
        <v>0</v>
      </c>
      <c r="AE1436" s="311">
        <f t="shared" si="805"/>
        <v>0</v>
      </c>
      <c r="AF1436" s="69">
        <f t="shared" si="806"/>
        <v>197</v>
      </c>
      <c r="AG1436" s="71">
        <f t="shared" si="820"/>
        <v>157</v>
      </c>
      <c r="AH1436" s="72">
        <f t="shared" si="795"/>
        <v>81</v>
      </c>
      <c r="AL1436" s="241">
        <f t="shared" si="807"/>
        <v>17846</v>
      </c>
      <c r="AM1436" s="236">
        <f t="shared" si="808"/>
        <v>41</v>
      </c>
      <c r="AN1436" s="236">
        <f t="shared" si="809"/>
        <v>41</v>
      </c>
      <c r="AO1436" s="236">
        <f t="shared" si="810"/>
        <v>41</v>
      </c>
      <c r="AP1436" s="236">
        <f t="shared" si="811"/>
        <v>40</v>
      </c>
      <c r="AQ1436" s="236">
        <f t="shared" si="812"/>
        <v>36</v>
      </c>
      <c r="AR1436" s="236">
        <f t="shared" si="813"/>
        <v>40</v>
      </c>
      <c r="AS1436" s="244">
        <f t="shared" si="819"/>
        <v>220.32098765432099</v>
      </c>
      <c r="AV1436" s="253">
        <v>44959</v>
      </c>
      <c r="AW1436" s="69">
        <f t="shared" si="818"/>
        <v>17846</v>
      </c>
      <c r="AX1436" s="370"/>
      <c r="AY1436" s="353"/>
      <c r="AZ1436" s="344"/>
      <c r="BA1436" s="357"/>
      <c r="BB1436" s="341"/>
      <c r="BC1436" s="341"/>
      <c r="BD1436" s="331"/>
    </row>
    <row r="1437" spans="2:56">
      <c r="B1437" s="134" t="s">
        <v>121</v>
      </c>
      <c r="F1437" s="67">
        <v>32</v>
      </c>
      <c r="G1437" s="134">
        <v>5</v>
      </c>
      <c r="H1437" s="134" t="s">
        <v>121</v>
      </c>
      <c r="I1437" s="177">
        <f>_xlfn.CEILING.MATH(SUM('domanda settimanale A41002300'!CV35:'domanda settimanale A41002300'!CV59)/'calcolo ADU'!$I$4)</f>
        <v>19</v>
      </c>
      <c r="J1437" s="69">
        <f t="shared" si="796"/>
        <v>54</v>
      </c>
      <c r="K1437" s="176">
        <f t="shared" si="814"/>
        <v>20000</v>
      </c>
      <c r="L1437" s="229">
        <v>0</v>
      </c>
      <c r="M1437" s="310">
        <f t="shared" si="821"/>
        <v>40</v>
      </c>
      <c r="N1437" s="69">
        <f t="shared" si="798"/>
        <v>76</v>
      </c>
      <c r="O1437" s="69">
        <f t="shared" si="799"/>
        <v>54</v>
      </c>
      <c r="P1437" s="69">
        <f t="shared" si="800"/>
        <v>27</v>
      </c>
      <c r="Q1437" s="69">
        <f t="shared" si="815"/>
        <v>81</v>
      </c>
      <c r="R1437" s="69">
        <f t="shared" si="801"/>
        <v>40.5</v>
      </c>
      <c r="S1437" s="69">
        <f t="shared" si="792"/>
        <v>54</v>
      </c>
      <c r="T1437" s="69">
        <f t="shared" si="816"/>
        <v>57</v>
      </c>
      <c r="U1437" s="70">
        <f t="shared" si="793"/>
        <v>92.126903553299499</v>
      </c>
      <c r="V1437" s="69">
        <f t="shared" si="817"/>
        <v>17846</v>
      </c>
      <c r="W1437" s="69">
        <f t="shared" si="802"/>
        <v>322</v>
      </c>
      <c r="X1437" s="232">
        <v>19</v>
      </c>
      <c r="Y1437" s="71">
        <f t="shared" si="803"/>
        <v>18149</v>
      </c>
      <c r="Z1437" s="176">
        <v>0</v>
      </c>
      <c r="AA1437" s="209">
        <v>0</v>
      </c>
      <c r="AB1437" s="68">
        <f t="shared" si="804"/>
        <v>0</v>
      </c>
      <c r="AC1437" s="68" t="s">
        <v>411</v>
      </c>
      <c r="AD1437" s="311">
        <v>0</v>
      </c>
      <c r="AE1437" s="311">
        <f t="shared" si="805"/>
        <v>0</v>
      </c>
      <c r="AF1437" s="69">
        <f t="shared" si="806"/>
        <v>197</v>
      </c>
      <c r="AG1437" s="71">
        <f t="shared" si="820"/>
        <v>157</v>
      </c>
      <c r="AH1437" s="72">
        <f t="shared" si="795"/>
        <v>81</v>
      </c>
      <c r="AL1437" s="241">
        <f t="shared" si="807"/>
        <v>17846</v>
      </c>
      <c r="AM1437" s="236">
        <f t="shared" si="808"/>
        <v>41</v>
      </c>
      <c r="AN1437" s="236">
        <f t="shared" si="809"/>
        <v>41</v>
      </c>
      <c r="AO1437" s="236">
        <f t="shared" si="810"/>
        <v>41</v>
      </c>
      <c r="AP1437" s="236">
        <f t="shared" si="811"/>
        <v>40</v>
      </c>
      <c r="AQ1437" s="236">
        <f t="shared" si="812"/>
        <v>36</v>
      </c>
      <c r="AR1437" s="236">
        <f t="shared" si="813"/>
        <v>40</v>
      </c>
      <c r="AS1437" s="244">
        <f t="shared" si="819"/>
        <v>220.32098765432099</v>
      </c>
      <c r="AV1437" s="253">
        <v>44960</v>
      </c>
      <c r="AW1437" s="69">
        <f t="shared" si="818"/>
        <v>17846</v>
      </c>
      <c r="AX1437" s="370"/>
      <c r="AY1437" s="353"/>
      <c r="AZ1437" s="344"/>
      <c r="BA1437" s="357"/>
      <c r="BB1437" s="341"/>
      <c r="BC1437" s="341"/>
      <c r="BD1437" s="331"/>
    </row>
    <row r="1438" spans="2:56">
      <c r="B1438" s="134" t="s">
        <v>214</v>
      </c>
      <c r="F1438" s="67">
        <v>33</v>
      </c>
      <c r="G1438" s="134">
        <v>5</v>
      </c>
      <c r="H1438" s="134" t="s">
        <v>214</v>
      </c>
      <c r="I1438" s="177">
        <f>_xlfn.CEILING.MATH(SUM('domanda settimanale A41002300'!CV36:'domanda settimanale A41002300'!CV60)/'calcolo ADU'!$I$4)</f>
        <v>19</v>
      </c>
      <c r="J1438" s="69">
        <f t="shared" si="796"/>
        <v>54</v>
      </c>
      <c r="K1438" s="176">
        <f t="shared" si="814"/>
        <v>20000</v>
      </c>
      <c r="L1438" s="229">
        <v>0</v>
      </c>
      <c r="M1438" s="310">
        <f t="shared" si="821"/>
        <v>40</v>
      </c>
      <c r="N1438" s="69">
        <f t="shared" si="798"/>
        <v>76</v>
      </c>
      <c r="O1438" s="69">
        <f t="shared" si="799"/>
        <v>54</v>
      </c>
      <c r="P1438" s="69">
        <f t="shared" si="800"/>
        <v>27</v>
      </c>
      <c r="Q1438" s="69">
        <f t="shared" si="815"/>
        <v>81</v>
      </c>
      <c r="R1438" s="69">
        <f t="shared" si="801"/>
        <v>40.5</v>
      </c>
      <c r="S1438" s="69">
        <f t="shared" si="792"/>
        <v>54</v>
      </c>
      <c r="T1438" s="69">
        <f t="shared" si="816"/>
        <v>57</v>
      </c>
      <c r="U1438" s="70">
        <f t="shared" si="793"/>
        <v>92.126903553299499</v>
      </c>
      <c r="V1438" s="69">
        <f t="shared" si="817"/>
        <v>17846</v>
      </c>
      <c r="W1438" s="69">
        <f t="shared" si="802"/>
        <v>322</v>
      </c>
      <c r="X1438" s="232">
        <v>19</v>
      </c>
      <c r="Y1438" s="71">
        <f t="shared" si="803"/>
        <v>18149</v>
      </c>
      <c r="Z1438" s="176">
        <v>0</v>
      </c>
      <c r="AA1438" s="209">
        <v>0</v>
      </c>
      <c r="AB1438" s="68">
        <f t="shared" si="804"/>
        <v>0</v>
      </c>
      <c r="AC1438" s="68" t="s">
        <v>411</v>
      </c>
      <c r="AD1438" s="311">
        <v>0</v>
      </c>
      <c r="AE1438" s="311">
        <f t="shared" si="805"/>
        <v>0</v>
      </c>
      <c r="AF1438" s="69">
        <f t="shared" si="806"/>
        <v>197</v>
      </c>
      <c r="AG1438" s="71">
        <f t="shared" si="820"/>
        <v>157</v>
      </c>
      <c r="AH1438" s="72">
        <f t="shared" si="795"/>
        <v>81</v>
      </c>
      <c r="AL1438" s="241">
        <f t="shared" si="807"/>
        <v>17846</v>
      </c>
      <c r="AM1438" s="236">
        <f t="shared" si="808"/>
        <v>41</v>
      </c>
      <c r="AN1438" s="236">
        <f t="shared" si="809"/>
        <v>41</v>
      </c>
      <c r="AO1438" s="236">
        <f t="shared" si="810"/>
        <v>41</v>
      </c>
      <c r="AP1438" s="236">
        <f t="shared" si="811"/>
        <v>40</v>
      </c>
      <c r="AQ1438" s="236">
        <f t="shared" si="812"/>
        <v>36</v>
      </c>
      <c r="AR1438" s="236">
        <f t="shared" si="813"/>
        <v>40</v>
      </c>
      <c r="AS1438" s="244">
        <f t="shared" si="819"/>
        <v>220.32098765432099</v>
      </c>
      <c r="AV1438" s="253">
        <v>44961</v>
      </c>
      <c r="AW1438" s="69">
        <f t="shared" si="818"/>
        <v>17846</v>
      </c>
      <c r="AX1438" s="370"/>
      <c r="AY1438" s="353"/>
      <c r="AZ1438" s="344"/>
      <c r="BA1438" s="357"/>
      <c r="BB1438" s="341"/>
      <c r="BC1438" s="341"/>
      <c r="BD1438" s="331"/>
    </row>
    <row r="1439" spans="2:56">
      <c r="B1439" s="134" t="s">
        <v>215</v>
      </c>
      <c r="F1439" s="67">
        <v>34</v>
      </c>
      <c r="G1439" s="134">
        <v>5</v>
      </c>
      <c r="H1439" s="134" t="s">
        <v>215</v>
      </c>
      <c r="I1439" s="177">
        <f>_xlfn.CEILING.MATH(SUM('domanda settimanale A41002300'!CV37:'domanda settimanale A41002300'!CV61)/'calcolo ADU'!$I$4)</f>
        <v>19</v>
      </c>
      <c r="J1439" s="69">
        <f t="shared" si="796"/>
        <v>54</v>
      </c>
      <c r="K1439" s="176">
        <f t="shared" si="814"/>
        <v>20000</v>
      </c>
      <c r="L1439" s="229">
        <v>0</v>
      </c>
      <c r="M1439" s="310">
        <f t="shared" si="821"/>
        <v>40</v>
      </c>
      <c r="N1439" s="69">
        <f t="shared" si="798"/>
        <v>76</v>
      </c>
      <c r="O1439" s="69">
        <f t="shared" si="799"/>
        <v>54</v>
      </c>
      <c r="P1439" s="69">
        <f t="shared" si="800"/>
        <v>27</v>
      </c>
      <c r="Q1439" s="69">
        <f t="shared" si="815"/>
        <v>81</v>
      </c>
      <c r="R1439" s="69">
        <f t="shared" si="801"/>
        <v>40.5</v>
      </c>
      <c r="S1439" s="69">
        <f t="shared" si="792"/>
        <v>54</v>
      </c>
      <c r="T1439" s="69">
        <f t="shared" si="816"/>
        <v>57</v>
      </c>
      <c r="U1439" s="70">
        <f t="shared" si="793"/>
        <v>92.126903553299499</v>
      </c>
      <c r="V1439" s="69">
        <f t="shared" si="817"/>
        <v>17846</v>
      </c>
      <c r="W1439" s="69">
        <f t="shared" si="802"/>
        <v>322</v>
      </c>
      <c r="X1439" s="232">
        <v>19</v>
      </c>
      <c r="Y1439" s="71">
        <f t="shared" si="803"/>
        <v>18149</v>
      </c>
      <c r="Z1439" s="176">
        <v>0</v>
      </c>
      <c r="AA1439" s="209">
        <v>0</v>
      </c>
      <c r="AB1439" s="68">
        <f t="shared" si="804"/>
        <v>0</v>
      </c>
      <c r="AC1439" s="68" t="s">
        <v>411</v>
      </c>
      <c r="AD1439" s="311">
        <v>0</v>
      </c>
      <c r="AE1439" s="311">
        <f t="shared" si="805"/>
        <v>0</v>
      </c>
      <c r="AF1439" s="69">
        <f t="shared" si="806"/>
        <v>197</v>
      </c>
      <c r="AG1439" s="71">
        <f t="shared" si="820"/>
        <v>157</v>
      </c>
      <c r="AH1439" s="72">
        <f t="shared" si="795"/>
        <v>81</v>
      </c>
      <c r="AL1439" s="241">
        <f t="shared" si="807"/>
        <v>17846</v>
      </c>
      <c r="AM1439" s="236">
        <f t="shared" si="808"/>
        <v>41</v>
      </c>
      <c r="AN1439" s="236">
        <f t="shared" si="809"/>
        <v>41</v>
      </c>
      <c r="AO1439" s="236">
        <f t="shared" si="810"/>
        <v>41</v>
      </c>
      <c r="AP1439" s="236">
        <f t="shared" si="811"/>
        <v>40</v>
      </c>
      <c r="AQ1439" s="236">
        <f t="shared" si="812"/>
        <v>36</v>
      </c>
      <c r="AR1439" s="236">
        <f t="shared" si="813"/>
        <v>40</v>
      </c>
      <c r="AS1439" s="244">
        <f t="shared" si="819"/>
        <v>220.32098765432099</v>
      </c>
      <c r="AV1439" s="253">
        <v>44962</v>
      </c>
      <c r="AW1439" s="69">
        <f t="shared" si="818"/>
        <v>17846</v>
      </c>
      <c r="AX1439" s="370"/>
      <c r="AY1439" s="353"/>
      <c r="AZ1439" s="344"/>
      <c r="BA1439" s="357"/>
      <c r="BB1439" s="341"/>
      <c r="BC1439" s="341"/>
      <c r="BD1439" s="331"/>
    </row>
    <row r="1440" spans="2:56">
      <c r="B1440" s="134" t="s">
        <v>122</v>
      </c>
      <c r="F1440" s="67">
        <v>35</v>
      </c>
      <c r="G1440" s="134">
        <v>6</v>
      </c>
      <c r="H1440" s="134" t="s">
        <v>122</v>
      </c>
      <c r="I1440" s="177">
        <f>_xlfn.CEILING.MATH(SUM('domanda settimanale A41002300'!CV38:'domanda settimanale A41002300'!CV62)/'calcolo ADU'!$I$4)</f>
        <v>19</v>
      </c>
      <c r="J1440" s="69">
        <f t="shared" si="796"/>
        <v>54</v>
      </c>
      <c r="K1440" s="176">
        <f t="shared" si="814"/>
        <v>20000</v>
      </c>
      <c r="L1440" s="229">
        <v>0</v>
      </c>
      <c r="M1440" s="310">
        <f t="shared" si="821"/>
        <v>40</v>
      </c>
      <c r="N1440" s="69">
        <f t="shared" si="798"/>
        <v>76</v>
      </c>
      <c r="O1440" s="69">
        <f t="shared" si="799"/>
        <v>54</v>
      </c>
      <c r="P1440" s="69">
        <f t="shared" si="800"/>
        <v>27</v>
      </c>
      <c r="Q1440" s="69">
        <f t="shared" si="815"/>
        <v>81</v>
      </c>
      <c r="R1440" s="69">
        <f t="shared" si="801"/>
        <v>40.5</v>
      </c>
      <c r="S1440" s="69">
        <f t="shared" si="792"/>
        <v>54</v>
      </c>
      <c r="T1440" s="69">
        <f t="shared" si="816"/>
        <v>57</v>
      </c>
      <c r="U1440" s="70">
        <f t="shared" si="793"/>
        <v>92.126903553299499</v>
      </c>
      <c r="V1440" s="69">
        <f t="shared" si="817"/>
        <v>17846</v>
      </c>
      <c r="W1440" s="69">
        <f t="shared" si="802"/>
        <v>322</v>
      </c>
      <c r="X1440" s="232">
        <v>19</v>
      </c>
      <c r="Y1440" s="71">
        <f t="shared" si="803"/>
        <v>18149</v>
      </c>
      <c r="Z1440" s="176">
        <v>0</v>
      </c>
      <c r="AA1440" s="209">
        <v>0</v>
      </c>
      <c r="AB1440" s="68">
        <f t="shared" si="804"/>
        <v>0</v>
      </c>
      <c r="AC1440" s="68" t="s">
        <v>411</v>
      </c>
      <c r="AD1440" s="311">
        <v>0</v>
      </c>
      <c r="AE1440" s="311">
        <f t="shared" si="805"/>
        <v>0</v>
      </c>
      <c r="AF1440" s="69">
        <f t="shared" si="806"/>
        <v>197</v>
      </c>
      <c r="AG1440" s="71">
        <f t="shared" si="820"/>
        <v>157</v>
      </c>
      <c r="AH1440" s="72">
        <f t="shared" si="795"/>
        <v>81</v>
      </c>
      <c r="AL1440" s="241">
        <f t="shared" si="807"/>
        <v>17846</v>
      </c>
      <c r="AM1440" s="236">
        <f t="shared" si="808"/>
        <v>41</v>
      </c>
      <c r="AN1440" s="236">
        <f t="shared" si="809"/>
        <v>41</v>
      </c>
      <c r="AO1440" s="236">
        <f t="shared" si="810"/>
        <v>41</v>
      </c>
      <c r="AP1440" s="236">
        <f t="shared" si="811"/>
        <v>40</v>
      </c>
      <c r="AQ1440" s="236">
        <f t="shared" si="812"/>
        <v>36</v>
      </c>
      <c r="AR1440" s="236">
        <f t="shared" si="813"/>
        <v>40</v>
      </c>
      <c r="AS1440" s="244">
        <f t="shared" si="819"/>
        <v>220.32098765432099</v>
      </c>
      <c r="AV1440" s="253">
        <v>44963</v>
      </c>
      <c r="AW1440" s="69">
        <f t="shared" si="818"/>
        <v>17846</v>
      </c>
      <c r="AX1440" s="370"/>
      <c r="AY1440" s="353"/>
      <c r="AZ1440" s="344"/>
      <c r="BA1440" s="357"/>
      <c r="BB1440" s="341"/>
      <c r="BC1440" s="341"/>
      <c r="BD1440" s="331"/>
    </row>
    <row r="1441" spans="2:56">
      <c r="B1441" s="134" t="s">
        <v>123</v>
      </c>
      <c r="F1441" s="67">
        <v>36</v>
      </c>
      <c r="G1441" s="134">
        <v>6</v>
      </c>
      <c r="H1441" s="134" t="s">
        <v>123</v>
      </c>
      <c r="I1441" s="177">
        <f>_xlfn.CEILING.MATH(SUM('domanda settimanale A41002300'!CV39:'domanda settimanale A41002300'!CV63)/'calcolo ADU'!$I$4)</f>
        <v>19</v>
      </c>
      <c r="J1441" s="69">
        <f t="shared" si="796"/>
        <v>54</v>
      </c>
      <c r="K1441" s="176">
        <f t="shared" si="814"/>
        <v>20000</v>
      </c>
      <c r="L1441" s="229">
        <v>0</v>
      </c>
      <c r="M1441" s="310">
        <f t="shared" si="821"/>
        <v>40</v>
      </c>
      <c r="N1441" s="69">
        <f t="shared" si="798"/>
        <v>76</v>
      </c>
      <c r="O1441" s="69">
        <f t="shared" si="799"/>
        <v>54</v>
      </c>
      <c r="P1441" s="69">
        <f t="shared" si="800"/>
        <v>27</v>
      </c>
      <c r="Q1441" s="69">
        <f t="shared" si="815"/>
        <v>81</v>
      </c>
      <c r="R1441" s="69">
        <f t="shared" si="801"/>
        <v>40.5</v>
      </c>
      <c r="S1441" s="69">
        <f t="shared" si="792"/>
        <v>54</v>
      </c>
      <c r="T1441" s="69">
        <f t="shared" si="816"/>
        <v>57</v>
      </c>
      <c r="U1441" s="70">
        <f t="shared" si="793"/>
        <v>92.126903553299499</v>
      </c>
      <c r="V1441" s="69">
        <f t="shared" si="817"/>
        <v>17846</v>
      </c>
      <c r="W1441" s="69">
        <f t="shared" si="802"/>
        <v>322</v>
      </c>
      <c r="X1441" s="232">
        <v>19</v>
      </c>
      <c r="Y1441" s="71">
        <f t="shared" si="803"/>
        <v>18149</v>
      </c>
      <c r="Z1441" s="176">
        <v>0</v>
      </c>
      <c r="AA1441" s="209">
        <v>0</v>
      </c>
      <c r="AB1441" s="68">
        <f t="shared" si="804"/>
        <v>0</v>
      </c>
      <c r="AC1441" s="68" t="s">
        <v>411</v>
      </c>
      <c r="AD1441" s="311">
        <v>0</v>
      </c>
      <c r="AE1441" s="311">
        <f t="shared" si="805"/>
        <v>0</v>
      </c>
      <c r="AF1441" s="69">
        <f t="shared" si="806"/>
        <v>197</v>
      </c>
      <c r="AG1441" s="71">
        <f t="shared" si="820"/>
        <v>157</v>
      </c>
      <c r="AH1441" s="72">
        <f t="shared" si="795"/>
        <v>81</v>
      </c>
      <c r="AL1441" s="241">
        <f t="shared" si="807"/>
        <v>17846</v>
      </c>
      <c r="AM1441" s="236">
        <f t="shared" si="808"/>
        <v>41</v>
      </c>
      <c r="AN1441" s="236">
        <f t="shared" si="809"/>
        <v>41</v>
      </c>
      <c r="AO1441" s="236">
        <f t="shared" si="810"/>
        <v>41</v>
      </c>
      <c r="AP1441" s="236">
        <f t="shared" si="811"/>
        <v>40</v>
      </c>
      <c r="AQ1441" s="236">
        <f t="shared" si="812"/>
        <v>36</v>
      </c>
      <c r="AR1441" s="236">
        <f t="shared" si="813"/>
        <v>40</v>
      </c>
      <c r="AS1441" s="244">
        <f t="shared" si="819"/>
        <v>220.32098765432099</v>
      </c>
      <c r="AV1441" s="253">
        <v>44964</v>
      </c>
      <c r="AW1441" s="69">
        <f t="shared" si="818"/>
        <v>17846</v>
      </c>
      <c r="AX1441" s="370"/>
      <c r="AY1441" s="353"/>
      <c r="AZ1441" s="344"/>
      <c r="BA1441" s="357"/>
      <c r="BB1441" s="341"/>
      <c r="BC1441" s="341"/>
      <c r="BD1441" s="331"/>
    </row>
    <row r="1442" spans="2:56">
      <c r="B1442" s="134" t="s">
        <v>124</v>
      </c>
      <c r="F1442" s="67">
        <v>37</v>
      </c>
      <c r="G1442" s="134">
        <v>6</v>
      </c>
      <c r="H1442" s="134" t="s">
        <v>124</v>
      </c>
      <c r="I1442" s="177">
        <f>_xlfn.CEILING.MATH(SUM('domanda settimanale A41002300'!CV40:'domanda settimanale A41002300'!CV64)/'calcolo ADU'!$I$4)</f>
        <v>19</v>
      </c>
      <c r="J1442" s="69">
        <f t="shared" si="796"/>
        <v>54</v>
      </c>
      <c r="K1442" s="176">
        <f t="shared" si="814"/>
        <v>20000</v>
      </c>
      <c r="L1442" s="229">
        <v>0</v>
      </c>
      <c r="M1442" s="310">
        <f t="shared" si="821"/>
        <v>40</v>
      </c>
      <c r="N1442" s="69">
        <f t="shared" si="798"/>
        <v>76</v>
      </c>
      <c r="O1442" s="69">
        <f t="shared" si="799"/>
        <v>54</v>
      </c>
      <c r="P1442" s="69">
        <f t="shared" si="800"/>
        <v>27</v>
      </c>
      <c r="Q1442" s="69">
        <f t="shared" si="815"/>
        <v>81</v>
      </c>
      <c r="R1442" s="69">
        <f t="shared" si="801"/>
        <v>40.5</v>
      </c>
      <c r="S1442" s="69">
        <f t="shared" si="792"/>
        <v>54</v>
      </c>
      <c r="T1442" s="69">
        <f t="shared" si="816"/>
        <v>57</v>
      </c>
      <c r="U1442" s="70">
        <f t="shared" si="793"/>
        <v>92.126903553299499</v>
      </c>
      <c r="V1442" s="69">
        <f t="shared" si="817"/>
        <v>17846</v>
      </c>
      <c r="W1442" s="69">
        <f t="shared" si="802"/>
        <v>322</v>
      </c>
      <c r="X1442" s="232">
        <v>19</v>
      </c>
      <c r="Y1442" s="71">
        <f t="shared" si="803"/>
        <v>18149</v>
      </c>
      <c r="Z1442" s="176">
        <v>0</v>
      </c>
      <c r="AA1442" s="209">
        <v>0</v>
      </c>
      <c r="AB1442" s="68">
        <f t="shared" si="804"/>
        <v>0</v>
      </c>
      <c r="AC1442" s="68" t="s">
        <v>411</v>
      </c>
      <c r="AD1442" s="311">
        <v>0</v>
      </c>
      <c r="AE1442" s="311">
        <f t="shared" si="805"/>
        <v>0</v>
      </c>
      <c r="AF1442" s="69">
        <f t="shared" si="806"/>
        <v>197</v>
      </c>
      <c r="AG1442" s="71">
        <f t="shared" si="820"/>
        <v>157</v>
      </c>
      <c r="AH1442" s="72">
        <f t="shared" si="795"/>
        <v>81</v>
      </c>
      <c r="AL1442" s="241">
        <f t="shared" si="807"/>
        <v>17846</v>
      </c>
      <c r="AM1442" s="236">
        <f t="shared" si="808"/>
        <v>41</v>
      </c>
      <c r="AN1442" s="236">
        <f t="shared" si="809"/>
        <v>41</v>
      </c>
      <c r="AO1442" s="236">
        <f t="shared" si="810"/>
        <v>41</v>
      </c>
      <c r="AP1442" s="236">
        <f t="shared" si="811"/>
        <v>40</v>
      </c>
      <c r="AQ1442" s="236">
        <f t="shared" si="812"/>
        <v>36</v>
      </c>
      <c r="AR1442" s="236">
        <f t="shared" si="813"/>
        <v>40</v>
      </c>
      <c r="AS1442" s="244">
        <f t="shared" si="819"/>
        <v>220.32098765432099</v>
      </c>
      <c r="AV1442" s="253">
        <v>44965</v>
      </c>
      <c r="AW1442" s="69">
        <f t="shared" si="818"/>
        <v>17846</v>
      </c>
      <c r="AX1442" s="370"/>
      <c r="AY1442" s="353"/>
      <c r="AZ1442" s="344"/>
      <c r="BA1442" s="357"/>
      <c r="BB1442" s="341"/>
      <c r="BC1442" s="341"/>
      <c r="BD1442" s="331"/>
    </row>
    <row r="1443" spans="2:56">
      <c r="B1443" s="134" t="s">
        <v>125</v>
      </c>
      <c r="F1443" s="67">
        <v>38</v>
      </c>
      <c r="G1443" s="134">
        <v>6</v>
      </c>
      <c r="H1443" s="134" t="s">
        <v>125</v>
      </c>
      <c r="I1443" s="177">
        <f>_xlfn.CEILING.MATH(SUM('domanda settimanale A41002300'!CV41:'domanda settimanale A41002300'!CV65)/'calcolo ADU'!$I$4)</f>
        <v>19</v>
      </c>
      <c r="J1443" s="69">
        <f t="shared" si="796"/>
        <v>54</v>
      </c>
      <c r="K1443" s="176">
        <f t="shared" si="814"/>
        <v>20000</v>
      </c>
      <c r="L1443" s="229">
        <v>0</v>
      </c>
      <c r="M1443" s="310">
        <f t="shared" si="821"/>
        <v>40</v>
      </c>
      <c r="N1443" s="69">
        <f t="shared" si="798"/>
        <v>76</v>
      </c>
      <c r="O1443" s="69">
        <f t="shared" si="799"/>
        <v>54</v>
      </c>
      <c r="P1443" s="69">
        <f t="shared" si="800"/>
        <v>27</v>
      </c>
      <c r="Q1443" s="69">
        <f t="shared" si="815"/>
        <v>81</v>
      </c>
      <c r="R1443" s="69">
        <f t="shared" si="801"/>
        <v>40.5</v>
      </c>
      <c r="S1443" s="69">
        <f t="shared" si="792"/>
        <v>54</v>
      </c>
      <c r="T1443" s="69">
        <f t="shared" si="816"/>
        <v>57</v>
      </c>
      <c r="U1443" s="70">
        <f t="shared" si="793"/>
        <v>92.126903553299499</v>
      </c>
      <c r="V1443" s="69">
        <f t="shared" si="817"/>
        <v>17846</v>
      </c>
      <c r="W1443" s="69">
        <f t="shared" si="802"/>
        <v>322</v>
      </c>
      <c r="X1443" s="232">
        <v>19</v>
      </c>
      <c r="Y1443" s="71">
        <f t="shared" si="803"/>
        <v>18149</v>
      </c>
      <c r="Z1443" s="176">
        <v>0</v>
      </c>
      <c r="AA1443" s="209">
        <v>0</v>
      </c>
      <c r="AB1443" s="68">
        <f t="shared" si="804"/>
        <v>0</v>
      </c>
      <c r="AC1443" s="68" t="s">
        <v>411</v>
      </c>
      <c r="AD1443" s="311">
        <v>0</v>
      </c>
      <c r="AE1443" s="311">
        <f t="shared" si="805"/>
        <v>0</v>
      </c>
      <c r="AF1443" s="69">
        <f t="shared" si="806"/>
        <v>197</v>
      </c>
      <c r="AG1443" s="71">
        <f t="shared" si="820"/>
        <v>157</v>
      </c>
      <c r="AH1443" s="72">
        <f t="shared" si="795"/>
        <v>81</v>
      </c>
      <c r="AL1443" s="241">
        <f t="shared" si="807"/>
        <v>17846</v>
      </c>
      <c r="AM1443" s="236">
        <f t="shared" si="808"/>
        <v>41</v>
      </c>
      <c r="AN1443" s="236">
        <f t="shared" si="809"/>
        <v>41</v>
      </c>
      <c r="AO1443" s="236">
        <f t="shared" si="810"/>
        <v>41</v>
      </c>
      <c r="AP1443" s="236">
        <f t="shared" si="811"/>
        <v>40</v>
      </c>
      <c r="AQ1443" s="236">
        <f t="shared" si="812"/>
        <v>36</v>
      </c>
      <c r="AR1443" s="236">
        <f t="shared" si="813"/>
        <v>40</v>
      </c>
      <c r="AS1443" s="244">
        <f t="shared" si="819"/>
        <v>220.32098765432099</v>
      </c>
      <c r="AV1443" s="253">
        <v>44966</v>
      </c>
      <c r="AW1443" s="69">
        <f t="shared" si="818"/>
        <v>17846</v>
      </c>
      <c r="AX1443" s="370"/>
      <c r="AY1443" s="353"/>
      <c r="AZ1443" s="344"/>
      <c r="BA1443" s="357"/>
      <c r="BB1443" s="341"/>
      <c r="BC1443" s="341"/>
      <c r="BD1443" s="331"/>
    </row>
    <row r="1444" spans="2:56">
      <c r="B1444" s="134" t="s">
        <v>126</v>
      </c>
      <c r="F1444" s="67">
        <v>39</v>
      </c>
      <c r="G1444" s="134">
        <v>6</v>
      </c>
      <c r="H1444" s="134" t="s">
        <v>126</v>
      </c>
      <c r="I1444" s="177">
        <f>_xlfn.CEILING.MATH(SUM('domanda settimanale A41002300'!CV42:'domanda settimanale A41002300'!CV66)/'calcolo ADU'!$I$4)</f>
        <v>19</v>
      </c>
      <c r="J1444" s="69">
        <f t="shared" si="796"/>
        <v>54</v>
      </c>
      <c r="K1444" s="176">
        <f t="shared" si="814"/>
        <v>20000</v>
      </c>
      <c r="L1444" s="229">
        <v>0</v>
      </c>
      <c r="M1444" s="310">
        <f t="shared" si="821"/>
        <v>40</v>
      </c>
      <c r="N1444" s="69">
        <f t="shared" si="798"/>
        <v>76</v>
      </c>
      <c r="O1444" s="69">
        <f t="shared" si="799"/>
        <v>54</v>
      </c>
      <c r="P1444" s="69">
        <f t="shared" si="800"/>
        <v>27</v>
      </c>
      <c r="Q1444" s="69">
        <f t="shared" si="815"/>
        <v>81</v>
      </c>
      <c r="R1444" s="69">
        <f t="shared" si="801"/>
        <v>40.5</v>
      </c>
      <c r="S1444" s="69">
        <f t="shared" si="792"/>
        <v>54</v>
      </c>
      <c r="T1444" s="69">
        <f t="shared" si="816"/>
        <v>57</v>
      </c>
      <c r="U1444" s="70">
        <f t="shared" si="793"/>
        <v>92.126903553299499</v>
      </c>
      <c r="V1444" s="69">
        <f t="shared" si="817"/>
        <v>17846</v>
      </c>
      <c r="W1444" s="69">
        <f t="shared" si="802"/>
        <v>322</v>
      </c>
      <c r="X1444" s="232">
        <v>19</v>
      </c>
      <c r="Y1444" s="71">
        <f t="shared" si="803"/>
        <v>18149</v>
      </c>
      <c r="Z1444" s="176">
        <v>0</v>
      </c>
      <c r="AA1444" s="209">
        <v>0</v>
      </c>
      <c r="AB1444" s="68">
        <f t="shared" si="804"/>
        <v>0</v>
      </c>
      <c r="AC1444" s="68" t="s">
        <v>411</v>
      </c>
      <c r="AD1444" s="311">
        <v>0</v>
      </c>
      <c r="AE1444" s="311">
        <f t="shared" si="805"/>
        <v>0</v>
      </c>
      <c r="AF1444" s="69">
        <f t="shared" si="806"/>
        <v>197</v>
      </c>
      <c r="AG1444" s="71">
        <f t="shared" si="820"/>
        <v>157</v>
      </c>
      <c r="AH1444" s="72">
        <f t="shared" si="795"/>
        <v>81</v>
      </c>
      <c r="AL1444" s="241">
        <f t="shared" si="807"/>
        <v>17846</v>
      </c>
      <c r="AM1444" s="236">
        <f t="shared" si="808"/>
        <v>41</v>
      </c>
      <c r="AN1444" s="236">
        <f t="shared" si="809"/>
        <v>41</v>
      </c>
      <c r="AO1444" s="236">
        <f t="shared" si="810"/>
        <v>41</v>
      </c>
      <c r="AP1444" s="236">
        <f t="shared" si="811"/>
        <v>40</v>
      </c>
      <c r="AQ1444" s="236">
        <f t="shared" si="812"/>
        <v>36</v>
      </c>
      <c r="AR1444" s="236">
        <f t="shared" si="813"/>
        <v>40</v>
      </c>
      <c r="AS1444" s="244">
        <f t="shared" si="819"/>
        <v>220.32098765432099</v>
      </c>
      <c r="AV1444" s="253">
        <v>44967</v>
      </c>
      <c r="AW1444" s="69">
        <f t="shared" si="818"/>
        <v>17846</v>
      </c>
      <c r="AX1444" s="370"/>
      <c r="AY1444" s="353"/>
      <c r="AZ1444" s="344"/>
      <c r="BA1444" s="357"/>
      <c r="BB1444" s="341"/>
      <c r="BC1444" s="341"/>
      <c r="BD1444" s="331"/>
    </row>
    <row r="1445" spans="2:56">
      <c r="B1445" s="134" t="s">
        <v>216</v>
      </c>
      <c r="F1445" s="67">
        <v>40</v>
      </c>
      <c r="G1445" s="134">
        <v>6</v>
      </c>
      <c r="H1445" s="134" t="s">
        <v>216</v>
      </c>
      <c r="I1445" s="177">
        <f>_xlfn.CEILING.MATH(SUM('domanda settimanale A41002300'!CV43:'domanda settimanale A41002300'!CV67)/'calcolo ADU'!$I$4)</f>
        <v>19</v>
      </c>
      <c r="J1445" s="69">
        <f t="shared" si="796"/>
        <v>54</v>
      </c>
      <c r="K1445" s="176">
        <f t="shared" si="814"/>
        <v>20000</v>
      </c>
      <c r="L1445" s="229">
        <v>0</v>
      </c>
      <c r="M1445" s="310">
        <f t="shared" si="821"/>
        <v>40</v>
      </c>
      <c r="N1445" s="69">
        <f t="shared" si="798"/>
        <v>76</v>
      </c>
      <c r="O1445" s="69">
        <f t="shared" si="799"/>
        <v>54</v>
      </c>
      <c r="P1445" s="69">
        <f t="shared" si="800"/>
        <v>27</v>
      </c>
      <c r="Q1445" s="69">
        <f t="shared" si="815"/>
        <v>81</v>
      </c>
      <c r="R1445" s="69">
        <f t="shared" si="801"/>
        <v>40.5</v>
      </c>
      <c r="S1445" s="69">
        <f t="shared" si="792"/>
        <v>54</v>
      </c>
      <c r="T1445" s="69">
        <f t="shared" si="816"/>
        <v>57</v>
      </c>
      <c r="U1445" s="70">
        <f t="shared" si="793"/>
        <v>92.126903553299499</v>
      </c>
      <c r="V1445" s="69">
        <f t="shared" si="817"/>
        <v>17846</v>
      </c>
      <c r="W1445" s="69">
        <f t="shared" si="802"/>
        <v>322</v>
      </c>
      <c r="X1445" s="232">
        <v>19</v>
      </c>
      <c r="Y1445" s="71">
        <f t="shared" si="803"/>
        <v>18149</v>
      </c>
      <c r="Z1445" s="176">
        <v>0</v>
      </c>
      <c r="AA1445" s="209">
        <v>0</v>
      </c>
      <c r="AB1445" s="68">
        <f t="shared" si="804"/>
        <v>0</v>
      </c>
      <c r="AC1445" s="68" t="s">
        <v>411</v>
      </c>
      <c r="AD1445" s="311">
        <v>0</v>
      </c>
      <c r="AE1445" s="311">
        <f t="shared" si="805"/>
        <v>0</v>
      </c>
      <c r="AF1445" s="69">
        <f t="shared" si="806"/>
        <v>197</v>
      </c>
      <c r="AG1445" s="71">
        <f t="shared" si="820"/>
        <v>157</v>
      </c>
      <c r="AH1445" s="72">
        <f t="shared" si="795"/>
        <v>81</v>
      </c>
      <c r="AL1445" s="241">
        <f t="shared" si="807"/>
        <v>17846</v>
      </c>
      <c r="AM1445" s="236">
        <f t="shared" si="808"/>
        <v>41</v>
      </c>
      <c r="AN1445" s="236">
        <f t="shared" si="809"/>
        <v>41</v>
      </c>
      <c r="AO1445" s="236">
        <f t="shared" si="810"/>
        <v>41</v>
      </c>
      <c r="AP1445" s="236">
        <f t="shared" si="811"/>
        <v>40</v>
      </c>
      <c r="AQ1445" s="236">
        <f t="shared" si="812"/>
        <v>36</v>
      </c>
      <c r="AR1445" s="236">
        <f t="shared" si="813"/>
        <v>40</v>
      </c>
      <c r="AS1445" s="244">
        <f t="shared" si="819"/>
        <v>220.32098765432099</v>
      </c>
      <c r="AV1445" s="253">
        <v>44968</v>
      </c>
      <c r="AW1445" s="69">
        <f t="shared" si="818"/>
        <v>17846</v>
      </c>
      <c r="AX1445" s="370"/>
      <c r="AY1445" s="353"/>
      <c r="AZ1445" s="344"/>
      <c r="BA1445" s="357"/>
      <c r="BB1445" s="341"/>
      <c r="BC1445" s="341"/>
      <c r="BD1445" s="331"/>
    </row>
    <row r="1446" spans="2:56">
      <c r="B1446" s="134" t="s">
        <v>217</v>
      </c>
      <c r="F1446" s="67">
        <v>41</v>
      </c>
      <c r="G1446" s="134">
        <v>6</v>
      </c>
      <c r="H1446" s="134" t="s">
        <v>217</v>
      </c>
      <c r="I1446" s="177">
        <f>_xlfn.CEILING.MATH(SUM('domanda settimanale A41002300'!CV44:'domanda settimanale A41002300'!CV68)/'calcolo ADU'!$I$4)</f>
        <v>19</v>
      </c>
      <c r="J1446" s="69">
        <f t="shared" si="796"/>
        <v>54</v>
      </c>
      <c r="K1446" s="176">
        <f t="shared" si="814"/>
        <v>20000</v>
      </c>
      <c r="L1446" s="229">
        <v>0</v>
      </c>
      <c r="M1446" s="310">
        <f t="shared" si="821"/>
        <v>40</v>
      </c>
      <c r="N1446" s="69">
        <f t="shared" si="798"/>
        <v>76</v>
      </c>
      <c r="O1446" s="69">
        <f t="shared" si="799"/>
        <v>54</v>
      </c>
      <c r="P1446" s="69">
        <f t="shared" si="800"/>
        <v>27</v>
      </c>
      <c r="Q1446" s="69">
        <f t="shared" si="815"/>
        <v>81</v>
      </c>
      <c r="R1446" s="69">
        <f t="shared" si="801"/>
        <v>40.5</v>
      </c>
      <c r="S1446" s="69">
        <f t="shared" si="792"/>
        <v>54</v>
      </c>
      <c r="T1446" s="69">
        <f t="shared" si="816"/>
        <v>57</v>
      </c>
      <c r="U1446" s="70">
        <f t="shared" si="793"/>
        <v>92.126903553299499</v>
      </c>
      <c r="V1446" s="69">
        <f t="shared" si="817"/>
        <v>17846</v>
      </c>
      <c r="W1446" s="69">
        <f t="shared" si="802"/>
        <v>322</v>
      </c>
      <c r="X1446" s="232">
        <v>19</v>
      </c>
      <c r="Y1446" s="71">
        <f t="shared" si="803"/>
        <v>18149</v>
      </c>
      <c r="Z1446" s="176">
        <v>0</v>
      </c>
      <c r="AA1446" s="209">
        <v>0</v>
      </c>
      <c r="AB1446" s="68">
        <f t="shared" si="804"/>
        <v>0</v>
      </c>
      <c r="AC1446" s="68" t="s">
        <v>411</v>
      </c>
      <c r="AD1446" s="311">
        <v>0</v>
      </c>
      <c r="AE1446" s="311">
        <f t="shared" si="805"/>
        <v>0</v>
      </c>
      <c r="AF1446" s="69">
        <f t="shared" si="806"/>
        <v>197</v>
      </c>
      <c r="AG1446" s="71">
        <f t="shared" si="820"/>
        <v>157</v>
      </c>
      <c r="AH1446" s="72">
        <f t="shared" si="795"/>
        <v>81</v>
      </c>
      <c r="AL1446" s="241">
        <f t="shared" si="807"/>
        <v>17846</v>
      </c>
      <c r="AM1446" s="236">
        <f t="shared" si="808"/>
        <v>41</v>
      </c>
      <c r="AN1446" s="236">
        <f t="shared" si="809"/>
        <v>41</v>
      </c>
      <c r="AO1446" s="236">
        <f t="shared" si="810"/>
        <v>41</v>
      </c>
      <c r="AP1446" s="236">
        <f t="shared" si="811"/>
        <v>40</v>
      </c>
      <c r="AQ1446" s="236">
        <f t="shared" si="812"/>
        <v>36</v>
      </c>
      <c r="AR1446" s="236">
        <f t="shared" si="813"/>
        <v>40</v>
      </c>
      <c r="AS1446" s="244">
        <f t="shared" si="819"/>
        <v>220.32098765432099</v>
      </c>
      <c r="AV1446" s="253">
        <v>44969</v>
      </c>
      <c r="AW1446" s="69">
        <f t="shared" si="818"/>
        <v>17846</v>
      </c>
      <c r="AX1446" s="370"/>
      <c r="AY1446" s="353"/>
      <c r="AZ1446" s="344"/>
      <c r="BA1446" s="357"/>
      <c r="BB1446" s="341"/>
      <c r="BC1446" s="341"/>
      <c r="BD1446" s="331"/>
    </row>
    <row r="1447" spans="2:56">
      <c r="B1447" s="134" t="s">
        <v>127</v>
      </c>
      <c r="F1447" s="67">
        <v>42</v>
      </c>
      <c r="G1447" s="68">
        <v>7</v>
      </c>
      <c r="H1447" s="134" t="s">
        <v>127</v>
      </c>
      <c r="I1447" s="177">
        <f>_xlfn.CEILING.MATH(SUM('domanda settimanale A41002300'!CV45:'domanda settimanale A41002300'!CV69)/'calcolo ADU'!$I$4)</f>
        <v>19</v>
      </c>
      <c r="J1447" s="69">
        <f t="shared" si="796"/>
        <v>54</v>
      </c>
      <c r="K1447" s="176">
        <f t="shared" si="814"/>
        <v>20000</v>
      </c>
      <c r="L1447" s="229">
        <v>0</v>
      </c>
      <c r="M1447" s="310">
        <f t="shared" si="821"/>
        <v>40</v>
      </c>
      <c r="N1447" s="69">
        <f t="shared" si="798"/>
        <v>76</v>
      </c>
      <c r="O1447" s="69">
        <f t="shared" si="799"/>
        <v>54</v>
      </c>
      <c r="P1447" s="69">
        <f t="shared" si="800"/>
        <v>27</v>
      </c>
      <c r="Q1447" s="69">
        <f t="shared" si="815"/>
        <v>81</v>
      </c>
      <c r="R1447" s="69">
        <f t="shared" si="801"/>
        <v>40.5</v>
      </c>
      <c r="S1447" s="69">
        <f t="shared" si="792"/>
        <v>54</v>
      </c>
      <c r="T1447" s="69">
        <f t="shared" si="816"/>
        <v>57</v>
      </c>
      <c r="U1447" s="70">
        <f t="shared" si="793"/>
        <v>92.126903553299499</v>
      </c>
      <c r="V1447" s="69">
        <f t="shared" si="817"/>
        <v>17846</v>
      </c>
      <c r="W1447" s="69">
        <f t="shared" si="802"/>
        <v>322</v>
      </c>
      <c r="X1447" s="232">
        <v>19</v>
      </c>
      <c r="Y1447" s="71">
        <f t="shared" si="803"/>
        <v>18149</v>
      </c>
      <c r="Z1447" s="176">
        <v>0</v>
      </c>
      <c r="AA1447" s="209">
        <v>0</v>
      </c>
      <c r="AB1447" s="68">
        <f t="shared" si="804"/>
        <v>0</v>
      </c>
      <c r="AC1447" s="68" t="s">
        <v>411</v>
      </c>
      <c r="AD1447" s="311">
        <v>0</v>
      </c>
      <c r="AE1447" s="311">
        <f t="shared" si="805"/>
        <v>0</v>
      </c>
      <c r="AF1447" s="69">
        <f t="shared" si="806"/>
        <v>197</v>
      </c>
      <c r="AG1447" s="71">
        <f t="shared" si="820"/>
        <v>157</v>
      </c>
      <c r="AH1447" s="72">
        <f t="shared" si="795"/>
        <v>81</v>
      </c>
      <c r="AL1447" s="241">
        <f t="shared" si="807"/>
        <v>17846</v>
      </c>
      <c r="AM1447" s="236">
        <f t="shared" si="808"/>
        <v>41</v>
      </c>
      <c r="AN1447" s="236">
        <f t="shared" si="809"/>
        <v>41</v>
      </c>
      <c r="AO1447" s="236">
        <f t="shared" si="810"/>
        <v>41</v>
      </c>
      <c r="AP1447" s="236">
        <f t="shared" si="811"/>
        <v>40</v>
      </c>
      <c r="AQ1447" s="236">
        <f t="shared" si="812"/>
        <v>36</v>
      </c>
      <c r="AR1447" s="236">
        <f t="shared" si="813"/>
        <v>40</v>
      </c>
      <c r="AS1447" s="244">
        <f t="shared" si="819"/>
        <v>220.32098765432099</v>
      </c>
      <c r="AV1447" s="253">
        <v>44970</v>
      </c>
      <c r="AW1447" s="69">
        <f t="shared" si="818"/>
        <v>17846</v>
      </c>
      <c r="AX1447" s="370"/>
      <c r="AY1447" s="353"/>
      <c r="AZ1447" s="344"/>
      <c r="BA1447" s="357"/>
      <c r="BB1447" s="341"/>
      <c r="BC1447" s="341"/>
      <c r="BD1447" s="331"/>
    </row>
    <row r="1448" spans="2:56">
      <c r="B1448" s="134" t="s">
        <v>128</v>
      </c>
      <c r="F1448" s="67">
        <v>43</v>
      </c>
      <c r="G1448" s="68">
        <v>7</v>
      </c>
      <c r="H1448" s="134" t="s">
        <v>128</v>
      </c>
      <c r="I1448" s="177">
        <f>_xlfn.CEILING.MATH(SUM('domanda settimanale A41002300'!CV46:'domanda settimanale A41002300'!CV70)/'calcolo ADU'!$I$4)</f>
        <v>19</v>
      </c>
      <c r="J1448" s="69">
        <f t="shared" si="796"/>
        <v>54</v>
      </c>
      <c r="K1448" s="176">
        <f t="shared" si="814"/>
        <v>20000</v>
      </c>
      <c r="L1448" s="229">
        <v>0</v>
      </c>
      <c r="M1448" s="310">
        <f t="shared" si="821"/>
        <v>40</v>
      </c>
      <c r="N1448" s="69">
        <f t="shared" si="798"/>
        <v>76</v>
      </c>
      <c r="O1448" s="69">
        <f t="shared" si="799"/>
        <v>54</v>
      </c>
      <c r="P1448" s="69">
        <f t="shared" si="800"/>
        <v>27</v>
      </c>
      <c r="Q1448" s="69">
        <f t="shared" si="815"/>
        <v>81</v>
      </c>
      <c r="R1448" s="69">
        <f t="shared" si="801"/>
        <v>40.5</v>
      </c>
      <c r="S1448" s="69">
        <f t="shared" si="792"/>
        <v>54</v>
      </c>
      <c r="T1448" s="69">
        <f t="shared" si="816"/>
        <v>57</v>
      </c>
      <c r="U1448" s="70">
        <f t="shared" si="793"/>
        <v>92.126903553299499</v>
      </c>
      <c r="V1448" s="69">
        <f t="shared" si="817"/>
        <v>17846</v>
      </c>
      <c r="W1448" s="69">
        <f t="shared" si="802"/>
        <v>322</v>
      </c>
      <c r="X1448" s="232">
        <v>19</v>
      </c>
      <c r="Y1448" s="71">
        <f t="shared" si="803"/>
        <v>18149</v>
      </c>
      <c r="Z1448" s="176">
        <v>0</v>
      </c>
      <c r="AA1448" s="209">
        <v>0</v>
      </c>
      <c r="AB1448" s="68">
        <f t="shared" si="804"/>
        <v>0</v>
      </c>
      <c r="AC1448" s="68" t="s">
        <v>411</v>
      </c>
      <c r="AD1448" s="311">
        <v>0</v>
      </c>
      <c r="AE1448" s="311">
        <f t="shared" si="805"/>
        <v>0</v>
      </c>
      <c r="AF1448" s="69">
        <f t="shared" si="806"/>
        <v>197</v>
      </c>
      <c r="AG1448" s="71">
        <f t="shared" si="820"/>
        <v>157</v>
      </c>
      <c r="AH1448" s="72">
        <f t="shared" si="795"/>
        <v>81</v>
      </c>
      <c r="AL1448" s="241">
        <f t="shared" si="807"/>
        <v>17846</v>
      </c>
      <c r="AM1448" s="236">
        <f t="shared" si="808"/>
        <v>41</v>
      </c>
      <c r="AN1448" s="236">
        <f t="shared" si="809"/>
        <v>41</v>
      </c>
      <c r="AO1448" s="236">
        <f t="shared" si="810"/>
        <v>41</v>
      </c>
      <c r="AP1448" s="236">
        <f t="shared" si="811"/>
        <v>40</v>
      </c>
      <c r="AQ1448" s="236">
        <f t="shared" si="812"/>
        <v>36</v>
      </c>
      <c r="AR1448" s="236">
        <f t="shared" si="813"/>
        <v>40</v>
      </c>
      <c r="AS1448" s="244">
        <f t="shared" si="819"/>
        <v>220.32098765432099</v>
      </c>
      <c r="AV1448" s="253">
        <v>44971</v>
      </c>
      <c r="AW1448" s="69">
        <f t="shared" si="818"/>
        <v>17846</v>
      </c>
      <c r="AX1448" s="370"/>
      <c r="AY1448" s="353"/>
      <c r="AZ1448" s="344"/>
      <c r="BA1448" s="357"/>
      <c r="BB1448" s="341"/>
      <c r="BC1448" s="341"/>
      <c r="BD1448" s="331"/>
    </row>
    <row r="1449" spans="2:56">
      <c r="B1449" s="134" t="s">
        <v>129</v>
      </c>
      <c r="F1449" s="67">
        <v>44</v>
      </c>
      <c r="G1449" s="68">
        <v>7</v>
      </c>
      <c r="H1449" s="134" t="s">
        <v>129</v>
      </c>
      <c r="I1449" s="177">
        <f>_xlfn.CEILING.MATH(SUM('domanda settimanale A41002300'!CV47:'domanda settimanale A41002300'!CV71)/'calcolo ADU'!$I$4)</f>
        <v>19</v>
      </c>
      <c r="J1449" s="69">
        <f t="shared" si="796"/>
        <v>54</v>
      </c>
      <c r="K1449" s="176">
        <f t="shared" si="814"/>
        <v>20000</v>
      </c>
      <c r="L1449" s="229">
        <v>0</v>
      </c>
      <c r="M1449" s="310">
        <f t="shared" si="821"/>
        <v>40</v>
      </c>
      <c r="N1449" s="69">
        <f t="shared" si="798"/>
        <v>76</v>
      </c>
      <c r="O1449" s="69">
        <f t="shared" si="799"/>
        <v>54</v>
      </c>
      <c r="P1449" s="69">
        <f t="shared" si="800"/>
        <v>27</v>
      </c>
      <c r="Q1449" s="69">
        <f t="shared" si="815"/>
        <v>81</v>
      </c>
      <c r="R1449" s="69">
        <f t="shared" si="801"/>
        <v>40.5</v>
      </c>
      <c r="S1449" s="69">
        <f t="shared" si="792"/>
        <v>54</v>
      </c>
      <c r="T1449" s="69">
        <f t="shared" si="816"/>
        <v>57</v>
      </c>
      <c r="U1449" s="70">
        <f t="shared" si="793"/>
        <v>92.126903553299499</v>
      </c>
      <c r="V1449" s="69">
        <f t="shared" si="817"/>
        <v>17846</v>
      </c>
      <c r="W1449" s="69">
        <f t="shared" si="802"/>
        <v>322</v>
      </c>
      <c r="X1449" s="232">
        <v>19</v>
      </c>
      <c r="Y1449" s="71">
        <f t="shared" si="803"/>
        <v>18149</v>
      </c>
      <c r="Z1449" s="176">
        <v>0</v>
      </c>
      <c r="AA1449" s="209">
        <v>0</v>
      </c>
      <c r="AB1449" s="68">
        <f t="shared" si="804"/>
        <v>0</v>
      </c>
      <c r="AC1449" s="68" t="s">
        <v>411</v>
      </c>
      <c r="AD1449" s="311">
        <v>0</v>
      </c>
      <c r="AE1449" s="311">
        <f t="shared" si="805"/>
        <v>0</v>
      </c>
      <c r="AF1449" s="69">
        <f t="shared" si="806"/>
        <v>197</v>
      </c>
      <c r="AG1449" s="71">
        <f t="shared" si="820"/>
        <v>157</v>
      </c>
      <c r="AH1449" s="72">
        <f t="shared" si="795"/>
        <v>81</v>
      </c>
      <c r="AL1449" s="241">
        <f t="shared" si="807"/>
        <v>17846</v>
      </c>
      <c r="AM1449" s="236">
        <f t="shared" si="808"/>
        <v>41</v>
      </c>
      <c r="AN1449" s="236">
        <f t="shared" si="809"/>
        <v>41</v>
      </c>
      <c r="AO1449" s="236">
        <f t="shared" si="810"/>
        <v>41</v>
      </c>
      <c r="AP1449" s="236">
        <f t="shared" si="811"/>
        <v>40</v>
      </c>
      <c r="AQ1449" s="236">
        <f t="shared" si="812"/>
        <v>36</v>
      </c>
      <c r="AR1449" s="236">
        <f t="shared" si="813"/>
        <v>40</v>
      </c>
      <c r="AS1449" s="244">
        <f t="shared" si="819"/>
        <v>220.32098765432099</v>
      </c>
      <c r="AV1449" s="253">
        <v>44972</v>
      </c>
      <c r="AW1449" s="69">
        <f t="shared" si="818"/>
        <v>17846</v>
      </c>
      <c r="AX1449" s="370"/>
      <c r="AY1449" s="353"/>
      <c r="AZ1449" s="344"/>
      <c r="BA1449" s="357"/>
      <c r="BB1449" s="341"/>
      <c r="BC1449" s="341"/>
      <c r="BD1449" s="331"/>
    </row>
    <row r="1450" spans="2:56">
      <c r="B1450" s="134" t="s">
        <v>130</v>
      </c>
      <c r="F1450" s="67">
        <v>45</v>
      </c>
      <c r="G1450" s="68">
        <v>7</v>
      </c>
      <c r="H1450" s="134" t="s">
        <v>130</v>
      </c>
      <c r="I1450" s="177">
        <f>_xlfn.CEILING.MATH(SUM('domanda settimanale A41002300'!CV48:'domanda settimanale A41002300'!CV72)/'calcolo ADU'!$I$4)</f>
        <v>19</v>
      </c>
      <c r="J1450" s="69">
        <f t="shared" si="796"/>
        <v>54</v>
      </c>
      <c r="K1450" s="176">
        <f t="shared" si="814"/>
        <v>20000</v>
      </c>
      <c r="L1450" s="229">
        <v>0</v>
      </c>
      <c r="M1450" s="310">
        <f t="shared" si="821"/>
        <v>40</v>
      </c>
      <c r="N1450" s="69">
        <f t="shared" si="798"/>
        <v>76</v>
      </c>
      <c r="O1450" s="69">
        <f t="shared" si="799"/>
        <v>54</v>
      </c>
      <c r="P1450" s="69">
        <f t="shared" si="800"/>
        <v>27</v>
      </c>
      <c r="Q1450" s="69">
        <f t="shared" si="815"/>
        <v>81</v>
      </c>
      <c r="R1450" s="69">
        <f t="shared" si="801"/>
        <v>40.5</v>
      </c>
      <c r="S1450" s="69">
        <f t="shared" si="792"/>
        <v>54</v>
      </c>
      <c r="T1450" s="69">
        <f t="shared" si="816"/>
        <v>57</v>
      </c>
      <c r="U1450" s="70">
        <f t="shared" si="793"/>
        <v>92.126903553299499</v>
      </c>
      <c r="V1450" s="69">
        <f t="shared" si="817"/>
        <v>17846</v>
      </c>
      <c r="W1450" s="69">
        <f t="shared" si="802"/>
        <v>322</v>
      </c>
      <c r="X1450" s="232">
        <v>19</v>
      </c>
      <c r="Y1450" s="71">
        <f t="shared" si="803"/>
        <v>18149</v>
      </c>
      <c r="Z1450" s="176">
        <v>0</v>
      </c>
      <c r="AA1450" s="209">
        <v>0</v>
      </c>
      <c r="AB1450" s="68">
        <f t="shared" si="804"/>
        <v>0</v>
      </c>
      <c r="AC1450" s="68" t="s">
        <v>411</v>
      </c>
      <c r="AD1450" s="311">
        <v>0</v>
      </c>
      <c r="AE1450" s="311">
        <f t="shared" si="805"/>
        <v>0</v>
      </c>
      <c r="AF1450" s="69">
        <f t="shared" si="806"/>
        <v>197</v>
      </c>
      <c r="AG1450" s="71">
        <f t="shared" si="820"/>
        <v>157</v>
      </c>
      <c r="AH1450" s="72">
        <f t="shared" si="795"/>
        <v>81</v>
      </c>
      <c r="AL1450" s="241">
        <f t="shared" si="807"/>
        <v>17846</v>
      </c>
      <c r="AM1450" s="236">
        <f t="shared" si="808"/>
        <v>41</v>
      </c>
      <c r="AN1450" s="236">
        <f t="shared" si="809"/>
        <v>41</v>
      </c>
      <c r="AO1450" s="236">
        <f t="shared" si="810"/>
        <v>41</v>
      </c>
      <c r="AP1450" s="236">
        <f t="shared" si="811"/>
        <v>40</v>
      </c>
      <c r="AQ1450" s="236">
        <f t="shared" si="812"/>
        <v>36</v>
      </c>
      <c r="AR1450" s="236">
        <f t="shared" si="813"/>
        <v>40</v>
      </c>
      <c r="AS1450" s="244">
        <f t="shared" si="819"/>
        <v>220.32098765432099</v>
      </c>
      <c r="AV1450" s="253">
        <v>44973</v>
      </c>
      <c r="AW1450" s="69">
        <f t="shared" si="818"/>
        <v>17846</v>
      </c>
      <c r="AX1450" s="370"/>
      <c r="AY1450" s="353"/>
      <c r="AZ1450" s="344"/>
      <c r="BA1450" s="357"/>
      <c r="BB1450" s="341"/>
      <c r="BC1450" s="341"/>
      <c r="BD1450" s="331"/>
    </row>
    <row r="1451" spans="2:56">
      <c r="B1451" s="134" t="s">
        <v>131</v>
      </c>
      <c r="F1451" s="67">
        <v>46</v>
      </c>
      <c r="G1451" s="68">
        <v>7</v>
      </c>
      <c r="H1451" s="134" t="s">
        <v>131</v>
      </c>
      <c r="I1451" s="177">
        <f>_xlfn.CEILING.MATH(SUM('domanda settimanale A41002300'!CV49:'domanda settimanale A41002300'!CV73)/'calcolo ADU'!$I$4)</f>
        <v>19</v>
      </c>
      <c r="J1451" s="69">
        <f t="shared" si="796"/>
        <v>54</v>
      </c>
      <c r="K1451" s="176">
        <f t="shared" si="814"/>
        <v>20000</v>
      </c>
      <c r="L1451" s="229">
        <v>0</v>
      </c>
      <c r="M1451" s="310">
        <f t="shared" si="821"/>
        <v>40</v>
      </c>
      <c r="N1451" s="69">
        <f t="shared" si="798"/>
        <v>76</v>
      </c>
      <c r="O1451" s="69">
        <f t="shared" si="799"/>
        <v>54</v>
      </c>
      <c r="P1451" s="69">
        <f t="shared" si="800"/>
        <v>27</v>
      </c>
      <c r="Q1451" s="69">
        <f t="shared" si="815"/>
        <v>81</v>
      </c>
      <c r="R1451" s="69">
        <f t="shared" si="801"/>
        <v>40.5</v>
      </c>
      <c r="S1451" s="69">
        <f t="shared" si="792"/>
        <v>54</v>
      </c>
      <c r="T1451" s="69">
        <f t="shared" si="816"/>
        <v>57</v>
      </c>
      <c r="U1451" s="70">
        <f t="shared" si="793"/>
        <v>92.126903553299499</v>
      </c>
      <c r="V1451" s="69">
        <f t="shared" si="817"/>
        <v>17846</v>
      </c>
      <c r="W1451" s="69">
        <f t="shared" si="802"/>
        <v>322</v>
      </c>
      <c r="X1451" s="232">
        <v>19</v>
      </c>
      <c r="Y1451" s="71">
        <f t="shared" si="803"/>
        <v>18149</v>
      </c>
      <c r="Z1451" s="176">
        <v>0</v>
      </c>
      <c r="AA1451" s="209">
        <v>0</v>
      </c>
      <c r="AB1451" s="68">
        <f t="shared" si="804"/>
        <v>0</v>
      </c>
      <c r="AC1451" s="68" t="s">
        <v>411</v>
      </c>
      <c r="AD1451" s="311">
        <v>0</v>
      </c>
      <c r="AE1451" s="311">
        <f t="shared" si="805"/>
        <v>0</v>
      </c>
      <c r="AF1451" s="69">
        <f t="shared" si="806"/>
        <v>197</v>
      </c>
      <c r="AG1451" s="71">
        <f t="shared" si="820"/>
        <v>157</v>
      </c>
      <c r="AH1451" s="72">
        <f t="shared" si="795"/>
        <v>81</v>
      </c>
      <c r="AL1451" s="241">
        <f t="shared" si="807"/>
        <v>17846</v>
      </c>
      <c r="AM1451" s="236">
        <f t="shared" si="808"/>
        <v>41</v>
      </c>
      <c r="AN1451" s="236">
        <f t="shared" si="809"/>
        <v>41</v>
      </c>
      <c r="AO1451" s="236">
        <f t="shared" si="810"/>
        <v>41</v>
      </c>
      <c r="AP1451" s="236">
        <f t="shared" si="811"/>
        <v>40</v>
      </c>
      <c r="AQ1451" s="236">
        <f t="shared" si="812"/>
        <v>36</v>
      </c>
      <c r="AR1451" s="236">
        <f t="shared" si="813"/>
        <v>40</v>
      </c>
      <c r="AS1451" s="244">
        <f t="shared" si="819"/>
        <v>220.32098765432099</v>
      </c>
      <c r="AV1451" s="253">
        <v>44974</v>
      </c>
      <c r="AW1451" s="69">
        <f t="shared" si="818"/>
        <v>17846</v>
      </c>
      <c r="AX1451" s="370"/>
      <c r="AY1451" s="353"/>
      <c r="AZ1451" s="344"/>
      <c r="BA1451" s="357"/>
      <c r="BB1451" s="341"/>
      <c r="BC1451" s="341"/>
      <c r="BD1451" s="331"/>
    </row>
    <row r="1452" spans="2:56">
      <c r="B1452" s="134" t="s">
        <v>218</v>
      </c>
      <c r="F1452" s="67">
        <v>47</v>
      </c>
      <c r="G1452" s="68">
        <v>7</v>
      </c>
      <c r="H1452" s="134" t="s">
        <v>218</v>
      </c>
      <c r="I1452" s="177">
        <f>_xlfn.CEILING.MATH(SUM('domanda settimanale A41002300'!CV50:'domanda settimanale A41002300'!CV74)/'calcolo ADU'!$I$4)</f>
        <v>36</v>
      </c>
      <c r="J1452" s="69">
        <f t="shared" si="796"/>
        <v>101</v>
      </c>
      <c r="K1452" s="176">
        <f t="shared" si="814"/>
        <v>20000</v>
      </c>
      <c r="L1452" s="229">
        <v>0</v>
      </c>
      <c r="M1452" s="69">
        <f>MAX(J1452,K1452)*0.005</f>
        <v>100</v>
      </c>
      <c r="N1452" s="69">
        <f t="shared" si="798"/>
        <v>144</v>
      </c>
      <c r="O1452" s="69">
        <f t="shared" si="799"/>
        <v>101</v>
      </c>
      <c r="P1452" s="69">
        <f t="shared" si="800"/>
        <v>51</v>
      </c>
      <c r="Q1452" s="69">
        <f t="shared" si="815"/>
        <v>152</v>
      </c>
      <c r="R1452" s="69">
        <f t="shared" si="801"/>
        <v>76</v>
      </c>
      <c r="S1452" s="69">
        <f t="shared" si="792"/>
        <v>101</v>
      </c>
      <c r="T1452" s="69">
        <f t="shared" si="816"/>
        <v>108</v>
      </c>
      <c r="U1452" s="70">
        <f t="shared" si="793"/>
        <v>45.830808080808083</v>
      </c>
      <c r="V1452" s="69">
        <f t="shared" si="817"/>
        <v>17846</v>
      </c>
      <c r="W1452" s="69">
        <f t="shared" si="802"/>
        <v>322</v>
      </c>
      <c r="X1452" s="232">
        <v>19</v>
      </c>
      <c r="Y1452" s="71">
        <f t="shared" si="803"/>
        <v>18149</v>
      </c>
      <c r="Z1452" s="176">
        <v>0</v>
      </c>
      <c r="AA1452" s="209">
        <v>0</v>
      </c>
      <c r="AB1452" s="68">
        <f t="shared" si="804"/>
        <v>0</v>
      </c>
      <c r="AC1452" s="68" t="s">
        <v>411</v>
      </c>
      <c r="AD1452" s="311">
        <v>0</v>
      </c>
      <c r="AE1452" s="311">
        <f t="shared" si="805"/>
        <v>0</v>
      </c>
      <c r="AF1452" s="69">
        <f t="shared" si="806"/>
        <v>396</v>
      </c>
      <c r="AG1452" s="71">
        <f t="shared" si="820"/>
        <v>296</v>
      </c>
      <c r="AH1452" s="72">
        <f t="shared" si="795"/>
        <v>152</v>
      </c>
      <c r="AL1452" s="241">
        <f t="shared" si="807"/>
        <v>17846</v>
      </c>
      <c r="AM1452" s="236">
        <f t="shared" si="808"/>
        <v>76</v>
      </c>
      <c r="AN1452" s="236">
        <f t="shared" si="809"/>
        <v>76</v>
      </c>
      <c r="AO1452" s="236">
        <f t="shared" si="810"/>
        <v>76</v>
      </c>
      <c r="AP1452" s="236">
        <f t="shared" si="811"/>
        <v>100</v>
      </c>
      <c r="AQ1452" s="236">
        <f t="shared" si="812"/>
        <v>44</v>
      </c>
      <c r="AR1452" s="236">
        <f t="shared" si="813"/>
        <v>100</v>
      </c>
      <c r="AS1452" s="244">
        <f t="shared" si="819"/>
        <v>117.40789473684211</v>
      </c>
      <c r="AV1452" s="253">
        <v>44975</v>
      </c>
      <c r="AW1452" s="69">
        <f t="shared" si="818"/>
        <v>17846</v>
      </c>
      <c r="AX1452" s="370"/>
      <c r="AY1452" s="353"/>
      <c r="AZ1452" s="344"/>
      <c r="BA1452" s="357"/>
      <c r="BB1452" s="341"/>
      <c r="BC1452" s="341"/>
      <c r="BD1452" s="331"/>
    </row>
    <row r="1453" spans="2:56">
      <c r="B1453" s="134" t="s">
        <v>219</v>
      </c>
      <c r="F1453" s="67">
        <v>48</v>
      </c>
      <c r="G1453" s="68">
        <v>7</v>
      </c>
      <c r="H1453" s="134" t="s">
        <v>219</v>
      </c>
      <c r="I1453" s="177">
        <f>_xlfn.CEILING.MATH(SUM('domanda settimanale A41002300'!CV51:'domanda settimanale A41002300'!CV75)/'calcolo ADU'!$I$4)</f>
        <v>52</v>
      </c>
      <c r="J1453" s="69">
        <f t="shared" si="796"/>
        <v>146</v>
      </c>
      <c r="K1453" s="176">
        <f t="shared" si="814"/>
        <v>20000</v>
      </c>
      <c r="L1453" s="229">
        <v>0</v>
      </c>
      <c r="M1453" s="310">
        <f>MAX(J1453,K1453)*0.005</f>
        <v>100</v>
      </c>
      <c r="N1453" s="69">
        <f t="shared" si="798"/>
        <v>208</v>
      </c>
      <c r="O1453" s="69">
        <f t="shared" si="799"/>
        <v>146</v>
      </c>
      <c r="P1453" s="69">
        <f t="shared" si="800"/>
        <v>73</v>
      </c>
      <c r="Q1453" s="69">
        <f t="shared" si="815"/>
        <v>219</v>
      </c>
      <c r="R1453" s="69">
        <f t="shared" si="801"/>
        <v>109.5</v>
      </c>
      <c r="S1453" s="69">
        <f t="shared" si="792"/>
        <v>146</v>
      </c>
      <c r="T1453" s="69">
        <f t="shared" si="816"/>
        <v>156</v>
      </c>
      <c r="U1453" s="70">
        <f t="shared" si="793"/>
        <v>34.438330170777988</v>
      </c>
      <c r="V1453" s="69">
        <f t="shared" si="817"/>
        <v>17846</v>
      </c>
      <c r="W1453" s="69">
        <f t="shared" si="802"/>
        <v>322</v>
      </c>
      <c r="X1453" s="232">
        <v>19</v>
      </c>
      <c r="Y1453" s="71">
        <f t="shared" si="803"/>
        <v>18149</v>
      </c>
      <c r="Z1453" s="176">
        <v>0</v>
      </c>
      <c r="AA1453" s="209">
        <v>0</v>
      </c>
      <c r="AB1453" s="68">
        <f t="shared" si="804"/>
        <v>0</v>
      </c>
      <c r="AC1453" s="68" t="s">
        <v>411</v>
      </c>
      <c r="AD1453" s="311">
        <v>0</v>
      </c>
      <c r="AE1453" s="311">
        <f t="shared" si="805"/>
        <v>0</v>
      </c>
      <c r="AF1453" s="69">
        <f t="shared" si="806"/>
        <v>527</v>
      </c>
      <c r="AG1453" s="71">
        <f t="shared" si="820"/>
        <v>427</v>
      </c>
      <c r="AH1453" s="72">
        <f t="shared" si="795"/>
        <v>219</v>
      </c>
      <c r="AL1453" s="241">
        <f t="shared" si="807"/>
        <v>17846</v>
      </c>
      <c r="AM1453" s="236">
        <f t="shared" si="808"/>
        <v>110</v>
      </c>
      <c r="AN1453" s="236">
        <f t="shared" si="809"/>
        <v>110</v>
      </c>
      <c r="AO1453" s="236">
        <f t="shared" si="810"/>
        <v>110</v>
      </c>
      <c r="AP1453" s="236">
        <f t="shared" si="811"/>
        <v>100</v>
      </c>
      <c r="AQ1453" s="236">
        <f t="shared" si="812"/>
        <v>108</v>
      </c>
      <c r="AR1453" s="236">
        <f t="shared" si="813"/>
        <v>100</v>
      </c>
      <c r="AS1453" s="244">
        <f t="shared" si="819"/>
        <v>81.48858447488584</v>
      </c>
      <c r="AV1453" s="253">
        <v>44976</v>
      </c>
      <c r="AW1453" s="69">
        <f t="shared" si="818"/>
        <v>17846</v>
      </c>
      <c r="AX1453" s="370"/>
      <c r="AY1453" s="353"/>
      <c r="AZ1453" s="344"/>
      <c r="BA1453" s="357"/>
      <c r="BB1453" s="341"/>
      <c r="BC1453" s="341"/>
      <c r="BD1453" s="331"/>
    </row>
    <row r="1454" spans="2:56">
      <c r="B1454" s="134" t="s">
        <v>132</v>
      </c>
      <c r="F1454" s="67">
        <v>49</v>
      </c>
      <c r="G1454" s="68">
        <v>8</v>
      </c>
      <c r="H1454" s="134" t="s">
        <v>132</v>
      </c>
      <c r="I1454" s="177">
        <f>_xlfn.CEILING.MATH(SUM('domanda settimanale A41002300'!CV52:'domanda settimanale A41002300'!CV76)/'calcolo ADU'!$I$4)</f>
        <v>69</v>
      </c>
      <c r="J1454" s="69">
        <f t="shared" si="796"/>
        <v>194</v>
      </c>
      <c r="K1454" s="176">
        <f t="shared" si="814"/>
        <v>20000</v>
      </c>
      <c r="L1454" s="229">
        <v>0</v>
      </c>
      <c r="M1454" s="69">
        <f>MAX(J1454,K1454)*0.01</f>
        <v>200</v>
      </c>
      <c r="N1454" s="69">
        <f t="shared" si="798"/>
        <v>276</v>
      </c>
      <c r="O1454" s="69">
        <f t="shared" si="799"/>
        <v>194</v>
      </c>
      <c r="P1454" s="69">
        <f t="shared" si="800"/>
        <v>97</v>
      </c>
      <c r="Q1454" s="69">
        <f t="shared" si="815"/>
        <v>291</v>
      </c>
      <c r="R1454" s="69">
        <f t="shared" si="801"/>
        <v>145.5</v>
      </c>
      <c r="S1454" s="69">
        <f t="shared" si="792"/>
        <v>194</v>
      </c>
      <c r="T1454" s="69">
        <f t="shared" si="816"/>
        <v>207</v>
      </c>
      <c r="U1454" s="70">
        <f t="shared" si="793"/>
        <v>23.66232073011734</v>
      </c>
      <c r="V1454" s="69">
        <f t="shared" si="817"/>
        <v>17846</v>
      </c>
      <c r="W1454" s="69">
        <f t="shared" si="802"/>
        <v>322</v>
      </c>
      <c r="X1454" s="232">
        <v>19</v>
      </c>
      <c r="Y1454" s="71">
        <f t="shared" si="803"/>
        <v>18149</v>
      </c>
      <c r="Z1454" s="176">
        <v>0</v>
      </c>
      <c r="AA1454" s="209">
        <v>0</v>
      </c>
      <c r="AB1454" s="68">
        <f t="shared" si="804"/>
        <v>0</v>
      </c>
      <c r="AC1454" s="68" t="s">
        <v>411</v>
      </c>
      <c r="AD1454" s="311">
        <v>0</v>
      </c>
      <c r="AE1454" s="311">
        <f t="shared" si="805"/>
        <v>0</v>
      </c>
      <c r="AF1454" s="69">
        <f t="shared" si="806"/>
        <v>767</v>
      </c>
      <c r="AG1454" s="71">
        <f t="shared" si="820"/>
        <v>567</v>
      </c>
      <c r="AH1454" s="72">
        <f t="shared" si="795"/>
        <v>291</v>
      </c>
      <c r="AL1454" s="241">
        <f t="shared" si="807"/>
        <v>17846</v>
      </c>
      <c r="AM1454" s="236">
        <f t="shared" si="808"/>
        <v>146</v>
      </c>
      <c r="AN1454" s="236">
        <f t="shared" si="809"/>
        <v>146</v>
      </c>
      <c r="AO1454" s="236">
        <f t="shared" si="810"/>
        <v>146</v>
      </c>
      <c r="AP1454" s="236">
        <f t="shared" si="811"/>
        <v>200</v>
      </c>
      <c r="AQ1454" s="236">
        <f t="shared" si="812"/>
        <v>76</v>
      </c>
      <c r="AR1454" s="236">
        <f t="shared" si="813"/>
        <v>200</v>
      </c>
      <c r="AS1454" s="244">
        <f t="shared" si="819"/>
        <v>61.326460481099659</v>
      </c>
      <c r="AV1454" s="253">
        <v>44977</v>
      </c>
      <c r="AW1454" s="69">
        <f t="shared" si="818"/>
        <v>17846</v>
      </c>
      <c r="AX1454" s="370"/>
      <c r="AY1454" s="353"/>
      <c r="AZ1454" s="344"/>
      <c r="BA1454" s="357"/>
      <c r="BB1454" s="341"/>
      <c r="BC1454" s="341"/>
      <c r="BD1454" s="331"/>
    </row>
    <row r="1455" spans="2:56">
      <c r="B1455" s="134" t="s">
        <v>133</v>
      </c>
      <c r="F1455" s="67">
        <v>50</v>
      </c>
      <c r="G1455" s="68">
        <v>8</v>
      </c>
      <c r="H1455" s="134" t="s">
        <v>133</v>
      </c>
      <c r="I1455" s="177">
        <f>_xlfn.CEILING.MATH(SUM('domanda settimanale A41002300'!CV53:'domanda settimanale A41002300'!CV77)/'calcolo ADU'!$I$4)</f>
        <v>86</v>
      </c>
      <c r="J1455" s="69">
        <f t="shared" si="796"/>
        <v>241</v>
      </c>
      <c r="K1455" s="176">
        <f t="shared" si="814"/>
        <v>20000</v>
      </c>
      <c r="L1455" s="229">
        <v>0</v>
      </c>
      <c r="M1455" s="310">
        <f t="shared" ref="M1455:M1460" si="822">MAX(J1455,K1455)*0.01</f>
        <v>200</v>
      </c>
      <c r="N1455" s="69">
        <f t="shared" si="798"/>
        <v>344</v>
      </c>
      <c r="O1455" s="69">
        <f t="shared" si="799"/>
        <v>241</v>
      </c>
      <c r="P1455" s="69">
        <f t="shared" si="800"/>
        <v>121</v>
      </c>
      <c r="Q1455" s="69">
        <f t="shared" si="815"/>
        <v>362</v>
      </c>
      <c r="R1455" s="69">
        <f t="shared" si="801"/>
        <v>181</v>
      </c>
      <c r="S1455" s="69">
        <f t="shared" si="792"/>
        <v>241</v>
      </c>
      <c r="T1455" s="69">
        <f t="shared" si="816"/>
        <v>258</v>
      </c>
      <c r="U1455" s="70">
        <f t="shared" si="793"/>
        <v>20.032008830022075</v>
      </c>
      <c r="V1455" s="69">
        <f t="shared" si="817"/>
        <v>17846</v>
      </c>
      <c r="W1455" s="69">
        <f t="shared" si="802"/>
        <v>322</v>
      </c>
      <c r="X1455" s="232">
        <v>19</v>
      </c>
      <c r="Y1455" s="71">
        <f t="shared" si="803"/>
        <v>18149</v>
      </c>
      <c r="Z1455" s="176">
        <v>0</v>
      </c>
      <c r="AA1455" s="209">
        <v>0</v>
      </c>
      <c r="AB1455" s="68">
        <f t="shared" si="804"/>
        <v>0</v>
      </c>
      <c r="AC1455" s="68" t="s">
        <v>411</v>
      </c>
      <c r="AD1455" s="311">
        <v>0</v>
      </c>
      <c r="AE1455" s="311">
        <f t="shared" si="805"/>
        <v>0</v>
      </c>
      <c r="AF1455" s="69">
        <f t="shared" si="806"/>
        <v>906</v>
      </c>
      <c r="AG1455" s="71">
        <f t="shared" si="820"/>
        <v>706</v>
      </c>
      <c r="AH1455" s="72">
        <f t="shared" si="795"/>
        <v>362</v>
      </c>
      <c r="AL1455" s="241">
        <f t="shared" si="807"/>
        <v>17846</v>
      </c>
      <c r="AM1455" s="236">
        <f t="shared" si="808"/>
        <v>181</v>
      </c>
      <c r="AN1455" s="236">
        <f t="shared" si="809"/>
        <v>181</v>
      </c>
      <c r="AO1455" s="236">
        <f t="shared" si="810"/>
        <v>181</v>
      </c>
      <c r="AP1455" s="236">
        <f t="shared" si="811"/>
        <v>200</v>
      </c>
      <c r="AQ1455" s="236">
        <f t="shared" si="812"/>
        <v>144</v>
      </c>
      <c r="AR1455" s="236">
        <f t="shared" si="813"/>
        <v>200</v>
      </c>
      <c r="AS1455" s="244">
        <f t="shared" si="819"/>
        <v>49.298342541436462</v>
      </c>
      <c r="AV1455" s="253">
        <v>44978</v>
      </c>
      <c r="AW1455" s="69">
        <f t="shared" si="818"/>
        <v>17846</v>
      </c>
      <c r="AX1455" s="370"/>
      <c r="AY1455" s="353"/>
      <c r="AZ1455" s="344"/>
      <c r="BA1455" s="357"/>
      <c r="BB1455" s="341"/>
      <c r="BC1455" s="341"/>
      <c r="BD1455" s="331"/>
    </row>
    <row r="1456" spans="2:56">
      <c r="B1456" s="134" t="s">
        <v>134</v>
      </c>
      <c r="F1456" s="67">
        <v>51</v>
      </c>
      <c r="G1456" s="68">
        <v>8</v>
      </c>
      <c r="H1456" s="134" t="s">
        <v>134</v>
      </c>
      <c r="I1456" s="177">
        <f>_xlfn.CEILING.MATH(SUM('domanda settimanale A41002300'!CV54:'domanda settimanale A41002300'!CV78)/'calcolo ADU'!$I$4)</f>
        <v>103</v>
      </c>
      <c r="J1456" s="69">
        <f t="shared" si="796"/>
        <v>289</v>
      </c>
      <c r="K1456" s="176">
        <f t="shared" si="814"/>
        <v>20000</v>
      </c>
      <c r="L1456" s="229">
        <v>0</v>
      </c>
      <c r="M1456" s="310">
        <f t="shared" si="822"/>
        <v>200</v>
      </c>
      <c r="N1456" s="69">
        <f t="shared" si="798"/>
        <v>412</v>
      </c>
      <c r="O1456" s="69">
        <f t="shared" si="799"/>
        <v>289</v>
      </c>
      <c r="P1456" s="69">
        <f t="shared" si="800"/>
        <v>145</v>
      </c>
      <c r="Q1456" s="69">
        <f t="shared" si="815"/>
        <v>434</v>
      </c>
      <c r="R1456" s="69">
        <f t="shared" si="801"/>
        <v>217</v>
      </c>
      <c r="S1456" s="69">
        <f t="shared" si="792"/>
        <v>289</v>
      </c>
      <c r="T1456" s="69">
        <f t="shared" si="816"/>
        <v>309</v>
      </c>
      <c r="U1456" s="70">
        <f t="shared" si="793"/>
        <v>17.350860420650097</v>
      </c>
      <c r="V1456" s="69">
        <f t="shared" si="817"/>
        <v>17846</v>
      </c>
      <c r="W1456" s="69">
        <f t="shared" si="802"/>
        <v>322</v>
      </c>
      <c r="X1456" s="232">
        <v>19</v>
      </c>
      <c r="Y1456" s="71">
        <f t="shared" si="803"/>
        <v>18149</v>
      </c>
      <c r="Z1456" s="176">
        <v>0</v>
      </c>
      <c r="AA1456" s="209">
        <v>0</v>
      </c>
      <c r="AB1456" s="68">
        <f t="shared" si="804"/>
        <v>0</v>
      </c>
      <c r="AC1456" s="68" t="s">
        <v>411</v>
      </c>
      <c r="AD1456" s="311">
        <v>0</v>
      </c>
      <c r="AE1456" s="311">
        <f t="shared" si="805"/>
        <v>0</v>
      </c>
      <c r="AF1456" s="69">
        <f t="shared" si="806"/>
        <v>1046</v>
      </c>
      <c r="AG1456" s="71">
        <f t="shared" si="820"/>
        <v>846</v>
      </c>
      <c r="AH1456" s="72">
        <f t="shared" si="795"/>
        <v>434</v>
      </c>
      <c r="AL1456" s="241">
        <f t="shared" si="807"/>
        <v>17846</v>
      </c>
      <c r="AM1456" s="236">
        <f t="shared" si="808"/>
        <v>217</v>
      </c>
      <c r="AN1456" s="236">
        <f t="shared" si="809"/>
        <v>217</v>
      </c>
      <c r="AO1456" s="236">
        <f t="shared" si="810"/>
        <v>217</v>
      </c>
      <c r="AP1456" s="236">
        <f t="shared" si="811"/>
        <v>200</v>
      </c>
      <c r="AQ1456" s="236">
        <f t="shared" si="812"/>
        <v>212</v>
      </c>
      <c r="AR1456" s="236">
        <f t="shared" si="813"/>
        <v>200</v>
      </c>
      <c r="AS1456" s="244">
        <f t="shared" si="819"/>
        <v>41.119815668202762</v>
      </c>
      <c r="AV1456" s="253">
        <v>44979</v>
      </c>
      <c r="AW1456" s="69">
        <f t="shared" si="818"/>
        <v>17846</v>
      </c>
      <c r="AX1456" s="370"/>
      <c r="AY1456" s="353"/>
      <c r="AZ1456" s="344"/>
      <c r="BA1456" s="357"/>
      <c r="BB1456" s="341"/>
      <c r="BC1456" s="341"/>
      <c r="BD1456" s="331"/>
    </row>
    <row r="1457" spans="2:56">
      <c r="B1457" s="134" t="s">
        <v>135</v>
      </c>
      <c r="F1457" s="67">
        <v>52</v>
      </c>
      <c r="G1457" s="68">
        <v>8</v>
      </c>
      <c r="H1457" s="134" t="s">
        <v>135</v>
      </c>
      <c r="I1457" s="177">
        <f>_xlfn.CEILING.MATH(SUM('domanda settimanale A41002300'!CV55:'domanda settimanale A41002300'!CV79)/'calcolo ADU'!$I$4)</f>
        <v>120</v>
      </c>
      <c r="J1457" s="69">
        <f t="shared" si="796"/>
        <v>336</v>
      </c>
      <c r="K1457" s="176">
        <f t="shared" si="814"/>
        <v>20000</v>
      </c>
      <c r="L1457" s="229">
        <v>0</v>
      </c>
      <c r="M1457" s="310">
        <f t="shared" si="822"/>
        <v>200</v>
      </c>
      <c r="N1457" s="69">
        <f t="shared" si="798"/>
        <v>480</v>
      </c>
      <c r="O1457" s="69">
        <f t="shared" si="799"/>
        <v>336</v>
      </c>
      <c r="P1457" s="69">
        <f t="shared" si="800"/>
        <v>168</v>
      </c>
      <c r="Q1457" s="69">
        <f t="shared" si="815"/>
        <v>504</v>
      </c>
      <c r="R1457" s="69">
        <f t="shared" si="801"/>
        <v>252</v>
      </c>
      <c r="S1457" s="69">
        <f t="shared" si="792"/>
        <v>336</v>
      </c>
      <c r="T1457" s="69">
        <f t="shared" si="816"/>
        <v>360</v>
      </c>
      <c r="U1457" s="70">
        <f t="shared" si="793"/>
        <v>15.328547297297296</v>
      </c>
      <c r="V1457" s="69">
        <f t="shared" si="817"/>
        <v>17846</v>
      </c>
      <c r="W1457" s="69">
        <f t="shared" si="802"/>
        <v>322</v>
      </c>
      <c r="X1457" s="232">
        <v>19</v>
      </c>
      <c r="Y1457" s="71">
        <f t="shared" si="803"/>
        <v>18149</v>
      </c>
      <c r="Z1457" s="176">
        <v>0</v>
      </c>
      <c r="AA1457" s="209">
        <v>0</v>
      </c>
      <c r="AB1457" s="68">
        <f t="shared" si="804"/>
        <v>0</v>
      </c>
      <c r="AC1457" s="68" t="s">
        <v>411</v>
      </c>
      <c r="AD1457" s="311">
        <v>0</v>
      </c>
      <c r="AE1457" s="311">
        <f t="shared" si="805"/>
        <v>0</v>
      </c>
      <c r="AF1457" s="69">
        <f t="shared" si="806"/>
        <v>1184</v>
      </c>
      <c r="AG1457" s="71">
        <f t="shared" si="820"/>
        <v>984</v>
      </c>
      <c r="AH1457" s="72">
        <f t="shared" si="795"/>
        <v>504</v>
      </c>
      <c r="AL1457" s="241">
        <f t="shared" si="807"/>
        <v>17846</v>
      </c>
      <c r="AM1457" s="236">
        <f t="shared" si="808"/>
        <v>252</v>
      </c>
      <c r="AN1457" s="236">
        <f t="shared" si="809"/>
        <v>252</v>
      </c>
      <c r="AO1457" s="236">
        <f t="shared" si="810"/>
        <v>252</v>
      </c>
      <c r="AP1457" s="236">
        <f t="shared" si="811"/>
        <v>200</v>
      </c>
      <c r="AQ1457" s="236">
        <f t="shared" si="812"/>
        <v>280</v>
      </c>
      <c r="AR1457" s="236">
        <f t="shared" si="813"/>
        <v>200</v>
      </c>
      <c r="AS1457" s="244">
        <f t="shared" si="819"/>
        <v>35.408730158730158</v>
      </c>
      <c r="AV1457" s="253">
        <v>44980</v>
      </c>
      <c r="AW1457" s="69">
        <f t="shared" si="818"/>
        <v>17846</v>
      </c>
      <c r="AX1457" s="370"/>
      <c r="AY1457" s="353"/>
      <c r="AZ1457" s="344"/>
      <c r="BA1457" s="357"/>
      <c r="BB1457" s="341"/>
      <c r="BC1457" s="341"/>
      <c r="BD1457" s="331"/>
    </row>
    <row r="1458" spans="2:56">
      <c r="B1458" s="134" t="s">
        <v>136</v>
      </c>
      <c r="F1458" s="67">
        <v>53</v>
      </c>
      <c r="G1458" s="68">
        <v>8</v>
      </c>
      <c r="H1458" s="134" t="s">
        <v>136</v>
      </c>
      <c r="I1458" s="177">
        <f>_xlfn.CEILING.MATH(SUM('domanda settimanale A41002300'!CV56:'domanda settimanale A41002300'!CV80)/'calcolo ADU'!$I$4)</f>
        <v>137</v>
      </c>
      <c r="J1458" s="69">
        <f t="shared" si="796"/>
        <v>384</v>
      </c>
      <c r="K1458" s="176">
        <f t="shared" si="814"/>
        <v>20000</v>
      </c>
      <c r="L1458" s="229">
        <v>0</v>
      </c>
      <c r="M1458" s="310">
        <f t="shared" si="822"/>
        <v>200</v>
      </c>
      <c r="N1458" s="69">
        <f t="shared" si="798"/>
        <v>548</v>
      </c>
      <c r="O1458" s="69">
        <f t="shared" si="799"/>
        <v>384</v>
      </c>
      <c r="P1458" s="69">
        <f t="shared" si="800"/>
        <v>192</v>
      </c>
      <c r="Q1458" s="69">
        <f t="shared" si="815"/>
        <v>576</v>
      </c>
      <c r="R1458" s="69">
        <f t="shared" si="801"/>
        <v>288</v>
      </c>
      <c r="S1458" s="69">
        <f t="shared" si="792"/>
        <v>384</v>
      </c>
      <c r="T1458" s="69">
        <f t="shared" si="816"/>
        <v>411</v>
      </c>
      <c r="U1458" s="70">
        <f t="shared" si="793"/>
        <v>13.707703927492448</v>
      </c>
      <c r="V1458" s="69">
        <f t="shared" si="817"/>
        <v>17846</v>
      </c>
      <c r="W1458" s="69">
        <f t="shared" si="802"/>
        <v>322</v>
      </c>
      <c r="X1458" s="232">
        <v>19</v>
      </c>
      <c r="Y1458" s="71">
        <f t="shared" si="803"/>
        <v>18149</v>
      </c>
      <c r="Z1458" s="176">
        <v>0</v>
      </c>
      <c r="AA1458" s="209">
        <v>0</v>
      </c>
      <c r="AB1458" s="68">
        <f t="shared" si="804"/>
        <v>0</v>
      </c>
      <c r="AC1458" s="68" t="s">
        <v>411</v>
      </c>
      <c r="AD1458" s="311">
        <v>0</v>
      </c>
      <c r="AE1458" s="311">
        <f t="shared" si="805"/>
        <v>0</v>
      </c>
      <c r="AF1458" s="69">
        <f t="shared" si="806"/>
        <v>1324</v>
      </c>
      <c r="AG1458" s="71">
        <f t="shared" si="820"/>
        <v>1124</v>
      </c>
      <c r="AH1458" s="72">
        <f t="shared" si="795"/>
        <v>576</v>
      </c>
      <c r="AL1458" s="241">
        <f t="shared" si="807"/>
        <v>17846</v>
      </c>
      <c r="AM1458" s="236">
        <f t="shared" si="808"/>
        <v>288</v>
      </c>
      <c r="AN1458" s="236">
        <f t="shared" si="809"/>
        <v>288</v>
      </c>
      <c r="AO1458" s="236">
        <f t="shared" si="810"/>
        <v>288</v>
      </c>
      <c r="AP1458" s="236">
        <f t="shared" si="811"/>
        <v>200</v>
      </c>
      <c r="AQ1458" s="236">
        <f t="shared" si="812"/>
        <v>348</v>
      </c>
      <c r="AR1458" s="236">
        <f t="shared" si="813"/>
        <v>200</v>
      </c>
      <c r="AS1458" s="244">
        <f t="shared" si="819"/>
        <v>30.982638888888889</v>
      </c>
      <c r="AV1458" s="253">
        <v>44981</v>
      </c>
      <c r="AW1458" s="69">
        <f t="shared" si="818"/>
        <v>17846</v>
      </c>
      <c r="AX1458" s="370"/>
      <c r="AY1458" s="353"/>
      <c r="AZ1458" s="344"/>
      <c r="BA1458" s="357"/>
      <c r="BB1458" s="341"/>
      <c r="BC1458" s="341"/>
      <c r="BD1458" s="331"/>
    </row>
    <row r="1459" spans="2:56">
      <c r="B1459" s="134" t="s">
        <v>220</v>
      </c>
      <c r="F1459" s="67">
        <v>54</v>
      </c>
      <c r="G1459" s="68">
        <v>8</v>
      </c>
      <c r="H1459" s="134" t="s">
        <v>220</v>
      </c>
      <c r="I1459" s="177">
        <f>_xlfn.CEILING.MATH(SUM('domanda settimanale A41002300'!CV57:'domanda settimanale A41002300'!CV81)/'calcolo ADU'!$I$4)</f>
        <v>146</v>
      </c>
      <c r="J1459" s="69">
        <f t="shared" si="796"/>
        <v>409</v>
      </c>
      <c r="K1459" s="176">
        <f t="shared" si="814"/>
        <v>20000</v>
      </c>
      <c r="L1459" s="229">
        <v>0</v>
      </c>
      <c r="M1459" s="310">
        <f t="shared" si="822"/>
        <v>200</v>
      </c>
      <c r="N1459" s="69">
        <f t="shared" si="798"/>
        <v>584</v>
      </c>
      <c r="O1459" s="69">
        <f t="shared" si="799"/>
        <v>409</v>
      </c>
      <c r="P1459" s="69">
        <f t="shared" si="800"/>
        <v>205</v>
      </c>
      <c r="Q1459" s="69">
        <f t="shared" si="815"/>
        <v>614</v>
      </c>
      <c r="R1459" s="69">
        <f t="shared" si="801"/>
        <v>307</v>
      </c>
      <c r="S1459" s="69">
        <f t="shared" si="792"/>
        <v>409</v>
      </c>
      <c r="T1459" s="69">
        <f t="shared" si="816"/>
        <v>438</v>
      </c>
      <c r="U1459" s="70">
        <f t="shared" si="793"/>
        <v>12.98211731044349</v>
      </c>
      <c r="V1459" s="69">
        <f t="shared" si="817"/>
        <v>17846</v>
      </c>
      <c r="W1459" s="69">
        <f t="shared" si="802"/>
        <v>322</v>
      </c>
      <c r="X1459" s="232">
        <v>19</v>
      </c>
      <c r="Y1459" s="71">
        <f t="shared" si="803"/>
        <v>18149</v>
      </c>
      <c r="Z1459" s="176">
        <v>0</v>
      </c>
      <c r="AA1459" s="209">
        <v>0</v>
      </c>
      <c r="AB1459" s="68">
        <f t="shared" si="804"/>
        <v>0</v>
      </c>
      <c r="AC1459" s="68" t="s">
        <v>411</v>
      </c>
      <c r="AD1459" s="311">
        <v>0</v>
      </c>
      <c r="AE1459" s="311">
        <f t="shared" si="805"/>
        <v>0</v>
      </c>
      <c r="AF1459" s="69">
        <f t="shared" si="806"/>
        <v>1398</v>
      </c>
      <c r="AG1459" s="71">
        <f t="shared" si="820"/>
        <v>1198</v>
      </c>
      <c r="AH1459" s="72">
        <f t="shared" si="795"/>
        <v>614</v>
      </c>
      <c r="AL1459" s="241">
        <f t="shared" si="807"/>
        <v>17846</v>
      </c>
      <c r="AM1459" s="236">
        <f t="shared" si="808"/>
        <v>307</v>
      </c>
      <c r="AN1459" s="236">
        <f t="shared" si="809"/>
        <v>307</v>
      </c>
      <c r="AO1459" s="236">
        <f t="shared" si="810"/>
        <v>307</v>
      </c>
      <c r="AP1459" s="236">
        <f t="shared" si="811"/>
        <v>200</v>
      </c>
      <c r="AQ1459" s="236">
        <f t="shared" si="812"/>
        <v>384</v>
      </c>
      <c r="AR1459" s="236">
        <f t="shared" si="813"/>
        <v>200</v>
      </c>
      <c r="AS1459" s="244">
        <f t="shared" si="819"/>
        <v>29.065146579804559</v>
      </c>
      <c r="AV1459" s="253">
        <v>44982</v>
      </c>
      <c r="AW1459" s="69">
        <f t="shared" si="818"/>
        <v>17846</v>
      </c>
      <c r="AX1459" s="370"/>
      <c r="AY1459" s="353"/>
      <c r="AZ1459" s="344"/>
      <c r="BA1459" s="357"/>
      <c r="BB1459" s="341"/>
      <c r="BC1459" s="341"/>
      <c r="BD1459" s="331"/>
    </row>
    <row r="1460" spans="2:56">
      <c r="B1460" s="134" t="s">
        <v>221</v>
      </c>
      <c r="F1460" s="67">
        <v>55</v>
      </c>
      <c r="G1460" s="68">
        <v>8</v>
      </c>
      <c r="H1460" s="134" t="s">
        <v>221</v>
      </c>
      <c r="I1460" s="177">
        <f>_xlfn.CEILING.MATH(SUM('domanda settimanale A41002300'!CV58:'domanda settimanale A41002300'!CV82)/'calcolo ADU'!$I$4)</f>
        <v>157</v>
      </c>
      <c r="J1460" s="69">
        <f t="shared" si="796"/>
        <v>440</v>
      </c>
      <c r="K1460" s="176">
        <f t="shared" si="814"/>
        <v>20000</v>
      </c>
      <c r="L1460" s="229">
        <v>0</v>
      </c>
      <c r="M1460" s="310">
        <f t="shared" si="822"/>
        <v>200</v>
      </c>
      <c r="N1460" s="69">
        <f t="shared" si="798"/>
        <v>628</v>
      </c>
      <c r="O1460" s="69">
        <f t="shared" si="799"/>
        <v>440</v>
      </c>
      <c r="P1460" s="69">
        <f t="shared" si="800"/>
        <v>220</v>
      </c>
      <c r="Q1460" s="69">
        <f t="shared" si="815"/>
        <v>660</v>
      </c>
      <c r="R1460" s="69">
        <f t="shared" si="801"/>
        <v>330</v>
      </c>
      <c r="S1460" s="69">
        <f t="shared" si="792"/>
        <v>440</v>
      </c>
      <c r="T1460" s="69">
        <f t="shared" si="816"/>
        <v>471</v>
      </c>
      <c r="U1460" s="70">
        <f t="shared" si="793"/>
        <v>12.196908602150538</v>
      </c>
      <c r="V1460" s="69">
        <f t="shared" si="817"/>
        <v>17846</v>
      </c>
      <c r="W1460" s="69">
        <f t="shared" si="802"/>
        <v>322</v>
      </c>
      <c r="X1460" s="232">
        <v>19</v>
      </c>
      <c r="Y1460" s="71">
        <f t="shared" si="803"/>
        <v>18149</v>
      </c>
      <c r="Z1460" s="176">
        <v>0</v>
      </c>
      <c r="AA1460" s="209">
        <v>0</v>
      </c>
      <c r="AB1460" s="68">
        <f t="shared" si="804"/>
        <v>0</v>
      </c>
      <c r="AC1460" s="68" t="s">
        <v>411</v>
      </c>
      <c r="AD1460" s="311">
        <v>0</v>
      </c>
      <c r="AE1460" s="311">
        <f t="shared" si="805"/>
        <v>0</v>
      </c>
      <c r="AF1460" s="69">
        <f t="shared" si="806"/>
        <v>1488</v>
      </c>
      <c r="AG1460" s="71">
        <f t="shared" si="820"/>
        <v>1288</v>
      </c>
      <c r="AH1460" s="72">
        <f t="shared" si="795"/>
        <v>660</v>
      </c>
      <c r="AL1460" s="241">
        <f t="shared" si="807"/>
        <v>17846</v>
      </c>
      <c r="AM1460" s="236">
        <f t="shared" si="808"/>
        <v>330</v>
      </c>
      <c r="AN1460" s="236">
        <f t="shared" si="809"/>
        <v>330</v>
      </c>
      <c r="AO1460" s="236">
        <f t="shared" si="810"/>
        <v>330</v>
      </c>
      <c r="AP1460" s="236">
        <f t="shared" si="811"/>
        <v>200</v>
      </c>
      <c r="AQ1460" s="236">
        <f t="shared" si="812"/>
        <v>428</v>
      </c>
      <c r="AR1460" s="236">
        <f t="shared" si="813"/>
        <v>200</v>
      </c>
      <c r="AS1460" s="244">
        <f t="shared" si="819"/>
        <v>27.039393939393939</v>
      </c>
      <c r="AV1460" s="253">
        <v>44983</v>
      </c>
      <c r="AW1460" s="69">
        <f t="shared" si="818"/>
        <v>17846</v>
      </c>
      <c r="AX1460" s="370"/>
      <c r="AY1460" s="353"/>
      <c r="AZ1460" s="344"/>
      <c r="BA1460" s="357"/>
      <c r="BB1460" s="341"/>
      <c r="BC1460" s="341"/>
      <c r="BD1460" s="331"/>
    </row>
    <row r="1461" spans="2:56">
      <c r="B1461" s="134" t="s">
        <v>137</v>
      </c>
      <c r="F1461" s="67">
        <v>56</v>
      </c>
      <c r="G1461" s="68">
        <v>9</v>
      </c>
      <c r="H1461" s="134" t="s">
        <v>137</v>
      </c>
      <c r="I1461" s="177">
        <f>_xlfn.CEILING.MATH(SUM('domanda settimanale A41002300'!CV59:'domanda settimanale A41002300'!CV83)/'calcolo ADU'!$I$4)</f>
        <v>168</v>
      </c>
      <c r="J1461" s="69">
        <f t="shared" si="796"/>
        <v>471</v>
      </c>
      <c r="K1461" s="176">
        <f t="shared" si="814"/>
        <v>20000</v>
      </c>
      <c r="L1461" s="229">
        <v>0</v>
      </c>
      <c r="M1461" s="69">
        <f>MAX(J1461,K1461)*0.03</f>
        <v>600</v>
      </c>
      <c r="N1461" s="69">
        <f t="shared" si="798"/>
        <v>672</v>
      </c>
      <c r="O1461" s="69">
        <f t="shared" si="799"/>
        <v>471</v>
      </c>
      <c r="P1461" s="69">
        <f t="shared" si="800"/>
        <v>236</v>
      </c>
      <c r="Q1461" s="69">
        <f t="shared" si="815"/>
        <v>707</v>
      </c>
      <c r="R1461" s="69">
        <f t="shared" si="801"/>
        <v>353.5</v>
      </c>
      <c r="S1461" s="69">
        <f t="shared" si="792"/>
        <v>471</v>
      </c>
      <c r="T1461" s="69">
        <f t="shared" si="816"/>
        <v>504</v>
      </c>
      <c r="U1461" s="70">
        <f t="shared" si="793"/>
        <v>9.1707933299646278</v>
      </c>
      <c r="V1461" s="69">
        <f t="shared" si="817"/>
        <v>17846</v>
      </c>
      <c r="W1461" s="69">
        <f t="shared" si="802"/>
        <v>322</v>
      </c>
      <c r="X1461" s="232">
        <v>19</v>
      </c>
      <c r="Y1461" s="71">
        <f t="shared" si="803"/>
        <v>18149</v>
      </c>
      <c r="Z1461" s="176">
        <v>0</v>
      </c>
      <c r="AA1461" s="209">
        <v>0</v>
      </c>
      <c r="AB1461" s="68">
        <f t="shared" si="804"/>
        <v>0</v>
      </c>
      <c r="AC1461" s="68" t="s">
        <v>411</v>
      </c>
      <c r="AD1461" s="311">
        <v>0</v>
      </c>
      <c r="AE1461" s="311">
        <f t="shared" si="805"/>
        <v>0</v>
      </c>
      <c r="AF1461" s="69">
        <f t="shared" si="806"/>
        <v>1979</v>
      </c>
      <c r="AG1461" s="71">
        <f t="shared" si="820"/>
        <v>1379</v>
      </c>
      <c r="AH1461" s="72">
        <f t="shared" si="795"/>
        <v>707</v>
      </c>
      <c r="AL1461" s="241">
        <f t="shared" si="807"/>
        <v>17846</v>
      </c>
      <c r="AM1461" s="236">
        <f t="shared" si="808"/>
        <v>354</v>
      </c>
      <c r="AN1461" s="236">
        <f t="shared" si="809"/>
        <v>354</v>
      </c>
      <c r="AO1461" s="236">
        <f t="shared" si="810"/>
        <v>354</v>
      </c>
      <c r="AP1461" s="236">
        <f t="shared" si="811"/>
        <v>600</v>
      </c>
      <c r="AQ1461" s="236">
        <f t="shared" si="812"/>
        <v>72</v>
      </c>
      <c r="AR1461" s="236">
        <f t="shared" si="813"/>
        <v>600</v>
      </c>
      <c r="AS1461" s="244">
        <f t="shared" si="819"/>
        <v>25.241867043847243</v>
      </c>
      <c r="AV1461" s="253">
        <v>44984</v>
      </c>
      <c r="AW1461" s="69">
        <f t="shared" si="818"/>
        <v>17846</v>
      </c>
      <c r="AX1461" s="370"/>
      <c r="AY1461" s="353"/>
      <c r="AZ1461" s="344"/>
      <c r="BA1461" s="357"/>
      <c r="BB1461" s="341"/>
      <c r="BC1461" s="341"/>
      <c r="BD1461" s="331"/>
    </row>
    <row r="1462" spans="2:56">
      <c r="B1462" s="134" t="s">
        <v>138</v>
      </c>
      <c r="F1462" s="67">
        <v>57</v>
      </c>
      <c r="G1462" s="68">
        <v>9</v>
      </c>
      <c r="H1462" s="134" t="s">
        <v>138</v>
      </c>
      <c r="I1462" s="177">
        <f>_xlfn.CEILING.MATH(SUM('domanda settimanale A41002300'!CV60:'domanda settimanale A41002300'!CV84)/'calcolo ADU'!$I$4)</f>
        <v>180</v>
      </c>
      <c r="J1462" s="69">
        <f t="shared" si="796"/>
        <v>504</v>
      </c>
      <c r="K1462" s="176">
        <f t="shared" si="814"/>
        <v>20000</v>
      </c>
      <c r="L1462" s="229">
        <v>0</v>
      </c>
      <c r="M1462" s="69">
        <f>MAX(J1462,K1462)*0.03</f>
        <v>600</v>
      </c>
      <c r="N1462" s="69">
        <f t="shared" si="798"/>
        <v>720</v>
      </c>
      <c r="O1462" s="69">
        <f t="shared" si="799"/>
        <v>504</v>
      </c>
      <c r="P1462" s="69">
        <f t="shared" si="800"/>
        <v>252</v>
      </c>
      <c r="Q1462" s="69">
        <f t="shared" si="815"/>
        <v>756</v>
      </c>
      <c r="R1462" s="69">
        <f t="shared" si="801"/>
        <v>378</v>
      </c>
      <c r="S1462" s="69">
        <f t="shared" si="792"/>
        <v>504</v>
      </c>
      <c r="T1462" s="69">
        <f t="shared" si="816"/>
        <v>540</v>
      </c>
      <c r="U1462" s="70">
        <f t="shared" si="793"/>
        <v>8.7422928709055885</v>
      </c>
      <c r="V1462" s="69">
        <f t="shared" si="817"/>
        <v>17846</v>
      </c>
      <c r="W1462" s="69">
        <f t="shared" si="802"/>
        <v>322</v>
      </c>
      <c r="X1462" s="232">
        <v>19</v>
      </c>
      <c r="Y1462" s="71">
        <f t="shared" si="803"/>
        <v>18149</v>
      </c>
      <c r="Z1462" s="176">
        <v>0</v>
      </c>
      <c r="AA1462" s="209">
        <v>0</v>
      </c>
      <c r="AB1462" s="68">
        <f t="shared" si="804"/>
        <v>0</v>
      </c>
      <c r="AC1462" s="68" t="s">
        <v>411</v>
      </c>
      <c r="AD1462" s="311">
        <v>0</v>
      </c>
      <c r="AE1462" s="311">
        <f t="shared" si="805"/>
        <v>0</v>
      </c>
      <c r="AF1462" s="69">
        <f t="shared" si="806"/>
        <v>2076</v>
      </c>
      <c r="AG1462" s="71">
        <f t="shared" si="820"/>
        <v>1476</v>
      </c>
      <c r="AH1462" s="72">
        <f t="shared" si="795"/>
        <v>756</v>
      </c>
      <c r="AL1462" s="241">
        <f t="shared" si="807"/>
        <v>17846</v>
      </c>
      <c r="AM1462" s="236">
        <f t="shared" si="808"/>
        <v>378</v>
      </c>
      <c r="AN1462" s="236">
        <f t="shared" si="809"/>
        <v>378</v>
      </c>
      <c r="AO1462" s="236">
        <f t="shared" si="810"/>
        <v>378</v>
      </c>
      <c r="AP1462" s="236">
        <f t="shared" si="811"/>
        <v>600</v>
      </c>
      <c r="AQ1462" s="236">
        <f t="shared" si="812"/>
        <v>120</v>
      </c>
      <c r="AR1462" s="236">
        <f t="shared" si="813"/>
        <v>600</v>
      </c>
      <c r="AS1462" s="244">
        <f t="shared" si="819"/>
        <v>23.605820105820104</v>
      </c>
      <c r="AV1462" s="253">
        <v>44985</v>
      </c>
      <c r="AW1462" s="69">
        <f t="shared" si="818"/>
        <v>17846</v>
      </c>
      <c r="AX1462" s="371"/>
      <c r="AY1462" s="354"/>
      <c r="AZ1462" s="345"/>
      <c r="BA1462" s="358"/>
      <c r="BB1462" s="342"/>
      <c r="BC1462" s="342"/>
      <c r="BD1462" s="331"/>
    </row>
    <row r="1463" spans="2:56">
      <c r="B1463" s="134" t="s">
        <v>139</v>
      </c>
      <c r="F1463" s="67">
        <v>58</v>
      </c>
      <c r="G1463" s="68">
        <v>9</v>
      </c>
      <c r="H1463" s="134" t="s">
        <v>139</v>
      </c>
      <c r="I1463" s="177">
        <f>_xlfn.CEILING.MATH(SUM('domanda settimanale A41002300'!CV61:'domanda settimanale A41002300'!CV85)/'calcolo ADU'!$I$4)</f>
        <v>191</v>
      </c>
      <c r="J1463" s="69">
        <f t="shared" si="796"/>
        <v>535</v>
      </c>
      <c r="K1463" s="176">
        <f t="shared" si="814"/>
        <v>20000</v>
      </c>
      <c r="L1463" s="229">
        <v>0</v>
      </c>
      <c r="M1463" s="69">
        <f>MAX(J1463,K1463)*0.03</f>
        <v>600</v>
      </c>
      <c r="N1463" s="69">
        <f t="shared" si="798"/>
        <v>764</v>
      </c>
      <c r="O1463" s="69">
        <f t="shared" si="799"/>
        <v>535</v>
      </c>
      <c r="P1463" s="69">
        <f t="shared" si="800"/>
        <v>268</v>
      </c>
      <c r="Q1463" s="69">
        <f t="shared" si="815"/>
        <v>803</v>
      </c>
      <c r="R1463" s="69">
        <f t="shared" si="801"/>
        <v>401.5</v>
      </c>
      <c r="S1463" s="69">
        <f t="shared" si="792"/>
        <v>535</v>
      </c>
      <c r="T1463" s="69">
        <f t="shared" si="816"/>
        <v>573</v>
      </c>
      <c r="U1463" s="70">
        <f t="shared" si="793"/>
        <v>8.3751730502999546</v>
      </c>
      <c r="V1463" s="69">
        <f t="shared" si="817"/>
        <v>17846</v>
      </c>
      <c r="W1463" s="69">
        <f t="shared" si="802"/>
        <v>322</v>
      </c>
      <c r="X1463" s="232">
        <v>19</v>
      </c>
      <c r="Y1463" s="71">
        <f t="shared" si="803"/>
        <v>18149</v>
      </c>
      <c r="Z1463" s="176">
        <v>0</v>
      </c>
      <c r="AA1463" s="209">
        <v>0</v>
      </c>
      <c r="AB1463" s="68">
        <f t="shared" si="804"/>
        <v>0</v>
      </c>
      <c r="AC1463" s="68" t="s">
        <v>411</v>
      </c>
      <c r="AD1463" s="311">
        <v>0</v>
      </c>
      <c r="AE1463" s="311">
        <f t="shared" si="805"/>
        <v>0</v>
      </c>
      <c r="AF1463" s="69">
        <f t="shared" si="806"/>
        <v>2167</v>
      </c>
      <c r="AG1463" s="71">
        <f t="shared" si="820"/>
        <v>1567</v>
      </c>
      <c r="AH1463" s="72">
        <f t="shared" si="795"/>
        <v>803</v>
      </c>
      <c r="AL1463" s="241">
        <f t="shared" si="807"/>
        <v>17846</v>
      </c>
      <c r="AM1463" s="236">
        <f t="shared" si="808"/>
        <v>402</v>
      </c>
      <c r="AN1463" s="236">
        <f t="shared" si="809"/>
        <v>402</v>
      </c>
      <c r="AO1463" s="236">
        <f t="shared" si="810"/>
        <v>402</v>
      </c>
      <c r="AP1463" s="236">
        <f t="shared" si="811"/>
        <v>600</v>
      </c>
      <c r="AQ1463" s="236">
        <f t="shared" si="812"/>
        <v>164</v>
      </c>
      <c r="AR1463" s="236">
        <f t="shared" si="813"/>
        <v>600</v>
      </c>
      <c r="AS1463" s="244">
        <f t="shared" si="819"/>
        <v>22.224159402241593</v>
      </c>
      <c r="AV1463" s="253">
        <v>44986</v>
      </c>
      <c r="AW1463" s="69">
        <f t="shared" si="818"/>
        <v>17846</v>
      </c>
      <c r="AX1463" s="364">
        <f>_xlfn.CEILING.MATH(AVERAGE(AW1463:AW1493))</f>
        <v>15485</v>
      </c>
      <c r="AY1463" s="361">
        <f>'Giacenze medie'!F11</f>
        <v>17641</v>
      </c>
      <c r="AZ1463" s="355">
        <f>AX1463-AY1463</f>
        <v>-2156</v>
      </c>
      <c r="BA1463" s="356">
        <f>AZ1463/AX1463</f>
        <v>-0.13923151436874395</v>
      </c>
      <c r="BB1463" s="340">
        <f>AX1463*'Giacenze medie'!L11</f>
        <v>469.19549999999998</v>
      </c>
      <c r="BC1463" s="340">
        <f>'Giacenze medie'!G11</f>
        <v>534.52229999999997</v>
      </c>
      <c r="BD1463" s="331">
        <f>BB1463-BC1463</f>
        <v>-65.326799999999992</v>
      </c>
    </row>
    <row r="1464" spans="2:56">
      <c r="B1464" s="134" t="s">
        <v>140</v>
      </c>
      <c r="F1464" s="67">
        <v>59</v>
      </c>
      <c r="G1464" s="68">
        <v>9</v>
      </c>
      <c r="H1464" s="134" t="s">
        <v>140</v>
      </c>
      <c r="I1464" s="177">
        <f>_xlfn.CEILING.MATH(SUM('domanda settimanale A41002300'!CV62:'domanda settimanale A41002300'!CV86)/'calcolo ADU'!$I$4)</f>
        <v>202</v>
      </c>
      <c r="J1464" s="69">
        <f t="shared" si="796"/>
        <v>566</v>
      </c>
      <c r="K1464" s="176">
        <f t="shared" si="814"/>
        <v>20000</v>
      </c>
      <c r="L1464" s="229">
        <v>0</v>
      </c>
      <c r="M1464" s="69">
        <f>MAX(J1464,K1464)*0.03</f>
        <v>600</v>
      </c>
      <c r="N1464" s="69">
        <f t="shared" si="798"/>
        <v>808</v>
      </c>
      <c r="O1464" s="69">
        <f t="shared" si="799"/>
        <v>566</v>
      </c>
      <c r="P1464" s="69">
        <f t="shared" si="800"/>
        <v>283</v>
      </c>
      <c r="Q1464" s="69">
        <f t="shared" si="815"/>
        <v>849</v>
      </c>
      <c r="R1464" s="69">
        <f t="shared" si="801"/>
        <v>424.5</v>
      </c>
      <c r="S1464" s="69">
        <f t="shared" si="792"/>
        <v>566</v>
      </c>
      <c r="T1464" s="69">
        <f t="shared" si="816"/>
        <v>606</v>
      </c>
      <c r="U1464" s="70">
        <f t="shared" si="793"/>
        <v>8.0412051395657951</v>
      </c>
      <c r="V1464" s="69">
        <f t="shared" si="817"/>
        <v>17846</v>
      </c>
      <c r="W1464" s="69">
        <f t="shared" si="802"/>
        <v>322</v>
      </c>
      <c r="X1464" s="232">
        <v>19</v>
      </c>
      <c r="Y1464" s="71">
        <f t="shared" si="803"/>
        <v>18149</v>
      </c>
      <c r="Z1464" s="176">
        <v>0</v>
      </c>
      <c r="AA1464" s="209">
        <v>0</v>
      </c>
      <c r="AB1464" s="68">
        <f>IF(Y1464&lt;AG1464,AF1464-Y1464,0)</f>
        <v>0</v>
      </c>
      <c r="AC1464" s="68" t="s">
        <v>411</v>
      </c>
      <c r="AD1464" s="311">
        <v>0</v>
      </c>
      <c r="AE1464" s="311">
        <f t="shared" si="805"/>
        <v>0</v>
      </c>
      <c r="AF1464" s="69">
        <f t="shared" si="806"/>
        <v>2257</v>
      </c>
      <c r="AG1464" s="71">
        <f t="shared" si="820"/>
        <v>1657</v>
      </c>
      <c r="AH1464" s="72">
        <f t="shared" si="795"/>
        <v>849</v>
      </c>
      <c r="AL1464" s="241">
        <f t="shared" si="807"/>
        <v>17846</v>
      </c>
      <c r="AM1464" s="236">
        <f t="shared" si="808"/>
        <v>425</v>
      </c>
      <c r="AN1464" s="236">
        <f t="shared" si="809"/>
        <v>425</v>
      </c>
      <c r="AO1464" s="236">
        <f t="shared" si="810"/>
        <v>425</v>
      </c>
      <c r="AP1464" s="236">
        <f t="shared" si="811"/>
        <v>600</v>
      </c>
      <c r="AQ1464" s="236">
        <f t="shared" si="812"/>
        <v>208</v>
      </c>
      <c r="AR1464" s="236">
        <f t="shared" si="813"/>
        <v>600</v>
      </c>
      <c r="AS1464" s="244">
        <f t="shared" si="819"/>
        <v>21.020023557126031</v>
      </c>
      <c r="AV1464" s="253">
        <v>44987</v>
      </c>
      <c r="AW1464" s="69">
        <f t="shared" si="818"/>
        <v>17846</v>
      </c>
      <c r="AX1464" s="365"/>
      <c r="AY1464" s="353"/>
      <c r="AZ1464" s="344"/>
      <c r="BA1464" s="357"/>
      <c r="BB1464" s="341"/>
      <c r="BC1464" s="341"/>
      <c r="BD1464" s="331"/>
    </row>
    <row r="1465" spans="2:56">
      <c r="B1465" s="134" t="s">
        <v>141</v>
      </c>
      <c r="F1465" s="67">
        <v>60</v>
      </c>
      <c r="G1465" s="68">
        <v>9</v>
      </c>
      <c r="H1465" s="134" t="s">
        <v>141</v>
      </c>
      <c r="I1465" s="177">
        <f>_xlfn.CEILING.MATH(SUM('domanda settimanale A41002300'!CV63:'domanda settimanale A41002300'!CV87)/'calcolo ADU'!$I$4)</f>
        <v>213</v>
      </c>
      <c r="J1465" s="69">
        <f t="shared" si="796"/>
        <v>597</v>
      </c>
      <c r="K1465" s="176">
        <f t="shared" si="814"/>
        <v>20000</v>
      </c>
      <c r="L1465" s="229">
        <v>0</v>
      </c>
      <c r="M1465" s="69">
        <f>MAX(J1465,K1465)*0.03</f>
        <v>600</v>
      </c>
      <c r="N1465" s="69">
        <f t="shared" si="798"/>
        <v>852</v>
      </c>
      <c r="O1465" s="69">
        <f t="shared" si="799"/>
        <v>597</v>
      </c>
      <c r="P1465" s="69">
        <f t="shared" si="800"/>
        <v>299</v>
      </c>
      <c r="Q1465" s="69">
        <f t="shared" si="815"/>
        <v>896</v>
      </c>
      <c r="R1465" s="69">
        <f t="shared" si="801"/>
        <v>448</v>
      </c>
      <c r="S1465" s="69">
        <f t="shared" si="792"/>
        <v>597</v>
      </c>
      <c r="T1465" s="69">
        <f t="shared" si="816"/>
        <v>639</v>
      </c>
      <c r="U1465" s="70">
        <f t="shared" si="793"/>
        <v>7.7295570698466785</v>
      </c>
      <c r="V1465" s="69">
        <f t="shared" si="817"/>
        <v>17846</v>
      </c>
      <c r="W1465" s="69">
        <f t="shared" si="802"/>
        <v>322</v>
      </c>
      <c r="X1465" s="232">
        <v>19</v>
      </c>
      <c r="Y1465" s="71">
        <f t="shared" si="803"/>
        <v>18149</v>
      </c>
      <c r="Z1465" s="176">
        <v>0</v>
      </c>
      <c r="AA1465" s="209">
        <v>0</v>
      </c>
      <c r="AB1465" s="68">
        <f t="shared" ref="AB1465:AB1505" si="823">IF(Y1465&lt;AG1465,AF1465-Y1465,0)</f>
        <v>0</v>
      </c>
      <c r="AC1465" s="68" t="s">
        <v>411</v>
      </c>
      <c r="AD1465" s="311">
        <v>0</v>
      </c>
      <c r="AE1465" s="311">
        <f t="shared" si="805"/>
        <v>0</v>
      </c>
      <c r="AF1465" s="69">
        <f t="shared" si="806"/>
        <v>2348</v>
      </c>
      <c r="AG1465" s="71">
        <f t="shared" si="820"/>
        <v>1748</v>
      </c>
      <c r="AH1465" s="72">
        <f t="shared" si="795"/>
        <v>896</v>
      </c>
      <c r="AL1465" s="241">
        <f t="shared" si="807"/>
        <v>17846</v>
      </c>
      <c r="AM1465" s="236">
        <f t="shared" si="808"/>
        <v>448</v>
      </c>
      <c r="AN1465" s="236">
        <f t="shared" si="809"/>
        <v>448</v>
      </c>
      <c r="AO1465" s="236">
        <f t="shared" si="810"/>
        <v>448</v>
      </c>
      <c r="AP1465" s="236">
        <f t="shared" si="811"/>
        <v>600</v>
      </c>
      <c r="AQ1465" s="236">
        <f t="shared" si="812"/>
        <v>252</v>
      </c>
      <c r="AR1465" s="236">
        <f t="shared" si="813"/>
        <v>600</v>
      </c>
      <c r="AS1465" s="244">
        <f t="shared" si="819"/>
        <v>19.917410714285715</v>
      </c>
      <c r="AV1465" s="253">
        <v>44988</v>
      </c>
      <c r="AW1465" s="69">
        <f t="shared" si="818"/>
        <v>17846</v>
      </c>
      <c r="AX1465" s="365"/>
      <c r="AY1465" s="353"/>
      <c r="AZ1465" s="344"/>
      <c r="BA1465" s="357"/>
      <c r="BB1465" s="341"/>
      <c r="BC1465" s="341"/>
      <c r="BD1465" s="331"/>
    </row>
    <row r="1466" spans="2:56">
      <c r="B1466" s="134" t="s">
        <v>222</v>
      </c>
      <c r="F1466" s="67">
        <v>61</v>
      </c>
      <c r="G1466" s="68">
        <v>9</v>
      </c>
      <c r="H1466" s="134" t="s">
        <v>222</v>
      </c>
      <c r="I1466" s="177">
        <f>_xlfn.CEILING.MATH(SUM('domanda settimanale A41002300'!CV64:'domanda settimanale A41002300'!CV88)/'calcolo ADU'!$I$4)</f>
        <v>264</v>
      </c>
      <c r="J1466" s="69">
        <f t="shared" si="796"/>
        <v>740</v>
      </c>
      <c r="K1466" s="176">
        <f t="shared" si="814"/>
        <v>20000</v>
      </c>
      <c r="L1466" s="229">
        <v>0</v>
      </c>
      <c r="M1466" s="69">
        <f>MAX(J1466,K1466)*0.05</f>
        <v>1000</v>
      </c>
      <c r="N1466" s="69">
        <f t="shared" si="798"/>
        <v>1056</v>
      </c>
      <c r="O1466" s="69">
        <f t="shared" si="799"/>
        <v>740</v>
      </c>
      <c r="P1466" s="69">
        <f t="shared" si="800"/>
        <v>370</v>
      </c>
      <c r="Q1466" s="69">
        <f t="shared" si="815"/>
        <v>1110</v>
      </c>
      <c r="R1466" s="69">
        <f t="shared" si="801"/>
        <v>555</v>
      </c>
      <c r="S1466" s="69">
        <f t="shared" si="792"/>
        <v>740</v>
      </c>
      <c r="T1466" s="69">
        <f t="shared" si="816"/>
        <v>792</v>
      </c>
      <c r="U1466" s="70">
        <f t="shared" si="793"/>
        <v>5.7324699936828809</v>
      </c>
      <c r="V1466" s="69">
        <f t="shared" si="817"/>
        <v>17846</v>
      </c>
      <c r="W1466" s="69">
        <f t="shared" si="802"/>
        <v>322</v>
      </c>
      <c r="X1466" s="232">
        <v>19</v>
      </c>
      <c r="Y1466" s="71">
        <f t="shared" si="803"/>
        <v>18149</v>
      </c>
      <c r="Z1466" s="176">
        <v>0</v>
      </c>
      <c r="AA1466" s="209">
        <v>0</v>
      </c>
      <c r="AB1466" s="68">
        <f t="shared" si="823"/>
        <v>0</v>
      </c>
      <c r="AC1466" s="68" t="s">
        <v>411</v>
      </c>
      <c r="AD1466" s="311">
        <v>0</v>
      </c>
      <c r="AE1466" s="311">
        <f t="shared" si="805"/>
        <v>0</v>
      </c>
      <c r="AF1466" s="69">
        <f t="shared" si="806"/>
        <v>3166</v>
      </c>
      <c r="AG1466" s="71">
        <f t="shared" si="820"/>
        <v>2166</v>
      </c>
      <c r="AH1466" s="72">
        <f t="shared" si="795"/>
        <v>1110</v>
      </c>
      <c r="AL1466" s="241">
        <f t="shared" si="807"/>
        <v>17846</v>
      </c>
      <c r="AM1466" s="236">
        <f t="shared" si="808"/>
        <v>555</v>
      </c>
      <c r="AN1466" s="236">
        <f t="shared" si="809"/>
        <v>555</v>
      </c>
      <c r="AO1466" s="236">
        <f t="shared" si="810"/>
        <v>555</v>
      </c>
      <c r="AP1466" s="236">
        <f t="shared" si="811"/>
        <v>1000</v>
      </c>
      <c r="AQ1466" s="236">
        <f t="shared" si="812"/>
        <v>56</v>
      </c>
      <c r="AR1466" s="236">
        <f t="shared" si="813"/>
        <v>1000</v>
      </c>
      <c r="AS1466" s="244">
        <f t="shared" si="819"/>
        <v>16.077477477477476</v>
      </c>
      <c r="AV1466" s="253">
        <v>44989</v>
      </c>
      <c r="AW1466" s="69">
        <f t="shared" si="818"/>
        <v>17846</v>
      </c>
      <c r="AX1466" s="365"/>
      <c r="AY1466" s="353"/>
      <c r="AZ1466" s="344"/>
      <c r="BA1466" s="357"/>
      <c r="BB1466" s="341"/>
      <c r="BC1466" s="341"/>
      <c r="BD1466" s="331"/>
    </row>
    <row r="1467" spans="2:56">
      <c r="B1467" s="134" t="s">
        <v>223</v>
      </c>
      <c r="F1467" s="67">
        <v>62</v>
      </c>
      <c r="G1467" s="68">
        <v>9</v>
      </c>
      <c r="H1467" s="134" t="s">
        <v>223</v>
      </c>
      <c r="I1467" s="177">
        <f>_xlfn.CEILING.MATH(SUM('domanda settimanale A41002300'!CV65:'domanda settimanale A41002300'!CV89)/'calcolo ADU'!$I$4)</f>
        <v>277</v>
      </c>
      <c r="J1467" s="69">
        <f t="shared" si="796"/>
        <v>776</v>
      </c>
      <c r="K1467" s="176">
        <f t="shared" si="814"/>
        <v>20000</v>
      </c>
      <c r="L1467" s="229">
        <v>0</v>
      </c>
      <c r="M1467" s="69">
        <f t="shared" ref="M1467:M1480" si="824">MAX(J1467,K1467)*0.05</f>
        <v>1000</v>
      </c>
      <c r="N1467" s="69">
        <f t="shared" si="798"/>
        <v>1108</v>
      </c>
      <c r="O1467" s="69">
        <f t="shared" si="799"/>
        <v>776</v>
      </c>
      <c r="P1467" s="69">
        <f t="shared" si="800"/>
        <v>388</v>
      </c>
      <c r="Q1467" s="69">
        <f t="shared" si="815"/>
        <v>1164</v>
      </c>
      <c r="R1467" s="69">
        <f t="shared" si="801"/>
        <v>582</v>
      </c>
      <c r="S1467" s="69">
        <f t="shared" si="792"/>
        <v>776</v>
      </c>
      <c r="T1467" s="69">
        <f t="shared" si="816"/>
        <v>831</v>
      </c>
      <c r="U1467" s="70">
        <f t="shared" si="793"/>
        <v>5.5467603911980436</v>
      </c>
      <c r="V1467" s="69">
        <f>V1466+AD1467-Z1467</f>
        <v>17846</v>
      </c>
      <c r="W1467" s="69">
        <f t="shared" si="802"/>
        <v>322</v>
      </c>
      <c r="X1467" s="232">
        <v>19</v>
      </c>
      <c r="Y1467" s="71">
        <f t="shared" si="803"/>
        <v>18149</v>
      </c>
      <c r="Z1467" s="176">
        <v>0</v>
      </c>
      <c r="AA1467" s="209">
        <v>0</v>
      </c>
      <c r="AB1467" s="68">
        <f t="shared" si="823"/>
        <v>0</v>
      </c>
      <c r="AC1467" s="68" t="s">
        <v>411</v>
      </c>
      <c r="AD1467" s="311">
        <v>0</v>
      </c>
      <c r="AE1467" s="311">
        <f t="shared" si="805"/>
        <v>0</v>
      </c>
      <c r="AF1467" s="69">
        <f t="shared" si="806"/>
        <v>3272</v>
      </c>
      <c r="AG1467" s="71">
        <f t="shared" si="820"/>
        <v>2272</v>
      </c>
      <c r="AH1467" s="72">
        <f t="shared" si="795"/>
        <v>1164</v>
      </c>
      <c r="AL1467" s="241">
        <f t="shared" si="807"/>
        <v>17846</v>
      </c>
      <c r="AM1467" s="236">
        <f t="shared" si="808"/>
        <v>582</v>
      </c>
      <c r="AN1467" s="236">
        <f t="shared" si="809"/>
        <v>582</v>
      </c>
      <c r="AO1467" s="236">
        <f t="shared" si="810"/>
        <v>582</v>
      </c>
      <c r="AP1467" s="236">
        <f t="shared" si="811"/>
        <v>1000</v>
      </c>
      <c r="AQ1467" s="236">
        <f t="shared" si="812"/>
        <v>108</v>
      </c>
      <c r="AR1467" s="236">
        <f t="shared" si="813"/>
        <v>1000</v>
      </c>
      <c r="AS1467" s="244">
        <f t="shared" si="819"/>
        <v>15.331615120274915</v>
      </c>
      <c r="AV1467" s="253">
        <v>44990</v>
      </c>
      <c r="AW1467" s="69">
        <f t="shared" si="818"/>
        <v>17846</v>
      </c>
      <c r="AX1467" s="365"/>
      <c r="AY1467" s="353"/>
      <c r="AZ1467" s="344"/>
      <c r="BA1467" s="357"/>
      <c r="BB1467" s="341"/>
      <c r="BC1467" s="341"/>
      <c r="BD1467" s="331"/>
    </row>
    <row r="1468" spans="2:56">
      <c r="B1468" s="134" t="s">
        <v>142</v>
      </c>
      <c r="F1468" s="67">
        <v>63</v>
      </c>
      <c r="G1468" s="68">
        <v>10</v>
      </c>
      <c r="H1468" s="134" t="s">
        <v>142</v>
      </c>
      <c r="I1468" s="177">
        <f>_xlfn.CEILING.MATH(SUM('domanda settimanale A41002300'!CV66:'domanda settimanale A41002300'!CV90)/'calcolo ADU'!$I$4)</f>
        <v>290</v>
      </c>
      <c r="J1468" s="69">
        <f t="shared" si="796"/>
        <v>812</v>
      </c>
      <c r="K1468" s="176">
        <f t="shared" si="814"/>
        <v>20000</v>
      </c>
      <c r="L1468" s="229">
        <v>0</v>
      </c>
      <c r="M1468" s="69">
        <f t="shared" si="824"/>
        <v>1000</v>
      </c>
      <c r="N1468" s="69">
        <f t="shared" si="798"/>
        <v>1160</v>
      </c>
      <c r="O1468" s="69">
        <f t="shared" si="799"/>
        <v>812</v>
      </c>
      <c r="P1468" s="69">
        <f t="shared" si="800"/>
        <v>406</v>
      </c>
      <c r="Q1468" s="69">
        <f t="shared" si="815"/>
        <v>1218</v>
      </c>
      <c r="R1468" s="69">
        <f t="shared" si="801"/>
        <v>609</v>
      </c>
      <c r="S1468" s="69">
        <f t="shared" si="792"/>
        <v>812</v>
      </c>
      <c r="T1468" s="69">
        <f t="shared" si="816"/>
        <v>870</v>
      </c>
      <c r="U1468" s="70">
        <f t="shared" si="793"/>
        <v>5.3727057430432206</v>
      </c>
      <c r="V1468" s="69">
        <f t="shared" ref="V1468:V1504" si="825">V1467+AD1468-Z1468</f>
        <v>17846</v>
      </c>
      <c r="W1468" s="69">
        <f t="shared" si="802"/>
        <v>322</v>
      </c>
      <c r="X1468" s="232">
        <v>19</v>
      </c>
      <c r="Y1468" s="71">
        <f t="shared" si="803"/>
        <v>18149</v>
      </c>
      <c r="Z1468" s="176">
        <v>0</v>
      </c>
      <c r="AA1468" s="209">
        <v>0</v>
      </c>
      <c r="AB1468" s="68">
        <f t="shared" si="823"/>
        <v>0</v>
      </c>
      <c r="AC1468" s="68" t="s">
        <v>411</v>
      </c>
      <c r="AD1468" s="311">
        <v>0</v>
      </c>
      <c r="AE1468" s="311">
        <f t="shared" si="805"/>
        <v>0</v>
      </c>
      <c r="AF1468" s="69">
        <f t="shared" si="806"/>
        <v>3378</v>
      </c>
      <c r="AG1468" s="71">
        <f t="shared" si="820"/>
        <v>2378</v>
      </c>
      <c r="AH1468" s="72">
        <f t="shared" si="795"/>
        <v>1218</v>
      </c>
      <c r="AL1468" s="241">
        <f t="shared" si="807"/>
        <v>17846</v>
      </c>
      <c r="AM1468" s="236">
        <f t="shared" si="808"/>
        <v>609</v>
      </c>
      <c r="AN1468" s="236">
        <f t="shared" si="809"/>
        <v>609</v>
      </c>
      <c r="AO1468" s="236">
        <f t="shared" si="810"/>
        <v>609</v>
      </c>
      <c r="AP1468" s="236">
        <f t="shared" si="811"/>
        <v>1000</v>
      </c>
      <c r="AQ1468" s="236">
        <f t="shared" si="812"/>
        <v>160</v>
      </c>
      <c r="AR1468" s="236">
        <f t="shared" si="813"/>
        <v>1000</v>
      </c>
      <c r="AS1468" s="244">
        <f t="shared" si="819"/>
        <v>14.651888341543515</v>
      </c>
      <c r="AV1468" s="253">
        <v>44991</v>
      </c>
      <c r="AW1468" s="69">
        <f t="shared" si="818"/>
        <v>17846</v>
      </c>
      <c r="AX1468" s="365"/>
      <c r="AY1468" s="353"/>
      <c r="AZ1468" s="344"/>
      <c r="BA1468" s="357"/>
      <c r="BB1468" s="341"/>
      <c r="BC1468" s="341"/>
      <c r="BD1468" s="331"/>
    </row>
    <row r="1469" spans="2:56">
      <c r="B1469" s="134" t="s">
        <v>143</v>
      </c>
      <c r="F1469" s="67">
        <v>64</v>
      </c>
      <c r="G1469" s="68">
        <v>10</v>
      </c>
      <c r="H1469" s="134" t="s">
        <v>143</v>
      </c>
      <c r="I1469" s="177">
        <f>_xlfn.CEILING.MATH(SUM('domanda settimanale A41002300'!CV67:'domanda settimanale A41002300'!CV91)/'calcolo ADU'!$I$4)</f>
        <v>303</v>
      </c>
      <c r="J1469" s="69">
        <f t="shared" si="796"/>
        <v>849</v>
      </c>
      <c r="K1469" s="176">
        <f t="shared" si="814"/>
        <v>20000</v>
      </c>
      <c r="L1469" s="229">
        <v>0</v>
      </c>
      <c r="M1469" s="69">
        <f t="shared" si="824"/>
        <v>1000</v>
      </c>
      <c r="N1469" s="69">
        <f t="shared" si="798"/>
        <v>1212</v>
      </c>
      <c r="O1469" s="69">
        <f t="shared" si="799"/>
        <v>849</v>
      </c>
      <c r="P1469" s="69">
        <f t="shared" si="800"/>
        <v>425</v>
      </c>
      <c r="Q1469" s="69">
        <f t="shared" si="815"/>
        <v>1274</v>
      </c>
      <c r="R1469" s="69">
        <f t="shared" si="801"/>
        <v>637</v>
      </c>
      <c r="S1469" s="69">
        <f t="shared" si="792"/>
        <v>849</v>
      </c>
      <c r="T1469" s="69">
        <f t="shared" si="816"/>
        <v>909</v>
      </c>
      <c r="U1469" s="70">
        <f t="shared" si="793"/>
        <v>5.2062535857716581</v>
      </c>
      <c r="V1469" s="69">
        <f t="shared" si="825"/>
        <v>17846</v>
      </c>
      <c r="W1469" s="69">
        <f t="shared" si="802"/>
        <v>322</v>
      </c>
      <c r="X1469" s="232">
        <v>19</v>
      </c>
      <c r="Y1469" s="71">
        <f t="shared" si="803"/>
        <v>18149</v>
      </c>
      <c r="Z1469" s="176">
        <v>0</v>
      </c>
      <c r="AA1469" s="209">
        <v>0</v>
      </c>
      <c r="AB1469" s="68">
        <f t="shared" si="823"/>
        <v>0</v>
      </c>
      <c r="AC1469" s="68" t="s">
        <v>411</v>
      </c>
      <c r="AD1469" s="311">
        <v>0</v>
      </c>
      <c r="AE1469" s="311">
        <f t="shared" si="805"/>
        <v>0</v>
      </c>
      <c r="AF1469" s="69">
        <f t="shared" si="806"/>
        <v>3486</v>
      </c>
      <c r="AG1469" s="71">
        <f t="shared" si="820"/>
        <v>2486</v>
      </c>
      <c r="AH1469" s="72">
        <f t="shared" si="795"/>
        <v>1274</v>
      </c>
      <c r="AL1469" s="241">
        <f t="shared" si="807"/>
        <v>17846</v>
      </c>
      <c r="AM1469" s="236">
        <f t="shared" si="808"/>
        <v>637</v>
      </c>
      <c r="AN1469" s="236">
        <f t="shared" si="809"/>
        <v>637</v>
      </c>
      <c r="AO1469" s="236">
        <f t="shared" si="810"/>
        <v>637</v>
      </c>
      <c r="AP1469" s="236">
        <f t="shared" si="811"/>
        <v>1000</v>
      </c>
      <c r="AQ1469" s="236">
        <f t="shared" si="812"/>
        <v>212</v>
      </c>
      <c r="AR1469" s="236">
        <f t="shared" si="813"/>
        <v>1000</v>
      </c>
      <c r="AS1469" s="244">
        <f t="shared" si="819"/>
        <v>14.007849293563579</v>
      </c>
      <c r="AV1469" s="253">
        <v>44992</v>
      </c>
      <c r="AW1469" s="69">
        <f t="shared" si="818"/>
        <v>17846</v>
      </c>
      <c r="AX1469" s="365"/>
      <c r="AY1469" s="353"/>
      <c r="AZ1469" s="344"/>
      <c r="BA1469" s="357"/>
      <c r="BB1469" s="341"/>
      <c r="BC1469" s="341"/>
      <c r="BD1469" s="331"/>
    </row>
    <row r="1470" spans="2:56">
      <c r="B1470" s="134" t="s">
        <v>144</v>
      </c>
      <c r="F1470" s="67">
        <v>65</v>
      </c>
      <c r="G1470" s="68">
        <v>10</v>
      </c>
      <c r="H1470" s="134" t="s">
        <v>144</v>
      </c>
      <c r="I1470" s="177">
        <f>_xlfn.CEILING.MATH(SUM('domanda settimanale A41002300'!CV68:'domanda settimanale A41002300'!CV92)/'calcolo ADU'!$I$4)</f>
        <v>316</v>
      </c>
      <c r="J1470" s="69">
        <f t="shared" si="796"/>
        <v>885</v>
      </c>
      <c r="K1470" s="176">
        <f t="shared" si="814"/>
        <v>20000</v>
      </c>
      <c r="L1470" s="229">
        <v>0</v>
      </c>
      <c r="M1470" s="69">
        <f t="shared" si="824"/>
        <v>1000</v>
      </c>
      <c r="N1470" s="69">
        <f t="shared" si="798"/>
        <v>1264</v>
      </c>
      <c r="O1470" s="69">
        <f t="shared" si="799"/>
        <v>885</v>
      </c>
      <c r="P1470" s="69">
        <f t="shared" si="800"/>
        <v>443</v>
      </c>
      <c r="Q1470" s="69">
        <f t="shared" si="815"/>
        <v>1328</v>
      </c>
      <c r="R1470" s="69">
        <f t="shared" si="801"/>
        <v>664</v>
      </c>
      <c r="S1470" s="69">
        <f t="shared" ref="S1470:S1533" si="826">O1470</f>
        <v>885</v>
      </c>
      <c r="T1470" s="69">
        <f t="shared" si="816"/>
        <v>948</v>
      </c>
      <c r="U1470" s="70">
        <f t="shared" ref="U1470:U1533" si="827">Y1470/AF1470</f>
        <v>5.0526169265033412</v>
      </c>
      <c r="V1470" s="69">
        <f t="shared" si="825"/>
        <v>17846</v>
      </c>
      <c r="W1470" s="69">
        <f t="shared" si="802"/>
        <v>322</v>
      </c>
      <c r="X1470" s="232">
        <v>19</v>
      </c>
      <c r="Y1470" s="71">
        <f t="shared" si="803"/>
        <v>18149</v>
      </c>
      <c r="Z1470" s="176">
        <v>0</v>
      </c>
      <c r="AA1470" s="209">
        <v>0</v>
      </c>
      <c r="AB1470" s="68">
        <f t="shared" si="823"/>
        <v>0</v>
      </c>
      <c r="AC1470" s="68" t="s">
        <v>411</v>
      </c>
      <c r="AD1470" s="311">
        <v>0</v>
      </c>
      <c r="AE1470" s="311">
        <f t="shared" si="805"/>
        <v>0</v>
      </c>
      <c r="AF1470" s="69">
        <f t="shared" si="806"/>
        <v>3592</v>
      </c>
      <c r="AG1470" s="71">
        <f t="shared" si="820"/>
        <v>2592</v>
      </c>
      <c r="AH1470" s="72">
        <f t="shared" ref="AH1470:AH1533" si="828">Q1470</f>
        <v>1328</v>
      </c>
      <c r="AL1470" s="241">
        <f t="shared" si="807"/>
        <v>17846</v>
      </c>
      <c r="AM1470" s="236">
        <f t="shared" si="808"/>
        <v>664</v>
      </c>
      <c r="AN1470" s="236">
        <f t="shared" si="809"/>
        <v>664</v>
      </c>
      <c r="AO1470" s="236">
        <f t="shared" si="810"/>
        <v>664</v>
      </c>
      <c r="AP1470" s="236">
        <f t="shared" si="811"/>
        <v>1000</v>
      </c>
      <c r="AQ1470" s="236">
        <f t="shared" si="812"/>
        <v>264</v>
      </c>
      <c r="AR1470" s="236">
        <f t="shared" si="813"/>
        <v>1000</v>
      </c>
      <c r="AS1470" s="244">
        <f t="shared" si="819"/>
        <v>13.438253012048193</v>
      </c>
      <c r="AV1470" s="253">
        <v>44993</v>
      </c>
      <c r="AW1470" s="69">
        <f t="shared" si="818"/>
        <v>17846</v>
      </c>
      <c r="AX1470" s="365"/>
      <c r="AY1470" s="353"/>
      <c r="AZ1470" s="344"/>
      <c r="BA1470" s="357"/>
      <c r="BB1470" s="341"/>
      <c r="BC1470" s="341"/>
      <c r="BD1470" s="331"/>
    </row>
    <row r="1471" spans="2:56">
      <c r="B1471" s="134" t="s">
        <v>145</v>
      </c>
      <c r="F1471" s="67">
        <v>66</v>
      </c>
      <c r="G1471" s="68">
        <v>10</v>
      </c>
      <c r="H1471" s="134" t="s">
        <v>145</v>
      </c>
      <c r="I1471" s="177">
        <f>_xlfn.CEILING.MATH(SUM('domanda settimanale A41002300'!CV69:'domanda settimanale A41002300'!CV93)/'calcolo ADU'!$I$4)</f>
        <v>328</v>
      </c>
      <c r="J1471" s="69">
        <f t="shared" ref="J1471:J1534" si="829">_xlfn.CEILING.MATH(I1471*$D$1410*$D$1415)</f>
        <v>919</v>
      </c>
      <c r="K1471" s="176">
        <f t="shared" si="814"/>
        <v>20000</v>
      </c>
      <c r="L1471" s="229">
        <v>0</v>
      </c>
      <c r="M1471" s="69">
        <f t="shared" si="824"/>
        <v>1000</v>
      </c>
      <c r="N1471" s="69">
        <f t="shared" ref="N1471:N1534" si="830">_xlfn.CEILING.MATH(I1471*$D$1410)</f>
        <v>1312</v>
      </c>
      <c r="O1471" s="69">
        <f t="shared" ref="O1471:O1534" si="831">_xlfn.CEILING.MATH(I1471*$D$1410*$D$1415)</f>
        <v>919</v>
      </c>
      <c r="P1471" s="69">
        <f t="shared" ref="P1471:P1534" si="832">_xlfn.CEILING.MATH(O1471*$D$1417)</f>
        <v>460</v>
      </c>
      <c r="Q1471" s="69">
        <f t="shared" si="815"/>
        <v>1379</v>
      </c>
      <c r="R1471" s="69">
        <f t="shared" ref="R1471:R1534" si="833">Q1471*0.5</f>
        <v>689.5</v>
      </c>
      <c r="S1471" s="69">
        <f t="shared" si="826"/>
        <v>919</v>
      </c>
      <c r="T1471" s="69">
        <f t="shared" si="816"/>
        <v>984</v>
      </c>
      <c r="U1471" s="70">
        <f t="shared" si="827"/>
        <v>4.9170956380384716</v>
      </c>
      <c r="V1471" s="69">
        <f t="shared" si="825"/>
        <v>17846</v>
      </c>
      <c r="W1471" s="69">
        <f t="shared" ref="W1471:W1504" si="834">W1470+AA1470-AD1471</f>
        <v>322</v>
      </c>
      <c r="X1471" s="232">
        <v>19</v>
      </c>
      <c r="Y1471" s="71">
        <f t="shared" ref="Y1471:Y1504" si="835">V1471+W1471-X1471</f>
        <v>18149</v>
      </c>
      <c r="Z1471" s="176">
        <v>0</v>
      </c>
      <c r="AA1471" s="209">
        <v>0</v>
      </c>
      <c r="AB1471" s="68">
        <f t="shared" si="823"/>
        <v>0</v>
      </c>
      <c r="AC1471" s="68" t="s">
        <v>411</v>
      </c>
      <c r="AD1471" s="311">
        <v>0</v>
      </c>
      <c r="AE1471" s="311">
        <f t="shared" ref="AE1471:AE1534" si="836">IF(AND(F1471&lt;=$D$1410,F1471/(_xlfn.CEILING.MATH(M1471/I1471))=_xlfn.CEILING.MATH(F1471/_xlfn.CEILING.MATH(M1471/I1471))),AF1471-AG1471,0)</f>
        <v>0</v>
      </c>
      <c r="AF1471" s="69">
        <f t="shared" ref="AF1471:AF1534" si="837">AG1471+M1471</f>
        <v>3691</v>
      </c>
      <c r="AG1471" s="71">
        <f t="shared" si="820"/>
        <v>2691</v>
      </c>
      <c r="AH1471" s="72">
        <f t="shared" si="828"/>
        <v>1379</v>
      </c>
      <c r="AL1471" s="241">
        <f t="shared" ref="AL1471:AL1519" si="838">V1471</f>
        <v>17846</v>
      </c>
      <c r="AM1471" s="236">
        <f t="shared" ref="AM1471:AM1534" si="839">AN1471</f>
        <v>690</v>
      </c>
      <c r="AN1471" s="236">
        <f t="shared" ref="AN1471:AN1534" si="840">ROUNDUP((0.5*Q1471),0)</f>
        <v>690</v>
      </c>
      <c r="AO1471" s="236">
        <f t="shared" ref="AO1471:AO1534" si="841">AN1471</f>
        <v>690</v>
      </c>
      <c r="AP1471" s="236">
        <f t="shared" ref="AP1471:AP1534" si="842">M1471</f>
        <v>1000</v>
      </c>
      <c r="AQ1471" s="236">
        <f t="shared" ref="AQ1471:AQ1534" si="843">N1471-M1471</f>
        <v>312</v>
      </c>
      <c r="AR1471" s="236">
        <f t="shared" ref="AR1471:AR1534" si="844">M1471</f>
        <v>1000</v>
      </c>
      <c r="AS1471" s="244">
        <f t="shared" si="819"/>
        <v>12.941261783901378</v>
      </c>
      <c r="AV1471" s="253">
        <v>44994</v>
      </c>
      <c r="AW1471" s="69">
        <f t="shared" si="818"/>
        <v>17846</v>
      </c>
      <c r="AX1471" s="365"/>
      <c r="AY1471" s="353"/>
      <c r="AZ1471" s="344"/>
      <c r="BA1471" s="357"/>
      <c r="BB1471" s="341"/>
      <c r="BC1471" s="341"/>
      <c r="BD1471" s="331"/>
    </row>
    <row r="1472" spans="2:56">
      <c r="B1472" s="134" t="s">
        <v>146</v>
      </c>
      <c r="F1472" s="67">
        <v>67</v>
      </c>
      <c r="G1472" s="68">
        <v>10</v>
      </c>
      <c r="H1472" s="134" t="s">
        <v>146</v>
      </c>
      <c r="I1472" s="177">
        <f>_xlfn.CEILING.MATH(SUM('domanda settimanale A41002300'!CV70:'domanda settimanale A41002300'!CV94)/'calcolo ADU'!$I$4)</f>
        <v>341</v>
      </c>
      <c r="J1472" s="69">
        <f t="shared" si="829"/>
        <v>955</v>
      </c>
      <c r="K1472" s="176">
        <f t="shared" ref="K1472:K1535" si="845">K1471</f>
        <v>20000</v>
      </c>
      <c r="L1472" s="229">
        <v>0</v>
      </c>
      <c r="M1472" s="69">
        <f t="shared" si="824"/>
        <v>1000</v>
      </c>
      <c r="N1472" s="69">
        <f t="shared" si="830"/>
        <v>1364</v>
      </c>
      <c r="O1472" s="69">
        <f t="shared" si="831"/>
        <v>955</v>
      </c>
      <c r="P1472" s="69">
        <f t="shared" si="832"/>
        <v>478</v>
      </c>
      <c r="Q1472" s="69">
        <f t="shared" ref="Q1472:Q1535" si="846">O1472+P1472</f>
        <v>1433</v>
      </c>
      <c r="R1472" s="69">
        <f t="shared" si="833"/>
        <v>716.5</v>
      </c>
      <c r="S1472" s="69">
        <f t="shared" si="826"/>
        <v>955</v>
      </c>
      <c r="T1472" s="69">
        <f t="shared" ref="T1472:T1535" si="847">I1472*3</f>
        <v>1023</v>
      </c>
      <c r="U1472" s="70">
        <f t="shared" si="827"/>
        <v>4.7798261785620229</v>
      </c>
      <c r="V1472" s="69">
        <f t="shared" si="825"/>
        <v>17846</v>
      </c>
      <c r="W1472" s="69">
        <f t="shared" si="834"/>
        <v>322</v>
      </c>
      <c r="X1472" s="232">
        <v>19</v>
      </c>
      <c r="Y1472" s="71">
        <f t="shared" si="835"/>
        <v>18149</v>
      </c>
      <c r="Z1472" s="176">
        <v>0</v>
      </c>
      <c r="AA1472" s="209">
        <v>0</v>
      </c>
      <c r="AB1472" s="68">
        <f t="shared" si="823"/>
        <v>0</v>
      </c>
      <c r="AC1472" s="68" t="s">
        <v>411</v>
      </c>
      <c r="AD1472" s="311">
        <v>0</v>
      </c>
      <c r="AE1472" s="311">
        <f t="shared" si="836"/>
        <v>0</v>
      </c>
      <c r="AF1472" s="69">
        <f t="shared" si="837"/>
        <v>3797</v>
      </c>
      <c r="AG1472" s="71">
        <f t="shared" si="820"/>
        <v>2797</v>
      </c>
      <c r="AH1472" s="72">
        <f t="shared" si="828"/>
        <v>1433</v>
      </c>
      <c r="AL1472" s="241">
        <f t="shared" si="838"/>
        <v>17846</v>
      </c>
      <c r="AM1472" s="236">
        <f t="shared" si="839"/>
        <v>717</v>
      </c>
      <c r="AN1472" s="236">
        <f t="shared" si="840"/>
        <v>717</v>
      </c>
      <c r="AO1472" s="236">
        <f t="shared" si="841"/>
        <v>717</v>
      </c>
      <c r="AP1472" s="236">
        <f t="shared" si="842"/>
        <v>1000</v>
      </c>
      <c r="AQ1472" s="236">
        <f t="shared" si="843"/>
        <v>364</v>
      </c>
      <c r="AR1472" s="236">
        <f t="shared" si="844"/>
        <v>1000</v>
      </c>
      <c r="AS1472" s="244">
        <f t="shared" si="819"/>
        <v>12.453593859036985</v>
      </c>
      <c r="AV1472" s="253">
        <v>44995</v>
      </c>
      <c r="AW1472" s="69">
        <f t="shared" ref="AW1472:AW1535" si="848">AL1472</f>
        <v>17846</v>
      </c>
      <c r="AX1472" s="365"/>
      <c r="AY1472" s="353"/>
      <c r="AZ1472" s="344"/>
      <c r="BA1472" s="357"/>
      <c r="BB1472" s="341"/>
      <c r="BC1472" s="341"/>
      <c r="BD1472" s="331"/>
    </row>
    <row r="1473" spans="2:56">
      <c r="B1473" s="134" t="s">
        <v>224</v>
      </c>
      <c r="F1473" s="67">
        <v>68</v>
      </c>
      <c r="G1473" s="68">
        <v>10</v>
      </c>
      <c r="H1473" s="134" t="s">
        <v>224</v>
      </c>
      <c r="I1473" s="177">
        <f>_xlfn.CEILING.MATH(SUM('domanda settimanale A41002300'!CV71:'domanda settimanale A41002300'!CV95)/'calcolo ADU'!$I$4)</f>
        <v>352</v>
      </c>
      <c r="J1473" s="69">
        <f t="shared" si="829"/>
        <v>986</v>
      </c>
      <c r="K1473" s="176">
        <f t="shared" si="845"/>
        <v>20000</v>
      </c>
      <c r="L1473" s="229">
        <v>0</v>
      </c>
      <c r="M1473" s="69">
        <f t="shared" si="824"/>
        <v>1000</v>
      </c>
      <c r="N1473" s="69">
        <f t="shared" si="830"/>
        <v>1408</v>
      </c>
      <c r="O1473" s="69">
        <f t="shared" si="831"/>
        <v>986</v>
      </c>
      <c r="P1473" s="69">
        <f t="shared" si="832"/>
        <v>493</v>
      </c>
      <c r="Q1473" s="69">
        <f t="shared" si="846"/>
        <v>1479</v>
      </c>
      <c r="R1473" s="69">
        <f t="shared" si="833"/>
        <v>739.5</v>
      </c>
      <c r="S1473" s="69">
        <f t="shared" si="826"/>
        <v>986</v>
      </c>
      <c r="T1473" s="69">
        <f t="shared" si="847"/>
        <v>1056</v>
      </c>
      <c r="U1473" s="70">
        <f t="shared" si="827"/>
        <v>4.6691535888860303</v>
      </c>
      <c r="V1473" s="69">
        <f t="shared" si="825"/>
        <v>17846</v>
      </c>
      <c r="W1473" s="69">
        <f t="shared" si="834"/>
        <v>322</v>
      </c>
      <c r="X1473" s="232">
        <v>19</v>
      </c>
      <c r="Y1473" s="71">
        <f t="shared" si="835"/>
        <v>18149</v>
      </c>
      <c r="Z1473" s="176">
        <v>0</v>
      </c>
      <c r="AA1473" s="209">
        <v>0</v>
      </c>
      <c r="AB1473" s="68">
        <f t="shared" si="823"/>
        <v>0</v>
      </c>
      <c r="AC1473" s="68" t="s">
        <v>411</v>
      </c>
      <c r="AD1473" s="311">
        <v>0</v>
      </c>
      <c r="AE1473" s="311">
        <f t="shared" si="836"/>
        <v>0</v>
      </c>
      <c r="AF1473" s="69">
        <f t="shared" si="837"/>
        <v>3887</v>
      </c>
      <c r="AG1473" s="71">
        <f t="shared" si="820"/>
        <v>2887</v>
      </c>
      <c r="AH1473" s="72">
        <f t="shared" si="828"/>
        <v>1479</v>
      </c>
      <c r="AL1473" s="241">
        <f t="shared" si="838"/>
        <v>17846</v>
      </c>
      <c r="AM1473" s="236">
        <f t="shared" si="839"/>
        <v>740</v>
      </c>
      <c r="AN1473" s="236">
        <f t="shared" si="840"/>
        <v>740</v>
      </c>
      <c r="AO1473" s="236">
        <f t="shared" si="841"/>
        <v>740</v>
      </c>
      <c r="AP1473" s="236">
        <f t="shared" si="842"/>
        <v>1000</v>
      </c>
      <c r="AQ1473" s="236">
        <f t="shared" si="843"/>
        <v>408</v>
      </c>
      <c r="AR1473" s="236">
        <f t="shared" si="844"/>
        <v>1000</v>
      </c>
      <c r="AS1473" s="244">
        <f t="shared" si="819"/>
        <v>12.066260987153482</v>
      </c>
      <c r="AV1473" s="253">
        <v>44996</v>
      </c>
      <c r="AW1473" s="69">
        <f t="shared" si="848"/>
        <v>17846</v>
      </c>
      <c r="AX1473" s="365"/>
      <c r="AY1473" s="353"/>
      <c r="AZ1473" s="344"/>
      <c r="BA1473" s="357"/>
      <c r="BB1473" s="341"/>
      <c r="BC1473" s="341"/>
      <c r="BD1473" s="331"/>
    </row>
    <row r="1474" spans="2:56">
      <c r="B1474" s="134" t="s">
        <v>225</v>
      </c>
      <c r="F1474" s="67">
        <v>69</v>
      </c>
      <c r="G1474" s="68">
        <v>10</v>
      </c>
      <c r="H1474" s="134" t="s">
        <v>225</v>
      </c>
      <c r="I1474" s="177">
        <f>_xlfn.CEILING.MATH(SUM('domanda settimanale A41002300'!CV72:'domanda settimanale A41002300'!CV96)/'calcolo ADU'!$I$4)</f>
        <v>363</v>
      </c>
      <c r="J1474" s="69">
        <f t="shared" si="829"/>
        <v>1017</v>
      </c>
      <c r="K1474" s="176">
        <f t="shared" si="845"/>
        <v>20000</v>
      </c>
      <c r="L1474" s="229">
        <v>0</v>
      </c>
      <c r="M1474" s="310">
        <f t="shared" si="824"/>
        <v>1000</v>
      </c>
      <c r="N1474" s="69">
        <f t="shared" si="830"/>
        <v>1452</v>
      </c>
      <c r="O1474" s="69">
        <f t="shared" si="831"/>
        <v>1017</v>
      </c>
      <c r="P1474" s="69">
        <f t="shared" si="832"/>
        <v>509</v>
      </c>
      <c r="Q1474" s="69">
        <f t="shared" si="846"/>
        <v>1526</v>
      </c>
      <c r="R1474" s="69">
        <f t="shared" si="833"/>
        <v>763</v>
      </c>
      <c r="S1474" s="69">
        <f t="shared" si="826"/>
        <v>1017</v>
      </c>
      <c r="T1474" s="69">
        <f t="shared" si="847"/>
        <v>1089</v>
      </c>
      <c r="U1474" s="70">
        <f t="shared" si="827"/>
        <v>4.5623428858722974</v>
      </c>
      <c r="V1474" s="69">
        <f t="shared" si="825"/>
        <v>17846</v>
      </c>
      <c r="W1474" s="69">
        <f t="shared" si="834"/>
        <v>322</v>
      </c>
      <c r="X1474" s="232">
        <v>19</v>
      </c>
      <c r="Y1474" s="71">
        <f t="shared" si="835"/>
        <v>18149</v>
      </c>
      <c r="Z1474" s="176">
        <v>0</v>
      </c>
      <c r="AA1474" s="209">
        <v>0</v>
      </c>
      <c r="AB1474" s="68">
        <f t="shared" si="823"/>
        <v>0</v>
      </c>
      <c r="AC1474" s="68" t="s">
        <v>411</v>
      </c>
      <c r="AD1474" s="311">
        <v>0</v>
      </c>
      <c r="AE1474" s="311">
        <f t="shared" si="836"/>
        <v>0</v>
      </c>
      <c r="AF1474" s="69">
        <f t="shared" si="837"/>
        <v>3978</v>
      </c>
      <c r="AG1474" s="71">
        <f t="shared" si="820"/>
        <v>2978</v>
      </c>
      <c r="AH1474" s="72">
        <f t="shared" si="828"/>
        <v>1526</v>
      </c>
      <c r="AL1474" s="241">
        <f t="shared" si="838"/>
        <v>17846</v>
      </c>
      <c r="AM1474" s="236">
        <f t="shared" si="839"/>
        <v>763</v>
      </c>
      <c r="AN1474" s="236">
        <f t="shared" si="840"/>
        <v>763</v>
      </c>
      <c r="AO1474" s="236">
        <f t="shared" si="841"/>
        <v>763</v>
      </c>
      <c r="AP1474" s="236">
        <f t="shared" si="842"/>
        <v>1000</v>
      </c>
      <c r="AQ1474" s="236">
        <f t="shared" si="843"/>
        <v>452</v>
      </c>
      <c r="AR1474" s="236">
        <f t="shared" si="844"/>
        <v>1000</v>
      </c>
      <c r="AS1474" s="244">
        <f t="shared" ref="AS1474:AS1537" si="849">AL1474/AH1474</f>
        <v>11.694626474442988</v>
      </c>
      <c r="AV1474" s="253">
        <v>44997</v>
      </c>
      <c r="AW1474" s="69">
        <f t="shared" si="848"/>
        <v>17846</v>
      </c>
      <c r="AX1474" s="365"/>
      <c r="AY1474" s="353"/>
      <c r="AZ1474" s="344"/>
      <c r="BA1474" s="357"/>
      <c r="BB1474" s="341"/>
      <c r="BC1474" s="341"/>
      <c r="BD1474" s="331"/>
    </row>
    <row r="1475" spans="2:56">
      <c r="B1475" s="134" t="s">
        <v>147</v>
      </c>
      <c r="F1475" s="67">
        <v>70</v>
      </c>
      <c r="G1475" s="68">
        <v>11</v>
      </c>
      <c r="H1475" s="134" t="s">
        <v>147</v>
      </c>
      <c r="I1475" s="177">
        <f>_xlfn.CEILING.MATH(SUM('domanda settimanale A41002300'!CV73:'domanda settimanale A41002300'!CV97)/'calcolo ADU'!$I$4)</f>
        <v>374</v>
      </c>
      <c r="J1475" s="69">
        <f t="shared" si="829"/>
        <v>1048</v>
      </c>
      <c r="K1475" s="176">
        <f t="shared" si="845"/>
        <v>20000</v>
      </c>
      <c r="L1475" s="229">
        <v>0</v>
      </c>
      <c r="M1475" s="310">
        <f t="shared" si="824"/>
        <v>1000</v>
      </c>
      <c r="N1475" s="69">
        <f t="shared" si="830"/>
        <v>1496</v>
      </c>
      <c r="O1475" s="69">
        <f t="shared" si="831"/>
        <v>1048</v>
      </c>
      <c r="P1475" s="69">
        <f t="shared" si="832"/>
        <v>524</v>
      </c>
      <c r="Q1475" s="69">
        <f t="shared" si="846"/>
        <v>1572</v>
      </c>
      <c r="R1475" s="69">
        <f t="shared" si="833"/>
        <v>786</v>
      </c>
      <c r="S1475" s="69">
        <f t="shared" si="826"/>
        <v>1048</v>
      </c>
      <c r="T1475" s="69">
        <f t="shared" si="847"/>
        <v>1122</v>
      </c>
      <c r="U1475" s="70">
        <f t="shared" si="827"/>
        <v>4.2096853490658797</v>
      </c>
      <c r="V1475" s="69">
        <f t="shared" si="825"/>
        <v>16822</v>
      </c>
      <c r="W1475" s="69">
        <f t="shared" si="834"/>
        <v>322</v>
      </c>
      <c r="X1475" s="232">
        <v>19</v>
      </c>
      <c r="Y1475" s="71">
        <f t="shared" si="835"/>
        <v>17125</v>
      </c>
      <c r="Z1475" s="176">
        <v>1024</v>
      </c>
      <c r="AA1475" s="209">
        <v>0</v>
      </c>
      <c r="AB1475" s="68">
        <f t="shared" si="823"/>
        <v>0</v>
      </c>
      <c r="AC1475" s="68" t="s">
        <v>411</v>
      </c>
      <c r="AD1475" s="311">
        <v>0</v>
      </c>
      <c r="AE1475" s="311">
        <f t="shared" si="836"/>
        <v>0</v>
      </c>
      <c r="AF1475" s="69">
        <f t="shared" si="837"/>
        <v>4068</v>
      </c>
      <c r="AG1475" s="71">
        <f t="shared" si="820"/>
        <v>3068</v>
      </c>
      <c r="AH1475" s="72">
        <f t="shared" si="828"/>
        <v>1572</v>
      </c>
      <c r="AL1475" s="241">
        <f t="shared" si="838"/>
        <v>16822</v>
      </c>
      <c r="AM1475" s="236">
        <f t="shared" si="839"/>
        <v>786</v>
      </c>
      <c r="AN1475" s="236">
        <f t="shared" si="840"/>
        <v>786</v>
      </c>
      <c r="AO1475" s="236">
        <f t="shared" si="841"/>
        <v>786</v>
      </c>
      <c r="AP1475" s="236">
        <f t="shared" si="842"/>
        <v>1000</v>
      </c>
      <c r="AQ1475" s="236">
        <f t="shared" si="843"/>
        <v>496</v>
      </c>
      <c r="AR1475" s="236">
        <f t="shared" si="844"/>
        <v>1000</v>
      </c>
      <c r="AS1475" s="244">
        <f t="shared" si="849"/>
        <v>10.701017811704835</v>
      </c>
      <c r="AV1475" s="253">
        <v>44998</v>
      </c>
      <c r="AW1475" s="69">
        <f t="shared" si="848"/>
        <v>16822</v>
      </c>
      <c r="AX1475" s="365"/>
      <c r="AY1475" s="353"/>
      <c r="AZ1475" s="344"/>
      <c r="BA1475" s="357"/>
      <c r="BB1475" s="341"/>
      <c r="BC1475" s="341"/>
      <c r="BD1475" s="331"/>
    </row>
    <row r="1476" spans="2:56">
      <c r="B1476" s="134" t="s">
        <v>148</v>
      </c>
      <c r="F1476" s="67">
        <v>71</v>
      </c>
      <c r="G1476" s="68">
        <v>11</v>
      </c>
      <c r="H1476" s="134" t="s">
        <v>148</v>
      </c>
      <c r="I1476" s="177">
        <f>_xlfn.CEILING.MATH(SUM('domanda settimanale A41002300'!CV74:'domanda settimanale A41002300'!CV98)/'calcolo ADU'!$I$4)</f>
        <v>385</v>
      </c>
      <c r="J1476" s="69">
        <f t="shared" si="829"/>
        <v>1078</v>
      </c>
      <c r="K1476" s="176">
        <f t="shared" si="845"/>
        <v>20000</v>
      </c>
      <c r="L1476" s="229">
        <v>0</v>
      </c>
      <c r="M1476" s="310">
        <f t="shared" si="824"/>
        <v>1000</v>
      </c>
      <c r="N1476" s="69">
        <f t="shared" si="830"/>
        <v>1540</v>
      </c>
      <c r="O1476" s="69">
        <f t="shared" si="831"/>
        <v>1078</v>
      </c>
      <c r="P1476" s="69">
        <f t="shared" si="832"/>
        <v>539</v>
      </c>
      <c r="Q1476" s="69">
        <f t="shared" si="846"/>
        <v>1617</v>
      </c>
      <c r="R1476" s="69">
        <f t="shared" si="833"/>
        <v>808.5</v>
      </c>
      <c r="S1476" s="69">
        <f t="shared" si="826"/>
        <v>1078</v>
      </c>
      <c r="T1476" s="69">
        <f t="shared" si="847"/>
        <v>1155</v>
      </c>
      <c r="U1476" s="70">
        <f t="shared" si="827"/>
        <v>4.0185229732980519</v>
      </c>
      <c r="V1476" s="69">
        <f t="shared" si="825"/>
        <v>16822</v>
      </c>
      <c r="W1476" s="69">
        <f t="shared" si="834"/>
        <v>322</v>
      </c>
      <c r="X1476" s="232">
        <v>439</v>
      </c>
      <c r="Y1476" s="71">
        <f t="shared" si="835"/>
        <v>16705</v>
      </c>
      <c r="Z1476" s="176">
        <v>0</v>
      </c>
      <c r="AA1476" s="209">
        <v>0</v>
      </c>
      <c r="AB1476" s="68">
        <f t="shared" si="823"/>
        <v>0</v>
      </c>
      <c r="AC1476" s="68" t="s">
        <v>411</v>
      </c>
      <c r="AD1476" s="311">
        <v>0</v>
      </c>
      <c r="AE1476" s="311">
        <f t="shared" si="836"/>
        <v>0</v>
      </c>
      <c r="AF1476" s="69">
        <f t="shared" si="837"/>
        <v>4157</v>
      </c>
      <c r="AG1476" s="71">
        <f t="shared" si="820"/>
        <v>3157</v>
      </c>
      <c r="AH1476" s="72">
        <f t="shared" si="828"/>
        <v>1617</v>
      </c>
      <c r="AL1476" s="241">
        <f t="shared" si="838"/>
        <v>16822</v>
      </c>
      <c r="AM1476" s="236">
        <f t="shared" si="839"/>
        <v>809</v>
      </c>
      <c r="AN1476" s="236">
        <f t="shared" si="840"/>
        <v>809</v>
      </c>
      <c r="AO1476" s="236">
        <f t="shared" si="841"/>
        <v>809</v>
      </c>
      <c r="AP1476" s="236">
        <f t="shared" si="842"/>
        <v>1000</v>
      </c>
      <c r="AQ1476" s="236">
        <f t="shared" si="843"/>
        <v>540</v>
      </c>
      <c r="AR1476" s="236">
        <f t="shared" si="844"/>
        <v>1000</v>
      </c>
      <c r="AS1476" s="244">
        <f t="shared" si="849"/>
        <v>10.403215831787261</v>
      </c>
      <c r="AV1476" s="253">
        <v>44999</v>
      </c>
      <c r="AW1476" s="69">
        <f t="shared" si="848"/>
        <v>16822</v>
      </c>
      <c r="AX1476" s="365"/>
      <c r="AY1476" s="353"/>
      <c r="AZ1476" s="344"/>
      <c r="BA1476" s="357"/>
      <c r="BB1476" s="341"/>
      <c r="BC1476" s="341"/>
      <c r="BD1476" s="331"/>
    </row>
    <row r="1477" spans="2:56">
      <c r="B1477" s="134" t="s">
        <v>149</v>
      </c>
      <c r="F1477" s="67">
        <v>72</v>
      </c>
      <c r="G1477" s="68">
        <v>11</v>
      </c>
      <c r="H1477" s="134" t="s">
        <v>149</v>
      </c>
      <c r="I1477" s="177">
        <f>_xlfn.CEILING.MATH(SUM('domanda settimanale A41002300'!CV75:'domanda settimanale A41002300'!CV99)/'calcolo ADU'!$I$4)</f>
        <v>379</v>
      </c>
      <c r="J1477" s="69">
        <f t="shared" si="829"/>
        <v>1062</v>
      </c>
      <c r="K1477" s="176">
        <f t="shared" si="845"/>
        <v>20000</v>
      </c>
      <c r="L1477" s="229">
        <v>0</v>
      </c>
      <c r="M1477" s="310">
        <f t="shared" si="824"/>
        <v>1000</v>
      </c>
      <c r="N1477" s="69">
        <f t="shared" si="830"/>
        <v>1516</v>
      </c>
      <c r="O1477" s="69">
        <f t="shared" si="831"/>
        <v>1062</v>
      </c>
      <c r="P1477" s="69">
        <f t="shared" si="832"/>
        <v>531</v>
      </c>
      <c r="Q1477" s="69">
        <f t="shared" si="846"/>
        <v>1593</v>
      </c>
      <c r="R1477" s="69">
        <f t="shared" si="833"/>
        <v>796.5</v>
      </c>
      <c r="S1477" s="69">
        <f t="shared" si="826"/>
        <v>1062</v>
      </c>
      <c r="T1477" s="69">
        <f t="shared" si="847"/>
        <v>1137</v>
      </c>
      <c r="U1477" s="70">
        <f t="shared" si="827"/>
        <v>4.0654660501338524</v>
      </c>
      <c r="V1477" s="69">
        <f t="shared" si="825"/>
        <v>16822</v>
      </c>
      <c r="W1477" s="69">
        <f t="shared" si="834"/>
        <v>322</v>
      </c>
      <c r="X1477" s="232">
        <v>439</v>
      </c>
      <c r="Y1477" s="71">
        <f t="shared" si="835"/>
        <v>16705</v>
      </c>
      <c r="Z1477" s="176">
        <v>0</v>
      </c>
      <c r="AA1477" s="209">
        <v>0</v>
      </c>
      <c r="AB1477" s="68">
        <f t="shared" si="823"/>
        <v>0</v>
      </c>
      <c r="AC1477" s="68" t="s">
        <v>411</v>
      </c>
      <c r="AD1477" s="311">
        <v>0</v>
      </c>
      <c r="AE1477" s="311">
        <f t="shared" si="836"/>
        <v>0</v>
      </c>
      <c r="AF1477" s="69">
        <f t="shared" si="837"/>
        <v>4109</v>
      </c>
      <c r="AG1477" s="71">
        <f t="shared" ref="AG1477:AG1540" si="850">AH1477+N1477</f>
        <v>3109</v>
      </c>
      <c r="AH1477" s="72">
        <f t="shared" si="828"/>
        <v>1593</v>
      </c>
      <c r="AL1477" s="241">
        <f t="shared" si="838"/>
        <v>16822</v>
      </c>
      <c r="AM1477" s="236">
        <f t="shared" si="839"/>
        <v>797</v>
      </c>
      <c r="AN1477" s="236">
        <f t="shared" si="840"/>
        <v>797</v>
      </c>
      <c r="AO1477" s="236">
        <f t="shared" si="841"/>
        <v>797</v>
      </c>
      <c r="AP1477" s="236">
        <f t="shared" si="842"/>
        <v>1000</v>
      </c>
      <c r="AQ1477" s="236">
        <f t="shared" si="843"/>
        <v>516</v>
      </c>
      <c r="AR1477" s="236">
        <f t="shared" si="844"/>
        <v>1000</v>
      </c>
      <c r="AS1477" s="244">
        <f t="shared" si="849"/>
        <v>10.559949780288763</v>
      </c>
      <c r="AV1477" s="253">
        <v>45000</v>
      </c>
      <c r="AW1477" s="69">
        <f t="shared" si="848"/>
        <v>16822</v>
      </c>
      <c r="AX1477" s="365"/>
      <c r="AY1477" s="353"/>
      <c r="AZ1477" s="344"/>
      <c r="BA1477" s="357"/>
      <c r="BB1477" s="341"/>
      <c r="BC1477" s="341"/>
      <c r="BD1477" s="331"/>
    </row>
    <row r="1478" spans="2:56">
      <c r="B1478" s="134" t="s">
        <v>150</v>
      </c>
      <c r="F1478" s="67">
        <v>73</v>
      </c>
      <c r="G1478" s="68">
        <v>11</v>
      </c>
      <c r="H1478" s="134" t="s">
        <v>150</v>
      </c>
      <c r="I1478" s="177">
        <f>_xlfn.CEILING.MATH(SUM('domanda settimanale A41002300'!CV76:'domanda settimanale A41002300'!CV100)/'calcolo ADU'!$I$4)</f>
        <v>374</v>
      </c>
      <c r="J1478" s="69">
        <f t="shared" si="829"/>
        <v>1048</v>
      </c>
      <c r="K1478" s="176">
        <f t="shared" si="845"/>
        <v>20000</v>
      </c>
      <c r="L1478" s="229">
        <v>0</v>
      </c>
      <c r="M1478" s="310">
        <f t="shared" si="824"/>
        <v>1000</v>
      </c>
      <c r="N1478" s="69">
        <f t="shared" si="830"/>
        <v>1496</v>
      </c>
      <c r="O1478" s="69">
        <f t="shared" si="831"/>
        <v>1048</v>
      </c>
      <c r="P1478" s="69">
        <f t="shared" si="832"/>
        <v>524</v>
      </c>
      <c r="Q1478" s="69">
        <f t="shared" si="846"/>
        <v>1572</v>
      </c>
      <c r="R1478" s="69">
        <f t="shared" si="833"/>
        <v>786</v>
      </c>
      <c r="S1478" s="69">
        <f t="shared" si="826"/>
        <v>1048</v>
      </c>
      <c r="T1478" s="69">
        <f t="shared" si="847"/>
        <v>1122</v>
      </c>
      <c r="U1478" s="70">
        <f t="shared" si="827"/>
        <v>4.1064405113077678</v>
      </c>
      <c r="V1478" s="69">
        <f t="shared" si="825"/>
        <v>16822</v>
      </c>
      <c r="W1478" s="69">
        <f t="shared" si="834"/>
        <v>322</v>
      </c>
      <c r="X1478" s="232">
        <v>439</v>
      </c>
      <c r="Y1478" s="71">
        <f t="shared" si="835"/>
        <v>16705</v>
      </c>
      <c r="Z1478" s="176">
        <v>0</v>
      </c>
      <c r="AA1478" s="209">
        <v>0</v>
      </c>
      <c r="AB1478" s="68">
        <f t="shared" si="823"/>
        <v>0</v>
      </c>
      <c r="AC1478" s="68" t="s">
        <v>411</v>
      </c>
      <c r="AD1478" s="311">
        <v>0</v>
      </c>
      <c r="AE1478" s="311">
        <f t="shared" si="836"/>
        <v>0</v>
      </c>
      <c r="AF1478" s="69">
        <f t="shared" si="837"/>
        <v>4068</v>
      </c>
      <c r="AG1478" s="71">
        <f t="shared" si="850"/>
        <v>3068</v>
      </c>
      <c r="AH1478" s="72">
        <f t="shared" si="828"/>
        <v>1572</v>
      </c>
      <c r="AL1478" s="241">
        <f t="shared" si="838"/>
        <v>16822</v>
      </c>
      <c r="AM1478" s="236">
        <f t="shared" si="839"/>
        <v>786</v>
      </c>
      <c r="AN1478" s="236">
        <f t="shared" si="840"/>
        <v>786</v>
      </c>
      <c r="AO1478" s="236">
        <f t="shared" si="841"/>
        <v>786</v>
      </c>
      <c r="AP1478" s="236">
        <f t="shared" si="842"/>
        <v>1000</v>
      </c>
      <c r="AQ1478" s="236">
        <f t="shared" si="843"/>
        <v>496</v>
      </c>
      <c r="AR1478" s="236">
        <f t="shared" si="844"/>
        <v>1000</v>
      </c>
      <c r="AS1478" s="244">
        <f t="shared" si="849"/>
        <v>10.701017811704835</v>
      </c>
      <c r="AV1478" s="253">
        <v>45001</v>
      </c>
      <c r="AW1478" s="69">
        <f t="shared" si="848"/>
        <v>16822</v>
      </c>
      <c r="AX1478" s="365"/>
      <c r="AY1478" s="353"/>
      <c r="AZ1478" s="344"/>
      <c r="BA1478" s="357"/>
      <c r="BB1478" s="341"/>
      <c r="BC1478" s="341"/>
      <c r="BD1478" s="331"/>
    </row>
    <row r="1479" spans="2:56">
      <c r="B1479" s="134" t="s">
        <v>151</v>
      </c>
      <c r="F1479" s="67">
        <v>74</v>
      </c>
      <c r="G1479" s="68">
        <v>11</v>
      </c>
      <c r="H1479" s="134" t="s">
        <v>151</v>
      </c>
      <c r="I1479" s="177">
        <f>_xlfn.CEILING.MATH(SUM('domanda settimanale A41002300'!CV77:'domanda settimanale A41002300'!CV101)/'calcolo ADU'!$I$4)</f>
        <v>368</v>
      </c>
      <c r="J1479" s="69">
        <f t="shared" si="829"/>
        <v>1031</v>
      </c>
      <c r="K1479" s="176">
        <f t="shared" si="845"/>
        <v>20000</v>
      </c>
      <c r="L1479" s="229">
        <v>0</v>
      </c>
      <c r="M1479" s="310">
        <f t="shared" si="824"/>
        <v>1000</v>
      </c>
      <c r="N1479" s="69">
        <f t="shared" si="830"/>
        <v>1472</v>
      </c>
      <c r="O1479" s="69">
        <f t="shared" si="831"/>
        <v>1031</v>
      </c>
      <c r="P1479" s="69">
        <f t="shared" si="832"/>
        <v>516</v>
      </c>
      <c r="Q1479" s="69">
        <f t="shared" si="846"/>
        <v>1547</v>
      </c>
      <c r="R1479" s="69">
        <f t="shared" si="833"/>
        <v>773.5</v>
      </c>
      <c r="S1479" s="69">
        <f t="shared" si="826"/>
        <v>1031</v>
      </c>
      <c r="T1479" s="69">
        <f t="shared" si="847"/>
        <v>1104</v>
      </c>
      <c r="U1479" s="70">
        <f t="shared" si="827"/>
        <v>4.1565065936800201</v>
      </c>
      <c r="V1479" s="69">
        <f t="shared" si="825"/>
        <v>16822</v>
      </c>
      <c r="W1479" s="69">
        <f t="shared" si="834"/>
        <v>322</v>
      </c>
      <c r="X1479" s="232">
        <v>439</v>
      </c>
      <c r="Y1479" s="71">
        <f t="shared" si="835"/>
        <v>16705</v>
      </c>
      <c r="Z1479" s="176">
        <v>0</v>
      </c>
      <c r="AA1479" s="209">
        <v>0</v>
      </c>
      <c r="AB1479" s="68">
        <f t="shared" si="823"/>
        <v>0</v>
      </c>
      <c r="AC1479" s="68" t="s">
        <v>411</v>
      </c>
      <c r="AD1479" s="311">
        <v>0</v>
      </c>
      <c r="AE1479" s="311">
        <f t="shared" si="836"/>
        <v>0</v>
      </c>
      <c r="AF1479" s="69">
        <f t="shared" si="837"/>
        <v>4019</v>
      </c>
      <c r="AG1479" s="71">
        <f t="shared" si="850"/>
        <v>3019</v>
      </c>
      <c r="AH1479" s="72">
        <f t="shared" si="828"/>
        <v>1547</v>
      </c>
      <c r="AL1479" s="241">
        <f t="shared" si="838"/>
        <v>16822</v>
      </c>
      <c r="AM1479" s="236">
        <f t="shared" si="839"/>
        <v>774</v>
      </c>
      <c r="AN1479" s="236">
        <f t="shared" si="840"/>
        <v>774</v>
      </c>
      <c r="AO1479" s="236">
        <f t="shared" si="841"/>
        <v>774</v>
      </c>
      <c r="AP1479" s="236">
        <f t="shared" si="842"/>
        <v>1000</v>
      </c>
      <c r="AQ1479" s="236">
        <f t="shared" si="843"/>
        <v>472</v>
      </c>
      <c r="AR1479" s="236">
        <f t="shared" si="844"/>
        <v>1000</v>
      </c>
      <c r="AS1479" s="244">
        <f t="shared" si="849"/>
        <v>10.873949579831933</v>
      </c>
      <c r="AV1479" s="253">
        <v>45002</v>
      </c>
      <c r="AW1479" s="69">
        <f t="shared" si="848"/>
        <v>16822</v>
      </c>
      <c r="AX1479" s="365"/>
      <c r="AY1479" s="353"/>
      <c r="AZ1479" s="344"/>
      <c r="BA1479" s="357"/>
      <c r="BB1479" s="341"/>
      <c r="BC1479" s="341"/>
      <c r="BD1479" s="331"/>
    </row>
    <row r="1480" spans="2:56">
      <c r="B1480" s="134" t="s">
        <v>226</v>
      </c>
      <c r="F1480" s="67">
        <v>75</v>
      </c>
      <c r="G1480" s="68">
        <v>11</v>
      </c>
      <c r="H1480" s="134" t="s">
        <v>226</v>
      </c>
      <c r="I1480" s="177">
        <f>_xlfn.CEILING.MATH(SUM('domanda settimanale A41002300'!CV78:'domanda settimanale A41002300'!CV102)/'calcolo ADU'!$I$4)</f>
        <v>362</v>
      </c>
      <c r="J1480" s="69">
        <f t="shared" si="829"/>
        <v>1014</v>
      </c>
      <c r="K1480" s="176">
        <f t="shared" si="845"/>
        <v>20000</v>
      </c>
      <c r="L1480" s="229">
        <v>0</v>
      </c>
      <c r="M1480" s="310">
        <f t="shared" si="824"/>
        <v>1000</v>
      </c>
      <c r="N1480" s="69">
        <f t="shared" si="830"/>
        <v>1448</v>
      </c>
      <c r="O1480" s="69">
        <f t="shared" si="831"/>
        <v>1014</v>
      </c>
      <c r="P1480" s="69">
        <f t="shared" si="832"/>
        <v>507</v>
      </c>
      <c r="Q1480" s="69">
        <f t="shared" si="846"/>
        <v>1521</v>
      </c>
      <c r="R1480" s="69">
        <f t="shared" si="833"/>
        <v>760.5</v>
      </c>
      <c r="S1480" s="69">
        <f t="shared" si="826"/>
        <v>1014</v>
      </c>
      <c r="T1480" s="69">
        <f t="shared" si="847"/>
        <v>1086</v>
      </c>
      <c r="U1480" s="70">
        <f t="shared" si="827"/>
        <v>4.2088687326782566</v>
      </c>
      <c r="V1480" s="69">
        <f t="shared" si="825"/>
        <v>16822</v>
      </c>
      <c r="W1480" s="69">
        <f t="shared" si="834"/>
        <v>322</v>
      </c>
      <c r="X1480" s="232">
        <v>439</v>
      </c>
      <c r="Y1480" s="71">
        <f t="shared" si="835"/>
        <v>16705</v>
      </c>
      <c r="Z1480" s="176">
        <v>0</v>
      </c>
      <c r="AA1480" s="209">
        <v>0</v>
      </c>
      <c r="AB1480" s="68">
        <f t="shared" si="823"/>
        <v>0</v>
      </c>
      <c r="AC1480" s="68" t="s">
        <v>411</v>
      </c>
      <c r="AD1480" s="311">
        <v>0</v>
      </c>
      <c r="AE1480" s="311">
        <f t="shared" si="836"/>
        <v>0</v>
      </c>
      <c r="AF1480" s="69">
        <f t="shared" si="837"/>
        <v>3969</v>
      </c>
      <c r="AG1480" s="71">
        <f t="shared" si="850"/>
        <v>2969</v>
      </c>
      <c r="AH1480" s="72">
        <f t="shared" si="828"/>
        <v>1521</v>
      </c>
      <c r="AL1480" s="241">
        <f t="shared" si="838"/>
        <v>16822</v>
      </c>
      <c r="AM1480" s="236">
        <f t="shared" si="839"/>
        <v>761</v>
      </c>
      <c r="AN1480" s="236">
        <f t="shared" si="840"/>
        <v>761</v>
      </c>
      <c r="AO1480" s="236">
        <f t="shared" si="841"/>
        <v>761</v>
      </c>
      <c r="AP1480" s="236">
        <f t="shared" si="842"/>
        <v>1000</v>
      </c>
      <c r="AQ1480" s="236">
        <f t="shared" si="843"/>
        <v>448</v>
      </c>
      <c r="AR1480" s="236">
        <f t="shared" si="844"/>
        <v>1000</v>
      </c>
      <c r="AS1480" s="244">
        <f t="shared" si="849"/>
        <v>11.05982905982906</v>
      </c>
      <c r="AV1480" s="253">
        <v>45003</v>
      </c>
      <c r="AW1480" s="69">
        <f t="shared" si="848"/>
        <v>16822</v>
      </c>
      <c r="AX1480" s="365"/>
      <c r="AY1480" s="353"/>
      <c r="AZ1480" s="344"/>
      <c r="BA1480" s="357"/>
      <c r="BB1480" s="341"/>
      <c r="BC1480" s="341"/>
      <c r="BD1480" s="331"/>
    </row>
    <row r="1481" spans="2:56">
      <c r="B1481" s="134" t="s">
        <v>227</v>
      </c>
      <c r="F1481" s="67">
        <v>76</v>
      </c>
      <c r="G1481" s="68">
        <v>11</v>
      </c>
      <c r="H1481" s="134" t="s">
        <v>227</v>
      </c>
      <c r="I1481" s="177">
        <f>_xlfn.CEILING.MATH(SUM('domanda settimanale A41002300'!CV79:'domanda settimanale A41002300'!CV103)/'calcolo ADU'!$I$4)</f>
        <v>356</v>
      </c>
      <c r="J1481" s="69">
        <f t="shared" si="829"/>
        <v>997</v>
      </c>
      <c r="K1481" s="176">
        <f t="shared" si="845"/>
        <v>20000</v>
      </c>
      <c r="L1481" s="229">
        <v>0</v>
      </c>
      <c r="M1481" s="69">
        <f>MAX(J1481,K1481)*0.05</f>
        <v>1000</v>
      </c>
      <c r="N1481" s="69">
        <f t="shared" si="830"/>
        <v>1424</v>
      </c>
      <c r="O1481" s="69">
        <f t="shared" si="831"/>
        <v>997</v>
      </c>
      <c r="P1481" s="69">
        <f t="shared" si="832"/>
        <v>499</v>
      </c>
      <c r="Q1481" s="69">
        <f t="shared" si="846"/>
        <v>1496</v>
      </c>
      <c r="R1481" s="69">
        <f t="shared" si="833"/>
        <v>748</v>
      </c>
      <c r="S1481" s="69">
        <f t="shared" si="826"/>
        <v>997</v>
      </c>
      <c r="T1481" s="69">
        <f t="shared" si="847"/>
        <v>1068</v>
      </c>
      <c r="U1481" s="70">
        <f t="shared" si="827"/>
        <v>4.2614795918367347</v>
      </c>
      <c r="V1481" s="69">
        <f t="shared" si="825"/>
        <v>16822</v>
      </c>
      <c r="W1481" s="69">
        <f t="shared" si="834"/>
        <v>322</v>
      </c>
      <c r="X1481" s="232">
        <v>439</v>
      </c>
      <c r="Y1481" s="71">
        <f t="shared" si="835"/>
        <v>16705</v>
      </c>
      <c r="Z1481" s="176">
        <v>0</v>
      </c>
      <c r="AA1481" s="209">
        <v>0</v>
      </c>
      <c r="AB1481" s="68">
        <f t="shared" si="823"/>
        <v>0</v>
      </c>
      <c r="AC1481" s="68" t="s">
        <v>411</v>
      </c>
      <c r="AD1481" s="311">
        <v>0</v>
      </c>
      <c r="AE1481" s="311">
        <f t="shared" si="836"/>
        <v>0</v>
      </c>
      <c r="AF1481" s="69">
        <f t="shared" si="837"/>
        <v>3920</v>
      </c>
      <c r="AG1481" s="71">
        <f t="shared" si="850"/>
        <v>2920</v>
      </c>
      <c r="AH1481" s="72">
        <f t="shared" si="828"/>
        <v>1496</v>
      </c>
      <c r="AL1481" s="241">
        <f t="shared" si="838"/>
        <v>16822</v>
      </c>
      <c r="AM1481" s="236">
        <f t="shared" si="839"/>
        <v>748</v>
      </c>
      <c r="AN1481" s="236">
        <f t="shared" si="840"/>
        <v>748</v>
      </c>
      <c r="AO1481" s="236">
        <f t="shared" si="841"/>
        <v>748</v>
      </c>
      <c r="AP1481" s="236">
        <f t="shared" si="842"/>
        <v>1000</v>
      </c>
      <c r="AQ1481" s="236">
        <f t="shared" si="843"/>
        <v>424</v>
      </c>
      <c r="AR1481" s="236">
        <f t="shared" si="844"/>
        <v>1000</v>
      </c>
      <c r="AS1481" s="244">
        <f t="shared" si="849"/>
        <v>11.244652406417112</v>
      </c>
      <c r="AV1481" s="253">
        <v>45004</v>
      </c>
      <c r="AW1481" s="69">
        <f t="shared" si="848"/>
        <v>16822</v>
      </c>
      <c r="AX1481" s="365"/>
      <c r="AY1481" s="353"/>
      <c r="AZ1481" s="344"/>
      <c r="BA1481" s="357"/>
      <c r="BB1481" s="341"/>
      <c r="BC1481" s="341"/>
      <c r="BD1481" s="331"/>
    </row>
    <row r="1482" spans="2:56">
      <c r="B1482" s="134" t="s">
        <v>152</v>
      </c>
      <c r="F1482" s="67">
        <v>77</v>
      </c>
      <c r="G1482" s="68">
        <v>12</v>
      </c>
      <c r="H1482" s="134" t="s">
        <v>152</v>
      </c>
      <c r="I1482" s="177">
        <f>_xlfn.CEILING.MATH(SUM('domanda settimanale A41002300'!CV80:'domanda settimanale A41002300'!CV104)/'calcolo ADU'!$I$4)</f>
        <v>350</v>
      </c>
      <c r="J1482" s="69">
        <f t="shared" si="829"/>
        <v>980</v>
      </c>
      <c r="K1482" s="176">
        <f t="shared" si="845"/>
        <v>20000</v>
      </c>
      <c r="L1482" s="229">
        <v>0</v>
      </c>
      <c r="M1482" s="69">
        <f t="shared" ref="M1482:M1491" si="851">MAX(J1482,K1482)*0.05</f>
        <v>1000</v>
      </c>
      <c r="N1482" s="69">
        <f t="shared" si="830"/>
        <v>1400</v>
      </c>
      <c r="O1482" s="69">
        <f t="shared" si="831"/>
        <v>980</v>
      </c>
      <c r="P1482" s="69">
        <f t="shared" si="832"/>
        <v>490</v>
      </c>
      <c r="Q1482" s="69">
        <f t="shared" si="846"/>
        <v>1470</v>
      </c>
      <c r="R1482" s="69">
        <f t="shared" si="833"/>
        <v>735</v>
      </c>
      <c r="S1482" s="69">
        <f t="shared" si="826"/>
        <v>980</v>
      </c>
      <c r="T1482" s="69">
        <f t="shared" si="847"/>
        <v>1050</v>
      </c>
      <c r="U1482" s="70">
        <f t="shared" si="827"/>
        <v>3.5227390180878553</v>
      </c>
      <c r="V1482" s="69">
        <f t="shared" si="825"/>
        <v>13750</v>
      </c>
      <c r="W1482" s="69">
        <f t="shared" si="834"/>
        <v>322</v>
      </c>
      <c r="X1482" s="232">
        <v>439</v>
      </c>
      <c r="Y1482" s="71">
        <f t="shared" si="835"/>
        <v>13633</v>
      </c>
      <c r="Z1482" s="176">
        <v>3072</v>
      </c>
      <c r="AA1482" s="209">
        <v>0</v>
      </c>
      <c r="AB1482" s="68">
        <f t="shared" si="823"/>
        <v>0</v>
      </c>
      <c r="AC1482" s="68" t="s">
        <v>411</v>
      </c>
      <c r="AD1482" s="311">
        <v>0</v>
      </c>
      <c r="AE1482" s="311">
        <f t="shared" si="836"/>
        <v>0</v>
      </c>
      <c r="AF1482" s="69">
        <f t="shared" si="837"/>
        <v>3870</v>
      </c>
      <c r="AG1482" s="71">
        <f t="shared" si="850"/>
        <v>2870</v>
      </c>
      <c r="AH1482" s="72">
        <f t="shared" si="828"/>
        <v>1470</v>
      </c>
      <c r="AL1482" s="241">
        <f t="shared" si="838"/>
        <v>13750</v>
      </c>
      <c r="AM1482" s="236">
        <f t="shared" si="839"/>
        <v>735</v>
      </c>
      <c r="AN1482" s="236">
        <f t="shared" si="840"/>
        <v>735</v>
      </c>
      <c r="AO1482" s="236">
        <f t="shared" si="841"/>
        <v>735</v>
      </c>
      <c r="AP1482" s="236">
        <f t="shared" si="842"/>
        <v>1000</v>
      </c>
      <c r="AQ1482" s="236">
        <f t="shared" si="843"/>
        <v>400</v>
      </c>
      <c r="AR1482" s="236">
        <f t="shared" si="844"/>
        <v>1000</v>
      </c>
      <c r="AS1482" s="244">
        <f t="shared" si="849"/>
        <v>9.353741496598639</v>
      </c>
      <c r="AV1482" s="253">
        <v>45005</v>
      </c>
      <c r="AW1482" s="69">
        <f t="shared" si="848"/>
        <v>13750</v>
      </c>
      <c r="AX1482" s="365"/>
      <c r="AY1482" s="353"/>
      <c r="AZ1482" s="344"/>
      <c r="BA1482" s="357"/>
      <c r="BB1482" s="341"/>
      <c r="BC1482" s="341"/>
      <c r="BD1482" s="331"/>
    </row>
    <row r="1483" spans="2:56">
      <c r="B1483" s="134" t="s">
        <v>153</v>
      </c>
      <c r="F1483" s="67">
        <v>78</v>
      </c>
      <c r="G1483" s="68">
        <v>12</v>
      </c>
      <c r="H1483" s="134" t="s">
        <v>153</v>
      </c>
      <c r="I1483" s="177">
        <f>_xlfn.CEILING.MATH(SUM('domanda settimanale A41002300'!CV81:'domanda settimanale A41002300'!CV105)/'calcolo ADU'!$I$4)</f>
        <v>344</v>
      </c>
      <c r="J1483" s="69">
        <f t="shared" si="829"/>
        <v>964</v>
      </c>
      <c r="K1483" s="176">
        <f t="shared" si="845"/>
        <v>20000</v>
      </c>
      <c r="L1483" s="229">
        <v>0</v>
      </c>
      <c r="M1483" s="69">
        <f t="shared" si="851"/>
        <v>1000</v>
      </c>
      <c r="N1483" s="69">
        <f t="shared" si="830"/>
        <v>1376</v>
      </c>
      <c r="O1483" s="69">
        <f t="shared" si="831"/>
        <v>964</v>
      </c>
      <c r="P1483" s="69">
        <f t="shared" si="832"/>
        <v>482</v>
      </c>
      <c r="Q1483" s="69">
        <f t="shared" si="846"/>
        <v>1446</v>
      </c>
      <c r="R1483" s="69">
        <f t="shared" si="833"/>
        <v>723</v>
      </c>
      <c r="S1483" s="69">
        <f t="shared" si="826"/>
        <v>964</v>
      </c>
      <c r="T1483" s="69">
        <f t="shared" si="847"/>
        <v>1032</v>
      </c>
      <c r="U1483" s="70">
        <f t="shared" si="827"/>
        <v>3.5478806907378337</v>
      </c>
      <c r="V1483" s="69">
        <f t="shared" si="825"/>
        <v>13494</v>
      </c>
      <c r="W1483" s="69">
        <f t="shared" si="834"/>
        <v>322</v>
      </c>
      <c r="X1483" s="232">
        <v>256</v>
      </c>
      <c r="Y1483" s="71">
        <f t="shared" si="835"/>
        <v>13560</v>
      </c>
      <c r="Z1483" s="176">
        <v>256</v>
      </c>
      <c r="AA1483" s="209">
        <v>0</v>
      </c>
      <c r="AB1483" s="68">
        <f t="shared" si="823"/>
        <v>0</v>
      </c>
      <c r="AC1483" s="68" t="s">
        <v>411</v>
      </c>
      <c r="AD1483" s="311">
        <v>0</v>
      </c>
      <c r="AE1483" s="311">
        <f t="shared" si="836"/>
        <v>0</v>
      </c>
      <c r="AF1483" s="69">
        <f t="shared" si="837"/>
        <v>3822</v>
      </c>
      <c r="AG1483" s="71">
        <f t="shared" si="850"/>
        <v>2822</v>
      </c>
      <c r="AH1483" s="72">
        <f t="shared" si="828"/>
        <v>1446</v>
      </c>
      <c r="AL1483" s="249">
        <f t="shared" si="838"/>
        <v>13494</v>
      </c>
      <c r="AM1483" s="236">
        <f t="shared" si="839"/>
        <v>723</v>
      </c>
      <c r="AN1483" s="236">
        <f t="shared" si="840"/>
        <v>723</v>
      </c>
      <c r="AO1483" s="236">
        <f t="shared" si="841"/>
        <v>723</v>
      </c>
      <c r="AP1483" s="236">
        <f t="shared" si="842"/>
        <v>1000</v>
      </c>
      <c r="AQ1483" s="236">
        <f t="shared" si="843"/>
        <v>376</v>
      </c>
      <c r="AR1483" s="236">
        <f t="shared" si="844"/>
        <v>1000</v>
      </c>
      <c r="AS1483" s="244">
        <f t="shared" si="849"/>
        <v>9.3319502074688803</v>
      </c>
      <c r="AV1483" s="253">
        <v>45006</v>
      </c>
      <c r="AW1483" s="69">
        <f t="shared" si="848"/>
        <v>13494</v>
      </c>
      <c r="AX1483" s="365"/>
      <c r="AY1483" s="353"/>
      <c r="AZ1483" s="344"/>
      <c r="BA1483" s="357"/>
      <c r="BB1483" s="341"/>
      <c r="BC1483" s="341"/>
      <c r="BD1483" s="331"/>
    </row>
    <row r="1484" spans="2:56">
      <c r="B1484" s="134" t="s">
        <v>154</v>
      </c>
      <c r="F1484" s="67">
        <v>79</v>
      </c>
      <c r="G1484" s="68">
        <v>12</v>
      </c>
      <c r="H1484" s="134" t="s">
        <v>154</v>
      </c>
      <c r="I1484" s="177">
        <f>_xlfn.CEILING.MATH(SUM('domanda settimanale A41002300'!CV82:'domanda settimanale A41002300'!CV106)/'calcolo ADU'!$I$4)</f>
        <v>346</v>
      </c>
      <c r="J1484" s="69">
        <f t="shared" si="829"/>
        <v>969</v>
      </c>
      <c r="K1484" s="176">
        <f t="shared" si="845"/>
        <v>20000</v>
      </c>
      <c r="L1484" s="229">
        <v>0</v>
      </c>
      <c r="M1484" s="69">
        <f t="shared" si="851"/>
        <v>1000</v>
      </c>
      <c r="N1484" s="69">
        <f t="shared" si="830"/>
        <v>1384</v>
      </c>
      <c r="O1484" s="69">
        <f t="shared" si="831"/>
        <v>969</v>
      </c>
      <c r="P1484" s="69">
        <f t="shared" si="832"/>
        <v>485</v>
      </c>
      <c r="Q1484" s="69">
        <f t="shared" si="846"/>
        <v>1454</v>
      </c>
      <c r="R1484" s="69">
        <f t="shared" si="833"/>
        <v>727</v>
      </c>
      <c r="S1484" s="69">
        <f t="shared" si="826"/>
        <v>969</v>
      </c>
      <c r="T1484" s="69">
        <f t="shared" si="847"/>
        <v>1038</v>
      </c>
      <c r="U1484" s="70">
        <f t="shared" si="827"/>
        <v>3.5218863991662324</v>
      </c>
      <c r="V1484" s="69">
        <f t="shared" si="825"/>
        <v>13494</v>
      </c>
      <c r="W1484" s="69">
        <f t="shared" si="834"/>
        <v>322</v>
      </c>
      <c r="X1484" s="232">
        <v>299</v>
      </c>
      <c r="Y1484" s="71">
        <f t="shared" si="835"/>
        <v>13517</v>
      </c>
      <c r="Z1484" s="176">
        <v>0</v>
      </c>
      <c r="AA1484" s="209">
        <v>0</v>
      </c>
      <c r="AB1484" s="68">
        <f t="shared" si="823"/>
        <v>0</v>
      </c>
      <c r="AC1484" s="68" t="s">
        <v>411</v>
      </c>
      <c r="AD1484" s="311">
        <v>0</v>
      </c>
      <c r="AE1484" s="311">
        <f t="shared" si="836"/>
        <v>0</v>
      </c>
      <c r="AF1484" s="69">
        <f t="shared" si="837"/>
        <v>3838</v>
      </c>
      <c r="AG1484" s="71">
        <f t="shared" si="850"/>
        <v>2838</v>
      </c>
      <c r="AH1484" s="72">
        <f t="shared" si="828"/>
        <v>1454</v>
      </c>
      <c r="AL1484" s="241">
        <f t="shared" si="838"/>
        <v>13494</v>
      </c>
      <c r="AM1484" s="236">
        <f t="shared" si="839"/>
        <v>727</v>
      </c>
      <c r="AN1484" s="236">
        <f t="shared" si="840"/>
        <v>727</v>
      </c>
      <c r="AO1484" s="236">
        <f t="shared" si="841"/>
        <v>727</v>
      </c>
      <c r="AP1484" s="236">
        <f t="shared" si="842"/>
        <v>1000</v>
      </c>
      <c r="AQ1484" s="236">
        <f t="shared" si="843"/>
        <v>384</v>
      </c>
      <c r="AR1484" s="236">
        <f t="shared" si="844"/>
        <v>1000</v>
      </c>
      <c r="AS1484" s="244">
        <f t="shared" si="849"/>
        <v>9.2806052269601107</v>
      </c>
      <c r="AV1484" s="253">
        <v>45007</v>
      </c>
      <c r="AW1484" s="69">
        <f t="shared" si="848"/>
        <v>13494</v>
      </c>
      <c r="AX1484" s="365"/>
      <c r="AY1484" s="353"/>
      <c r="AZ1484" s="344"/>
      <c r="BA1484" s="357"/>
      <c r="BB1484" s="341"/>
      <c r="BC1484" s="341"/>
      <c r="BD1484" s="331"/>
    </row>
    <row r="1485" spans="2:56">
      <c r="B1485" s="134" t="s">
        <v>155</v>
      </c>
      <c r="F1485" s="67">
        <v>80</v>
      </c>
      <c r="G1485" s="68">
        <v>12</v>
      </c>
      <c r="H1485" s="134" t="s">
        <v>155</v>
      </c>
      <c r="I1485" s="177">
        <f>_xlfn.CEILING.MATH(SUM('domanda settimanale A41002300'!CV83:'domanda settimanale A41002300'!CV107)/'calcolo ADU'!$I$4)</f>
        <v>345</v>
      </c>
      <c r="J1485" s="69">
        <f t="shared" si="829"/>
        <v>966</v>
      </c>
      <c r="K1485" s="176">
        <f t="shared" si="845"/>
        <v>20000</v>
      </c>
      <c r="L1485" s="229">
        <v>0</v>
      </c>
      <c r="M1485" s="69">
        <f t="shared" si="851"/>
        <v>1000</v>
      </c>
      <c r="N1485" s="69">
        <f t="shared" si="830"/>
        <v>1380</v>
      </c>
      <c r="O1485" s="69">
        <f t="shared" si="831"/>
        <v>966</v>
      </c>
      <c r="P1485" s="69">
        <f t="shared" si="832"/>
        <v>483</v>
      </c>
      <c r="Q1485" s="69">
        <f t="shared" si="846"/>
        <v>1449</v>
      </c>
      <c r="R1485" s="69">
        <f t="shared" si="833"/>
        <v>724.5</v>
      </c>
      <c r="S1485" s="69">
        <f t="shared" si="826"/>
        <v>966</v>
      </c>
      <c r="T1485" s="69">
        <f t="shared" si="847"/>
        <v>1035</v>
      </c>
      <c r="U1485" s="70">
        <f t="shared" si="827"/>
        <v>3.5301645338208409</v>
      </c>
      <c r="V1485" s="69">
        <f t="shared" si="825"/>
        <v>13494</v>
      </c>
      <c r="W1485" s="69">
        <f t="shared" si="834"/>
        <v>322</v>
      </c>
      <c r="X1485" s="232">
        <v>299</v>
      </c>
      <c r="Y1485" s="71">
        <f t="shared" si="835"/>
        <v>13517</v>
      </c>
      <c r="Z1485" s="176">
        <v>0</v>
      </c>
      <c r="AA1485" s="209">
        <v>0</v>
      </c>
      <c r="AB1485" s="68">
        <f t="shared" si="823"/>
        <v>0</v>
      </c>
      <c r="AC1485" s="68" t="s">
        <v>411</v>
      </c>
      <c r="AD1485" s="311">
        <v>0</v>
      </c>
      <c r="AE1485" s="311">
        <f t="shared" si="836"/>
        <v>0</v>
      </c>
      <c r="AF1485" s="69">
        <f t="shared" si="837"/>
        <v>3829</v>
      </c>
      <c r="AG1485" s="71">
        <f t="shared" si="850"/>
        <v>2829</v>
      </c>
      <c r="AH1485" s="72">
        <f t="shared" si="828"/>
        <v>1449</v>
      </c>
      <c r="AL1485" s="241">
        <f t="shared" si="838"/>
        <v>13494</v>
      </c>
      <c r="AM1485" s="236">
        <f t="shared" si="839"/>
        <v>725</v>
      </c>
      <c r="AN1485" s="236">
        <f t="shared" si="840"/>
        <v>725</v>
      </c>
      <c r="AO1485" s="236">
        <f t="shared" si="841"/>
        <v>725</v>
      </c>
      <c r="AP1485" s="236">
        <f t="shared" si="842"/>
        <v>1000</v>
      </c>
      <c r="AQ1485" s="236">
        <f t="shared" si="843"/>
        <v>380</v>
      </c>
      <c r="AR1485" s="236">
        <f t="shared" si="844"/>
        <v>1000</v>
      </c>
      <c r="AS1485" s="244">
        <f t="shared" si="849"/>
        <v>9.3126293995859211</v>
      </c>
      <c r="AV1485" s="253">
        <v>45008</v>
      </c>
      <c r="AW1485" s="69">
        <f t="shared" si="848"/>
        <v>13494</v>
      </c>
      <c r="AX1485" s="365"/>
      <c r="AY1485" s="353"/>
      <c r="AZ1485" s="344"/>
      <c r="BA1485" s="357"/>
      <c r="BB1485" s="341"/>
      <c r="BC1485" s="341"/>
      <c r="BD1485" s="331"/>
    </row>
    <row r="1486" spans="2:56">
      <c r="B1486" s="134" t="s">
        <v>156</v>
      </c>
      <c r="F1486" s="67">
        <v>81</v>
      </c>
      <c r="G1486" s="68">
        <v>12</v>
      </c>
      <c r="H1486" s="134" t="s">
        <v>156</v>
      </c>
      <c r="I1486" s="177">
        <f>_xlfn.CEILING.MATH(SUM('domanda settimanale A41002300'!CV84:'domanda settimanale A41002300'!CV108)/'calcolo ADU'!$I$4)</f>
        <v>345</v>
      </c>
      <c r="J1486" s="69">
        <f t="shared" si="829"/>
        <v>966</v>
      </c>
      <c r="K1486" s="176">
        <f t="shared" si="845"/>
        <v>20000</v>
      </c>
      <c r="L1486" s="229">
        <v>0</v>
      </c>
      <c r="M1486" s="69">
        <f t="shared" si="851"/>
        <v>1000</v>
      </c>
      <c r="N1486" s="69">
        <f t="shared" si="830"/>
        <v>1380</v>
      </c>
      <c r="O1486" s="69">
        <f t="shared" si="831"/>
        <v>966</v>
      </c>
      <c r="P1486" s="69">
        <f t="shared" si="832"/>
        <v>483</v>
      </c>
      <c r="Q1486" s="69">
        <f t="shared" si="846"/>
        <v>1449</v>
      </c>
      <c r="R1486" s="69">
        <f t="shared" si="833"/>
        <v>724.5</v>
      </c>
      <c r="S1486" s="69">
        <f t="shared" si="826"/>
        <v>966</v>
      </c>
      <c r="T1486" s="69">
        <f t="shared" si="847"/>
        <v>1035</v>
      </c>
      <c r="U1486" s="70">
        <f t="shared" si="827"/>
        <v>3.1958735962392271</v>
      </c>
      <c r="V1486" s="69">
        <f t="shared" si="825"/>
        <v>13494</v>
      </c>
      <c r="W1486" s="69">
        <f t="shared" si="834"/>
        <v>322</v>
      </c>
      <c r="X1486" s="232">
        <v>1579</v>
      </c>
      <c r="Y1486" s="71">
        <f t="shared" si="835"/>
        <v>12237</v>
      </c>
      <c r="Z1486" s="176">
        <v>0</v>
      </c>
      <c r="AA1486" s="209">
        <v>0</v>
      </c>
      <c r="AB1486" s="68">
        <f t="shared" si="823"/>
        <v>0</v>
      </c>
      <c r="AC1486" s="68" t="s">
        <v>411</v>
      </c>
      <c r="AD1486" s="311">
        <v>0</v>
      </c>
      <c r="AE1486" s="311">
        <f t="shared" si="836"/>
        <v>0</v>
      </c>
      <c r="AF1486" s="69">
        <f t="shared" si="837"/>
        <v>3829</v>
      </c>
      <c r="AG1486" s="71">
        <f t="shared" si="850"/>
        <v>2829</v>
      </c>
      <c r="AH1486" s="72">
        <f t="shared" si="828"/>
        <v>1449</v>
      </c>
      <c r="AL1486" s="241">
        <f t="shared" si="838"/>
        <v>13494</v>
      </c>
      <c r="AM1486" s="236">
        <f t="shared" si="839"/>
        <v>725</v>
      </c>
      <c r="AN1486" s="236">
        <f t="shared" si="840"/>
        <v>725</v>
      </c>
      <c r="AO1486" s="236">
        <f t="shared" si="841"/>
        <v>725</v>
      </c>
      <c r="AP1486" s="236">
        <f t="shared" si="842"/>
        <v>1000</v>
      </c>
      <c r="AQ1486" s="236">
        <f t="shared" si="843"/>
        <v>380</v>
      </c>
      <c r="AR1486" s="236">
        <f t="shared" si="844"/>
        <v>1000</v>
      </c>
      <c r="AS1486" s="244">
        <f t="shared" si="849"/>
        <v>9.3126293995859211</v>
      </c>
      <c r="AV1486" s="253">
        <v>45009</v>
      </c>
      <c r="AW1486" s="69">
        <f t="shared" si="848"/>
        <v>13494</v>
      </c>
      <c r="AX1486" s="365"/>
      <c r="AY1486" s="353"/>
      <c r="AZ1486" s="344"/>
      <c r="BA1486" s="357"/>
      <c r="BB1486" s="341"/>
      <c r="BC1486" s="341"/>
      <c r="BD1486" s="331"/>
    </row>
    <row r="1487" spans="2:56">
      <c r="B1487" s="134" t="s">
        <v>228</v>
      </c>
      <c r="F1487" s="67">
        <v>82</v>
      </c>
      <c r="G1487" s="68">
        <v>12</v>
      </c>
      <c r="H1487" s="134" t="s">
        <v>228</v>
      </c>
      <c r="I1487" s="177">
        <f>_xlfn.CEILING.MATH(SUM('domanda settimanale A41002300'!CV85:'domanda settimanale A41002300'!CV109)/'calcolo ADU'!$I$4)</f>
        <v>336</v>
      </c>
      <c r="J1487" s="69">
        <f t="shared" si="829"/>
        <v>941</v>
      </c>
      <c r="K1487" s="176">
        <f t="shared" si="845"/>
        <v>20000</v>
      </c>
      <c r="L1487" s="229">
        <v>0</v>
      </c>
      <c r="M1487" s="69">
        <f t="shared" si="851"/>
        <v>1000</v>
      </c>
      <c r="N1487" s="69">
        <f t="shared" si="830"/>
        <v>1344</v>
      </c>
      <c r="O1487" s="69">
        <f t="shared" si="831"/>
        <v>941</v>
      </c>
      <c r="P1487" s="69">
        <f t="shared" si="832"/>
        <v>471</v>
      </c>
      <c r="Q1487" s="69">
        <f t="shared" si="846"/>
        <v>1412</v>
      </c>
      <c r="R1487" s="69">
        <f t="shared" si="833"/>
        <v>706</v>
      </c>
      <c r="S1487" s="69">
        <f t="shared" si="826"/>
        <v>941</v>
      </c>
      <c r="T1487" s="69">
        <f t="shared" si="847"/>
        <v>1008</v>
      </c>
      <c r="U1487" s="70">
        <f t="shared" si="827"/>
        <v>3.2579872204472844</v>
      </c>
      <c r="V1487" s="69">
        <f t="shared" si="825"/>
        <v>13494</v>
      </c>
      <c r="W1487" s="69">
        <f t="shared" si="834"/>
        <v>322</v>
      </c>
      <c r="X1487" s="232">
        <v>1579</v>
      </c>
      <c r="Y1487" s="71">
        <f t="shared" si="835"/>
        <v>12237</v>
      </c>
      <c r="Z1487" s="176">
        <v>0</v>
      </c>
      <c r="AA1487" s="209">
        <v>0</v>
      </c>
      <c r="AB1487" s="68">
        <f t="shared" si="823"/>
        <v>0</v>
      </c>
      <c r="AC1487" s="68" t="s">
        <v>411</v>
      </c>
      <c r="AD1487" s="311">
        <v>0</v>
      </c>
      <c r="AE1487" s="311">
        <f t="shared" si="836"/>
        <v>0</v>
      </c>
      <c r="AF1487" s="69">
        <f t="shared" si="837"/>
        <v>3756</v>
      </c>
      <c r="AG1487" s="71">
        <f t="shared" si="850"/>
        <v>2756</v>
      </c>
      <c r="AH1487" s="72">
        <f t="shared" si="828"/>
        <v>1412</v>
      </c>
      <c r="AL1487" s="241">
        <f t="shared" si="838"/>
        <v>13494</v>
      </c>
      <c r="AM1487" s="236">
        <f t="shared" si="839"/>
        <v>706</v>
      </c>
      <c r="AN1487" s="236">
        <f t="shared" si="840"/>
        <v>706</v>
      </c>
      <c r="AO1487" s="236">
        <f t="shared" si="841"/>
        <v>706</v>
      </c>
      <c r="AP1487" s="236">
        <f t="shared" si="842"/>
        <v>1000</v>
      </c>
      <c r="AQ1487" s="236">
        <f t="shared" si="843"/>
        <v>344</v>
      </c>
      <c r="AR1487" s="236">
        <f t="shared" si="844"/>
        <v>1000</v>
      </c>
      <c r="AS1487" s="244">
        <f t="shared" si="849"/>
        <v>9.5566572237960337</v>
      </c>
      <c r="AV1487" s="253">
        <v>45010</v>
      </c>
      <c r="AW1487" s="69">
        <f t="shared" si="848"/>
        <v>13494</v>
      </c>
      <c r="AX1487" s="365"/>
      <c r="AY1487" s="353"/>
      <c r="AZ1487" s="344"/>
      <c r="BA1487" s="357"/>
      <c r="BB1487" s="341"/>
      <c r="BC1487" s="341"/>
      <c r="BD1487" s="331"/>
    </row>
    <row r="1488" spans="2:56">
      <c r="B1488" s="134" t="s">
        <v>229</v>
      </c>
      <c r="F1488" s="67">
        <v>83</v>
      </c>
      <c r="G1488" s="68">
        <v>12</v>
      </c>
      <c r="H1488" s="134" t="s">
        <v>229</v>
      </c>
      <c r="I1488" s="177">
        <f>_xlfn.CEILING.MATH(SUM('domanda settimanale A41002300'!CV86:'domanda settimanale A41002300'!CV110)/'calcolo ADU'!$I$4)</f>
        <v>327</v>
      </c>
      <c r="J1488" s="69">
        <f t="shared" si="829"/>
        <v>916</v>
      </c>
      <c r="K1488" s="176">
        <f t="shared" si="845"/>
        <v>20000</v>
      </c>
      <c r="L1488" s="229">
        <v>0</v>
      </c>
      <c r="M1488" s="69">
        <f t="shared" si="851"/>
        <v>1000</v>
      </c>
      <c r="N1488" s="69">
        <f t="shared" si="830"/>
        <v>1308</v>
      </c>
      <c r="O1488" s="69">
        <f t="shared" si="831"/>
        <v>916</v>
      </c>
      <c r="P1488" s="69">
        <f t="shared" si="832"/>
        <v>458</v>
      </c>
      <c r="Q1488" s="69">
        <f t="shared" si="846"/>
        <v>1374</v>
      </c>
      <c r="R1488" s="69">
        <f t="shared" si="833"/>
        <v>687</v>
      </c>
      <c r="S1488" s="69">
        <f t="shared" si="826"/>
        <v>916</v>
      </c>
      <c r="T1488" s="69">
        <f t="shared" si="847"/>
        <v>981</v>
      </c>
      <c r="U1488" s="70">
        <f t="shared" si="827"/>
        <v>3.3234655078761541</v>
      </c>
      <c r="V1488" s="69">
        <f t="shared" si="825"/>
        <v>13494</v>
      </c>
      <c r="W1488" s="69">
        <f t="shared" si="834"/>
        <v>322</v>
      </c>
      <c r="X1488" s="232">
        <v>1579</v>
      </c>
      <c r="Y1488" s="71">
        <f t="shared" si="835"/>
        <v>12237</v>
      </c>
      <c r="Z1488" s="176">
        <v>0</v>
      </c>
      <c r="AA1488" s="209">
        <v>0</v>
      </c>
      <c r="AB1488" s="68">
        <f t="shared" si="823"/>
        <v>0</v>
      </c>
      <c r="AC1488" s="68" t="s">
        <v>411</v>
      </c>
      <c r="AD1488" s="311">
        <v>0</v>
      </c>
      <c r="AE1488" s="311">
        <f t="shared" si="836"/>
        <v>0</v>
      </c>
      <c r="AF1488" s="69">
        <f t="shared" si="837"/>
        <v>3682</v>
      </c>
      <c r="AG1488" s="71">
        <f t="shared" si="850"/>
        <v>2682</v>
      </c>
      <c r="AH1488" s="72">
        <f t="shared" si="828"/>
        <v>1374</v>
      </c>
      <c r="AL1488" s="241">
        <f t="shared" si="838"/>
        <v>13494</v>
      </c>
      <c r="AM1488" s="236">
        <f t="shared" si="839"/>
        <v>687</v>
      </c>
      <c r="AN1488" s="236">
        <f t="shared" si="840"/>
        <v>687</v>
      </c>
      <c r="AO1488" s="236">
        <f t="shared" si="841"/>
        <v>687</v>
      </c>
      <c r="AP1488" s="236">
        <f t="shared" si="842"/>
        <v>1000</v>
      </c>
      <c r="AQ1488" s="236">
        <f t="shared" si="843"/>
        <v>308</v>
      </c>
      <c r="AR1488" s="236">
        <f t="shared" si="844"/>
        <v>1000</v>
      </c>
      <c r="AS1488" s="244">
        <f t="shared" si="849"/>
        <v>9.8209606986899569</v>
      </c>
      <c r="AV1488" s="253">
        <v>45011</v>
      </c>
      <c r="AW1488" s="69">
        <f t="shared" si="848"/>
        <v>13494</v>
      </c>
      <c r="AX1488" s="365"/>
      <c r="AY1488" s="353"/>
      <c r="AZ1488" s="344"/>
      <c r="BA1488" s="357"/>
      <c r="BB1488" s="341"/>
      <c r="BC1488" s="341"/>
      <c r="BD1488" s="331"/>
    </row>
    <row r="1489" spans="2:56">
      <c r="B1489" s="134" t="s">
        <v>157</v>
      </c>
      <c r="F1489" s="67">
        <v>84</v>
      </c>
      <c r="G1489" s="68">
        <v>13</v>
      </c>
      <c r="H1489" s="134" t="s">
        <v>157</v>
      </c>
      <c r="I1489" s="177">
        <f>_xlfn.CEILING.MATH(SUM('domanda settimanale A41002300'!CV87:'domanda settimanale A41002300'!CV111)/'calcolo ADU'!$I$4)</f>
        <v>318</v>
      </c>
      <c r="J1489" s="69">
        <f t="shared" si="829"/>
        <v>891</v>
      </c>
      <c r="K1489" s="176">
        <f t="shared" si="845"/>
        <v>20000</v>
      </c>
      <c r="L1489" s="229">
        <v>0</v>
      </c>
      <c r="M1489" s="69">
        <f t="shared" si="851"/>
        <v>1000</v>
      </c>
      <c r="N1489" s="69">
        <f t="shared" si="830"/>
        <v>1272</v>
      </c>
      <c r="O1489" s="69">
        <f t="shared" si="831"/>
        <v>891</v>
      </c>
      <c r="P1489" s="69">
        <f t="shared" si="832"/>
        <v>446</v>
      </c>
      <c r="Q1489" s="69">
        <f t="shared" si="846"/>
        <v>1337</v>
      </c>
      <c r="R1489" s="69">
        <f t="shared" si="833"/>
        <v>668.5</v>
      </c>
      <c r="S1489" s="69">
        <f t="shared" si="826"/>
        <v>891</v>
      </c>
      <c r="T1489" s="69">
        <f t="shared" si="847"/>
        <v>954</v>
      </c>
      <c r="U1489" s="70">
        <f t="shared" si="827"/>
        <v>2.8941535051260736</v>
      </c>
      <c r="V1489" s="69">
        <f t="shared" si="825"/>
        <v>11702</v>
      </c>
      <c r="W1489" s="69">
        <f t="shared" si="834"/>
        <v>322</v>
      </c>
      <c r="X1489" s="232">
        <v>1579</v>
      </c>
      <c r="Y1489" s="71">
        <f t="shared" si="835"/>
        <v>10445</v>
      </c>
      <c r="Z1489" s="176">
        <v>1792</v>
      </c>
      <c r="AA1489" s="209">
        <v>0</v>
      </c>
      <c r="AB1489" s="68">
        <f t="shared" si="823"/>
        <v>0</v>
      </c>
      <c r="AC1489" s="68" t="s">
        <v>411</v>
      </c>
      <c r="AD1489" s="311">
        <v>0</v>
      </c>
      <c r="AE1489" s="311">
        <f t="shared" si="836"/>
        <v>0</v>
      </c>
      <c r="AF1489" s="69">
        <f t="shared" si="837"/>
        <v>3609</v>
      </c>
      <c r="AG1489" s="71">
        <f t="shared" si="850"/>
        <v>2609</v>
      </c>
      <c r="AH1489" s="72">
        <f t="shared" si="828"/>
        <v>1337</v>
      </c>
      <c r="AL1489" s="241">
        <f t="shared" si="838"/>
        <v>11702</v>
      </c>
      <c r="AM1489" s="236">
        <f t="shared" si="839"/>
        <v>669</v>
      </c>
      <c r="AN1489" s="236">
        <f t="shared" si="840"/>
        <v>669</v>
      </c>
      <c r="AO1489" s="236">
        <f t="shared" si="841"/>
        <v>669</v>
      </c>
      <c r="AP1489" s="236">
        <f t="shared" si="842"/>
        <v>1000</v>
      </c>
      <c r="AQ1489" s="236">
        <f t="shared" si="843"/>
        <v>272</v>
      </c>
      <c r="AR1489" s="236">
        <f t="shared" si="844"/>
        <v>1000</v>
      </c>
      <c r="AS1489" s="244">
        <f t="shared" si="849"/>
        <v>8.752430815258041</v>
      </c>
      <c r="AV1489" s="253">
        <v>45012</v>
      </c>
      <c r="AW1489" s="69">
        <f t="shared" si="848"/>
        <v>11702</v>
      </c>
      <c r="AX1489" s="365"/>
      <c r="AY1489" s="353"/>
      <c r="AZ1489" s="344"/>
      <c r="BA1489" s="357"/>
      <c r="BB1489" s="341"/>
      <c r="BC1489" s="341"/>
      <c r="BD1489" s="331"/>
    </row>
    <row r="1490" spans="2:56">
      <c r="B1490" s="134" t="s">
        <v>158</v>
      </c>
      <c r="F1490" s="67">
        <v>85</v>
      </c>
      <c r="G1490" s="68">
        <v>13</v>
      </c>
      <c r="H1490" s="134" t="s">
        <v>158</v>
      </c>
      <c r="I1490" s="177">
        <f>_xlfn.CEILING.MATH(SUM('domanda settimanale A41002300'!CV88:'domanda settimanale A41002300'!CV112)/'calcolo ADU'!$I$4)</f>
        <v>309</v>
      </c>
      <c r="J1490" s="69">
        <f t="shared" si="829"/>
        <v>866</v>
      </c>
      <c r="K1490" s="176">
        <f t="shared" si="845"/>
        <v>20000</v>
      </c>
      <c r="L1490" s="229">
        <v>0</v>
      </c>
      <c r="M1490" s="69">
        <f t="shared" si="851"/>
        <v>1000</v>
      </c>
      <c r="N1490" s="69">
        <f t="shared" si="830"/>
        <v>1236</v>
      </c>
      <c r="O1490" s="69">
        <f t="shared" si="831"/>
        <v>866</v>
      </c>
      <c r="P1490" s="69">
        <f t="shared" si="832"/>
        <v>433</v>
      </c>
      <c r="Q1490" s="69">
        <f t="shared" si="846"/>
        <v>1299</v>
      </c>
      <c r="R1490" s="69">
        <f t="shared" si="833"/>
        <v>649.5</v>
      </c>
      <c r="S1490" s="69">
        <f t="shared" si="826"/>
        <v>866</v>
      </c>
      <c r="T1490" s="69">
        <f t="shared" si="847"/>
        <v>927</v>
      </c>
      <c r="U1490" s="70">
        <f t="shared" si="827"/>
        <v>2.6772277227722774</v>
      </c>
      <c r="V1490" s="69">
        <f t="shared" si="825"/>
        <v>10422</v>
      </c>
      <c r="W1490" s="69">
        <f t="shared" si="834"/>
        <v>322</v>
      </c>
      <c r="X1490" s="232">
        <v>1280</v>
      </c>
      <c r="Y1490" s="71">
        <f t="shared" si="835"/>
        <v>9464</v>
      </c>
      <c r="Z1490" s="176">
        <v>1280</v>
      </c>
      <c r="AA1490" s="209">
        <v>0</v>
      </c>
      <c r="AB1490" s="68">
        <f t="shared" si="823"/>
        <v>0</v>
      </c>
      <c r="AC1490" s="68" t="s">
        <v>411</v>
      </c>
      <c r="AD1490" s="311">
        <v>0</v>
      </c>
      <c r="AE1490" s="311">
        <f t="shared" si="836"/>
        <v>0</v>
      </c>
      <c r="AF1490" s="69">
        <f t="shared" si="837"/>
        <v>3535</v>
      </c>
      <c r="AG1490" s="71">
        <f t="shared" si="850"/>
        <v>2535</v>
      </c>
      <c r="AH1490" s="72">
        <f t="shared" si="828"/>
        <v>1299</v>
      </c>
      <c r="AL1490" s="241">
        <f t="shared" si="838"/>
        <v>10422</v>
      </c>
      <c r="AM1490" s="236">
        <f t="shared" si="839"/>
        <v>650</v>
      </c>
      <c r="AN1490" s="236">
        <f t="shared" si="840"/>
        <v>650</v>
      </c>
      <c r="AO1490" s="236">
        <f t="shared" si="841"/>
        <v>650</v>
      </c>
      <c r="AP1490" s="236">
        <f t="shared" si="842"/>
        <v>1000</v>
      </c>
      <c r="AQ1490" s="236">
        <f t="shared" si="843"/>
        <v>236</v>
      </c>
      <c r="AR1490" s="236">
        <f t="shared" si="844"/>
        <v>1000</v>
      </c>
      <c r="AS1490" s="244">
        <f t="shared" si="849"/>
        <v>8.0230946882217093</v>
      </c>
      <c r="AV1490" s="253">
        <v>45013</v>
      </c>
      <c r="AW1490" s="69">
        <f t="shared" si="848"/>
        <v>10422</v>
      </c>
      <c r="AX1490" s="365"/>
      <c r="AY1490" s="353"/>
      <c r="AZ1490" s="344"/>
      <c r="BA1490" s="357"/>
      <c r="BB1490" s="341"/>
      <c r="BC1490" s="341"/>
      <c r="BD1490" s="331"/>
    </row>
    <row r="1491" spans="2:56">
      <c r="B1491" s="134" t="s">
        <v>159</v>
      </c>
      <c r="F1491" s="67">
        <v>86</v>
      </c>
      <c r="G1491" s="68">
        <v>13</v>
      </c>
      <c r="H1491" s="134" t="s">
        <v>159</v>
      </c>
      <c r="I1491" s="177">
        <f>_xlfn.CEILING.MATH(SUM('domanda settimanale A41002300'!CV89:'domanda settimanale A41002300'!CV113)/'calcolo ADU'!$I$4)</f>
        <v>261</v>
      </c>
      <c r="J1491" s="69">
        <f t="shared" si="829"/>
        <v>731</v>
      </c>
      <c r="K1491" s="176">
        <f t="shared" si="845"/>
        <v>20000</v>
      </c>
      <c r="L1491" s="229">
        <v>0</v>
      </c>
      <c r="M1491" s="69">
        <f t="shared" si="851"/>
        <v>1000</v>
      </c>
      <c r="N1491" s="69">
        <f t="shared" si="830"/>
        <v>1044</v>
      </c>
      <c r="O1491" s="69">
        <f t="shared" si="831"/>
        <v>731</v>
      </c>
      <c r="P1491" s="69">
        <f t="shared" si="832"/>
        <v>366</v>
      </c>
      <c r="Q1491" s="69">
        <f t="shared" si="846"/>
        <v>1097</v>
      </c>
      <c r="R1491" s="69">
        <f t="shared" si="833"/>
        <v>548.5</v>
      </c>
      <c r="S1491" s="69">
        <f t="shared" si="826"/>
        <v>731</v>
      </c>
      <c r="T1491" s="69">
        <f t="shared" si="847"/>
        <v>783</v>
      </c>
      <c r="U1491" s="70">
        <f t="shared" si="827"/>
        <v>3.31168417701369</v>
      </c>
      <c r="V1491" s="69">
        <f t="shared" si="825"/>
        <v>10422</v>
      </c>
      <c r="W1491" s="69">
        <f t="shared" si="834"/>
        <v>322</v>
      </c>
      <c r="X1491" s="232">
        <v>342</v>
      </c>
      <c r="Y1491" s="71">
        <f t="shared" si="835"/>
        <v>10402</v>
      </c>
      <c r="Z1491" s="176">
        <v>0</v>
      </c>
      <c r="AA1491" s="209">
        <v>0</v>
      </c>
      <c r="AB1491" s="68">
        <f t="shared" si="823"/>
        <v>0</v>
      </c>
      <c r="AC1491" s="68" t="s">
        <v>411</v>
      </c>
      <c r="AD1491" s="311">
        <v>0</v>
      </c>
      <c r="AE1491" s="311">
        <f t="shared" si="836"/>
        <v>0</v>
      </c>
      <c r="AF1491" s="69">
        <f t="shared" si="837"/>
        <v>3141</v>
      </c>
      <c r="AG1491" s="71">
        <f t="shared" si="850"/>
        <v>2141</v>
      </c>
      <c r="AH1491" s="72">
        <f t="shared" si="828"/>
        <v>1097</v>
      </c>
      <c r="AL1491" s="241">
        <f t="shared" si="838"/>
        <v>10422</v>
      </c>
      <c r="AM1491" s="236">
        <f t="shared" si="839"/>
        <v>549</v>
      </c>
      <c r="AN1491" s="236">
        <f t="shared" si="840"/>
        <v>549</v>
      </c>
      <c r="AO1491" s="236">
        <f t="shared" si="841"/>
        <v>549</v>
      </c>
      <c r="AP1491" s="236">
        <f t="shared" si="842"/>
        <v>1000</v>
      </c>
      <c r="AQ1491" s="236">
        <f t="shared" si="843"/>
        <v>44</v>
      </c>
      <c r="AR1491" s="236">
        <f t="shared" si="844"/>
        <v>1000</v>
      </c>
      <c r="AS1491" s="244">
        <f t="shared" si="849"/>
        <v>9.5004557885141292</v>
      </c>
      <c r="AV1491" s="253">
        <v>45014</v>
      </c>
      <c r="AW1491" s="69">
        <f t="shared" si="848"/>
        <v>10422</v>
      </c>
      <c r="AX1491" s="365"/>
      <c r="AY1491" s="353"/>
      <c r="AZ1491" s="344"/>
      <c r="BA1491" s="357"/>
      <c r="BB1491" s="341"/>
      <c r="BC1491" s="341"/>
      <c r="BD1491" s="331"/>
    </row>
    <row r="1492" spans="2:56">
      <c r="B1492" s="134" t="s">
        <v>160</v>
      </c>
      <c r="F1492" s="67">
        <v>87</v>
      </c>
      <c r="G1492" s="68">
        <v>13</v>
      </c>
      <c r="H1492" s="134" t="s">
        <v>160</v>
      </c>
      <c r="I1492" s="177">
        <f>_xlfn.CEILING.MATH(SUM('domanda settimanale A41002300'!CV90:'domanda settimanale A41002300'!CV114)/'calcolo ADU'!$I$4)</f>
        <v>250</v>
      </c>
      <c r="J1492" s="69">
        <f t="shared" si="829"/>
        <v>700</v>
      </c>
      <c r="K1492" s="176">
        <f t="shared" si="845"/>
        <v>20000</v>
      </c>
      <c r="L1492" s="229">
        <v>0</v>
      </c>
      <c r="M1492" s="69">
        <f>J1492</f>
        <v>700</v>
      </c>
      <c r="N1492" s="69">
        <f t="shared" si="830"/>
        <v>1000</v>
      </c>
      <c r="O1492" s="69">
        <f t="shared" si="831"/>
        <v>700</v>
      </c>
      <c r="P1492" s="69">
        <f t="shared" si="832"/>
        <v>350</v>
      </c>
      <c r="Q1492" s="69">
        <f t="shared" si="846"/>
        <v>1050</v>
      </c>
      <c r="R1492" s="69">
        <f t="shared" si="833"/>
        <v>525</v>
      </c>
      <c r="S1492" s="69">
        <f t="shared" si="826"/>
        <v>700</v>
      </c>
      <c r="T1492" s="69">
        <f t="shared" si="847"/>
        <v>750</v>
      </c>
      <c r="U1492" s="70">
        <f t="shared" si="827"/>
        <v>3.7825454545454544</v>
      </c>
      <c r="V1492" s="69">
        <f t="shared" si="825"/>
        <v>10422</v>
      </c>
      <c r="W1492" s="69">
        <f t="shared" si="834"/>
        <v>322</v>
      </c>
      <c r="X1492" s="232">
        <v>342</v>
      </c>
      <c r="Y1492" s="71">
        <f t="shared" si="835"/>
        <v>10402</v>
      </c>
      <c r="Z1492" s="176">
        <v>0</v>
      </c>
      <c r="AA1492" s="209">
        <v>0</v>
      </c>
      <c r="AB1492" s="68">
        <f t="shared" si="823"/>
        <v>0</v>
      </c>
      <c r="AC1492" s="68" t="s">
        <v>411</v>
      </c>
      <c r="AD1492" s="311">
        <v>0</v>
      </c>
      <c r="AE1492" s="311">
        <f t="shared" si="836"/>
        <v>0</v>
      </c>
      <c r="AF1492" s="69">
        <f t="shared" si="837"/>
        <v>2750</v>
      </c>
      <c r="AG1492" s="71">
        <f t="shared" si="850"/>
        <v>2050</v>
      </c>
      <c r="AH1492" s="72">
        <f t="shared" si="828"/>
        <v>1050</v>
      </c>
      <c r="AL1492" s="241">
        <f t="shared" si="838"/>
        <v>10422</v>
      </c>
      <c r="AM1492" s="236">
        <f t="shared" si="839"/>
        <v>525</v>
      </c>
      <c r="AN1492" s="236">
        <f t="shared" si="840"/>
        <v>525</v>
      </c>
      <c r="AO1492" s="236">
        <f t="shared" si="841"/>
        <v>525</v>
      </c>
      <c r="AP1492" s="236">
        <f t="shared" si="842"/>
        <v>700</v>
      </c>
      <c r="AQ1492" s="236">
        <f>N1492-M1492</f>
        <v>300</v>
      </c>
      <c r="AR1492" s="236">
        <f t="shared" si="844"/>
        <v>700</v>
      </c>
      <c r="AS1492" s="244">
        <f t="shared" si="849"/>
        <v>9.9257142857142853</v>
      </c>
      <c r="AV1492" s="253">
        <v>45015</v>
      </c>
      <c r="AW1492" s="69">
        <f t="shared" si="848"/>
        <v>10422</v>
      </c>
      <c r="AX1492" s="365"/>
      <c r="AY1492" s="353"/>
      <c r="AZ1492" s="344"/>
      <c r="BA1492" s="357"/>
      <c r="BB1492" s="341"/>
      <c r="BC1492" s="341"/>
      <c r="BD1492" s="331"/>
    </row>
    <row r="1493" spans="2:56">
      <c r="B1493" s="134" t="s">
        <v>161</v>
      </c>
      <c r="F1493" s="67">
        <v>88</v>
      </c>
      <c r="G1493" s="68">
        <v>13</v>
      </c>
      <c r="H1493" s="134" t="s">
        <v>161</v>
      </c>
      <c r="I1493" s="177">
        <f>_xlfn.CEILING.MATH(SUM('domanda settimanale A41002300'!CV91:'domanda settimanale A41002300'!CV115)/'calcolo ADU'!$I$4)</f>
        <v>239</v>
      </c>
      <c r="J1493" s="69">
        <f t="shared" si="829"/>
        <v>670</v>
      </c>
      <c r="K1493" s="176">
        <f t="shared" si="845"/>
        <v>20000</v>
      </c>
      <c r="L1493" s="229">
        <v>0</v>
      </c>
      <c r="M1493" s="69">
        <f>MAX(J1493,K1493)*0.04</f>
        <v>800</v>
      </c>
      <c r="N1493" s="69">
        <f t="shared" si="830"/>
        <v>956</v>
      </c>
      <c r="O1493" s="69">
        <f t="shared" si="831"/>
        <v>670</v>
      </c>
      <c r="P1493" s="69">
        <f t="shared" si="832"/>
        <v>335</v>
      </c>
      <c r="Q1493" s="69">
        <f t="shared" si="846"/>
        <v>1005</v>
      </c>
      <c r="R1493" s="69">
        <f t="shared" si="833"/>
        <v>502.5</v>
      </c>
      <c r="S1493" s="69">
        <f t="shared" si="826"/>
        <v>670</v>
      </c>
      <c r="T1493" s="69">
        <f t="shared" si="847"/>
        <v>717</v>
      </c>
      <c r="U1493" s="70">
        <f t="shared" si="827"/>
        <v>3.7674755523361103</v>
      </c>
      <c r="V1493" s="69">
        <f t="shared" si="825"/>
        <v>10422</v>
      </c>
      <c r="W1493" s="69">
        <f t="shared" si="834"/>
        <v>322</v>
      </c>
      <c r="X1493" s="232">
        <v>342</v>
      </c>
      <c r="Y1493" s="71">
        <f t="shared" si="835"/>
        <v>10402</v>
      </c>
      <c r="Z1493" s="176">
        <v>0</v>
      </c>
      <c r="AA1493" s="209">
        <v>0</v>
      </c>
      <c r="AB1493" s="68">
        <f t="shared" si="823"/>
        <v>0</v>
      </c>
      <c r="AC1493" s="68" t="s">
        <v>411</v>
      </c>
      <c r="AD1493" s="311">
        <v>0</v>
      </c>
      <c r="AE1493" s="311">
        <f t="shared" si="836"/>
        <v>0</v>
      </c>
      <c r="AF1493" s="69">
        <f t="shared" si="837"/>
        <v>2761</v>
      </c>
      <c r="AG1493" s="71">
        <f t="shared" si="850"/>
        <v>1961</v>
      </c>
      <c r="AH1493" s="72">
        <f t="shared" si="828"/>
        <v>1005</v>
      </c>
      <c r="AL1493" s="241">
        <f t="shared" si="838"/>
        <v>10422</v>
      </c>
      <c r="AM1493" s="236">
        <f t="shared" si="839"/>
        <v>503</v>
      </c>
      <c r="AN1493" s="236">
        <f t="shared" si="840"/>
        <v>503</v>
      </c>
      <c r="AO1493" s="236">
        <f t="shared" si="841"/>
        <v>503</v>
      </c>
      <c r="AP1493" s="236">
        <f t="shared" si="842"/>
        <v>800</v>
      </c>
      <c r="AQ1493" s="236">
        <f t="shared" si="843"/>
        <v>156</v>
      </c>
      <c r="AR1493" s="236">
        <f t="shared" si="844"/>
        <v>800</v>
      </c>
      <c r="AS1493" s="244">
        <f t="shared" si="849"/>
        <v>10.370149253731343</v>
      </c>
      <c r="AV1493" s="253">
        <v>45016</v>
      </c>
      <c r="AW1493" s="69">
        <f t="shared" si="848"/>
        <v>10422</v>
      </c>
      <c r="AX1493" s="366"/>
      <c r="AY1493" s="354"/>
      <c r="AZ1493" s="345"/>
      <c r="BA1493" s="358"/>
      <c r="BB1493" s="342"/>
      <c r="BC1493" s="342"/>
      <c r="BD1493" s="331"/>
    </row>
    <row r="1494" spans="2:56">
      <c r="B1494" s="134" t="s">
        <v>230</v>
      </c>
      <c r="F1494" s="67">
        <v>89</v>
      </c>
      <c r="G1494" s="68">
        <v>13</v>
      </c>
      <c r="H1494" s="134" t="s">
        <v>230</v>
      </c>
      <c r="I1494" s="177">
        <f>_xlfn.CEILING.MATH(SUM('domanda settimanale A41002300'!CV92:'domanda settimanale A41002300'!CV116)/'calcolo ADU'!$I$4)</f>
        <v>229</v>
      </c>
      <c r="J1494" s="69">
        <f t="shared" si="829"/>
        <v>642</v>
      </c>
      <c r="K1494" s="176">
        <f t="shared" si="845"/>
        <v>20000</v>
      </c>
      <c r="L1494" s="229">
        <v>0</v>
      </c>
      <c r="M1494" s="69">
        <f>MAX(J1494,K1494)*0.04</f>
        <v>800</v>
      </c>
      <c r="N1494" s="69">
        <f t="shared" si="830"/>
        <v>916</v>
      </c>
      <c r="O1494" s="69">
        <f t="shared" si="831"/>
        <v>642</v>
      </c>
      <c r="P1494" s="69">
        <f t="shared" si="832"/>
        <v>321</v>
      </c>
      <c r="Q1494" s="69">
        <f t="shared" si="846"/>
        <v>963</v>
      </c>
      <c r="R1494" s="69">
        <f t="shared" si="833"/>
        <v>481.5</v>
      </c>
      <c r="S1494" s="69">
        <f t="shared" si="826"/>
        <v>642</v>
      </c>
      <c r="T1494" s="69">
        <f t="shared" si="847"/>
        <v>687</v>
      </c>
      <c r="U1494" s="70">
        <f t="shared" si="827"/>
        <v>3.8827920865994776</v>
      </c>
      <c r="V1494" s="69">
        <f t="shared" si="825"/>
        <v>10422</v>
      </c>
      <c r="W1494" s="69">
        <f t="shared" si="834"/>
        <v>322</v>
      </c>
      <c r="X1494" s="232">
        <v>342</v>
      </c>
      <c r="Y1494" s="71">
        <f t="shared" si="835"/>
        <v>10402</v>
      </c>
      <c r="Z1494" s="176">
        <v>0</v>
      </c>
      <c r="AA1494" s="209">
        <v>0</v>
      </c>
      <c r="AB1494" s="68">
        <f t="shared" si="823"/>
        <v>0</v>
      </c>
      <c r="AC1494" s="68" t="s">
        <v>411</v>
      </c>
      <c r="AD1494" s="311">
        <v>0</v>
      </c>
      <c r="AE1494" s="311">
        <f t="shared" si="836"/>
        <v>0</v>
      </c>
      <c r="AF1494" s="69">
        <f t="shared" si="837"/>
        <v>2679</v>
      </c>
      <c r="AG1494" s="71">
        <f t="shared" si="850"/>
        <v>1879</v>
      </c>
      <c r="AH1494" s="72">
        <f t="shared" si="828"/>
        <v>963</v>
      </c>
      <c r="AL1494" s="241">
        <f t="shared" si="838"/>
        <v>10422</v>
      </c>
      <c r="AM1494" s="236">
        <f t="shared" si="839"/>
        <v>482</v>
      </c>
      <c r="AN1494" s="236">
        <f t="shared" si="840"/>
        <v>482</v>
      </c>
      <c r="AO1494" s="236">
        <f t="shared" si="841"/>
        <v>482</v>
      </c>
      <c r="AP1494" s="236">
        <f t="shared" si="842"/>
        <v>800</v>
      </c>
      <c r="AQ1494" s="236">
        <f t="shared" si="843"/>
        <v>116</v>
      </c>
      <c r="AR1494" s="236">
        <f t="shared" si="844"/>
        <v>800</v>
      </c>
      <c r="AS1494" s="244">
        <f t="shared" si="849"/>
        <v>10.822429906542055</v>
      </c>
      <c r="AV1494" s="253">
        <v>45017</v>
      </c>
      <c r="AW1494" s="69">
        <f t="shared" si="848"/>
        <v>10422</v>
      </c>
      <c r="AX1494" s="349">
        <f>(AVERAGE(AW1494:AW1523))</f>
        <v>6121.2</v>
      </c>
      <c r="AY1494" s="361">
        <f>'Giacenze medie'!H11</f>
        <v>14200</v>
      </c>
      <c r="AZ1494" s="355">
        <f>AX1494-AY1494</f>
        <v>-8078.8</v>
      </c>
      <c r="BA1494" s="356">
        <f>AZ1494/AX1494</f>
        <v>-1.3198065738744038</v>
      </c>
      <c r="BB1494" s="340">
        <f>AX1494*'Giacenze medie'!L11</f>
        <v>185.47236000000001</v>
      </c>
      <c r="BC1494" s="340">
        <f>'Giacenze medie'!I11</f>
        <v>430.26</v>
      </c>
      <c r="BD1494" s="332">
        <f>BB1494-BC1494</f>
        <v>-244.78763999999998</v>
      </c>
    </row>
    <row r="1495" spans="2:56">
      <c r="B1495" s="134" t="s">
        <v>231</v>
      </c>
      <c r="F1495" s="67">
        <v>90</v>
      </c>
      <c r="G1495" s="68">
        <v>13</v>
      </c>
      <c r="H1495" s="134" t="s">
        <v>231</v>
      </c>
      <c r="I1495" s="177">
        <f>_xlfn.CEILING.MATH(SUM('domanda settimanale A41002300'!CV93:'domanda settimanale A41002300'!CV117)/'calcolo ADU'!$I$4)</f>
        <v>218</v>
      </c>
      <c r="J1495" s="69">
        <f t="shared" si="829"/>
        <v>611</v>
      </c>
      <c r="K1495" s="176">
        <f t="shared" si="845"/>
        <v>20000</v>
      </c>
      <c r="L1495" s="229">
        <v>0</v>
      </c>
      <c r="M1495" s="69">
        <f>MAX(J1495,K1495)*0.04</f>
        <v>800</v>
      </c>
      <c r="N1495" s="69">
        <f t="shared" si="830"/>
        <v>872</v>
      </c>
      <c r="O1495" s="69">
        <f t="shared" si="831"/>
        <v>611</v>
      </c>
      <c r="P1495" s="69">
        <f t="shared" si="832"/>
        <v>306</v>
      </c>
      <c r="Q1495" s="69">
        <f t="shared" si="846"/>
        <v>917</v>
      </c>
      <c r="R1495" s="69">
        <f t="shared" si="833"/>
        <v>458.5</v>
      </c>
      <c r="S1495" s="69">
        <f t="shared" si="826"/>
        <v>611</v>
      </c>
      <c r="T1495" s="69">
        <f t="shared" si="847"/>
        <v>654</v>
      </c>
      <c r="U1495" s="70">
        <f t="shared" si="827"/>
        <v>4.0177674777906525</v>
      </c>
      <c r="V1495" s="69">
        <f t="shared" si="825"/>
        <v>10422</v>
      </c>
      <c r="W1495" s="69">
        <f t="shared" si="834"/>
        <v>322</v>
      </c>
      <c r="X1495" s="232">
        <v>342</v>
      </c>
      <c r="Y1495" s="71">
        <f t="shared" si="835"/>
        <v>10402</v>
      </c>
      <c r="Z1495" s="176">
        <v>0</v>
      </c>
      <c r="AA1495" s="209">
        <v>0</v>
      </c>
      <c r="AB1495" s="68">
        <f t="shared" si="823"/>
        <v>0</v>
      </c>
      <c r="AC1495" s="68" t="s">
        <v>411</v>
      </c>
      <c r="AD1495" s="311">
        <v>0</v>
      </c>
      <c r="AE1495" s="311">
        <f t="shared" si="836"/>
        <v>0</v>
      </c>
      <c r="AF1495" s="69">
        <f t="shared" si="837"/>
        <v>2589</v>
      </c>
      <c r="AG1495" s="71">
        <f t="shared" si="850"/>
        <v>1789</v>
      </c>
      <c r="AH1495" s="72">
        <f t="shared" si="828"/>
        <v>917</v>
      </c>
      <c r="AL1495" s="241">
        <f t="shared" si="838"/>
        <v>10422</v>
      </c>
      <c r="AM1495" s="236">
        <f t="shared" si="839"/>
        <v>459</v>
      </c>
      <c r="AN1495" s="236">
        <f t="shared" si="840"/>
        <v>459</v>
      </c>
      <c r="AO1495" s="236">
        <f t="shared" si="841"/>
        <v>459</v>
      </c>
      <c r="AP1495" s="236">
        <f t="shared" si="842"/>
        <v>800</v>
      </c>
      <c r="AQ1495" s="236">
        <f t="shared" si="843"/>
        <v>72</v>
      </c>
      <c r="AR1495" s="236">
        <f t="shared" si="844"/>
        <v>800</v>
      </c>
      <c r="AS1495" s="244">
        <f t="shared" si="849"/>
        <v>11.365321701199564</v>
      </c>
      <c r="AV1495" s="253">
        <v>45018</v>
      </c>
      <c r="AW1495" s="69">
        <f t="shared" si="848"/>
        <v>10422</v>
      </c>
      <c r="AX1495" s="359"/>
      <c r="AY1495" s="353"/>
      <c r="AZ1495" s="362"/>
      <c r="BA1495" s="357"/>
      <c r="BB1495" s="341"/>
      <c r="BC1495" s="341"/>
      <c r="BD1495" s="333"/>
    </row>
    <row r="1496" spans="2:56">
      <c r="B1496" s="134" t="s">
        <v>162</v>
      </c>
      <c r="F1496" s="67">
        <v>91</v>
      </c>
      <c r="G1496" s="68">
        <v>14</v>
      </c>
      <c r="H1496" s="134" t="s">
        <v>162</v>
      </c>
      <c r="I1496" s="177">
        <f>_xlfn.CEILING.MATH(SUM('domanda settimanale A41002300'!CV94:'domanda settimanale A41002300'!CV118)/'calcolo ADU'!$I$4)</f>
        <v>207</v>
      </c>
      <c r="J1496" s="69">
        <f t="shared" si="829"/>
        <v>580</v>
      </c>
      <c r="K1496" s="176">
        <f t="shared" si="845"/>
        <v>20000</v>
      </c>
      <c r="L1496" s="229">
        <v>0</v>
      </c>
      <c r="M1496" s="69">
        <f>MAX(J1496,K1496)*0.04</f>
        <v>800</v>
      </c>
      <c r="N1496" s="69">
        <f t="shared" si="830"/>
        <v>828</v>
      </c>
      <c r="O1496" s="69">
        <f t="shared" si="831"/>
        <v>580</v>
      </c>
      <c r="P1496" s="69">
        <f t="shared" si="832"/>
        <v>290</v>
      </c>
      <c r="Q1496" s="69">
        <f t="shared" si="846"/>
        <v>870</v>
      </c>
      <c r="R1496" s="69">
        <f t="shared" si="833"/>
        <v>435</v>
      </c>
      <c r="S1496" s="69">
        <f t="shared" si="826"/>
        <v>580</v>
      </c>
      <c r="T1496" s="69">
        <f t="shared" si="847"/>
        <v>621</v>
      </c>
      <c r="U1496" s="70">
        <f t="shared" si="827"/>
        <v>3.344275420336269</v>
      </c>
      <c r="V1496" s="69">
        <f t="shared" si="825"/>
        <v>8374</v>
      </c>
      <c r="W1496" s="69">
        <f t="shared" si="834"/>
        <v>322</v>
      </c>
      <c r="X1496" s="232">
        <v>342</v>
      </c>
      <c r="Y1496" s="71">
        <f t="shared" si="835"/>
        <v>8354</v>
      </c>
      <c r="Z1496" s="176">
        <v>2048</v>
      </c>
      <c r="AA1496" s="209">
        <v>0</v>
      </c>
      <c r="AB1496" s="68">
        <f t="shared" si="823"/>
        <v>0</v>
      </c>
      <c r="AC1496" s="68" t="s">
        <v>411</v>
      </c>
      <c r="AD1496" s="311">
        <v>0</v>
      </c>
      <c r="AE1496" s="311">
        <f t="shared" si="836"/>
        <v>0</v>
      </c>
      <c r="AF1496" s="69">
        <f t="shared" si="837"/>
        <v>2498</v>
      </c>
      <c r="AG1496" s="71">
        <f t="shared" si="850"/>
        <v>1698</v>
      </c>
      <c r="AH1496" s="72">
        <f t="shared" si="828"/>
        <v>870</v>
      </c>
      <c r="AL1496" s="241">
        <f t="shared" si="838"/>
        <v>8374</v>
      </c>
      <c r="AM1496" s="236">
        <f t="shared" si="839"/>
        <v>435</v>
      </c>
      <c r="AN1496" s="236">
        <f t="shared" si="840"/>
        <v>435</v>
      </c>
      <c r="AO1496" s="236">
        <f t="shared" si="841"/>
        <v>435</v>
      </c>
      <c r="AP1496" s="236">
        <f t="shared" si="842"/>
        <v>800</v>
      </c>
      <c r="AQ1496" s="236">
        <f t="shared" si="843"/>
        <v>28</v>
      </c>
      <c r="AR1496" s="236">
        <f t="shared" si="844"/>
        <v>800</v>
      </c>
      <c r="AS1496" s="244">
        <f t="shared" si="849"/>
        <v>9.6252873563218397</v>
      </c>
      <c r="AV1496" s="253">
        <v>45019</v>
      </c>
      <c r="AW1496" s="69">
        <f t="shared" si="848"/>
        <v>8374</v>
      </c>
      <c r="AX1496" s="359"/>
      <c r="AY1496" s="353"/>
      <c r="AZ1496" s="362"/>
      <c r="BA1496" s="357"/>
      <c r="BB1496" s="341"/>
      <c r="BC1496" s="341"/>
      <c r="BD1496" s="333"/>
    </row>
    <row r="1497" spans="2:56">
      <c r="B1497" s="134" t="s">
        <v>163</v>
      </c>
      <c r="F1497" s="67">
        <v>92</v>
      </c>
      <c r="G1497" s="68">
        <v>14</v>
      </c>
      <c r="H1497" s="134" t="s">
        <v>163</v>
      </c>
      <c r="I1497" s="177">
        <f>_xlfn.CEILING.MATH(SUM('domanda settimanale A41002300'!CV95:'domanda settimanale A41002300'!CV119)/'calcolo ADU'!$I$4)</f>
        <v>197</v>
      </c>
      <c r="J1497" s="69">
        <f t="shared" si="829"/>
        <v>552</v>
      </c>
      <c r="K1497" s="176">
        <f t="shared" si="845"/>
        <v>20000</v>
      </c>
      <c r="L1497" s="229">
        <v>0</v>
      </c>
      <c r="M1497" s="69">
        <f>MAX(J1497,K1497)*0.02</f>
        <v>400</v>
      </c>
      <c r="N1497" s="69">
        <f t="shared" si="830"/>
        <v>788</v>
      </c>
      <c r="O1497" s="69">
        <f t="shared" si="831"/>
        <v>552</v>
      </c>
      <c r="P1497" s="69">
        <f t="shared" si="832"/>
        <v>276</v>
      </c>
      <c r="Q1497" s="69">
        <f t="shared" si="846"/>
        <v>828</v>
      </c>
      <c r="R1497" s="69">
        <f t="shared" si="833"/>
        <v>414</v>
      </c>
      <c r="S1497" s="69">
        <f t="shared" si="826"/>
        <v>552</v>
      </c>
      <c r="T1497" s="69">
        <f t="shared" si="847"/>
        <v>591</v>
      </c>
      <c r="U1497" s="70">
        <f t="shared" si="827"/>
        <v>4.1681547619047619</v>
      </c>
      <c r="V1497" s="69">
        <f t="shared" si="825"/>
        <v>8374</v>
      </c>
      <c r="W1497" s="69">
        <f t="shared" si="834"/>
        <v>322</v>
      </c>
      <c r="X1497" s="232">
        <v>293</v>
      </c>
      <c r="Y1497" s="71">
        <f t="shared" si="835"/>
        <v>8403</v>
      </c>
      <c r="Z1497" s="176">
        <v>0</v>
      </c>
      <c r="AA1497" s="209">
        <v>0</v>
      </c>
      <c r="AB1497" s="68">
        <f t="shared" si="823"/>
        <v>0</v>
      </c>
      <c r="AC1497" s="68" t="s">
        <v>411</v>
      </c>
      <c r="AD1497" s="311">
        <v>0</v>
      </c>
      <c r="AE1497" s="311">
        <f t="shared" si="836"/>
        <v>0</v>
      </c>
      <c r="AF1497" s="69">
        <f t="shared" si="837"/>
        <v>2016</v>
      </c>
      <c r="AG1497" s="71">
        <f t="shared" si="850"/>
        <v>1616</v>
      </c>
      <c r="AH1497" s="72">
        <f t="shared" si="828"/>
        <v>828</v>
      </c>
      <c r="AL1497" s="241">
        <f t="shared" si="838"/>
        <v>8374</v>
      </c>
      <c r="AM1497" s="236">
        <f t="shared" si="839"/>
        <v>414</v>
      </c>
      <c r="AN1497" s="236">
        <f t="shared" si="840"/>
        <v>414</v>
      </c>
      <c r="AO1497" s="236">
        <f t="shared" si="841"/>
        <v>414</v>
      </c>
      <c r="AP1497" s="236">
        <f t="shared" si="842"/>
        <v>400</v>
      </c>
      <c r="AQ1497" s="236">
        <f t="shared" si="843"/>
        <v>388</v>
      </c>
      <c r="AR1497" s="236">
        <f t="shared" si="844"/>
        <v>400</v>
      </c>
      <c r="AS1497" s="244">
        <f t="shared" si="849"/>
        <v>10.113526570048309</v>
      </c>
      <c r="AV1497" s="253">
        <v>45020</v>
      </c>
      <c r="AW1497" s="69">
        <f t="shared" si="848"/>
        <v>8374</v>
      </c>
      <c r="AX1497" s="359"/>
      <c r="AY1497" s="353"/>
      <c r="AZ1497" s="362"/>
      <c r="BA1497" s="357"/>
      <c r="BB1497" s="341"/>
      <c r="BC1497" s="341"/>
      <c r="BD1497" s="333"/>
    </row>
    <row r="1498" spans="2:56">
      <c r="B1498" s="134" t="s">
        <v>164</v>
      </c>
      <c r="F1498" s="67">
        <v>93</v>
      </c>
      <c r="G1498" s="68">
        <v>14</v>
      </c>
      <c r="H1498" s="134" t="s">
        <v>164</v>
      </c>
      <c r="I1498" s="177">
        <f>_xlfn.CEILING.MATH(SUM('domanda settimanale A41002300'!CV96:'domanda settimanale A41002300'!CV120)/'calcolo ADU'!$I$4)</f>
        <v>188</v>
      </c>
      <c r="J1498" s="69">
        <f t="shared" si="829"/>
        <v>527</v>
      </c>
      <c r="K1498" s="176">
        <f t="shared" si="845"/>
        <v>20000</v>
      </c>
      <c r="L1498" s="229">
        <v>0</v>
      </c>
      <c r="M1498" s="310">
        <f t="shared" ref="M1498:M1503" si="852">MAX(J1498,K1498)*0.02</f>
        <v>400</v>
      </c>
      <c r="N1498" s="69">
        <f t="shared" si="830"/>
        <v>752</v>
      </c>
      <c r="O1498" s="69">
        <f t="shared" si="831"/>
        <v>527</v>
      </c>
      <c r="P1498" s="69">
        <f t="shared" si="832"/>
        <v>264</v>
      </c>
      <c r="Q1498" s="69">
        <f t="shared" si="846"/>
        <v>791</v>
      </c>
      <c r="R1498" s="69">
        <f t="shared" si="833"/>
        <v>395.5</v>
      </c>
      <c r="S1498" s="69">
        <f t="shared" si="826"/>
        <v>527</v>
      </c>
      <c r="T1498" s="69">
        <f t="shared" si="847"/>
        <v>564</v>
      </c>
      <c r="U1498" s="70">
        <f t="shared" si="827"/>
        <v>4.3247555326814204</v>
      </c>
      <c r="V1498" s="69">
        <f t="shared" si="825"/>
        <v>8374</v>
      </c>
      <c r="W1498" s="69">
        <f t="shared" si="834"/>
        <v>322</v>
      </c>
      <c r="X1498" s="232">
        <v>293</v>
      </c>
      <c r="Y1498" s="71">
        <f t="shared" si="835"/>
        <v>8403</v>
      </c>
      <c r="Z1498" s="176">
        <v>0</v>
      </c>
      <c r="AA1498" s="209">
        <v>0</v>
      </c>
      <c r="AB1498" s="68">
        <f t="shared" si="823"/>
        <v>0</v>
      </c>
      <c r="AC1498" s="68" t="s">
        <v>411</v>
      </c>
      <c r="AD1498" s="311">
        <v>0</v>
      </c>
      <c r="AE1498" s="311">
        <f t="shared" si="836"/>
        <v>0</v>
      </c>
      <c r="AF1498" s="69">
        <f t="shared" si="837"/>
        <v>1943</v>
      </c>
      <c r="AG1498" s="71">
        <f t="shared" si="850"/>
        <v>1543</v>
      </c>
      <c r="AH1498" s="72">
        <f t="shared" si="828"/>
        <v>791</v>
      </c>
      <c r="AL1498" s="241">
        <f t="shared" si="838"/>
        <v>8374</v>
      </c>
      <c r="AM1498" s="236">
        <f t="shared" si="839"/>
        <v>396</v>
      </c>
      <c r="AN1498" s="236">
        <f t="shared" si="840"/>
        <v>396</v>
      </c>
      <c r="AO1498" s="236">
        <f t="shared" si="841"/>
        <v>396</v>
      </c>
      <c r="AP1498" s="236">
        <f t="shared" si="842"/>
        <v>400</v>
      </c>
      <c r="AQ1498" s="236">
        <f t="shared" si="843"/>
        <v>352</v>
      </c>
      <c r="AR1498" s="236">
        <f t="shared" si="844"/>
        <v>400</v>
      </c>
      <c r="AS1498" s="244">
        <f t="shared" si="849"/>
        <v>10.586599241466498</v>
      </c>
      <c r="AV1498" s="253">
        <v>45021</v>
      </c>
      <c r="AW1498" s="69">
        <f t="shared" si="848"/>
        <v>8374</v>
      </c>
      <c r="AX1498" s="359"/>
      <c r="AY1498" s="353"/>
      <c r="AZ1498" s="362"/>
      <c r="BA1498" s="357"/>
      <c r="BB1498" s="341"/>
      <c r="BC1498" s="341"/>
      <c r="BD1498" s="333"/>
    </row>
    <row r="1499" spans="2:56">
      <c r="B1499" s="134" t="s">
        <v>165</v>
      </c>
      <c r="F1499" s="67">
        <v>94</v>
      </c>
      <c r="G1499" s="68">
        <v>14</v>
      </c>
      <c r="H1499" s="134" t="s">
        <v>165</v>
      </c>
      <c r="I1499" s="177">
        <f>_xlfn.CEILING.MATH(SUM('domanda settimanale A41002300'!CV97:'domanda settimanale A41002300'!CV121)/'calcolo ADU'!$I$4)</f>
        <v>179</v>
      </c>
      <c r="J1499" s="69">
        <f t="shared" si="829"/>
        <v>502</v>
      </c>
      <c r="K1499" s="176">
        <f t="shared" si="845"/>
        <v>20000</v>
      </c>
      <c r="L1499" s="229">
        <v>0</v>
      </c>
      <c r="M1499" s="310">
        <f t="shared" si="852"/>
        <v>400</v>
      </c>
      <c r="N1499" s="69">
        <f t="shared" si="830"/>
        <v>716</v>
      </c>
      <c r="O1499" s="69">
        <f t="shared" si="831"/>
        <v>502</v>
      </c>
      <c r="P1499" s="69">
        <f t="shared" si="832"/>
        <v>251</v>
      </c>
      <c r="Q1499" s="69">
        <f t="shared" si="846"/>
        <v>753</v>
      </c>
      <c r="R1499" s="69">
        <f t="shared" si="833"/>
        <v>376.5</v>
      </c>
      <c r="S1499" s="69">
        <f t="shared" si="826"/>
        <v>502</v>
      </c>
      <c r="T1499" s="69">
        <f t="shared" si="847"/>
        <v>537</v>
      </c>
      <c r="U1499" s="70">
        <f t="shared" si="827"/>
        <v>4.4959871589085072</v>
      </c>
      <c r="V1499" s="69">
        <f t="shared" si="825"/>
        <v>8374</v>
      </c>
      <c r="W1499" s="69">
        <f t="shared" si="834"/>
        <v>322</v>
      </c>
      <c r="X1499" s="232">
        <v>293</v>
      </c>
      <c r="Y1499" s="71">
        <f t="shared" si="835"/>
        <v>8403</v>
      </c>
      <c r="Z1499" s="176">
        <v>0</v>
      </c>
      <c r="AA1499" s="209">
        <v>0</v>
      </c>
      <c r="AB1499" s="68">
        <f t="shared" si="823"/>
        <v>0</v>
      </c>
      <c r="AC1499" s="68" t="s">
        <v>411</v>
      </c>
      <c r="AD1499" s="311">
        <v>0</v>
      </c>
      <c r="AE1499" s="311">
        <f t="shared" si="836"/>
        <v>0</v>
      </c>
      <c r="AF1499" s="69">
        <f t="shared" si="837"/>
        <v>1869</v>
      </c>
      <c r="AG1499" s="71">
        <f t="shared" si="850"/>
        <v>1469</v>
      </c>
      <c r="AH1499" s="72">
        <f t="shared" si="828"/>
        <v>753</v>
      </c>
      <c r="AL1499" s="241">
        <f t="shared" si="838"/>
        <v>8374</v>
      </c>
      <c r="AM1499" s="236">
        <f t="shared" si="839"/>
        <v>377</v>
      </c>
      <c r="AN1499" s="236">
        <f t="shared" si="840"/>
        <v>377</v>
      </c>
      <c r="AO1499" s="236">
        <f t="shared" si="841"/>
        <v>377</v>
      </c>
      <c r="AP1499" s="236">
        <f t="shared" si="842"/>
        <v>400</v>
      </c>
      <c r="AQ1499" s="236">
        <f t="shared" si="843"/>
        <v>316</v>
      </c>
      <c r="AR1499" s="236">
        <f t="shared" si="844"/>
        <v>400</v>
      </c>
      <c r="AS1499" s="244">
        <f t="shared" si="849"/>
        <v>11.120849933598938</v>
      </c>
      <c r="AV1499" s="253">
        <v>45022</v>
      </c>
      <c r="AW1499" s="69">
        <f t="shared" si="848"/>
        <v>8374</v>
      </c>
      <c r="AX1499" s="359"/>
      <c r="AY1499" s="353"/>
      <c r="AZ1499" s="362"/>
      <c r="BA1499" s="357"/>
      <c r="BB1499" s="341"/>
      <c r="BC1499" s="341"/>
      <c r="BD1499" s="333"/>
    </row>
    <row r="1500" spans="2:56">
      <c r="B1500" s="134" t="s">
        <v>166</v>
      </c>
      <c r="F1500" s="67">
        <v>95</v>
      </c>
      <c r="G1500" s="68">
        <v>14</v>
      </c>
      <c r="H1500" s="134" t="s">
        <v>166</v>
      </c>
      <c r="I1500" s="177">
        <f>_xlfn.CEILING.MATH(SUM('domanda settimanale A41002300'!CV98:'domanda settimanale A41002300'!CV122)/'calcolo ADU'!$I$4)</f>
        <v>170</v>
      </c>
      <c r="J1500" s="69">
        <f t="shared" si="829"/>
        <v>476</v>
      </c>
      <c r="K1500" s="176">
        <f t="shared" si="845"/>
        <v>20000</v>
      </c>
      <c r="L1500" s="229">
        <v>0</v>
      </c>
      <c r="M1500" s="310">
        <f t="shared" si="852"/>
        <v>400</v>
      </c>
      <c r="N1500" s="69">
        <f t="shared" si="830"/>
        <v>680</v>
      </c>
      <c r="O1500" s="69">
        <f t="shared" si="831"/>
        <v>476</v>
      </c>
      <c r="P1500" s="69">
        <f t="shared" si="832"/>
        <v>238</v>
      </c>
      <c r="Q1500" s="69">
        <f t="shared" si="846"/>
        <v>714</v>
      </c>
      <c r="R1500" s="69">
        <f t="shared" si="833"/>
        <v>357</v>
      </c>
      <c r="S1500" s="69">
        <f t="shared" si="826"/>
        <v>476</v>
      </c>
      <c r="T1500" s="69">
        <f t="shared" si="847"/>
        <v>510</v>
      </c>
      <c r="U1500" s="70">
        <f t="shared" si="827"/>
        <v>4.683946488294314</v>
      </c>
      <c r="V1500" s="69">
        <f t="shared" si="825"/>
        <v>8374</v>
      </c>
      <c r="W1500" s="69">
        <f t="shared" si="834"/>
        <v>322</v>
      </c>
      <c r="X1500" s="232">
        <v>293</v>
      </c>
      <c r="Y1500" s="71">
        <f t="shared" si="835"/>
        <v>8403</v>
      </c>
      <c r="Z1500" s="176">
        <v>0</v>
      </c>
      <c r="AA1500" s="209">
        <v>0</v>
      </c>
      <c r="AB1500" s="68">
        <f t="shared" si="823"/>
        <v>0</v>
      </c>
      <c r="AC1500" s="68" t="s">
        <v>411</v>
      </c>
      <c r="AD1500" s="311">
        <v>0</v>
      </c>
      <c r="AE1500" s="311">
        <f t="shared" si="836"/>
        <v>0</v>
      </c>
      <c r="AF1500" s="69">
        <f t="shared" si="837"/>
        <v>1794</v>
      </c>
      <c r="AG1500" s="71">
        <f t="shared" si="850"/>
        <v>1394</v>
      </c>
      <c r="AH1500" s="72">
        <f t="shared" si="828"/>
        <v>714</v>
      </c>
      <c r="AL1500" s="241">
        <f t="shared" si="838"/>
        <v>8374</v>
      </c>
      <c r="AM1500" s="236">
        <f t="shared" si="839"/>
        <v>357</v>
      </c>
      <c r="AN1500" s="236">
        <f t="shared" si="840"/>
        <v>357</v>
      </c>
      <c r="AO1500" s="236">
        <f t="shared" si="841"/>
        <v>357</v>
      </c>
      <c r="AP1500" s="236">
        <f t="shared" si="842"/>
        <v>400</v>
      </c>
      <c r="AQ1500" s="236">
        <f t="shared" si="843"/>
        <v>280</v>
      </c>
      <c r="AR1500" s="236">
        <f t="shared" si="844"/>
        <v>400</v>
      </c>
      <c r="AS1500" s="244">
        <f t="shared" si="849"/>
        <v>11.72829131652661</v>
      </c>
      <c r="AV1500" s="253">
        <v>45023</v>
      </c>
      <c r="AW1500" s="69">
        <f t="shared" si="848"/>
        <v>8374</v>
      </c>
      <c r="AX1500" s="359"/>
      <c r="AY1500" s="353"/>
      <c r="AZ1500" s="362"/>
      <c r="BA1500" s="357"/>
      <c r="BB1500" s="341"/>
      <c r="BC1500" s="341"/>
      <c r="BD1500" s="333"/>
    </row>
    <row r="1501" spans="2:56">
      <c r="B1501" s="134" t="s">
        <v>232</v>
      </c>
      <c r="F1501" s="67">
        <v>96</v>
      </c>
      <c r="G1501" s="68">
        <v>14</v>
      </c>
      <c r="H1501" s="134" t="s">
        <v>232</v>
      </c>
      <c r="I1501" s="177">
        <f>_xlfn.CEILING.MATH(SUM('domanda settimanale A41002300'!CV99:'domanda settimanale A41002300'!CV123)/'calcolo ADU'!$I$4)</f>
        <v>164</v>
      </c>
      <c r="J1501" s="69">
        <f t="shared" si="829"/>
        <v>460</v>
      </c>
      <c r="K1501" s="176">
        <f t="shared" si="845"/>
        <v>20000</v>
      </c>
      <c r="L1501" s="229">
        <v>0</v>
      </c>
      <c r="M1501" s="310">
        <f t="shared" si="852"/>
        <v>400</v>
      </c>
      <c r="N1501" s="69">
        <f t="shared" si="830"/>
        <v>656</v>
      </c>
      <c r="O1501" s="69">
        <f t="shared" si="831"/>
        <v>460</v>
      </c>
      <c r="P1501" s="69">
        <f t="shared" si="832"/>
        <v>230</v>
      </c>
      <c r="Q1501" s="69">
        <f t="shared" si="846"/>
        <v>690</v>
      </c>
      <c r="R1501" s="69">
        <f t="shared" si="833"/>
        <v>345</v>
      </c>
      <c r="S1501" s="69">
        <f t="shared" si="826"/>
        <v>460</v>
      </c>
      <c r="T1501" s="69">
        <f t="shared" si="847"/>
        <v>492</v>
      </c>
      <c r="U1501" s="70">
        <f t="shared" si="827"/>
        <v>4.8127147766323022</v>
      </c>
      <c r="V1501" s="69">
        <f t="shared" si="825"/>
        <v>8374</v>
      </c>
      <c r="W1501" s="69">
        <f t="shared" si="834"/>
        <v>322</v>
      </c>
      <c r="X1501" s="232">
        <v>293</v>
      </c>
      <c r="Y1501" s="71">
        <f t="shared" si="835"/>
        <v>8403</v>
      </c>
      <c r="Z1501" s="176">
        <v>0</v>
      </c>
      <c r="AA1501" s="209">
        <v>0</v>
      </c>
      <c r="AB1501" s="68">
        <f t="shared" si="823"/>
        <v>0</v>
      </c>
      <c r="AC1501" s="68" t="s">
        <v>411</v>
      </c>
      <c r="AD1501" s="311">
        <v>0</v>
      </c>
      <c r="AE1501" s="311">
        <f t="shared" si="836"/>
        <v>0</v>
      </c>
      <c r="AF1501" s="69">
        <f t="shared" si="837"/>
        <v>1746</v>
      </c>
      <c r="AG1501" s="71">
        <f t="shared" si="850"/>
        <v>1346</v>
      </c>
      <c r="AH1501" s="72">
        <f t="shared" si="828"/>
        <v>690</v>
      </c>
      <c r="AL1501" s="241">
        <f t="shared" si="838"/>
        <v>8374</v>
      </c>
      <c r="AM1501" s="236">
        <f t="shared" si="839"/>
        <v>345</v>
      </c>
      <c r="AN1501" s="236">
        <f t="shared" si="840"/>
        <v>345</v>
      </c>
      <c r="AO1501" s="236">
        <f t="shared" si="841"/>
        <v>345</v>
      </c>
      <c r="AP1501" s="236">
        <f t="shared" si="842"/>
        <v>400</v>
      </c>
      <c r="AQ1501" s="236">
        <f t="shared" si="843"/>
        <v>256</v>
      </c>
      <c r="AR1501" s="236">
        <f t="shared" si="844"/>
        <v>400</v>
      </c>
      <c r="AS1501" s="244">
        <f t="shared" si="849"/>
        <v>12.13623188405797</v>
      </c>
      <c r="AV1501" s="253">
        <v>45024</v>
      </c>
      <c r="AW1501" s="69">
        <f t="shared" si="848"/>
        <v>8374</v>
      </c>
      <c r="AX1501" s="359"/>
      <c r="AY1501" s="353"/>
      <c r="AZ1501" s="362"/>
      <c r="BA1501" s="357"/>
      <c r="BB1501" s="341"/>
      <c r="BC1501" s="341"/>
      <c r="BD1501" s="333"/>
    </row>
    <row r="1502" spans="2:56">
      <c r="B1502" s="134" t="s">
        <v>233</v>
      </c>
      <c r="F1502" s="67">
        <v>97</v>
      </c>
      <c r="G1502" s="68">
        <v>14</v>
      </c>
      <c r="H1502" s="134" t="s">
        <v>233</v>
      </c>
      <c r="I1502" s="177">
        <f>_xlfn.CEILING.MATH(SUM('domanda settimanale A41002300'!CV100:'domanda settimanale A41002300'!CV124)/'calcolo ADU'!$I$4)</f>
        <v>158</v>
      </c>
      <c r="J1502" s="69">
        <f t="shared" si="829"/>
        <v>443</v>
      </c>
      <c r="K1502" s="176">
        <f t="shared" si="845"/>
        <v>20000</v>
      </c>
      <c r="L1502" s="229">
        <v>0</v>
      </c>
      <c r="M1502" s="310">
        <f t="shared" si="852"/>
        <v>400</v>
      </c>
      <c r="N1502" s="69">
        <f t="shared" si="830"/>
        <v>632</v>
      </c>
      <c r="O1502" s="69">
        <f t="shared" si="831"/>
        <v>443</v>
      </c>
      <c r="P1502" s="69">
        <f t="shared" si="832"/>
        <v>222</v>
      </c>
      <c r="Q1502" s="69">
        <f t="shared" si="846"/>
        <v>665</v>
      </c>
      <c r="R1502" s="69">
        <f t="shared" si="833"/>
        <v>332.5</v>
      </c>
      <c r="S1502" s="69">
        <f t="shared" si="826"/>
        <v>443</v>
      </c>
      <c r="T1502" s="69">
        <f t="shared" si="847"/>
        <v>474</v>
      </c>
      <c r="U1502" s="70">
        <f t="shared" si="827"/>
        <v>4.9516794342958166</v>
      </c>
      <c r="V1502" s="69">
        <f t="shared" si="825"/>
        <v>8374</v>
      </c>
      <c r="W1502" s="69">
        <f t="shared" si="834"/>
        <v>322</v>
      </c>
      <c r="X1502" s="232">
        <v>293</v>
      </c>
      <c r="Y1502" s="71">
        <f t="shared" si="835"/>
        <v>8403</v>
      </c>
      <c r="Z1502" s="176">
        <v>0</v>
      </c>
      <c r="AA1502" s="209">
        <v>0</v>
      </c>
      <c r="AB1502" s="68">
        <f t="shared" si="823"/>
        <v>0</v>
      </c>
      <c r="AC1502" s="68" t="s">
        <v>411</v>
      </c>
      <c r="AD1502" s="311">
        <v>0</v>
      </c>
      <c r="AE1502" s="311">
        <f t="shared" si="836"/>
        <v>0</v>
      </c>
      <c r="AF1502" s="69">
        <f t="shared" si="837"/>
        <v>1697</v>
      </c>
      <c r="AG1502" s="71">
        <f t="shared" si="850"/>
        <v>1297</v>
      </c>
      <c r="AH1502" s="72">
        <f t="shared" si="828"/>
        <v>665</v>
      </c>
      <c r="AL1502" s="241">
        <f t="shared" si="838"/>
        <v>8374</v>
      </c>
      <c r="AM1502" s="236">
        <f t="shared" si="839"/>
        <v>333</v>
      </c>
      <c r="AN1502" s="236">
        <f t="shared" si="840"/>
        <v>333</v>
      </c>
      <c r="AO1502" s="236">
        <f t="shared" si="841"/>
        <v>333</v>
      </c>
      <c r="AP1502" s="236">
        <f t="shared" si="842"/>
        <v>400</v>
      </c>
      <c r="AQ1502" s="236">
        <f t="shared" si="843"/>
        <v>232</v>
      </c>
      <c r="AR1502" s="236">
        <f t="shared" si="844"/>
        <v>400</v>
      </c>
      <c r="AS1502" s="244">
        <f t="shared" si="849"/>
        <v>12.592481203007519</v>
      </c>
      <c r="AV1502" s="253">
        <v>45025</v>
      </c>
      <c r="AW1502" s="69">
        <f t="shared" si="848"/>
        <v>8374</v>
      </c>
      <c r="AX1502" s="359"/>
      <c r="AY1502" s="353"/>
      <c r="AZ1502" s="362"/>
      <c r="BA1502" s="357"/>
      <c r="BB1502" s="341"/>
      <c r="BC1502" s="341"/>
      <c r="BD1502" s="333"/>
    </row>
    <row r="1503" spans="2:56">
      <c r="B1503" s="134" t="s">
        <v>167</v>
      </c>
      <c r="F1503" s="67">
        <v>98</v>
      </c>
      <c r="G1503" s="68">
        <v>15</v>
      </c>
      <c r="H1503" s="134" t="s">
        <v>167</v>
      </c>
      <c r="I1503" s="177">
        <f>_xlfn.CEILING.MATH(SUM('domanda settimanale A41002300'!CV101:'domanda settimanale A41002300'!CV125)/'calcolo ADU'!$I$4)</f>
        <v>153</v>
      </c>
      <c r="J1503" s="69">
        <f t="shared" si="829"/>
        <v>429</v>
      </c>
      <c r="K1503" s="176">
        <f t="shared" si="845"/>
        <v>20000</v>
      </c>
      <c r="L1503" s="229">
        <v>0</v>
      </c>
      <c r="M1503" s="310">
        <f t="shared" si="852"/>
        <v>400</v>
      </c>
      <c r="N1503" s="69">
        <f t="shared" si="830"/>
        <v>612</v>
      </c>
      <c r="O1503" s="69">
        <f t="shared" si="831"/>
        <v>429</v>
      </c>
      <c r="P1503" s="69">
        <f t="shared" si="832"/>
        <v>215</v>
      </c>
      <c r="Q1503" s="69">
        <f t="shared" si="846"/>
        <v>644</v>
      </c>
      <c r="R1503" s="69">
        <f t="shared" si="833"/>
        <v>322</v>
      </c>
      <c r="S1503" s="69">
        <f t="shared" si="826"/>
        <v>429</v>
      </c>
      <c r="T1503" s="69">
        <f t="shared" si="847"/>
        <v>459</v>
      </c>
      <c r="U1503" s="70">
        <f t="shared" si="827"/>
        <v>3.83756038647343</v>
      </c>
      <c r="V1503" s="69">
        <f t="shared" si="825"/>
        <v>6326</v>
      </c>
      <c r="W1503" s="69">
        <f t="shared" si="834"/>
        <v>322</v>
      </c>
      <c r="X1503" s="232">
        <v>293</v>
      </c>
      <c r="Y1503" s="71">
        <f t="shared" si="835"/>
        <v>6355</v>
      </c>
      <c r="Z1503" s="176">
        <v>2048</v>
      </c>
      <c r="AA1503" s="209">
        <v>0</v>
      </c>
      <c r="AB1503" s="68">
        <f t="shared" si="823"/>
        <v>0</v>
      </c>
      <c r="AC1503" s="68" t="s">
        <v>411</v>
      </c>
      <c r="AD1503" s="311">
        <v>0</v>
      </c>
      <c r="AE1503" s="311">
        <f t="shared" si="836"/>
        <v>0</v>
      </c>
      <c r="AF1503" s="69">
        <f t="shared" si="837"/>
        <v>1656</v>
      </c>
      <c r="AG1503" s="71">
        <f t="shared" si="850"/>
        <v>1256</v>
      </c>
      <c r="AH1503" s="72">
        <f t="shared" si="828"/>
        <v>644</v>
      </c>
      <c r="AL1503" s="241">
        <f t="shared" si="838"/>
        <v>6326</v>
      </c>
      <c r="AM1503" s="236">
        <f t="shared" si="839"/>
        <v>322</v>
      </c>
      <c r="AN1503" s="236">
        <f t="shared" si="840"/>
        <v>322</v>
      </c>
      <c r="AO1503" s="236">
        <f t="shared" si="841"/>
        <v>322</v>
      </c>
      <c r="AP1503" s="236">
        <f t="shared" si="842"/>
        <v>400</v>
      </c>
      <c r="AQ1503" s="236">
        <f t="shared" si="843"/>
        <v>212</v>
      </c>
      <c r="AR1503" s="236">
        <f t="shared" si="844"/>
        <v>400</v>
      </c>
      <c r="AS1503" s="244">
        <f t="shared" si="849"/>
        <v>9.8229813664596275</v>
      </c>
      <c r="AV1503" s="253">
        <v>45026</v>
      </c>
      <c r="AW1503" s="69">
        <f t="shared" si="848"/>
        <v>6326</v>
      </c>
      <c r="AX1503" s="359"/>
      <c r="AY1503" s="353"/>
      <c r="AZ1503" s="362"/>
      <c r="BA1503" s="357"/>
      <c r="BB1503" s="341"/>
      <c r="BC1503" s="341"/>
      <c r="BD1503" s="333"/>
    </row>
    <row r="1504" spans="2:56">
      <c r="B1504" s="134" t="s">
        <v>168</v>
      </c>
      <c r="F1504" s="67">
        <v>99</v>
      </c>
      <c r="G1504" s="68">
        <v>15</v>
      </c>
      <c r="H1504" s="134" t="s">
        <v>168</v>
      </c>
      <c r="I1504" s="177">
        <f>_xlfn.CEILING.MATH(SUM('domanda settimanale A41002300'!CV102:'domanda settimanale A41002300'!CV126)/'calcolo ADU'!$I$4)</f>
        <v>147</v>
      </c>
      <c r="J1504" s="69">
        <f t="shared" si="829"/>
        <v>412</v>
      </c>
      <c r="K1504" s="176">
        <f t="shared" si="845"/>
        <v>20000</v>
      </c>
      <c r="L1504" s="229">
        <v>0</v>
      </c>
      <c r="M1504" s="69">
        <f>MAX(J1504,K1504)*0.015</f>
        <v>300</v>
      </c>
      <c r="N1504" s="69">
        <f t="shared" si="830"/>
        <v>588</v>
      </c>
      <c r="O1504" s="69">
        <f t="shared" si="831"/>
        <v>412</v>
      </c>
      <c r="P1504" s="69">
        <f t="shared" si="832"/>
        <v>206</v>
      </c>
      <c r="Q1504" s="69">
        <f t="shared" si="846"/>
        <v>618</v>
      </c>
      <c r="R1504" s="69">
        <f t="shared" si="833"/>
        <v>309</v>
      </c>
      <c r="S1504" s="69">
        <f t="shared" si="826"/>
        <v>412</v>
      </c>
      <c r="T1504" s="69">
        <f t="shared" si="847"/>
        <v>441</v>
      </c>
      <c r="U1504" s="70">
        <f t="shared" si="827"/>
        <v>4.2197875166002659</v>
      </c>
      <c r="V1504" s="69">
        <f t="shared" si="825"/>
        <v>6326</v>
      </c>
      <c r="W1504" s="69">
        <f t="shared" si="834"/>
        <v>322</v>
      </c>
      <c r="X1504" s="232">
        <v>293</v>
      </c>
      <c r="Y1504" s="71">
        <f t="shared" si="835"/>
        <v>6355</v>
      </c>
      <c r="Z1504" s="176">
        <v>0</v>
      </c>
      <c r="AA1504" s="209">
        <v>0</v>
      </c>
      <c r="AB1504" s="68">
        <f t="shared" si="823"/>
        <v>0</v>
      </c>
      <c r="AC1504" s="68" t="s">
        <v>411</v>
      </c>
      <c r="AD1504" s="311">
        <v>0</v>
      </c>
      <c r="AE1504" s="311">
        <f t="shared" si="836"/>
        <v>0</v>
      </c>
      <c r="AF1504" s="69">
        <f t="shared" si="837"/>
        <v>1506</v>
      </c>
      <c r="AG1504" s="71">
        <f t="shared" si="850"/>
        <v>1206</v>
      </c>
      <c r="AH1504" s="72">
        <f t="shared" si="828"/>
        <v>618</v>
      </c>
      <c r="AL1504" s="241">
        <f t="shared" si="838"/>
        <v>6326</v>
      </c>
      <c r="AM1504" s="236">
        <f t="shared" si="839"/>
        <v>309</v>
      </c>
      <c r="AN1504" s="236">
        <f t="shared" si="840"/>
        <v>309</v>
      </c>
      <c r="AO1504" s="236">
        <f t="shared" si="841"/>
        <v>309</v>
      </c>
      <c r="AP1504" s="236">
        <f t="shared" si="842"/>
        <v>300</v>
      </c>
      <c r="AQ1504" s="236">
        <f t="shared" si="843"/>
        <v>288</v>
      </c>
      <c r="AR1504" s="236">
        <f t="shared" si="844"/>
        <v>300</v>
      </c>
      <c r="AS1504" s="244">
        <f t="shared" si="849"/>
        <v>10.236245954692556</v>
      </c>
      <c r="AV1504" s="253">
        <v>45027</v>
      </c>
      <c r="AW1504" s="69">
        <f t="shared" si="848"/>
        <v>6326</v>
      </c>
      <c r="AX1504" s="359"/>
      <c r="AY1504" s="353"/>
      <c r="AZ1504" s="362"/>
      <c r="BA1504" s="357"/>
      <c r="BB1504" s="341"/>
      <c r="BC1504" s="341"/>
      <c r="BD1504" s="333"/>
    </row>
    <row r="1505" spans="2:56">
      <c r="B1505" s="134" t="s">
        <v>169</v>
      </c>
      <c r="F1505" s="67">
        <v>100</v>
      </c>
      <c r="G1505" s="68">
        <v>15</v>
      </c>
      <c r="H1505" s="134" t="s">
        <v>169</v>
      </c>
      <c r="I1505" s="177">
        <f>_xlfn.CEILING.MATH(SUM('domanda settimanale A41002300'!CV103:'domanda settimanale A41002300'!CV127)/'calcolo ADU'!$I$4)</f>
        <v>141</v>
      </c>
      <c r="J1505" s="69">
        <f t="shared" si="829"/>
        <v>395</v>
      </c>
      <c r="K1505" s="176">
        <f t="shared" si="845"/>
        <v>20000</v>
      </c>
      <c r="L1505" s="229">
        <v>0</v>
      </c>
      <c r="M1505" s="310">
        <f t="shared" ref="M1505:M1533" si="853">MAX(J1505,K1505)*0.015</f>
        <v>300</v>
      </c>
      <c r="N1505" s="69">
        <f t="shared" si="830"/>
        <v>564</v>
      </c>
      <c r="O1505" s="69">
        <f t="shared" si="831"/>
        <v>395</v>
      </c>
      <c r="P1505" s="69">
        <f t="shared" si="832"/>
        <v>198</v>
      </c>
      <c r="Q1505" s="69">
        <f t="shared" si="846"/>
        <v>593</v>
      </c>
      <c r="R1505" s="69">
        <f t="shared" si="833"/>
        <v>296.5</v>
      </c>
      <c r="S1505" s="69">
        <f t="shared" si="826"/>
        <v>395</v>
      </c>
      <c r="T1505" s="69">
        <f t="shared" si="847"/>
        <v>423</v>
      </c>
      <c r="U1505" s="70">
        <f t="shared" si="827"/>
        <v>4.3617021276595747</v>
      </c>
      <c r="V1505" s="69">
        <f>V1504+AD1505-Z1505</f>
        <v>6326</v>
      </c>
      <c r="W1505" s="69">
        <f>W1504+AA1504-AD1505</f>
        <v>322</v>
      </c>
      <c r="X1505" s="232">
        <v>293</v>
      </c>
      <c r="Y1505" s="71">
        <f>V1505+W1505-X1505</f>
        <v>6355</v>
      </c>
      <c r="Z1505" s="176">
        <v>0</v>
      </c>
      <c r="AA1505" s="209">
        <v>0</v>
      </c>
      <c r="AB1505" s="68">
        <f t="shared" si="823"/>
        <v>0</v>
      </c>
      <c r="AC1505" s="68" t="s">
        <v>411</v>
      </c>
      <c r="AD1505" s="311">
        <v>0</v>
      </c>
      <c r="AE1505" s="311">
        <f t="shared" si="836"/>
        <v>0</v>
      </c>
      <c r="AF1505" s="69">
        <f t="shared" si="837"/>
        <v>1457</v>
      </c>
      <c r="AG1505" s="71">
        <f t="shared" si="850"/>
        <v>1157</v>
      </c>
      <c r="AH1505" s="72">
        <f t="shared" si="828"/>
        <v>593</v>
      </c>
      <c r="AL1505" s="241">
        <f t="shared" si="838"/>
        <v>6326</v>
      </c>
      <c r="AM1505" s="236">
        <f t="shared" si="839"/>
        <v>297</v>
      </c>
      <c r="AN1505" s="236">
        <f t="shared" si="840"/>
        <v>297</v>
      </c>
      <c r="AO1505" s="236">
        <f t="shared" si="841"/>
        <v>297</v>
      </c>
      <c r="AP1505" s="236">
        <f t="shared" si="842"/>
        <v>300</v>
      </c>
      <c r="AQ1505" s="236">
        <f t="shared" si="843"/>
        <v>264</v>
      </c>
      <c r="AR1505" s="236">
        <f t="shared" si="844"/>
        <v>300</v>
      </c>
      <c r="AS1505" s="244">
        <f t="shared" si="849"/>
        <v>10.667790893760539</v>
      </c>
      <c r="AV1505" s="253">
        <v>45028</v>
      </c>
      <c r="AW1505" s="69">
        <f t="shared" si="848"/>
        <v>6326</v>
      </c>
      <c r="AX1505" s="359"/>
      <c r="AY1505" s="353"/>
      <c r="AZ1505" s="362"/>
      <c r="BA1505" s="357"/>
      <c r="BB1505" s="341"/>
      <c r="BC1505" s="341"/>
      <c r="BD1505" s="333"/>
    </row>
    <row r="1506" spans="2:56">
      <c r="B1506" s="134" t="s">
        <v>170</v>
      </c>
      <c r="F1506" s="67">
        <v>101</v>
      </c>
      <c r="G1506" s="68">
        <v>15</v>
      </c>
      <c r="H1506" s="134" t="s">
        <v>170</v>
      </c>
      <c r="I1506" s="177">
        <f>_xlfn.CEILING.MATH(SUM('domanda settimanale A41002300'!CV104:'domanda settimanale A41002300'!CV128)/'calcolo ADU'!$I$4)</f>
        <v>135</v>
      </c>
      <c r="J1506" s="69">
        <f t="shared" si="829"/>
        <v>378</v>
      </c>
      <c r="K1506" s="176">
        <f t="shared" si="845"/>
        <v>20000</v>
      </c>
      <c r="L1506" s="229">
        <v>0</v>
      </c>
      <c r="M1506" s="310">
        <f t="shared" si="853"/>
        <v>300</v>
      </c>
      <c r="N1506" s="69">
        <f t="shared" si="830"/>
        <v>540</v>
      </c>
      <c r="O1506" s="69">
        <f t="shared" si="831"/>
        <v>378</v>
      </c>
      <c r="P1506" s="69">
        <f t="shared" si="832"/>
        <v>189</v>
      </c>
      <c r="Q1506" s="69">
        <f t="shared" si="846"/>
        <v>567</v>
      </c>
      <c r="R1506" s="69">
        <f t="shared" si="833"/>
        <v>283.5</v>
      </c>
      <c r="S1506" s="69">
        <f t="shared" si="826"/>
        <v>378</v>
      </c>
      <c r="T1506" s="69">
        <f t="shared" si="847"/>
        <v>405</v>
      </c>
      <c r="U1506" s="70">
        <f t="shared" si="827"/>
        <v>3.685145700071073</v>
      </c>
      <c r="V1506" s="69">
        <f>V1505+AD1506-Z1506</f>
        <v>6326</v>
      </c>
      <c r="W1506" s="69">
        <f t="shared" ref="W1506:W1554" si="854">W1505+AA1505-AD1506</f>
        <v>322</v>
      </c>
      <c r="X1506" s="232">
        <v>1463</v>
      </c>
      <c r="Y1506" s="71">
        <f>V1506+W1506-X1506</f>
        <v>5185</v>
      </c>
      <c r="Z1506" s="176">
        <v>0</v>
      </c>
      <c r="AA1506" s="209">
        <v>0</v>
      </c>
      <c r="AB1506" s="68">
        <f>IF(Y1506&lt;AG1506,AF1506-Y1506,0)</f>
        <v>0</v>
      </c>
      <c r="AC1506" s="68" t="s">
        <v>411</v>
      </c>
      <c r="AD1506" s="311">
        <v>0</v>
      </c>
      <c r="AE1506" s="311">
        <f t="shared" si="836"/>
        <v>0</v>
      </c>
      <c r="AF1506" s="69">
        <f t="shared" si="837"/>
        <v>1407</v>
      </c>
      <c r="AG1506" s="71">
        <f t="shared" si="850"/>
        <v>1107</v>
      </c>
      <c r="AH1506" s="72">
        <f t="shared" si="828"/>
        <v>567</v>
      </c>
      <c r="AL1506" s="241">
        <f t="shared" si="838"/>
        <v>6326</v>
      </c>
      <c r="AM1506" s="236">
        <f t="shared" si="839"/>
        <v>284</v>
      </c>
      <c r="AN1506" s="236">
        <f t="shared" si="840"/>
        <v>284</v>
      </c>
      <c r="AO1506" s="236">
        <f t="shared" si="841"/>
        <v>284</v>
      </c>
      <c r="AP1506" s="236">
        <f t="shared" si="842"/>
        <v>300</v>
      </c>
      <c r="AQ1506" s="236">
        <f t="shared" si="843"/>
        <v>240</v>
      </c>
      <c r="AR1506" s="236">
        <f t="shared" si="844"/>
        <v>300</v>
      </c>
      <c r="AS1506" s="244">
        <f t="shared" si="849"/>
        <v>11.156966490299824</v>
      </c>
      <c r="AV1506" s="253">
        <v>45029</v>
      </c>
      <c r="AW1506" s="69">
        <f t="shared" si="848"/>
        <v>6326</v>
      </c>
      <c r="AX1506" s="359"/>
      <c r="AY1506" s="353"/>
      <c r="AZ1506" s="362"/>
      <c r="BA1506" s="357"/>
      <c r="BB1506" s="341"/>
      <c r="BC1506" s="341"/>
      <c r="BD1506" s="333"/>
    </row>
    <row r="1507" spans="2:56">
      <c r="B1507" s="134" t="s">
        <v>171</v>
      </c>
      <c r="F1507" s="67">
        <v>102</v>
      </c>
      <c r="G1507" s="68">
        <v>15</v>
      </c>
      <c r="H1507" s="134" t="s">
        <v>171</v>
      </c>
      <c r="I1507" s="177">
        <f>_xlfn.CEILING.MATH(SUM('domanda settimanale A41002300'!CV105:'domanda settimanale A41002300'!CV129)/'calcolo ADU'!$I$4)</f>
        <v>129</v>
      </c>
      <c r="J1507" s="69">
        <f t="shared" si="829"/>
        <v>362</v>
      </c>
      <c r="K1507" s="176">
        <f t="shared" si="845"/>
        <v>20000</v>
      </c>
      <c r="L1507" s="229">
        <v>0</v>
      </c>
      <c r="M1507" s="310">
        <f t="shared" si="853"/>
        <v>300</v>
      </c>
      <c r="N1507" s="69">
        <f t="shared" si="830"/>
        <v>516</v>
      </c>
      <c r="O1507" s="69">
        <f t="shared" si="831"/>
        <v>362</v>
      </c>
      <c r="P1507" s="69">
        <f t="shared" si="832"/>
        <v>181</v>
      </c>
      <c r="Q1507" s="69">
        <f t="shared" si="846"/>
        <v>543</v>
      </c>
      <c r="R1507" s="69">
        <f t="shared" si="833"/>
        <v>271.5</v>
      </c>
      <c r="S1507" s="69">
        <f t="shared" si="826"/>
        <v>362</v>
      </c>
      <c r="T1507" s="69">
        <f t="shared" si="847"/>
        <v>387</v>
      </c>
      <c r="U1507" s="70">
        <f t="shared" si="827"/>
        <v>4.0301692420897721</v>
      </c>
      <c r="V1507" s="69">
        <f t="shared" ref="V1507:V1537" si="855">V1506+AD1507-Z1507</f>
        <v>6326</v>
      </c>
      <c r="W1507" s="69">
        <f t="shared" si="854"/>
        <v>322</v>
      </c>
      <c r="X1507" s="232">
        <v>1171</v>
      </c>
      <c r="Y1507" s="71">
        <f t="shared" ref="Y1507:Y1533" si="856">V1507+W1507-X1507</f>
        <v>5477</v>
      </c>
      <c r="Z1507" s="176">
        <v>0</v>
      </c>
      <c r="AA1507" s="209">
        <v>0</v>
      </c>
      <c r="AB1507" s="68">
        <f t="shared" ref="AB1507:AB1554" si="857">IF(Y1507&lt;AG1507,AF1507-Y1507,0)</f>
        <v>0</v>
      </c>
      <c r="AC1507" s="68" t="s">
        <v>411</v>
      </c>
      <c r="AD1507" s="311">
        <v>0</v>
      </c>
      <c r="AE1507" s="311">
        <f t="shared" si="836"/>
        <v>0</v>
      </c>
      <c r="AF1507" s="69">
        <f t="shared" si="837"/>
        <v>1359</v>
      </c>
      <c r="AG1507" s="71">
        <f t="shared" si="850"/>
        <v>1059</v>
      </c>
      <c r="AH1507" s="72">
        <f t="shared" si="828"/>
        <v>543</v>
      </c>
      <c r="AL1507" s="241">
        <f t="shared" si="838"/>
        <v>6326</v>
      </c>
      <c r="AM1507" s="236">
        <f t="shared" si="839"/>
        <v>272</v>
      </c>
      <c r="AN1507" s="236">
        <f t="shared" si="840"/>
        <v>272</v>
      </c>
      <c r="AO1507" s="236">
        <f t="shared" si="841"/>
        <v>272</v>
      </c>
      <c r="AP1507" s="236">
        <f t="shared" si="842"/>
        <v>300</v>
      </c>
      <c r="AQ1507" s="236">
        <f t="shared" si="843"/>
        <v>216</v>
      </c>
      <c r="AR1507" s="236">
        <f t="shared" si="844"/>
        <v>300</v>
      </c>
      <c r="AS1507" s="244">
        <f t="shared" si="849"/>
        <v>11.650092081031307</v>
      </c>
      <c r="AV1507" s="253">
        <v>45030</v>
      </c>
      <c r="AW1507" s="69">
        <f t="shared" si="848"/>
        <v>6326</v>
      </c>
      <c r="AX1507" s="359"/>
      <c r="AY1507" s="353"/>
      <c r="AZ1507" s="362"/>
      <c r="BA1507" s="357"/>
      <c r="BB1507" s="341"/>
      <c r="BC1507" s="341"/>
      <c r="BD1507" s="333"/>
    </row>
    <row r="1508" spans="2:56">
      <c r="B1508" s="134" t="s">
        <v>234</v>
      </c>
      <c r="F1508" s="67">
        <v>103</v>
      </c>
      <c r="G1508" s="68">
        <v>15</v>
      </c>
      <c r="H1508" s="134" t="s">
        <v>234</v>
      </c>
      <c r="I1508" s="177">
        <f>_xlfn.CEILING.MATH(SUM('domanda settimanale A41002300'!CV106:'domanda settimanale A41002300'!CV130)/'calcolo ADU'!$I$4)</f>
        <v>123</v>
      </c>
      <c r="J1508" s="69">
        <f t="shared" si="829"/>
        <v>345</v>
      </c>
      <c r="K1508" s="176">
        <f t="shared" si="845"/>
        <v>20000</v>
      </c>
      <c r="L1508" s="229">
        <v>0</v>
      </c>
      <c r="M1508" s="310">
        <f t="shared" si="853"/>
        <v>300</v>
      </c>
      <c r="N1508" s="69">
        <f t="shared" si="830"/>
        <v>492</v>
      </c>
      <c r="O1508" s="69">
        <f t="shared" si="831"/>
        <v>345</v>
      </c>
      <c r="P1508" s="69">
        <f t="shared" si="832"/>
        <v>173</v>
      </c>
      <c r="Q1508" s="69">
        <f t="shared" si="846"/>
        <v>518</v>
      </c>
      <c r="R1508" s="69">
        <f t="shared" si="833"/>
        <v>259</v>
      </c>
      <c r="S1508" s="69">
        <f t="shared" si="826"/>
        <v>345</v>
      </c>
      <c r="T1508" s="69">
        <f t="shared" si="847"/>
        <v>369</v>
      </c>
      <c r="U1508" s="70">
        <f t="shared" si="827"/>
        <v>4.4045801526717554</v>
      </c>
      <c r="V1508" s="69">
        <f t="shared" si="855"/>
        <v>6326</v>
      </c>
      <c r="W1508" s="69">
        <f t="shared" si="854"/>
        <v>322</v>
      </c>
      <c r="X1508" s="232">
        <v>878</v>
      </c>
      <c r="Y1508" s="71">
        <f t="shared" si="856"/>
        <v>5770</v>
      </c>
      <c r="Z1508" s="176">
        <v>0</v>
      </c>
      <c r="AA1508" s="209">
        <v>0</v>
      </c>
      <c r="AB1508" s="68">
        <f t="shared" si="857"/>
        <v>0</v>
      </c>
      <c r="AC1508" s="68" t="s">
        <v>411</v>
      </c>
      <c r="AD1508" s="311">
        <v>0</v>
      </c>
      <c r="AE1508" s="311">
        <f t="shared" si="836"/>
        <v>0</v>
      </c>
      <c r="AF1508" s="69">
        <f t="shared" si="837"/>
        <v>1310</v>
      </c>
      <c r="AG1508" s="71">
        <f t="shared" si="850"/>
        <v>1010</v>
      </c>
      <c r="AH1508" s="72">
        <f t="shared" si="828"/>
        <v>518</v>
      </c>
      <c r="AL1508" s="241">
        <f t="shared" si="838"/>
        <v>6326</v>
      </c>
      <c r="AM1508" s="236">
        <f t="shared" si="839"/>
        <v>259</v>
      </c>
      <c r="AN1508" s="236">
        <f t="shared" si="840"/>
        <v>259</v>
      </c>
      <c r="AO1508" s="236">
        <f t="shared" si="841"/>
        <v>259</v>
      </c>
      <c r="AP1508" s="236">
        <f t="shared" si="842"/>
        <v>300</v>
      </c>
      <c r="AQ1508" s="236">
        <f t="shared" si="843"/>
        <v>192</v>
      </c>
      <c r="AR1508" s="236">
        <f t="shared" si="844"/>
        <v>300</v>
      </c>
      <c r="AS1508" s="244">
        <f t="shared" si="849"/>
        <v>12.212355212355213</v>
      </c>
      <c r="AV1508" s="253">
        <v>45031</v>
      </c>
      <c r="AW1508" s="69">
        <f t="shared" si="848"/>
        <v>6326</v>
      </c>
      <c r="AX1508" s="359"/>
      <c r="AY1508" s="353"/>
      <c r="AZ1508" s="362"/>
      <c r="BA1508" s="357"/>
      <c r="BB1508" s="341"/>
      <c r="BC1508" s="341"/>
      <c r="BD1508" s="333"/>
    </row>
    <row r="1509" spans="2:56">
      <c r="B1509" s="134" t="s">
        <v>235</v>
      </c>
      <c r="F1509" s="67">
        <v>104</v>
      </c>
      <c r="G1509" s="68">
        <v>15</v>
      </c>
      <c r="H1509" s="134" t="s">
        <v>235</v>
      </c>
      <c r="I1509" s="177">
        <f>_xlfn.CEILING.MATH(SUM('domanda settimanale A41002300'!CV107:'domanda settimanale A41002300'!CV131)/'calcolo ADU'!$I$4)</f>
        <v>118</v>
      </c>
      <c r="J1509" s="69">
        <f t="shared" si="829"/>
        <v>331</v>
      </c>
      <c r="K1509" s="176">
        <f t="shared" si="845"/>
        <v>20000</v>
      </c>
      <c r="L1509" s="229">
        <v>0</v>
      </c>
      <c r="M1509" s="310">
        <f t="shared" si="853"/>
        <v>300</v>
      </c>
      <c r="N1509" s="69">
        <f t="shared" si="830"/>
        <v>472</v>
      </c>
      <c r="O1509" s="69">
        <f t="shared" si="831"/>
        <v>331</v>
      </c>
      <c r="P1509" s="69">
        <f t="shared" si="832"/>
        <v>166</v>
      </c>
      <c r="Q1509" s="69">
        <f t="shared" si="846"/>
        <v>497</v>
      </c>
      <c r="R1509" s="69">
        <f t="shared" si="833"/>
        <v>248.5</v>
      </c>
      <c r="S1509" s="69">
        <f t="shared" si="826"/>
        <v>331</v>
      </c>
      <c r="T1509" s="69">
        <f t="shared" si="847"/>
        <v>354</v>
      </c>
      <c r="U1509" s="70">
        <f t="shared" si="827"/>
        <v>4.77698975571316</v>
      </c>
      <c r="V1509" s="69">
        <f t="shared" si="855"/>
        <v>6326</v>
      </c>
      <c r="W1509" s="69">
        <f t="shared" si="854"/>
        <v>322</v>
      </c>
      <c r="X1509" s="232">
        <v>586</v>
      </c>
      <c r="Y1509" s="71">
        <f t="shared" si="856"/>
        <v>6062</v>
      </c>
      <c r="Z1509" s="176">
        <v>0</v>
      </c>
      <c r="AA1509" s="209">
        <v>0</v>
      </c>
      <c r="AB1509" s="68">
        <f t="shared" si="857"/>
        <v>0</v>
      </c>
      <c r="AC1509" s="68" t="s">
        <v>411</v>
      </c>
      <c r="AD1509" s="311">
        <v>0</v>
      </c>
      <c r="AE1509" s="311">
        <f t="shared" si="836"/>
        <v>0</v>
      </c>
      <c r="AF1509" s="69">
        <f t="shared" si="837"/>
        <v>1269</v>
      </c>
      <c r="AG1509" s="71">
        <f t="shared" si="850"/>
        <v>969</v>
      </c>
      <c r="AH1509" s="72">
        <f t="shared" si="828"/>
        <v>497</v>
      </c>
      <c r="AL1509" s="241">
        <f t="shared" si="838"/>
        <v>6326</v>
      </c>
      <c r="AM1509" s="236">
        <f t="shared" si="839"/>
        <v>249</v>
      </c>
      <c r="AN1509" s="236">
        <f t="shared" si="840"/>
        <v>249</v>
      </c>
      <c r="AO1509" s="236">
        <f t="shared" si="841"/>
        <v>249</v>
      </c>
      <c r="AP1509" s="236">
        <f t="shared" si="842"/>
        <v>300</v>
      </c>
      <c r="AQ1509" s="236">
        <f t="shared" si="843"/>
        <v>172</v>
      </c>
      <c r="AR1509" s="236">
        <f t="shared" si="844"/>
        <v>300</v>
      </c>
      <c r="AS1509" s="244">
        <f t="shared" si="849"/>
        <v>12.728370221327967</v>
      </c>
      <c r="AV1509" s="253">
        <v>45032</v>
      </c>
      <c r="AW1509" s="69">
        <f t="shared" si="848"/>
        <v>6326</v>
      </c>
      <c r="AX1509" s="359"/>
      <c r="AY1509" s="353"/>
      <c r="AZ1509" s="362"/>
      <c r="BA1509" s="357"/>
      <c r="BB1509" s="341"/>
      <c r="BC1509" s="341"/>
      <c r="BD1509" s="333"/>
    </row>
    <row r="1510" spans="2:56">
      <c r="B1510" s="134" t="s">
        <v>172</v>
      </c>
      <c r="F1510" s="67">
        <v>105</v>
      </c>
      <c r="G1510" s="68">
        <v>16</v>
      </c>
      <c r="H1510" s="134" t="s">
        <v>172</v>
      </c>
      <c r="I1510" s="177">
        <f>_xlfn.CEILING.MATH(SUM('domanda settimanale A41002300'!CV108:'domanda settimanale A41002300'!CV132)/'calcolo ADU'!$I$4)</f>
        <v>112</v>
      </c>
      <c r="J1510" s="69">
        <f t="shared" si="829"/>
        <v>314</v>
      </c>
      <c r="K1510" s="176">
        <f t="shared" si="845"/>
        <v>20000</v>
      </c>
      <c r="L1510" s="229">
        <v>0</v>
      </c>
      <c r="M1510" s="310">
        <f t="shared" si="853"/>
        <v>300</v>
      </c>
      <c r="N1510" s="69">
        <f t="shared" si="830"/>
        <v>448</v>
      </c>
      <c r="O1510" s="69">
        <f t="shared" si="831"/>
        <v>314</v>
      </c>
      <c r="P1510" s="69">
        <f t="shared" si="832"/>
        <v>157</v>
      </c>
      <c r="Q1510" s="69">
        <f t="shared" si="846"/>
        <v>471</v>
      </c>
      <c r="R1510" s="69">
        <f t="shared" si="833"/>
        <v>235.5</v>
      </c>
      <c r="S1510" s="69">
        <f t="shared" si="826"/>
        <v>314</v>
      </c>
      <c r="T1510" s="69">
        <f t="shared" si="847"/>
        <v>336</v>
      </c>
      <c r="U1510" s="70">
        <f t="shared" si="827"/>
        <v>3.5332239540607056</v>
      </c>
      <c r="V1510" s="69">
        <f t="shared" si="855"/>
        <v>4278</v>
      </c>
      <c r="W1510" s="69">
        <f t="shared" si="854"/>
        <v>322</v>
      </c>
      <c r="X1510" s="232">
        <v>293</v>
      </c>
      <c r="Y1510" s="71">
        <f t="shared" si="856"/>
        <v>4307</v>
      </c>
      <c r="Z1510" s="176">
        <v>2048</v>
      </c>
      <c r="AA1510" s="209">
        <v>0</v>
      </c>
      <c r="AB1510" s="68">
        <f t="shared" si="857"/>
        <v>0</v>
      </c>
      <c r="AC1510" s="68" t="s">
        <v>411</v>
      </c>
      <c r="AD1510" s="311">
        <v>0</v>
      </c>
      <c r="AE1510" s="311">
        <f t="shared" si="836"/>
        <v>0</v>
      </c>
      <c r="AF1510" s="69">
        <f t="shared" si="837"/>
        <v>1219</v>
      </c>
      <c r="AG1510" s="71">
        <f t="shared" si="850"/>
        <v>919</v>
      </c>
      <c r="AH1510" s="72">
        <f t="shared" si="828"/>
        <v>471</v>
      </c>
      <c r="AL1510" s="241">
        <f t="shared" si="838"/>
        <v>4278</v>
      </c>
      <c r="AM1510" s="236">
        <f t="shared" si="839"/>
        <v>236</v>
      </c>
      <c r="AN1510" s="236">
        <f t="shared" si="840"/>
        <v>236</v>
      </c>
      <c r="AO1510" s="236">
        <f t="shared" si="841"/>
        <v>236</v>
      </c>
      <c r="AP1510" s="236">
        <f t="shared" si="842"/>
        <v>300</v>
      </c>
      <c r="AQ1510" s="236">
        <f t="shared" si="843"/>
        <v>148</v>
      </c>
      <c r="AR1510" s="236">
        <f t="shared" si="844"/>
        <v>300</v>
      </c>
      <c r="AS1510" s="244">
        <f t="shared" si="849"/>
        <v>9.0828025477707008</v>
      </c>
      <c r="AV1510" s="253">
        <v>45033</v>
      </c>
      <c r="AW1510" s="69">
        <f t="shared" si="848"/>
        <v>4278</v>
      </c>
      <c r="AX1510" s="359"/>
      <c r="AY1510" s="353"/>
      <c r="AZ1510" s="362"/>
      <c r="BA1510" s="357"/>
      <c r="BB1510" s="341"/>
      <c r="BC1510" s="341"/>
      <c r="BD1510" s="333"/>
    </row>
    <row r="1511" spans="2:56">
      <c r="B1511" s="134" t="s">
        <v>173</v>
      </c>
      <c r="F1511" s="67">
        <v>106</v>
      </c>
      <c r="G1511" s="68">
        <v>16</v>
      </c>
      <c r="H1511" s="134" t="s">
        <v>173</v>
      </c>
      <c r="I1511" s="177">
        <f>_xlfn.CEILING.MATH(SUM('domanda settimanale A41002300'!CV109:'domanda settimanale A41002300'!CV133)/'calcolo ADU'!$I$4)</f>
        <v>106</v>
      </c>
      <c r="J1511" s="69">
        <f t="shared" si="829"/>
        <v>297</v>
      </c>
      <c r="K1511" s="176">
        <f t="shared" si="845"/>
        <v>20000</v>
      </c>
      <c r="L1511" s="229">
        <v>0</v>
      </c>
      <c r="M1511" s="310">
        <f t="shared" si="853"/>
        <v>300</v>
      </c>
      <c r="N1511" s="69">
        <f t="shared" si="830"/>
        <v>424</v>
      </c>
      <c r="O1511" s="69">
        <f t="shared" si="831"/>
        <v>297</v>
      </c>
      <c r="P1511" s="69">
        <f t="shared" si="832"/>
        <v>149</v>
      </c>
      <c r="Q1511" s="69">
        <f t="shared" si="846"/>
        <v>446</v>
      </c>
      <c r="R1511" s="69">
        <f t="shared" si="833"/>
        <v>223</v>
      </c>
      <c r="S1511" s="69">
        <f t="shared" si="826"/>
        <v>297</v>
      </c>
      <c r="T1511" s="69">
        <f t="shared" si="847"/>
        <v>318</v>
      </c>
      <c r="U1511" s="70">
        <f t="shared" si="827"/>
        <v>3.8683760683760684</v>
      </c>
      <c r="V1511" s="69">
        <f t="shared" si="855"/>
        <v>4278</v>
      </c>
      <c r="W1511" s="69">
        <f t="shared" si="854"/>
        <v>322</v>
      </c>
      <c r="X1511" s="232">
        <v>74</v>
      </c>
      <c r="Y1511" s="71">
        <f t="shared" si="856"/>
        <v>4526</v>
      </c>
      <c r="Z1511" s="176">
        <v>0</v>
      </c>
      <c r="AA1511" s="209">
        <v>0</v>
      </c>
      <c r="AB1511" s="68">
        <f t="shared" si="857"/>
        <v>0</v>
      </c>
      <c r="AC1511" s="68" t="s">
        <v>411</v>
      </c>
      <c r="AD1511" s="311">
        <v>0</v>
      </c>
      <c r="AE1511" s="311">
        <f t="shared" si="836"/>
        <v>0</v>
      </c>
      <c r="AF1511" s="69">
        <f t="shared" si="837"/>
        <v>1170</v>
      </c>
      <c r="AG1511" s="71">
        <f t="shared" si="850"/>
        <v>870</v>
      </c>
      <c r="AH1511" s="72">
        <f t="shared" si="828"/>
        <v>446</v>
      </c>
      <c r="AL1511" s="241">
        <f t="shared" si="838"/>
        <v>4278</v>
      </c>
      <c r="AM1511" s="236">
        <f t="shared" si="839"/>
        <v>223</v>
      </c>
      <c r="AN1511" s="236">
        <f t="shared" si="840"/>
        <v>223</v>
      </c>
      <c r="AO1511" s="236">
        <f t="shared" si="841"/>
        <v>223</v>
      </c>
      <c r="AP1511" s="236">
        <f t="shared" si="842"/>
        <v>300</v>
      </c>
      <c r="AQ1511" s="236">
        <f t="shared" si="843"/>
        <v>124</v>
      </c>
      <c r="AR1511" s="236">
        <f t="shared" si="844"/>
        <v>300</v>
      </c>
      <c r="AS1511" s="244">
        <f t="shared" si="849"/>
        <v>9.5919282511210771</v>
      </c>
      <c r="AV1511" s="253">
        <v>45034</v>
      </c>
      <c r="AW1511" s="69">
        <f t="shared" si="848"/>
        <v>4278</v>
      </c>
      <c r="AX1511" s="359"/>
      <c r="AY1511" s="353"/>
      <c r="AZ1511" s="362"/>
      <c r="BA1511" s="357"/>
      <c r="BB1511" s="341"/>
      <c r="BC1511" s="341"/>
      <c r="BD1511" s="333"/>
    </row>
    <row r="1512" spans="2:56">
      <c r="B1512" s="134" t="s">
        <v>174</v>
      </c>
      <c r="F1512" s="67">
        <v>107</v>
      </c>
      <c r="G1512" s="68">
        <v>16</v>
      </c>
      <c r="H1512" s="134" t="s">
        <v>174</v>
      </c>
      <c r="I1512" s="177">
        <f>_xlfn.CEILING.MATH(SUM('domanda settimanale A41002300'!CV110:'domanda settimanale A41002300'!CV134)/'calcolo ADU'!$I$4)</f>
        <v>109</v>
      </c>
      <c r="J1512" s="69">
        <f t="shared" si="829"/>
        <v>306</v>
      </c>
      <c r="K1512" s="176">
        <f t="shared" si="845"/>
        <v>20000</v>
      </c>
      <c r="L1512" s="229">
        <v>0</v>
      </c>
      <c r="M1512" s="310">
        <f t="shared" si="853"/>
        <v>300</v>
      </c>
      <c r="N1512" s="69">
        <f t="shared" si="830"/>
        <v>436</v>
      </c>
      <c r="O1512" s="69">
        <f t="shared" si="831"/>
        <v>306</v>
      </c>
      <c r="P1512" s="69">
        <f t="shared" si="832"/>
        <v>153</v>
      </c>
      <c r="Q1512" s="69">
        <f t="shared" si="846"/>
        <v>459</v>
      </c>
      <c r="R1512" s="69">
        <f t="shared" si="833"/>
        <v>229.5</v>
      </c>
      <c r="S1512" s="69">
        <f t="shared" si="826"/>
        <v>306</v>
      </c>
      <c r="T1512" s="69">
        <f t="shared" si="847"/>
        <v>327</v>
      </c>
      <c r="U1512" s="70">
        <f t="shared" si="827"/>
        <v>3.7874476987447698</v>
      </c>
      <c r="V1512" s="69">
        <f t="shared" si="855"/>
        <v>4278</v>
      </c>
      <c r="W1512" s="69">
        <f t="shared" si="854"/>
        <v>322</v>
      </c>
      <c r="X1512" s="232">
        <v>74</v>
      </c>
      <c r="Y1512" s="71">
        <f t="shared" si="856"/>
        <v>4526</v>
      </c>
      <c r="Z1512" s="176">
        <v>0</v>
      </c>
      <c r="AA1512" s="209">
        <v>0</v>
      </c>
      <c r="AB1512" s="68">
        <f t="shared" si="857"/>
        <v>0</v>
      </c>
      <c r="AC1512" s="68" t="s">
        <v>411</v>
      </c>
      <c r="AD1512" s="311">
        <v>0</v>
      </c>
      <c r="AE1512" s="311">
        <f t="shared" si="836"/>
        <v>0</v>
      </c>
      <c r="AF1512" s="69">
        <f t="shared" si="837"/>
        <v>1195</v>
      </c>
      <c r="AG1512" s="71">
        <f t="shared" si="850"/>
        <v>895</v>
      </c>
      <c r="AH1512" s="72">
        <f t="shared" si="828"/>
        <v>459</v>
      </c>
      <c r="AL1512" s="241">
        <f t="shared" si="838"/>
        <v>4278</v>
      </c>
      <c r="AM1512" s="236">
        <f t="shared" si="839"/>
        <v>230</v>
      </c>
      <c r="AN1512" s="236">
        <f t="shared" si="840"/>
        <v>230</v>
      </c>
      <c r="AO1512" s="236">
        <f t="shared" si="841"/>
        <v>230</v>
      </c>
      <c r="AP1512" s="236">
        <f t="shared" si="842"/>
        <v>300</v>
      </c>
      <c r="AQ1512" s="236">
        <f t="shared" si="843"/>
        <v>136</v>
      </c>
      <c r="AR1512" s="236">
        <f t="shared" si="844"/>
        <v>300</v>
      </c>
      <c r="AS1512" s="244">
        <f t="shared" si="849"/>
        <v>9.3202614379084974</v>
      </c>
      <c r="AV1512" s="253">
        <v>45035</v>
      </c>
      <c r="AW1512" s="69">
        <f t="shared" si="848"/>
        <v>4278</v>
      </c>
      <c r="AX1512" s="359"/>
      <c r="AY1512" s="353"/>
      <c r="AZ1512" s="362"/>
      <c r="BA1512" s="357"/>
      <c r="BB1512" s="341"/>
      <c r="BC1512" s="341"/>
      <c r="BD1512" s="333"/>
    </row>
    <row r="1513" spans="2:56">
      <c r="B1513" s="134" t="s">
        <v>175</v>
      </c>
      <c r="F1513" s="67">
        <v>108</v>
      </c>
      <c r="G1513" s="68">
        <v>16</v>
      </c>
      <c r="H1513" s="134" t="s">
        <v>175</v>
      </c>
      <c r="I1513" s="177">
        <f>_xlfn.CEILING.MATH(SUM('domanda settimanale A41002300'!CV111:'domanda settimanale A41002300'!CV135)/'calcolo ADU'!$I$4)</f>
        <v>112</v>
      </c>
      <c r="J1513" s="69">
        <f t="shared" si="829"/>
        <v>314</v>
      </c>
      <c r="K1513" s="176">
        <f t="shared" si="845"/>
        <v>20000</v>
      </c>
      <c r="L1513" s="229">
        <v>0</v>
      </c>
      <c r="M1513" s="310">
        <f t="shared" si="853"/>
        <v>300</v>
      </c>
      <c r="N1513" s="69">
        <f t="shared" si="830"/>
        <v>448</v>
      </c>
      <c r="O1513" s="69">
        <f t="shared" si="831"/>
        <v>314</v>
      </c>
      <c r="P1513" s="69">
        <f t="shared" si="832"/>
        <v>157</v>
      </c>
      <c r="Q1513" s="69">
        <f t="shared" si="846"/>
        <v>471</v>
      </c>
      <c r="R1513" s="69">
        <f t="shared" si="833"/>
        <v>235.5</v>
      </c>
      <c r="S1513" s="69">
        <f t="shared" si="826"/>
        <v>314</v>
      </c>
      <c r="T1513" s="69">
        <f t="shared" si="847"/>
        <v>336</v>
      </c>
      <c r="U1513" s="70">
        <f t="shared" si="827"/>
        <v>3.712879409351928</v>
      </c>
      <c r="V1513" s="69">
        <f t="shared" si="855"/>
        <v>4278</v>
      </c>
      <c r="W1513" s="69">
        <f t="shared" si="854"/>
        <v>322</v>
      </c>
      <c r="X1513" s="232">
        <v>74</v>
      </c>
      <c r="Y1513" s="71">
        <f t="shared" si="856"/>
        <v>4526</v>
      </c>
      <c r="Z1513" s="176">
        <v>0</v>
      </c>
      <c r="AA1513" s="209">
        <v>0</v>
      </c>
      <c r="AB1513" s="68">
        <f t="shared" si="857"/>
        <v>0</v>
      </c>
      <c r="AC1513" s="68" t="s">
        <v>411</v>
      </c>
      <c r="AD1513" s="311">
        <v>0</v>
      </c>
      <c r="AE1513" s="311">
        <f t="shared" si="836"/>
        <v>0</v>
      </c>
      <c r="AF1513" s="69">
        <f t="shared" si="837"/>
        <v>1219</v>
      </c>
      <c r="AG1513" s="71">
        <f t="shared" si="850"/>
        <v>919</v>
      </c>
      <c r="AH1513" s="72">
        <f t="shared" si="828"/>
        <v>471</v>
      </c>
      <c r="AL1513" s="241">
        <f t="shared" si="838"/>
        <v>4278</v>
      </c>
      <c r="AM1513" s="236">
        <f t="shared" si="839"/>
        <v>236</v>
      </c>
      <c r="AN1513" s="236">
        <f t="shared" si="840"/>
        <v>236</v>
      </c>
      <c r="AO1513" s="236">
        <f t="shared" si="841"/>
        <v>236</v>
      </c>
      <c r="AP1513" s="236">
        <f t="shared" si="842"/>
        <v>300</v>
      </c>
      <c r="AQ1513" s="236">
        <f t="shared" si="843"/>
        <v>148</v>
      </c>
      <c r="AR1513" s="236">
        <f t="shared" si="844"/>
        <v>300</v>
      </c>
      <c r="AS1513" s="244">
        <f t="shared" si="849"/>
        <v>9.0828025477707008</v>
      </c>
      <c r="AV1513" s="253">
        <v>45036</v>
      </c>
      <c r="AW1513" s="69">
        <f t="shared" si="848"/>
        <v>4278</v>
      </c>
      <c r="AX1513" s="359"/>
      <c r="AY1513" s="353"/>
      <c r="AZ1513" s="362"/>
      <c r="BA1513" s="357"/>
      <c r="BB1513" s="341"/>
      <c r="BC1513" s="341"/>
      <c r="BD1513" s="333"/>
    </row>
    <row r="1514" spans="2:56">
      <c r="B1514" s="134" t="s">
        <v>176</v>
      </c>
      <c r="F1514" s="67">
        <v>109</v>
      </c>
      <c r="G1514" s="68">
        <v>16</v>
      </c>
      <c r="H1514" s="134" t="s">
        <v>176</v>
      </c>
      <c r="I1514" s="177">
        <f>_xlfn.CEILING.MATH(SUM('domanda settimanale A41002300'!CV112:'domanda settimanale A41002300'!CV136)/'calcolo ADU'!$I$4)</f>
        <v>115</v>
      </c>
      <c r="J1514" s="69">
        <f t="shared" si="829"/>
        <v>322</v>
      </c>
      <c r="K1514" s="176">
        <f t="shared" si="845"/>
        <v>20000</v>
      </c>
      <c r="L1514" s="229">
        <v>0</v>
      </c>
      <c r="M1514" s="310">
        <f t="shared" si="853"/>
        <v>300</v>
      </c>
      <c r="N1514" s="69">
        <f t="shared" si="830"/>
        <v>460</v>
      </c>
      <c r="O1514" s="69">
        <f t="shared" si="831"/>
        <v>322</v>
      </c>
      <c r="P1514" s="69">
        <f t="shared" si="832"/>
        <v>161</v>
      </c>
      <c r="Q1514" s="69">
        <f t="shared" si="846"/>
        <v>483</v>
      </c>
      <c r="R1514" s="69">
        <f t="shared" si="833"/>
        <v>241.5</v>
      </c>
      <c r="S1514" s="69">
        <f t="shared" si="826"/>
        <v>322</v>
      </c>
      <c r="T1514" s="69">
        <f t="shared" si="847"/>
        <v>345</v>
      </c>
      <c r="U1514" s="70">
        <f t="shared" si="827"/>
        <v>3.6411906677393402</v>
      </c>
      <c r="V1514" s="69">
        <f t="shared" si="855"/>
        <v>4278</v>
      </c>
      <c r="W1514" s="69">
        <f t="shared" si="854"/>
        <v>322</v>
      </c>
      <c r="X1514" s="232">
        <v>74</v>
      </c>
      <c r="Y1514" s="71">
        <f t="shared" si="856"/>
        <v>4526</v>
      </c>
      <c r="Z1514" s="176">
        <v>0</v>
      </c>
      <c r="AA1514" s="209">
        <v>0</v>
      </c>
      <c r="AB1514" s="68">
        <f t="shared" si="857"/>
        <v>0</v>
      </c>
      <c r="AC1514" s="68" t="s">
        <v>411</v>
      </c>
      <c r="AD1514" s="311">
        <v>0</v>
      </c>
      <c r="AE1514" s="311">
        <f t="shared" si="836"/>
        <v>0</v>
      </c>
      <c r="AF1514" s="69">
        <f t="shared" si="837"/>
        <v>1243</v>
      </c>
      <c r="AG1514" s="71">
        <f t="shared" si="850"/>
        <v>943</v>
      </c>
      <c r="AH1514" s="72">
        <f t="shared" si="828"/>
        <v>483</v>
      </c>
      <c r="AL1514" s="241">
        <f t="shared" si="838"/>
        <v>4278</v>
      </c>
      <c r="AM1514" s="236">
        <f t="shared" si="839"/>
        <v>242</v>
      </c>
      <c r="AN1514" s="236">
        <f t="shared" si="840"/>
        <v>242</v>
      </c>
      <c r="AO1514" s="236">
        <f t="shared" si="841"/>
        <v>242</v>
      </c>
      <c r="AP1514" s="236">
        <f t="shared" si="842"/>
        <v>300</v>
      </c>
      <c r="AQ1514" s="236">
        <f t="shared" si="843"/>
        <v>160</v>
      </c>
      <c r="AR1514" s="236">
        <f t="shared" si="844"/>
        <v>300</v>
      </c>
      <c r="AS1514" s="244">
        <f t="shared" si="849"/>
        <v>8.8571428571428577</v>
      </c>
      <c r="AV1514" s="253">
        <v>45037</v>
      </c>
      <c r="AW1514" s="69">
        <f t="shared" si="848"/>
        <v>4278</v>
      </c>
      <c r="AX1514" s="359"/>
      <c r="AY1514" s="353"/>
      <c r="AZ1514" s="362"/>
      <c r="BA1514" s="357"/>
      <c r="BB1514" s="341"/>
      <c r="BC1514" s="341"/>
      <c r="BD1514" s="333"/>
    </row>
    <row r="1515" spans="2:56">
      <c r="B1515" s="134" t="s">
        <v>236</v>
      </c>
      <c r="F1515" s="67">
        <v>110</v>
      </c>
      <c r="G1515" s="68">
        <v>16</v>
      </c>
      <c r="H1515" s="134" t="s">
        <v>236</v>
      </c>
      <c r="I1515" s="177">
        <f>_xlfn.CEILING.MATH(SUM('domanda settimanale A41002300'!CV113:'domanda settimanale A41002300'!CV137)/'calcolo ADU'!$I$4)</f>
        <v>118</v>
      </c>
      <c r="J1515" s="69">
        <f t="shared" si="829"/>
        <v>331</v>
      </c>
      <c r="K1515" s="176">
        <f t="shared" si="845"/>
        <v>20000</v>
      </c>
      <c r="L1515" s="229">
        <v>0</v>
      </c>
      <c r="M1515" s="310">
        <f t="shared" si="853"/>
        <v>300</v>
      </c>
      <c r="N1515" s="69">
        <f t="shared" si="830"/>
        <v>472</v>
      </c>
      <c r="O1515" s="69">
        <f t="shared" si="831"/>
        <v>331</v>
      </c>
      <c r="P1515" s="69">
        <f t="shared" si="832"/>
        <v>166</v>
      </c>
      <c r="Q1515" s="69">
        <f t="shared" si="846"/>
        <v>497</v>
      </c>
      <c r="R1515" s="69">
        <f t="shared" si="833"/>
        <v>248.5</v>
      </c>
      <c r="S1515" s="69">
        <f t="shared" si="826"/>
        <v>331</v>
      </c>
      <c r="T1515" s="69">
        <f t="shared" si="847"/>
        <v>354</v>
      </c>
      <c r="U1515" s="70">
        <f t="shared" si="827"/>
        <v>3.5665878644602049</v>
      </c>
      <c r="V1515" s="69">
        <f t="shared" si="855"/>
        <v>4278</v>
      </c>
      <c r="W1515" s="69">
        <f t="shared" si="854"/>
        <v>322</v>
      </c>
      <c r="X1515" s="232">
        <v>74</v>
      </c>
      <c r="Y1515" s="71">
        <f t="shared" si="856"/>
        <v>4526</v>
      </c>
      <c r="Z1515" s="176">
        <v>0</v>
      </c>
      <c r="AA1515" s="209">
        <v>0</v>
      </c>
      <c r="AB1515" s="68">
        <f t="shared" si="857"/>
        <v>0</v>
      </c>
      <c r="AC1515" s="68" t="s">
        <v>411</v>
      </c>
      <c r="AD1515" s="311">
        <v>0</v>
      </c>
      <c r="AE1515" s="311">
        <f t="shared" si="836"/>
        <v>0</v>
      </c>
      <c r="AF1515" s="69">
        <f t="shared" si="837"/>
        <v>1269</v>
      </c>
      <c r="AG1515" s="71">
        <f t="shared" si="850"/>
        <v>969</v>
      </c>
      <c r="AH1515" s="72">
        <f t="shared" si="828"/>
        <v>497</v>
      </c>
      <c r="AL1515" s="241">
        <f t="shared" si="838"/>
        <v>4278</v>
      </c>
      <c r="AM1515" s="236">
        <f t="shared" si="839"/>
        <v>249</v>
      </c>
      <c r="AN1515" s="236">
        <f t="shared" si="840"/>
        <v>249</v>
      </c>
      <c r="AO1515" s="236">
        <f t="shared" si="841"/>
        <v>249</v>
      </c>
      <c r="AP1515" s="236">
        <f t="shared" si="842"/>
        <v>300</v>
      </c>
      <c r="AQ1515" s="236">
        <f t="shared" si="843"/>
        <v>172</v>
      </c>
      <c r="AR1515" s="236">
        <f t="shared" si="844"/>
        <v>300</v>
      </c>
      <c r="AS1515" s="244">
        <f t="shared" si="849"/>
        <v>8.6076458752515084</v>
      </c>
      <c r="AV1515" s="253">
        <v>45038</v>
      </c>
      <c r="AW1515" s="69">
        <f t="shared" si="848"/>
        <v>4278</v>
      </c>
      <c r="AX1515" s="359"/>
      <c r="AY1515" s="353"/>
      <c r="AZ1515" s="362"/>
      <c r="BA1515" s="357"/>
      <c r="BB1515" s="341"/>
      <c r="BC1515" s="341"/>
      <c r="BD1515" s="333"/>
    </row>
    <row r="1516" spans="2:56">
      <c r="B1516" s="134" t="s">
        <v>237</v>
      </c>
      <c r="F1516" s="67">
        <v>111</v>
      </c>
      <c r="G1516" s="68">
        <v>16</v>
      </c>
      <c r="H1516" s="134" t="s">
        <v>237</v>
      </c>
      <c r="I1516" s="177">
        <f>_xlfn.CEILING.MATH(SUM('domanda settimanale A41002300'!CV114:'domanda settimanale A41002300'!CV138)/'calcolo ADU'!$I$4)</f>
        <v>120</v>
      </c>
      <c r="J1516" s="69">
        <f t="shared" si="829"/>
        <v>336</v>
      </c>
      <c r="K1516" s="176">
        <f t="shared" si="845"/>
        <v>20000</v>
      </c>
      <c r="L1516" s="229">
        <v>0</v>
      </c>
      <c r="M1516" s="310">
        <f t="shared" si="853"/>
        <v>300</v>
      </c>
      <c r="N1516" s="69">
        <f t="shared" si="830"/>
        <v>480</v>
      </c>
      <c r="O1516" s="69">
        <f t="shared" si="831"/>
        <v>336</v>
      </c>
      <c r="P1516" s="69">
        <f t="shared" si="832"/>
        <v>168</v>
      </c>
      <c r="Q1516" s="69">
        <f t="shared" si="846"/>
        <v>504</v>
      </c>
      <c r="R1516" s="69">
        <f t="shared" si="833"/>
        <v>252</v>
      </c>
      <c r="S1516" s="69">
        <f t="shared" si="826"/>
        <v>336</v>
      </c>
      <c r="T1516" s="69">
        <f t="shared" si="847"/>
        <v>360</v>
      </c>
      <c r="U1516" s="70">
        <f t="shared" si="827"/>
        <v>3.5249221183800623</v>
      </c>
      <c r="V1516" s="69">
        <f t="shared" si="855"/>
        <v>4278</v>
      </c>
      <c r="W1516" s="69">
        <f t="shared" si="854"/>
        <v>322</v>
      </c>
      <c r="X1516" s="232">
        <v>74</v>
      </c>
      <c r="Y1516" s="71">
        <f t="shared" si="856"/>
        <v>4526</v>
      </c>
      <c r="Z1516" s="176">
        <v>0</v>
      </c>
      <c r="AA1516" s="209">
        <v>0</v>
      </c>
      <c r="AB1516" s="68">
        <f t="shared" si="857"/>
        <v>0</v>
      </c>
      <c r="AC1516" s="68" t="s">
        <v>411</v>
      </c>
      <c r="AD1516" s="311">
        <v>0</v>
      </c>
      <c r="AE1516" s="311">
        <f t="shared" si="836"/>
        <v>0</v>
      </c>
      <c r="AF1516" s="69">
        <f t="shared" si="837"/>
        <v>1284</v>
      </c>
      <c r="AG1516" s="71">
        <f t="shared" si="850"/>
        <v>984</v>
      </c>
      <c r="AH1516" s="72">
        <f t="shared" si="828"/>
        <v>504</v>
      </c>
      <c r="AL1516" s="241">
        <f t="shared" si="838"/>
        <v>4278</v>
      </c>
      <c r="AM1516" s="236">
        <f t="shared" si="839"/>
        <v>252</v>
      </c>
      <c r="AN1516" s="236">
        <f t="shared" si="840"/>
        <v>252</v>
      </c>
      <c r="AO1516" s="236">
        <f t="shared" si="841"/>
        <v>252</v>
      </c>
      <c r="AP1516" s="236">
        <f t="shared" si="842"/>
        <v>300</v>
      </c>
      <c r="AQ1516" s="236">
        <f t="shared" si="843"/>
        <v>180</v>
      </c>
      <c r="AR1516" s="236">
        <f t="shared" si="844"/>
        <v>300</v>
      </c>
      <c r="AS1516" s="244">
        <f t="shared" si="849"/>
        <v>8.4880952380952372</v>
      </c>
      <c r="AV1516" s="253">
        <v>45039</v>
      </c>
      <c r="AW1516" s="69">
        <f t="shared" si="848"/>
        <v>4278</v>
      </c>
      <c r="AX1516" s="359"/>
      <c r="AY1516" s="353"/>
      <c r="AZ1516" s="362"/>
      <c r="BA1516" s="357"/>
      <c r="BB1516" s="341"/>
      <c r="BC1516" s="341"/>
      <c r="BD1516" s="333"/>
    </row>
    <row r="1517" spans="2:56">
      <c r="B1517" s="134" t="s">
        <v>177</v>
      </c>
      <c r="F1517" s="67">
        <v>112</v>
      </c>
      <c r="G1517" s="68">
        <v>17</v>
      </c>
      <c r="H1517" s="134" t="s">
        <v>177</v>
      </c>
      <c r="I1517" s="177">
        <f>_xlfn.CEILING.MATH(SUM('domanda settimanale A41002300'!CV115:'domanda settimanale A41002300'!CV139)/'calcolo ADU'!$I$4)</f>
        <v>123</v>
      </c>
      <c r="J1517" s="69">
        <f t="shared" si="829"/>
        <v>345</v>
      </c>
      <c r="K1517" s="176">
        <f t="shared" si="845"/>
        <v>20000</v>
      </c>
      <c r="L1517" s="229">
        <v>0</v>
      </c>
      <c r="M1517" s="310">
        <f t="shared" si="853"/>
        <v>300</v>
      </c>
      <c r="N1517" s="69">
        <f t="shared" si="830"/>
        <v>492</v>
      </c>
      <c r="O1517" s="69">
        <f t="shared" si="831"/>
        <v>345</v>
      </c>
      <c r="P1517" s="69">
        <f t="shared" si="832"/>
        <v>173</v>
      </c>
      <c r="Q1517" s="69">
        <f t="shared" si="846"/>
        <v>518</v>
      </c>
      <c r="R1517" s="69">
        <f t="shared" si="833"/>
        <v>259</v>
      </c>
      <c r="S1517" s="69">
        <f t="shared" si="826"/>
        <v>345</v>
      </c>
      <c r="T1517" s="69">
        <f t="shared" si="847"/>
        <v>369</v>
      </c>
      <c r="U1517" s="70">
        <f t="shared" si="827"/>
        <v>3.4549618320610689</v>
      </c>
      <c r="V1517" s="69">
        <f t="shared" si="855"/>
        <v>4278</v>
      </c>
      <c r="W1517" s="69">
        <f t="shared" si="854"/>
        <v>322</v>
      </c>
      <c r="X1517" s="232">
        <v>74</v>
      </c>
      <c r="Y1517" s="71">
        <f t="shared" si="856"/>
        <v>4526</v>
      </c>
      <c r="Z1517" s="176">
        <v>0</v>
      </c>
      <c r="AA1517" s="209">
        <v>0</v>
      </c>
      <c r="AB1517" s="68">
        <f t="shared" si="857"/>
        <v>0</v>
      </c>
      <c r="AC1517" s="68" t="s">
        <v>411</v>
      </c>
      <c r="AD1517" s="311">
        <v>0</v>
      </c>
      <c r="AE1517" s="311">
        <f t="shared" si="836"/>
        <v>0</v>
      </c>
      <c r="AF1517" s="69">
        <f t="shared" si="837"/>
        <v>1310</v>
      </c>
      <c r="AG1517" s="71">
        <f t="shared" si="850"/>
        <v>1010</v>
      </c>
      <c r="AH1517" s="72">
        <f t="shared" si="828"/>
        <v>518</v>
      </c>
      <c r="AL1517" s="241">
        <f t="shared" si="838"/>
        <v>4278</v>
      </c>
      <c r="AM1517" s="236">
        <f t="shared" si="839"/>
        <v>259</v>
      </c>
      <c r="AN1517" s="236">
        <f t="shared" si="840"/>
        <v>259</v>
      </c>
      <c r="AO1517" s="236">
        <f t="shared" si="841"/>
        <v>259</v>
      </c>
      <c r="AP1517" s="236">
        <f t="shared" si="842"/>
        <v>300</v>
      </c>
      <c r="AQ1517" s="236">
        <f t="shared" si="843"/>
        <v>192</v>
      </c>
      <c r="AR1517" s="236">
        <f t="shared" si="844"/>
        <v>300</v>
      </c>
      <c r="AS1517" s="244">
        <f t="shared" si="849"/>
        <v>8.2586872586872584</v>
      </c>
      <c r="AV1517" s="253">
        <v>45040</v>
      </c>
      <c r="AW1517" s="69">
        <f t="shared" si="848"/>
        <v>4278</v>
      </c>
      <c r="AX1517" s="359"/>
      <c r="AY1517" s="353"/>
      <c r="AZ1517" s="362"/>
      <c r="BA1517" s="357"/>
      <c r="BB1517" s="341"/>
      <c r="BC1517" s="341"/>
      <c r="BD1517" s="333"/>
    </row>
    <row r="1518" spans="2:56">
      <c r="B1518" s="134" t="s">
        <v>178</v>
      </c>
      <c r="F1518" s="67">
        <v>113</v>
      </c>
      <c r="G1518" s="68">
        <v>17</v>
      </c>
      <c r="H1518" s="134" t="s">
        <v>178</v>
      </c>
      <c r="I1518" s="177">
        <f>_xlfn.CEILING.MATH(SUM('domanda settimanale A41002300'!CV116:'domanda settimanale A41002300'!CV140)/'calcolo ADU'!$I$4)</f>
        <v>126</v>
      </c>
      <c r="J1518" s="69">
        <f t="shared" si="829"/>
        <v>353</v>
      </c>
      <c r="K1518" s="176">
        <f t="shared" si="845"/>
        <v>20000</v>
      </c>
      <c r="L1518" s="229">
        <v>0</v>
      </c>
      <c r="M1518" s="310">
        <f t="shared" si="853"/>
        <v>300</v>
      </c>
      <c r="N1518" s="69">
        <f t="shared" si="830"/>
        <v>504</v>
      </c>
      <c r="O1518" s="69">
        <f t="shared" si="831"/>
        <v>353</v>
      </c>
      <c r="P1518" s="69">
        <f t="shared" si="832"/>
        <v>177</v>
      </c>
      <c r="Q1518" s="69">
        <f t="shared" si="846"/>
        <v>530</v>
      </c>
      <c r="R1518" s="69">
        <f t="shared" si="833"/>
        <v>265</v>
      </c>
      <c r="S1518" s="69">
        <f t="shared" si="826"/>
        <v>353</v>
      </c>
      <c r="T1518" s="69">
        <f t="shared" si="847"/>
        <v>378</v>
      </c>
      <c r="U1518" s="70">
        <f t="shared" si="827"/>
        <v>3.3928035982008997</v>
      </c>
      <c r="V1518" s="69">
        <f t="shared" si="855"/>
        <v>4278</v>
      </c>
      <c r="W1518" s="69">
        <f t="shared" si="854"/>
        <v>322</v>
      </c>
      <c r="X1518" s="232">
        <v>74</v>
      </c>
      <c r="Y1518" s="71">
        <f t="shared" si="856"/>
        <v>4526</v>
      </c>
      <c r="Z1518" s="176">
        <v>0</v>
      </c>
      <c r="AA1518" s="209">
        <v>0</v>
      </c>
      <c r="AB1518" s="68">
        <f t="shared" si="857"/>
        <v>0</v>
      </c>
      <c r="AC1518" s="68" t="s">
        <v>411</v>
      </c>
      <c r="AD1518" s="311">
        <v>0</v>
      </c>
      <c r="AE1518" s="311">
        <f t="shared" si="836"/>
        <v>0</v>
      </c>
      <c r="AF1518" s="69">
        <f t="shared" si="837"/>
        <v>1334</v>
      </c>
      <c r="AG1518" s="71">
        <f t="shared" si="850"/>
        <v>1034</v>
      </c>
      <c r="AH1518" s="72">
        <f t="shared" si="828"/>
        <v>530</v>
      </c>
      <c r="AL1518" s="241">
        <f t="shared" si="838"/>
        <v>4278</v>
      </c>
      <c r="AM1518" s="236">
        <f t="shared" si="839"/>
        <v>265</v>
      </c>
      <c r="AN1518" s="236">
        <f t="shared" si="840"/>
        <v>265</v>
      </c>
      <c r="AO1518" s="236">
        <f t="shared" si="841"/>
        <v>265</v>
      </c>
      <c r="AP1518" s="236">
        <f t="shared" si="842"/>
        <v>300</v>
      </c>
      <c r="AQ1518" s="236">
        <f t="shared" si="843"/>
        <v>204</v>
      </c>
      <c r="AR1518" s="236">
        <f t="shared" si="844"/>
        <v>300</v>
      </c>
      <c r="AS1518" s="244">
        <f t="shared" si="849"/>
        <v>8.0716981132075478</v>
      </c>
      <c r="AV1518" s="253">
        <v>45041</v>
      </c>
      <c r="AW1518" s="69">
        <f t="shared" si="848"/>
        <v>4278</v>
      </c>
      <c r="AX1518" s="359"/>
      <c r="AY1518" s="353"/>
      <c r="AZ1518" s="362"/>
      <c r="BA1518" s="357"/>
      <c r="BB1518" s="341"/>
      <c r="BC1518" s="341"/>
      <c r="BD1518" s="333"/>
    </row>
    <row r="1519" spans="2:56">
      <c r="B1519" s="134" t="s">
        <v>179</v>
      </c>
      <c r="F1519" s="67">
        <v>114</v>
      </c>
      <c r="G1519" s="68">
        <v>17</v>
      </c>
      <c r="H1519" s="134" t="s">
        <v>179</v>
      </c>
      <c r="I1519" s="177">
        <f>_xlfn.CEILING.MATH(SUM('domanda settimanale A41002300'!CV117:'domanda settimanale A41002300'!CV141)/'calcolo ADU'!$I$4)</f>
        <v>129</v>
      </c>
      <c r="J1519" s="69">
        <f t="shared" si="829"/>
        <v>362</v>
      </c>
      <c r="K1519" s="176">
        <f t="shared" si="845"/>
        <v>20000</v>
      </c>
      <c r="L1519" s="229">
        <v>0</v>
      </c>
      <c r="M1519" s="310">
        <f t="shared" si="853"/>
        <v>300</v>
      </c>
      <c r="N1519" s="69">
        <f t="shared" si="830"/>
        <v>516</v>
      </c>
      <c r="O1519" s="69">
        <f t="shared" si="831"/>
        <v>362</v>
      </c>
      <c r="P1519" s="69">
        <f t="shared" si="832"/>
        <v>181</v>
      </c>
      <c r="Q1519" s="69">
        <f t="shared" si="846"/>
        <v>543</v>
      </c>
      <c r="R1519" s="69">
        <f t="shared" si="833"/>
        <v>271.5</v>
      </c>
      <c r="S1519" s="69">
        <f t="shared" si="826"/>
        <v>362</v>
      </c>
      <c r="T1519" s="69">
        <f t="shared" si="847"/>
        <v>387</v>
      </c>
      <c r="U1519" s="70">
        <f t="shared" si="827"/>
        <v>3.3303899926416483</v>
      </c>
      <c r="V1519" s="69">
        <f t="shared" si="855"/>
        <v>4278</v>
      </c>
      <c r="W1519" s="69">
        <f t="shared" si="854"/>
        <v>322</v>
      </c>
      <c r="X1519" s="232">
        <v>74</v>
      </c>
      <c r="Y1519" s="71">
        <f t="shared" si="856"/>
        <v>4526</v>
      </c>
      <c r="Z1519" s="176">
        <v>0</v>
      </c>
      <c r="AA1519" s="209">
        <v>0</v>
      </c>
      <c r="AB1519" s="68">
        <f t="shared" si="857"/>
        <v>0</v>
      </c>
      <c r="AC1519" s="68" t="s">
        <v>411</v>
      </c>
      <c r="AD1519" s="311">
        <v>0</v>
      </c>
      <c r="AE1519" s="311">
        <f t="shared" si="836"/>
        <v>0</v>
      </c>
      <c r="AF1519" s="69">
        <f t="shared" si="837"/>
        <v>1359</v>
      </c>
      <c r="AG1519" s="71">
        <f t="shared" si="850"/>
        <v>1059</v>
      </c>
      <c r="AH1519" s="72">
        <f t="shared" si="828"/>
        <v>543</v>
      </c>
      <c r="AL1519" s="241">
        <f t="shared" si="838"/>
        <v>4278</v>
      </c>
      <c r="AM1519" s="236">
        <f t="shared" si="839"/>
        <v>272</v>
      </c>
      <c r="AN1519" s="236">
        <f t="shared" si="840"/>
        <v>272</v>
      </c>
      <c r="AO1519" s="236">
        <f t="shared" si="841"/>
        <v>272</v>
      </c>
      <c r="AP1519" s="236">
        <f t="shared" si="842"/>
        <v>300</v>
      </c>
      <c r="AQ1519" s="236">
        <f t="shared" si="843"/>
        <v>216</v>
      </c>
      <c r="AR1519" s="236">
        <f t="shared" si="844"/>
        <v>300</v>
      </c>
      <c r="AS1519" s="244">
        <f t="shared" si="849"/>
        <v>7.8784530386740332</v>
      </c>
      <c r="AV1519" s="253">
        <v>45042</v>
      </c>
      <c r="AW1519" s="69">
        <f t="shared" si="848"/>
        <v>4278</v>
      </c>
      <c r="AX1519" s="359"/>
      <c r="AY1519" s="353"/>
      <c r="AZ1519" s="362"/>
      <c r="BA1519" s="357"/>
      <c r="BB1519" s="341"/>
      <c r="BC1519" s="341"/>
      <c r="BD1519" s="333"/>
    </row>
    <row r="1520" spans="2:56">
      <c r="B1520" s="134" t="s">
        <v>180</v>
      </c>
      <c r="F1520" s="67">
        <v>115</v>
      </c>
      <c r="G1520" s="68">
        <v>17</v>
      </c>
      <c r="H1520" s="134" t="s">
        <v>180</v>
      </c>
      <c r="I1520" s="177">
        <f>_xlfn.CEILING.MATH(SUM('domanda settimanale A41002300'!CV118:'domanda settimanale A41002300'!CV142)/'calcolo ADU'!$I$4)</f>
        <v>132</v>
      </c>
      <c r="J1520" s="69">
        <f t="shared" si="829"/>
        <v>370</v>
      </c>
      <c r="K1520" s="176">
        <f t="shared" si="845"/>
        <v>20000</v>
      </c>
      <c r="L1520" s="229">
        <v>0</v>
      </c>
      <c r="M1520" s="310">
        <f t="shared" si="853"/>
        <v>300</v>
      </c>
      <c r="N1520" s="69">
        <f t="shared" si="830"/>
        <v>528</v>
      </c>
      <c r="O1520" s="69">
        <f t="shared" si="831"/>
        <v>370</v>
      </c>
      <c r="P1520" s="69">
        <f t="shared" si="832"/>
        <v>185</v>
      </c>
      <c r="Q1520" s="69">
        <f t="shared" si="846"/>
        <v>555</v>
      </c>
      <c r="R1520" s="69">
        <f t="shared" si="833"/>
        <v>277.5</v>
      </c>
      <c r="S1520" s="69">
        <f t="shared" si="826"/>
        <v>370</v>
      </c>
      <c r="T1520" s="69">
        <f t="shared" si="847"/>
        <v>396</v>
      </c>
      <c r="U1520" s="70">
        <f t="shared" si="827"/>
        <v>3.2725958062183658</v>
      </c>
      <c r="V1520" s="69">
        <f t="shared" si="855"/>
        <v>4278</v>
      </c>
      <c r="W1520" s="69">
        <f t="shared" si="854"/>
        <v>322</v>
      </c>
      <c r="X1520" s="232">
        <v>74</v>
      </c>
      <c r="Y1520" s="71">
        <f t="shared" si="856"/>
        <v>4526</v>
      </c>
      <c r="Z1520" s="176">
        <v>0</v>
      </c>
      <c r="AA1520" s="209">
        <v>0</v>
      </c>
      <c r="AB1520" s="68">
        <f t="shared" si="857"/>
        <v>0</v>
      </c>
      <c r="AC1520" s="68" t="s">
        <v>411</v>
      </c>
      <c r="AD1520" s="311">
        <v>0</v>
      </c>
      <c r="AE1520" s="311">
        <f t="shared" si="836"/>
        <v>0</v>
      </c>
      <c r="AF1520" s="69">
        <f t="shared" si="837"/>
        <v>1383</v>
      </c>
      <c r="AG1520" s="71">
        <f t="shared" si="850"/>
        <v>1083</v>
      </c>
      <c r="AH1520" s="72">
        <f t="shared" si="828"/>
        <v>555</v>
      </c>
      <c r="AL1520" s="241">
        <f>V1520</f>
        <v>4278</v>
      </c>
      <c r="AM1520" s="236">
        <f t="shared" si="839"/>
        <v>278</v>
      </c>
      <c r="AN1520" s="236">
        <f t="shared" si="840"/>
        <v>278</v>
      </c>
      <c r="AO1520" s="236">
        <f t="shared" si="841"/>
        <v>278</v>
      </c>
      <c r="AP1520" s="236">
        <f t="shared" si="842"/>
        <v>300</v>
      </c>
      <c r="AQ1520" s="236">
        <f t="shared" si="843"/>
        <v>228</v>
      </c>
      <c r="AR1520" s="236">
        <f t="shared" si="844"/>
        <v>300</v>
      </c>
      <c r="AS1520" s="244">
        <f t="shared" si="849"/>
        <v>7.7081081081081084</v>
      </c>
      <c r="AV1520" s="253">
        <v>45043</v>
      </c>
      <c r="AW1520" s="69">
        <f t="shared" si="848"/>
        <v>4278</v>
      </c>
      <c r="AX1520" s="359"/>
      <c r="AY1520" s="353"/>
      <c r="AZ1520" s="362"/>
      <c r="BA1520" s="357"/>
      <c r="BB1520" s="341"/>
      <c r="BC1520" s="341"/>
      <c r="BD1520" s="333"/>
    </row>
    <row r="1521" spans="2:56">
      <c r="B1521" s="134" t="s">
        <v>181</v>
      </c>
      <c r="F1521" s="67">
        <v>116</v>
      </c>
      <c r="G1521" s="68">
        <v>17</v>
      </c>
      <c r="H1521" s="134" t="s">
        <v>181</v>
      </c>
      <c r="I1521" s="177">
        <f>_xlfn.CEILING.MATH(SUM('domanda settimanale A41002300'!CV119:'domanda settimanale A41002300'!CV143)/'calcolo ADU'!$I$4)</f>
        <v>135</v>
      </c>
      <c r="J1521" s="69">
        <f t="shared" si="829"/>
        <v>378</v>
      </c>
      <c r="K1521" s="176">
        <f t="shared" si="845"/>
        <v>20000</v>
      </c>
      <c r="L1521" s="229">
        <v>0</v>
      </c>
      <c r="M1521" s="310">
        <f t="shared" si="853"/>
        <v>300</v>
      </c>
      <c r="N1521" s="69">
        <f t="shared" si="830"/>
        <v>540</v>
      </c>
      <c r="O1521" s="69">
        <f t="shared" si="831"/>
        <v>378</v>
      </c>
      <c r="P1521" s="69">
        <f t="shared" si="832"/>
        <v>189</v>
      </c>
      <c r="Q1521" s="69">
        <f t="shared" si="846"/>
        <v>567</v>
      </c>
      <c r="R1521" s="69">
        <f t="shared" si="833"/>
        <v>283.5</v>
      </c>
      <c r="S1521" s="69">
        <f t="shared" si="826"/>
        <v>378</v>
      </c>
      <c r="T1521" s="69">
        <f t="shared" si="847"/>
        <v>405</v>
      </c>
      <c r="U1521" s="70">
        <f t="shared" si="827"/>
        <v>3.2167732764747692</v>
      </c>
      <c r="V1521" s="69">
        <f t="shared" si="855"/>
        <v>4278</v>
      </c>
      <c r="W1521" s="69">
        <f t="shared" si="854"/>
        <v>322</v>
      </c>
      <c r="X1521" s="232">
        <v>74</v>
      </c>
      <c r="Y1521" s="71">
        <f t="shared" si="856"/>
        <v>4526</v>
      </c>
      <c r="Z1521" s="176">
        <v>0</v>
      </c>
      <c r="AA1521" s="209">
        <v>0</v>
      </c>
      <c r="AB1521" s="68">
        <f t="shared" si="857"/>
        <v>0</v>
      </c>
      <c r="AC1521" s="68" t="s">
        <v>411</v>
      </c>
      <c r="AD1521" s="311">
        <v>0</v>
      </c>
      <c r="AE1521" s="311">
        <f t="shared" si="836"/>
        <v>0</v>
      </c>
      <c r="AF1521" s="69">
        <f t="shared" si="837"/>
        <v>1407</v>
      </c>
      <c r="AG1521" s="71">
        <f t="shared" si="850"/>
        <v>1107</v>
      </c>
      <c r="AH1521" s="72">
        <f t="shared" si="828"/>
        <v>567</v>
      </c>
      <c r="AL1521" s="241">
        <f t="shared" ref="AL1521:AL1554" si="858">V1521</f>
        <v>4278</v>
      </c>
      <c r="AM1521" s="236">
        <f t="shared" si="839"/>
        <v>284</v>
      </c>
      <c r="AN1521" s="236">
        <f t="shared" si="840"/>
        <v>284</v>
      </c>
      <c r="AO1521" s="236">
        <f t="shared" si="841"/>
        <v>284</v>
      </c>
      <c r="AP1521" s="236">
        <f t="shared" si="842"/>
        <v>300</v>
      </c>
      <c r="AQ1521" s="236">
        <f t="shared" si="843"/>
        <v>240</v>
      </c>
      <c r="AR1521" s="236">
        <f t="shared" si="844"/>
        <v>300</v>
      </c>
      <c r="AS1521" s="244">
        <f t="shared" si="849"/>
        <v>7.5449735449735451</v>
      </c>
      <c r="AV1521" s="253">
        <v>45044</v>
      </c>
      <c r="AW1521" s="69">
        <f t="shared" si="848"/>
        <v>4278</v>
      </c>
      <c r="AX1521" s="359"/>
      <c r="AY1521" s="353"/>
      <c r="AZ1521" s="362"/>
      <c r="BA1521" s="357"/>
      <c r="BB1521" s="341"/>
      <c r="BC1521" s="341"/>
      <c r="BD1521" s="333"/>
    </row>
    <row r="1522" spans="2:56">
      <c r="B1522" s="134" t="s">
        <v>238</v>
      </c>
      <c r="F1522" s="67">
        <v>117</v>
      </c>
      <c r="G1522" s="68">
        <v>17</v>
      </c>
      <c r="H1522" s="134" t="s">
        <v>238</v>
      </c>
      <c r="I1522" s="177">
        <f>_xlfn.CEILING.MATH(SUM('domanda settimanale A41002300'!CV120:'domanda settimanale A41002300'!CV144)/'calcolo ADU'!$I$4)</f>
        <v>138</v>
      </c>
      <c r="J1522" s="69">
        <f t="shared" si="829"/>
        <v>387</v>
      </c>
      <c r="K1522" s="176">
        <f t="shared" si="845"/>
        <v>20000</v>
      </c>
      <c r="L1522" s="229">
        <v>0</v>
      </c>
      <c r="M1522" s="310">
        <f t="shared" si="853"/>
        <v>300</v>
      </c>
      <c r="N1522" s="69">
        <f t="shared" si="830"/>
        <v>552</v>
      </c>
      <c r="O1522" s="69">
        <f t="shared" si="831"/>
        <v>387</v>
      </c>
      <c r="P1522" s="69">
        <f t="shared" si="832"/>
        <v>194</v>
      </c>
      <c r="Q1522" s="69">
        <f t="shared" si="846"/>
        <v>581</v>
      </c>
      <c r="R1522" s="69">
        <f t="shared" si="833"/>
        <v>290.5</v>
      </c>
      <c r="S1522" s="69">
        <f t="shared" si="826"/>
        <v>387</v>
      </c>
      <c r="T1522" s="69">
        <f t="shared" si="847"/>
        <v>414</v>
      </c>
      <c r="U1522" s="70">
        <f t="shared" si="827"/>
        <v>3.1584089323098397</v>
      </c>
      <c r="V1522" s="69">
        <f t="shared" si="855"/>
        <v>4278</v>
      </c>
      <c r="W1522" s="69">
        <f t="shared" si="854"/>
        <v>322</v>
      </c>
      <c r="X1522" s="232">
        <v>74</v>
      </c>
      <c r="Y1522" s="71">
        <f t="shared" si="856"/>
        <v>4526</v>
      </c>
      <c r="Z1522" s="176">
        <v>0</v>
      </c>
      <c r="AA1522" s="209">
        <v>0</v>
      </c>
      <c r="AB1522" s="68">
        <f t="shared" si="857"/>
        <v>0</v>
      </c>
      <c r="AC1522" s="68" t="s">
        <v>411</v>
      </c>
      <c r="AD1522" s="311">
        <v>0</v>
      </c>
      <c r="AE1522" s="311">
        <f t="shared" si="836"/>
        <v>0</v>
      </c>
      <c r="AF1522" s="69">
        <f t="shared" si="837"/>
        <v>1433</v>
      </c>
      <c r="AG1522" s="71">
        <f t="shared" si="850"/>
        <v>1133</v>
      </c>
      <c r="AH1522" s="72">
        <f t="shared" si="828"/>
        <v>581</v>
      </c>
      <c r="AL1522" s="241">
        <f t="shared" si="858"/>
        <v>4278</v>
      </c>
      <c r="AM1522" s="236">
        <f t="shared" si="839"/>
        <v>291</v>
      </c>
      <c r="AN1522" s="236">
        <f t="shared" si="840"/>
        <v>291</v>
      </c>
      <c r="AO1522" s="236">
        <f t="shared" si="841"/>
        <v>291</v>
      </c>
      <c r="AP1522" s="236">
        <f t="shared" si="842"/>
        <v>300</v>
      </c>
      <c r="AQ1522" s="236">
        <f t="shared" si="843"/>
        <v>252</v>
      </c>
      <c r="AR1522" s="236">
        <f t="shared" si="844"/>
        <v>300</v>
      </c>
      <c r="AS1522" s="244">
        <f t="shared" si="849"/>
        <v>7.363166953528399</v>
      </c>
      <c r="AV1522" s="253">
        <v>45045</v>
      </c>
      <c r="AW1522" s="69">
        <f t="shared" si="848"/>
        <v>4278</v>
      </c>
      <c r="AX1522" s="359"/>
      <c r="AY1522" s="353"/>
      <c r="AZ1522" s="362"/>
      <c r="BA1522" s="357"/>
      <c r="BB1522" s="341"/>
      <c r="BC1522" s="341"/>
      <c r="BD1522" s="333"/>
    </row>
    <row r="1523" spans="2:56">
      <c r="B1523" s="134" t="s">
        <v>239</v>
      </c>
      <c r="F1523" s="67">
        <v>118</v>
      </c>
      <c r="G1523" s="68">
        <v>17</v>
      </c>
      <c r="H1523" s="134" t="s">
        <v>239</v>
      </c>
      <c r="I1523" s="177">
        <f>_xlfn.CEILING.MATH(SUM('domanda settimanale A41002300'!CV121:'domanda settimanale A41002300'!CV145)/'calcolo ADU'!$I$4)</f>
        <v>141</v>
      </c>
      <c r="J1523" s="69">
        <f t="shared" si="829"/>
        <v>395</v>
      </c>
      <c r="K1523" s="176">
        <f t="shared" si="845"/>
        <v>20000</v>
      </c>
      <c r="L1523" s="229">
        <v>0</v>
      </c>
      <c r="M1523" s="310">
        <f t="shared" si="853"/>
        <v>300</v>
      </c>
      <c r="N1523" s="69">
        <f t="shared" si="830"/>
        <v>564</v>
      </c>
      <c r="O1523" s="69">
        <f t="shared" si="831"/>
        <v>395</v>
      </c>
      <c r="P1523" s="69">
        <f t="shared" si="832"/>
        <v>198</v>
      </c>
      <c r="Q1523" s="69">
        <f t="shared" si="846"/>
        <v>593</v>
      </c>
      <c r="R1523" s="69">
        <f t="shared" si="833"/>
        <v>296.5</v>
      </c>
      <c r="S1523" s="69">
        <f t="shared" si="826"/>
        <v>395</v>
      </c>
      <c r="T1523" s="69">
        <f t="shared" si="847"/>
        <v>423</v>
      </c>
      <c r="U1523" s="70">
        <f t="shared" si="827"/>
        <v>3.1063829787234041</v>
      </c>
      <c r="V1523" s="69">
        <f t="shared" si="855"/>
        <v>4278</v>
      </c>
      <c r="W1523" s="69">
        <f t="shared" si="854"/>
        <v>322</v>
      </c>
      <c r="X1523" s="232">
        <v>74</v>
      </c>
      <c r="Y1523" s="71">
        <f t="shared" si="856"/>
        <v>4526</v>
      </c>
      <c r="Z1523" s="176">
        <v>0</v>
      </c>
      <c r="AA1523" s="209">
        <v>0</v>
      </c>
      <c r="AB1523" s="68">
        <f t="shared" si="857"/>
        <v>0</v>
      </c>
      <c r="AC1523" s="68" t="s">
        <v>411</v>
      </c>
      <c r="AD1523" s="311">
        <v>0</v>
      </c>
      <c r="AE1523" s="311">
        <f t="shared" si="836"/>
        <v>0</v>
      </c>
      <c r="AF1523" s="69">
        <f t="shared" si="837"/>
        <v>1457</v>
      </c>
      <c r="AG1523" s="71">
        <f t="shared" si="850"/>
        <v>1157</v>
      </c>
      <c r="AH1523" s="72">
        <f t="shared" si="828"/>
        <v>593</v>
      </c>
      <c r="AL1523" s="241">
        <f t="shared" si="858"/>
        <v>4278</v>
      </c>
      <c r="AM1523" s="236">
        <f t="shared" si="839"/>
        <v>297</v>
      </c>
      <c r="AN1523" s="236">
        <f t="shared" si="840"/>
        <v>297</v>
      </c>
      <c r="AO1523" s="236">
        <f t="shared" si="841"/>
        <v>297</v>
      </c>
      <c r="AP1523" s="236">
        <f t="shared" si="842"/>
        <v>300</v>
      </c>
      <c r="AQ1523" s="236">
        <f t="shared" si="843"/>
        <v>264</v>
      </c>
      <c r="AR1523" s="236">
        <f t="shared" si="844"/>
        <v>300</v>
      </c>
      <c r="AS1523" s="244">
        <f t="shared" si="849"/>
        <v>7.2141652613827993</v>
      </c>
      <c r="AV1523" s="253">
        <v>45046</v>
      </c>
      <c r="AW1523" s="69">
        <f t="shared" si="848"/>
        <v>4278</v>
      </c>
      <c r="AX1523" s="360"/>
      <c r="AY1523" s="354"/>
      <c r="AZ1523" s="363"/>
      <c r="BA1523" s="358"/>
      <c r="BB1523" s="342"/>
      <c r="BC1523" s="342"/>
      <c r="BD1523" s="333"/>
    </row>
    <row r="1524" spans="2:56">
      <c r="B1524" s="134" t="s">
        <v>182</v>
      </c>
      <c r="F1524" s="67">
        <v>119</v>
      </c>
      <c r="G1524" s="68">
        <v>18</v>
      </c>
      <c r="H1524" s="134" t="s">
        <v>182</v>
      </c>
      <c r="I1524" s="177">
        <f>_xlfn.CEILING.MATH(SUM('domanda settimanale A41002300'!CV122:'domanda settimanale A41002300'!CV146)/'calcolo ADU'!$I$4)</f>
        <v>144</v>
      </c>
      <c r="J1524" s="69">
        <f t="shared" si="829"/>
        <v>404</v>
      </c>
      <c r="K1524" s="176">
        <f t="shared" si="845"/>
        <v>20000</v>
      </c>
      <c r="L1524" s="229">
        <v>0</v>
      </c>
      <c r="M1524" s="310">
        <f t="shared" si="853"/>
        <v>300</v>
      </c>
      <c r="N1524" s="69">
        <f t="shared" si="830"/>
        <v>576</v>
      </c>
      <c r="O1524" s="69">
        <f t="shared" si="831"/>
        <v>404</v>
      </c>
      <c r="P1524" s="69">
        <f t="shared" si="832"/>
        <v>202</v>
      </c>
      <c r="Q1524" s="69">
        <f t="shared" si="846"/>
        <v>606</v>
      </c>
      <c r="R1524" s="69">
        <f t="shared" si="833"/>
        <v>303</v>
      </c>
      <c r="S1524" s="69">
        <f t="shared" si="826"/>
        <v>404</v>
      </c>
      <c r="T1524" s="69">
        <f t="shared" si="847"/>
        <v>432</v>
      </c>
      <c r="U1524" s="70">
        <f t="shared" si="827"/>
        <v>2.3630229419703106</v>
      </c>
      <c r="V1524" s="69">
        <f t="shared" si="855"/>
        <v>3254</v>
      </c>
      <c r="W1524" s="69">
        <f t="shared" si="854"/>
        <v>322</v>
      </c>
      <c r="X1524" s="232">
        <v>74</v>
      </c>
      <c r="Y1524" s="71">
        <f t="shared" si="856"/>
        <v>3502</v>
      </c>
      <c r="Z1524" s="176">
        <v>1024</v>
      </c>
      <c r="AA1524" s="209">
        <v>0</v>
      </c>
      <c r="AB1524" s="68">
        <f t="shared" si="857"/>
        <v>0</v>
      </c>
      <c r="AC1524" s="68" t="s">
        <v>411</v>
      </c>
      <c r="AD1524" s="311">
        <v>0</v>
      </c>
      <c r="AE1524" s="311">
        <f t="shared" si="836"/>
        <v>0</v>
      </c>
      <c r="AF1524" s="69">
        <f t="shared" si="837"/>
        <v>1482</v>
      </c>
      <c r="AG1524" s="71">
        <f t="shared" si="850"/>
        <v>1182</v>
      </c>
      <c r="AH1524" s="72">
        <f t="shared" si="828"/>
        <v>606</v>
      </c>
      <c r="AL1524" s="241">
        <f t="shared" si="858"/>
        <v>3254</v>
      </c>
      <c r="AM1524" s="236">
        <f t="shared" si="839"/>
        <v>303</v>
      </c>
      <c r="AN1524" s="236">
        <f t="shared" si="840"/>
        <v>303</v>
      </c>
      <c r="AO1524" s="236">
        <f t="shared" si="841"/>
        <v>303</v>
      </c>
      <c r="AP1524" s="236">
        <f t="shared" si="842"/>
        <v>300</v>
      </c>
      <c r="AQ1524" s="236">
        <f t="shared" si="843"/>
        <v>276</v>
      </c>
      <c r="AR1524" s="236">
        <f t="shared" si="844"/>
        <v>300</v>
      </c>
      <c r="AS1524" s="244">
        <f t="shared" si="849"/>
        <v>5.3696369636963697</v>
      </c>
      <c r="AV1524" s="253">
        <v>45047</v>
      </c>
      <c r="AW1524" s="69">
        <f t="shared" si="848"/>
        <v>3254</v>
      </c>
      <c r="AX1524" s="349">
        <f>_xlfn.CEILING.MATH((AVERAGE(AW1524:AW1554)))</f>
        <v>5573</v>
      </c>
      <c r="AY1524" s="352">
        <f>'Giacenze medie'!J11</f>
        <v>13155</v>
      </c>
      <c r="AZ1524" s="355">
        <f>AX1524-AY1524</f>
        <v>-7582</v>
      </c>
      <c r="BA1524" s="356">
        <f>AZ1524/AX1524</f>
        <v>-1.3604880674681501</v>
      </c>
      <c r="BB1524" s="340">
        <f>AX1524*'Giacenze medie'!L11</f>
        <v>168.86189999999999</v>
      </c>
      <c r="BC1524" s="340">
        <f>'Giacenze medie'!K11</f>
        <v>398.59649999999999</v>
      </c>
      <c r="BD1524" s="332">
        <f>BB1524-BC1524</f>
        <v>-229.7346</v>
      </c>
    </row>
    <row r="1525" spans="2:56">
      <c r="B1525" s="134" t="s">
        <v>183</v>
      </c>
      <c r="F1525" s="67">
        <v>120</v>
      </c>
      <c r="G1525" s="68">
        <v>18</v>
      </c>
      <c r="H1525" s="134" t="s">
        <v>183</v>
      </c>
      <c r="I1525" s="177">
        <f>_xlfn.CEILING.MATH(SUM('domanda settimanale A41002300'!CV123:'domanda settimanale A41002300'!CV147)/'calcolo ADU'!$I$4)</f>
        <v>147</v>
      </c>
      <c r="J1525" s="69">
        <f t="shared" si="829"/>
        <v>412</v>
      </c>
      <c r="K1525" s="176">
        <f t="shared" si="845"/>
        <v>20000</v>
      </c>
      <c r="L1525" s="229">
        <v>0</v>
      </c>
      <c r="M1525" s="310">
        <f t="shared" si="853"/>
        <v>300</v>
      </c>
      <c r="N1525" s="69">
        <f t="shared" si="830"/>
        <v>588</v>
      </c>
      <c r="O1525" s="69">
        <f t="shared" si="831"/>
        <v>412</v>
      </c>
      <c r="P1525" s="69">
        <f t="shared" si="832"/>
        <v>206</v>
      </c>
      <c r="Q1525" s="69">
        <f t="shared" si="846"/>
        <v>618</v>
      </c>
      <c r="R1525" s="69">
        <f t="shared" si="833"/>
        <v>309</v>
      </c>
      <c r="S1525" s="69">
        <f t="shared" si="826"/>
        <v>412</v>
      </c>
      <c r="T1525" s="69">
        <f t="shared" si="847"/>
        <v>441</v>
      </c>
      <c r="U1525" s="70">
        <f t="shared" si="827"/>
        <v>2.2768924302788847</v>
      </c>
      <c r="V1525" s="69">
        <f t="shared" si="855"/>
        <v>3254</v>
      </c>
      <c r="W1525" s="69">
        <f t="shared" si="854"/>
        <v>322</v>
      </c>
      <c r="X1525" s="232">
        <v>147</v>
      </c>
      <c r="Y1525" s="71">
        <f t="shared" si="856"/>
        <v>3429</v>
      </c>
      <c r="Z1525" s="176">
        <v>0</v>
      </c>
      <c r="AA1525" s="209">
        <v>0</v>
      </c>
      <c r="AB1525" s="68">
        <f t="shared" si="857"/>
        <v>0</v>
      </c>
      <c r="AC1525" s="68" t="s">
        <v>411</v>
      </c>
      <c r="AD1525" s="311">
        <v>0</v>
      </c>
      <c r="AE1525" s="311">
        <f t="shared" si="836"/>
        <v>0</v>
      </c>
      <c r="AF1525" s="69">
        <f t="shared" si="837"/>
        <v>1506</v>
      </c>
      <c r="AG1525" s="71">
        <f t="shared" si="850"/>
        <v>1206</v>
      </c>
      <c r="AH1525" s="72">
        <f t="shared" si="828"/>
        <v>618</v>
      </c>
      <c r="AL1525" s="241">
        <f t="shared" si="858"/>
        <v>3254</v>
      </c>
      <c r="AM1525" s="236">
        <f t="shared" si="839"/>
        <v>309</v>
      </c>
      <c r="AN1525" s="236">
        <f t="shared" si="840"/>
        <v>309</v>
      </c>
      <c r="AO1525" s="236">
        <f t="shared" si="841"/>
        <v>309</v>
      </c>
      <c r="AP1525" s="236">
        <f t="shared" si="842"/>
        <v>300</v>
      </c>
      <c r="AQ1525" s="236">
        <f t="shared" si="843"/>
        <v>288</v>
      </c>
      <c r="AR1525" s="236">
        <f t="shared" si="844"/>
        <v>300</v>
      </c>
      <c r="AS1525" s="244">
        <f t="shared" si="849"/>
        <v>5.2653721682847898</v>
      </c>
      <c r="AV1525" s="253">
        <v>45048</v>
      </c>
      <c r="AW1525" s="69">
        <f t="shared" si="848"/>
        <v>3254</v>
      </c>
      <c r="AX1525" s="350"/>
      <c r="AY1525" s="353"/>
      <c r="AZ1525" s="344"/>
      <c r="BA1525" s="357"/>
      <c r="BB1525" s="341"/>
      <c r="BC1525" s="341"/>
      <c r="BD1525" s="332"/>
    </row>
    <row r="1526" spans="2:56">
      <c r="B1526" s="134" t="s">
        <v>184</v>
      </c>
      <c r="F1526" s="67">
        <v>121</v>
      </c>
      <c r="G1526" s="68">
        <v>18</v>
      </c>
      <c r="H1526" s="134" t="s">
        <v>184</v>
      </c>
      <c r="I1526" s="177">
        <f>_xlfn.CEILING.MATH(SUM('domanda settimanale A41002300'!CV124:'domanda settimanale A41002300'!CV148)/'calcolo ADU'!$I$4)</f>
        <v>147</v>
      </c>
      <c r="J1526" s="69">
        <f t="shared" si="829"/>
        <v>412</v>
      </c>
      <c r="K1526" s="176">
        <f t="shared" si="845"/>
        <v>20000</v>
      </c>
      <c r="L1526" s="229">
        <v>0</v>
      </c>
      <c r="M1526" s="310">
        <f t="shared" si="853"/>
        <v>300</v>
      </c>
      <c r="N1526" s="69">
        <f t="shared" si="830"/>
        <v>588</v>
      </c>
      <c r="O1526" s="69">
        <f t="shared" si="831"/>
        <v>412</v>
      </c>
      <c r="P1526" s="69">
        <f t="shared" si="832"/>
        <v>206</v>
      </c>
      <c r="Q1526" s="69">
        <f t="shared" si="846"/>
        <v>618</v>
      </c>
      <c r="R1526" s="69">
        <f t="shared" si="833"/>
        <v>309</v>
      </c>
      <c r="S1526" s="69">
        <f t="shared" si="826"/>
        <v>412</v>
      </c>
      <c r="T1526" s="69">
        <f t="shared" si="847"/>
        <v>441</v>
      </c>
      <c r="U1526" s="70">
        <f t="shared" si="827"/>
        <v>2.2768924302788847</v>
      </c>
      <c r="V1526" s="69">
        <f t="shared" si="855"/>
        <v>3254</v>
      </c>
      <c r="W1526" s="69">
        <f t="shared" si="854"/>
        <v>322</v>
      </c>
      <c r="X1526" s="232">
        <v>147</v>
      </c>
      <c r="Y1526" s="71">
        <f t="shared" si="856"/>
        <v>3429</v>
      </c>
      <c r="Z1526" s="176">
        <v>0</v>
      </c>
      <c r="AA1526" s="209">
        <v>0</v>
      </c>
      <c r="AB1526" s="68">
        <f t="shared" si="857"/>
        <v>0</v>
      </c>
      <c r="AC1526" s="68" t="s">
        <v>411</v>
      </c>
      <c r="AD1526" s="311">
        <v>0</v>
      </c>
      <c r="AE1526" s="311">
        <f t="shared" si="836"/>
        <v>0</v>
      </c>
      <c r="AF1526" s="69">
        <f t="shared" si="837"/>
        <v>1506</v>
      </c>
      <c r="AG1526" s="71">
        <f t="shared" si="850"/>
        <v>1206</v>
      </c>
      <c r="AH1526" s="72">
        <f t="shared" si="828"/>
        <v>618</v>
      </c>
      <c r="AL1526" s="241">
        <f t="shared" si="858"/>
        <v>3254</v>
      </c>
      <c r="AM1526" s="236">
        <f t="shared" si="839"/>
        <v>309</v>
      </c>
      <c r="AN1526" s="236">
        <f t="shared" si="840"/>
        <v>309</v>
      </c>
      <c r="AO1526" s="236">
        <f t="shared" si="841"/>
        <v>309</v>
      </c>
      <c r="AP1526" s="236">
        <f t="shared" si="842"/>
        <v>300</v>
      </c>
      <c r="AQ1526" s="236">
        <f t="shared" si="843"/>
        <v>288</v>
      </c>
      <c r="AR1526" s="236">
        <f t="shared" si="844"/>
        <v>300</v>
      </c>
      <c r="AS1526" s="244">
        <f t="shared" si="849"/>
        <v>5.2653721682847898</v>
      </c>
      <c r="AV1526" s="253">
        <v>45049</v>
      </c>
      <c r="AW1526" s="69">
        <f t="shared" si="848"/>
        <v>3254</v>
      </c>
      <c r="AX1526" s="350"/>
      <c r="AY1526" s="353"/>
      <c r="AZ1526" s="344"/>
      <c r="BA1526" s="357"/>
      <c r="BB1526" s="341"/>
      <c r="BC1526" s="341"/>
      <c r="BD1526" s="332"/>
    </row>
    <row r="1527" spans="2:56">
      <c r="B1527" s="134" t="s">
        <v>185</v>
      </c>
      <c r="F1527" s="67">
        <v>122</v>
      </c>
      <c r="G1527" s="68">
        <v>18</v>
      </c>
      <c r="H1527" s="134" t="s">
        <v>185</v>
      </c>
      <c r="I1527" s="177">
        <f>_xlfn.CEILING.MATH(SUM('domanda settimanale A41002300'!CV125:'domanda settimanale A41002300'!CV149)/'calcolo ADU'!$I$4)</f>
        <v>147</v>
      </c>
      <c r="J1527" s="69">
        <f t="shared" si="829"/>
        <v>412</v>
      </c>
      <c r="K1527" s="176">
        <f t="shared" si="845"/>
        <v>20000</v>
      </c>
      <c r="L1527" s="229">
        <v>0</v>
      </c>
      <c r="M1527" s="310">
        <f t="shared" si="853"/>
        <v>300</v>
      </c>
      <c r="N1527" s="69">
        <f t="shared" si="830"/>
        <v>588</v>
      </c>
      <c r="O1527" s="69">
        <f t="shared" si="831"/>
        <v>412</v>
      </c>
      <c r="P1527" s="69">
        <f t="shared" si="832"/>
        <v>206</v>
      </c>
      <c r="Q1527" s="69">
        <f t="shared" si="846"/>
        <v>618</v>
      </c>
      <c r="R1527" s="69">
        <f t="shared" si="833"/>
        <v>309</v>
      </c>
      <c r="S1527" s="69">
        <f t="shared" si="826"/>
        <v>412</v>
      </c>
      <c r="T1527" s="69">
        <f t="shared" si="847"/>
        <v>441</v>
      </c>
      <c r="U1527" s="70">
        <f t="shared" si="827"/>
        <v>2.2768924302788847</v>
      </c>
      <c r="V1527" s="69">
        <f t="shared" si="855"/>
        <v>3254</v>
      </c>
      <c r="W1527" s="69">
        <f t="shared" si="854"/>
        <v>322</v>
      </c>
      <c r="X1527" s="232">
        <v>147</v>
      </c>
      <c r="Y1527" s="71">
        <f t="shared" si="856"/>
        <v>3429</v>
      </c>
      <c r="Z1527" s="176">
        <v>0</v>
      </c>
      <c r="AA1527" s="209">
        <v>0</v>
      </c>
      <c r="AB1527" s="68">
        <f t="shared" si="857"/>
        <v>0</v>
      </c>
      <c r="AC1527" s="68" t="s">
        <v>411</v>
      </c>
      <c r="AD1527" s="311">
        <v>0</v>
      </c>
      <c r="AE1527" s="311">
        <f t="shared" si="836"/>
        <v>0</v>
      </c>
      <c r="AF1527" s="69">
        <f t="shared" si="837"/>
        <v>1506</v>
      </c>
      <c r="AG1527" s="71">
        <f t="shared" si="850"/>
        <v>1206</v>
      </c>
      <c r="AH1527" s="72">
        <f t="shared" si="828"/>
        <v>618</v>
      </c>
      <c r="AL1527" s="241">
        <f t="shared" si="858"/>
        <v>3254</v>
      </c>
      <c r="AM1527" s="236">
        <f t="shared" si="839"/>
        <v>309</v>
      </c>
      <c r="AN1527" s="236">
        <f t="shared" si="840"/>
        <v>309</v>
      </c>
      <c r="AO1527" s="236">
        <f t="shared" si="841"/>
        <v>309</v>
      </c>
      <c r="AP1527" s="236">
        <f t="shared" si="842"/>
        <v>300</v>
      </c>
      <c r="AQ1527" s="236">
        <f t="shared" si="843"/>
        <v>288</v>
      </c>
      <c r="AR1527" s="236">
        <f t="shared" si="844"/>
        <v>300</v>
      </c>
      <c r="AS1527" s="244">
        <f t="shared" si="849"/>
        <v>5.2653721682847898</v>
      </c>
      <c r="AV1527" s="253">
        <v>45050</v>
      </c>
      <c r="AW1527" s="69">
        <f t="shared" si="848"/>
        <v>3254</v>
      </c>
      <c r="AX1527" s="350"/>
      <c r="AY1527" s="353"/>
      <c r="AZ1527" s="344"/>
      <c r="BA1527" s="357"/>
      <c r="BB1527" s="341"/>
      <c r="BC1527" s="341"/>
      <c r="BD1527" s="332"/>
    </row>
    <row r="1528" spans="2:56">
      <c r="B1528" s="134" t="s">
        <v>186</v>
      </c>
      <c r="F1528" s="67">
        <v>123</v>
      </c>
      <c r="G1528" s="68">
        <v>18</v>
      </c>
      <c r="H1528" s="134" t="s">
        <v>186</v>
      </c>
      <c r="I1528" s="177">
        <f>_xlfn.CEILING.MATH(SUM('domanda settimanale A41002300'!CV126:'domanda settimanale A41002300'!CV150)/'calcolo ADU'!$I$4)</f>
        <v>147</v>
      </c>
      <c r="J1528" s="69">
        <f t="shared" si="829"/>
        <v>412</v>
      </c>
      <c r="K1528" s="176">
        <f t="shared" si="845"/>
        <v>20000</v>
      </c>
      <c r="L1528" s="229">
        <v>0</v>
      </c>
      <c r="M1528" s="310">
        <f t="shared" si="853"/>
        <v>300</v>
      </c>
      <c r="N1528" s="69">
        <f t="shared" si="830"/>
        <v>588</v>
      </c>
      <c r="O1528" s="69">
        <f t="shared" si="831"/>
        <v>412</v>
      </c>
      <c r="P1528" s="69">
        <f t="shared" si="832"/>
        <v>206</v>
      </c>
      <c r="Q1528" s="69">
        <f t="shared" si="846"/>
        <v>618</v>
      </c>
      <c r="R1528" s="69">
        <f t="shared" si="833"/>
        <v>309</v>
      </c>
      <c r="S1528" s="69">
        <f t="shared" si="826"/>
        <v>412</v>
      </c>
      <c r="T1528" s="69">
        <f t="shared" si="847"/>
        <v>441</v>
      </c>
      <c r="U1528" s="70">
        <f t="shared" si="827"/>
        <v>2.2768924302788847</v>
      </c>
      <c r="V1528" s="69">
        <f t="shared" si="855"/>
        <v>3254</v>
      </c>
      <c r="W1528" s="69">
        <f t="shared" si="854"/>
        <v>322</v>
      </c>
      <c r="X1528" s="232">
        <v>147</v>
      </c>
      <c r="Y1528" s="71">
        <f t="shared" si="856"/>
        <v>3429</v>
      </c>
      <c r="Z1528" s="176">
        <v>0</v>
      </c>
      <c r="AA1528" s="209">
        <v>0</v>
      </c>
      <c r="AB1528" s="68">
        <f t="shared" si="857"/>
        <v>0</v>
      </c>
      <c r="AC1528" s="68" t="s">
        <v>411</v>
      </c>
      <c r="AD1528" s="311">
        <v>0</v>
      </c>
      <c r="AE1528" s="311">
        <f t="shared" si="836"/>
        <v>0</v>
      </c>
      <c r="AF1528" s="69">
        <f t="shared" si="837"/>
        <v>1506</v>
      </c>
      <c r="AG1528" s="71">
        <f t="shared" si="850"/>
        <v>1206</v>
      </c>
      <c r="AH1528" s="72">
        <f t="shared" si="828"/>
        <v>618</v>
      </c>
      <c r="AL1528" s="241">
        <f t="shared" si="858"/>
        <v>3254</v>
      </c>
      <c r="AM1528" s="236">
        <f t="shared" si="839"/>
        <v>309</v>
      </c>
      <c r="AN1528" s="236">
        <f t="shared" si="840"/>
        <v>309</v>
      </c>
      <c r="AO1528" s="236">
        <f t="shared" si="841"/>
        <v>309</v>
      </c>
      <c r="AP1528" s="236">
        <f t="shared" si="842"/>
        <v>300</v>
      </c>
      <c r="AQ1528" s="236">
        <f t="shared" si="843"/>
        <v>288</v>
      </c>
      <c r="AR1528" s="236">
        <f t="shared" si="844"/>
        <v>300</v>
      </c>
      <c r="AS1528" s="244">
        <f t="shared" si="849"/>
        <v>5.2653721682847898</v>
      </c>
      <c r="AV1528" s="253">
        <v>45051</v>
      </c>
      <c r="AW1528" s="69">
        <f t="shared" si="848"/>
        <v>3254</v>
      </c>
      <c r="AX1528" s="350"/>
      <c r="AY1528" s="353"/>
      <c r="AZ1528" s="344"/>
      <c r="BA1528" s="357"/>
      <c r="BB1528" s="341"/>
      <c r="BC1528" s="341"/>
      <c r="BD1528" s="332"/>
    </row>
    <row r="1529" spans="2:56">
      <c r="B1529" s="134" t="s">
        <v>240</v>
      </c>
      <c r="F1529" s="67">
        <v>124</v>
      </c>
      <c r="G1529" s="68">
        <v>18</v>
      </c>
      <c r="H1529" s="134" t="s">
        <v>240</v>
      </c>
      <c r="I1529" s="177">
        <f>_xlfn.CEILING.MATH(SUM('domanda settimanale A41002300'!CV127:'domanda settimanale A41002300'!CV151)/'calcolo ADU'!$I$4)</f>
        <v>141</v>
      </c>
      <c r="J1529" s="69">
        <f t="shared" si="829"/>
        <v>395</v>
      </c>
      <c r="K1529" s="176">
        <f t="shared" si="845"/>
        <v>20000</v>
      </c>
      <c r="L1529" s="229">
        <v>0</v>
      </c>
      <c r="M1529" s="310">
        <f t="shared" si="853"/>
        <v>300</v>
      </c>
      <c r="N1529" s="69">
        <f t="shared" si="830"/>
        <v>564</v>
      </c>
      <c r="O1529" s="69">
        <f t="shared" si="831"/>
        <v>395</v>
      </c>
      <c r="P1529" s="69">
        <f t="shared" si="832"/>
        <v>198</v>
      </c>
      <c r="Q1529" s="69">
        <f t="shared" si="846"/>
        <v>593</v>
      </c>
      <c r="R1529" s="69">
        <f t="shared" si="833"/>
        <v>296.5</v>
      </c>
      <c r="S1529" s="69">
        <f t="shared" si="826"/>
        <v>395</v>
      </c>
      <c r="T1529" s="69">
        <f t="shared" si="847"/>
        <v>423</v>
      </c>
      <c r="U1529" s="70">
        <f t="shared" si="827"/>
        <v>2.3534660260809885</v>
      </c>
      <c r="V1529" s="69">
        <f t="shared" si="855"/>
        <v>3254</v>
      </c>
      <c r="W1529" s="69">
        <f t="shared" si="854"/>
        <v>322</v>
      </c>
      <c r="X1529" s="232">
        <v>147</v>
      </c>
      <c r="Y1529" s="71">
        <f t="shared" si="856"/>
        <v>3429</v>
      </c>
      <c r="Z1529" s="176">
        <v>0</v>
      </c>
      <c r="AA1529" s="209">
        <v>0</v>
      </c>
      <c r="AB1529" s="68">
        <f t="shared" si="857"/>
        <v>0</v>
      </c>
      <c r="AC1529" s="68" t="s">
        <v>411</v>
      </c>
      <c r="AD1529" s="311">
        <v>0</v>
      </c>
      <c r="AE1529" s="311">
        <f t="shared" si="836"/>
        <v>0</v>
      </c>
      <c r="AF1529" s="69">
        <f t="shared" si="837"/>
        <v>1457</v>
      </c>
      <c r="AG1529" s="71">
        <f t="shared" si="850"/>
        <v>1157</v>
      </c>
      <c r="AH1529" s="72">
        <f t="shared" si="828"/>
        <v>593</v>
      </c>
      <c r="AL1529" s="241">
        <f t="shared" si="858"/>
        <v>3254</v>
      </c>
      <c r="AM1529" s="236">
        <f t="shared" si="839"/>
        <v>297</v>
      </c>
      <c r="AN1529" s="236">
        <f t="shared" si="840"/>
        <v>297</v>
      </c>
      <c r="AO1529" s="236">
        <f t="shared" si="841"/>
        <v>297</v>
      </c>
      <c r="AP1529" s="236">
        <f t="shared" si="842"/>
        <v>300</v>
      </c>
      <c r="AQ1529" s="236">
        <f t="shared" si="843"/>
        <v>264</v>
      </c>
      <c r="AR1529" s="236">
        <f t="shared" si="844"/>
        <v>300</v>
      </c>
      <c r="AS1529" s="244">
        <f t="shared" si="849"/>
        <v>5.4873524451939293</v>
      </c>
      <c r="AV1529" s="253">
        <v>45052</v>
      </c>
      <c r="AW1529" s="69">
        <f t="shared" si="848"/>
        <v>3254</v>
      </c>
      <c r="AX1529" s="350"/>
      <c r="AY1529" s="353"/>
      <c r="AZ1529" s="344"/>
      <c r="BA1529" s="357"/>
      <c r="BB1529" s="341"/>
      <c r="BC1529" s="341"/>
      <c r="BD1529" s="332"/>
    </row>
    <row r="1530" spans="2:56">
      <c r="B1530" s="134" t="s">
        <v>241</v>
      </c>
      <c r="F1530" s="67">
        <v>125</v>
      </c>
      <c r="G1530" s="68">
        <v>18</v>
      </c>
      <c r="H1530" s="134" t="s">
        <v>241</v>
      </c>
      <c r="I1530" s="177">
        <f>_xlfn.CEILING.MATH(SUM('domanda settimanale A41002300'!CV128:'domanda settimanale A41002300'!CV152)/'calcolo ADU'!$I$4)</f>
        <v>135</v>
      </c>
      <c r="J1530" s="69">
        <f t="shared" si="829"/>
        <v>378</v>
      </c>
      <c r="K1530" s="176">
        <f t="shared" si="845"/>
        <v>20000</v>
      </c>
      <c r="L1530" s="229">
        <v>0</v>
      </c>
      <c r="M1530" s="310">
        <f t="shared" si="853"/>
        <v>300</v>
      </c>
      <c r="N1530" s="69">
        <f t="shared" si="830"/>
        <v>540</v>
      </c>
      <c r="O1530" s="69">
        <f t="shared" si="831"/>
        <v>378</v>
      </c>
      <c r="P1530" s="69">
        <f t="shared" si="832"/>
        <v>189</v>
      </c>
      <c r="Q1530" s="69">
        <f t="shared" si="846"/>
        <v>567</v>
      </c>
      <c r="R1530" s="69">
        <f t="shared" si="833"/>
        <v>283.5</v>
      </c>
      <c r="S1530" s="69">
        <f t="shared" si="826"/>
        <v>378</v>
      </c>
      <c r="T1530" s="69">
        <f t="shared" si="847"/>
        <v>405</v>
      </c>
      <c r="U1530" s="70">
        <f t="shared" si="827"/>
        <v>2.4371002132196162</v>
      </c>
      <c r="V1530" s="69">
        <f t="shared" si="855"/>
        <v>3254</v>
      </c>
      <c r="W1530" s="69">
        <f t="shared" si="854"/>
        <v>322</v>
      </c>
      <c r="X1530" s="232">
        <v>147</v>
      </c>
      <c r="Y1530" s="71">
        <f t="shared" si="856"/>
        <v>3429</v>
      </c>
      <c r="Z1530" s="176">
        <v>0</v>
      </c>
      <c r="AA1530" s="209">
        <v>0</v>
      </c>
      <c r="AB1530" s="68">
        <f t="shared" si="857"/>
        <v>0</v>
      </c>
      <c r="AC1530" s="68" t="s">
        <v>411</v>
      </c>
      <c r="AD1530" s="311">
        <v>0</v>
      </c>
      <c r="AE1530" s="311">
        <f t="shared" si="836"/>
        <v>0</v>
      </c>
      <c r="AF1530" s="69">
        <f t="shared" si="837"/>
        <v>1407</v>
      </c>
      <c r="AG1530" s="71">
        <f t="shared" si="850"/>
        <v>1107</v>
      </c>
      <c r="AH1530" s="72">
        <f t="shared" si="828"/>
        <v>567</v>
      </c>
      <c r="AL1530" s="241">
        <f t="shared" si="858"/>
        <v>3254</v>
      </c>
      <c r="AM1530" s="236">
        <f t="shared" si="839"/>
        <v>284</v>
      </c>
      <c r="AN1530" s="236">
        <f t="shared" si="840"/>
        <v>284</v>
      </c>
      <c r="AO1530" s="236">
        <f t="shared" si="841"/>
        <v>284</v>
      </c>
      <c r="AP1530" s="236">
        <f t="shared" si="842"/>
        <v>300</v>
      </c>
      <c r="AQ1530" s="236">
        <f t="shared" si="843"/>
        <v>240</v>
      </c>
      <c r="AR1530" s="236">
        <f t="shared" si="844"/>
        <v>300</v>
      </c>
      <c r="AS1530" s="244">
        <f t="shared" si="849"/>
        <v>5.7389770723104059</v>
      </c>
      <c r="AV1530" s="253">
        <v>45053</v>
      </c>
      <c r="AW1530" s="69">
        <f t="shared" si="848"/>
        <v>3254</v>
      </c>
      <c r="AX1530" s="350"/>
      <c r="AY1530" s="353"/>
      <c r="AZ1530" s="344"/>
      <c r="BA1530" s="357"/>
      <c r="BB1530" s="341"/>
      <c r="BC1530" s="341"/>
      <c r="BD1530" s="332"/>
    </row>
    <row r="1531" spans="2:56">
      <c r="B1531" s="134" t="s">
        <v>187</v>
      </c>
      <c r="F1531" s="67">
        <v>126</v>
      </c>
      <c r="G1531" s="68">
        <v>19</v>
      </c>
      <c r="H1531" s="134" t="s">
        <v>187</v>
      </c>
      <c r="I1531" s="177">
        <f>_xlfn.CEILING.MATH(SUM('domanda settimanale A41002300'!CV129:'domanda settimanale A41002300'!CV153)/'calcolo ADU'!$I$4)</f>
        <v>129</v>
      </c>
      <c r="J1531" s="69">
        <f t="shared" si="829"/>
        <v>362</v>
      </c>
      <c r="K1531" s="176">
        <f t="shared" si="845"/>
        <v>20000</v>
      </c>
      <c r="L1531" s="229">
        <v>0</v>
      </c>
      <c r="M1531" s="310">
        <f t="shared" si="853"/>
        <v>300</v>
      </c>
      <c r="N1531" s="69">
        <f t="shared" si="830"/>
        <v>516</v>
      </c>
      <c r="O1531" s="69">
        <f t="shared" si="831"/>
        <v>362</v>
      </c>
      <c r="P1531" s="69">
        <f t="shared" si="832"/>
        <v>181</v>
      </c>
      <c r="Q1531" s="69">
        <f t="shared" si="846"/>
        <v>543</v>
      </c>
      <c r="R1531" s="69">
        <f t="shared" si="833"/>
        <v>271.5</v>
      </c>
      <c r="S1531" s="69">
        <f t="shared" si="826"/>
        <v>362</v>
      </c>
      <c r="T1531" s="69">
        <f t="shared" si="847"/>
        <v>387</v>
      </c>
      <c r="U1531" s="70">
        <f t="shared" si="827"/>
        <v>2.5231788079470197</v>
      </c>
      <c r="V1531" s="69">
        <f t="shared" si="855"/>
        <v>3254</v>
      </c>
      <c r="W1531" s="69">
        <f t="shared" si="854"/>
        <v>322</v>
      </c>
      <c r="X1531" s="232">
        <v>147</v>
      </c>
      <c r="Y1531" s="71">
        <f t="shared" si="856"/>
        <v>3429</v>
      </c>
      <c r="Z1531" s="176">
        <v>0</v>
      </c>
      <c r="AA1531" s="209">
        <v>0</v>
      </c>
      <c r="AB1531" s="68">
        <f t="shared" si="857"/>
        <v>0</v>
      </c>
      <c r="AC1531" s="68" t="s">
        <v>411</v>
      </c>
      <c r="AD1531" s="311">
        <v>0</v>
      </c>
      <c r="AE1531" s="311">
        <f t="shared" si="836"/>
        <v>0</v>
      </c>
      <c r="AF1531" s="69">
        <f t="shared" si="837"/>
        <v>1359</v>
      </c>
      <c r="AG1531" s="71">
        <f t="shared" si="850"/>
        <v>1059</v>
      </c>
      <c r="AH1531" s="72">
        <f t="shared" si="828"/>
        <v>543</v>
      </c>
      <c r="AL1531" s="241">
        <f t="shared" si="858"/>
        <v>3254</v>
      </c>
      <c r="AM1531" s="236">
        <f t="shared" si="839"/>
        <v>272</v>
      </c>
      <c r="AN1531" s="236">
        <f t="shared" si="840"/>
        <v>272</v>
      </c>
      <c r="AO1531" s="236">
        <f t="shared" si="841"/>
        <v>272</v>
      </c>
      <c r="AP1531" s="236">
        <f t="shared" si="842"/>
        <v>300</v>
      </c>
      <c r="AQ1531" s="236">
        <f t="shared" si="843"/>
        <v>216</v>
      </c>
      <c r="AR1531" s="236">
        <f t="shared" si="844"/>
        <v>300</v>
      </c>
      <c r="AS1531" s="244">
        <f t="shared" si="849"/>
        <v>5.9926335174953955</v>
      </c>
      <c r="AV1531" s="253">
        <v>45054</v>
      </c>
      <c r="AW1531" s="69">
        <f t="shared" si="848"/>
        <v>3254</v>
      </c>
      <c r="AX1531" s="350"/>
      <c r="AY1531" s="353"/>
      <c r="AZ1531" s="344"/>
      <c r="BA1531" s="357"/>
      <c r="BB1531" s="341"/>
      <c r="BC1531" s="341"/>
      <c r="BD1531" s="332"/>
    </row>
    <row r="1532" spans="2:56">
      <c r="B1532" s="134" t="s">
        <v>188</v>
      </c>
      <c r="F1532" s="67">
        <v>127</v>
      </c>
      <c r="G1532" s="68">
        <v>19</v>
      </c>
      <c r="H1532" s="134" t="s">
        <v>188</v>
      </c>
      <c r="I1532" s="177">
        <f>_xlfn.CEILING.MATH(SUM('domanda settimanale A41002300'!CV130:'domanda settimanale A41002300'!CV154)/'calcolo ADU'!$I$4)</f>
        <v>123</v>
      </c>
      <c r="J1532" s="69">
        <f t="shared" si="829"/>
        <v>345</v>
      </c>
      <c r="K1532" s="176">
        <f t="shared" si="845"/>
        <v>20000</v>
      </c>
      <c r="L1532" s="229">
        <v>0</v>
      </c>
      <c r="M1532" s="310">
        <f t="shared" si="853"/>
        <v>300</v>
      </c>
      <c r="N1532" s="69">
        <f t="shared" si="830"/>
        <v>492</v>
      </c>
      <c r="O1532" s="69">
        <f t="shared" si="831"/>
        <v>345</v>
      </c>
      <c r="P1532" s="69">
        <f t="shared" si="832"/>
        <v>173</v>
      </c>
      <c r="Q1532" s="69">
        <f t="shared" si="846"/>
        <v>518</v>
      </c>
      <c r="R1532" s="69">
        <f t="shared" si="833"/>
        <v>259</v>
      </c>
      <c r="S1532" s="69">
        <f t="shared" si="826"/>
        <v>345</v>
      </c>
      <c r="T1532" s="69">
        <f t="shared" si="847"/>
        <v>369</v>
      </c>
      <c r="U1532" s="70">
        <f t="shared" si="827"/>
        <v>2.6175572519083969</v>
      </c>
      <c r="V1532" s="69">
        <f t="shared" si="855"/>
        <v>3254</v>
      </c>
      <c r="W1532" s="69">
        <f t="shared" si="854"/>
        <v>322</v>
      </c>
      <c r="X1532" s="232">
        <v>147</v>
      </c>
      <c r="Y1532" s="71">
        <f t="shared" si="856"/>
        <v>3429</v>
      </c>
      <c r="Z1532" s="176">
        <v>0</v>
      </c>
      <c r="AA1532" s="209">
        <v>0</v>
      </c>
      <c r="AB1532" s="68">
        <f t="shared" si="857"/>
        <v>0</v>
      </c>
      <c r="AC1532" s="68" t="s">
        <v>411</v>
      </c>
      <c r="AD1532" s="311">
        <v>0</v>
      </c>
      <c r="AE1532" s="311">
        <f t="shared" si="836"/>
        <v>0</v>
      </c>
      <c r="AF1532" s="69">
        <f t="shared" si="837"/>
        <v>1310</v>
      </c>
      <c r="AG1532" s="71">
        <f t="shared" si="850"/>
        <v>1010</v>
      </c>
      <c r="AH1532" s="72">
        <f t="shared" si="828"/>
        <v>518</v>
      </c>
      <c r="AL1532" s="241">
        <f t="shared" si="858"/>
        <v>3254</v>
      </c>
      <c r="AM1532" s="236">
        <f t="shared" si="839"/>
        <v>259</v>
      </c>
      <c r="AN1532" s="236">
        <f t="shared" si="840"/>
        <v>259</v>
      </c>
      <c r="AO1532" s="236">
        <f t="shared" si="841"/>
        <v>259</v>
      </c>
      <c r="AP1532" s="236">
        <f t="shared" si="842"/>
        <v>300</v>
      </c>
      <c r="AQ1532" s="236">
        <f t="shared" si="843"/>
        <v>192</v>
      </c>
      <c r="AR1532" s="236">
        <f t="shared" si="844"/>
        <v>300</v>
      </c>
      <c r="AS1532" s="244">
        <f t="shared" si="849"/>
        <v>6.281853281853282</v>
      </c>
      <c r="AV1532" s="253">
        <v>45055</v>
      </c>
      <c r="AW1532" s="69">
        <f t="shared" si="848"/>
        <v>3254</v>
      </c>
      <c r="AX1532" s="350"/>
      <c r="AY1532" s="353"/>
      <c r="AZ1532" s="344"/>
      <c r="BA1532" s="357"/>
      <c r="BB1532" s="341"/>
      <c r="BC1532" s="341"/>
      <c r="BD1532" s="332"/>
    </row>
    <row r="1533" spans="2:56">
      <c r="B1533" s="134" t="s">
        <v>189</v>
      </c>
      <c r="F1533" s="67">
        <v>128</v>
      </c>
      <c r="G1533" s="68">
        <v>19</v>
      </c>
      <c r="H1533" s="134" t="s">
        <v>189</v>
      </c>
      <c r="I1533" s="177">
        <f>_xlfn.CEILING.MATH(SUM('domanda settimanale A41002300'!CV131:'domanda settimanale A41002300'!CV155)/'calcolo ADU'!$I$4)</f>
        <v>118</v>
      </c>
      <c r="J1533" s="69">
        <f t="shared" si="829"/>
        <v>331</v>
      </c>
      <c r="K1533" s="176">
        <f t="shared" si="845"/>
        <v>20000</v>
      </c>
      <c r="L1533" s="229">
        <v>0</v>
      </c>
      <c r="M1533" s="310">
        <f t="shared" si="853"/>
        <v>300</v>
      </c>
      <c r="N1533" s="69">
        <f t="shared" si="830"/>
        <v>472</v>
      </c>
      <c r="O1533" s="69">
        <f t="shared" si="831"/>
        <v>331</v>
      </c>
      <c r="P1533" s="69">
        <f t="shared" si="832"/>
        <v>166</v>
      </c>
      <c r="Q1533" s="69">
        <f t="shared" si="846"/>
        <v>497</v>
      </c>
      <c r="R1533" s="69">
        <f t="shared" si="833"/>
        <v>248.5</v>
      </c>
      <c r="S1533" s="69">
        <f t="shared" si="826"/>
        <v>331</v>
      </c>
      <c r="T1533" s="69">
        <f t="shared" si="847"/>
        <v>354</v>
      </c>
      <c r="U1533" s="70">
        <f t="shared" si="827"/>
        <v>2.7021276595744679</v>
      </c>
      <c r="V1533" s="69">
        <f t="shared" si="855"/>
        <v>3254</v>
      </c>
      <c r="W1533" s="69">
        <f t="shared" si="854"/>
        <v>322</v>
      </c>
      <c r="X1533" s="232">
        <v>147</v>
      </c>
      <c r="Y1533" s="71">
        <f t="shared" si="856"/>
        <v>3429</v>
      </c>
      <c r="Z1533" s="176">
        <v>0</v>
      </c>
      <c r="AA1533" s="209">
        <v>0</v>
      </c>
      <c r="AB1533" s="68">
        <f t="shared" si="857"/>
        <v>0</v>
      </c>
      <c r="AC1533" s="68" t="s">
        <v>411</v>
      </c>
      <c r="AD1533" s="311">
        <v>0</v>
      </c>
      <c r="AE1533" s="311">
        <f t="shared" si="836"/>
        <v>0</v>
      </c>
      <c r="AF1533" s="69">
        <f t="shared" si="837"/>
        <v>1269</v>
      </c>
      <c r="AG1533" s="71">
        <f t="shared" si="850"/>
        <v>969</v>
      </c>
      <c r="AH1533" s="72">
        <f t="shared" si="828"/>
        <v>497</v>
      </c>
      <c r="AL1533" s="241">
        <f t="shared" si="858"/>
        <v>3254</v>
      </c>
      <c r="AM1533" s="236">
        <f t="shared" si="839"/>
        <v>249</v>
      </c>
      <c r="AN1533" s="236">
        <f t="shared" si="840"/>
        <v>249</v>
      </c>
      <c r="AO1533" s="236">
        <f t="shared" si="841"/>
        <v>249</v>
      </c>
      <c r="AP1533" s="236">
        <f t="shared" si="842"/>
        <v>300</v>
      </c>
      <c r="AQ1533" s="236">
        <f t="shared" si="843"/>
        <v>172</v>
      </c>
      <c r="AR1533" s="236">
        <f t="shared" si="844"/>
        <v>300</v>
      </c>
      <c r="AS1533" s="244">
        <f t="shared" si="849"/>
        <v>6.5472837022132797</v>
      </c>
      <c r="AV1533" s="253">
        <v>45056</v>
      </c>
      <c r="AW1533" s="69">
        <f t="shared" si="848"/>
        <v>3254</v>
      </c>
      <c r="AX1533" s="350"/>
      <c r="AY1533" s="353"/>
      <c r="AZ1533" s="344"/>
      <c r="BA1533" s="357"/>
      <c r="BB1533" s="341"/>
      <c r="BC1533" s="341"/>
      <c r="BD1533" s="332"/>
    </row>
    <row r="1534" spans="2:56">
      <c r="B1534" s="134" t="s">
        <v>190</v>
      </c>
      <c r="F1534" s="67">
        <v>129</v>
      </c>
      <c r="G1534" s="68">
        <v>19</v>
      </c>
      <c r="H1534" s="134" t="s">
        <v>190</v>
      </c>
      <c r="I1534" s="177">
        <f>_xlfn.CEILING.MATH(SUM('domanda settimanale A41002300'!CV132:'domanda settimanale A41002300'!CV156)/'calcolo ADU'!$I$4)</f>
        <v>112</v>
      </c>
      <c r="J1534" s="69">
        <f t="shared" si="829"/>
        <v>314</v>
      </c>
      <c r="K1534" s="176">
        <f t="shared" si="845"/>
        <v>20000</v>
      </c>
      <c r="L1534" s="229">
        <v>0</v>
      </c>
      <c r="M1534" s="310">
        <f>MAX(J1534,K1534)*0.015</f>
        <v>300</v>
      </c>
      <c r="N1534" s="69">
        <f t="shared" si="830"/>
        <v>448</v>
      </c>
      <c r="O1534" s="69">
        <f t="shared" si="831"/>
        <v>314</v>
      </c>
      <c r="P1534" s="69">
        <f t="shared" si="832"/>
        <v>157</v>
      </c>
      <c r="Q1534" s="69">
        <f t="shared" si="846"/>
        <v>471</v>
      </c>
      <c r="R1534" s="69">
        <f t="shared" si="833"/>
        <v>235.5</v>
      </c>
      <c r="S1534" s="69">
        <f t="shared" ref="S1534:S1554" si="859">O1534</f>
        <v>314</v>
      </c>
      <c r="T1534" s="69">
        <f t="shared" si="847"/>
        <v>336</v>
      </c>
      <c r="U1534" s="70">
        <f t="shared" ref="U1534:U1549" si="860">Y1534/AF1534</f>
        <v>2.8129614438063988</v>
      </c>
      <c r="V1534" s="69">
        <f t="shared" si="855"/>
        <v>3254</v>
      </c>
      <c r="W1534" s="69">
        <f t="shared" si="854"/>
        <v>322</v>
      </c>
      <c r="X1534" s="232">
        <v>147</v>
      </c>
      <c r="Y1534" s="71">
        <f>V1534+W1534-X1534</f>
        <v>3429</v>
      </c>
      <c r="Z1534" s="176">
        <v>0</v>
      </c>
      <c r="AA1534" s="209">
        <v>0</v>
      </c>
      <c r="AB1534" s="68">
        <f t="shared" si="857"/>
        <v>0</v>
      </c>
      <c r="AC1534" s="68" t="s">
        <v>411</v>
      </c>
      <c r="AD1534" s="311">
        <v>0</v>
      </c>
      <c r="AE1534" s="311">
        <f t="shared" si="836"/>
        <v>0</v>
      </c>
      <c r="AF1534" s="69">
        <f t="shared" si="837"/>
        <v>1219</v>
      </c>
      <c r="AG1534" s="71">
        <f t="shared" si="850"/>
        <v>919</v>
      </c>
      <c r="AH1534" s="72">
        <f t="shared" ref="AH1534:AH1554" si="861">Q1534</f>
        <v>471</v>
      </c>
      <c r="AL1534" s="241">
        <f t="shared" si="858"/>
        <v>3254</v>
      </c>
      <c r="AM1534" s="236">
        <f t="shared" si="839"/>
        <v>236</v>
      </c>
      <c r="AN1534" s="236">
        <f t="shared" si="840"/>
        <v>236</v>
      </c>
      <c r="AO1534" s="236">
        <f t="shared" si="841"/>
        <v>236</v>
      </c>
      <c r="AP1534" s="236">
        <f t="shared" si="842"/>
        <v>300</v>
      </c>
      <c r="AQ1534" s="236">
        <f t="shared" si="843"/>
        <v>148</v>
      </c>
      <c r="AR1534" s="236">
        <f t="shared" si="844"/>
        <v>300</v>
      </c>
      <c r="AS1534" s="244">
        <f t="shared" si="849"/>
        <v>6.908704883227176</v>
      </c>
      <c r="AV1534" s="253">
        <v>45057</v>
      </c>
      <c r="AW1534" s="69">
        <f t="shared" si="848"/>
        <v>3254</v>
      </c>
      <c r="AX1534" s="350"/>
      <c r="AY1534" s="353"/>
      <c r="AZ1534" s="344"/>
      <c r="BA1534" s="357"/>
      <c r="BB1534" s="341"/>
      <c r="BC1534" s="341"/>
      <c r="BD1534" s="332"/>
    </row>
    <row r="1535" spans="2:56">
      <c r="B1535" s="134" t="s">
        <v>191</v>
      </c>
      <c r="F1535" s="67">
        <v>130</v>
      </c>
      <c r="G1535" s="68">
        <v>19</v>
      </c>
      <c r="H1535" s="134" t="s">
        <v>191</v>
      </c>
      <c r="I1535" s="177">
        <f>_xlfn.CEILING.MATH(SUM('domanda settimanale A41002300'!CV133:'domanda settimanale A41002300'!CV157)/'calcolo ADU'!$I$4)</f>
        <v>106</v>
      </c>
      <c r="J1535" s="69">
        <f t="shared" ref="J1535:J1554" si="862">_xlfn.CEILING.MATH(I1535*$D$1410*$D$1415)</f>
        <v>297</v>
      </c>
      <c r="K1535" s="176">
        <f t="shared" si="845"/>
        <v>20000</v>
      </c>
      <c r="L1535" s="229">
        <v>0</v>
      </c>
      <c r="M1535" s="69">
        <f>MAX(J1535,K1535)*0.01</f>
        <v>200</v>
      </c>
      <c r="N1535" s="69">
        <f t="shared" ref="N1535:N1554" si="863">_xlfn.CEILING.MATH(I1535*$D$1410)</f>
        <v>424</v>
      </c>
      <c r="O1535" s="69">
        <f t="shared" ref="O1535:O1554" si="864">_xlfn.CEILING.MATH(I1535*$D$1410*$D$1415)</f>
        <v>297</v>
      </c>
      <c r="P1535" s="69">
        <f t="shared" ref="P1535:P1554" si="865">_xlfn.CEILING.MATH(O1535*$D$1417)</f>
        <v>149</v>
      </c>
      <c r="Q1535" s="69">
        <f t="shared" si="846"/>
        <v>446</v>
      </c>
      <c r="R1535" s="69">
        <f t="shared" ref="R1535:R1554" si="866">Q1535*0.5</f>
        <v>223</v>
      </c>
      <c r="S1535" s="69">
        <f t="shared" si="859"/>
        <v>297</v>
      </c>
      <c r="T1535" s="69">
        <f t="shared" si="847"/>
        <v>318</v>
      </c>
      <c r="U1535" s="70">
        <f t="shared" si="860"/>
        <v>3.2046728971962617</v>
      </c>
      <c r="V1535" s="69">
        <f t="shared" si="855"/>
        <v>3254</v>
      </c>
      <c r="W1535" s="69">
        <f t="shared" si="854"/>
        <v>322</v>
      </c>
      <c r="X1535" s="232">
        <v>147</v>
      </c>
      <c r="Y1535" s="71">
        <f>V1535+W1535-X1535</f>
        <v>3429</v>
      </c>
      <c r="Z1535" s="176">
        <v>0</v>
      </c>
      <c r="AA1535" s="209">
        <v>0</v>
      </c>
      <c r="AB1535" s="68">
        <f t="shared" si="857"/>
        <v>0</v>
      </c>
      <c r="AC1535" s="68" t="s">
        <v>411</v>
      </c>
      <c r="AD1535" s="311">
        <v>0</v>
      </c>
      <c r="AE1535" s="311">
        <f t="shared" ref="AE1535:AE1552" si="867">IF(AND(F1535&lt;=$D$1410,F1535/(_xlfn.CEILING.MATH(M1535/I1535))=_xlfn.CEILING.MATH(F1535/_xlfn.CEILING.MATH(M1535/I1535))),AF1535-AG1535,0)</f>
        <v>0</v>
      </c>
      <c r="AF1535" s="69">
        <f t="shared" ref="AF1535:AF1554" si="868">AG1535+M1535</f>
        <v>1070</v>
      </c>
      <c r="AG1535" s="71">
        <f t="shared" si="850"/>
        <v>870</v>
      </c>
      <c r="AH1535" s="72">
        <f t="shared" si="861"/>
        <v>446</v>
      </c>
      <c r="AL1535" s="241">
        <f t="shared" si="858"/>
        <v>3254</v>
      </c>
      <c r="AM1535" s="236">
        <f t="shared" ref="AM1535:AM1554" si="869">AN1535</f>
        <v>223</v>
      </c>
      <c r="AN1535" s="236">
        <f t="shared" ref="AN1535:AN1554" si="870">ROUNDUP((0.5*Q1535),0)</f>
        <v>223</v>
      </c>
      <c r="AO1535" s="236">
        <f t="shared" ref="AO1535:AO1554" si="871">AN1535</f>
        <v>223</v>
      </c>
      <c r="AP1535" s="236">
        <f t="shared" ref="AP1535:AP1554" si="872">M1535</f>
        <v>200</v>
      </c>
      <c r="AQ1535" s="236">
        <f t="shared" ref="AQ1535:AQ1554" si="873">N1535-M1535</f>
        <v>224</v>
      </c>
      <c r="AR1535" s="236">
        <f t="shared" ref="AR1535:AR1554" si="874">M1535</f>
        <v>200</v>
      </c>
      <c r="AS1535" s="244">
        <f t="shared" si="849"/>
        <v>7.2959641255605385</v>
      </c>
      <c r="AV1535" s="253">
        <v>45058</v>
      </c>
      <c r="AW1535" s="69">
        <f t="shared" si="848"/>
        <v>3254</v>
      </c>
      <c r="AX1535" s="350"/>
      <c r="AY1535" s="353"/>
      <c r="AZ1535" s="344"/>
      <c r="BA1535" s="357"/>
      <c r="BB1535" s="341"/>
      <c r="BC1535" s="341"/>
      <c r="BD1535" s="332"/>
    </row>
    <row r="1536" spans="2:56">
      <c r="B1536" s="134" t="s">
        <v>242</v>
      </c>
      <c r="F1536" s="67">
        <v>131</v>
      </c>
      <c r="G1536" s="68">
        <v>19</v>
      </c>
      <c r="H1536" s="134" t="s">
        <v>242</v>
      </c>
      <c r="I1536" s="177">
        <f>_xlfn.CEILING.MATH(SUM('domanda settimanale A41002300'!CV134:'domanda settimanale A41002300'!CV158)/'calcolo ADU'!$I$4)</f>
        <v>100</v>
      </c>
      <c r="J1536" s="69">
        <f t="shared" si="862"/>
        <v>280</v>
      </c>
      <c r="K1536" s="176">
        <f t="shared" ref="K1536:K1554" si="875">K1535</f>
        <v>20000</v>
      </c>
      <c r="L1536" s="229">
        <v>0</v>
      </c>
      <c r="M1536" s="310">
        <f t="shared" ref="M1536:M1542" si="876">MAX(J1536,K1536)*0.01</f>
        <v>200</v>
      </c>
      <c r="N1536" s="69">
        <f t="shared" si="863"/>
        <v>400</v>
      </c>
      <c r="O1536" s="69">
        <f t="shared" si="864"/>
        <v>280</v>
      </c>
      <c r="P1536" s="69">
        <f t="shared" si="865"/>
        <v>140</v>
      </c>
      <c r="Q1536" s="69">
        <f t="shared" ref="Q1536:Q1554" si="877">O1536+P1536</f>
        <v>420</v>
      </c>
      <c r="R1536" s="69">
        <f t="shared" si="866"/>
        <v>210</v>
      </c>
      <c r="S1536" s="69">
        <f t="shared" si="859"/>
        <v>280</v>
      </c>
      <c r="T1536" s="69">
        <f t="shared" ref="T1536:T1554" si="878">I1536*3</f>
        <v>300</v>
      </c>
      <c r="U1536" s="70">
        <f t="shared" si="860"/>
        <v>3.361764705882353</v>
      </c>
      <c r="V1536" s="69">
        <f t="shared" si="855"/>
        <v>3254</v>
      </c>
      <c r="W1536" s="69">
        <f t="shared" si="854"/>
        <v>322</v>
      </c>
      <c r="X1536" s="232">
        <v>147</v>
      </c>
      <c r="Y1536" s="71">
        <f>V1536+W1536-X1536</f>
        <v>3429</v>
      </c>
      <c r="Z1536" s="176">
        <v>0</v>
      </c>
      <c r="AA1536" s="209">
        <v>0</v>
      </c>
      <c r="AB1536" s="68">
        <f t="shared" si="857"/>
        <v>0</v>
      </c>
      <c r="AC1536" s="68" t="s">
        <v>411</v>
      </c>
      <c r="AD1536" s="311">
        <v>0</v>
      </c>
      <c r="AE1536" s="311">
        <f t="shared" si="867"/>
        <v>0</v>
      </c>
      <c r="AF1536" s="69">
        <f t="shared" si="868"/>
        <v>1020</v>
      </c>
      <c r="AG1536" s="71">
        <f t="shared" si="850"/>
        <v>820</v>
      </c>
      <c r="AH1536" s="72">
        <f t="shared" si="861"/>
        <v>420</v>
      </c>
      <c r="AL1536" s="241">
        <f t="shared" si="858"/>
        <v>3254</v>
      </c>
      <c r="AM1536" s="236">
        <f t="shared" si="869"/>
        <v>210</v>
      </c>
      <c r="AN1536" s="236">
        <f t="shared" si="870"/>
        <v>210</v>
      </c>
      <c r="AO1536" s="236">
        <f t="shared" si="871"/>
        <v>210</v>
      </c>
      <c r="AP1536" s="236">
        <f t="shared" si="872"/>
        <v>200</v>
      </c>
      <c r="AQ1536" s="236">
        <f t="shared" si="873"/>
        <v>200</v>
      </c>
      <c r="AR1536" s="236">
        <f t="shared" si="874"/>
        <v>200</v>
      </c>
      <c r="AS1536" s="244">
        <f t="shared" si="849"/>
        <v>7.7476190476190476</v>
      </c>
      <c r="AV1536" s="253">
        <v>45059</v>
      </c>
      <c r="AW1536" s="69">
        <f t="shared" ref="AW1536:AW1554" si="879">AL1536</f>
        <v>3254</v>
      </c>
      <c r="AX1536" s="350"/>
      <c r="AY1536" s="353"/>
      <c r="AZ1536" s="344"/>
      <c r="BA1536" s="357"/>
      <c r="BB1536" s="341"/>
      <c r="BC1536" s="341"/>
      <c r="BD1536" s="332"/>
    </row>
    <row r="1537" spans="2:56">
      <c r="B1537" s="134" t="s">
        <v>243</v>
      </c>
      <c r="F1537" s="67">
        <v>132</v>
      </c>
      <c r="G1537" s="68">
        <v>19</v>
      </c>
      <c r="H1537" s="134" t="s">
        <v>243</v>
      </c>
      <c r="I1537" s="177">
        <f>_xlfn.CEILING.MATH(SUM('domanda settimanale A41002300'!CV135:'domanda settimanale A41002300'!CV159)/'calcolo ADU'!$I$4)</f>
        <v>94</v>
      </c>
      <c r="J1537" s="69">
        <f t="shared" si="862"/>
        <v>264</v>
      </c>
      <c r="K1537" s="176">
        <f t="shared" si="875"/>
        <v>20000</v>
      </c>
      <c r="L1537" s="229">
        <v>0</v>
      </c>
      <c r="M1537" s="310">
        <f t="shared" si="876"/>
        <v>200</v>
      </c>
      <c r="N1537" s="69">
        <f t="shared" si="863"/>
        <v>376</v>
      </c>
      <c r="O1537" s="69">
        <f t="shared" si="864"/>
        <v>264</v>
      </c>
      <c r="P1537" s="69">
        <f t="shared" si="865"/>
        <v>132</v>
      </c>
      <c r="Q1537" s="69">
        <f t="shared" si="877"/>
        <v>396</v>
      </c>
      <c r="R1537" s="69">
        <f t="shared" si="866"/>
        <v>198</v>
      </c>
      <c r="S1537" s="69">
        <f t="shared" si="859"/>
        <v>264</v>
      </c>
      <c r="T1537" s="69">
        <f t="shared" si="878"/>
        <v>282</v>
      </c>
      <c r="U1537" s="70">
        <f t="shared" si="860"/>
        <v>3.5277777777777777</v>
      </c>
      <c r="V1537" s="69">
        <f t="shared" si="855"/>
        <v>3254</v>
      </c>
      <c r="W1537" s="69">
        <f t="shared" si="854"/>
        <v>322</v>
      </c>
      <c r="X1537" s="232">
        <v>147</v>
      </c>
      <c r="Y1537" s="71">
        <f>V1537+W1537-X1537</f>
        <v>3429</v>
      </c>
      <c r="Z1537" s="176">
        <v>0</v>
      </c>
      <c r="AA1537" s="209">
        <v>0</v>
      </c>
      <c r="AB1537" s="68">
        <f t="shared" si="857"/>
        <v>0</v>
      </c>
      <c r="AC1537" s="68" t="s">
        <v>411</v>
      </c>
      <c r="AD1537" s="311">
        <v>0</v>
      </c>
      <c r="AE1537" s="311">
        <f t="shared" si="867"/>
        <v>0</v>
      </c>
      <c r="AF1537" s="69">
        <f t="shared" si="868"/>
        <v>972</v>
      </c>
      <c r="AG1537" s="71">
        <f t="shared" si="850"/>
        <v>772</v>
      </c>
      <c r="AH1537" s="72">
        <f t="shared" si="861"/>
        <v>396</v>
      </c>
      <c r="AL1537" s="241">
        <f t="shared" si="858"/>
        <v>3254</v>
      </c>
      <c r="AM1537" s="236">
        <f t="shared" si="869"/>
        <v>198</v>
      </c>
      <c r="AN1537" s="236">
        <f t="shared" si="870"/>
        <v>198</v>
      </c>
      <c r="AO1537" s="236">
        <f t="shared" si="871"/>
        <v>198</v>
      </c>
      <c r="AP1537" s="236">
        <f t="shared" si="872"/>
        <v>200</v>
      </c>
      <c r="AQ1537" s="236">
        <f t="shared" si="873"/>
        <v>176</v>
      </c>
      <c r="AR1537" s="236">
        <f t="shared" si="874"/>
        <v>200</v>
      </c>
      <c r="AS1537" s="244">
        <f t="shared" si="849"/>
        <v>8.217171717171718</v>
      </c>
      <c r="AV1537" s="253">
        <v>45060</v>
      </c>
      <c r="AW1537" s="69">
        <f t="shared" si="879"/>
        <v>3254</v>
      </c>
      <c r="AX1537" s="350"/>
      <c r="AY1537" s="353"/>
      <c r="AZ1537" s="344"/>
      <c r="BA1537" s="357"/>
      <c r="BB1537" s="341"/>
      <c r="BC1537" s="341"/>
      <c r="BD1537" s="332"/>
    </row>
    <row r="1538" spans="2:56">
      <c r="B1538" s="134" t="s">
        <v>192</v>
      </c>
      <c r="F1538" s="67">
        <v>133</v>
      </c>
      <c r="G1538" s="74">
        <v>20</v>
      </c>
      <c r="H1538" s="134" t="s">
        <v>192</v>
      </c>
      <c r="I1538" s="177">
        <f>_xlfn.CEILING.MATH(SUM('domanda settimanale A41002300'!CV136:'domanda settimanale A41002300'!CV160)/'calcolo ADU'!$I$4)</f>
        <v>88</v>
      </c>
      <c r="J1538" s="69">
        <f t="shared" si="862"/>
        <v>247</v>
      </c>
      <c r="K1538" s="176">
        <f t="shared" si="875"/>
        <v>20000</v>
      </c>
      <c r="L1538" s="229">
        <v>0</v>
      </c>
      <c r="M1538" s="310">
        <f t="shared" si="876"/>
        <v>200</v>
      </c>
      <c r="N1538" s="69">
        <f t="shared" si="863"/>
        <v>352</v>
      </c>
      <c r="O1538" s="69">
        <f t="shared" si="864"/>
        <v>247</v>
      </c>
      <c r="P1538" s="69">
        <f t="shared" si="865"/>
        <v>124</v>
      </c>
      <c r="Q1538" s="69">
        <f t="shared" si="877"/>
        <v>371</v>
      </c>
      <c r="R1538" s="69">
        <f t="shared" si="866"/>
        <v>185.5</v>
      </c>
      <c r="S1538" s="69">
        <f t="shared" si="859"/>
        <v>247</v>
      </c>
      <c r="T1538" s="69">
        <f t="shared" si="878"/>
        <v>264</v>
      </c>
      <c r="U1538" s="70">
        <f t="shared" si="860"/>
        <v>1.4962080173347778</v>
      </c>
      <c r="V1538" s="69">
        <f>V1537+AD1538-Z1538</f>
        <v>1206</v>
      </c>
      <c r="W1538" s="69">
        <f t="shared" si="854"/>
        <v>322</v>
      </c>
      <c r="X1538" s="232">
        <v>147</v>
      </c>
      <c r="Y1538" s="71">
        <f>V1538+W1538-X1538</f>
        <v>1381</v>
      </c>
      <c r="Z1538" s="176">
        <v>2048</v>
      </c>
      <c r="AA1538" s="209">
        <v>0</v>
      </c>
      <c r="AB1538" s="68">
        <f t="shared" si="857"/>
        <v>0</v>
      </c>
      <c r="AC1538" s="68" t="s">
        <v>411</v>
      </c>
      <c r="AD1538" s="311">
        <v>0</v>
      </c>
      <c r="AE1538" s="311">
        <f t="shared" si="867"/>
        <v>0</v>
      </c>
      <c r="AF1538" s="69">
        <f t="shared" si="868"/>
        <v>923</v>
      </c>
      <c r="AG1538" s="71">
        <f t="shared" si="850"/>
        <v>723</v>
      </c>
      <c r="AH1538" s="72">
        <f t="shared" si="861"/>
        <v>371</v>
      </c>
      <c r="AL1538" s="241">
        <f t="shared" si="858"/>
        <v>1206</v>
      </c>
      <c r="AM1538" s="236">
        <f t="shared" si="869"/>
        <v>186</v>
      </c>
      <c r="AN1538" s="236">
        <f t="shared" si="870"/>
        <v>186</v>
      </c>
      <c r="AO1538" s="236">
        <f t="shared" si="871"/>
        <v>186</v>
      </c>
      <c r="AP1538" s="236">
        <f t="shared" si="872"/>
        <v>200</v>
      </c>
      <c r="AQ1538" s="236">
        <f t="shared" si="873"/>
        <v>152</v>
      </c>
      <c r="AR1538" s="236">
        <f t="shared" si="874"/>
        <v>200</v>
      </c>
      <c r="AS1538" s="244">
        <f t="shared" ref="AS1538:AS1552" si="880">AL1538/AH1538</f>
        <v>3.2506738544474394</v>
      </c>
      <c r="AV1538" s="253">
        <v>45061</v>
      </c>
      <c r="AW1538" s="69">
        <f t="shared" si="879"/>
        <v>1206</v>
      </c>
      <c r="AX1538" s="350"/>
      <c r="AY1538" s="353"/>
      <c r="AZ1538" s="344"/>
      <c r="BA1538" s="357"/>
      <c r="BB1538" s="341"/>
      <c r="BC1538" s="341"/>
      <c r="BD1538" s="332"/>
    </row>
    <row r="1539" spans="2:56">
      <c r="B1539" s="134" t="s">
        <v>193</v>
      </c>
      <c r="F1539" s="67">
        <v>134</v>
      </c>
      <c r="G1539" s="74">
        <v>20</v>
      </c>
      <c r="H1539" s="134" t="s">
        <v>193</v>
      </c>
      <c r="I1539" s="177">
        <f>_xlfn.CEILING.MATH(SUM('domanda settimanale A41002300'!CV137:'domanda settimanale A41002300'!CV161)/'calcolo ADU'!$I$4)</f>
        <v>82</v>
      </c>
      <c r="J1539" s="69">
        <f t="shared" si="862"/>
        <v>230</v>
      </c>
      <c r="K1539" s="176">
        <f t="shared" si="875"/>
        <v>20000</v>
      </c>
      <c r="L1539" s="229">
        <v>0</v>
      </c>
      <c r="M1539" s="310">
        <f t="shared" si="876"/>
        <v>200</v>
      </c>
      <c r="N1539" s="69">
        <f t="shared" si="863"/>
        <v>328</v>
      </c>
      <c r="O1539" s="69">
        <f t="shared" si="864"/>
        <v>230</v>
      </c>
      <c r="P1539" s="69">
        <f t="shared" si="865"/>
        <v>115</v>
      </c>
      <c r="Q1539" s="69">
        <f t="shared" si="877"/>
        <v>345</v>
      </c>
      <c r="R1539" s="69">
        <f t="shared" si="866"/>
        <v>172.5</v>
      </c>
      <c r="S1539" s="69">
        <f t="shared" si="859"/>
        <v>230</v>
      </c>
      <c r="T1539" s="69">
        <f t="shared" si="878"/>
        <v>246</v>
      </c>
      <c r="U1539" s="70">
        <f t="shared" si="860"/>
        <v>1.5819014891179839</v>
      </c>
      <c r="V1539" s="69">
        <f t="shared" ref="V1539:V1554" si="881">V1538+AD1539-Z1539</f>
        <v>1206</v>
      </c>
      <c r="W1539" s="69">
        <f t="shared" si="854"/>
        <v>322</v>
      </c>
      <c r="X1539" s="232">
        <v>147</v>
      </c>
      <c r="Y1539" s="71">
        <f t="shared" ref="Y1539:Y1554" si="882">V1539+W1539-X1539</f>
        <v>1381</v>
      </c>
      <c r="Z1539" s="176">
        <v>0</v>
      </c>
      <c r="AA1539" s="209">
        <v>0</v>
      </c>
      <c r="AB1539" s="68">
        <f t="shared" si="857"/>
        <v>0</v>
      </c>
      <c r="AC1539" s="68" t="s">
        <v>411</v>
      </c>
      <c r="AD1539" s="311">
        <v>0</v>
      </c>
      <c r="AE1539" s="311">
        <f t="shared" si="867"/>
        <v>0</v>
      </c>
      <c r="AF1539" s="69">
        <f t="shared" si="868"/>
        <v>873</v>
      </c>
      <c r="AG1539" s="71">
        <f t="shared" si="850"/>
        <v>673</v>
      </c>
      <c r="AH1539" s="72">
        <f t="shared" si="861"/>
        <v>345</v>
      </c>
      <c r="AL1539" s="241">
        <f t="shared" si="858"/>
        <v>1206</v>
      </c>
      <c r="AM1539" s="236">
        <f t="shared" si="869"/>
        <v>173</v>
      </c>
      <c r="AN1539" s="236">
        <f t="shared" si="870"/>
        <v>173</v>
      </c>
      <c r="AO1539" s="236">
        <f t="shared" si="871"/>
        <v>173</v>
      </c>
      <c r="AP1539" s="236">
        <f t="shared" si="872"/>
        <v>200</v>
      </c>
      <c r="AQ1539" s="236">
        <f t="shared" si="873"/>
        <v>128</v>
      </c>
      <c r="AR1539" s="236">
        <f t="shared" si="874"/>
        <v>200</v>
      </c>
      <c r="AS1539" s="244">
        <f t="shared" si="880"/>
        <v>3.4956521739130433</v>
      </c>
      <c r="AV1539" s="253">
        <v>45062</v>
      </c>
      <c r="AW1539" s="69">
        <f t="shared" si="879"/>
        <v>1206</v>
      </c>
      <c r="AX1539" s="350"/>
      <c r="AY1539" s="353"/>
      <c r="AZ1539" s="344"/>
      <c r="BA1539" s="357"/>
      <c r="BB1539" s="341"/>
      <c r="BC1539" s="341"/>
      <c r="BD1539" s="332"/>
    </row>
    <row r="1540" spans="2:56">
      <c r="B1540" s="134" t="s">
        <v>194</v>
      </c>
      <c r="F1540" s="67">
        <v>135</v>
      </c>
      <c r="G1540" s="74">
        <v>20</v>
      </c>
      <c r="H1540" s="134" t="s">
        <v>194</v>
      </c>
      <c r="I1540" s="177">
        <f>_xlfn.CEILING.MATH(SUM('domanda settimanale A41002300'!CV138:'domanda settimanale A41002300'!CV162)/'calcolo ADU'!$I$4)</f>
        <v>77</v>
      </c>
      <c r="J1540" s="69">
        <f t="shared" si="862"/>
        <v>216</v>
      </c>
      <c r="K1540" s="176">
        <f t="shared" si="875"/>
        <v>20000</v>
      </c>
      <c r="L1540" s="229">
        <v>0</v>
      </c>
      <c r="M1540" s="310">
        <f t="shared" si="876"/>
        <v>200</v>
      </c>
      <c r="N1540" s="69">
        <f t="shared" si="863"/>
        <v>308</v>
      </c>
      <c r="O1540" s="69">
        <f t="shared" si="864"/>
        <v>216</v>
      </c>
      <c r="P1540" s="69">
        <f t="shared" si="865"/>
        <v>108</v>
      </c>
      <c r="Q1540" s="69">
        <f t="shared" si="877"/>
        <v>324</v>
      </c>
      <c r="R1540" s="69">
        <f t="shared" si="866"/>
        <v>162</v>
      </c>
      <c r="S1540" s="69">
        <f t="shared" si="859"/>
        <v>216</v>
      </c>
      <c r="T1540" s="69">
        <f t="shared" si="878"/>
        <v>231</v>
      </c>
      <c r="U1540" s="70">
        <f t="shared" si="860"/>
        <v>1.6598557692307692</v>
      </c>
      <c r="V1540" s="69">
        <f t="shared" si="881"/>
        <v>1206</v>
      </c>
      <c r="W1540" s="69">
        <f t="shared" si="854"/>
        <v>322</v>
      </c>
      <c r="X1540" s="232">
        <v>147</v>
      </c>
      <c r="Y1540" s="71">
        <f t="shared" si="882"/>
        <v>1381</v>
      </c>
      <c r="Z1540" s="176">
        <v>0</v>
      </c>
      <c r="AA1540" s="209">
        <v>0</v>
      </c>
      <c r="AB1540" s="68">
        <f t="shared" si="857"/>
        <v>0</v>
      </c>
      <c r="AC1540" s="68" t="s">
        <v>411</v>
      </c>
      <c r="AD1540" s="311">
        <v>0</v>
      </c>
      <c r="AE1540" s="311">
        <f t="shared" si="867"/>
        <v>0</v>
      </c>
      <c r="AF1540" s="69">
        <f t="shared" si="868"/>
        <v>832</v>
      </c>
      <c r="AG1540" s="71">
        <f t="shared" si="850"/>
        <v>632</v>
      </c>
      <c r="AH1540" s="72">
        <f t="shared" si="861"/>
        <v>324</v>
      </c>
      <c r="AL1540" s="241">
        <f t="shared" si="858"/>
        <v>1206</v>
      </c>
      <c r="AM1540" s="236">
        <f t="shared" si="869"/>
        <v>162</v>
      </c>
      <c r="AN1540" s="236">
        <f t="shared" si="870"/>
        <v>162</v>
      </c>
      <c r="AO1540" s="236">
        <f t="shared" si="871"/>
        <v>162</v>
      </c>
      <c r="AP1540" s="236">
        <f t="shared" si="872"/>
        <v>200</v>
      </c>
      <c r="AQ1540" s="236">
        <f t="shared" si="873"/>
        <v>108</v>
      </c>
      <c r="AR1540" s="236">
        <f t="shared" si="874"/>
        <v>200</v>
      </c>
      <c r="AS1540" s="244">
        <f t="shared" si="880"/>
        <v>3.7222222222222223</v>
      </c>
      <c r="AV1540" s="253">
        <v>45063</v>
      </c>
      <c r="AW1540" s="69">
        <f t="shared" si="879"/>
        <v>1206</v>
      </c>
      <c r="AX1540" s="350"/>
      <c r="AY1540" s="353"/>
      <c r="AZ1540" s="344"/>
      <c r="BA1540" s="357"/>
      <c r="BB1540" s="341"/>
      <c r="BC1540" s="341"/>
      <c r="BD1540" s="332"/>
    </row>
    <row r="1541" spans="2:56">
      <c r="B1541" s="134" t="s">
        <v>195</v>
      </c>
      <c r="F1541" s="67">
        <v>136</v>
      </c>
      <c r="G1541" s="74">
        <v>20</v>
      </c>
      <c r="H1541" s="134" t="s">
        <v>195</v>
      </c>
      <c r="I1541" s="177">
        <f>_xlfn.CEILING.MATH(SUM('domanda settimanale A41002300'!CV139:'domanda settimanale A41002300'!CV163)/'calcolo ADU'!$I$4)</f>
        <v>71</v>
      </c>
      <c r="J1541" s="69">
        <f t="shared" si="862"/>
        <v>199</v>
      </c>
      <c r="K1541" s="176">
        <f t="shared" si="875"/>
        <v>20000</v>
      </c>
      <c r="L1541" s="229">
        <v>0</v>
      </c>
      <c r="M1541" s="310">
        <f t="shared" si="876"/>
        <v>200</v>
      </c>
      <c r="N1541" s="69">
        <f t="shared" si="863"/>
        <v>284</v>
      </c>
      <c r="O1541" s="69">
        <f t="shared" si="864"/>
        <v>199</v>
      </c>
      <c r="P1541" s="69">
        <f t="shared" si="865"/>
        <v>100</v>
      </c>
      <c r="Q1541" s="69">
        <f t="shared" si="877"/>
        <v>299</v>
      </c>
      <c r="R1541" s="69">
        <f t="shared" si="866"/>
        <v>149.5</v>
      </c>
      <c r="S1541" s="69">
        <f t="shared" si="859"/>
        <v>199</v>
      </c>
      <c r="T1541" s="69">
        <f t="shared" si="878"/>
        <v>213</v>
      </c>
      <c r="U1541" s="70">
        <f t="shared" si="860"/>
        <v>1.7637292464878671</v>
      </c>
      <c r="V1541" s="69">
        <f t="shared" si="881"/>
        <v>1206</v>
      </c>
      <c r="W1541" s="69">
        <f t="shared" si="854"/>
        <v>322</v>
      </c>
      <c r="X1541" s="232">
        <v>147</v>
      </c>
      <c r="Y1541" s="71">
        <f t="shared" si="882"/>
        <v>1381</v>
      </c>
      <c r="Z1541" s="176">
        <v>0</v>
      </c>
      <c r="AA1541" s="209">
        <v>0</v>
      </c>
      <c r="AB1541" s="68">
        <f t="shared" si="857"/>
        <v>0</v>
      </c>
      <c r="AC1541" s="68" t="s">
        <v>411</v>
      </c>
      <c r="AD1541" s="311">
        <v>0</v>
      </c>
      <c r="AE1541" s="311">
        <f t="shared" si="867"/>
        <v>0</v>
      </c>
      <c r="AF1541" s="69">
        <f t="shared" si="868"/>
        <v>783</v>
      </c>
      <c r="AG1541" s="71">
        <f t="shared" ref="AG1541:AG1554" si="883">AH1541+N1541</f>
        <v>583</v>
      </c>
      <c r="AH1541" s="72">
        <f t="shared" si="861"/>
        <v>299</v>
      </c>
      <c r="AL1541" s="241">
        <f t="shared" si="858"/>
        <v>1206</v>
      </c>
      <c r="AM1541" s="236">
        <f t="shared" si="869"/>
        <v>150</v>
      </c>
      <c r="AN1541" s="236">
        <f t="shared" si="870"/>
        <v>150</v>
      </c>
      <c r="AO1541" s="236">
        <f t="shared" si="871"/>
        <v>150</v>
      </c>
      <c r="AP1541" s="236">
        <f t="shared" si="872"/>
        <v>200</v>
      </c>
      <c r="AQ1541" s="236">
        <f t="shared" si="873"/>
        <v>84</v>
      </c>
      <c r="AR1541" s="236">
        <f t="shared" si="874"/>
        <v>200</v>
      </c>
      <c r="AS1541" s="244">
        <f t="shared" si="880"/>
        <v>4.0334448160535121</v>
      </c>
      <c r="AV1541" s="253">
        <v>45064</v>
      </c>
      <c r="AW1541" s="69">
        <f t="shared" si="879"/>
        <v>1206</v>
      </c>
      <c r="AX1541" s="350"/>
      <c r="AY1541" s="353"/>
      <c r="AZ1541" s="344"/>
      <c r="BA1541" s="357"/>
      <c r="BB1541" s="341"/>
      <c r="BC1541" s="341"/>
      <c r="BD1541" s="332"/>
    </row>
    <row r="1542" spans="2:56">
      <c r="B1542" s="134" t="s">
        <v>196</v>
      </c>
      <c r="F1542" s="67">
        <v>137</v>
      </c>
      <c r="G1542" s="74">
        <v>20</v>
      </c>
      <c r="H1542" s="134" t="s">
        <v>196</v>
      </c>
      <c r="I1542" s="177">
        <f>_xlfn.CEILING.MATH(SUM('domanda settimanale A41002300'!CV140:'domanda settimanale A41002300'!CV164)/'calcolo ADU'!$I$4)</f>
        <v>65</v>
      </c>
      <c r="J1542" s="69">
        <f t="shared" si="862"/>
        <v>182</v>
      </c>
      <c r="K1542" s="176">
        <f t="shared" si="875"/>
        <v>20000</v>
      </c>
      <c r="L1542" s="229">
        <v>0</v>
      </c>
      <c r="M1542" s="310">
        <f t="shared" si="876"/>
        <v>200</v>
      </c>
      <c r="N1542" s="69">
        <f t="shared" si="863"/>
        <v>260</v>
      </c>
      <c r="O1542" s="69">
        <f t="shared" si="864"/>
        <v>182</v>
      </c>
      <c r="P1542" s="69">
        <f t="shared" si="865"/>
        <v>91</v>
      </c>
      <c r="Q1542" s="69">
        <f t="shared" si="877"/>
        <v>273</v>
      </c>
      <c r="R1542" s="69">
        <f t="shared" si="866"/>
        <v>136.5</v>
      </c>
      <c r="S1542" s="69">
        <f t="shared" si="859"/>
        <v>182</v>
      </c>
      <c r="T1542" s="69">
        <f t="shared" si="878"/>
        <v>195</v>
      </c>
      <c r="U1542" s="70">
        <f t="shared" si="860"/>
        <v>1.0859481582537518</v>
      </c>
      <c r="V1542" s="69">
        <f t="shared" si="881"/>
        <v>1206</v>
      </c>
      <c r="W1542" s="69">
        <f t="shared" si="854"/>
        <v>322</v>
      </c>
      <c r="X1542" s="232">
        <v>732</v>
      </c>
      <c r="Y1542" s="71">
        <f t="shared" si="882"/>
        <v>796</v>
      </c>
      <c r="Z1542" s="176">
        <v>0</v>
      </c>
      <c r="AA1542" s="209">
        <v>0</v>
      </c>
      <c r="AB1542" s="68">
        <f t="shared" si="857"/>
        <v>0</v>
      </c>
      <c r="AC1542" s="68" t="s">
        <v>411</v>
      </c>
      <c r="AD1542" s="311">
        <v>0</v>
      </c>
      <c r="AE1542" s="311">
        <f t="shared" si="867"/>
        <v>0</v>
      </c>
      <c r="AF1542" s="69">
        <f t="shared" si="868"/>
        <v>733</v>
      </c>
      <c r="AG1542" s="71">
        <f t="shared" si="883"/>
        <v>533</v>
      </c>
      <c r="AH1542" s="72">
        <f t="shared" si="861"/>
        <v>273</v>
      </c>
      <c r="AL1542" s="241">
        <f t="shared" si="858"/>
        <v>1206</v>
      </c>
      <c r="AM1542" s="236">
        <f t="shared" si="869"/>
        <v>137</v>
      </c>
      <c r="AN1542" s="236">
        <f t="shared" si="870"/>
        <v>137</v>
      </c>
      <c r="AO1542" s="236">
        <f t="shared" si="871"/>
        <v>137</v>
      </c>
      <c r="AP1542" s="236">
        <f t="shared" si="872"/>
        <v>200</v>
      </c>
      <c r="AQ1542" s="236">
        <f t="shared" si="873"/>
        <v>60</v>
      </c>
      <c r="AR1542" s="236">
        <f t="shared" si="874"/>
        <v>200</v>
      </c>
      <c r="AS1542" s="244">
        <f t="shared" si="880"/>
        <v>4.4175824175824179</v>
      </c>
      <c r="AV1542" s="253">
        <v>45065</v>
      </c>
      <c r="AW1542" s="69">
        <f t="shared" si="879"/>
        <v>1206</v>
      </c>
      <c r="AX1542" s="350"/>
      <c r="AY1542" s="353"/>
      <c r="AZ1542" s="344"/>
      <c r="BA1542" s="357"/>
      <c r="BB1542" s="341"/>
      <c r="BC1542" s="341"/>
      <c r="BD1542" s="332"/>
    </row>
    <row r="1543" spans="2:56">
      <c r="B1543" s="134" t="s">
        <v>244</v>
      </c>
      <c r="F1543" s="67">
        <v>138</v>
      </c>
      <c r="G1543" s="74">
        <v>20</v>
      </c>
      <c r="H1543" s="134" t="s">
        <v>244</v>
      </c>
      <c r="I1543" s="177">
        <f>_xlfn.CEILING.MATH(SUM('domanda settimanale A41002300'!CV141:'domanda settimanale A41002300'!CV165)/'calcolo ADU'!$I$4)</f>
        <v>59</v>
      </c>
      <c r="J1543" s="69">
        <f t="shared" si="862"/>
        <v>166</v>
      </c>
      <c r="K1543" s="176">
        <f t="shared" si="875"/>
        <v>20000</v>
      </c>
      <c r="L1543" s="229">
        <v>0</v>
      </c>
      <c r="M1543" s="69">
        <f>MAX(J1543,K1543)*0.01</f>
        <v>200</v>
      </c>
      <c r="N1543" s="69">
        <f t="shared" si="863"/>
        <v>236</v>
      </c>
      <c r="O1543" s="69">
        <f t="shared" si="864"/>
        <v>166</v>
      </c>
      <c r="P1543" s="69">
        <f t="shared" si="865"/>
        <v>83</v>
      </c>
      <c r="Q1543" s="69">
        <f t="shared" si="877"/>
        <v>249</v>
      </c>
      <c r="R1543" s="69">
        <f t="shared" si="866"/>
        <v>124.5</v>
      </c>
      <c r="S1543" s="69">
        <f t="shared" si="859"/>
        <v>166</v>
      </c>
      <c r="T1543" s="69">
        <f t="shared" si="878"/>
        <v>177</v>
      </c>
      <c r="U1543" s="70">
        <f t="shared" si="860"/>
        <v>1.1620437956204379</v>
      </c>
      <c r="V1543" s="69">
        <f t="shared" si="881"/>
        <v>1206</v>
      </c>
      <c r="W1543" s="69">
        <f t="shared" si="854"/>
        <v>322</v>
      </c>
      <c r="X1543" s="232">
        <v>732</v>
      </c>
      <c r="Y1543" s="71">
        <f t="shared" si="882"/>
        <v>796</v>
      </c>
      <c r="Z1543" s="176">
        <v>0</v>
      </c>
      <c r="AA1543" s="209">
        <v>0</v>
      </c>
      <c r="AB1543" s="68">
        <f t="shared" si="857"/>
        <v>0</v>
      </c>
      <c r="AC1543" s="68" t="s">
        <v>411</v>
      </c>
      <c r="AD1543" s="311">
        <v>0</v>
      </c>
      <c r="AE1543" s="311">
        <f t="shared" si="867"/>
        <v>0</v>
      </c>
      <c r="AF1543" s="69">
        <f t="shared" si="868"/>
        <v>685</v>
      </c>
      <c r="AG1543" s="71">
        <f t="shared" si="883"/>
        <v>485</v>
      </c>
      <c r="AH1543" s="72">
        <f t="shared" si="861"/>
        <v>249</v>
      </c>
      <c r="AL1543" s="241">
        <f t="shared" si="858"/>
        <v>1206</v>
      </c>
      <c r="AM1543" s="236">
        <f t="shared" si="869"/>
        <v>125</v>
      </c>
      <c r="AN1543" s="236">
        <f t="shared" si="870"/>
        <v>125</v>
      </c>
      <c r="AO1543" s="236">
        <f t="shared" si="871"/>
        <v>125</v>
      </c>
      <c r="AP1543" s="236">
        <f t="shared" si="872"/>
        <v>200</v>
      </c>
      <c r="AQ1543" s="236">
        <f t="shared" si="873"/>
        <v>36</v>
      </c>
      <c r="AR1543" s="236">
        <f t="shared" si="874"/>
        <v>200</v>
      </c>
      <c r="AS1543" s="244">
        <f t="shared" si="880"/>
        <v>4.8433734939759034</v>
      </c>
      <c r="AV1543" s="253">
        <v>45066</v>
      </c>
      <c r="AW1543" s="69">
        <f t="shared" si="879"/>
        <v>1206</v>
      </c>
      <c r="AX1543" s="350"/>
      <c r="AY1543" s="353"/>
      <c r="AZ1543" s="344"/>
      <c r="BA1543" s="357"/>
      <c r="BB1543" s="341"/>
      <c r="BC1543" s="341"/>
      <c r="BD1543" s="332"/>
    </row>
    <row r="1544" spans="2:56">
      <c r="B1544" s="134" t="s">
        <v>245</v>
      </c>
      <c r="F1544" s="67">
        <v>139</v>
      </c>
      <c r="G1544" s="74">
        <v>20</v>
      </c>
      <c r="H1544" s="134" t="s">
        <v>245</v>
      </c>
      <c r="I1544" s="177">
        <f>_xlfn.CEILING.MATH(SUM('domanda settimanale A41002300'!CV142:'domanda settimanale A41002300'!CV166)/'calcolo ADU'!$I$4)</f>
        <v>53</v>
      </c>
      <c r="J1544" s="69">
        <f t="shared" si="862"/>
        <v>149</v>
      </c>
      <c r="K1544" s="176">
        <f t="shared" si="875"/>
        <v>20000</v>
      </c>
      <c r="L1544" s="229">
        <v>0</v>
      </c>
      <c r="M1544" s="69">
        <f>MAX(J1544,K1544)*0.01</f>
        <v>200</v>
      </c>
      <c r="N1544" s="69">
        <f t="shared" si="863"/>
        <v>212</v>
      </c>
      <c r="O1544" s="69">
        <f t="shared" si="864"/>
        <v>149</v>
      </c>
      <c r="P1544" s="69">
        <f t="shared" si="865"/>
        <v>75</v>
      </c>
      <c r="Q1544" s="69">
        <f t="shared" si="877"/>
        <v>224</v>
      </c>
      <c r="R1544" s="69">
        <f t="shared" si="866"/>
        <v>112</v>
      </c>
      <c r="S1544" s="69">
        <f t="shared" si="859"/>
        <v>149</v>
      </c>
      <c r="T1544" s="69">
        <f t="shared" si="878"/>
        <v>159</v>
      </c>
      <c r="U1544" s="70">
        <f t="shared" si="860"/>
        <v>1.2515723270440251</v>
      </c>
      <c r="V1544" s="69">
        <f t="shared" si="881"/>
        <v>1206</v>
      </c>
      <c r="W1544" s="69">
        <f t="shared" si="854"/>
        <v>322</v>
      </c>
      <c r="X1544" s="232">
        <v>732</v>
      </c>
      <c r="Y1544" s="71">
        <f t="shared" si="882"/>
        <v>796</v>
      </c>
      <c r="Z1544" s="176">
        <v>0</v>
      </c>
      <c r="AA1544" s="209">
        <v>0</v>
      </c>
      <c r="AB1544" s="68">
        <f t="shared" si="857"/>
        <v>0</v>
      </c>
      <c r="AC1544" s="68" t="s">
        <v>411</v>
      </c>
      <c r="AD1544" s="311">
        <v>0</v>
      </c>
      <c r="AE1544" s="311">
        <f t="shared" si="867"/>
        <v>0</v>
      </c>
      <c r="AF1544" s="69">
        <f t="shared" si="868"/>
        <v>636</v>
      </c>
      <c r="AG1544" s="71">
        <f t="shared" si="883"/>
        <v>436</v>
      </c>
      <c r="AH1544" s="72">
        <f t="shared" si="861"/>
        <v>224</v>
      </c>
      <c r="AL1544" s="241">
        <f t="shared" si="858"/>
        <v>1206</v>
      </c>
      <c r="AM1544" s="236">
        <f t="shared" si="869"/>
        <v>112</v>
      </c>
      <c r="AN1544" s="236">
        <f t="shared" si="870"/>
        <v>112</v>
      </c>
      <c r="AO1544" s="236">
        <f t="shared" si="871"/>
        <v>112</v>
      </c>
      <c r="AP1544" s="236">
        <f t="shared" si="872"/>
        <v>200</v>
      </c>
      <c r="AQ1544" s="236">
        <f t="shared" si="873"/>
        <v>12</v>
      </c>
      <c r="AR1544" s="236">
        <f t="shared" si="874"/>
        <v>200</v>
      </c>
      <c r="AS1544" s="244">
        <f t="shared" si="880"/>
        <v>5.3839285714285712</v>
      </c>
      <c r="AV1544" s="253">
        <v>45067</v>
      </c>
      <c r="AW1544" s="69">
        <f t="shared" si="879"/>
        <v>1206</v>
      </c>
      <c r="AX1544" s="350"/>
      <c r="AY1544" s="353"/>
      <c r="AZ1544" s="344"/>
      <c r="BA1544" s="357"/>
      <c r="BB1544" s="341"/>
      <c r="BC1544" s="341"/>
      <c r="BD1544" s="332"/>
    </row>
    <row r="1545" spans="2:56">
      <c r="B1545" s="134" t="s">
        <v>197</v>
      </c>
      <c r="F1545" s="67">
        <v>140</v>
      </c>
      <c r="G1545" s="74">
        <v>21</v>
      </c>
      <c r="H1545" s="134" t="s">
        <v>197</v>
      </c>
      <c r="I1545" s="177">
        <f>_xlfn.CEILING.MATH(SUM('domanda settimanale A41002300'!CV143:'domanda settimanale A41002300'!CV167)/'calcolo ADU'!$I$4)</f>
        <v>47</v>
      </c>
      <c r="J1545" s="69">
        <f t="shared" si="862"/>
        <v>132</v>
      </c>
      <c r="K1545" s="176">
        <f t="shared" si="875"/>
        <v>20000</v>
      </c>
      <c r="L1545" s="229">
        <v>0</v>
      </c>
      <c r="M1545" s="69">
        <f>MAX(J1545,K1545)*0.005</f>
        <v>100</v>
      </c>
      <c r="N1545" s="69">
        <f t="shared" si="863"/>
        <v>188</v>
      </c>
      <c r="O1545" s="69">
        <f t="shared" si="864"/>
        <v>132</v>
      </c>
      <c r="P1545" s="69">
        <f t="shared" si="865"/>
        <v>66</v>
      </c>
      <c r="Q1545" s="69">
        <f t="shared" si="877"/>
        <v>198</v>
      </c>
      <c r="R1545" s="69">
        <f t="shared" si="866"/>
        <v>99</v>
      </c>
      <c r="S1545" s="69">
        <f t="shared" si="859"/>
        <v>132</v>
      </c>
      <c r="T1545" s="69">
        <f t="shared" si="878"/>
        <v>141</v>
      </c>
      <c r="U1545" s="279">
        <f t="shared" si="860"/>
        <v>-0.46913580246913578</v>
      </c>
      <c r="V1545" s="69">
        <f t="shared" si="881"/>
        <v>182</v>
      </c>
      <c r="W1545" s="69">
        <f t="shared" si="854"/>
        <v>322</v>
      </c>
      <c r="X1545" s="232">
        <v>732</v>
      </c>
      <c r="Y1545" s="71">
        <f t="shared" si="882"/>
        <v>-228</v>
      </c>
      <c r="Z1545" s="176">
        <v>1024</v>
      </c>
      <c r="AA1545" s="209">
        <v>20000</v>
      </c>
      <c r="AB1545" s="68">
        <f t="shared" si="857"/>
        <v>714</v>
      </c>
      <c r="AC1545" s="68" t="s">
        <v>411</v>
      </c>
      <c r="AD1545" s="311">
        <v>0</v>
      </c>
      <c r="AE1545" s="311">
        <f t="shared" si="867"/>
        <v>0</v>
      </c>
      <c r="AF1545" s="69">
        <f t="shared" si="868"/>
        <v>486</v>
      </c>
      <c r="AG1545" s="71">
        <f t="shared" si="883"/>
        <v>386</v>
      </c>
      <c r="AH1545" s="72">
        <f t="shared" si="861"/>
        <v>198</v>
      </c>
      <c r="AL1545" s="241">
        <f t="shared" si="858"/>
        <v>182</v>
      </c>
      <c r="AM1545" s="236">
        <f t="shared" si="869"/>
        <v>99</v>
      </c>
      <c r="AN1545" s="236">
        <f t="shared" si="870"/>
        <v>99</v>
      </c>
      <c r="AO1545" s="236">
        <f t="shared" si="871"/>
        <v>99</v>
      </c>
      <c r="AP1545" s="236">
        <f t="shared" si="872"/>
        <v>100</v>
      </c>
      <c r="AQ1545" s="236">
        <f t="shared" si="873"/>
        <v>88</v>
      </c>
      <c r="AR1545" s="236">
        <f t="shared" si="874"/>
        <v>100</v>
      </c>
      <c r="AS1545" s="247">
        <f t="shared" si="880"/>
        <v>0.91919191919191923</v>
      </c>
      <c r="AV1545" s="253">
        <v>45068</v>
      </c>
      <c r="AW1545" s="69">
        <f t="shared" si="879"/>
        <v>182</v>
      </c>
      <c r="AX1545" s="350"/>
      <c r="AY1545" s="353"/>
      <c r="AZ1545" s="344"/>
      <c r="BA1545" s="357"/>
      <c r="BB1545" s="341"/>
      <c r="BC1545" s="341"/>
      <c r="BD1545" s="332"/>
    </row>
    <row r="1546" spans="2:56">
      <c r="B1546" s="134" t="s">
        <v>198</v>
      </c>
      <c r="F1546" s="67">
        <v>141</v>
      </c>
      <c r="G1546" s="74">
        <v>21</v>
      </c>
      <c r="H1546" s="134" t="s">
        <v>198</v>
      </c>
      <c r="I1546" s="177">
        <f>_xlfn.CEILING.MATH(SUM('domanda settimanale A41002300'!CV144:'domanda settimanale A41002300'!CV168)/'calcolo ADU'!$I$4)</f>
        <v>41</v>
      </c>
      <c r="J1546" s="69">
        <f t="shared" si="862"/>
        <v>115</v>
      </c>
      <c r="K1546" s="176">
        <f t="shared" si="875"/>
        <v>20000</v>
      </c>
      <c r="L1546" s="229">
        <v>0</v>
      </c>
      <c r="M1546" s="310">
        <f>MAX(J1546,K1546)*0.005</f>
        <v>100</v>
      </c>
      <c r="N1546" s="69">
        <f t="shared" si="863"/>
        <v>164</v>
      </c>
      <c r="O1546" s="69">
        <f t="shared" si="864"/>
        <v>115</v>
      </c>
      <c r="P1546" s="69">
        <f t="shared" si="865"/>
        <v>58</v>
      </c>
      <c r="Q1546" s="69">
        <f t="shared" si="877"/>
        <v>173</v>
      </c>
      <c r="R1546" s="69">
        <f t="shared" si="866"/>
        <v>86.5</v>
      </c>
      <c r="S1546" s="69">
        <f t="shared" si="859"/>
        <v>115</v>
      </c>
      <c r="T1546" s="69">
        <f t="shared" si="878"/>
        <v>123</v>
      </c>
      <c r="U1546" s="70">
        <f t="shared" si="860"/>
        <v>45.244851258581235</v>
      </c>
      <c r="V1546" s="69">
        <f t="shared" si="881"/>
        <v>182</v>
      </c>
      <c r="W1546" s="69">
        <f t="shared" si="854"/>
        <v>20322</v>
      </c>
      <c r="X1546" s="232">
        <v>732</v>
      </c>
      <c r="Y1546" s="71">
        <f t="shared" si="882"/>
        <v>19772</v>
      </c>
      <c r="Z1546" s="176">
        <v>0</v>
      </c>
      <c r="AA1546" s="209">
        <v>0</v>
      </c>
      <c r="AB1546" s="68">
        <f t="shared" si="857"/>
        <v>0</v>
      </c>
      <c r="AC1546" s="68" t="s">
        <v>411</v>
      </c>
      <c r="AD1546" s="311">
        <v>0</v>
      </c>
      <c r="AE1546" s="311">
        <f t="shared" si="867"/>
        <v>0</v>
      </c>
      <c r="AF1546" s="69">
        <f t="shared" si="868"/>
        <v>437</v>
      </c>
      <c r="AG1546" s="71">
        <f t="shared" si="883"/>
        <v>337</v>
      </c>
      <c r="AH1546" s="72">
        <f t="shared" si="861"/>
        <v>173</v>
      </c>
      <c r="AL1546" s="241">
        <f t="shared" si="858"/>
        <v>182</v>
      </c>
      <c r="AM1546" s="236">
        <f t="shared" si="869"/>
        <v>87</v>
      </c>
      <c r="AN1546" s="236">
        <f t="shared" si="870"/>
        <v>87</v>
      </c>
      <c r="AO1546" s="236">
        <f t="shared" si="871"/>
        <v>87</v>
      </c>
      <c r="AP1546" s="236">
        <f t="shared" si="872"/>
        <v>100</v>
      </c>
      <c r="AQ1546" s="236">
        <f t="shared" si="873"/>
        <v>64</v>
      </c>
      <c r="AR1546" s="236">
        <f t="shared" si="874"/>
        <v>100</v>
      </c>
      <c r="AS1546" s="247">
        <f t="shared" si="880"/>
        <v>1.0520231213872833</v>
      </c>
      <c r="AV1546" s="253">
        <v>45069</v>
      </c>
      <c r="AW1546" s="69">
        <f t="shared" si="879"/>
        <v>182</v>
      </c>
      <c r="AX1546" s="350"/>
      <c r="AY1546" s="353"/>
      <c r="AZ1546" s="344"/>
      <c r="BA1546" s="357"/>
      <c r="BB1546" s="341"/>
      <c r="BC1546" s="341"/>
      <c r="BD1546" s="332"/>
    </row>
    <row r="1547" spans="2:56">
      <c r="B1547" s="134" t="s">
        <v>199</v>
      </c>
      <c r="F1547" s="67">
        <v>142</v>
      </c>
      <c r="G1547" s="74">
        <v>21</v>
      </c>
      <c r="H1547" s="134" t="s">
        <v>199</v>
      </c>
      <c r="I1547" s="177">
        <f>_xlfn.CEILING.MATH(SUM('domanda settimanale A41002300'!CV145:'domanda settimanale A41002300'!CV169)/'calcolo ADU'!$I$4)</f>
        <v>36</v>
      </c>
      <c r="J1547" s="69">
        <f t="shared" si="862"/>
        <v>101</v>
      </c>
      <c r="K1547" s="176">
        <f t="shared" si="875"/>
        <v>20000</v>
      </c>
      <c r="L1547" s="229">
        <v>0</v>
      </c>
      <c r="M1547" s="310">
        <f>MAX(J1547,K1547)*0.005</f>
        <v>100</v>
      </c>
      <c r="N1547" s="69">
        <f t="shared" si="863"/>
        <v>144</v>
      </c>
      <c r="O1547" s="69">
        <f t="shared" si="864"/>
        <v>101</v>
      </c>
      <c r="P1547" s="69">
        <f t="shared" si="865"/>
        <v>51</v>
      </c>
      <c r="Q1547" s="69">
        <f t="shared" si="877"/>
        <v>152</v>
      </c>
      <c r="R1547" s="69">
        <f t="shared" si="866"/>
        <v>76</v>
      </c>
      <c r="S1547" s="69">
        <f t="shared" si="859"/>
        <v>101</v>
      </c>
      <c r="T1547" s="69">
        <f t="shared" si="878"/>
        <v>108</v>
      </c>
      <c r="U1547" s="70">
        <f t="shared" si="860"/>
        <v>49.929292929292927</v>
      </c>
      <c r="V1547" s="69">
        <f t="shared" si="881"/>
        <v>182</v>
      </c>
      <c r="W1547" s="69">
        <f t="shared" si="854"/>
        <v>20322</v>
      </c>
      <c r="X1547" s="232">
        <v>732</v>
      </c>
      <c r="Y1547" s="71">
        <f t="shared" si="882"/>
        <v>19772</v>
      </c>
      <c r="Z1547" s="176">
        <v>0</v>
      </c>
      <c r="AA1547" s="209">
        <v>0</v>
      </c>
      <c r="AB1547" s="68">
        <f t="shared" si="857"/>
        <v>0</v>
      </c>
      <c r="AC1547" s="68" t="s">
        <v>411</v>
      </c>
      <c r="AD1547" s="311">
        <v>0</v>
      </c>
      <c r="AE1547" s="311">
        <f t="shared" si="867"/>
        <v>0</v>
      </c>
      <c r="AF1547" s="69">
        <f t="shared" si="868"/>
        <v>396</v>
      </c>
      <c r="AG1547" s="71">
        <f t="shared" si="883"/>
        <v>296</v>
      </c>
      <c r="AH1547" s="72">
        <f t="shared" si="861"/>
        <v>152</v>
      </c>
      <c r="AL1547" s="241">
        <f t="shared" si="858"/>
        <v>182</v>
      </c>
      <c r="AM1547" s="236">
        <f t="shared" si="869"/>
        <v>76</v>
      </c>
      <c r="AN1547" s="236">
        <f t="shared" si="870"/>
        <v>76</v>
      </c>
      <c r="AO1547" s="236">
        <f t="shared" si="871"/>
        <v>76</v>
      </c>
      <c r="AP1547" s="236">
        <f t="shared" si="872"/>
        <v>100</v>
      </c>
      <c r="AQ1547" s="236">
        <f t="shared" si="873"/>
        <v>44</v>
      </c>
      <c r="AR1547" s="236">
        <f t="shared" si="874"/>
        <v>100</v>
      </c>
      <c r="AS1547" s="247">
        <f t="shared" si="880"/>
        <v>1.1973684210526316</v>
      </c>
      <c r="AV1547" s="253">
        <v>45070</v>
      </c>
      <c r="AW1547" s="69">
        <f t="shared" si="879"/>
        <v>182</v>
      </c>
      <c r="AX1547" s="350"/>
      <c r="AY1547" s="353"/>
      <c r="AZ1547" s="344"/>
      <c r="BA1547" s="357"/>
      <c r="BB1547" s="341"/>
      <c r="BC1547" s="341"/>
      <c r="BD1547" s="332"/>
    </row>
    <row r="1548" spans="2:56">
      <c r="B1548" s="134" t="s">
        <v>200</v>
      </c>
      <c r="F1548" s="67">
        <v>143</v>
      </c>
      <c r="G1548" s="74">
        <v>21</v>
      </c>
      <c r="H1548" s="134" t="s">
        <v>200</v>
      </c>
      <c r="I1548" s="177">
        <f>_xlfn.CEILING.MATH(SUM('domanda settimanale A41002300'!CV146:'domanda settimanale A41002300'!CV170)/'calcolo ADU'!$I$4)</f>
        <v>30</v>
      </c>
      <c r="J1548" s="69">
        <f t="shared" si="862"/>
        <v>84</v>
      </c>
      <c r="K1548" s="176">
        <f t="shared" si="875"/>
        <v>20000</v>
      </c>
      <c r="L1548" s="229">
        <v>0</v>
      </c>
      <c r="M1548" s="310">
        <f>MAX(J1548,K1548)*0.005</f>
        <v>100</v>
      </c>
      <c r="N1548" s="69">
        <f t="shared" si="863"/>
        <v>120</v>
      </c>
      <c r="O1548" s="69">
        <f t="shared" si="864"/>
        <v>84</v>
      </c>
      <c r="P1548" s="69">
        <f t="shared" si="865"/>
        <v>42</v>
      </c>
      <c r="Q1548" s="69">
        <f t="shared" si="877"/>
        <v>126</v>
      </c>
      <c r="R1548" s="69">
        <f t="shared" si="866"/>
        <v>63</v>
      </c>
      <c r="S1548" s="69">
        <f t="shared" si="859"/>
        <v>84</v>
      </c>
      <c r="T1548" s="69">
        <f t="shared" si="878"/>
        <v>90</v>
      </c>
      <c r="U1548" s="70">
        <f t="shared" si="860"/>
        <v>57.144508670520231</v>
      </c>
      <c r="V1548" s="69">
        <f t="shared" si="881"/>
        <v>182</v>
      </c>
      <c r="W1548" s="69">
        <f t="shared" si="854"/>
        <v>20322</v>
      </c>
      <c r="X1548" s="232">
        <v>732</v>
      </c>
      <c r="Y1548" s="71">
        <f t="shared" si="882"/>
        <v>19772</v>
      </c>
      <c r="Z1548" s="176">
        <v>0</v>
      </c>
      <c r="AA1548" s="209">
        <v>0</v>
      </c>
      <c r="AB1548" s="68">
        <f t="shared" si="857"/>
        <v>0</v>
      </c>
      <c r="AC1548" s="68" t="s">
        <v>411</v>
      </c>
      <c r="AD1548" s="311">
        <v>0</v>
      </c>
      <c r="AE1548" s="311">
        <f t="shared" si="867"/>
        <v>0</v>
      </c>
      <c r="AF1548" s="69">
        <f t="shared" si="868"/>
        <v>346</v>
      </c>
      <c r="AG1548" s="71">
        <f t="shared" si="883"/>
        <v>246</v>
      </c>
      <c r="AH1548" s="72">
        <f t="shared" si="861"/>
        <v>126</v>
      </c>
      <c r="AL1548" s="241">
        <f t="shared" si="858"/>
        <v>182</v>
      </c>
      <c r="AM1548" s="236">
        <f t="shared" si="869"/>
        <v>63</v>
      </c>
      <c r="AN1548" s="236">
        <f t="shared" si="870"/>
        <v>63</v>
      </c>
      <c r="AO1548" s="236">
        <f t="shared" si="871"/>
        <v>63</v>
      </c>
      <c r="AP1548" s="236">
        <f t="shared" si="872"/>
        <v>100</v>
      </c>
      <c r="AQ1548" s="236">
        <f t="shared" si="873"/>
        <v>20</v>
      </c>
      <c r="AR1548" s="236">
        <f t="shared" si="874"/>
        <v>100</v>
      </c>
      <c r="AS1548" s="247">
        <f t="shared" si="880"/>
        <v>1.4444444444444444</v>
      </c>
      <c r="AV1548" s="253">
        <v>45071</v>
      </c>
      <c r="AW1548" s="69">
        <f t="shared" si="879"/>
        <v>182</v>
      </c>
      <c r="AX1548" s="350"/>
      <c r="AY1548" s="353"/>
      <c r="AZ1548" s="344"/>
      <c r="BA1548" s="357"/>
      <c r="BB1548" s="341"/>
      <c r="BC1548" s="341"/>
      <c r="BD1548" s="332"/>
    </row>
    <row r="1549" spans="2:56">
      <c r="B1549" s="134" t="s">
        <v>201</v>
      </c>
      <c r="F1549" s="67">
        <v>144</v>
      </c>
      <c r="G1549" s="74">
        <v>21</v>
      </c>
      <c r="H1549" s="134" t="s">
        <v>201</v>
      </c>
      <c r="I1549" s="177">
        <f>_xlfn.CEILING.MATH(SUM('domanda settimanale A41002300'!CV147:'domanda settimanale A41002300'!CV171)/'calcolo ADU'!$I$4)</f>
        <v>24</v>
      </c>
      <c r="J1549" s="69">
        <f t="shared" si="862"/>
        <v>68</v>
      </c>
      <c r="K1549" s="176">
        <f t="shared" si="875"/>
        <v>20000</v>
      </c>
      <c r="L1549" s="229">
        <v>0</v>
      </c>
      <c r="M1549" s="69">
        <f>MAX(J1549,K1549)*0.002</f>
        <v>40</v>
      </c>
      <c r="N1549" s="69">
        <f t="shared" si="863"/>
        <v>96</v>
      </c>
      <c r="O1549" s="69">
        <f t="shared" si="864"/>
        <v>68</v>
      </c>
      <c r="P1549" s="69">
        <f t="shared" si="865"/>
        <v>34</v>
      </c>
      <c r="Q1549" s="69">
        <f t="shared" si="877"/>
        <v>102</v>
      </c>
      <c r="R1549" s="69">
        <f t="shared" si="866"/>
        <v>51</v>
      </c>
      <c r="S1549" s="69">
        <f t="shared" si="859"/>
        <v>68</v>
      </c>
      <c r="T1549" s="69">
        <f t="shared" si="878"/>
        <v>72</v>
      </c>
      <c r="U1549" s="70">
        <f t="shared" si="860"/>
        <v>83.689075630252105</v>
      </c>
      <c r="V1549" s="69">
        <f t="shared" si="881"/>
        <v>20182</v>
      </c>
      <c r="W1549" s="69">
        <f t="shared" si="854"/>
        <v>322</v>
      </c>
      <c r="X1549" s="232">
        <v>586</v>
      </c>
      <c r="Y1549" s="71">
        <f t="shared" si="882"/>
        <v>19918</v>
      </c>
      <c r="Z1549" s="176">
        <v>0</v>
      </c>
      <c r="AA1549" s="209">
        <v>0</v>
      </c>
      <c r="AB1549" s="68">
        <f t="shared" si="857"/>
        <v>0</v>
      </c>
      <c r="AC1549" s="68" t="s">
        <v>411</v>
      </c>
      <c r="AD1549" s="311">
        <v>20000</v>
      </c>
      <c r="AE1549" s="311">
        <f t="shared" si="867"/>
        <v>0</v>
      </c>
      <c r="AF1549" s="69">
        <f t="shared" si="868"/>
        <v>238</v>
      </c>
      <c r="AG1549" s="71">
        <f t="shared" si="883"/>
        <v>198</v>
      </c>
      <c r="AH1549" s="72">
        <f t="shared" si="861"/>
        <v>102</v>
      </c>
      <c r="AL1549" s="241">
        <f t="shared" si="858"/>
        <v>20182</v>
      </c>
      <c r="AM1549" s="236">
        <f t="shared" si="869"/>
        <v>51</v>
      </c>
      <c r="AN1549" s="236">
        <f t="shared" si="870"/>
        <v>51</v>
      </c>
      <c r="AO1549" s="236">
        <f t="shared" si="871"/>
        <v>51</v>
      </c>
      <c r="AP1549" s="236">
        <f t="shared" si="872"/>
        <v>40</v>
      </c>
      <c r="AQ1549" s="236">
        <f t="shared" si="873"/>
        <v>56</v>
      </c>
      <c r="AR1549" s="236">
        <f t="shared" si="874"/>
        <v>40</v>
      </c>
      <c r="AS1549" s="244">
        <f t="shared" si="880"/>
        <v>197.86274509803923</v>
      </c>
      <c r="AV1549" s="253">
        <v>45072</v>
      </c>
      <c r="AW1549" s="69">
        <f t="shared" si="879"/>
        <v>20182</v>
      </c>
      <c r="AX1549" s="350"/>
      <c r="AY1549" s="353"/>
      <c r="AZ1549" s="344"/>
      <c r="BA1549" s="357"/>
      <c r="BB1549" s="341"/>
      <c r="BC1549" s="341"/>
      <c r="BD1549" s="332"/>
    </row>
    <row r="1550" spans="2:56">
      <c r="B1550" s="134" t="s">
        <v>246</v>
      </c>
      <c r="F1550" s="67">
        <v>145</v>
      </c>
      <c r="G1550" s="74">
        <v>21</v>
      </c>
      <c r="H1550" s="134" t="s">
        <v>246</v>
      </c>
      <c r="I1550" s="177">
        <f>_xlfn.CEILING.MATH(SUM('domanda settimanale A41002300'!CV148:'domanda settimanale A41002300'!CV172)/'calcolo ADU'!$I$4)</f>
        <v>18</v>
      </c>
      <c r="J1550" s="69">
        <f t="shared" si="862"/>
        <v>51</v>
      </c>
      <c r="K1550" s="176">
        <f t="shared" si="875"/>
        <v>20000</v>
      </c>
      <c r="L1550" s="229">
        <v>0</v>
      </c>
      <c r="M1550" s="310">
        <f>MAX(J1550,K1550)*0.002</f>
        <v>40</v>
      </c>
      <c r="N1550" s="69">
        <f t="shared" si="863"/>
        <v>72</v>
      </c>
      <c r="O1550" s="69">
        <f t="shared" si="864"/>
        <v>51</v>
      </c>
      <c r="P1550" s="69">
        <f t="shared" si="865"/>
        <v>26</v>
      </c>
      <c r="Q1550" s="69">
        <f t="shared" si="877"/>
        <v>77</v>
      </c>
      <c r="R1550" s="69">
        <f t="shared" si="866"/>
        <v>38.5</v>
      </c>
      <c r="S1550" s="69">
        <f t="shared" si="859"/>
        <v>51</v>
      </c>
      <c r="T1550" s="69">
        <f t="shared" si="878"/>
        <v>54</v>
      </c>
      <c r="U1550" s="70">
        <f>Y1550/AF1550</f>
        <v>106.16402116402116</v>
      </c>
      <c r="V1550" s="69">
        <f t="shared" si="881"/>
        <v>20182</v>
      </c>
      <c r="W1550" s="69">
        <f t="shared" si="854"/>
        <v>322</v>
      </c>
      <c r="X1550" s="232">
        <v>439</v>
      </c>
      <c r="Y1550" s="71">
        <f t="shared" si="882"/>
        <v>20065</v>
      </c>
      <c r="Z1550" s="176">
        <v>0</v>
      </c>
      <c r="AA1550" s="209">
        <v>0</v>
      </c>
      <c r="AB1550" s="68">
        <f t="shared" si="857"/>
        <v>0</v>
      </c>
      <c r="AC1550" s="68" t="s">
        <v>411</v>
      </c>
      <c r="AD1550" s="311">
        <v>0</v>
      </c>
      <c r="AE1550" s="311">
        <f t="shared" si="867"/>
        <v>0</v>
      </c>
      <c r="AF1550" s="69">
        <f t="shared" si="868"/>
        <v>189</v>
      </c>
      <c r="AG1550" s="71">
        <f t="shared" si="883"/>
        <v>149</v>
      </c>
      <c r="AH1550" s="72">
        <f t="shared" si="861"/>
        <v>77</v>
      </c>
      <c r="AL1550" s="241">
        <f t="shared" si="858"/>
        <v>20182</v>
      </c>
      <c r="AM1550" s="236">
        <f t="shared" si="869"/>
        <v>39</v>
      </c>
      <c r="AN1550" s="236">
        <f t="shared" si="870"/>
        <v>39</v>
      </c>
      <c r="AO1550" s="236">
        <f t="shared" si="871"/>
        <v>39</v>
      </c>
      <c r="AP1550" s="236">
        <f t="shared" si="872"/>
        <v>40</v>
      </c>
      <c r="AQ1550" s="236">
        <f t="shared" si="873"/>
        <v>32</v>
      </c>
      <c r="AR1550" s="236">
        <f t="shared" si="874"/>
        <v>40</v>
      </c>
      <c r="AS1550" s="244">
        <f t="shared" si="880"/>
        <v>262.10389610389609</v>
      </c>
      <c r="AV1550" s="253">
        <v>45073</v>
      </c>
      <c r="AW1550" s="69">
        <f t="shared" si="879"/>
        <v>20182</v>
      </c>
      <c r="AX1550" s="350"/>
      <c r="AY1550" s="353"/>
      <c r="AZ1550" s="344"/>
      <c r="BA1550" s="357"/>
      <c r="BB1550" s="341"/>
      <c r="BC1550" s="341"/>
      <c r="BD1550" s="332"/>
    </row>
    <row r="1551" spans="2:56">
      <c r="B1551" s="134" t="s">
        <v>247</v>
      </c>
      <c r="F1551" s="67">
        <v>146</v>
      </c>
      <c r="G1551" s="74">
        <v>21</v>
      </c>
      <c r="H1551" s="134" t="s">
        <v>247</v>
      </c>
      <c r="I1551" s="177">
        <f>_xlfn.CEILING.MATH(SUM('domanda settimanale A41002300'!CV149:'domanda settimanale A41002300'!CV173)/'calcolo ADU'!$I$4)</f>
        <v>12</v>
      </c>
      <c r="J1551" s="69">
        <f t="shared" si="862"/>
        <v>34</v>
      </c>
      <c r="K1551" s="176">
        <f t="shared" si="875"/>
        <v>20000</v>
      </c>
      <c r="L1551" s="229">
        <v>0</v>
      </c>
      <c r="M1551" s="310">
        <f>MAX(J1551,K1551)*0.002</f>
        <v>40</v>
      </c>
      <c r="N1551" s="69">
        <f t="shared" si="863"/>
        <v>48</v>
      </c>
      <c r="O1551" s="69">
        <f t="shared" si="864"/>
        <v>34</v>
      </c>
      <c r="P1551" s="69">
        <f t="shared" si="865"/>
        <v>17</v>
      </c>
      <c r="Q1551" s="69">
        <f t="shared" si="877"/>
        <v>51</v>
      </c>
      <c r="R1551" s="69">
        <f t="shared" si="866"/>
        <v>25.5</v>
      </c>
      <c r="S1551" s="69">
        <f t="shared" si="859"/>
        <v>34</v>
      </c>
      <c r="T1551" s="69">
        <f t="shared" si="878"/>
        <v>36</v>
      </c>
      <c r="U1551" s="70">
        <f>Y1551/AF1551</f>
        <v>145.40287769784172</v>
      </c>
      <c r="V1551" s="69">
        <f t="shared" si="881"/>
        <v>20182</v>
      </c>
      <c r="W1551" s="69">
        <f t="shared" si="854"/>
        <v>322</v>
      </c>
      <c r="X1551" s="232">
        <v>293</v>
      </c>
      <c r="Y1551" s="71">
        <f t="shared" si="882"/>
        <v>20211</v>
      </c>
      <c r="Z1551" s="176">
        <v>0</v>
      </c>
      <c r="AA1551" s="209">
        <v>0</v>
      </c>
      <c r="AB1551" s="68">
        <f t="shared" si="857"/>
        <v>0</v>
      </c>
      <c r="AC1551" s="68" t="s">
        <v>411</v>
      </c>
      <c r="AD1551" s="311">
        <v>0</v>
      </c>
      <c r="AE1551" s="311">
        <f t="shared" si="867"/>
        <v>0</v>
      </c>
      <c r="AF1551" s="69">
        <f t="shared" si="868"/>
        <v>139</v>
      </c>
      <c r="AG1551" s="71">
        <f t="shared" si="883"/>
        <v>99</v>
      </c>
      <c r="AH1551" s="72">
        <f t="shared" si="861"/>
        <v>51</v>
      </c>
      <c r="AL1551" s="241">
        <f t="shared" si="858"/>
        <v>20182</v>
      </c>
      <c r="AM1551" s="236">
        <f t="shared" si="869"/>
        <v>26</v>
      </c>
      <c r="AN1551" s="236">
        <f t="shared" si="870"/>
        <v>26</v>
      </c>
      <c r="AO1551" s="236">
        <f t="shared" si="871"/>
        <v>26</v>
      </c>
      <c r="AP1551" s="236">
        <f t="shared" si="872"/>
        <v>40</v>
      </c>
      <c r="AQ1551" s="236">
        <f t="shared" si="873"/>
        <v>8</v>
      </c>
      <c r="AR1551" s="236">
        <f t="shared" si="874"/>
        <v>40</v>
      </c>
      <c r="AS1551" s="244">
        <f t="shared" si="880"/>
        <v>395.72549019607845</v>
      </c>
      <c r="AV1551" s="253">
        <v>45074</v>
      </c>
      <c r="AW1551" s="69">
        <f t="shared" si="879"/>
        <v>20182</v>
      </c>
      <c r="AX1551" s="350"/>
      <c r="AY1551" s="353"/>
      <c r="AZ1551" s="344"/>
      <c r="BA1551" s="357"/>
      <c r="BB1551" s="341"/>
      <c r="BC1551" s="341"/>
      <c r="BD1551" s="332"/>
    </row>
    <row r="1552" spans="2:56">
      <c r="B1552" s="134" t="s">
        <v>202</v>
      </c>
      <c r="F1552" s="67">
        <v>147</v>
      </c>
      <c r="G1552" s="134">
        <v>22</v>
      </c>
      <c r="H1552" s="134" t="s">
        <v>202</v>
      </c>
      <c r="I1552" s="177">
        <f>_xlfn.CEILING.MATH(SUM('domanda settimanale A41002300'!CV150:'domanda settimanale A41002300'!CV174)/'calcolo ADU'!$I$4)</f>
        <v>6</v>
      </c>
      <c r="J1552" s="69">
        <f t="shared" si="862"/>
        <v>17</v>
      </c>
      <c r="K1552" s="176">
        <f t="shared" si="875"/>
        <v>20000</v>
      </c>
      <c r="L1552" s="229">
        <v>0</v>
      </c>
      <c r="M1552" s="69">
        <f>MAX(J1552,K1552)*0.001</f>
        <v>20</v>
      </c>
      <c r="N1552" s="69">
        <f t="shared" si="863"/>
        <v>24</v>
      </c>
      <c r="O1552" s="69">
        <f t="shared" si="864"/>
        <v>17</v>
      </c>
      <c r="P1552" s="69">
        <f t="shared" si="865"/>
        <v>9</v>
      </c>
      <c r="Q1552" s="69">
        <f t="shared" si="877"/>
        <v>26</v>
      </c>
      <c r="R1552" s="69">
        <f t="shared" si="866"/>
        <v>13</v>
      </c>
      <c r="S1552" s="69">
        <f t="shared" si="859"/>
        <v>17</v>
      </c>
      <c r="T1552" s="69">
        <f t="shared" si="878"/>
        <v>18</v>
      </c>
      <c r="U1552" s="70">
        <f>Y1552/AF1552</f>
        <v>276.18571428571431</v>
      </c>
      <c r="V1552" s="69">
        <f t="shared" si="881"/>
        <v>19158</v>
      </c>
      <c r="W1552" s="69">
        <f t="shared" si="854"/>
        <v>322</v>
      </c>
      <c r="X1552" s="232">
        <v>147</v>
      </c>
      <c r="Y1552" s="71">
        <f t="shared" si="882"/>
        <v>19333</v>
      </c>
      <c r="Z1552" s="176">
        <v>1024</v>
      </c>
      <c r="AA1552" s="209">
        <v>0</v>
      </c>
      <c r="AB1552" s="68">
        <f t="shared" si="857"/>
        <v>0</v>
      </c>
      <c r="AC1552" s="68" t="s">
        <v>411</v>
      </c>
      <c r="AD1552" s="311">
        <v>0</v>
      </c>
      <c r="AE1552" s="311">
        <f t="shared" si="867"/>
        <v>0</v>
      </c>
      <c r="AF1552" s="69">
        <f t="shared" si="868"/>
        <v>70</v>
      </c>
      <c r="AG1552" s="71">
        <f t="shared" si="883"/>
        <v>50</v>
      </c>
      <c r="AH1552" s="72">
        <f t="shared" si="861"/>
        <v>26</v>
      </c>
      <c r="AL1552" s="241">
        <f t="shared" si="858"/>
        <v>19158</v>
      </c>
      <c r="AM1552" s="236">
        <f t="shared" si="869"/>
        <v>13</v>
      </c>
      <c r="AN1552" s="236">
        <f t="shared" si="870"/>
        <v>13</v>
      </c>
      <c r="AO1552" s="236">
        <f t="shared" si="871"/>
        <v>13</v>
      </c>
      <c r="AP1552" s="236">
        <f t="shared" si="872"/>
        <v>20</v>
      </c>
      <c r="AQ1552" s="236">
        <f t="shared" si="873"/>
        <v>4</v>
      </c>
      <c r="AR1552" s="236">
        <f t="shared" si="874"/>
        <v>20</v>
      </c>
      <c r="AS1552" s="244">
        <f t="shared" si="880"/>
        <v>736.84615384615381</v>
      </c>
      <c r="AV1552" s="253">
        <v>45075</v>
      </c>
      <c r="AW1552" s="69">
        <f t="shared" si="879"/>
        <v>19158</v>
      </c>
      <c r="AX1552" s="350"/>
      <c r="AY1552" s="353"/>
      <c r="AZ1552" s="344"/>
      <c r="BA1552" s="357"/>
      <c r="BB1552" s="341"/>
      <c r="BC1552" s="341"/>
      <c r="BD1552" s="332"/>
    </row>
    <row r="1553" spans="2:61">
      <c r="B1553" s="134" t="s">
        <v>203</v>
      </c>
      <c r="F1553" s="67">
        <v>148</v>
      </c>
      <c r="G1553" s="134">
        <v>22</v>
      </c>
      <c r="H1553" s="134" t="s">
        <v>203</v>
      </c>
      <c r="I1553" s="177">
        <f>_xlfn.CEILING.MATH(SUM('domanda settimanale A41002300'!CV151:'domanda settimanale A41002300'!CV175)/'calcolo ADU'!$I$4)</f>
        <v>0</v>
      </c>
      <c r="J1553" s="69">
        <f t="shared" si="862"/>
        <v>0</v>
      </c>
      <c r="K1553" s="176">
        <f t="shared" si="875"/>
        <v>20000</v>
      </c>
      <c r="L1553" s="229">
        <v>0</v>
      </c>
      <c r="M1553" s="69"/>
      <c r="N1553" s="69">
        <f t="shared" si="863"/>
        <v>0</v>
      </c>
      <c r="O1553" s="69">
        <f t="shared" si="864"/>
        <v>0</v>
      </c>
      <c r="P1553" s="69">
        <f t="shared" si="865"/>
        <v>0</v>
      </c>
      <c r="Q1553" s="69">
        <f t="shared" si="877"/>
        <v>0</v>
      </c>
      <c r="R1553" s="69">
        <f t="shared" si="866"/>
        <v>0</v>
      </c>
      <c r="S1553" s="69">
        <f t="shared" si="859"/>
        <v>0</v>
      </c>
      <c r="T1553" s="69">
        <f t="shared" si="878"/>
        <v>0</v>
      </c>
      <c r="U1553" s="70"/>
      <c r="V1553" s="69">
        <f t="shared" si="881"/>
        <v>19158</v>
      </c>
      <c r="W1553" s="69">
        <f t="shared" si="854"/>
        <v>322</v>
      </c>
      <c r="X1553" s="232">
        <v>0</v>
      </c>
      <c r="Y1553" s="71">
        <f t="shared" si="882"/>
        <v>19480</v>
      </c>
      <c r="Z1553" s="176">
        <v>0</v>
      </c>
      <c r="AA1553" s="209">
        <v>0</v>
      </c>
      <c r="AB1553" s="68">
        <f t="shared" si="857"/>
        <v>0</v>
      </c>
      <c r="AC1553" s="68" t="s">
        <v>411</v>
      </c>
      <c r="AD1553" s="311">
        <v>0</v>
      </c>
      <c r="AE1553" s="68"/>
      <c r="AF1553" s="69">
        <f t="shared" si="868"/>
        <v>0</v>
      </c>
      <c r="AG1553" s="71">
        <f t="shared" si="883"/>
        <v>0</v>
      </c>
      <c r="AH1553" s="72">
        <f t="shared" si="861"/>
        <v>0</v>
      </c>
      <c r="AL1553" s="241">
        <f t="shared" si="858"/>
        <v>19158</v>
      </c>
      <c r="AM1553" s="236">
        <f t="shared" si="869"/>
        <v>0</v>
      </c>
      <c r="AN1553" s="236">
        <f t="shared" si="870"/>
        <v>0</v>
      </c>
      <c r="AO1553" s="236">
        <f t="shared" si="871"/>
        <v>0</v>
      </c>
      <c r="AP1553" s="236">
        <f t="shared" si="872"/>
        <v>0</v>
      </c>
      <c r="AQ1553" s="236">
        <f t="shared" si="873"/>
        <v>0</v>
      </c>
      <c r="AR1553" s="236">
        <f t="shared" si="874"/>
        <v>0</v>
      </c>
      <c r="AS1553" s="244"/>
      <c r="AV1553" s="253">
        <v>45076</v>
      </c>
      <c r="AW1553" s="69">
        <f t="shared" si="879"/>
        <v>19158</v>
      </c>
      <c r="AX1553" s="350"/>
      <c r="AY1553" s="353"/>
      <c r="AZ1553" s="344"/>
      <c r="BA1553" s="357"/>
      <c r="BB1553" s="341"/>
      <c r="BC1553" s="341"/>
      <c r="BD1553" s="332"/>
    </row>
    <row r="1554" spans="2:61" ht="20" thickBot="1">
      <c r="B1554" s="134" t="s">
        <v>204</v>
      </c>
      <c r="F1554" s="216">
        <v>149</v>
      </c>
      <c r="G1554" s="182">
        <v>22</v>
      </c>
      <c r="H1554" s="182" t="s">
        <v>204</v>
      </c>
      <c r="I1554" s="177">
        <f>_xlfn.CEILING.MATH(SUM('domanda settimanale A41002300'!CV152:'domanda settimanale A41002300'!CV176)/'calcolo ADU'!$I$4)</f>
        <v>0</v>
      </c>
      <c r="J1554" s="184">
        <f t="shared" si="862"/>
        <v>0</v>
      </c>
      <c r="K1554" s="176">
        <f t="shared" si="875"/>
        <v>20000</v>
      </c>
      <c r="L1554" s="230">
        <v>0</v>
      </c>
      <c r="M1554" s="184"/>
      <c r="N1554" s="184">
        <f t="shared" si="863"/>
        <v>0</v>
      </c>
      <c r="O1554" s="184">
        <f t="shared" si="864"/>
        <v>0</v>
      </c>
      <c r="P1554" s="184">
        <f t="shared" si="865"/>
        <v>0</v>
      </c>
      <c r="Q1554" s="184">
        <f t="shared" si="877"/>
        <v>0</v>
      </c>
      <c r="R1554" s="184">
        <f t="shared" si="866"/>
        <v>0</v>
      </c>
      <c r="S1554" s="184">
        <f t="shared" si="859"/>
        <v>0</v>
      </c>
      <c r="T1554" s="184">
        <f t="shared" si="878"/>
        <v>0</v>
      </c>
      <c r="U1554" s="186"/>
      <c r="V1554" s="184">
        <f t="shared" si="881"/>
        <v>19158</v>
      </c>
      <c r="W1554" s="184">
        <f t="shared" si="854"/>
        <v>322</v>
      </c>
      <c r="X1554" s="233">
        <v>0</v>
      </c>
      <c r="Y1554" s="188">
        <f t="shared" si="882"/>
        <v>19480</v>
      </c>
      <c r="Z1554" s="221">
        <v>0</v>
      </c>
      <c r="AA1554" s="209">
        <v>0</v>
      </c>
      <c r="AB1554" s="185">
        <f t="shared" si="857"/>
        <v>0</v>
      </c>
      <c r="AC1554" s="185" t="s">
        <v>411</v>
      </c>
      <c r="AD1554" s="311">
        <v>0</v>
      </c>
      <c r="AE1554" s="185"/>
      <c r="AF1554" s="184">
        <f t="shared" si="868"/>
        <v>0</v>
      </c>
      <c r="AG1554" s="188">
        <f t="shared" si="883"/>
        <v>0</v>
      </c>
      <c r="AH1554" s="189">
        <f t="shared" si="861"/>
        <v>0</v>
      </c>
      <c r="AL1554" s="245">
        <f t="shared" si="858"/>
        <v>19158</v>
      </c>
      <c r="AM1554" s="237">
        <f t="shared" si="869"/>
        <v>0</v>
      </c>
      <c r="AN1554" s="236">
        <f t="shared" si="870"/>
        <v>0</v>
      </c>
      <c r="AO1554" s="236">
        <f t="shared" si="871"/>
        <v>0</v>
      </c>
      <c r="AP1554" s="236">
        <f t="shared" si="872"/>
        <v>0</v>
      </c>
      <c r="AQ1554" s="236">
        <f t="shared" si="873"/>
        <v>0</v>
      </c>
      <c r="AR1554" s="236">
        <f t="shared" si="874"/>
        <v>0</v>
      </c>
      <c r="AS1554" s="246"/>
      <c r="AV1554" s="253">
        <v>45077</v>
      </c>
      <c r="AW1554" s="69">
        <f t="shared" si="879"/>
        <v>19158</v>
      </c>
      <c r="AX1554" s="351"/>
      <c r="AY1554" s="354"/>
      <c r="AZ1554" s="345"/>
      <c r="BA1554" s="358"/>
      <c r="BB1554" s="342"/>
      <c r="BC1554" s="342"/>
      <c r="BD1554" s="332"/>
    </row>
    <row r="1558" spans="2:61" ht="20" thickBot="1"/>
    <row r="1559" spans="2:61" ht="61" thickBot="1">
      <c r="F1559" s="76" t="s">
        <v>321</v>
      </c>
      <c r="G1559" s="77" t="s">
        <v>322</v>
      </c>
      <c r="H1559" s="77" t="s">
        <v>323</v>
      </c>
      <c r="I1559" s="78" t="s">
        <v>419</v>
      </c>
      <c r="J1559" s="79" t="s">
        <v>324</v>
      </c>
      <c r="K1559" s="79" t="s">
        <v>325</v>
      </c>
      <c r="L1559" s="79" t="s">
        <v>326</v>
      </c>
      <c r="M1559" s="80" t="s">
        <v>327</v>
      </c>
      <c r="N1559" s="81" t="s">
        <v>328</v>
      </c>
      <c r="O1559" s="82" t="s">
        <v>329</v>
      </c>
      <c r="P1559" s="82" t="s">
        <v>330</v>
      </c>
      <c r="Q1559" s="83" t="s">
        <v>331</v>
      </c>
      <c r="R1559" s="84" t="s">
        <v>332</v>
      </c>
      <c r="S1559" s="84" t="s">
        <v>333</v>
      </c>
      <c r="T1559" s="84" t="s">
        <v>334</v>
      </c>
      <c r="U1559" s="77" t="s">
        <v>335</v>
      </c>
      <c r="V1559" s="85" t="s">
        <v>336</v>
      </c>
      <c r="W1559" s="85" t="s">
        <v>337</v>
      </c>
      <c r="X1559" s="85" t="s">
        <v>338</v>
      </c>
      <c r="Y1559" s="86" t="s">
        <v>339</v>
      </c>
      <c r="Z1559" s="208" t="s">
        <v>340</v>
      </c>
      <c r="AA1559" s="219" t="s">
        <v>341</v>
      </c>
      <c r="AB1559" s="87" t="s">
        <v>342</v>
      </c>
      <c r="AC1559" s="77" t="s">
        <v>343</v>
      </c>
      <c r="AD1559" s="77" t="s">
        <v>344</v>
      </c>
      <c r="AE1559" s="77" t="s">
        <v>345</v>
      </c>
      <c r="AF1559" s="80" t="s">
        <v>346</v>
      </c>
      <c r="AG1559" s="81" t="s">
        <v>347</v>
      </c>
      <c r="AH1559" s="88" t="s">
        <v>348</v>
      </c>
      <c r="AL1559" s="76" t="s">
        <v>336</v>
      </c>
      <c r="AM1559" s="77" t="s">
        <v>444</v>
      </c>
      <c r="AN1559" s="238" t="s">
        <v>445</v>
      </c>
      <c r="AO1559" s="239" t="s">
        <v>446</v>
      </c>
      <c r="AP1559" s="80" t="s">
        <v>447</v>
      </c>
      <c r="AQ1559" s="81" t="s">
        <v>448</v>
      </c>
      <c r="AR1559" s="83" t="s">
        <v>449</v>
      </c>
      <c r="AS1559" s="240" t="s">
        <v>450</v>
      </c>
      <c r="AW1559" s="257" t="s">
        <v>465</v>
      </c>
      <c r="AX1559" s="258" t="s">
        <v>466</v>
      </c>
      <c r="AY1559" s="261" t="s">
        <v>467</v>
      </c>
      <c r="AZ1559" s="257" t="s">
        <v>468</v>
      </c>
      <c r="BA1559" s="259" t="s">
        <v>469</v>
      </c>
      <c r="BB1559" s="259" t="s">
        <v>470</v>
      </c>
      <c r="BC1559" s="259" t="s">
        <v>471</v>
      </c>
      <c r="BD1559" s="259" t="s">
        <v>482</v>
      </c>
    </row>
    <row r="1560" spans="2:61" ht="20" thickBot="1">
      <c r="B1560" s="134" t="s">
        <v>98</v>
      </c>
      <c r="F1560" s="67">
        <v>1</v>
      </c>
      <c r="G1560" s="68">
        <v>1</v>
      </c>
      <c r="H1560" s="134" t="s">
        <v>98</v>
      </c>
      <c r="I1560" s="177">
        <f>(SUM('domanda settimanale A41002300'!DH4:'domanda settimanale A41002300'!DH28)/'calcolo ADU'!$I$4)</f>
        <v>1164.2528914285715</v>
      </c>
      <c r="J1560" s="69">
        <f>(I1560*$D$1564*$D$1569)</f>
        <v>20956.552045714285</v>
      </c>
      <c r="K1560" s="176">
        <v>100000</v>
      </c>
      <c r="L1560" s="229">
        <v>0</v>
      </c>
      <c r="M1560" s="69">
        <f>MAX(J1560,K1560)*0.2</f>
        <v>20000</v>
      </c>
      <c r="N1560" s="69">
        <f>(I1560*$D$1564)</f>
        <v>69855.173485714287</v>
      </c>
      <c r="O1560" s="69">
        <f>_xlfn.CEILING.MATH(I1560*$D$1564*$D$1569)</f>
        <v>20957</v>
      </c>
      <c r="P1560" s="69">
        <f>_xlfn.CEILING.MATH(O1560*$D$1571)</f>
        <v>10479</v>
      </c>
      <c r="Q1560" s="69">
        <f>O1560+P1560</f>
        <v>31436</v>
      </c>
      <c r="R1560" s="69">
        <f>Q1560*0.5</f>
        <v>15718</v>
      </c>
      <c r="S1560" s="69">
        <f t="shared" ref="S1560:S1623" si="884">O1560</f>
        <v>20957</v>
      </c>
      <c r="T1560" s="69">
        <f>I1560*3</f>
        <v>3492.7586742857147</v>
      </c>
      <c r="U1560" s="73">
        <f t="shared" ref="U1560:U1623" si="885">Y1560/AF1560</f>
        <v>8.8671476410755998E-2</v>
      </c>
      <c r="V1560" s="69">
        <f>D1577+AD1560-Z1560</f>
        <v>112436</v>
      </c>
      <c r="W1560" s="69">
        <f>D1578-AD1560</f>
        <v>-100000</v>
      </c>
      <c r="X1560" s="231">
        <v>1680.9325714285712</v>
      </c>
      <c r="Y1560" s="71">
        <f>V1560+W1560-X1560</f>
        <v>10755.067428571429</v>
      </c>
      <c r="Z1560" s="176">
        <f>AA1406*'domanda settimanale A41002300'!$B$30+simulazione!Z627*'domanda settimanale A41000500'!$B$9</f>
        <v>39000</v>
      </c>
      <c r="AA1560" s="209">
        <v>200000</v>
      </c>
      <c r="AB1560" s="68">
        <f>IF(Y1560&lt;AG1560,AF1560-Y1560,0)</f>
        <v>110536.10605714285</v>
      </c>
      <c r="AC1560" s="68" t="s">
        <v>411</v>
      </c>
      <c r="AD1560" s="68">
        <v>100000</v>
      </c>
      <c r="AE1560" s="68">
        <f>IF(AND(F1560&lt;=$D$1410,F1560/(_xlfn.CEILING.MATH(M1560/I1560))=_xlfn.CEILING.MATH(F1560/_xlfn.CEILING.MATH(M1560/I1560))),AF1560-AG1560,0)</f>
        <v>0</v>
      </c>
      <c r="AF1560" s="69">
        <f>AG1560+M1560</f>
        <v>121291.17348571429</v>
      </c>
      <c r="AG1560" s="71">
        <f t="shared" ref="AG1560:AG1565" si="886">AH1560+N1560</f>
        <v>101291.17348571429</v>
      </c>
      <c r="AH1560" s="72">
        <f t="shared" ref="AH1560:AH1623" si="887">Q1560</f>
        <v>31436</v>
      </c>
      <c r="AL1560" s="241">
        <f>V1560</f>
        <v>112436</v>
      </c>
      <c r="AM1560" s="236">
        <f>AN1560</f>
        <v>15718</v>
      </c>
      <c r="AN1560" s="236">
        <f>ROUNDUP((0.5*Q1560),0)</f>
        <v>15718</v>
      </c>
      <c r="AO1560" s="236">
        <f>AN1560</f>
        <v>15718</v>
      </c>
      <c r="AP1560" s="236">
        <f>M1560</f>
        <v>20000</v>
      </c>
      <c r="AQ1560" s="236">
        <f>N1560-M1560</f>
        <v>49855.173485714287</v>
      </c>
      <c r="AR1560" s="236">
        <f>M1560</f>
        <v>20000</v>
      </c>
      <c r="AS1560" s="244">
        <f>AL1560/AH1560</f>
        <v>3.5766636976714596</v>
      </c>
      <c r="AV1560" s="253">
        <v>44929</v>
      </c>
      <c r="AW1560" s="69">
        <f>AL1560</f>
        <v>112436</v>
      </c>
      <c r="AX1560" s="364">
        <f>(AVERAGE(AW1560:AW1588))</f>
        <v>104404.73268965525</v>
      </c>
      <c r="AY1560" s="361">
        <f>'Giacenze medie'!B13</f>
        <v>230000</v>
      </c>
      <c r="AZ1560" s="355">
        <f>AX1560-AY1560</f>
        <v>-125595.26731034475</v>
      </c>
      <c r="BA1560" s="356">
        <f>AZ1560/AX1560</f>
        <v>-1.202965268669177</v>
      </c>
      <c r="BB1560" s="340">
        <f>AX1560*'Giacenze medie'!L13</f>
        <v>656423.87583966949</v>
      </c>
      <c r="BC1560" s="343">
        <f>'Giacenze medie'!C13</f>
        <v>1446079</v>
      </c>
      <c r="BD1560" s="331">
        <f>BB1560-BC1560</f>
        <v>-789655.12416033051</v>
      </c>
      <c r="BG1560" s="334" t="s">
        <v>472</v>
      </c>
      <c r="BH1560" s="337" t="s">
        <v>473</v>
      </c>
      <c r="BI1560" s="346" t="s">
        <v>474</v>
      </c>
    </row>
    <row r="1561" spans="2:61" ht="27" thickBot="1">
      <c r="B1561" s="134" t="s">
        <v>99</v>
      </c>
      <c r="C1561" s="213" t="s">
        <v>302</v>
      </c>
      <c r="D1561" s="214">
        <v>680176</v>
      </c>
      <c r="F1561" s="67">
        <v>2</v>
      </c>
      <c r="G1561" s="68">
        <v>1</v>
      </c>
      <c r="H1561" s="134" t="s">
        <v>99</v>
      </c>
      <c r="I1561" s="177">
        <f>(SUM('domanda settimanale A41002300'!DH5:'domanda settimanale A41002300'!DH29)/'calcolo ADU'!$I$4)</f>
        <v>1117.2820114285716</v>
      </c>
      <c r="J1561" s="69">
        <f t="shared" ref="J1561:J1624" si="888">(I1561*$D$1564*$D$1569)</f>
        <v>20111.076205714289</v>
      </c>
      <c r="K1561" s="176">
        <v>100000</v>
      </c>
      <c r="L1561" s="229">
        <v>0</v>
      </c>
      <c r="M1561" s="69">
        <f t="shared" ref="M1561:M1594" si="889">MAX(J1561,K1561)*0.2</f>
        <v>20000</v>
      </c>
      <c r="N1561" s="69">
        <f t="shared" ref="N1561:N1624" si="890">(I1561*$D$1564)</f>
        <v>67036.9206857143</v>
      </c>
      <c r="O1561" s="69">
        <f t="shared" ref="O1561:O1624" si="891">_xlfn.CEILING.MATH(I1561*$D$1564*$D$1569)</f>
        <v>20112</v>
      </c>
      <c r="P1561" s="69">
        <f t="shared" ref="P1561:P1624" si="892">_xlfn.CEILING.MATH(O1561*$D$1571)</f>
        <v>10056</v>
      </c>
      <c r="Q1561" s="69">
        <f>O1561+P1561</f>
        <v>30168</v>
      </c>
      <c r="R1561" s="69">
        <f t="shared" ref="R1561:R1624" si="893">Q1561*0.5</f>
        <v>15084</v>
      </c>
      <c r="S1561" s="69">
        <f t="shared" si="884"/>
        <v>20112</v>
      </c>
      <c r="T1561" s="69">
        <f>I1561*3</f>
        <v>3351.8460342857152</v>
      </c>
      <c r="U1561" s="70">
        <f t="shared" si="885"/>
        <v>1.7981759314842456</v>
      </c>
      <c r="V1561" s="69">
        <f>V1560+AD1561-Z1561</f>
        <v>112436</v>
      </c>
      <c r="W1561" s="69">
        <f t="shared" ref="W1561:W1624" si="894">W1560+AA1560-AD1561</f>
        <v>100000</v>
      </c>
      <c r="X1561" s="232">
        <v>1680.9325714285712</v>
      </c>
      <c r="Y1561" s="71">
        <f t="shared" ref="Y1561:Y1624" si="895">V1561+W1561-X1561</f>
        <v>210755.06742857143</v>
      </c>
      <c r="Z1561" s="176">
        <f>AA1407*'domanda settimanale A41002300'!$B$30+simulazione!Z628*'domanda settimanale A41000500'!$B$9</f>
        <v>0</v>
      </c>
      <c r="AA1561" s="209">
        <v>0</v>
      </c>
      <c r="AB1561" s="68">
        <f t="shared" ref="AB1561:AB1617" si="896">IF(Y1561&lt;AG1561,AF1561-Y1561,0)</f>
        <v>0</v>
      </c>
      <c r="AC1561" s="68" t="s">
        <v>411</v>
      </c>
      <c r="AD1561" s="68">
        <v>0</v>
      </c>
      <c r="AE1561" s="68">
        <f t="shared" ref="AE1561:AE1624" si="897">IF(AND(F1561&lt;=$D$1410,F1561/(_xlfn.CEILING.MATH(M1561/I1561))=_xlfn.CEILING.MATH(F1561/_xlfn.CEILING.MATH(M1561/I1561))),AF1561-AG1561,0)</f>
        <v>0</v>
      </c>
      <c r="AF1561" s="69">
        <f t="shared" ref="AF1561:AF1624" si="898">AG1561+M1561</f>
        <v>117204.9206857143</v>
      </c>
      <c r="AG1561" s="71">
        <f t="shared" si="886"/>
        <v>97204.9206857143</v>
      </c>
      <c r="AH1561" s="72">
        <f t="shared" si="887"/>
        <v>30168</v>
      </c>
      <c r="AL1561" s="241">
        <f t="shared" ref="AL1561:AL1624" si="899">V1561</f>
        <v>112436</v>
      </c>
      <c r="AM1561" s="236">
        <f t="shared" ref="AM1561:AM1624" si="900">AN1561</f>
        <v>15084</v>
      </c>
      <c r="AN1561" s="236">
        <f t="shared" ref="AN1561:AN1624" si="901">ROUNDUP((0.5*Q1561),0)</f>
        <v>15084</v>
      </c>
      <c r="AO1561" s="236">
        <f t="shared" ref="AO1561:AO1624" si="902">AN1561</f>
        <v>15084</v>
      </c>
      <c r="AP1561" s="236">
        <f t="shared" ref="AP1561:AP1624" si="903">M1561</f>
        <v>20000</v>
      </c>
      <c r="AQ1561" s="236">
        <f t="shared" ref="AQ1561:AQ1624" si="904">N1561-M1561</f>
        <v>47036.9206857143</v>
      </c>
      <c r="AR1561" s="236">
        <f t="shared" ref="AR1561:AR1624" si="905">M1561</f>
        <v>20000</v>
      </c>
      <c r="AS1561" s="244">
        <f>AL1561/AH1561</f>
        <v>3.7269954919119597</v>
      </c>
      <c r="AV1561" s="253">
        <v>44930</v>
      </c>
      <c r="AW1561" s="69">
        <f>AL1561</f>
        <v>112436</v>
      </c>
      <c r="AX1561" s="370"/>
      <c r="AY1561" s="372"/>
      <c r="AZ1561" s="362"/>
      <c r="BA1561" s="357"/>
      <c r="BB1561" s="341"/>
      <c r="BC1561" s="344"/>
      <c r="BD1561" s="331"/>
      <c r="BG1561" s="335"/>
      <c r="BH1561" s="338"/>
      <c r="BI1561" s="347"/>
    </row>
    <row r="1562" spans="2:61" ht="20" thickBot="1">
      <c r="B1562" s="134" t="s">
        <v>100</v>
      </c>
      <c r="C1562" s="194" t="s">
        <v>303</v>
      </c>
      <c r="D1562" s="176" t="s">
        <v>395</v>
      </c>
      <c r="F1562" s="67">
        <v>3</v>
      </c>
      <c r="G1562" s="68">
        <v>1</v>
      </c>
      <c r="H1562" s="134" t="s">
        <v>100</v>
      </c>
      <c r="I1562" s="177">
        <f>(SUM('domanda settimanale A41002300'!DH6:'domanda settimanale A41002300'!DH30)/'calcolo ADU'!$I$4)</f>
        <v>1070.3111314285716</v>
      </c>
      <c r="J1562" s="69">
        <f t="shared" si="888"/>
        <v>19265.60036571429</v>
      </c>
      <c r="K1562" s="176">
        <v>100000</v>
      </c>
      <c r="L1562" s="229">
        <v>0</v>
      </c>
      <c r="M1562" s="69">
        <f t="shared" si="889"/>
        <v>20000</v>
      </c>
      <c r="N1562" s="69">
        <f t="shared" si="890"/>
        <v>64218.667885714298</v>
      </c>
      <c r="O1562" s="69">
        <f t="shared" si="891"/>
        <v>19266</v>
      </c>
      <c r="P1562" s="69">
        <f t="shared" si="892"/>
        <v>9633</v>
      </c>
      <c r="Q1562" s="69">
        <f t="shared" ref="Q1562:Q1625" si="906">O1562+P1562</f>
        <v>28899</v>
      </c>
      <c r="R1562" s="69">
        <f t="shared" si="893"/>
        <v>14449.5</v>
      </c>
      <c r="S1562" s="69">
        <f t="shared" si="884"/>
        <v>19266</v>
      </c>
      <c r="T1562" s="69">
        <f t="shared" ref="T1562:T1625" si="907">I1562*3</f>
        <v>3210.9333942857147</v>
      </c>
      <c r="U1562" s="70">
        <f t="shared" si="885"/>
        <v>1.8631489790039053</v>
      </c>
      <c r="V1562" s="69">
        <f t="shared" ref="V1562:V1620" si="908">V1561+AD1562-Z1562</f>
        <v>112436</v>
      </c>
      <c r="W1562" s="69">
        <f t="shared" si="894"/>
        <v>100000</v>
      </c>
      <c r="X1562" s="232">
        <v>1680.9325714285712</v>
      </c>
      <c r="Y1562" s="71">
        <f t="shared" si="895"/>
        <v>210755.06742857143</v>
      </c>
      <c r="Z1562" s="176">
        <f>AA1408*'domanda settimanale A41002300'!$B$30+simulazione!Z629*'domanda settimanale A41000500'!$B$9</f>
        <v>0</v>
      </c>
      <c r="AA1562" s="209">
        <v>0</v>
      </c>
      <c r="AB1562" s="68">
        <f t="shared" si="896"/>
        <v>0</v>
      </c>
      <c r="AC1562" s="68" t="s">
        <v>411</v>
      </c>
      <c r="AD1562" s="68">
        <v>0</v>
      </c>
      <c r="AE1562" s="68">
        <f t="shared" si="897"/>
        <v>0</v>
      </c>
      <c r="AF1562" s="69">
        <f t="shared" si="898"/>
        <v>113117.6678857143</v>
      </c>
      <c r="AG1562" s="71">
        <f t="shared" si="886"/>
        <v>93117.667885714298</v>
      </c>
      <c r="AH1562" s="72">
        <f t="shared" si="887"/>
        <v>28899</v>
      </c>
      <c r="AL1562" s="241">
        <f t="shared" si="899"/>
        <v>112436</v>
      </c>
      <c r="AM1562" s="236">
        <f t="shared" si="900"/>
        <v>14450</v>
      </c>
      <c r="AN1562" s="236">
        <f t="shared" si="901"/>
        <v>14450</v>
      </c>
      <c r="AO1562" s="236">
        <f t="shared" si="902"/>
        <v>14450</v>
      </c>
      <c r="AP1562" s="236">
        <f t="shared" si="903"/>
        <v>20000</v>
      </c>
      <c r="AQ1562" s="236">
        <f t="shared" si="904"/>
        <v>44218.667885714298</v>
      </c>
      <c r="AR1562" s="236">
        <f t="shared" si="905"/>
        <v>20000</v>
      </c>
      <c r="AS1562" s="244">
        <f>AL1562/AH1562</f>
        <v>3.890653655835842</v>
      </c>
      <c r="AV1562" s="253">
        <v>44931</v>
      </c>
      <c r="AW1562" s="69">
        <f t="shared" ref="AW1562:AW1625" si="909">AL1562</f>
        <v>112436</v>
      </c>
      <c r="AX1562" s="370"/>
      <c r="AY1562" s="372"/>
      <c r="AZ1562" s="362"/>
      <c r="BA1562" s="357"/>
      <c r="BB1562" s="341"/>
      <c r="BC1562" s="344"/>
      <c r="BD1562" s="331"/>
      <c r="BG1562" s="336"/>
      <c r="BH1562" s="339"/>
      <c r="BI1562" s="347"/>
    </row>
    <row r="1563" spans="2:61">
      <c r="B1563" s="134" t="s">
        <v>101</v>
      </c>
      <c r="C1563" s="65" t="s">
        <v>304</v>
      </c>
      <c r="D1563" s="176" t="s">
        <v>402</v>
      </c>
      <c r="F1563" s="67">
        <v>4</v>
      </c>
      <c r="G1563" s="68">
        <v>1</v>
      </c>
      <c r="H1563" s="134" t="s">
        <v>101</v>
      </c>
      <c r="I1563" s="177">
        <f>(SUM('domanda settimanale A41002300'!DH7:'domanda settimanale A41002300'!DH31)/'calcolo ADU'!$I$4)</f>
        <v>1023.3402514285718</v>
      </c>
      <c r="J1563" s="69">
        <f t="shared" si="888"/>
        <v>18420.124525714291</v>
      </c>
      <c r="K1563" s="176">
        <v>100000</v>
      </c>
      <c r="L1563" s="229">
        <v>0</v>
      </c>
      <c r="M1563" s="69">
        <f t="shared" si="889"/>
        <v>20000</v>
      </c>
      <c r="N1563" s="69">
        <f t="shared" si="890"/>
        <v>61400.41508571431</v>
      </c>
      <c r="O1563" s="69">
        <f t="shared" si="891"/>
        <v>18421</v>
      </c>
      <c r="P1563" s="69">
        <f t="shared" si="892"/>
        <v>9211</v>
      </c>
      <c r="Q1563" s="69">
        <f t="shared" si="906"/>
        <v>27632</v>
      </c>
      <c r="R1563" s="69">
        <f t="shared" si="893"/>
        <v>13816</v>
      </c>
      <c r="S1563" s="69">
        <f t="shared" si="884"/>
        <v>18421</v>
      </c>
      <c r="T1563" s="69">
        <f t="shared" si="907"/>
        <v>3070.0207542857156</v>
      </c>
      <c r="U1563" s="70">
        <f t="shared" si="885"/>
        <v>1.9329578938785248</v>
      </c>
      <c r="V1563" s="69">
        <f t="shared" si="908"/>
        <v>112436</v>
      </c>
      <c r="W1563" s="69">
        <f t="shared" si="894"/>
        <v>100000</v>
      </c>
      <c r="X1563" s="232">
        <v>1680.9325714285712</v>
      </c>
      <c r="Y1563" s="71">
        <f t="shared" si="895"/>
        <v>210755.06742857143</v>
      </c>
      <c r="Z1563" s="176">
        <f>AA1409*'domanda settimanale A41002300'!$B$30+simulazione!Z630*'domanda settimanale A41000500'!$B$9</f>
        <v>0</v>
      </c>
      <c r="AA1563" s="209">
        <v>0</v>
      </c>
      <c r="AB1563" s="68">
        <f t="shared" si="896"/>
        <v>0</v>
      </c>
      <c r="AC1563" s="68" t="s">
        <v>411</v>
      </c>
      <c r="AD1563" s="68">
        <v>0</v>
      </c>
      <c r="AE1563" s="68">
        <f t="shared" si="897"/>
        <v>0</v>
      </c>
      <c r="AF1563" s="69">
        <f t="shared" si="898"/>
        <v>109032.41508571431</v>
      </c>
      <c r="AG1563" s="71">
        <f t="shared" si="886"/>
        <v>89032.41508571431</v>
      </c>
      <c r="AH1563" s="72">
        <f t="shared" si="887"/>
        <v>27632</v>
      </c>
      <c r="AL1563" s="241">
        <f t="shared" si="899"/>
        <v>112436</v>
      </c>
      <c r="AM1563" s="236">
        <f t="shared" si="900"/>
        <v>13816</v>
      </c>
      <c r="AN1563" s="236">
        <f t="shared" si="901"/>
        <v>13816</v>
      </c>
      <c r="AO1563" s="236">
        <f t="shared" si="902"/>
        <v>13816</v>
      </c>
      <c r="AP1563" s="236">
        <f t="shared" si="903"/>
        <v>20000</v>
      </c>
      <c r="AQ1563" s="236">
        <f t="shared" si="904"/>
        <v>41400.41508571431</v>
      </c>
      <c r="AR1563" s="236">
        <f t="shared" si="905"/>
        <v>20000</v>
      </c>
      <c r="AS1563" s="244">
        <f>AL1563/AH1563</f>
        <v>4.069050376375217</v>
      </c>
      <c r="AV1563" s="253">
        <v>44932</v>
      </c>
      <c r="AW1563" s="69">
        <f t="shared" si="909"/>
        <v>112436</v>
      </c>
      <c r="AX1563" s="370"/>
      <c r="AY1563" s="372"/>
      <c r="AZ1563" s="362"/>
      <c r="BA1563" s="357"/>
      <c r="BB1563" s="341"/>
      <c r="BC1563" s="344"/>
      <c r="BD1563" s="331"/>
      <c r="BG1563" s="263">
        <f>AVERAGE(AZ1560:AZ1708)</f>
        <v>-20324.26498187839</v>
      </c>
      <c r="BH1563" s="299">
        <f>AVERAGE(BD1560:BD1708)</f>
        <v>-127784.75122056404</v>
      </c>
      <c r="BI1563" s="280">
        <f>AVERAGE(BA1560:BA1708)</f>
        <v>-0.38765660468819918</v>
      </c>
    </row>
    <row r="1564" spans="2:61">
      <c r="B1564" s="134" t="s">
        <v>206</v>
      </c>
      <c r="C1564" s="66" t="s">
        <v>305</v>
      </c>
      <c r="D1564" s="190">
        <v>60</v>
      </c>
      <c r="F1564" s="67">
        <v>5</v>
      </c>
      <c r="G1564" s="68">
        <v>1</v>
      </c>
      <c r="H1564" s="134" t="s">
        <v>206</v>
      </c>
      <c r="I1564" s="177">
        <f>(SUM('domanda settimanale A41002300'!DH8:'domanda settimanale A41002300'!DH32)/'calcolo ADU'!$I$4)</f>
        <v>976.36937142857187</v>
      </c>
      <c r="J1564" s="69">
        <f t="shared" si="888"/>
        <v>17574.648685714292</v>
      </c>
      <c r="K1564" s="176">
        <v>100000</v>
      </c>
      <c r="L1564" s="229">
        <v>0</v>
      </c>
      <c r="M1564" s="69">
        <f t="shared" si="889"/>
        <v>20000</v>
      </c>
      <c r="N1564" s="69">
        <f t="shared" si="890"/>
        <v>58582.162285714308</v>
      </c>
      <c r="O1564" s="69">
        <f t="shared" si="891"/>
        <v>17575</v>
      </c>
      <c r="P1564" s="69">
        <f t="shared" si="892"/>
        <v>8788</v>
      </c>
      <c r="Q1564" s="69">
        <f t="shared" si="906"/>
        <v>26363</v>
      </c>
      <c r="R1564" s="69">
        <f t="shared" si="893"/>
        <v>13181.5</v>
      </c>
      <c r="S1564" s="69">
        <f t="shared" si="884"/>
        <v>17575</v>
      </c>
      <c r="T1564" s="69">
        <f t="shared" si="907"/>
        <v>2929.1081142857156</v>
      </c>
      <c r="U1564" s="70">
        <f t="shared" si="885"/>
        <v>2.0082399496871379</v>
      </c>
      <c r="V1564" s="69">
        <f t="shared" si="908"/>
        <v>112436</v>
      </c>
      <c r="W1564" s="69">
        <f t="shared" si="894"/>
        <v>100000</v>
      </c>
      <c r="X1564" s="232">
        <v>1680.9325714285712</v>
      </c>
      <c r="Y1564" s="71">
        <f t="shared" si="895"/>
        <v>210755.06742857143</v>
      </c>
      <c r="Z1564" s="176">
        <f>AA1410*'domanda settimanale A41002300'!$B$30+simulazione!Z631*'domanda settimanale A41000500'!$B$9</f>
        <v>0</v>
      </c>
      <c r="AA1564" s="209">
        <v>0</v>
      </c>
      <c r="AB1564" s="68">
        <f t="shared" si="896"/>
        <v>0</v>
      </c>
      <c r="AC1564" s="68" t="s">
        <v>411</v>
      </c>
      <c r="AD1564" s="68">
        <v>0</v>
      </c>
      <c r="AE1564" s="68">
        <f t="shared" si="897"/>
        <v>0</v>
      </c>
      <c r="AF1564" s="69">
        <f t="shared" si="898"/>
        <v>104945.16228571431</v>
      </c>
      <c r="AG1564" s="71">
        <f t="shared" si="886"/>
        <v>84945.162285714308</v>
      </c>
      <c r="AH1564" s="72">
        <f t="shared" si="887"/>
        <v>26363</v>
      </c>
      <c r="AL1564" s="241">
        <f t="shared" si="899"/>
        <v>112436</v>
      </c>
      <c r="AM1564" s="236">
        <f t="shared" si="900"/>
        <v>13182</v>
      </c>
      <c r="AN1564" s="236">
        <f t="shared" si="901"/>
        <v>13182</v>
      </c>
      <c r="AO1564" s="236">
        <f t="shared" si="902"/>
        <v>13182</v>
      </c>
      <c r="AP1564" s="236">
        <f t="shared" si="903"/>
        <v>20000</v>
      </c>
      <c r="AQ1564" s="236">
        <f t="shared" si="904"/>
        <v>38582.162285714308</v>
      </c>
      <c r="AR1564" s="236">
        <f t="shared" si="905"/>
        <v>20000</v>
      </c>
      <c r="AS1564" s="244">
        <f t="shared" ref="AS1564:AS1627" si="910">AL1564/AH1564</f>
        <v>4.2649167393695713</v>
      </c>
      <c r="AV1564" s="253">
        <v>44933</v>
      </c>
      <c r="AW1564" s="69">
        <f t="shared" si="909"/>
        <v>112436</v>
      </c>
      <c r="AX1564" s="370"/>
      <c r="AY1564" s="372"/>
      <c r="AZ1564" s="362"/>
      <c r="BA1564" s="357"/>
      <c r="BB1564" s="341"/>
      <c r="BC1564" s="344"/>
      <c r="BD1564" s="331"/>
    </row>
    <row r="1565" spans="2:61">
      <c r="B1565" s="134" t="s">
        <v>207</v>
      </c>
      <c r="C1565" s="65" t="s">
        <v>306</v>
      </c>
      <c r="D1565" s="176">
        <v>0</v>
      </c>
      <c r="F1565" s="67">
        <v>6</v>
      </c>
      <c r="G1565" s="68">
        <v>1</v>
      </c>
      <c r="H1565" s="134" t="s">
        <v>207</v>
      </c>
      <c r="I1565" s="177">
        <f>(SUM('domanda settimanale A41002300'!DH9:'domanda settimanale A41002300'!DH33)/'calcolo ADU'!$I$4)</f>
        <v>929.3984914285719</v>
      </c>
      <c r="J1565" s="69">
        <f t="shared" si="888"/>
        <v>16729.172845714293</v>
      </c>
      <c r="K1565" s="176">
        <v>100000</v>
      </c>
      <c r="L1565" s="229">
        <v>0</v>
      </c>
      <c r="M1565" s="69">
        <f t="shared" si="889"/>
        <v>20000</v>
      </c>
      <c r="N1565" s="69">
        <f t="shared" si="890"/>
        <v>55763.909485714314</v>
      </c>
      <c r="O1565" s="69">
        <f t="shared" si="891"/>
        <v>16730</v>
      </c>
      <c r="P1565" s="69">
        <f t="shared" si="892"/>
        <v>8365</v>
      </c>
      <c r="Q1565" s="69">
        <f t="shared" si="906"/>
        <v>25095</v>
      </c>
      <c r="R1565" s="69">
        <f t="shared" si="893"/>
        <v>12547.5</v>
      </c>
      <c r="S1565" s="69">
        <f t="shared" si="884"/>
        <v>16730</v>
      </c>
      <c r="T1565" s="69">
        <f t="shared" si="907"/>
        <v>2788.1954742857156</v>
      </c>
      <c r="U1565" s="70">
        <f t="shared" si="885"/>
        <v>1.9455346922659793</v>
      </c>
      <c r="V1565" s="69">
        <f t="shared" si="908"/>
        <v>112436</v>
      </c>
      <c r="W1565" s="69">
        <f t="shared" si="894"/>
        <v>100000</v>
      </c>
      <c r="X1565" s="232">
        <v>16211.492571428575</v>
      </c>
      <c r="Y1565" s="71">
        <f t="shared" si="895"/>
        <v>196224.50742857144</v>
      </c>
      <c r="Z1565" s="176">
        <f>AA1411*'domanda settimanale A41002300'!$B$30+simulazione!Z632*'domanda settimanale A41000500'!$B$9</f>
        <v>0</v>
      </c>
      <c r="AA1565" s="209">
        <v>0</v>
      </c>
      <c r="AB1565" s="68">
        <f t="shared" si="896"/>
        <v>0</v>
      </c>
      <c r="AC1565" s="68" t="s">
        <v>411</v>
      </c>
      <c r="AD1565" s="68">
        <v>0</v>
      </c>
      <c r="AE1565" s="68">
        <f t="shared" si="897"/>
        <v>0</v>
      </c>
      <c r="AF1565" s="69">
        <f t="shared" si="898"/>
        <v>100858.90948571431</v>
      </c>
      <c r="AG1565" s="71">
        <f t="shared" si="886"/>
        <v>80858.909485714306</v>
      </c>
      <c r="AH1565" s="72">
        <f t="shared" si="887"/>
        <v>25095</v>
      </c>
      <c r="AL1565" s="241">
        <f t="shared" si="899"/>
        <v>112436</v>
      </c>
      <c r="AM1565" s="236">
        <f t="shared" si="900"/>
        <v>12548</v>
      </c>
      <c r="AN1565" s="236">
        <f t="shared" si="901"/>
        <v>12548</v>
      </c>
      <c r="AO1565" s="236">
        <f t="shared" si="902"/>
        <v>12548</v>
      </c>
      <c r="AP1565" s="236">
        <f t="shared" si="903"/>
        <v>20000</v>
      </c>
      <c r="AQ1565" s="236">
        <f t="shared" si="904"/>
        <v>35763.909485714314</v>
      </c>
      <c r="AR1565" s="236">
        <f t="shared" si="905"/>
        <v>20000</v>
      </c>
      <c r="AS1565" s="244">
        <f t="shared" si="910"/>
        <v>4.4804144251842999</v>
      </c>
      <c r="AV1565" s="253">
        <v>44934</v>
      </c>
      <c r="AW1565" s="69">
        <f t="shared" si="909"/>
        <v>112436</v>
      </c>
      <c r="AX1565" s="370"/>
      <c r="AY1565" s="372"/>
      <c r="AZ1565" s="362"/>
      <c r="BA1565" s="357"/>
      <c r="BB1565" s="341"/>
      <c r="BC1565" s="344"/>
      <c r="BD1565" s="331"/>
    </row>
    <row r="1566" spans="2:61">
      <c r="B1566" s="134" t="s">
        <v>102</v>
      </c>
      <c r="C1566" s="66" t="s">
        <v>307</v>
      </c>
      <c r="D1566" s="176">
        <f>Input!F5</f>
        <v>100000</v>
      </c>
      <c r="F1566" s="67">
        <v>7</v>
      </c>
      <c r="G1566" s="68">
        <v>2</v>
      </c>
      <c r="H1566" s="134" t="s">
        <v>102</v>
      </c>
      <c r="I1566" s="177">
        <f>(SUM('domanda settimanale A41002300'!DH10:'domanda settimanale A41002300'!DH34)/'calcolo ADU'!$I$4)</f>
        <v>882.42761142857171</v>
      </c>
      <c r="J1566" s="69">
        <f t="shared" si="888"/>
        <v>15883.69700571429</v>
      </c>
      <c r="K1566" s="176">
        <v>100000</v>
      </c>
      <c r="L1566" s="229">
        <v>0</v>
      </c>
      <c r="M1566" s="69">
        <f t="shared" si="889"/>
        <v>20000</v>
      </c>
      <c r="N1566" s="69">
        <f t="shared" si="890"/>
        <v>52945.656685714304</v>
      </c>
      <c r="O1566" s="69">
        <f t="shared" si="891"/>
        <v>15884</v>
      </c>
      <c r="P1566" s="69">
        <f t="shared" si="892"/>
        <v>7942</v>
      </c>
      <c r="Q1566" s="69">
        <f t="shared" si="906"/>
        <v>23826</v>
      </c>
      <c r="R1566" s="69">
        <f t="shared" si="893"/>
        <v>11913</v>
      </c>
      <c r="S1566" s="69">
        <f t="shared" si="884"/>
        <v>15884</v>
      </c>
      <c r="T1566" s="69">
        <f t="shared" si="907"/>
        <v>2647.2828342857151</v>
      </c>
      <c r="U1566" s="70">
        <f t="shared" si="885"/>
        <v>1.9659944444937569</v>
      </c>
      <c r="V1566" s="69">
        <f t="shared" si="908"/>
        <v>106464.03200000001</v>
      </c>
      <c r="W1566" s="69">
        <f t="shared" si="894"/>
        <v>100000</v>
      </c>
      <c r="X1566" s="232">
        <v>16211.492571428575</v>
      </c>
      <c r="Y1566" s="71">
        <f t="shared" si="895"/>
        <v>190252.53942857144</v>
      </c>
      <c r="Z1566" s="176">
        <f>AA1412*'domanda settimanale A41002300'!$B$30+simulazione!Z633*'domanda settimanale A41000500'!$B$9</f>
        <v>5971.9679999999998</v>
      </c>
      <c r="AA1566" s="209">
        <v>0</v>
      </c>
      <c r="AB1566" s="68">
        <f t="shared" si="896"/>
        <v>0</v>
      </c>
      <c r="AC1566" s="68" t="s">
        <v>411</v>
      </c>
      <c r="AD1566" s="68">
        <v>0</v>
      </c>
      <c r="AE1566" s="68">
        <f t="shared" si="897"/>
        <v>0</v>
      </c>
      <c r="AF1566" s="69">
        <f t="shared" si="898"/>
        <v>96771.656685714304</v>
      </c>
      <c r="AG1566" s="71">
        <f>AH1566+N1566</f>
        <v>76771.656685714304</v>
      </c>
      <c r="AH1566" s="72">
        <f t="shared" si="887"/>
        <v>23826</v>
      </c>
      <c r="AL1566" s="241">
        <f t="shared" si="899"/>
        <v>106464.03200000001</v>
      </c>
      <c r="AM1566" s="236">
        <f t="shared" si="900"/>
        <v>11913</v>
      </c>
      <c r="AN1566" s="236">
        <f t="shared" si="901"/>
        <v>11913</v>
      </c>
      <c r="AO1566" s="236">
        <f t="shared" si="902"/>
        <v>11913</v>
      </c>
      <c r="AP1566" s="236">
        <f t="shared" si="903"/>
        <v>20000</v>
      </c>
      <c r="AQ1566" s="236">
        <f t="shared" si="904"/>
        <v>32945.656685714304</v>
      </c>
      <c r="AR1566" s="236">
        <f t="shared" si="905"/>
        <v>20000</v>
      </c>
      <c r="AS1566" s="244">
        <f t="shared" si="910"/>
        <v>4.4683972131285152</v>
      </c>
      <c r="AV1566" s="253">
        <v>44935</v>
      </c>
      <c r="AW1566" s="69">
        <f t="shared" si="909"/>
        <v>106464.03200000001</v>
      </c>
      <c r="AX1566" s="370"/>
      <c r="AY1566" s="372"/>
      <c r="AZ1566" s="362"/>
      <c r="BA1566" s="357"/>
      <c r="BB1566" s="341"/>
      <c r="BC1566" s="344"/>
      <c r="BD1566" s="331"/>
    </row>
    <row r="1567" spans="2:61">
      <c r="B1567" s="134" t="s">
        <v>103</v>
      </c>
      <c r="C1567" s="66" t="s">
        <v>406</v>
      </c>
      <c r="D1567" s="176" t="s">
        <v>401</v>
      </c>
      <c r="F1567" s="67">
        <v>8</v>
      </c>
      <c r="G1567" s="68">
        <v>2</v>
      </c>
      <c r="H1567" s="134" t="s">
        <v>103</v>
      </c>
      <c r="I1567" s="177">
        <f>(SUM('domanda settimanale A41002300'!DH11:'domanda settimanale A41002300'!DH35)/'calcolo ADU'!$I$4)</f>
        <v>835.4567314285714</v>
      </c>
      <c r="J1567" s="69">
        <f t="shared" si="888"/>
        <v>15038.221165714285</v>
      </c>
      <c r="K1567" s="176">
        <v>100000</v>
      </c>
      <c r="L1567" s="229">
        <v>0</v>
      </c>
      <c r="M1567" s="69">
        <f t="shared" si="889"/>
        <v>20000</v>
      </c>
      <c r="N1567" s="69">
        <f t="shared" si="890"/>
        <v>50127.403885714288</v>
      </c>
      <c r="O1567" s="69">
        <f t="shared" si="891"/>
        <v>15039</v>
      </c>
      <c r="P1567" s="69">
        <f t="shared" si="892"/>
        <v>7520</v>
      </c>
      <c r="Q1567" s="69">
        <f t="shared" si="906"/>
        <v>22559</v>
      </c>
      <c r="R1567" s="69">
        <f t="shared" si="893"/>
        <v>11279.5</v>
      </c>
      <c r="S1567" s="69">
        <f t="shared" si="884"/>
        <v>15039</v>
      </c>
      <c r="T1567" s="69">
        <f t="shared" si="907"/>
        <v>2506.3701942857142</v>
      </c>
      <c r="U1567" s="70">
        <f t="shared" si="885"/>
        <v>2.0526477611879272</v>
      </c>
      <c r="V1567" s="69">
        <f t="shared" si="908"/>
        <v>106464.03200000001</v>
      </c>
      <c r="W1567" s="69">
        <f t="shared" si="894"/>
        <v>100000</v>
      </c>
      <c r="X1567" s="232">
        <v>16211.492571428575</v>
      </c>
      <c r="Y1567" s="71">
        <f t="shared" si="895"/>
        <v>190252.53942857144</v>
      </c>
      <c r="Z1567" s="176">
        <f>AA1413*'domanda settimanale A41002300'!$B$30+simulazione!Z634*'domanda settimanale A41000500'!$B$9</f>
        <v>0</v>
      </c>
      <c r="AA1567" s="209">
        <v>0</v>
      </c>
      <c r="AB1567" s="68">
        <f t="shared" si="896"/>
        <v>0</v>
      </c>
      <c r="AC1567" s="68" t="s">
        <v>411</v>
      </c>
      <c r="AD1567" s="68">
        <v>0</v>
      </c>
      <c r="AE1567" s="68">
        <f t="shared" si="897"/>
        <v>0</v>
      </c>
      <c r="AF1567" s="69">
        <f t="shared" si="898"/>
        <v>92686.403885714288</v>
      </c>
      <c r="AG1567" s="71">
        <f t="shared" ref="AG1567:AG1630" si="911">AH1567+N1567</f>
        <v>72686.403885714288</v>
      </c>
      <c r="AH1567" s="72">
        <f t="shared" si="887"/>
        <v>22559</v>
      </c>
      <c r="AL1567" s="241">
        <f t="shared" si="899"/>
        <v>106464.03200000001</v>
      </c>
      <c r="AM1567" s="236">
        <f t="shared" si="900"/>
        <v>11280</v>
      </c>
      <c r="AN1567" s="236">
        <f t="shared" si="901"/>
        <v>11280</v>
      </c>
      <c r="AO1567" s="236">
        <f t="shared" si="902"/>
        <v>11280</v>
      </c>
      <c r="AP1567" s="236">
        <f t="shared" si="903"/>
        <v>20000</v>
      </c>
      <c r="AQ1567" s="236">
        <f t="shared" si="904"/>
        <v>30127.403885714288</v>
      </c>
      <c r="AR1567" s="236">
        <f t="shared" si="905"/>
        <v>20000</v>
      </c>
      <c r="AS1567" s="244">
        <f t="shared" si="910"/>
        <v>4.7193595460791702</v>
      </c>
      <c r="AV1567" s="253">
        <v>44936</v>
      </c>
      <c r="AW1567" s="69">
        <f t="shared" si="909"/>
        <v>106464.03200000001</v>
      </c>
      <c r="AX1567" s="370"/>
      <c r="AY1567" s="372"/>
      <c r="AZ1567" s="362"/>
      <c r="BA1567" s="357"/>
      <c r="BB1567" s="341"/>
      <c r="BC1567" s="344"/>
      <c r="BD1567" s="331"/>
    </row>
    <row r="1568" spans="2:61">
      <c r="B1568" s="134" t="s">
        <v>104</v>
      </c>
      <c r="C1568" s="65" t="s">
        <v>308</v>
      </c>
      <c r="D1568" s="176" t="s">
        <v>399</v>
      </c>
      <c r="F1568" s="67">
        <v>9</v>
      </c>
      <c r="G1568" s="68">
        <v>2</v>
      </c>
      <c r="H1568" s="134" t="s">
        <v>104</v>
      </c>
      <c r="I1568" s="177">
        <f>(SUM('domanda settimanale A41002300'!DH12:'domanda settimanale A41002300'!DH36)/'calcolo ADU'!$I$4)</f>
        <v>788.48585142857121</v>
      </c>
      <c r="J1568" s="69">
        <f t="shared" si="888"/>
        <v>14192.745325714281</v>
      </c>
      <c r="K1568" s="176">
        <v>100000</v>
      </c>
      <c r="L1568" s="229">
        <v>0</v>
      </c>
      <c r="M1568" s="69">
        <f t="shared" si="889"/>
        <v>20000</v>
      </c>
      <c r="N1568" s="69">
        <f t="shared" si="890"/>
        <v>47309.151085714271</v>
      </c>
      <c r="O1568" s="69">
        <f t="shared" si="891"/>
        <v>14193</v>
      </c>
      <c r="P1568" s="69">
        <f t="shared" si="892"/>
        <v>7097</v>
      </c>
      <c r="Q1568" s="69">
        <f t="shared" si="906"/>
        <v>21290</v>
      </c>
      <c r="R1568" s="69">
        <f t="shared" si="893"/>
        <v>10645</v>
      </c>
      <c r="S1568" s="69">
        <f t="shared" si="884"/>
        <v>14193</v>
      </c>
      <c r="T1568" s="69">
        <f t="shared" si="907"/>
        <v>2365.4575542857137</v>
      </c>
      <c r="U1568" s="70">
        <f t="shared" si="885"/>
        <v>2.1473404326923373</v>
      </c>
      <c r="V1568" s="69">
        <f t="shared" si="908"/>
        <v>106464.03200000001</v>
      </c>
      <c r="W1568" s="69">
        <f t="shared" si="894"/>
        <v>100000</v>
      </c>
      <c r="X1568" s="232">
        <v>16211.492571428575</v>
      </c>
      <c r="Y1568" s="71">
        <f t="shared" si="895"/>
        <v>190252.53942857144</v>
      </c>
      <c r="Z1568" s="176">
        <f>AA1414*'domanda settimanale A41002300'!$B$30+simulazione!Z635*'domanda settimanale A41000500'!$B$9</f>
        <v>0</v>
      </c>
      <c r="AA1568" s="209">
        <v>0</v>
      </c>
      <c r="AB1568" s="68">
        <f t="shared" si="896"/>
        <v>0</v>
      </c>
      <c r="AC1568" s="68" t="s">
        <v>411</v>
      </c>
      <c r="AD1568" s="68">
        <v>0</v>
      </c>
      <c r="AE1568" s="68">
        <f t="shared" si="897"/>
        <v>0</v>
      </c>
      <c r="AF1568" s="69">
        <f t="shared" si="898"/>
        <v>88599.151085714271</v>
      </c>
      <c r="AG1568" s="71">
        <f t="shared" si="911"/>
        <v>68599.151085714271</v>
      </c>
      <c r="AH1568" s="72">
        <f t="shared" si="887"/>
        <v>21290</v>
      </c>
      <c r="AL1568" s="241">
        <f t="shared" si="899"/>
        <v>106464.03200000001</v>
      </c>
      <c r="AM1568" s="236">
        <f t="shared" si="900"/>
        <v>10645</v>
      </c>
      <c r="AN1568" s="236">
        <f t="shared" si="901"/>
        <v>10645</v>
      </c>
      <c r="AO1568" s="236">
        <f t="shared" si="902"/>
        <v>10645</v>
      </c>
      <c r="AP1568" s="236">
        <f t="shared" si="903"/>
        <v>20000</v>
      </c>
      <c r="AQ1568" s="236">
        <f t="shared" si="904"/>
        <v>27309.151085714271</v>
      </c>
      <c r="AR1568" s="236">
        <f t="shared" si="905"/>
        <v>20000</v>
      </c>
      <c r="AS1568" s="244">
        <f t="shared" si="910"/>
        <v>5.0006590887740723</v>
      </c>
      <c r="AV1568" s="253">
        <v>44937</v>
      </c>
      <c r="AW1568" s="69">
        <f t="shared" si="909"/>
        <v>106464.03200000001</v>
      </c>
      <c r="AX1568" s="370"/>
      <c r="AY1568" s="372"/>
      <c r="AZ1568" s="362"/>
      <c r="BA1568" s="357"/>
      <c r="BB1568" s="341"/>
      <c r="BC1568" s="344"/>
      <c r="BD1568" s="331"/>
    </row>
    <row r="1569" spans="2:56">
      <c r="B1569" s="134" t="s">
        <v>105</v>
      </c>
      <c r="C1569" s="66" t="s">
        <v>309</v>
      </c>
      <c r="D1569" s="176">
        <f>Input!I5</f>
        <v>0.3</v>
      </c>
      <c r="F1569" s="67">
        <v>10</v>
      </c>
      <c r="G1569" s="68">
        <v>2</v>
      </c>
      <c r="H1569" s="134" t="s">
        <v>105</v>
      </c>
      <c r="I1569" s="177">
        <f>(SUM('domanda settimanale A41002300'!DH13:'domanda settimanale A41002300'!DH37)/'calcolo ADU'!$I$4)</f>
        <v>741.51497142857102</v>
      </c>
      <c r="J1569" s="69">
        <f t="shared" si="888"/>
        <v>13347.269485714278</v>
      </c>
      <c r="K1569" s="176">
        <v>100000</v>
      </c>
      <c r="L1569" s="229">
        <v>0</v>
      </c>
      <c r="M1569" s="69">
        <f t="shared" si="889"/>
        <v>20000</v>
      </c>
      <c r="N1569" s="69">
        <f t="shared" si="890"/>
        <v>44490.898285714262</v>
      </c>
      <c r="O1569" s="69">
        <f t="shared" si="891"/>
        <v>13348</v>
      </c>
      <c r="P1569" s="69">
        <f t="shared" si="892"/>
        <v>6674</v>
      </c>
      <c r="Q1569" s="69">
        <f t="shared" si="906"/>
        <v>20022</v>
      </c>
      <c r="R1569" s="69">
        <f t="shared" si="893"/>
        <v>10011</v>
      </c>
      <c r="S1569" s="69">
        <f t="shared" si="884"/>
        <v>13348</v>
      </c>
      <c r="T1569" s="69">
        <f t="shared" si="907"/>
        <v>2224.5449142857133</v>
      </c>
      <c r="U1569" s="70">
        <f t="shared" si="885"/>
        <v>2.2511657189341832</v>
      </c>
      <c r="V1569" s="69">
        <f t="shared" si="908"/>
        <v>106464.03200000001</v>
      </c>
      <c r="W1569" s="69">
        <f t="shared" si="894"/>
        <v>100000</v>
      </c>
      <c r="X1569" s="232">
        <v>16211.492571428575</v>
      </c>
      <c r="Y1569" s="71">
        <f t="shared" si="895"/>
        <v>190252.53942857144</v>
      </c>
      <c r="Z1569" s="176">
        <f>AA1415*'domanda settimanale A41002300'!$B$30+simulazione!Z636*'domanda settimanale A41000500'!$B$9</f>
        <v>0</v>
      </c>
      <c r="AA1569" s="209">
        <v>0</v>
      </c>
      <c r="AB1569" s="68">
        <f t="shared" si="896"/>
        <v>0</v>
      </c>
      <c r="AC1569" s="68" t="s">
        <v>411</v>
      </c>
      <c r="AD1569" s="68">
        <v>0</v>
      </c>
      <c r="AE1569" s="68">
        <f t="shared" si="897"/>
        <v>0</v>
      </c>
      <c r="AF1569" s="69">
        <f t="shared" si="898"/>
        <v>84512.898285714269</v>
      </c>
      <c r="AG1569" s="71">
        <f t="shared" si="911"/>
        <v>64512.898285714262</v>
      </c>
      <c r="AH1569" s="72">
        <f t="shared" si="887"/>
        <v>20022</v>
      </c>
      <c r="AL1569" s="241">
        <f t="shared" si="899"/>
        <v>106464.03200000001</v>
      </c>
      <c r="AM1569" s="236">
        <f t="shared" si="900"/>
        <v>10011</v>
      </c>
      <c r="AN1569" s="236">
        <f t="shared" si="901"/>
        <v>10011</v>
      </c>
      <c r="AO1569" s="236">
        <f t="shared" si="902"/>
        <v>10011</v>
      </c>
      <c r="AP1569" s="236">
        <f t="shared" si="903"/>
        <v>20000</v>
      </c>
      <c r="AQ1569" s="236">
        <f t="shared" si="904"/>
        <v>24490.898285714262</v>
      </c>
      <c r="AR1569" s="236">
        <f t="shared" si="905"/>
        <v>20000</v>
      </c>
      <c r="AS1569" s="244">
        <f t="shared" si="910"/>
        <v>5.3173525122365399</v>
      </c>
      <c r="AV1569" s="253">
        <v>44938</v>
      </c>
      <c r="AW1569" s="69">
        <f t="shared" si="909"/>
        <v>106464.03200000001</v>
      </c>
      <c r="AX1569" s="370"/>
      <c r="AY1569" s="372"/>
      <c r="AZ1569" s="362"/>
      <c r="BA1569" s="357"/>
      <c r="BB1569" s="341"/>
      <c r="BC1569" s="344"/>
      <c r="BD1569" s="331"/>
    </row>
    <row r="1570" spans="2:56" ht="20">
      <c r="B1570" s="134" t="s">
        <v>106</v>
      </c>
      <c r="C1570" s="65" t="s">
        <v>310</v>
      </c>
      <c r="D1570" s="191" t="s">
        <v>398</v>
      </c>
      <c r="F1570" s="67">
        <v>11</v>
      </c>
      <c r="G1570" s="68">
        <v>2</v>
      </c>
      <c r="H1570" s="134" t="s">
        <v>106</v>
      </c>
      <c r="I1570" s="177">
        <f>(SUM('domanda settimanale A41002300'!DH14:'domanda settimanale A41002300'!DH38)/'calcolo ADU'!$I$4)</f>
        <v>694.54409142857094</v>
      </c>
      <c r="J1570" s="69">
        <f t="shared" si="888"/>
        <v>12501.793645714275</v>
      </c>
      <c r="K1570" s="176">
        <v>100000</v>
      </c>
      <c r="L1570" s="229">
        <v>0</v>
      </c>
      <c r="M1570" s="69">
        <f t="shared" si="889"/>
        <v>20000</v>
      </c>
      <c r="N1570" s="69">
        <f t="shared" si="890"/>
        <v>41672.645485714253</v>
      </c>
      <c r="O1570" s="69">
        <f t="shared" si="891"/>
        <v>12502</v>
      </c>
      <c r="P1570" s="69">
        <f t="shared" si="892"/>
        <v>6251</v>
      </c>
      <c r="Q1570" s="69">
        <f t="shared" si="906"/>
        <v>18753</v>
      </c>
      <c r="R1570" s="69">
        <f t="shared" si="893"/>
        <v>9376.5</v>
      </c>
      <c r="S1570" s="69">
        <f t="shared" si="884"/>
        <v>12502</v>
      </c>
      <c r="T1570" s="69">
        <f t="shared" si="907"/>
        <v>2083.6322742857128</v>
      </c>
      <c r="U1570" s="70">
        <f t="shared" si="885"/>
        <v>1.9422016401369682</v>
      </c>
      <c r="V1570" s="69">
        <f t="shared" si="908"/>
        <v>106464.03200000001</v>
      </c>
      <c r="W1570" s="69">
        <f t="shared" si="894"/>
        <v>100000</v>
      </c>
      <c r="X1570" s="232">
        <v>50261.211428571434</v>
      </c>
      <c r="Y1570" s="71">
        <f t="shared" si="895"/>
        <v>156202.82057142857</v>
      </c>
      <c r="Z1570" s="176">
        <f>AA1416*'domanda settimanale A41002300'!$B$30+simulazione!Z637*'domanda settimanale A41000500'!$B$9</f>
        <v>0</v>
      </c>
      <c r="AA1570" s="209">
        <v>0</v>
      </c>
      <c r="AB1570" s="68">
        <f t="shared" si="896"/>
        <v>0</v>
      </c>
      <c r="AC1570" s="68" t="s">
        <v>411</v>
      </c>
      <c r="AD1570" s="68">
        <v>0</v>
      </c>
      <c r="AE1570" s="68">
        <f t="shared" si="897"/>
        <v>0</v>
      </c>
      <c r="AF1570" s="69">
        <f t="shared" si="898"/>
        <v>80425.645485714253</v>
      </c>
      <c r="AG1570" s="71">
        <f t="shared" si="911"/>
        <v>60425.645485714253</v>
      </c>
      <c r="AH1570" s="72">
        <f t="shared" si="887"/>
        <v>18753</v>
      </c>
      <c r="AL1570" s="241">
        <f t="shared" si="899"/>
        <v>106464.03200000001</v>
      </c>
      <c r="AM1570" s="236">
        <f t="shared" si="900"/>
        <v>9377</v>
      </c>
      <c r="AN1570" s="236">
        <f t="shared" si="901"/>
        <v>9377</v>
      </c>
      <c r="AO1570" s="236">
        <f t="shared" si="902"/>
        <v>9377</v>
      </c>
      <c r="AP1570" s="236">
        <f t="shared" si="903"/>
        <v>20000</v>
      </c>
      <c r="AQ1570" s="236">
        <f t="shared" si="904"/>
        <v>21672.645485714253</v>
      </c>
      <c r="AR1570" s="236">
        <f t="shared" si="905"/>
        <v>20000</v>
      </c>
      <c r="AS1570" s="244">
        <f t="shared" si="910"/>
        <v>5.6771733589292381</v>
      </c>
      <c r="AV1570" s="253">
        <v>44939</v>
      </c>
      <c r="AW1570" s="69">
        <f t="shared" si="909"/>
        <v>106464.03200000001</v>
      </c>
      <c r="AX1570" s="370"/>
      <c r="AY1570" s="372"/>
      <c r="AZ1570" s="362"/>
      <c r="BA1570" s="357"/>
      <c r="BB1570" s="341"/>
      <c r="BC1570" s="344"/>
      <c r="BD1570" s="331"/>
    </row>
    <row r="1571" spans="2:56">
      <c r="B1571" s="134" t="s">
        <v>208</v>
      </c>
      <c r="C1571" s="66" t="s">
        <v>311</v>
      </c>
      <c r="D1571" s="191">
        <f>Input!K5</f>
        <v>0.5</v>
      </c>
      <c r="F1571" s="67">
        <v>12</v>
      </c>
      <c r="G1571" s="68">
        <v>2</v>
      </c>
      <c r="H1571" s="134" t="s">
        <v>208</v>
      </c>
      <c r="I1571" s="177">
        <f>(SUM('domanda settimanale A41002300'!DH15:'domanda settimanale A41002300'!DH39)/'calcolo ADU'!$I$4)</f>
        <v>711.55858285714248</v>
      </c>
      <c r="J1571" s="69">
        <f t="shared" si="888"/>
        <v>12808.054491428566</v>
      </c>
      <c r="K1571" s="176">
        <v>100000</v>
      </c>
      <c r="L1571" s="229">
        <v>0</v>
      </c>
      <c r="M1571" s="69">
        <f t="shared" si="889"/>
        <v>20000</v>
      </c>
      <c r="N1571" s="69">
        <f t="shared" si="890"/>
        <v>42693.514971428551</v>
      </c>
      <c r="O1571" s="69">
        <f t="shared" si="891"/>
        <v>12809</v>
      </c>
      <c r="P1571" s="69">
        <f t="shared" si="892"/>
        <v>6405</v>
      </c>
      <c r="Q1571" s="69">
        <f t="shared" si="906"/>
        <v>19214</v>
      </c>
      <c r="R1571" s="69">
        <f t="shared" si="893"/>
        <v>9607</v>
      </c>
      <c r="S1571" s="69">
        <f t="shared" si="884"/>
        <v>12809</v>
      </c>
      <c r="T1571" s="69">
        <f t="shared" si="907"/>
        <v>2134.6757485714274</v>
      </c>
      <c r="U1571" s="70">
        <f t="shared" si="885"/>
        <v>2.2113887569103801</v>
      </c>
      <c r="V1571" s="69">
        <f t="shared" si="908"/>
        <v>106464.03200000001</v>
      </c>
      <c r="W1571" s="69">
        <f t="shared" si="894"/>
        <v>100000</v>
      </c>
      <c r="X1571" s="232">
        <v>25334.674285714285</v>
      </c>
      <c r="Y1571" s="71">
        <f t="shared" si="895"/>
        <v>181129.35771428572</v>
      </c>
      <c r="Z1571" s="176">
        <f>AA1417*'domanda settimanale A41002300'!$B$30+simulazione!Z638*'domanda settimanale A41000500'!$B$9</f>
        <v>0</v>
      </c>
      <c r="AA1571" s="209">
        <v>0</v>
      </c>
      <c r="AB1571" s="68">
        <f t="shared" si="896"/>
        <v>0</v>
      </c>
      <c r="AC1571" s="68" t="s">
        <v>411</v>
      </c>
      <c r="AD1571" s="68">
        <v>0</v>
      </c>
      <c r="AE1571" s="68">
        <f t="shared" si="897"/>
        <v>0</v>
      </c>
      <c r="AF1571" s="69">
        <f t="shared" si="898"/>
        <v>81907.514971428551</v>
      </c>
      <c r="AG1571" s="71">
        <f t="shared" si="911"/>
        <v>61907.514971428551</v>
      </c>
      <c r="AH1571" s="72">
        <f t="shared" si="887"/>
        <v>19214</v>
      </c>
      <c r="AL1571" s="241">
        <f t="shared" si="899"/>
        <v>106464.03200000001</v>
      </c>
      <c r="AM1571" s="236">
        <f t="shared" si="900"/>
        <v>9607</v>
      </c>
      <c r="AN1571" s="236">
        <f t="shared" si="901"/>
        <v>9607</v>
      </c>
      <c r="AO1571" s="236">
        <f t="shared" si="902"/>
        <v>9607</v>
      </c>
      <c r="AP1571" s="236">
        <f t="shared" si="903"/>
        <v>20000</v>
      </c>
      <c r="AQ1571" s="236">
        <f t="shared" si="904"/>
        <v>22693.514971428551</v>
      </c>
      <c r="AR1571" s="236">
        <f t="shared" si="905"/>
        <v>20000</v>
      </c>
      <c r="AS1571" s="244">
        <f t="shared" si="910"/>
        <v>5.5409613823253885</v>
      </c>
      <c r="AV1571" s="253">
        <v>44940</v>
      </c>
      <c r="AW1571" s="69">
        <f t="shared" si="909"/>
        <v>106464.03200000001</v>
      </c>
      <c r="AX1571" s="370"/>
      <c r="AY1571" s="372"/>
      <c r="AZ1571" s="362"/>
      <c r="BA1571" s="357"/>
      <c r="BB1571" s="341"/>
      <c r="BC1571" s="344"/>
      <c r="BD1571" s="331"/>
    </row>
    <row r="1572" spans="2:56">
      <c r="B1572" s="134" t="s">
        <v>209</v>
      </c>
      <c r="C1572" s="65" t="s">
        <v>312</v>
      </c>
      <c r="D1572" s="176">
        <v>0</v>
      </c>
      <c r="F1572" s="67">
        <v>13</v>
      </c>
      <c r="G1572" s="68">
        <v>2</v>
      </c>
      <c r="H1572" s="134" t="s">
        <v>209</v>
      </c>
      <c r="I1572" s="177">
        <f>(SUM('domanda settimanale A41002300'!DH16:'domanda settimanale A41002300'!DH40)/'calcolo ADU'!$I$4)</f>
        <v>728.57307428571391</v>
      </c>
      <c r="J1572" s="69">
        <f t="shared" si="888"/>
        <v>13114.315337142851</v>
      </c>
      <c r="K1572" s="176">
        <v>100000</v>
      </c>
      <c r="L1572" s="229">
        <v>0</v>
      </c>
      <c r="M1572" s="69">
        <f t="shared" si="889"/>
        <v>20000</v>
      </c>
      <c r="N1572" s="69">
        <f t="shared" si="890"/>
        <v>43714.384457142834</v>
      </c>
      <c r="O1572" s="69">
        <f t="shared" si="891"/>
        <v>13115</v>
      </c>
      <c r="P1572" s="69">
        <f t="shared" si="892"/>
        <v>6558</v>
      </c>
      <c r="Q1572" s="69">
        <f t="shared" si="906"/>
        <v>19673</v>
      </c>
      <c r="R1572" s="69">
        <f t="shared" si="893"/>
        <v>9836.5</v>
      </c>
      <c r="S1572" s="69">
        <f t="shared" si="884"/>
        <v>13115</v>
      </c>
      <c r="T1572" s="69">
        <f t="shared" si="907"/>
        <v>2185.7192228571416</v>
      </c>
      <c r="U1572" s="70">
        <f t="shared" si="885"/>
        <v>2.1174398022747711</v>
      </c>
      <c r="V1572" s="69">
        <f t="shared" si="908"/>
        <v>106464.03200000001</v>
      </c>
      <c r="W1572" s="69">
        <f t="shared" si="894"/>
        <v>100000</v>
      </c>
      <c r="X1572" s="232">
        <v>29896.265142857141</v>
      </c>
      <c r="Y1572" s="71">
        <f t="shared" si="895"/>
        <v>176567.76685714285</v>
      </c>
      <c r="Z1572" s="176">
        <f>AA1418*'domanda settimanale A41002300'!$B$30+simulazione!Z639*'domanda settimanale A41000500'!$B$9</f>
        <v>0</v>
      </c>
      <c r="AA1572" s="209">
        <v>0</v>
      </c>
      <c r="AB1572" s="68">
        <f t="shared" si="896"/>
        <v>0</v>
      </c>
      <c r="AC1572" s="68" t="s">
        <v>411</v>
      </c>
      <c r="AD1572" s="68">
        <v>0</v>
      </c>
      <c r="AE1572" s="68">
        <f t="shared" si="897"/>
        <v>0</v>
      </c>
      <c r="AF1572" s="69">
        <f t="shared" si="898"/>
        <v>83387.384457142834</v>
      </c>
      <c r="AG1572" s="71">
        <f t="shared" si="911"/>
        <v>63387.384457142834</v>
      </c>
      <c r="AH1572" s="72">
        <f t="shared" si="887"/>
        <v>19673</v>
      </c>
      <c r="AL1572" s="241">
        <f t="shared" si="899"/>
        <v>106464.03200000001</v>
      </c>
      <c r="AM1572" s="236">
        <f t="shared" si="900"/>
        <v>9837</v>
      </c>
      <c r="AN1572" s="236">
        <f t="shared" si="901"/>
        <v>9837</v>
      </c>
      <c r="AO1572" s="236">
        <f t="shared" si="902"/>
        <v>9837</v>
      </c>
      <c r="AP1572" s="236">
        <f t="shared" si="903"/>
        <v>20000</v>
      </c>
      <c r="AQ1572" s="236">
        <f t="shared" si="904"/>
        <v>23714.384457142834</v>
      </c>
      <c r="AR1572" s="236">
        <f t="shared" si="905"/>
        <v>20000</v>
      </c>
      <c r="AS1572" s="244">
        <f t="shared" si="910"/>
        <v>5.4116826106846947</v>
      </c>
      <c r="AV1572" s="253">
        <v>44941</v>
      </c>
      <c r="AW1572" s="69">
        <f t="shared" si="909"/>
        <v>106464.03200000001</v>
      </c>
      <c r="AX1572" s="370"/>
      <c r="AY1572" s="372"/>
      <c r="AZ1572" s="362"/>
      <c r="BA1572" s="357"/>
      <c r="BB1572" s="341"/>
      <c r="BC1572" s="344"/>
      <c r="BD1572" s="331"/>
    </row>
    <row r="1573" spans="2:56">
      <c r="B1573" s="134" t="s">
        <v>107</v>
      </c>
      <c r="C1573" s="66" t="s">
        <v>313</v>
      </c>
      <c r="D1573" s="176">
        <v>25</v>
      </c>
      <c r="F1573" s="67">
        <v>14</v>
      </c>
      <c r="G1573" s="74">
        <v>3</v>
      </c>
      <c r="H1573" s="134" t="s">
        <v>107</v>
      </c>
      <c r="I1573" s="177">
        <f>(SUM('domanda settimanale A41002300'!DH17:'domanda settimanale A41002300'!DH41)/'calcolo ADU'!$I$4)</f>
        <v>745.58756571428546</v>
      </c>
      <c r="J1573" s="69">
        <f t="shared" si="888"/>
        <v>13420.576182857138</v>
      </c>
      <c r="K1573" s="176">
        <v>100000</v>
      </c>
      <c r="L1573" s="229">
        <v>0</v>
      </c>
      <c r="M1573" s="69">
        <f t="shared" si="889"/>
        <v>20000</v>
      </c>
      <c r="N1573" s="69">
        <f t="shared" si="890"/>
        <v>44735.253942857125</v>
      </c>
      <c r="O1573" s="69">
        <f t="shared" si="891"/>
        <v>13421</v>
      </c>
      <c r="P1573" s="69">
        <f t="shared" si="892"/>
        <v>6711</v>
      </c>
      <c r="Q1573" s="69">
        <f t="shared" si="906"/>
        <v>20132</v>
      </c>
      <c r="R1573" s="69">
        <f t="shared" si="893"/>
        <v>10066</v>
      </c>
      <c r="S1573" s="69">
        <f t="shared" si="884"/>
        <v>13421</v>
      </c>
      <c r="T1573" s="69">
        <f t="shared" si="907"/>
        <v>2236.7626971428563</v>
      </c>
      <c r="U1573" s="70">
        <f t="shared" si="885"/>
        <v>1.9563989676370852</v>
      </c>
      <c r="V1573" s="69">
        <f t="shared" si="908"/>
        <v>100492.06400000001</v>
      </c>
      <c r="W1573" s="69">
        <f t="shared" si="894"/>
        <v>100000</v>
      </c>
      <c r="X1573" s="232">
        <v>34457.856</v>
      </c>
      <c r="Y1573" s="71">
        <f t="shared" si="895"/>
        <v>166034.20800000001</v>
      </c>
      <c r="Z1573" s="176">
        <f>AA1419*'domanda settimanale A41002300'!$B$30+simulazione!Z640*'domanda settimanale A41000500'!$B$9</f>
        <v>5971.9679999999998</v>
      </c>
      <c r="AA1573" s="209">
        <v>0</v>
      </c>
      <c r="AB1573" s="68">
        <f t="shared" si="896"/>
        <v>0</v>
      </c>
      <c r="AC1573" s="68" t="s">
        <v>411</v>
      </c>
      <c r="AD1573" s="68">
        <v>0</v>
      </c>
      <c r="AE1573" s="68">
        <f t="shared" si="897"/>
        <v>0</v>
      </c>
      <c r="AF1573" s="69">
        <f t="shared" si="898"/>
        <v>84867.253942857118</v>
      </c>
      <c r="AG1573" s="71">
        <f t="shared" si="911"/>
        <v>64867.253942857125</v>
      </c>
      <c r="AH1573" s="72">
        <f t="shared" si="887"/>
        <v>20132</v>
      </c>
      <c r="AL1573" s="241">
        <f t="shared" si="899"/>
        <v>100492.06400000001</v>
      </c>
      <c r="AM1573" s="236">
        <f t="shared" si="900"/>
        <v>10066</v>
      </c>
      <c r="AN1573" s="236">
        <f t="shared" si="901"/>
        <v>10066</v>
      </c>
      <c r="AO1573" s="236">
        <f t="shared" si="902"/>
        <v>10066</v>
      </c>
      <c r="AP1573" s="236">
        <f t="shared" si="903"/>
        <v>20000</v>
      </c>
      <c r="AQ1573" s="236">
        <f t="shared" si="904"/>
        <v>24735.253942857125</v>
      </c>
      <c r="AR1573" s="236">
        <f t="shared" si="905"/>
        <v>20000</v>
      </c>
      <c r="AS1573" s="244">
        <f t="shared" si="910"/>
        <v>4.9916582555136104</v>
      </c>
      <c r="AV1573" s="253">
        <v>44942</v>
      </c>
      <c r="AW1573" s="69">
        <f t="shared" si="909"/>
        <v>100492.06400000001</v>
      </c>
      <c r="AX1573" s="370"/>
      <c r="AY1573" s="372"/>
      <c r="AZ1573" s="362"/>
      <c r="BA1573" s="357"/>
      <c r="BB1573" s="341"/>
      <c r="BC1573" s="344"/>
      <c r="BD1573" s="331"/>
    </row>
    <row r="1574" spans="2:56">
      <c r="B1574" s="134" t="s">
        <v>108</v>
      </c>
      <c r="C1574" s="65" t="s">
        <v>314</v>
      </c>
      <c r="D1574" s="176">
        <f>D1564+1</f>
        <v>61</v>
      </c>
      <c r="F1574" s="67">
        <v>15</v>
      </c>
      <c r="G1574" s="74">
        <v>3</v>
      </c>
      <c r="H1574" s="134" t="s">
        <v>108</v>
      </c>
      <c r="I1574" s="177">
        <f>(SUM('domanda settimanale A41002300'!DH18:'domanda settimanale A41002300'!DH42)/'calcolo ADU'!$I$4)</f>
        <v>762.60205714285712</v>
      </c>
      <c r="J1574" s="69">
        <f t="shared" si="888"/>
        <v>13726.837028571428</v>
      </c>
      <c r="K1574" s="176">
        <v>100000</v>
      </c>
      <c r="L1574" s="229">
        <v>0</v>
      </c>
      <c r="M1574" s="69">
        <f t="shared" si="889"/>
        <v>20000</v>
      </c>
      <c r="N1574" s="69">
        <f t="shared" si="890"/>
        <v>45756.123428571431</v>
      </c>
      <c r="O1574" s="69">
        <f t="shared" si="891"/>
        <v>13727</v>
      </c>
      <c r="P1574" s="69">
        <f t="shared" si="892"/>
        <v>6864</v>
      </c>
      <c r="Q1574" s="69">
        <f t="shared" si="906"/>
        <v>20591</v>
      </c>
      <c r="R1574" s="69">
        <f t="shared" si="893"/>
        <v>10295.5</v>
      </c>
      <c r="S1574" s="69">
        <f t="shared" si="884"/>
        <v>13727</v>
      </c>
      <c r="T1574" s="69">
        <f t="shared" si="907"/>
        <v>2287.8061714285714</v>
      </c>
      <c r="U1574" s="70">
        <f t="shared" si="885"/>
        <v>1.8836399255083798</v>
      </c>
      <c r="V1574" s="69">
        <f t="shared" si="908"/>
        <v>100492.06400000001</v>
      </c>
      <c r="W1574" s="69">
        <f t="shared" si="894"/>
        <v>100000</v>
      </c>
      <c r="X1574" s="232">
        <v>37845.174857142854</v>
      </c>
      <c r="Y1574" s="71">
        <f t="shared" si="895"/>
        <v>162646.88914285717</v>
      </c>
      <c r="Z1574" s="176">
        <f>AA1420*'domanda settimanale A41002300'!$B$30+simulazione!Z641*'domanda settimanale A41000500'!$B$9</f>
        <v>0</v>
      </c>
      <c r="AA1574" s="209">
        <v>0</v>
      </c>
      <c r="AB1574" s="68">
        <f t="shared" si="896"/>
        <v>0</v>
      </c>
      <c r="AC1574" s="68" t="s">
        <v>411</v>
      </c>
      <c r="AD1574" s="68">
        <v>0</v>
      </c>
      <c r="AE1574" s="68">
        <f t="shared" si="897"/>
        <v>0</v>
      </c>
      <c r="AF1574" s="69">
        <f t="shared" si="898"/>
        <v>86347.123428571431</v>
      </c>
      <c r="AG1574" s="71">
        <f t="shared" si="911"/>
        <v>66347.123428571431</v>
      </c>
      <c r="AH1574" s="72">
        <f t="shared" si="887"/>
        <v>20591</v>
      </c>
      <c r="AL1574" s="241">
        <f t="shared" si="899"/>
        <v>100492.06400000001</v>
      </c>
      <c r="AM1574" s="236">
        <f t="shared" si="900"/>
        <v>10296</v>
      </c>
      <c r="AN1574" s="236">
        <f t="shared" si="901"/>
        <v>10296</v>
      </c>
      <c r="AO1574" s="236">
        <f t="shared" si="902"/>
        <v>10296</v>
      </c>
      <c r="AP1574" s="236">
        <f t="shared" si="903"/>
        <v>20000</v>
      </c>
      <c r="AQ1574" s="236">
        <f t="shared" si="904"/>
        <v>25756.123428571431</v>
      </c>
      <c r="AR1574" s="236">
        <f t="shared" si="905"/>
        <v>20000</v>
      </c>
      <c r="AS1574" s="244">
        <f t="shared" si="910"/>
        <v>4.880387742217474</v>
      </c>
      <c r="AV1574" s="253">
        <v>44943</v>
      </c>
      <c r="AW1574" s="69">
        <f t="shared" si="909"/>
        <v>100492.06400000001</v>
      </c>
      <c r="AX1574" s="370"/>
      <c r="AY1574" s="372"/>
      <c r="AZ1574" s="362"/>
      <c r="BA1574" s="357"/>
      <c r="BB1574" s="341"/>
      <c r="BC1574" s="344"/>
      <c r="BD1574" s="331"/>
    </row>
    <row r="1575" spans="2:56">
      <c r="B1575" s="134" t="s">
        <v>109</v>
      </c>
      <c r="C1575" s="66" t="s">
        <v>315</v>
      </c>
      <c r="D1575" s="176" t="s">
        <v>400</v>
      </c>
      <c r="F1575" s="67">
        <v>16</v>
      </c>
      <c r="G1575" s="74">
        <v>3</v>
      </c>
      <c r="H1575" s="134" t="s">
        <v>109</v>
      </c>
      <c r="I1575" s="177">
        <f>(SUM('domanda settimanale A41002300'!DH19:'domanda settimanale A41002300'!DH43)/'calcolo ADU'!$I$4)</f>
        <v>826.58742857142852</v>
      </c>
      <c r="J1575" s="69">
        <f t="shared" si="888"/>
        <v>14878.573714285712</v>
      </c>
      <c r="K1575" s="176">
        <v>100000</v>
      </c>
      <c r="L1575" s="229">
        <v>0</v>
      </c>
      <c r="M1575" s="69">
        <f t="shared" si="889"/>
        <v>20000</v>
      </c>
      <c r="N1575" s="69">
        <f t="shared" si="890"/>
        <v>49595.245714285709</v>
      </c>
      <c r="O1575" s="69">
        <f t="shared" si="891"/>
        <v>14879</v>
      </c>
      <c r="P1575" s="69">
        <f t="shared" si="892"/>
        <v>7440</v>
      </c>
      <c r="Q1575" s="69">
        <f t="shared" si="906"/>
        <v>22319</v>
      </c>
      <c r="R1575" s="69">
        <f t="shared" si="893"/>
        <v>11159.5</v>
      </c>
      <c r="S1575" s="69">
        <f t="shared" si="884"/>
        <v>14879</v>
      </c>
      <c r="T1575" s="69">
        <f t="shared" si="907"/>
        <v>2479.7622857142856</v>
      </c>
      <c r="U1575" s="70">
        <f t="shared" si="885"/>
        <v>1.7199216188654856</v>
      </c>
      <c r="V1575" s="69">
        <f t="shared" si="908"/>
        <v>100492.06400000001</v>
      </c>
      <c r="W1575" s="69">
        <f t="shared" si="894"/>
        <v>100000</v>
      </c>
      <c r="X1575" s="232">
        <v>42406.765714285713</v>
      </c>
      <c r="Y1575" s="71">
        <f t="shared" si="895"/>
        <v>158085.29828571429</v>
      </c>
      <c r="Z1575" s="176">
        <f>AA1421*'domanda settimanale A41002300'!$B$30+simulazione!Z642*'domanda settimanale A41000500'!$B$9</f>
        <v>0</v>
      </c>
      <c r="AA1575" s="209">
        <v>0</v>
      </c>
      <c r="AB1575" s="68">
        <f t="shared" si="896"/>
        <v>0</v>
      </c>
      <c r="AC1575" s="68" t="s">
        <v>411</v>
      </c>
      <c r="AD1575" s="68">
        <v>0</v>
      </c>
      <c r="AE1575" s="68">
        <f t="shared" si="897"/>
        <v>0</v>
      </c>
      <c r="AF1575" s="69">
        <f t="shared" si="898"/>
        <v>91914.245714285702</v>
      </c>
      <c r="AG1575" s="71">
        <f t="shared" si="911"/>
        <v>71914.245714285702</v>
      </c>
      <c r="AH1575" s="72">
        <f t="shared" si="887"/>
        <v>22319</v>
      </c>
      <c r="AL1575" s="241">
        <f t="shared" si="899"/>
        <v>100492.06400000001</v>
      </c>
      <c r="AM1575" s="236">
        <f t="shared" si="900"/>
        <v>11160</v>
      </c>
      <c r="AN1575" s="236">
        <f t="shared" si="901"/>
        <v>11160</v>
      </c>
      <c r="AO1575" s="236">
        <f t="shared" si="902"/>
        <v>11160</v>
      </c>
      <c r="AP1575" s="236">
        <f t="shared" si="903"/>
        <v>20000</v>
      </c>
      <c r="AQ1575" s="236">
        <f t="shared" si="904"/>
        <v>29595.245714285709</v>
      </c>
      <c r="AR1575" s="236">
        <f t="shared" si="905"/>
        <v>20000</v>
      </c>
      <c r="AS1575" s="244">
        <f t="shared" si="910"/>
        <v>4.5025343429365119</v>
      </c>
      <c r="AV1575" s="253">
        <v>44944</v>
      </c>
      <c r="AW1575" s="69">
        <f t="shared" si="909"/>
        <v>100492.06400000001</v>
      </c>
      <c r="AX1575" s="370"/>
      <c r="AY1575" s="372"/>
      <c r="AZ1575" s="362"/>
      <c r="BA1575" s="357"/>
      <c r="BB1575" s="341"/>
      <c r="BC1575" s="344"/>
      <c r="BD1575" s="331"/>
    </row>
    <row r="1576" spans="2:56">
      <c r="B1576" s="134" t="s">
        <v>110</v>
      </c>
      <c r="C1576" s="65" t="s">
        <v>316</v>
      </c>
      <c r="D1576" s="201"/>
      <c r="F1576" s="67">
        <v>17</v>
      </c>
      <c r="G1576" s="74">
        <v>3</v>
      </c>
      <c r="H1576" s="134" t="s">
        <v>110</v>
      </c>
      <c r="I1576" s="177">
        <f>(SUM('domanda settimanale A41002300'!DH20:'domanda settimanale A41002300'!DH44)/'calcolo ADU'!$I$4)</f>
        <v>890.57280000000003</v>
      </c>
      <c r="J1576" s="69">
        <f t="shared" si="888"/>
        <v>16030.3104</v>
      </c>
      <c r="K1576" s="176">
        <v>100000</v>
      </c>
      <c r="L1576" s="229">
        <v>0</v>
      </c>
      <c r="M1576" s="69">
        <f t="shared" si="889"/>
        <v>20000</v>
      </c>
      <c r="N1576" s="69">
        <f t="shared" si="890"/>
        <v>53434.368000000002</v>
      </c>
      <c r="O1576" s="69">
        <f t="shared" si="891"/>
        <v>16031</v>
      </c>
      <c r="P1576" s="69">
        <f t="shared" si="892"/>
        <v>8016</v>
      </c>
      <c r="Q1576" s="69">
        <f t="shared" si="906"/>
        <v>24047</v>
      </c>
      <c r="R1576" s="69">
        <f t="shared" si="893"/>
        <v>12023.5</v>
      </c>
      <c r="S1576" s="69">
        <f t="shared" si="884"/>
        <v>16031</v>
      </c>
      <c r="T1576" s="69">
        <f t="shared" si="907"/>
        <v>2671.7184000000002</v>
      </c>
      <c r="U1576" s="70">
        <f t="shared" si="885"/>
        <v>1.5749030874143195</v>
      </c>
      <c r="V1576" s="69">
        <f t="shared" si="908"/>
        <v>100492.06400000001</v>
      </c>
      <c r="W1576" s="69">
        <f t="shared" si="894"/>
        <v>100000</v>
      </c>
      <c r="X1576" s="232">
        <v>46968.356571428572</v>
      </c>
      <c r="Y1576" s="71">
        <f t="shared" si="895"/>
        <v>153523.70742857145</v>
      </c>
      <c r="Z1576" s="176">
        <f>AA1422*'domanda settimanale A41002300'!$B$30+simulazione!Z643*'domanda settimanale A41000500'!$B$9</f>
        <v>0</v>
      </c>
      <c r="AA1576" s="209">
        <v>0</v>
      </c>
      <c r="AB1576" s="68">
        <f t="shared" si="896"/>
        <v>0</v>
      </c>
      <c r="AC1576" s="68" t="s">
        <v>411</v>
      </c>
      <c r="AD1576" s="68">
        <v>0</v>
      </c>
      <c r="AE1576" s="68">
        <f t="shared" si="897"/>
        <v>0</v>
      </c>
      <c r="AF1576" s="69">
        <f t="shared" si="898"/>
        <v>97481.368000000002</v>
      </c>
      <c r="AG1576" s="71">
        <f t="shared" si="911"/>
        <v>77481.368000000002</v>
      </c>
      <c r="AH1576" s="72">
        <f t="shared" si="887"/>
        <v>24047</v>
      </c>
      <c r="AL1576" s="241">
        <f t="shared" si="899"/>
        <v>100492.06400000001</v>
      </c>
      <c r="AM1576" s="236">
        <f t="shared" si="900"/>
        <v>12024</v>
      </c>
      <c r="AN1576" s="236">
        <f t="shared" si="901"/>
        <v>12024</v>
      </c>
      <c r="AO1576" s="236">
        <f t="shared" si="902"/>
        <v>12024</v>
      </c>
      <c r="AP1576" s="236">
        <f t="shared" si="903"/>
        <v>20000</v>
      </c>
      <c r="AQ1576" s="236">
        <f t="shared" si="904"/>
        <v>33434.368000000002</v>
      </c>
      <c r="AR1576" s="236">
        <f t="shared" si="905"/>
        <v>20000</v>
      </c>
      <c r="AS1576" s="244">
        <f t="shared" si="910"/>
        <v>4.1789854867551055</v>
      </c>
      <c r="AV1576" s="253">
        <v>44945</v>
      </c>
      <c r="AW1576" s="69">
        <f t="shared" si="909"/>
        <v>100492.06400000001</v>
      </c>
      <c r="AX1576" s="370"/>
      <c r="AY1576" s="372"/>
      <c r="AZ1576" s="362"/>
      <c r="BA1576" s="357"/>
      <c r="BB1576" s="341"/>
      <c r="BC1576" s="344"/>
      <c r="BD1576" s="331"/>
    </row>
    <row r="1577" spans="2:56">
      <c r="B1577" s="134" t="s">
        <v>111</v>
      </c>
      <c r="C1577" s="65" t="s">
        <v>317</v>
      </c>
      <c r="D1577" s="72">
        <f>M1560+Q1560</f>
        <v>51436</v>
      </c>
      <c r="F1577" s="67">
        <v>18</v>
      </c>
      <c r="G1577" s="74">
        <v>3</v>
      </c>
      <c r="H1577" s="134" t="s">
        <v>111</v>
      </c>
      <c r="I1577" s="177">
        <f>(SUM('domanda settimanale A41002300'!DH21:'domanda settimanale A41002300'!DH45)/'calcolo ADU'!$I$4)</f>
        <v>954.55817142857131</v>
      </c>
      <c r="J1577" s="69">
        <f t="shared" si="888"/>
        <v>17182.047085714283</v>
      </c>
      <c r="K1577" s="176">
        <v>100000</v>
      </c>
      <c r="L1577" s="229">
        <v>0</v>
      </c>
      <c r="M1577" s="69">
        <f t="shared" si="889"/>
        <v>20000</v>
      </c>
      <c r="N1577" s="69">
        <f t="shared" si="890"/>
        <v>57273.490285714281</v>
      </c>
      <c r="O1577" s="69">
        <f t="shared" si="891"/>
        <v>17183</v>
      </c>
      <c r="P1577" s="69">
        <f t="shared" si="892"/>
        <v>8592</v>
      </c>
      <c r="Q1577" s="69">
        <f t="shared" si="906"/>
        <v>25775</v>
      </c>
      <c r="R1577" s="69">
        <f t="shared" si="893"/>
        <v>12887.5</v>
      </c>
      <c r="S1577" s="69">
        <f t="shared" si="884"/>
        <v>17183</v>
      </c>
      <c r="T1577" s="69">
        <f t="shared" si="907"/>
        <v>2863.6745142857139</v>
      </c>
      <c r="U1577" s="70">
        <f t="shared" si="885"/>
        <v>1.4898200546452316</v>
      </c>
      <c r="V1577" s="69">
        <f t="shared" si="908"/>
        <v>100492.06400000001</v>
      </c>
      <c r="W1577" s="69">
        <f t="shared" si="894"/>
        <v>100000</v>
      </c>
      <c r="X1577" s="232">
        <v>46968.356571428572</v>
      </c>
      <c r="Y1577" s="71">
        <f t="shared" si="895"/>
        <v>153523.70742857145</v>
      </c>
      <c r="Z1577" s="176">
        <f>AA1423*'domanda settimanale A41002300'!$B$30+simulazione!Z644*'domanda settimanale A41000500'!$B$9</f>
        <v>0</v>
      </c>
      <c r="AA1577" s="209">
        <v>0</v>
      </c>
      <c r="AB1577" s="68">
        <f t="shared" si="896"/>
        <v>0</v>
      </c>
      <c r="AC1577" s="68" t="s">
        <v>411</v>
      </c>
      <c r="AD1577" s="68">
        <v>0</v>
      </c>
      <c r="AE1577" s="68">
        <f t="shared" si="897"/>
        <v>0</v>
      </c>
      <c r="AF1577" s="69">
        <f t="shared" si="898"/>
        <v>103048.49028571427</v>
      </c>
      <c r="AG1577" s="71">
        <f t="shared" si="911"/>
        <v>83048.490285714273</v>
      </c>
      <c r="AH1577" s="72">
        <f t="shared" si="887"/>
        <v>25775</v>
      </c>
      <c r="AL1577" s="241">
        <f t="shared" si="899"/>
        <v>100492.06400000001</v>
      </c>
      <c r="AM1577" s="236">
        <f t="shared" si="900"/>
        <v>12888</v>
      </c>
      <c r="AN1577" s="236">
        <f t="shared" si="901"/>
        <v>12888</v>
      </c>
      <c r="AO1577" s="236">
        <f t="shared" si="902"/>
        <v>12888</v>
      </c>
      <c r="AP1577" s="236">
        <f t="shared" si="903"/>
        <v>20000</v>
      </c>
      <c r="AQ1577" s="236">
        <f t="shared" si="904"/>
        <v>37273.490285714281</v>
      </c>
      <c r="AR1577" s="236">
        <f t="shared" si="905"/>
        <v>20000</v>
      </c>
      <c r="AS1577" s="244">
        <f t="shared" si="910"/>
        <v>3.8988191658583906</v>
      </c>
      <c r="AV1577" s="253">
        <v>44946</v>
      </c>
      <c r="AW1577" s="69">
        <f t="shared" si="909"/>
        <v>100492.06400000001</v>
      </c>
      <c r="AX1577" s="370"/>
      <c r="AY1577" s="372"/>
      <c r="AZ1577" s="362"/>
      <c r="BA1577" s="357"/>
      <c r="BB1577" s="341"/>
      <c r="BC1577" s="344"/>
      <c r="BD1577" s="331"/>
    </row>
    <row r="1578" spans="2:56">
      <c r="B1578" s="134" t="s">
        <v>210</v>
      </c>
      <c r="C1578" s="66" t="s">
        <v>318</v>
      </c>
      <c r="D1578" s="202">
        <f>SUM(AE1560:AE1660)</f>
        <v>0</v>
      </c>
      <c r="F1578" s="67">
        <v>19</v>
      </c>
      <c r="G1578" s="74">
        <v>3</v>
      </c>
      <c r="H1578" s="134" t="s">
        <v>210</v>
      </c>
      <c r="I1578" s="177">
        <f>(SUM('domanda settimanale A41002300'!DH22:'domanda settimanale A41002300'!DH46)/'calcolo ADU'!$I$4)</f>
        <v>973.55382857142865</v>
      </c>
      <c r="J1578" s="69">
        <f t="shared" si="888"/>
        <v>17523.968914285717</v>
      </c>
      <c r="K1578" s="176">
        <v>100000</v>
      </c>
      <c r="L1578" s="229">
        <v>0</v>
      </c>
      <c r="M1578" s="69">
        <f t="shared" si="889"/>
        <v>20000</v>
      </c>
      <c r="N1578" s="69">
        <f t="shared" si="890"/>
        <v>58413.229714285721</v>
      </c>
      <c r="O1578" s="69">
        <f t="shared" si="891"/>
        <v>17524</v>
      </c>
      <c r="P1578" s="69">
        <f t="shared" si="892"/>
        <v>8762</v>
      </c>
      <c r="Q1578" s="69">
        <f t="shared" si="906"/>
        <v>26286</v>
      </c>
      <c r="R1578" s="69">
        <f t="shared" si="893"/>
        <v>13143</v>
      </c>
      <c r="S1578" s="69">
        <f t="shared" si="884"/>
        <v>17524</v>
      </c>
      <c r="T1578" s="69">
        <f t="shared" si="907"/>
        <v>2920.6614857142858</v>
      </c>
      <c r="U1578" s="70">
        <f t="shared" si="885"/>
        <v>1.6051146497178213</v>
      </c>
      <c r="V1578" s="69">
        <f t="shared" si="908"/>
        <v>100492.06400000001</v>
      </c>
      <c r="W1578" s="69">
        <f t="shared" si="894"/>
        <v>100000</v>
      </c>
      <c r="X1578" s="232">
        <v>32437.79657142856</v>
      </c>
      <c r="Y1578" s="71">
        <f t="shared" si="895"/>
        <v>168054.26742857145</v>
      </c>
      <c r="Z1578" s="176">
        <f>AA1424*'domanda settimanale A41002300'!$B$30+simulazione!Z645*'domanda settimanale A41000500'!$B$9</f>
        <v>0</v>
      </c>
      <c r="AA1578" s="209">
        <v>0</v>
      </c>
      <c r="AB1578" s="68">
        <f t="shared" si="896"/>
        <v>0</v>
      </c>
      <c r="AC1578" s="68" t="s">
        <v>411</v>
      </c>
      <c r="AD1578" s="68">
        <v>0</v>
      </c>
      <c r="AE1578" s="68">
        <f t="shared" si="897"/>
        <v>0</v>
      </c>
      <c r="AF1578" s="69">
        <f t="shared" si="898"/>
        <v>104699.22971428573</v>
      </c>
      <c r="AG1578" s="71">
        <f t="shared" si="911"/>
        <v>84699.229714285728</v>
      </c>
      <c r="AH1578" s="72">
        <f t="shared" si="887"/>
        <v>26286</v>
      </c>
      <c r="AL1578" s="241">
        <f t="shared" si="899"/>
        <v>100492.06400000001</v>
      </c>
      <c r="AM1578" s="236">
        <f t="shared" si="900"/>
        <v>13143</v>
      </c>
      <c r="AN1578" s="236">
        <f t="shared" si="901"/>
        <v>13143</v>
      </c>
      <c r="AO1578" s="236">
        <f t="shared" si="902"/>
        <v>13143</v>
      </c>
      <c r="AP1578" s="236">
        <f t="shared" si="903"/>
        <v>20000</v>
      </c>
      <c r="AQ1578" s="236">
        <f t="shared" si="904"/>
        <v>38413.229714285721</v>
      </c>
      <c r="AR1578" s="236">
        <f t="shared" si="905"/>
        <v>20000</v>
      </c>
      <c r="AS1578" s="244">
        <f t="shared" si="910"/>
        <v>3.8230260975424186</v>
      </c>
      <c r="AV1578" s="253">
        <v>44947</v>
      </c>
      <c r="AW1578" s="69">
        <f t="shared" si="909"/>
        <v>100492.06400000001</v>
      </c>
      <c r="AX1578" s="370"/>
      <c r="AY1578" s="372"/>
      <c r="AZ1578" s="362"/>
      <c r="BA1578" s="357"/>
      <c r="BB1578" s="341"/>
      <c r="BC1578" s="344"/>
      <c r="BD1578" s="331"/>
    </row>
    <row r="1579" spans="2:56">
      <c r="B1579" s="134" t="s">
        <v>211</v>
      </c>
      <c r="C1579" s="65" t="s">
        <v>319</v>
      </c>
      <c r="D1579" s="72"/>
      <c r="F1579" s="67">
        <v>20</v>
      </c>
      <c r="G1579" s="74">
        <v>3</v>
      </c>
      <c r="H1579" s="134" t="s">
        <v>211</v>
      </c>
      <c r="I1579" s="177">
        <f>(SUM('domanda settimanale A41002300'!DH23:'domanda settimanale A41002300'!DH47)/'calcolo ADU'!$I$4)</f>
        <v>992.54948571428565</v>
      </c>
      <c r="J1579" s="69">
        <f t="shared" si="888"/>
        <v>17865.89074285714</v>
      </c>
      <c r="K1579" s="176">
        <v>100000</v>
      </c>
      <c r="L1579" s="229">
        <v>0</v>
      </c>
      <c r="M1579" s="69">
        <f t="shared" si="889"/>
        <v>20000</v>
      </c>
      <c r="N1579" s="69">
        <f t="shared" si="890"/>
        <v>59552.969142857139</v>
      </c>
      <c r="O1579" s="69">
        <f t="shared" si="891"/>
        <v>17866</v>
      </c>
      <c r="P1579" s="69">
        <f t="shared" si="892"/>
        <v>8933</v>
      </c>
      <c r="Q1579" s="69">
        <f t="shared" si="906"/>
        <v>26799</v>
      </c>
      <c r="R1579" s="69">
        <f t="shared" si="893"/>
        <v>13399.5</v>
      </c>
      <c r="S1579" s="69">
        <f t="shared" si="884"/>
        <v>17866</v>
      </c>
      <c r="T1579" s="69">
        <f t="shared" si="907"/>
        <v>2977.6484571428568</v>
      </c>
      <c r="U1579" s="70">
        <f t="shared" si="885"/>
        <v>1.5801707178814224</v>
      </c>
      <c r="V1579" s="69">
        <f t="shared" si="908"/>
        <v>100492.06400000001</v>
      </c>
      <c r="W1579" s="69">
        <f t="shared" si="894"/>
        <v>100000</v>
      </c>
      <c r="X1579" s="232">
        <v>32437.79657142856</v>
      </c>
      <c r="Y1579" s="71">
        <f t="shared" si="895"/>
        <v>168054.26742857145</v>
      </c>
      <c r="Z1579" s="176">
        <f>AA1425*'domanda settimanale A41002300'!$B$30+simulazione!Z646*'domanda settimanale A41000500'!$B$9</f>
        <v>0</v>
      </c>
      <c r="AA1579" s="209">
        <v>0</v>
      </c>
      <c r="AB1579" s="68">
        <f t="shared" si="896"/>
        <v>0</v>
      </c>
      <c r="AC1579" s="68" t="s">
        <v>411</v>
      </c>
      <c r="AD1579" s="68">
        <v>0</v>
      </c>
      <c r="AE1579" s="68">
        <f t="shared" si="897"/>
        <v>0</v>
      </c>
      <c r="AF1579" s="69">
        <f t="shared" si="898"/>
        <v>106351.96914285714</v>
      </c>
      <c r="AG1579" s="71">
        <f t="shared" si="911"/>
        <v>86351.969142857139</v>
      </c>
      <c r="AH1579" s="72">
        <f t="shared" si="887"/>
        <v>26799</v>
      </c>
      <c r="AL1579" s="241">
        <f t="shared" si="899"/>
        <v>100492.06400000001</v>
      </c>
      <c r="AM1579" s="236">
        <f t="shared" si="900"/>
        <v>13400</v>
      </c>
      <c r="AN1579" s="236">
        <f t="shared" si="901"/>
        <v>13400</v>
      </c>
      <c r="AO1579" s="236">
        <f t="shared" si="902"/>
        <v>13400</v>
      </c>
      <c r="AP1579" s="236">
        <f t="shared" si="903"/>
        <v>20000</v>
      </c>
      <c r="AQ1579" s="236">
        <f t="shared" si="904"/>
        <v>39552.969142857139</v>
      </c>
      <c r="AR1579" s="236">
        <f t="shared" si="905"/>
        <v>20000</v>
      </c>
      <c r="AS1579" s="244">
        <f t="shared" si="910"/>
        <v>3.7498438001417966</v>
      </c>
      <c r="AV1579" s="253">
        <v>44948</v>
      </c>
      <c r="AW1579" s="69">
        <f t="shared" si="909"/>
        <v>100492.06400000001</v>
      </c>
      <c r="AX1579" s="370"/>
      <c r="AY1579" s="372"/>
      <c r="AZ1579" s="362"/>
      <c r="BA1579" s="357"/>
      <c r="BB1579" s="341"/>
      <c r="BC1579" s="344"/>
      <c r="BD1579" s="331"/>
    </row>
    <row r="1580" spans="2:56" ht="20" thickBot="1">
      <c r="B1580" s="134" t="s">
        <v>112</v>
      </c>
      <c r="C1580" s="200" t="s">
        <v>320</v>
      </c>
      <c r="D1580" s="189"/>
      <c r="F1580" s="67">
        <v>21</v>
      </c>
      <c r="G1580" s="74">
        <v>4</v>
      </c>
      <c r="H1580" s="134" t="s">
        <v>112</v>
      </c>
      <c r="I1580" s="177">
        <f>(SUM('domanda settimanale A41002300'!DH24:'domanda settimanale A41002300'!DH48)/'calcolo ADU'!$I$4)</f>
        <v>1011.5451428571428</v>
      </c>
      <c r="J1580" s="69">
        <f t="shared" si="888"/>
        <v>18207.812571428567</v>
      </c>
      <c r="K1580" s="176">
        <v>100000</v>
      </c>
      <c r="L1580" s="229">
        <v>0</v>
      </c>
      <c r="M1580" s="69">
        <f t="shared" si="889"/>
        <v>20000</v>
      </c>
      <c r="N1580" s="69">
        <f t="shared" si="890"/>
        <v>60692.708571428564</v>
      </c>
      <c r="O1580" s="69">
        <f t="shared" si="891"/>
        <v>18208</v>
      </c>
      <c r="P1580" s="69">
        <f t="shared" si="892"/>
        <v>9104</v>
      </c>
      <c r="Q1580" s="69">
        <f t="shared" si="906"/>
        <v>27312</v>
      </c>
      <c r="R1580" s="69">
        <f t="shared" si="893"/>
        <v>13656</v>
      </c>
      <c r="S1580" s="69">
        <f t="shared" si="884"/>
        <v>18208</v>
      </c>
      <c r="T1580" s="69">
        <f t="shared" si="907"/>
        <v>3034.6354285714283</v>
      </c>
      <c r="U1580" s="70">
        <f t="shared" si="885"/>
        <v>1.5559901938666805</v>
      </c>
      <c r="V1580" s="69">
        <f t="shared" si="908"/>
        <v>100492.06400000001</v>
      </c>
      <c r="W1580" s="69">
        <f t="shared" si="894"/>
        <v>100000</v>
      </c>
      <c r="X1580" s="232">
        <v>32437.79657142856</v>
      </c>
      <c r="Y1580" s="71">
        <f t="shared" si="895"/>
        <v>168054.26742857145</v>
      </c>
      <c r="Z1580" s="176">
        <f>AA1426*'domanda settimanale A41002300'!$B$30+simulazione!Z647*'domanda settimanale A41000500'!$B$9</f>
        <v>0</v>
      </c>
      <c r="AA1580" s="209">
        <v>0</v>
      </c>
      <c r="AB1580" s="68">
        <f t="shared" si="896"/>
        <v>0</v>
      </c>
      <c r="AC1580" s="68" t="s">
        <v>411</v>
      </c>
      <c r="AD1580" s="68">
        <v>0</v>
      </c>
      <c r="AE1580" s="68">
        <f t="shared" si="897"/>
        <v>0</v>
      </c>
      <c r="AF1580" s="69">
        <f t="shared" si="898"/>
        <v>108004.70857142856</v>
      </c>
      <c r="AG1580" s="71">
        <f t="shared" si="911"/>
        <v>88004.708571428564</v>
      </c>
      <c r="AH1580" s="72">
        <f t="shared" si="887"/>
        <v>27312</v>
      </c>
      <c r="AL1580" s="241">
        <f t="shared" si="899"/>
        <v>100492.06400000001</v>
      </c>
      <c r="AM1580" s="236">
        <f t="shared" si="900"/>
        <v>13656</v>
      </c>
      <c r="AN1580" s="236">
        <f t="shared" si="901"/>
        <v>13656</v>
      </c>
      <c r="AO1580" s="236">
        <f t="shared" si="902"/>
        <v>13656</v>
      </c>
      <c r="AP1580" s="236">
        <f t="shared" si="903"/>
        <v>20000</v>
      </c>
      <c r="AQ1580" s="236">
        <f t="shared" si="904"/>
        <v>40692.708571428564</v>
      </c>
      <c r="AR1580" s="236">
        <f t="shared" si="905"/>
        <v>20000</v>
      </c>
      <c r="AS1580" s="244">
        <f t="shared" si="910"/>
        <v>3.6794106619800826</v>
      </c>
      <c r="AV1580" s="253">
        <v>44949</v>
      </c>
      <c r="AW1580" s="69">
        <f t="shared" si="909"/>
        <v>100492.06400000001</v>
      </c>
      <c r="AX1580" s="370"/>
      <c r="AY1580" s="372"/>
      <c r="AZ1580" s="362"/>
      <c r="BA1580" s="357"/>
      <c r="BB1580" s="341"/>
      <c r="BC1580" s="344"/>
      <c r="BD1580" s="331"/>
    </row>
    <row r="1581" spans="2:56">
      <c r="B1581" s="134" t="s">
        <v>113</v>
      </c>
      <c r="F1581" s="67">
        <v>22</v>
      </c>
      <c r="G1581" s="74">
        <v>4</v>
      </c>
      <c r="H1581" s="134" t="s">
        <v>113</v>
      </c>
      <c r="I1581" s="177">
        <f>(SUM('domanda settimanale A41002300'!DH25:'domanda settimanale A41002300'!DH49)/'calcolo ADU'!$I$4)</f>
        <v>1030.5408</v>
      </c>
      <c r="J1581" s="69">
        <f t="shared" si="888"/>
        <v>18549.734399999998</v>
      </c>
      <c r="K1581" s="176">
        <v>100000</v>
      </c>
      <c r="L1581" s="229">
        <v>0</v>
      </c>
      <c r="M1581" s="69">
        <f t="shared" si="889"/>
        <v>20000</v>
      </c>
      <c r="N1581" s="69">
        <f t="shared" si="890"/>
        <v>61832.447999999997</v>
      </c>
      <c r="O1581" s="69">
        <f t="shared" si="891"/>
        <v>18550</v>
      </c>
      <c r="P1581" s="69">
        <f t="shared" si="892"/>
        <v>9275</v>
      </c>
      <c r="Q1581" s="69">
        <f t="shared" si="906"/>
        <v>27825</v>
      </c>
      <c r="R1581" s="69">
        <f t="shared" si="893"/>
        <v>13912.5</v>
      </c>
      <c r="S1581" s="69">
        <f t="shared" si="884"/>
        <v>18550</v>
      </c>
      <c r="T1581" s="69">
        <f t="shared" si="907"/>
        <v>3091.6224000000002</v>
      </c>
      <c r="U1581" s="70">
        <f t="shared" si="885"/>
        <v>1.5325385597936898</v>
      </c>
      <c r="V1581" s="69">
        <f t="shared" si="908"/>
        <v>100492.06400000001</v>
      </c>
      <c r="W1581" s="69">
        <f t="shared" si="894"/>
        <v>100000</v>
      </c>
      <c r="X1581" s="232">
        <v>32437.79657142856</v>
      </c>
      <c r="Y1581" s="71">
        <f t="shared" si="895"/>
        <v>168054.26742857145</v>
      </c>
      <c r="Z1581" s="176">
        <f>AA1427*'domanda settimanale A41002300'!$B$30+simulazione!Z648*'domanda settimanale A41000500'!$B$9</f>
        <v>0</v>
      </c>
      <c r="AA1581" s="209">
        <v>0</v>
      </c>
      <c r="AB1581" s="68">
        <f t="shared" si="896"/>
        <v>0</v>
      </c>
      <c r="AC1581" s="68" t="s">
        <v>411</v>
      </c>
      <c r="AD1581" s="68">
        <v>0</v>
      </c>
      <c r="AE1581" s="68">
        <f t="shared" si="897"/>
        <v>0</v>
      </c>
      <c r="AF1581" s="69">
        <f t="shared" si="898"/>
        <v>109657.448</v>
      </c>
      <c r="AG1581" s="71">
        <f t="shared" si="911"/>
        <v>89657.448000000004</v>
      </c>
      <c r="AH1581" s="72">
        <f t="shared" si="887"/>
        <v>27825</v>
      </c>
      <c r="AL1581" s="241">
        <f t="shared" si="899"/>
        <v>100492.06400000001</v>
      </c>
      <c r="AM1581" s="236">
        <f t="shared" si="900"/>
        <v>13913</v>
      </c>
      <c r="AN1581" s="236">
        <f t="shared" si="901"/>
        <v>13913</v>
      </c>
      <c r="AO1581" s="236">
        <f t="shared" si="902"/>
        <v>13913</v>
      </c>
      <c r="AP1581" s="236">
        <f t="shared" si="903"/>
        <v>20000</v>
      </c>
      <c r="AQ1581" s="236">
        <f t="shared" si="904"/>
        <v>41832.447999999997</v>
      </c>
      <c r="AR1581" s="236">
        <f t="shared" si="905"/>
        <v>20000</v>
      </c>
      <c r="AS1581" s="244">
        <f t="shared" si="910"/>
        <v>3.6115746271338729</v>
      </c>
      <c r="AV1581" s="253">
        <v>44950</v>
      </c>
      <c r="AW1581" s="69">
        <f t="shared" si="909"/>
        <v>100492.06400000001</v>
      </c>
      <c r="AX1581" s="370"/>
      <c r="AY1581" s="372"/>
      <c r="AZ1581" s="362"/>
      <c r="BA1581" s="357"/>
      <c r="BB1581" s="341"/>
      <c r="BC1581" s="344"/>
      <c r="BD1581" s="331"/>
    </row>
    <row r="1582" spans="2:56">
      <c r="B1582" s="134" t="s">
        <v>114</v>
      </c>
      <c r="F1582" s="67">
        <v>23</v>
      </c>
      <c r="G1582" s="74">
        <v>4</v>
      </c>
      <c r="H1582" s="134" t="s">
        <v>114</v>
      </c>
      <c r="I1582" s="177">
        <f>(SUM('domanda settimanale A41002300'!DH26:'domanda settimanale A41002300'!DH50)/'calcolo ADU'!$I$4)</f>
        <v>1049.5364571428572</v>
      </c>
      <c r="J1582" s="69">
        <f t="shared" si="888"/>
        <v>18891.656228571428</v>
      </c>
      <c r="K1582" s="176">
        <v>100000</v>
      </c>
      <c r="L1582" s="229">
        <v>0</v>
      </c>
      <c r="M1582" s="69">
        <f t="shared" si="889"/>
        <v>20000</v>
      </c>
      <c r="N1582" s="69">
        <f t="shared" si="890"/>
        <v>62972.187428571429</v>
      </c>
      <c r="O1582" s="69">
        <f t="shared" si="891"/>
        <v>18892</v>
      </c>
      <c r="P1582" s="69">
        <f t="shared" si="892"/>
        <v>9446</v>
      </c>
      <c r="Q1582" s="69">
        <f t="shared" si="906"/>
        <v>28338</v>
      </c>
      <c r="R1582" s="69">
        <f t="shared" si="893"/>
        <v>14169</v>
      </c>
      <c r="S1582" s="69">
        <f t="shared" si="884"/>
        <v>18892</v>
      </c>
      <c r="T1582" s="69">
        <f t="shared" si="907"/>
        <v>3148.6093714285716</v>
      </c>
      <c r="U1582" s="70">
        <f t="shared" si="885"/>
        <v>1.5097833478756211</v>
      </c>
      <c r="V1582" s="69">
        <f t="shared" si="908"/>
        <v>100492.06400000001</v>
      </c>
      <c r="W1582" s="69">
        <f t="shared" si="894"/>
        <v>100000</v>
      </c>
      <c r="X1582" s="232">
        <v>32437.79657142856</v>
      </c>
      <c r="Y1582" s="71">
        <f t="shared" si="895"/>
        <v>168054.26742857145</v>
      </c>
      <c r="Z1582" s="176">
        <f>AA1428*'domanda settimanale A41002300'!$B$30+simulazione!Z649*'domanda settimanale A41000500'!$B$9</f>
        <v>0</v>
      </c>
      <c r="AA1582" s="209">
        <v>0</v>
      </c>
      <c r="AB1582" s="68">
        <f t="shared" si="896"/>
        <v>0</v>
      </c>
      <c r="AC1582" s="68" t="s">
        <v>411</v>
      </c>
      <c r="AD1582" s="68">
        <v>0</v>
      </c>
      <c r="AE1582" s="68">
        <f t="shared" si="897"/>
        <v>0</v>
      </c>
      <c r="AF1582" s="69">
        <f t="shared" si="898"/>
        <v>111310.18742857143</v>
      </c>
      <c r="AG1582" s="71">
        <f t="shared" si="911"/>
        <v>91310.187428571429</v>
      </c>
      <c r="AH1582" s="72">
        <f t="shared" si="887"/>
        <v>28338</v>
      </c>
      <c r="AL1582" s="241">
        <f t="shared" si="899"/>
        <v>100492.06400000001</v>
      </c>
      <c r="AM1582" s="236">
        <f t="shared" si="900"/>
        <v>14169</v>
      </c>
      <c r="AN1582" s="236">
        <f t="shared" si="901"/>
        <v>14169</v>
      </c>
      <c r="AO1582" s="236">
        <f t="shared" si="902"/>
        <v>14169</v>
      </c>
      <c r="AP1582" s="236">
        <f t="shared" si="903"/>
        <v>20000</v>
      </c>
      <c r="AQ1582" s="236">
        <f t="shared" si="904"/>
        <v>42972.187428571429</v>
      </c>
      <c r="AR1582" s="236">
        <f t="shared" si="905"/>
        <v>20000</v>
      </c>
      <c r="AS1582" s="244">
        <f t="shared" si="910"/>
        <v>3.5461946502928936</v>
      </c>
      <c r="AV1582" s="253">
        <v>44951</v>
      </c>
      <c r="AW1582" s="69">
        <f t="shared" si="909"/>
        <v>100492.06400000001</v>
      </c>
      <c r="AX1582" s="370"/>
      <c r="AY1582" s="372"/>
      <c r="AZ1582" s="362"/>
      <c r="BA1582" s="357"/>
      <c r="BB1582" s="341"/>
      <c r="BC1582" s="344"/>
      <c r="BD1582" s="331"/>
    </row>
    <row r="1583" spans="2:56">
      <c r="B1583" s="134" t="s">
        <v>115</v>
      </c>
      <c r="F1583" s="67">
        <v>24</v>
      </c>
      <c r="G1583" s="74">
        <v>4</v>
      </c>
      <c r="H1583" s="134" t="s">
        <v>115</v>
      </c>
      <c r="I1583" s="177">
        <f>(SUM('domanda settimanale A41002300'!DH27:'domanda settimanale A41002300'!DH51)/'calcolo ADU'!$I$4)</f>
        <v>1068.5321142857142</v>
      </c>
      <c r="J1583" s="69">
        <f t="shared" si="888"/>
        <v>19233.578057142855</v>
      </c>
      <c r="K1583" s="176">
        <v>100000</v>
      </c>
      <c r="L1583" s="229">
        <v>0</v>
      </c>
      <c r="M1583" s="69">
        <f t="shared" si="889"/>
        <v>20000</v>
      </c>
      <c r="N1583" s="69">
        <f t="shared" si="890"/>
        <v>64111.926857142855</v>
      </c>
      <c r="O1583" s="69">
        <f t="shared" si="891"/>
        <v>19234</v>
      </c>
      <c r="P1583" s="69">
        <f t="shared" si="892"/>
        <v>9617</v>
      </c>
      <c r="Q1583" s="69">
        <f t="shared" si="906"/>
        <v>28851</v>
      </c>
      <c r="R1583" s="69">
        <f t="shared" si="893"/>
        <v>14425.5</v>
      </c>
      <c r="S1583" s="69">
        <f t="shared" si="884"/>
        <v>19234</v>
      </c>
      <c r="T1583" s="69">
        <f t="shared" si="907"/>
        <v>3205.5963428571426</v>
      </c>
      <c r="U1583" s="70">
        <f t="shared" si="885"/>
        <v>1.4876939904460793</v>
      </c>
      <c r="V1583" s="69">
        <f t="shared" si="908"/>
        <v>100492.06400000001</v>
      </c>
      <c r="W1583" s="69">
        <f t="shared" si="894"/>
        <v>100000</v>
      </c>
      <c r="X1583" s="232">
        <v>32437.79657142856</v>
      </c>
      <c r="Y1583" s="71">
        <f t="shared" si="895"/>
        <v>168054.26742857145</v>
      </c>
      <c r="Z1583" s="176">
        <f>AA1429*'domanda settimanale A41002300'!$B$30+simulazione!Z650*'domanda settimanale A41000500'!$B$9</f>
        <v>0</v>
      </c>
      <c r="AA1583" s="209">
        <v>0</v>
      </c>
      <c r="AB1583" s="68">
        <f t="shared" si="896"/>
        <v>0</v>
      </c>
      <c r="AC1583" s="68" t="s">
        <v>411</v>
      </c>
      <c r="AD1583" s="68">
        <v>0</v>
      </c>
      <c r="AE1583" s="68">
        <f t="shared" si="897"/>
        <v>0</v>
      </c>
      <c r="AF1583" s="69">
        <f t="shared" si="898"/>
        <v>112962.92685714285</v>
      </c>
      <c r="AG1583" s="71">
        <f t="shared" si="911"/>
        <v>92962.926857142855</v>
      </c>
      <c r="AH1583" s="72">
        <f t="shared" si="887"/>
        <v>28851</v>
      </c>
      <c r="AL1583" s="241">
        <f t="shared" si="899"/>
        <v>100492.06400000001</v>
      </c>
      <c r="AM1583" s="236">
        <f t="shared" si="900"/>
        <v>14426</v>
      </c>
      <c r="AN1583" s="236">
        <f t="shared" si="901"/>
        <v>14426</v>
      </c>
      <c r="AO1583" s="236">
        <f t="shared" si="902"/>
        <v>14426</v>
      </c>
      <c r="AP1583" s="236">
        <f t="shared" si="903"/>
        <v>20000</v>
      </c>
      <c r="AQ1583" s="236">
        <f t="shared" si="904"/>
        <v>44111.926857142855</v>
      </c>
      <c r="AR1583" s="236">
        <f t="shared" si="905"/>
        <v>20000</v>
      </c>
      <c r="AS1583" s="244">
        <f t="shared" si="910"/>
        <v>3.4831397178607331</v>
      </c>
      <c r="AV1583" s="253">
        <v>44952</v>
      </c>
      <c r="AW1583" s="69">
        <f t="shared" si="909"/>
        <v>100492.06400000001</v>
      </c>
      <c r="AX1583" s="370"/>
      <c r="AY1583" s="372"/>
      <c r="AZ1583" s="362"/>
      <c r="BA1583" s="357"/>
      <c r="BB1583" s="341"/>
      <c r="BC1583" s="344"/>
      <c r="BD1583" s="331"/>
    </row>
    <row r="1584" spans="2:56">
      <c r="B1584" s="134" t="s">
        <v>116</v>
      </c>
      <c r="F1584" s="67">
        <v>25</v>
      </c>
      <c r="G1584" s="74">
        <v>4</v>
      </c>
      <c r="H1584" s="134" t="s">
        <v>116</v>
      </c>
      <c r="I1584" s="177">
        <f>(SUM('domanda settimanale A41002300'!DH28:'domanda settimanale A41002300'!DH52)/'calcolo ADU'!$I$4)</f>
        <v>1087.5277714285712</v>
      </c>
      <c r="J1584" s="69">
        <f t="shared" si="888"/>
        <v>19575.499885714282</v>
      </c>
      <c r="K1584" s="176">
        <v>100000</v>
      </c>
      <c r="L1584" s="229">
        <v>0</v>
      </c>
      <c r="M1584" s="69">
        <f t="shared" si="889"/>
        <v>20000</v>
      </c>
      <c r="N1584" s="69">
        <f t="shared" si="890"/>
        <v>65251.666285714273</v>
      </c>
      <c r="O1584" s="69">
        <f t="shared" si="891"/>
        <v>19576</v>
      </c>
      <c r="P1584" s="69">
        <f t="shared" si="892"/>
        <v>9788</v>
      </c>
      <c r="Q1584" s="69">
        <f t="shared" si="906"/>
        <v>29364</v>
      </c>
      <c r="R1584" s="69">
        <f t="shared" si="893"/>
        <v>14682</v>
      </c>
      <c r="S1584" s="69">
        <f t="shared" si="884"/>
        <v>19576</v>
      </c>
      <c r="T1584" s="69">
        <f t="shared" si="907"/>
        <v>3262.5833142857136</v>
      </c>
      <c r="U1584" s="70">
        <f t="shared" si="885"/>
        <v>1.3945022005867305</v>
      </c>
      <c r="V1584" s="69">
        <f t="shared" si="908"/>
        <v>100492.06400000001</v>
      </c>
      <c r="W1584" s="69">
        <f t="shared" si="894"/>
        <v>100000</v>
      </c>
      <c r="X1584" s="232">
        <v>40660.265142857133</v>
      </c>
      <c r="Y1584" s="71">
        <f t="shared" si="895"/>
        <v>159831.79885714289</v>
      </c>
      <c r="Z1584" s="176">
        <f>AA1430*'domanda settimanale A41002300'!$B$30+simulazione!Z651*'domanda settimanale A41000500'!$B$9</f>
        <v>0</v>
      </c>
      <c r="AA1584" s="209">
        <v>0</v>
      </c>
      <c r="AB1584" s="68">
        <f t="shared" si="896"/>
        <v>0</v>
      </c>
      <c r="AC1584" s="68" t="s">
        <v>411</v>
      </c>
      <c r="AD1584" s="68">
        <v>0</v>
      </c>
      <c r="AE1584" s="68">
        <f t="shared" si="897"/>
        <v>0</v>
      </c>
      <c r="AF1584" s="69">
        <f t="shared" si="898"/>
        <v>114615.66628571428</v>
      </c>
      <c r="AG1584" s="71">
        <f t="shared" si="911"/>
        <v>94615.66628571428</v>
      </c>
      <c r="AH1584" s="72">
        <f t="shared" si="887"/>
        <v>29364</v>
      </c>
      <c r="AL1584" s="241">
        <f t="shared" si="899"/>
        <v>100492.06400000001</v>
      </c>
      <c r="AM1584" s="236">
        <f t="shared" si="900"/>
        <v>14682</v>
      </c>
      <c r="AN1584" s="236">
        <f t="shared" si="901"/>
        <v>14682</v>
      </c>
      <c r="AO1584" s="236">
        <f t="shared" si="902"/>
        <v>14682</v>
      </c>
      <c r="AP1584" s="236">
        <f t="shared" si="903"/>
        <v>20000</v>
      </c>
      <c r="AQ1584" s="236">
        <f t="shared" si="904"/>
        <v>45251.666285714273</v>
      </c>
      <c r="AR1584" s="236">
        <f t="shared" si="905"/>
        <v>20000</v>
      </c>
      <c r="AS1584" s="244">
        <f t="shared" si="910"/>
        <v>3.4222879716659862</v>
      </c>
      <c r="AV1584" s="253">
        <v>44953</v>
      </c>
      <c r="AW1584" s="69">
        <f t="shared" si="909"/>
        <v>100492.06400000001</v>
      </c>
      <c r="AX1584" s="370"/>
      <c r="AY1584" s="372"/>
      <c r="AZ1584" s="362"/>
      <c r="BA1584" s="357"/>
      <c r="BB1584" s="341"/>
      <c r="BC1584" s="344"/>
      <c r="BD1584" s="331"/>
    </row>
    <row r="1585" spans="2:56">
      <c r="B1585" s="134" t="s">
        <v>212</v>
      </c>
      <c r="F1585" s="67">
        <v>26</v>
      </c>
      <c r="G1585" s="74">
        <v>4</v>
      </c>
      <c r="H1585" s="134" t="s">
        <v>212</v>
      </c>
      <c r="I1585" s="177">
        <f>(SUM('domanda settimanale A41002300'!DH29:'domanda settimanale A41002300'!DH53)/'calcolo ADU'!$I$4)</f>
        <v>1106.5234285714284</v>
      </c>
      <c r="J1585" s="69">
        <f t="shared" si="888"/>
        <v>19917.421714285712</v>
      </c>
      <c r="K1585" s="176">
        <v>100000</v>
      </c>
      <c r="L1585" s="229">
        <v>0</v>
      </c>
      <c r="M1585" s="69">
        <f t="shared" si="889"/>
        <v>20000</v>
      </c>
      <c r="N1585" s="69">
        <f t="shared" si="890"/>
        <v>66391.405714285705</v>
      </c>
      <c r="O1585" s="69">
        <f t="shared" si="891"/>
        <v>19918</v>
      </c>
      <c r="P1585" s="69">
        <f t="shared" si="892"/>
        <v>9959</v>
      </c>
      <c r="Q1585" s="69">
        <f t="shared" si="906"/>
        <v>29877</v>
      </c>
      <c r="R1585" s="69">
        <f t="shared" si="893"/>
        <v>14938.5</v>
      </c>
      <c r="S1585" s="69">
        <f t="shared" si="884"/>
        <v>19918</v>
      </c>
      <c r="T1585" s="69">
        <f t="shared" si="907"/>
        <v>3319.5702857142851</v>
      </c>
      <c r="U1585" s="70">
        <f t="shared" si="885"/>
        <v>1.3746795432106336</v>
      </c>
      <c r="V1585" s="69">
        <f t="shared" si="908"/>
        <v>100492.06400000001</v>
      </c>
      <c r="W1585" s="69">
        <f t="shared" si="894"/>
        <v>100000</v>
      </c>
      <c r="X1585" s="232">
        <v>40660.265142857133</v>
      </c>
      <c r="Y1585" s="71">
        <f t="shared" si="895"/>
        <v>159831.79885714289</v>
      </c>
      <c r="Z1585" s="176">
        <f>AA1431*'domanda settimanale A41002300'!$B$30+simulazione!Z652*'domanda settimanale A41000500'!$B$9</f>
        <v>0</v>
      </c>
      <c r="AA1585" s="209">
        <v>0</v>
      </c>
      <c r="AB1585" s="68">
        <f t="shared" si="896"/>
        <v>0</v>
      </c>
      <c r="AC1585" s="68" t="s">
        <v>411</v>
      </c>
      <c r="AD1585" s="68">
        <v>0</v>
      </c>
      <c r="AE1585" s="68">
        <f t="shared" si="897"/>
        <v>0</v>
      </c>
      <c r="AF1585" s="69">
        <f t="shared" si="898"/>
        <v>116268.40571428571</v>
      </c>
      <c r="AG1585" s="71">
        <f t="shared" si="911"/>
        <v>96268.405714285705</v>
      </c>
      <c r="AH1585" s="72">
        <f t="shared" si="887"/>
        <v>29877</v>
      </c>
      <c r="AL1585" s="241">
        <f t="shared" si="899"/>
        <v>100492.06400000001</v>
      </c>
      <c r="AM1585" s="236">
        <f t="shared" si="900"/>
        <v>14939</v>
      </c>
      <c r="AN1585" s="236">
        <f t="shared" si="901"/>
        <v>14939</v>
      </c>
      <c r="AO1585" s="236">
        <f t="shared" si="902"/>
        <v>14939</v>
      </c>
      <c r="AP1585" s="236">
        <f t="shared" si="903"/>
        <v>20000</v>
      </c>
      <c r="AQ1585" s="236">
        <f t="shared" si="904"/>
        <v>46391.405714285705</v>
      </c>
      <c r="AR1585" s="236">
        <f t="shared" si="905"/>
        <v>20000</v>
      </c>
      <c r="AS1585" s="244">
        <f t="shared" si="910"/>
        <v>3.3635259229507652</v>
      </c>
      <c r="AV1585" s="253">
        <v>44954</v>
      </c>
      <c r="AW1585" s="69">
        <f t="shared" si="909"/>
        <v>100492.06400000001</v>
      </c>
      <c r="AX1585" s="370"/>
      <c r="AY1585" s="372"/>
      <c r="AZ1585" s="362"/>
      <c r="BA1585" s="357"/>
      <c r="BB1585" s="341"/>
      <c r="BC1585" s="344"/>
      <c r="BD1585" s="331"/>
    </row>
    <row r="1586" spans="2:56">
      <c r="B1586" s="134" t="s">
        <v>213</v>
      </c>
      <c r="F1586" s="67">
        <v>27</v>
      </c>
      <c r="G1586" s="74">
        <v>4</v>
      </c>
      <c r="H1586" s="134" t="s">
        <v>213</v>
      </c>
      <c r="I1586" s="177">
        <f>(SUM('domanda settimanale A41002300'!DH30:'domanda settimanale A41002300'!DH54)/'calcolo ADU'!$I$4)</f>
        <v>1125.5190857142857</v>
      </c>
      <c r="J1586" s="69">
        <f t="shared" si="888"/>
        <v>20259.343542857143</v>
      </c>
      <c r="K1586" s="176">
        <v>100000</v>
      </c>
      <c r="L1586" s="229">
        <v>0</v>
      </c>
      <c r="M1586" s="69">
        <f t="shared" si="889"/>
        <v>20000</v>
      </c>
      <c r="N1586" s="69">
        <f t="shared" si="890"/>
        <v>67531.145142857145</v>
      </c>
      <c r="O1586" s="69">
        <f t="shared" si="891"/>
        <v>20260</v>
      </c>
      <c r="P1586" s="69">
        <f t="shared" si="892"/>
        <v>10130</v>
      </c>
      <c r="Q1586" s="69">
        <f t="shared" si="906"/>
        <v>30390</v>
      </c>
      <c r="R1586" s="69">
        <f t="shared" si="893"/>
        <v>15195</v>
      </c>
      <c r="S1586" s="69">
        <f t="shared" si="884"/>
        <v>20260</v>
      </c>
      <c r="T1586" s="69">
        <f t="shared" si="907"/>
        <v>3376.557257142857</v>
      </c>
      <c r="U1586" s="70">
        <f t="shared" si="885"/>
        <v>1.3554125399945236</v>
      </c>
      <c r="V1586" s="69">
        <f t="shared" si="908"/>
        <v>100492.06400000001</v>
      </c>
      <c r="W1586" s="69">
        <f t="shared" si="894"/>
        <v>100000</v>
      </c>
      <c r="X1586" s="232">
        <v>40660.265142857133</v>
      </c>
      <c r="Y1586" s="71">
        <f t="shared" si="895"/>
        <v>159831.79885714289</v>
      </c>
      <c r="Z1586" s="176">
        <f>AA1432*'domanda settimanale A41002300'!$B$30+simulazione!Z653*'domanda settimanale A41000500'!$B$9</f>
        <v>0</v>
      </c>
      <c r="AA1586" s="209">
        <v>0</v>
      </c>
      <c r="AB1586" s="68">
        <f t="shared" si="896"/>
        <v>0</v>
      </c>
      <c r="AC1586" s="68" t="s">
        <v>411</v>
      </c>
      <c r="AD1586" s="68">
        <v>0</v>
      </c>
      <c r="AE1586" s="68">
        <f t="shared" si="897"/>
        <v>0</v>
      </c>
      <c r="AF1586" s="69">
        <f t="shared" si="898"/>
        <v>117921.14514285715</v>
      </c>
      <c r="AG1586" s="71">
        <f t="shared" si="911"/>
        <v>97921.145142857145</v>
      </c>
      <c r="AH1586" s="72">
        <f t="shared" si="887"/>
        <v>30390</v>
      </c>
      <c r="AL1586" s="241">
        <f t="shared" si="899"/>
        <v>100492.06400000001</v>
      </c>
      <c r="AM1586" s="236">
        <f t="shared" si="900"/>
        <v>15195</v>
      </c>
      <c r="AN1586" s="236">
        <f t="shared" si="901"/>
        <v>15195</v>
      </c>
      <c r="AO1586" s="236">
        <f t="shared" si="902"/>
        <v>15195</v>
      </c>
      <c r="AP1586" s="236">
        <f t="shared" si="903"/>
        <v>20000</v>
      </c>
      <c r="AQ1586" s="236">
        <f t="shared" si="904"/>
        <v>47531.145142857145</v>
      </c>
      <c r="AR1586" s="236">
        <f t="shared" si="905"/>
        <v>20000</v>
      </c>
      <c r="AS1586" s="244">
        <f t="shared" si="910"/>
        <v>3.3067477459690693</v>
      </c>
      <c r="AV1586" s="253">
        <v>44955</v>
      </c>
      <c r="AW1586" s="69">
        <f t="shared" si="909"/>
        <v>100492.06400000001</v>
      </c>
      <c r="AX1586" s="370"/>
      <c r="AY1586" s="372"/>
      <c r="AZ1586" s="362"/>
      <c r="BA1586" s="357"/>
      <c r="BB1586" s="341"/>
      <c r="BC1586" s="344"/>
      <c r="BD1586" s="331"/>
    </row>
    <row r="1587" spans="2:56">
      <c r="B1587" s="134" t="s">
        <v>117</v>
      </c>
      <c r="F1587" s="67">
        <v>28</v>
      </c>
      <c r="G1587" s="133">
        <v>5</v>
      </c>
      <c r="H1587" s="134" t="s">
        <v>117</v>
      </c>
      <c r="I1587" s="177">
        <f>(SUM('domanda settimanale A41002300'!DH31:'domanda settimanale A41002300'!DH55)/'calcolo ADU'!$I$4)</f>
        <v>1144.5147428571427</v>
      </c>
      <c r="J1587" s="69">
        <f t="shared" si="888"/>
        <v>20601.265371428566</v>
      </c>
      <c r="K1587" s="176">
        <v>100000</v>
      </c>
      <c r="L1587" s="229">
        <v>0</v>
      </c>
      <c r="M1587" s="69">
        <f t="shared" si="889"/>
        <v>20000</v>
      </c>
      <c r="N1587" s="69">
        <f t="shared" si="890"/>
        <v>68670.884571428556</v>
      </c>
      <c r="O1587" s="69">
        <f t="shared" si="891"/>
        <v>20602</v>
      </c>
      <c r="P1587" s="69">
        <f t="shared" si="892"/>
        <v>10301</v>
      </c>
      <c r="Q1587" s="69">
        <f t="shared" si="906"/>
        <v>30903</v>
      </c>
      <c r="R1587" s="69">
        <f t="shared" si="893"/>
        <v>15451.5</v>
      </c>
      <c r="S1587" s="69">
        <f t="shared" si="884"/>
        <v>20602</v>
      </c>
      <c r="T1587" s="69">
        <f t="shared" si="907"/>
        <v>3433.544228571428</v>
      </c>
      <c r="U1587" s="70">
        <f t="shared" si="885"/>
        <v>1.3366781503336198</v>
      </c>
      <c r="V1587" s="69">
        <f t="shared" si="908"/>
        <v>100492.06400000001</v>
      </c>
      <c r="W1587" s="69">
        <f t="shared" si="894"/>
        <v>100000</v>
      </c>
      <c r="X1587" s="232">
        <v>40660.265142857133</v>
      </c>
      <c r="Y1587" s="71">
        <f t="shared" si="895"/>
        <v>159831.79885714289</v>
      </c>
      <c r="Z1587" s="176">
        <f>AA1433*'domanda settimanale A41002300'!$B$30+simulazione!Z654*'domanda settimanale A41000500'!$B$9</f>
        <v>0</v>
      </c>
      <c r="AA1587" s="209">
        <v>0</v>
      </c>
      <c r="AB1587" s="68">
        <f t="shared" si="896"/>
        <v>0</v>
      </c>
      <c r="AC1587" s="68" t="s">
        <v>411</v>
      </c>
      <c r="AD1587" s="68">
        <v>0</v>
      </c>
      <c r="AE1587" s="68">
        <f t="shared" si="897"/>
        <v>0</v>
      </c>
      <c r="AF1587" s="69">
        <f t="shared" si="898"/>
        <v>119573.88457142856</v>
      </c>
      <c r="AG1587" s="71">
        <f t="shared" si="911"/>
        <v>99573.884571428556</v>
      </c>
      <c r="AH1587" s="72">
        <f t="shared" si="887"/>
        <v>30903</v>
      </c>
      <c r="AL1587" s="241">
        <f t="shared" si="899"/>
        <v>100492.06400000001</v>
      </c>
      <c r="AM1587" s="236">
        <f t="shared" si="900"/>
        <v>15452</v>
      </c>
      <c r="AN1587" s="236">
        <f t="shared" si="901"/>
        <v>15452</v>
      </c>
      <c r="AO1587" s="236">
        <f t="shared" si="902"/>
        <v>15452</v>
      </c>
      <c r="AP1587" s="236">
        <f t="shared" si="903"/>
        <v>20000</v>
      </c>
      <c r="AQ1587" s="236">
        <f t="shared" si="904"/>
        <v>48670.884571428556</v>
      </c>
      <c r="AR1587" s="236">
        <f t="shared" si="905"/>
        <v>20000</v>
      </c>
      <c r="AS1587" s="244">
        <f t="shared" si="910"/>
        <v>3.2518546419441483</v>
      </c>
      <c r="AV1587" s="253">
        <v>44956</v>
      </c>
      <c r="AW1587" s="69">
        <f t="shared" si="909"/>
        <v>100492.06400000001</v>
      </c>
      <c r="AX1587" s="370"/>
      <c r="AY1587" s="372"/>
      <c r="AZ1587" s="362"/>
      <c r="BA1587" s="357"/>
      <c r="BB1587" s="341"/>
      <c r="BC1587" s="344"/>
      <c r="BD1587" s="331"/>
    </row>
    <row r="1588" spans="2:56">
      <c r="B1588" s="134" t="s">
        <v>118</v>
      </c>
      <c r="F1588" s="67">
        <v>29</v>
      </c>
      <c r="G1588" s="134">
        <v>5</v>
      </c>
      <c r="H1588" s="134" t="s">
        <v>118</v>
      </c>
      <c r="I1588" s="177">
        <f>(SUM('domanda settimanale A41002300'!DH32:'domanda settimanale A41002300'!DH56)/'calcolo ADU'!$I$4)</f>
        <v>1163.5103999999999</v>
      </c>
      <c r="J1588" s="69">
        <f t="shared" si="888"/>
        <v>20943.187199999997</v>
      </c>
      <c r="K1588" s="176">
        <v>100000</v>
      </c>
      <c r="L1588" s="229">
        <v>0</v>
      </c>
      <c r="M1588" s="69">
        <f t="shared" si="889"/>
        <v>20000</v>
      </c>
      <c r="N1588" s="69">
        <f t="shared" si="890"/>
        <v>69810.623999999996</v>
      </c>
      <c r="O1588" s="69">
        <f t="shared" si="891"/>
        <v>20944</v>
      </c>
      <c r="P1588" s="69">
        <f t="shared" si="892"/>
        <v>10472</v>
      </c>
      <c r="Q1588" s="69">
        <f t="shared" si="906"/>
        <v>31416</v>
      </c>
      <c r="R1588" s="69">
        <f t="shared" si="893"/>
        <v>15708</v>
      </c>
      <c r="S1588" s="69">
        <f t="shared" si="884"/>
        <v>20944</v>
      </c>
      <c r="T1588" s="69">
        <f t="shared" si="907"/>
        <v>3490.5311999999994</v>
      </c>
      <c r="U1588" s="70">
        <f t="shared" si="885"/>
        <v>1.3184545901166307</v>
      </c>
      <c r="V1588" s="69">
        <f t="shared" si="908"/>
        <v>100492.06400000001</v>
      </c>
      <c r="W1588" s="69">
        <f t="shared" si="894"/>
        <v>100000</v>
      </c>
      <c r="X1588" s="232">
        <v>40660.265142857133</v>
      </c>
      <c r="Y1588" s="71">
        <f t="shared" si="895"/>
        <v>159831.79885714289</v>
      </c>
      <c r="Z1588" s="176">
        <f>AA1434*'domanda settimanale A41002300'!$B$30+simulazione!Z655*'domanda settimanale A41000500'!$B$9</f>
        <v>0</v>
      </c>
      <c r="AA1588" s="209">
        <v>0</v>
      </c>
      <c r="AB1588" s="68">
        <f t="shared" si="896"/>
        <v>0</v>
      </c>
      <c r="AC1588" s="68" t="s">
        <v>411</v>
      </c>
      <c r="AD1588" s="68">
        <v>0</v>
      </c>
      <c r="AE1588" s="68">
        <f t="shared" si="897"/>
        <v>0</v>
      </c>
      <c r="AF1588" s="69">
        <f t="shared" si="898"/>
        <v>121226.624</v>
      </c>
      <c r="AG1588" s="71">
        <f t="shared" si="911"/>
        <v>101226.624</v>
      </c>
      <c r="AH1588" s="72">
        <f t="shared" si="887"/>
        <v>31416</v>
      </c>
      <c r="AL1588" s="241">
        <f t="shared" si="899"/>
        <v>100492.06400000001</v>
      </c>
      <c r="AM1588" s="236">
        <f t="shared" si="900"/>
        <v>15708</v>
      </c>
      <c r="AN1588" s="236">
        <f t="shared" si="901"/>
        <v>15708</v>
      </c>
      <c r="AO1588" s="236">
        <f t="shared" si="902"/>
        <v>15708</v>
      </c>
      <c r="AP1588" s="236">
        <f t="shared" si="903"/>
        <v>20000</v>
      </c>
      <c r="AQ1588" s="236">
        <f t="shared" si="904"/>
        <v>49810.623999999996</v>
      </c>
      <c r="AR1588" s="236">
        <f t="shared" si="905"/>
        <v>20000</v>
      </c>
      <c r="AS1588" s="244">
        <f t="shared" si="910"/>
        <v>3.198754265342501</v>
      </c>
      <c r="AV1588" s="253">
        <v>44957</v>
      </c>
      <c r="AW1588" s="69">
        <f t="shared" si="909"/>
        <v>100492.06400000001</v>
      </c>
      <c r="AX1588" s="371"/>
      <c r="AY1588" s="373"/>
      <c r="AZ1588" s="363"/>
      <c r="BA1588" s="358"/>
      <c r="BB1588" s="342"/>
      <c r="BC1588" s="345"/>
      <c r="BD1588" s="331"/>
    </row>
    <row r="1589" spans="2:56">
      <c r="B1589" s="134" t="s">
        <v>119</v>
      </c>
      <c r="F1589" s="67">
        <v>30</v>
      </c>
      <c r="G1589" s="134">
        <v>5</v>
      </c>
      <c r="H1589" s="134" t="s">
        <v>119</v>
      </c>
      <c r="I1589" s="177">
        <f>(SUM('domanda settimanale A41002300'!DH33:'domanda settimanale A41002300'!DH57)/'calcolo ADU'!$I$4)</f>
        <v>1182.5060571428571</v>
      </c>
      <c r="J1589" s="69">
        <f t="shared" si="888"/>
        <v>21285.109028571427</v>
      </c>
      <c r="K1589" s="176">
        <v>100000</v>
      </c>
      <c r="L1589" s="229">
        <v>0</v>
      </c>
      <c r="M1589" s="69">
        <f t="shared" si="889"/>
        <v>20000</v>
      </c>
      <c r="N1589" s="69">
        <f t="shared" si="890"/>
        <v>70950.363428571422</v>
      </c>
      <c r="O1589" s="69">
        <f t="shared" si="891"/>
        <v>21286</v>
      </c>
      <c r="P1589" s="69">
        <f t="shared" si="892"/>
        <v>10643</v>
      </c>
      <c r="Q1589" s="69">
        <f t="shared" si="906"/>
        <v>31929</v>
      </c>
      <c r="R1589" s="69">
        <f t="shared" si="893"/>
        <v>15964.5</v>
      </c>
      <c r="S1589" s="69">
        <f t="shared" si="884"/>
        <v>21286</v>
      </c>
      <c r="T1589" s="69">
        <f t="shared" si="907"/>
        <v>3547.5181714285713</v>
      </c>
      <c r="U1589" s="70">
        <f t="shared" si="885"/>
        <v>1.3007212472259555</v>
      </c>
      <c r="V1589" s="69">
        <f t="shared" si="908"/>
        <v>100492.06400000001</v>
      </c>
      <c r="W1589" s="69">
        <f t="shared" si="894"/>
        <v>100000</v>
      </c>
      <c r="X1589" s="232">
        <v>40660.265142857133</v>
      </c>
      <c r="Y1589" s="71">
        <f t="shared" si="895"/>
        <v>159831.79885714289</v>
      </c>
      <c r="Z1589" s="176">
        <f>AA1435*'domanda settimanale A41002300'!$B$30+simulazione!Z656*'domanda settimanale A41000500'!$B$9</f>
        <v>0</v>
      </c>
      <c r="AA1589" s="209">
        <v>0</v>
      </c>
      <c r="AB1589" s="68">
        <f t="shared" si="896"/>
        <v>0</v>
      </c>
      <c r="AC1589" s="68" t="s">
        <v>411</v>
      </c>
      <c r="AD1589" s="68">
        <v>0</v>
      </c>
      <c r="AE1589" s="68">
        <f t="shared" si="897"/>
        <v>0</v>
      </c>
      <c r="AF1589" s="69">
        <f t="shared" si="898"/>
        <v>122879.36342857142</v>
      </c>
      <c r="AG1589" s="71">
        <f t="shared" si="911"/>
        <v>102879.36342857142</v>
      </c>
      <c r="AH1589" s="72">
        <f t="shared" si="887"/>
        <v>31929</v>
      </c>
      <c r="AL1589" s="241">
        <f t="shared" si="899"/>
        <v>100492.06400000001</v>
      </c>
      <c r="AM1589" s="236">
        <f t="shared" si="900"/>
        <v>15965</v>
      </c>
      <c r="AN1589" s="236">
        <f t="shared" si="901"/>
        <v>15965</v>
      </c>
      <c r="AO1589" s="236">
        <f t="shared" si="902"/>
        <v>15965</v>
      </c>
      <c r="AP1589" s="236">
        <f t="shared" si="903"/>
        <v>20000</v>
      </c>
      <c r="AQ1589" s="236">
        <f t="shared" si="904"/>
        <v>50950.363428571422</v>
      </c>
      <c r="AR1589" s="236">
        <f t="shared" si="905"/>
        <v>20000</v>
      </c>
      <c r="AS1589" s="244">
        <f t="shared" si="910"/>
        <v>3.1473602054558554</v>
      </c>
      <c r="AV1589" s="253">
        <v>44958</v>
      </c>
      <c r="AW1589" s="69">
        <f t="shared" si="909"/>
        <v>100492.06400000001</v>
      </c>
      <c r="AX1589" s="364">
        <f>(AVERAGE(AW1589:AW1616))</f>
        <v>90744.292571428567</v>
      </c>
      <c r="AY1589" s="361">
        <f>'Giacenze medie'!D13</f>
        <v>173247.93437500001</v>
      </c>
      <c r="AZ1589" s="355">
        <f>AX1589-AY1589</f>
        <v>-82503.641803571445</v>
      </c>
      <c r="BA1589" s="356">
        <f>AZ1589/AX1589</f>
        <v>-0.90918821961865459</v>
      </c>
      <c r="BB1589" s="340">
        <f>AX1589*'Giacenze medie'!L13</f>
        <v>570536.59068434278</v>
      </c>
      <c r="BC1589" s="340">
        <f>'Giacenze medie'!E13</f>
        <v>1089261.7377959376</v>
      </c>
      <c r="BD1589" s="331">
        <f>BB1589-BC1589</f>
        <v>-518725.14711159479</v>
      </c>
    </row>
    <row r="1590" spans="2:56">
      <c r="B1590" s="134" t="s">
        <v>120</v>
      </c>
      <c r="F1590" s="67">
        <v>31</v>
      </c>
      <c r="G1590" s="134">
        <v>5</v>
      </c>
      <c r="H1590" s="134" t="s">
        <v>120</v>
      </c>
      <c r="I1590" s="177">
        <f>(SUM('domanda settimanale A41002300'!DH34:'domanda settimanale A41002300'!DH58)/'calcolo ADU'!$I$4)</f>
        <v>1201.5017142857141</v>
      </c>
      <c r="J1590" s="69">
        <f t="shared" si="888"/>
        <v>21627.030857142854</v>
      </c>
      <c r="K1590" s="176">
        <v>100000</v>
      </c>
      <c r="L1590" s="229">
        <v>0</v>
      </c>
      <c r="M1590" s="69">
        <f t="shared" si="889"/>
        <v>20000</v>
      </c>
      <c r="N1590" s="69">
        <f t="shared" si="890"/>
        <v>72090.102857142847</v>
      </c>
      <c r="O1590" s="69">
        <f t="shared" si="891"/>
        <v>21628</v>
      </c>
      <c r="P1590" s="69">
        <f t="shared" si="892"/>
        <v>10814</v>
      </c>
      <c r="Q1590" s="69">
        <f t="shared" si="906"/>
        <v>32442</v>
      </c>
      <c r="R1590" s="69">
        <f t="shared" si="893"/>
        <v>16221</v>
      </c>
      <c r="S1590" s="69">
        <f t="shared" si="884"/>
        <v>21628</v>
      </c>
      <c r="T1590" s="69">
        <f t="shared" si="907"/>
        <v>3604.5051428571423</v>
      </c>
      <c r="U1590" s="70">
        <f t="shared" si="885"/>
        <v>1.2834586037665656</v>
      </c>
      <c r="V1590" s="69">
        <f t="shared" si="908"/>
        <v>100492.06400000001</v>
      </c>
      <c r="W1590" s="69">
        <f t="shared" si="894"/>
        <v>100000</v>
      </c>
      <c r="X1590" s="232">
        <v>40660.265142857133</v>
      </c>
      <c r="Y1590" s="71">
        <f t="shared" si="895"/>
        <v>159831.79885714289</v>
      </c>
      <c r="Z1590" s="176">
        <f>AA1436*'domanda settimanale A41002300'!$B$30+simulazione!Z657*'domanda settimanale A41000500'!$B$9</f>
        <v>0</v>
      </c>
      <c r="AA1590" s="209">
        <v>0</v>
      </c>
      <c r="AB1590" s="68">
        <f t="shared" si="896"/>
        <v>0</v>
      </c>
      <c r="AC1590" s="68" t="s">
        <v>411</v>
      </c>
      <c r="AD1590" s="68">
        <v>0</v>
      </c>
      <c r="AE1590" s="68">
        <f t="shared" si="897"/>
        <v>0</v>
      </c>
      <c r="AF1590" s="69">
        <f t="shared" si="898"/>
        <v>124532.10285714285</v>
      </c>
      <c r="AG1590" s="71">
        <f t="shared" si="911"/>
        <v>104532.10285714285</v>
      </c>
      <c r="AH1590" s="72">
        <f t="shared" si="887"/>
        <v>32442</v>
      </c>
      <c r="AL1590" s="241">
        <f t="shared" si="899"/>
        <v>100492.06400000001</v>
      </c>
      <c r="AM1590" s="236">
        <f t="shared" si="900"/>
        <v>16221</v>
      </c>
      <c r="AN1590" s="236">
        <f t="shared" si="901"/>
        <v>16221</v>
      </c>
      <c r="AO1590" s="236">
        <f t="shared" si="902"/>
        <v>16221</v>
      </c>
      <c r="AP1590" s="236">
        <f t="shared" si="903"/>
        <v>20000</v>
      </c>
      <c r="AQ1590" s="236">
        <f t="shared" si="904"/>
        <v>52090.102857142847</v>
      </c>
      <c r="AR1590" s="236">
        <f t="shared" si="905"/>
        <v>20000</v>
      </c>
      <c r="AS1590" s="244">
        <f t="shared" si="910"/>
        <v>3.0975915171691022</v>
      </c>
      <c r="AV1590" s="253">
        <v>44959</v>
      </c>
      <c r="AW1590" s="69">
        <f t="shared" si="909"/>
        <v>100492.06400000001</v>
      </c>
      <c r="AX1590" s="370"/>
      <c r="AY1590" s="353"/>
      <c r="AZ1590" s="344"/>
      <c r="BA1590" s="357"/>
      <c r="BB1590" s="341"/>
      <c r="BC1590" s="341"/>
      <c r="BD1590" s="331"/>
    </row>
    <row r="1591" spans="2:56">
      <c r="B1591" s="134" t="s">
        <v>121</v>
      </c>
      <c r="F1591" s="67">
        <v>32</v>
      </c>
      <c r="G1591" s="134">
        <v>5</v>
      </c>
      <c r="H1591" s="134" t="s">
        <v>121</v>
      </c>
      <c r="I1591" s="177">
        <f>(SUM('domanda settimanale A41002300'!DH35:'domanda settimanale A41002300'!DH59)/'calcolo ADU'!$I$4)</f>
        <v>1220.4973714285711</v>
      </c>
      <c r="J1591" s="69">
        <f t="shared" si="888"/>
        <v>21968.952685714281</v>
      </c>
      <c r="K1591" s="176">
        <v>100000</v>
      </c>
      <c r="L1591" s="229">
        <v>0</v>
      </c>
      <c r="M1591" s="69">
        <f t="shared" si="889"/>
        <v>20000</v>
      </c>
      <c r="N1591" s="69">
        <f t="shared" si="890"/>
        <v>73229.842285714272</v>
      </c>
      <c r="O1591" s="69">
        <f t="shared" si="891"/>
        <v>21969</v>
      </c>
      <c r="P1591" s="69">
        <f t="shared" si="892"/>
        <v>10985</v>
      </c>
      <c r="Q1591" s="69">
        <f t="shared" si="906"/>
        <v>32954</v>
      </c>
      <c r="R1591" s="69">
        <f t="shared" si="893"/>
        <v>16477</v>
      </c>
      <c r="S1591" s="69">
        <f t="shared" si="884"/>
        <v>21969</v>
      </c>
      <c r="T1591" s="69">
        <f t="shared" si="907"/>
        <v>3661.4921142857133</v>
      </c>
      <c r="U1591" s="70">
        <f t="shared" si="885"/>
        <v>1.2666582025235891</v>
      </c>
      <c r="V1591" s="69">
        <f t="shared" si="908"/>
        <v>100492.06400000001</v>
      </c>
      <c r="W1591" s="69">
        <f t="shared" si="894"/>
        <v>100000</v>
      </c>
      <c r="X1591" s="232">
        <v>40660.265142857133</v>
      </c>
      <c r="Y1591" s="71">
        <f t="shared" si="895"/>
        <v>159831.79885714289</v>
      </c>
      <c r="Z1591" s="176">
        <f>AA1437*'domanda settimanale A41002300'!$B$30+simulazione!Z658*'domanda settimanale A41000500'!$B$9</f>
        <v>0</v>
      </c>
      <c r="AA1591" s="209">
        <v>0</v>
      </c>
      <c r="AB1591" s="68">
        <f t="shared" si="896"/>
        <v>0</v>
      </c>
      <c r="AC1591" s="68" t="s">
        <v>411</v>
      </c>
      <c r="AD1591" s="68">
        <v>0</v>
      </c>
      <c r="AE1591" s="68">
        <f t="shared" si="897"/>
        <v>0</v>
      </c>
      <c r="AF1591" s="69">
        <f t="shared" si="898"/>
        <v>126183.84228571427</v>
      </c>
      <c r="AG1591" s="71">
        <f t="shared" si="911"/>
        <v>106183.84228571427</v>
      </c>
      <c r="AH1591" s="72">
        <f t="shared" si="887"/>
        <v>32954</v>
      </c>
      <c r="AL1591" s="241">
        <f t="shared" si="899"/>
        <v>100492.06400000001</v>
      </c>
      <c r="AM1591" s="236">
        <f t="shared" si="900"/>
        <v>16477</v>
      </c>
      <c r="AN1591" s="236">
        <f t="shared" si="901"/>
        <v>16477</v>
      </c>
      <c r="AO1591" s="236">
        <f t="shared" si="902"/>
        <v>16477</v>
      </c>
      <c r="AP1591" s="236">
        <f t="shared" si="903"/>
        <v>20000</v>
      </c>
      <c r="AQ1591" s="236">
        <f t="shared" si="904"/>
        <v>53229.842285714272</v>
      </c>
      <c r="AR1591" s="236">
        <f t="shared" si="905"/>
        <v>20000</v>
      </c>
      <c r="AS1591" s="244">
        <f t="shared" si="910"/>
        <v>3.0494648297626998</v>
      </c>
      <c r="AV1591" s="253">
        <v>44960</v>
      </c>
      <c r="AW1591" s="69">
        <f t="shared" si="909"/>
        <v>100492.06400000001</v>
      </c>
      <c r="AX1591" s="370"/>
      <c r="AY1591" s="353"/>
      <c r="AZ1591" s="344"/>
      <c r="BA1591" s="357"/>
      <c r="BB1591" s="341"/>
      <c r="BC1591" s="341"/>
      <c r="BD1591" s="331"/>
    </row>
    <row r="1592" spans="2:56">
      <c r="B1592" s="134" t="s">
        <v>214</v>
      </c>
      <c r="F1592" s="67">
        <v>33</v>
      </c>
      <c r="G1592" s="134">
        <v>5</v>
      </c>
      <c r="H1592" s="134" t="s">
        <v>214</v>
      </c>
      <c r="I1592" s="177">
        <f>(SUM('domanda settimanale A41002300'!DH36:'domanda settimanale A41002300'!DH60)/'calcolo ADU'!$I$4)</f>
        <v>1239.4930285714283</v>
      </c>
      <c r="J1592" s="69">
        <f t="shared" si="888"/>
        <v>22310.874514285708</v>
      </c>
      <c r="K1592" s="176">
        <v>100000</v>
      </c>
      <c r="L1592" s="229">
        <v>0</v>
      </c>
      <c r="M1592" s="69">
        <f t="shared" si="889"/>
        <v>20000</v>
      </c>
      <c r="N1592" s="69">
        <f t="shared" si="890"/>
        <v>74369.581714285698</v>
      </c>
      <c r="O1592" s="69">
        <f t="shared" si="891"/>
        <v>22311</v>
      </c>
      <c r="P1592" s="69">
        <f t="shared" si="892"/>
        <v>11156</v>
      </c>
      <c r="Q1592" s="69">
        <f t="shared" si="906"/>
        <v>33467</v>
      </c>
      <c r="R1592" s="69">
        <f t="shared" si="893"/>
        <v>16733.5</v>
      </c>
      <c r="S1592" s="69">
        <f t="shared" si="884"/>
        <v>22311</v>
      </c>
      <c r="T1592" s="69">
        <f t="shared" si="907"/>
        <v>3718.4790857142852</v>
      </c>
      <c r="U1592" s="70">
        <f t="shared" si="885"/>
        <v>1.2502821705164675</v>
      </c>
      <c r="V1592" s="69">
        <f t="shared" si="908"/>
        <v>100492.06400000001</v>
      </c>
      <c r="W1592" s="69">
        <f t="shared" si="894"/>
        <v>100000</v>
      </c>
      <c r="X1592" s="232">
        <v>40660.265142857133</v>
      </c>
      <c r="Y1592" s="71">
        <f t="shared" si="895"/>
        <v>159831.79885714289</v>
      </c>
      <c r="Z1592" s="176">
        <f>AA1438*'domanda settimanale A41002300'!$B$30+simulazione!Z659*'domanda settimanale A41000500'!$B$9</f>
        <v>0</v>
      </c>
      <c r="AA1592" s="209">
        <v>0</v>
      </c>
      <c r="AB1592" s="68">
        <f t="shared" si="896"/>
        <v>0</v>
      </c>
      <c r="AC1592" s="68" t="s">
        <v>411</v>
      </c>
      <c r="AD1592" s="68">
        <v>0</v>
      </c>
      <c r="AE1592" s="68">
        <f t="shared" si="897"/>
        <v>0</v>
      </c>
      <c r="AF1592" s="69">
        <f t="shared" si="898"/>
        <v>127836.5817142857</v>
      </c>
      <c r="AG1592" s="71">
        <f t="shared" si="911"/>
        <v>107836.5817142857</v>
      </c>
      <c r="AH1592" s="72">
        <f t="shared" si="887"/>
        <v>33467</v>
      </c>
      <c r="AL1592" s="241">
        <f t="shared" si="899"/>
        <v>100492.06400000001</v>
      </c>
      <c r="AM1592" s="236">
        <f t="shared" si="900"/>
        <v>16734</v>
      </c>
      <c r="AN1592" s="236">
        <f t="shared" si="901"/>
        <v>16734</v>
      </c>
      <c r="AO1592" s="236">
        <f t="shared" si="902"/>
        <v>16734</v>
      </c>
      <c r="AP1592" s="236">
        <f t="shared" si="903"/>
        <v>20000</v>
      </c>
      <c r="AQ1592" s="236">
        <f t="shared" si="904"/>
        <v>54369.581714285698</v>
      </c>
      <c r="AR1592" s="236">
        <f t="shared" si="905"/>
        <v>20000</v>
      </c>
      <c r="AS1592" s="244">
        <f t="shared" si="910"/>
        <v>3.0027210087548935</v>
      </c>
      <c r="AV1592" s="253">
        <v>44961</v>
      </c>
      <c r="AW1592" s="69">
        <f t="shared" si="909"/>
        <v>100492.06400000001</v>
      </c>
      <c r="AX1592" s="370"/>
      <c r="AY1592" s="353"/>
      <c r="AZ1592" s="344"/>
      <c r="BA1592" s="357"/>
      <c r="BB1592" s="341"/>
      <c r="BC1592" s="341"/>
      <c r="BD1592" s="331"/>
    </row>
    <row r="1593" spans="2:56">
      <c r="B1593" s="134" t="s">
        <v>215</v>
      </c>
      <c r="F1593" s="67">
        <v>34</v>
      </c>
      <c r="G1593" s="134">
        <v>5</v>
      </c>
      <c r="H1593" s="134" t="s">
        <v>215</v>
      </c>
      <c r="I1593" s="177">
        <f>(SUM('domanda settimanale A41002300'!DH37:'domanda settimanale A41002300'!DH61)/'calcolo ADU'!$I$4)</f>
        <v>1258.4886857142856</v>
      </c>
      <c r="J1593" s="69">
        <f t="shared" si="888"/>
        <v>22652.796342857142</v>
      </c>
      <c r="K1593" s="176">
        <v>100000</v>
      </c>
      <c r="L1593" s="229">
        <v>0</v>
      </c>
      <c r="M1593" s="69">
        <f t="shared" si="889"/>
        <v>20000</v>
      </c>
      <c r="N1593" s="69">
        <f t="shared" si="890"/>
        <v>75509.321142857138</v>
      </c>
      <c r="O1593" s="69">
        <f t="shared" si="891"/>
        <v>22653</v>
      </c>
      <c r="P1593" s="69">
        <f t="shared" si="892"/>
        <v>11327</v>
      </c>
      <c r="Q1593" s="69">
        <f t="shared" si="906"/>
        <v>33980</v>
      </c>
      <c r="R1593" s="69">
        <f t="shared" si="893"/>
        <v>16990</v>
      </c>
      <c r="S1593" s="69">
        <f t="shared" si="884"/>
        <v>22653</v>
      </c>
      <c r="T1593" s="69">
        <f t="shared" si="907"/>
        <v>3775.4660571428567</v>
      </c>
      <c r="U1593" s="70">
        <f t="shared" si="885"/>
        <v>1.2343241701052001</v>
      </c>
      <c r="V1593" s="69">
        <f t="shared" si="908"/>
        <v>100492.06400000001</v>
      </c>
      <c r="W1593" s="69">
        <f t="shared" si="894"/>
        <v>100000</v>
      </c>
      <c r="X1593" s="232">
        <v>40660.265142857133</v>
      </c>
      <c r="Y1593" s="71">
        <f t="shared" si="895"/>
        <v>159831.79885714289</v>
      </c>
      <c r="Z1593" s="176">
        <f>AA1439*'domanda settimanale A41002300'!$B$30+simulazione!Z660*'domanda settimanale A41000500'!$B$9</f>
        <v>0</v>
      </c>
      <c r="AA1593" s="209">
        <v>0</v>
      </c>
      <c r="AB1593" s="68">
        <f t="shared" si="896"/>
        <v>0</v>
      </c>
      <c r="AC1593" s="68" t="s">
        <v>411</v>
      </c>
      <c r="AD1593" s="68">
        <v>0</v>
      </c>
      <c r="AE1593" s="68">
        <f t="shared" si="897"/>
        <v>0</v>
      </c>
      <c r="AF1593" s="69">
        <f t="shared" si="898"/>
        <v>129489.32114285714</v>
      </c>
      <c r="AG1593" s="71">
        <f t="shared" si="911"/>
        <v>109489.32114285714</v>
      </c>
      <c r="AH1593" s="72">
        <f t="shared" si="887"/>
        <v>33980</v>
      </c>
      <c r="AL1593" s="241">
        <f t="shared" si="899"/>
        <v>100492.06400000001</v>
      </c>
      <c r="AM1593" s="236">
        <f t="shared" si="900"/>
        <v>16990</v>
      </c>
      <c r="AN1593" s="236">
        <f t="shared" si="901"/>
        <v>16990</v>
      </c>
      <c r="AO1593" s="236">
        <f t="shared" si="902"/>
        <v>16990</v>
      </c>
      <c r="AP1593" s="236">
        <f t="shared" si="903"/>
        <v>20000</v>
      </c>
      <c r="AQ1593" s="236">
        <f t="shared" si="904"/>
        <v>55509.321142857138</v>
      </c>
      <c r="AR1593" s="236">
        <f t="shared" si="905"/>
        <v>20000</v>
      </c>
      <c r="AS1593" s="244">
        <f t="shared" si="910"/>
        <v>2.9573885815185408</v>
      </c>
      <c r="AV1593" s="253">
        <v>44962</v>
      </c>
      <c r="AW1593" s="69">
        <f t="shared" si="909"/>
        <v>100492.06400000001</v>
      </c>
      <c r="AX1593" s="370"/>
      <c r="AY1593" s="353"/>
      <c r="AZ1593" s="344"/>
      <c r="BA1593" s="357"/>
      <c r="BB1593" s="341"/>
      <c r="BC1593" s="341"/>
      <c r="BD1593" s="331"/>
    </row>
    <row r="1594" spans="2:56">
      <c r="B1594" s="134" t="s">
        <v>122</v>
      </c>
      <c r="F1594" s="67">
        <v>35</v>
      </c>
      <c r="G1594" s="134">
        <v>6</v>
      </c>
      <c r="H1594" s="134" t="s">
        <v>122</v>
      </c>
      <c r="I1594" s="177">
        <f>(SUM('domanda settimanale A41002300'!DH38:'domanda settimanale A41002300'!DH62)/'calcolo ADU'!$I$4)</f>
        <v>1354.4667428571424</v>
      </c>
      <c r="J1594" s="69">
        <f t="shared" si="888"/>
        <v>24380.401371428565</v>
      </c>
      <c r="K1594" s="176">
        <v>100000</v>
      </c>
      <c r="L1594" s="229">
        <v>0</v>
      </c>
      <c r="M1594" s="69">
        <f t="shared" si="889"/>
        <v>20000</v>
      </c>
      <c r="N1594" s="69">
        <f t="shared" si="890"/>
        <v>81268.004571428552</v>
      </c>
      <c r="O1594" s="69">
        <f t="shared" si="891"/>
        <v>24381</v>
      </c>
      <c r="P1594" s="69">
        <f t="shared" si="892"/>
        <v>12191</v>
      </c>
      <c r="Q1594" s="69">
        <f t="shared" si="906"/>
        <v>36572</v>
      </c>
      <c r="R1594" s="69">
        <f t="shared" si="893"/>
        <v>18286</v>
      </c>
      <c r="S1594" s="69">
        <f t="shared" si="884"/>
        <v>24381</v>
      </c>
      <c r="T1594" s="69">
        <f t="shared" si="907"/>
        <v>4063.4002285714273</v>
      </c>
      <c r="U1594" s="73">
        <f t="shared" si="885"/>
        <v>1.1087738957375382</v>
      </c>
      <c r="V1594" s="69">
        <f t="shared" si="908"/>
        <v>93493.664000000019</v>
      </c>
      <c r="W1594" s="69">
        <f t="shared" si="894"/>
        <v>100000</v>
      </c>
      <c r="X1594" s="232">
        <v>40660.265142857133</v>
      </c>
      <c r="Y1594" s="71">
        <f t="shared" si="895"/>
        <v>152833.39885714289</v>
      </c>
      <c r="Z1594" s="176">
        <f>AA1440*'domanda settimanale A41002300'!$B$30+simulazione!Z661*'domanda settimanale A41000500'!$B$9</f>
        <v>6998.4</v>
      </c>
      <c r="AA1594" s="209">
        <v>0</v>
      </c>
      <c r="AB1594" s="68">
        <f t="shared" si="896"/>
        <v>0</v>
      </c>
      <c r="AC1594" s="68" t="s">
        <v>411</v>
      </c>
      <c r="AD1594" s="68">
        <v>0</v>
      </c>
      <c r="AE1594" s="68">
        <f t="shared" si="897"/>
        <v>0</v>
      </c>
      <c r="AF1594" s="69">
        <f t="shared" si="898"/>
        <v>137840.00457142855</v>
      </c>
      <c r="AG1594" s="71">
        <f t="shared" si="911"/>
        <v>117840.00457142855</v>
      </c>
      <c r="AH1594" s="72">
        <f t="shared" si="887"/>
        <v>36572</v>
      </c>
      <c r="AL1594" s="241">
        <f t="shared" si="899"/>
        <v>93493.664000000019</v>
      </c>
      <c r="AM1594" s="236">
        <f t="shared" si="900"/>
        <v>18286</v>
      </c>
      <c r="AN1594" s="236">
        <f t="shared" si="901"/>
        <v>18286</v>
      </c>
      <c r="AO1594" s="236">
        <f t="shared" si="902"/>
        <v>18286</v>
      </c>
      <c r="AP1594" s="236">
        <f t="shared" si="903"/>
        <v>20000</v>
      </c>
      <c r="AQ1594" s="236">
        <f t="shared" si="904"/>
        <v>61268.004571428552</v>
      </c>
      <c r="AR1594" s="236">
        <f t="shared" si="905"/>
        <v>20000</v>
      </c>
      <c r="AS1594" s="243">
        <f t="shared" si="910"/>
        <v>2.5564274308213939</v>
      </c>
      <c r="AV1594" s="253">
        <v>44963</v>
      </c>
      <c r="AW1594" s="69">
        <f t="shared" si="909"/>
        <v>93493.664000000019</v>
      </c>
      <c r="AX1594" s="370"/>
      <c r="AY1594" s="353"/>
      <c r="AZ1594" s="344"/>
      <c r="BA1594" s="357"/>
      <c r="BB1594" s="341"/>
      <c r="BC1594" s="341"/>
      <c r="BD1594" s="331"/>
    </row>
    <row r="1595" spans="2:56">
      <c r="B1595" s="134" t="s">
        <v>123</v>
      </c>
      <c r="F1595" s="67">
        <v>36</v>
      </c>
      <c r="G1595" s="134">
        <v>6</v>
      </c>
      <c r="H1595" s="134" t="s">
        <v>123</v>
      </c>
      <c r="I1595" s="177">
        <f>(SUM('domanda settimanale A41002300'!DH39:'domanda settimanale A41002300'!DH63)/'calcolo ADU'!$I$4)</f>
        <v>1450.4447999999998</v>
      </c>
      <c r="J1595" s="69">
        <f t="shared" si="888"/>
        <v>26108.006399999995</v>
      </c>
      <c r="K1595" s="176">
        <v>100000</v>
      </c>
      <c r="L1595" s="229">
        <v>0</v>
      </c>
      <c r="M1595" s="69">
        <f>_xlfn.CEILING.MATH(J1595)</f>
        <v>26109</v>
      </c>
      <c r="N1595" s="69">
        <f t="shared" si="890"/>
        <v>87026.68799999998</v>
      </c>
      <c r="O1595" s="69">
        <f t="shared" si="891"/>
        <v>26109</v>
      </c>
      <c r="P1595" s="69">
        <f t="shared" si="892"/>
        <v>13055</v>
      </c>
      <c r="Q1595" s="69">
        <f t="shared" si="906"/>
        <v>39164</v>
      </c>
      <c r="R1595" s="69">
        <f t="shared" si="893"/>
        <v>19582</v>
      </c>
      <c r="S1595" s="69">
        <f t="shared" si="884"/>
        <v>26109</v>
      </c>
      <c r="T1595" s="69">
        <f t="shared" si="907"/>
        <v>4351.3343999999997</v>
      </c>
      <c r="U1595" s="70">
        <f t="shared" si="885"/>
        <v>0.99300114502814096</v>
      </c>
      <c r="V1595" s="69">
        <f t="shared" si="908"/>
        <v>93493.664000000019</v>
      </c>
      <c r="W1595" s="69">
        <f t="shared" si="894"/>
        <v>100000</v>
      </c>
      <c r="X1595" s="232">
        <v>42259.899428571422</v>
      </c>
      <c r="Y1595" s="71">
        <f t="shared" si="895"/>
        <v>151233.76457142859</v>
      </c>
      <c r="Z1595" s="176">
        <f>AA1441*'domanda settimanale A41002300'!$B$30+simulazione!Z662*'domanda settimanale A41000500'!$B$9</f>
        <v>0</v>
      </c>
      <c r="AA1595" s="209">
        <v>0</v>
      </c>
      <c r="AB1595" s="68">
        <f t="shared" si="896"/>
        <v>0</v>
      </c>
      <c r="AC1595" s="68" t="s">
        <v>411</v>
      </c>
      <c r="AD1595" s="68">
        <v>0</v>
      </c>
      <c r="AE1595" s="68">
        <f t="shared" si="897"/>
        <v>0</v>
      </c>
      <c r="AF1595" s="69">
        <f t="shared" si="898"/>
        <v>152299.68799999997</v>
      </c>
      <c r="AG1595" s="71">
        <f t="shared" si="911"/>
        <v>126190.68799999998</v>
      </c>
      <c r="AH1595" s="72">
        <f t="shared" si="887"/>
        <v>39164</v>
      </c>
      <c r="AL1595" s="241">
        <f t="shared" si="899"/>
        <v>93493.664000000019</v>
      </c>
      <c r="AM1595" s="236">
        <f t="shared" si="900"/>
        <v>19582</v>
      </c>
      <c r="AN1595" s="236">
        <f t="shared" si="901"/>
        <v>19582</v>
      </c>
      <c r="AO1595" s="236">
        <f t="shared" si="902"/>
        <v>19582</v>
      </c>
      <c r="AP1595" s="236">
        <f t="shared" si="903"/>
        <v>26109</v>
      </c>
      <c r="AQ1595" s="236">
        <f t="shared" si="904"/>
        <v>60917.68799999998</v>
      </c>
      <c r="AR1595" s="236">
        <f t="shared" si="905"/>
        <v>26109</v>
      </c>
      <c r="AS1595" s="243">
        <f t="shared" si="910"/>
        <v>2.3872348074762542</v>
      </c>
      <c r="AV1595" s="253">
        <v>44964</v>
      </c>
      <c r="AW1595" s="69">
        <f t="shared" si="909"/>
        <v>93493.664000000019</v>
      </c>
      <c r="AX1595" s="370"/>
      <c r="AY1595" s="353"/>
      <c r="AZ1595" s="344"/>
      <c r="BA1595" s="357"/>
      <c r="BB1595" s="341"/>
      <c r="BC1595" s="341"/>
      <c r="BD1595" s="331"/>
    </row>
    <row r="1596" spans="2:56">
      <c r="B1596" s="134" t="s">
        <v>124</v>
      </c>
      <c r="F1596" s="67">
        <v>37</v>
      </c>
      <c r="G1596" s="134">
        <v>6</v>
      </c>
      <c r="H1596" s="134" t="s">
        <v>124</v>
      </c>
      <c r="I1596" s="177">
        <f>(SUM('domanda settimanale A41002300'!DH40:'domanda settimanale A41002300'!DH64)/'calcolo ADU'!$I$4)</f>
        <v>1482.4374857142857</v>
      </c>
      <c r="J1596" s="69">
        <f t="shared" si="888"/>
        <v>26683.874742857141</v>
      </c>
      <c r="K1596" s="176">
        <v>100000</v>
      </c>
      <c r="L1596" s="229">
        <v>0</v>
      </c>
      <c r="M1596" s="310">
        <f t="shared" ref="M1596:M1659" si="912">_xlfn.CEILING.MATH(J1596)</f>
        <v>26684</v>
      </c>
      <c r="N1596" s="69">
        <f t="shared" si="890"/>
        <v>88946.249142857137</v>
      </c>
      <c r="O1596" s="69">
        <f t="shared" si="891"/>
        <v>26684</v>
      </c>
      <c r="P1596" s="69">
        <f t="shared" si="892"/>
        <v>13342</v>
      </c>
      <c r="Q1596" s="69">
        <f t="shared" si="906"/>
        <v>40026</v>
      </c>
      <c r="R1596" s="69">
        <f t="shared" si="893"/>
        <v>20013</v>
      </c>
      <c r="S1596" s="69">
        <f t="shared" si="884"/>
        <v>26684</v>
      </c>
      <c r="T1596" s="69">
        <f t="shared" si="907"/>
        <v>4447.3124571428571</v>
      </c>
      <c r="U1596" s="70">
        <f t="shared" si="885"/>
        <v>0.97158813349427608</v>
      </c>
      <c r="V1596" s="69">
        <f t="shared" si="908"/>
        <v>93493.664000000019</v>
      </c>
      <c r="W1596" s="69">
        <f t="shared" si="894"/>
        <v>100000</v>
      </c>
      <c r="X1596" s="232">
        <v>42259.899428571422</v>
      </c>
      <c r="Y1596" s="71">
        <f t="shared" si="895"/>
        <v>151233.76457142859</v>
      </c>
      <c r="Z1596" s="176">
        <f>AA1442*'domanda settimanale A41002300'!$B$30+simulazione!Z663*'domanda settimanale A41000500'!$B$9</f>
        <v>0</v>
      </c>
      <c r="AA1596" s="209">
        <v>0</v>
      </c>
      <c r="AB1596" s="68">
        <f t="shared" si="896"/>
        <v>0</v>
      </c>
      <c r="AC1596" s="68" t="s">
        <v>411</v>
      </c>
      <c r="AD1596" s="68">
        <v>0</v>
      </c>
      <c r="AE1596" s="68">
        <f t="shared" si="897"/>
        <v>0</v>
      </c>
      <c r="AF1596" s="69">
        <f t="shared" si="898"/>
        <v>155656.24914285715</v>
      </c>
      <c r="AG1596" s="71">
        <f t="shared" si="911"/>
        <v>128972.24914285714</v>
      </c>
      <c r="AH1596" s="72">
        <f t="shared" si="887"/>
        <v>40026</v>
      </c>
      <c r="AL1596" s="241">
        <f t="shared" si="899"/>
        <v>93493.664000000019</v>
      </c>
      <c r="AM1596" s="236">
        <f t="shared" si="900"/>
        <v>20013</v>
      </c>
      <c r="AN1596" s="236">
        <f t="shared" si="901"/>
        <v>20013</v>
      </c>
      <c r="AO1596" s="236">
        <f t="shared" si="902"/>
        <v>20013</v>
      </c>
      <c r="AP1596" s="236">
        <f t="shared" si="903"/>
        <v>26684</v>
      </c>
      <c r="AQ1596" s="236">
        <f t="shared" si="904"/>
        <v>62262.249142857137</v>
      </c>
      <c r="AR1596" s="236">
        <f t="shared" si="905"/>
        <v>26684</v>
      </c>
      <c r="AS1596" s="243">
        <f t="shared" si="910"/>
        <v>2.3358233148453511</v>
      </c>
      <c r="AV1596" s="253">
        <v>44965</v>
      </c>
      <c r="AW1596" s="69">
        <f t="shared" si="909"/>
        <v>93493.664000000019</v>
      </c>
      <c r="AX1596" s="370"/>
      <c r="AY1596" s="353"/>
      <c r="AZ1596" s="344"/>
      <c r="BA1596" s="357"/>
      <c r="BB1596" s="341"/>
      <c r="BC1596" s="341"/>
      <c r="BD1596" s="331"/>
    </row>
    <row r="1597" spans="2:56">
      <c r="B1597" s="134" t="s">
        <v>125</v>
      </c>
      <c r="F1597" s="67">
        <v>38</v>
      </c>
      <c r="G1597" s="134">
        <v>6</v>
      </c>
      <c r="H1597" s="134" t="s">
        <v>125</v>
      </c>
      <c r="I1597" s="177">
        <f>(SUM('domanda settimanale A41002300'!DH41:'domanda settimanale A41002300'!DH65)/'calcolo ADU'!$I$4)</f>
        <v>1514.4301714285714</v>
      </c>
      <c r="J1597" s="69">
        <f t="shared" si="888"/>
        <v>27259.743085714283</v>
      </c>
      <c r="K1597" s="176">
        <v>100000</v>
      </c>
      <c r="L1597" s="229">
        <v>0</v>
      </c>
      <c r="M1597" s="310">
        <f t="shared" si="912"/>
        <v>27260</v>
      </c>
      <c r="N1597" s="69">
        <f t="shared" si="890"/>
        <v>90865.81028571428</v>
      </c>
      <c r="O1597" s="69">
        <f t="shared" si="891"/>
        <v>27260</v>
      </c>
      <c r="P1597" s="69">
        <f t="shared" si="892"/>
        <v>13630</v>
      </c>
      <c r="Q1597" s="69">
        <f t="shared" si="906"/>
        <v>40890</v>
      </c>
      <c r="R1597" s="69">
        <f t="shared" si="893"/>
        <v>20445</v>
      </c>
      <c r="S1597" s="69">
        <f t="shared" si="884"/>
        <v>27260</v>
      </c>
      <c r="T1597" s="69">
        <f t="shared" si="907"/>
        <v>4543.2905142857144</v>
      </c>
      <c r="U1597" s="70">
        <f t="shared" si="885"/>
        <v>0.95106118253082406</v>
      </c>
      <c r="V1597" s="69">
        <f t="shared" si="908"/>
        <v>93493.664000000019</v>
      </c>
      <c r="W1597" s="69">
        <f t="shared" si="894"/>
        <v>100000</v>
      </c>
      <c r="X1597" s="232">
        <v>42259.899428571422</v>
      </c>
      <c r="Y1597" s="71">
        <f t="shared" si="895"/>
        <v>151233.76457142859</v>
      </c>
      <c r="Z1597" s="176">
        <f>AA1443*'domanda settimanale A41002300'!$B$30+simulazione!Z664*'domanda settimanale A41000500'!$B$9</f>
        <v>0</v>
      </c>
      <c r="AA1597" s="209">
        <v>0</v>
      </c>
      <c r="AB1597" s="68">
        <f t="shared" si="896"/>
        <v>0</v>
      </c>
      <c r="AC1597" s="68" t="s">
        <v>411</v>
      </c>
      <c r="AD1597" s="68">
        <v>0</v>
      </c>
      <c r="AE1597" s="68">
        <f t="shared" si="897"/>
        <v>0</v>
      </c>
      <c r="AF1597" s="69">
        <f t="shared" si="898"/>
        <v>159015.81028571428</v>
      </c>
      <c r="AG1597" s="71">
        <f t="shared" si="911"/>
        <v>131755.81028571428</v>
      </c>
      <c r="AH1597" s="72">
        <f t="shared" si="887"/>
        <v>40890</v>
      </c>
      <c r="AL1597" s="241">
        <f t="shared" si="899"/>
        <v>93493.664000000019</v>
      </c>
      <c r="AM1597" s="236">
        <f t="shared" si="900"/>
        <v>20445</v>
      </c>
      <c r="AN1597" s="236">
        <f t="shared" si="901"/>
        <v>20445</v>
      </c>
      <c r="AO1597" s="236">
        <f t="shared" si="902"/>
        <v>20445</v>
      </c>
      <c r="AP1597" s="236">
        <f t="shared" si="903"/>
        <v>27260</v>
      </c>
      <c r="AQ1597" s="236">
        <f t="shared" si="904"/>
        <v>63605.81028571428</v>
      </c>
      <c r="AR1597" s="236">
        <f t="shared" si="905"/>
        <v>27260</v>
      </c>
      <c r="AS1597" s="243">
        <f t="shared" si="910"/>
        <v>2.2864676938126687</v>
      </c>
      <c r="AV1597" s="253">
        <v>44966</v>
      </c>
      <c r="AW1597" s="69">
        <f t="shared" si="909"/>
        <v>93493.664000000019</v>
      </c>
      <c r="AX1597" s="370"/>
      <c r="AY1597" s="353"/>
      <c r="AZ1597" s="344"/>
      <c r="BA1597" s="357"/>
      <c r="BB1597" s="341"/>
      <c r="BC1597" s="341"/>
      <c r="BD1597" s="331"/>
    </row>
    <row r="1598" spans="2:56">
      <c r="B1598" s="134" t="s">
        <v>126</v>
      </c>
      <c r="F1598" s="67">
        <v>39</v>
      </c>
      <c r="G1598" s="134">
        <v>6</v>
      </c>
      <c r="H1598" s="134" t="s">
        <v>126</v>
      </c>
      <c r="I1598" s="177">
        <f>(SUM('domanda settimanale A41002300'!DH42:'domanda settimanale A41002300'!DH66)/'calcolo ADU'!$I$4)</f>
        <v>1546.4228571428571</v>
      </c>
      <c r="J1598" s="69">
        <f t="shared" si="888"/>
        <v>27835.611428571425</v>
      </c>
      <c r="K1598" s="176">
        <v>100000</v>
      </c>
      <c r="L1598" s="229">
        <v>0</v>
      </c>
      <c r="M1598" s="310">
        <f t="shared" si="912"/>
        <v>27836</v>
      </c>
      <c r="N1598" s="69">
        <f t="shared" si="890"/>
        <v>92785.371428571423</v>
      </c>
      <c r="O1598" s="69">
        <f t="shared" si="891"/>
        <v>27836</v>
      </c>
      <c r="P1598" s="69">
        <f t="shared" si="892"/>
        <v>13918</v>
      </c>
      <c r="Q1598" s="69">
        <f t="shared" si="906"/>
        <v>41754</v>
      </c>
      <c r="R1598" s="69">
        <f t="shared" si="893"/>
        <v>20877</v>
      </c>
      <c r="S1598" s="69">
        <f t="shared" si="884"/>
        <v>27836</v>
      </c>
      <c r="T1598" s="69">
        <f t="shared" si="907"/>
        <v>4639.2685714285708</v>
      </c>
      <c r="U1598" s="70">
        <f t="shared" si="885"/>
        <v>1.1280337588142328</v>
      </c>
      <c r="V1598" s="69">
        <f t="shared" si="908"/>
        <v>93493.664000000019</v>
      </c>
      <c r="W1598" s="69">
        <f t="shared" si="894"/>
        <v>100000</v>
      </c>
      <c r="X1598" s="232">
        <v>10328.763428571428</v>
      </c>
      <c r="Y1598" s="71">
        <f t="shared" si="895"/>
        <v>183164.90057142859</v>
      </c>
      <c r="Z1598" s="176">
        <f>AA1444*'domanda settimanale A41002300'!$B$30+simulazione!Z665*'domanda settimanale A41000500'!$B$9</f>
        <v>0</v>
      </c>
      <c r="AA1598" s="209">
        <v>0</v>
      </c>
      <c r="AB1598" s="68">
        <f t="shared" si="896"/>
        <v>0</v>
      </c>
      <c r="AC1598" s="68" t="s">
        <v>411</v>
      </c>
      <c r="AD1598" s="68">
        <v>0</v>
      </c>
      <c r="AE1598" s="68">
        <f t="shared" si="897"/>
        <v>0</v>
      </c>
      <c r="AF1598" s="69">
        <f t="shared" si="898"/>
        <v>162375.37142857141</v>
      </c>
      <c r="AG1598" s="71">
        <f t="shared" si="911"/>
        <v>134539.37142857141</v>
      </c>
      <c r="AH1598" s="72">
        <f t="shared" si="887"/>
        <v>41754</v>
      </c>
      <c r="AL1598" s="241">
        <f t="shared" si="899"/>
        <v>93493.664000000019</v>
      </c>
      <c r="AM1598" s="236">
        <f t="shared" si="900"/>
        <v>20877</v>
      </c>
      <c r="AN1598" s="236">
        <f t="shared" si="901"/>
        <v>20877</v>
      </c>
      <c r="AO1598" s="236">
        <f t="shared" si="902"/>
        <v>20877</v>
      </c>
      <c r="AP1598" s="236">
        <f t="shared" si="903"/>
        <v>27836</v>
      </c>
      <c r="AQ1598" s="236">
        <f t="shared" si="904"/>
        <v>64949.371428571423</v>
      </c>
      <c r="AR1598" s="236">
        <f t="shared" si="905"/>
        <v>27836</v>
      </c>
      <c r="AS1598" s="243">
        <f t="shared" si="910"/>
        <v>2.2391546678162575</v>
      </c>
      <c r="AV1598" s="253">
        <v>44967</v>
      </c>
      <c r="AW1598" s="69">
        <f t="shared" si="909"/>
        <v>93493.664000000019</v>
      </c>
      <c r="AX1598" s="370"/>
      <c r="AY1598" s="353"/>
      <c r="AZ1598" s="344"/>
      <c r="BA1598" s="357"/>
      <c r="BB1598" s="341"/>
      <c r="BC1598" s="341"/>
      <c r="BD1598" s="331"/>
    </row>
    <row r="1599" spans="2:56">
      <c r="B1599" s="134" t="s">
        <v>216</v>
      </c>
      <c r="F1599" s="67">
        <v>40</v>
      </c>
      <c r="G1599" s="134">
        <v>6</v>
      </c>
      <c r="H1599" s="134" t="s">
        <v>216</v>
      </c>
      <c r="I1599" s="177">
        <f>(SUM('domanda settimanale A41002300'!DH43:'domanda settimanale A41002300'!DH67)/'calcolo ADU'!$I$4)</f>
        <v>1546.4228571428571</v>
      </c>
      <c r="J1599" s="69">
        <f t="shared" si="888"/>
        <v>27835.611428571425</v>
      </c>
      <c r="K1599" s="176">
        <v>100000</v>
      </c>
      <c r="L1599" s="229">
        <v>0</v>
      </c>
      <c r="M1599" s="310">
        <f t="shared" si="912"/>
        <v>27836</v>
      </c>
      <c r="N1599" s="69">
        <f t="shared" si="890"/>
        <v>92785.371428571423</v>
      </c>
      <c r="O1599" s="69">
        <f t="shared" si="891"/>
        <v>27836</v>
      </c>
      <c r="P1599" s="69">
        <f t="shared" si="892"/>
        <v>13918</v>
      </c>
      <c r="Q1599" s="69">
        <f t="shared" si="906"/>
        <v>41754</v>
      </c>
      <c r="R1599" s="69">
        <f t="shared" si="893"/>
        <v>20877</v>
      </c>
      <c r="S1599" s="69">
        <f t="shared" si="884"/>
        <v>27836</v>
      </c>
      <c r="T1599" s="69">
        <f t="shared" si="907"/>
        <v>4639.2685714285708</v>
      </c>
      <c r="U1599" s="70">
        <f t="shared" si="885"/>
        <v>1.1280337588142328</v>
      </c>
      <c r="V1599" s="69">
        <f t="shared" si="908"/>
        <v>93493.664000000019</v>
      </c>
      <c r="W1599" s="69">
        <f t="shared" si="894"/>
        <v>100000</v>
      </c>
      <c r="X1599" s="232">
        <v>10328.763428571428</v>
      </c>
      <c r="Y1599" s="71">
        <f t="shared" si="895"/>
        <v>183164.90057142859</v>
      </c>
      <c r="Z1599" s="176">
        <f>AA1445*'domanda settimanale A41002300'!$B$30+simulazione!Z666*'domanda settimanale A41000500'!$B$9</f>
        <v>0</v>
      </c>
      <c r="AA1599" s="209">
        <v>0</v>
      </c>
      <c r="AB1599" s="68">
        <f t="shared" si="896"/>
        <v>0</v>
      </c>
      <c r="AC1599" s="68" t="s">
        <v>411</v>
      </c>
      <c r="AD1599" s="68">
        <v>0</v>
      </c>
      <c r="AE1599" s="68">
        <f t="shared" si="897"/>
        <v>0</v>
      </c>
      <c r="AF1599" s="69">
        <f t="shared" si="898"/>
        <v>162375.37142857141</v>
      </c>
      <c r="AG1599" s="71">
        <f t="shared" si="911"/>
        <v>134539.37142857141</v>
      </c>
      <c r="AH1599" s="72">
        <f t="shared" si="887"/>
        <v>41754</v>
      </c>
      <c r="AL1599" s="241">
        <f t="shared" si="899"/>
        <v>93493.664000000019</v>
      </c>
      <c r="AM1599" s="236">
        <f t="shared" si="900"/>
        <v>20877</v>
      </c>
      <c r="AN1599" s="236">
        <f t="shared" si="901"/>
        <v>20877</v>
      </c>
      <c r="AO1599" s="236">
        <f t="shared" si="902"/>
        <v>20877</v>
      </c>
      <c r="AP1599" s="236">
        <f t="shared" si="903"/>
        <v>27836</v>
      </c>
      <c r="AQ1599" s="236">
        <f t="shared" si="904"/>
        <v>64949.371428571423</v>
      </c>
      <c r="AR1599" s="236">
        <f t="shared" si="905"/>
        <v>27836</v>
      </c>
      <c r="AS1599" s="243">
        <f t="shared" si="910"/>
        <v>2.2391546678162575</v>
      </c>
      <c r="AV1599" s="253">
        <v>44968</v>
      </c>
      <c r="AW1599" s="69">
        <f t="shared" si="909"/>
        <v>93493.664000000019</v>
      </c>
      <c r="AX1599" s="370"/>
      <c r="AY1599" s="353"/>
      <c r="AZ1599" s="344"/>
      <c r="BA1599" s="357"/>
      <c r="BB1599" s="341"/>
      <c r="BC1599" s="341"/>
      <c r="BD1599" s="331"/>
    </row>
    <row r="1600" spans="2:56">
      <c r="B1600" s="134" t="s">
        <v>217</v>
      </c>
      <c r="F1600" s="67">
        <v>41</v>
      </c>
      <c r="G1600" s="134">
        <v>6</v>
      </c>
      <c r="H1600" s="134" t="s">
        <v>217</v>
      </c>
      <c r="I1600" s="177">
        <f>(SUM('domanda settimanale A41002300'!DH44:'domanda settimanale A41002300'!DH68)/'calcolo ADU'!$I$4)</f>
        <v>1546.4228571428571</v>
      </c>
      <c r="J1600" s="69">
        <f t="shared" si="888"/>
        <v>27835.611428571425</v>
      </c>
      <c r="K1600" s="176">
        <v>100000</v>
      </c>
      <c r="L1600" s="229">
        <v>0</v>
      </c>
      <c r="M1600" s="310">
        <f t="shared" si="912"/>
        <v>27836</v>
      </c>
      <c r="N1600" s="69">
        <f t="shared" si="890"/>
        <v>92785.371428571423</v>
      </c>
      <c r="O1600" s="69">
        <f t="shared" si="891"/>
        <v>27836</v>
      </c>
      <c r="P1600" s="69">
        <f t="shared" si="892"/>
        <v>13918</v>
      </c>
      <c r="Q1600" s="69">
        <f t="shared" si="906"/>
        <v>41754</v>
      </c>
      <c r="R1600" s="69">
        <f t="shared" si="893"/>
        <v>20877</v>
      </c>
      <c r="S1600" s="69">
        <f t="shared" si="884"/>
        <v>27836</v>
      </c>
      <c r="T1600" s="69">
        <f t="shared" si="907"/>
        <v>4639.2685714285708</v>
      </c>
      <c r="U1600" s="70">
        <f t="shared" si="885"/>
        <v>1.1280337588142328</v>
      </c>
      <c r="V1600" s="69">
        <f t="shared" si="908"/>
        <v>93493.664000000019</v>
      </c>
      <c r="W1600" s="69">
        <f t="shared" si="894"/>
        <v>100000</v>
      </c>
      <c r="X1600" s="232">
        <v>10328.763428571428</v>
      </c>
      <c r="Y1600" s="71">
        <f t="shared" si="895"/>
        <v>183164.90057142859</v>
      </c>
      <c r="Z1600" s="176">
        <f>AA1446*'domanda settimanale A41002300'!$B$30+simulazione!Z667*'domanda settimanale A41000500'!$B$9</f>
        <v>0</v>
      </c>
      <c r="AA1600" s="209">
        <v>0</v>
      </c>
      <c r="AB1600" s="68">
        <f t="shared" si="896"/>
        <v>0</v>
      </c>
      <c r="AC1600" s="68" t="s">
        <v>411</v>
      </c>
      <c r="AD1600" s="68">
        <v>0</v>
      </c>
      <c r="AE1600" s="68">
        <f t="shared" si="897"/>
        <v>0</v>
      </c>
      <c r="AF1600" s="69">
        <f t="shared" si="898"/>
        <v>162375.37142857141</v>
      </c>
      <c r="AG1600" s="71">
        <f t="shared" si="911"/>
        <v>134539.37142857141</v>
      </c>
      <c r="AH1600" s="72">
        <f t="shared" si="887"/>
        <v>41754</v>
      </c>
      <c r="AL1600" s="241">
        <f t="shared" si="899"/>
        <v>93493.664000000019</v>
      </c>
      <c r="AM1600" s="236">
        <f t="shared" si="900"/>
        <v>20877</v>
      </c>
      <c r="AN1600" s="236">
        <f t="shared" si="901"/>
        <v>20877</v>
      </c>
      <c r="AO1600" s="236">
        <f t="shared" si="902"/>
        <v>20877</v>
      </c>
      <c r="AP1600" s="236">
        <f t="shared" si="903"/>
        <v>27836</v>
      </c>
      <c r="AQ1600" s="236">
        <f t="shared" si="904"/>
        <v>64949.371428571423</v>
      </c>
      <c r="AR1600" s="236">
        <f t="shared" si="905"/>
        <v>27836</v>
      </c>
      <c r="AS1600" s="243">
        <f t="shared" si="910"/>
        <v>2.2391546678162575</v>
      </c>
      <c r="AV1600" s="253">
        <v>44969</v>
      </c>
      <c r="AW1600" s="69">
        <f t="shared" si="909"/>
        <v>93493.664000000019</v>
      </c>
      <c r="AX1600" s="370"/>
      <c r="AY1600" s="353"/>
      <c r="AZ1600" s="344"/>
      <c r="BA1600" s="357"/>
      <c r="BB1600" s="341"/>
      <c r="BC1600" s="341"/>
      <c r="BD1600" s="331"/>
    </row>
    <row r="1601" spans="2:56">
      <c r="B1601" s="134" t="s">
        <v>127</v>
      </c>
      <c r="F1601" s="67">
        <v>42</v>
      </c>
      <c r="G1601" s="68">
        <v>7</v>
      </c>
      <c r="H1601" s="134" t="s">
        <v>127</v>
      </c>
      <c r="I1601" s="177">
        <f>(SUM('domanda settimanale A41002300'!DH45:'domanda settimanale A41002300'!DH69)/'calcolo ADU'!$I$4)</f>
        <v>1546.4228571428573</v>
      </c>
      <c r="J1601" s="69">
        <f t="shared" si="888"/>
        <v>27835.611428571432</v>
      </c>
      <c r="K1601" s="176">
        <v>100000</v>
      </c>
      <c r="L1601" s="229">
        <v>0</v>
      </c>
      <c r="M1601" s="310">
        <f t="shared" si="912"/>
        <v>27836</v>
      </c>
      <c r="N1601" s="69">
        <f t="shared" si="890"/>
        <v>92785.371428571438</v>
      </c>
      <c r="O1601" s="69">
        <f t="shared" si="891"/>
        <v>27836</v>
      </c>
      <c r="P1601" s="69">
        <f t="shared" si="892"/>
        <v>13918</v>
      </c>
      <c r="Q1601" s="69">
        <f t="shared" si="906"/>
        <v>41754</v>
      </c>
      <c r="R1601" s="69">
        <f t="shared" si="893"/>
        <v>20877</v>
      </c>
      <c r="S1601" s="69">
        <f t="shared" si="884"/>
        <v>27836</v>
      </c>
      <c r="T1601" s="69">
        <f t="shared" si="907"/>
        <v>4639.2685714285717</v>
      </c>
      <c r="U1601" s="70">
        <f t="shared" si="885"/>
        <v>1.0849336264577774</v>
      </c>
      <c r="V1601" s="69">
        <f t="shared" si="908"/>
        <v>86495.264000000025</v>
      </c>
      <c r="W1601" s="69">
        <f t="shared" si="894"/>
        <v>100000</v>
      </c>
      <c r="X1601" s="232">
        <v>10328.763428571428</v>
      </c>
      <c r="Y1601" s="71">
        <f t="shared" si="895"/>
        <v>176166.50057142859</v>
      </c>
      <c r="Z1601" s="176">
        <f>AA1447*'domanda settimanale A41002300'!$B$30+simulazione!Z668*'domanda settimanale A41000500'!$B$9</f>
        <v>6998.4</v>
      </c>
      <c r="AA1601" s="209">
        <v>0</v>
      </c>
      <c r="AB1601" s="68">
        <f t="shared" si="896"/>
        <v>0</v>
      </c>
      <c r="AC1601" s="68" t="s">
        <v>411</v>
      </c>
      <c r="AD1601" s="68">
        <v>0</v>
      </c>
      <c r="AE1601" s="68">
        <f t="shared" si="897"/>
        <v>0</v>
      </c>
      <c r="AF1601" s="69">
        <f t="shared" si="898"/>
        <v>162375.37142857144</v>
      </c>
      <c r="AG1601" s="71">
        <f t="shared" si="911"/>
        <v>134539.37142857144</v>
      </c>
      <c r="AH1601" s="72">
        <f t="shared" si="887"/>
        <v>41754</v>
      </c>
      <c r="AL1601" s="241">
        <f t="shared" si="899"/>
        <v>86495.264000000025</v>
      </c>
      <c r="AM1601" s="236">
        <f t="shared" si="900"/>
        <v>20877</v>
      </c>
      <c r="AN1601" s="236">
        <f t="shared" si="901"/>
        <v>20877</v>
      </c>
      <c r="AO1601" s="236">
        <f t="shared" si="902"/>
        <v>20877</v>
      </c>
      <c r="AP1601" s="236">
        <f t="shared" si="903"/>
        <v>27836</v>
      </c>
      <c r="AQ1601" s="236">
        <f t="shared" si="904"/>
        <v>64949.371428571438</v>
      </c>
      <c r="AR1601" s="236">
        <f t="shared" si="905"/>
        <v>27836</v>
      </c>
      <c r="AS1601" s="243">
        <f t="shared" si="910"/>
        <v>2.0715443789816552</v>
      </c>
      <c r="AV1601" s="253">
        <v>44970</v>
      </c>
      <c r="AW1601" s="69">
        <f t="shared" si="909"/>
        <v>86495.264000000025</v>
      </c>
      <c r="AX1601" s="370"/>
      <c r="AY1601" s="353"/>
      <c r="AZ1601" s="344"/>
      <c r="BA1601" s="357"/>
      <c r="BB1601" s="341"/>
      <c r="BC1601" s="341"/>
      <c r="BD1601" s="331"/>
    </row>
    <row r="1602" spans="2:56">
      <c r="B1602" s="134" t="s">
        <v>128</v>
      </c>
      <c r="F1602" s="67">
        <v>43</v>
      </c>
      <c r="G1602" s="68">
        <v>7</v>
      </c>
      <c r="H1602" s="134" t="s">
        <v>128</v>
      </c>
      <c r="I1602" s="177">
        <f>(SUM('domanda settimanale A41002300'!DH46:'domanda settimanale A41002300'!DH70)/'calcolo ADU'!$I$4)</f>
        <v>1546.4228571428571</v>
      </c>
      <c r="J1602" s="69">
        <f t="shared" si="888"/>
        <v>27835.611428571425</v>
      </c>
      <c r="K1602" s="176">
        <v>100000</v>
      </c>
      <c r="L1602" s="229">
        <v>0</v>
      </c>
      <c r="M1602" s="310">
        <f t="shared" si="912"/>
        <v>27836</v>
      </c>
      <c r="N1602" s="69">
        <f t="shared" si="890"/>
        <v>92785.371428571423</v>
      </c>
      <c r="O1602" s="69">
        <f t="shared" si="891"/>
        <v>27836</v>
      </c>
      <c r="P1602" s="69">
        <f t="shared" si="892"/>
        <v>13918</v>
      </c>
      <c r="Q1602" s="69">
        <f t="shared" si="906"/>
        <v>41754</v>
      </c>
      <c r="R1602" s="69">
        <f t="shared" si="893"/>
        <v>20877</v>
      </c>
      <c r="S1602" s="69">
        <f t="shared" si="884"/>
        <v>27836</v>
      </c>
      <c r="T1602" s="69">
        <f t="shared" si="907"/>
        <v>4639.2685714285708</v>
      </c>
      <c r="U1602" s="70">
        <f t="shared" si="885"/>
        <v>1.0918604334436364</v>
      </c>
      <c r="V1602" s="69">
        <f t="shared" si="908"/>
        <v>86495.264000000025</v>
      </c>
      <c r="W1602" s="69">
        <f t="shared" si="894"/>
        <v>100000</v>
      </c>
      <c r="X1602" s="232">
        <v>9204.0205714285712</v>
      </c>
      <c r="Y1602" s="71">
        <f t="shared" si="895"/>
        <v>177291.24342857144</v>
      </c>
      <c r="Z1602" s="176">
        <f>AA1448*'domanda settimanale A41002300'!$B$30+simulazione!Z669*'domanda settimanale A41000500'!$B$9</f>
        <v>0</v>
      </c>
      <c r="AA1602" s="209">
        <v>0</v>
      </c>
      <c r="AB1602" s="68">
        <f t="shared" si="896"/>
        <v>0</v>
      </c>
      <c r="AC1602" s="68" t="s">
        <v>411</v>
      </c>
      <c r="AD1602" s="68">
        <v>0</v>
      </c>
      <c r="AE1602" s="68">
        <f t="shared" si="897"/>
        <v>0</v>
      </c>
      <c r="AF1602" s="69">
        <f t="shared" si="898"/>
        <v>162375.37142857141</v>
      </c>
      <c r="AG1602" s="71">
        <f t="shared" si="911"/>
        <v>134539.37142857141</v>
      </c>
      <c r="AH1602" s="72">
        <f t="shared" si="887"/>
        <v>41754</v>
      </c>
      <c r="AL1602" s="241">
        <f t="shared" si="899"/>
        <v>86495.264000000025</v>
      </c>
      <c r="AM1602" s="236">
        <f t="shared" si="900"/>
        <v>20877</v>
      </c>
      <c r="AN1602" s="236">
        <f t="shared" si="901"/>
        <v>20877</v>
      </c>
      <c r="AO1602" s="236">
        <f t="shared" si="902"/>
        <v>20877</v>
      </c>
      <c r="AP1602" s="236">
        <f t="shared" si="903"/>
        <v>27836</v>
      </c>
      <c r="AQ1602" s="236">
        <f t="shared" si="904"/>
        <v>64949.371428571423</v>
      </c>
      <c r="AR1602" s="236">
        <f t="shared" si="905"/>
        <v>27836</v>
      </c>
      <c r="AS1602" s="243">
        <f t="shared" si="910"/>
        <v>2.0715443789816552</v>
      </c>
      <c r="AV1602" s="253">
        <v>44971</v>
      </c>
      <c r="AW1602" s="69">
        <f t="shared" si="909"/>
        <v>86495.264000000025</v>
      </c>
      <c r="AX1602" s="370"/>
      <c r="AY1602" s="353"/>
      <c r="AZ1602" s="344"/>
      <c r="BA1602" s="357"/>
      <c r="BB1602" s="341"/>
      <c r="BC1602" s="341"/>
      <c r="BD1602" s="331"/>
    </row>
    <row r="1603" spans="2:56">
      <c r="B1603" s="134" t="s">
        <v>129</v>
      </c>
      <c r="F1603" s="67">
        <v>44</v>
      </c>
      <c r="G1603" s="68">
        <v>7</v>
      </c>
      <c r="H1603" s="134" t="s">
        <v>129</v>
      </c>
      <c r="I1603" s="177">
        <f>(SUM('domanda settimanale A41002300'!DH47:'domanda settimanale A41002300'!DH71)/'calcolo ADU'!$I$4)</f>
        <v>1591.4125714285715</v>
      </c>
      <c r="J1603" s="69">
        <f t="shared" si="888"/>
        <v>28645.426285714286</v>
      </c>
      <c r="K1603" s="176">
        <v>100000</v>
      </c>
      <c r="L1603" s="229">
        <v>0</v>
      </c>
      <c r="M1603" s="310">
        <f t="shared" si="912"/>
        <v>28646</v>
      </c>
      <c r="N1603" s="69">
        <f t="shared" si="890"/>
        <v>95484.754285714283</v>
      </c>
      <c r="O1603" s="69">
        <f t="shared" si="891"/>
        <v>28646</v>
      </c>
      <c r="P1603" s="69">
        <f t="shared" si="892"/>
        <v>14323</v>
      </c>
      <c r="Q1603" s="69">
        <f t="shared" si="906"/>
        <v>42969</v>
      </c>
      <c r="R1603" s="69">
        <f t="shared" si="893"/>
        <v>21484.5</v>
      </c>
      <c r="S1603" s="69">
        <f t="shared" si="884"/>
        <v>28646</v>
      </c>
      <c r="T1603" s="69">
        <f t="shared" si="907"/>
        <v>4774.2377142857149</v>
      </c>
      <c r="U1603" s="70">
        <f t="shared" si="885"/>
        <v>1.0609904496055171</v>
      </c>
      <c r="V1603" s="69">
        <f t="shared" si="908"/>
        <v>86495.264000000025</v>
      </c>
      <c r="W1603" s="69">
        <f t="shared" si="894"/>
        <v>100000</v>
      </c>
      <c r="X1603" s="232">
        <v>9204.0205714285712</v>
      </c>
      <c r="Y1603" s="71">
        <f t="shared" si="895"/>
        <v>177291.24342857144</v>
      </c>
      <c r="Z1603" s="176">
        <f>AA1449*'domanda settimanale A41002300'!$B$30+simulazione!Z670*'domanda settimanale A41000500'!$B$9</f>
        <v>0</v>
      </c>
      <c r="AA1603" s="209">
        <v>0</v>
      </c>
      <c r="AB1603" s="68">
        <f t="shared" si="896"/>
        <v>0</v>
      </c>
      <c r="AC1603" s="68" t="s">
        <v>411</v>
      </c>
      <c r="AD1603" s="68">
        <v>0</v>
      </c>
      <c r="AE1603" s="68">
        <f t="shared" si="897"/>
        <v>0</v>
      </c>
      <c r="AF1603" s="69">
        <f t="shared" si="898"/>
        <v>167099.7542857143</v>
      </c>
      <c r="AG1603" s="71">
        <f t="shared" si="911"/>
        <v>138453.7542857143</v>
      </c>
      <c r="AH1603" s="72">
        <f t="shared" si="887"/>
        <v>42969</v>
      </c>
      <c r="AL1603" s="241">
        <f t="shared" si="899"/>
        <v>86495.264000000025</v>
      </c>
      <c r="AM1603" s="236">
        <f t="shared" si="900"/>
        <v>21485</v>
      </c>
      <c r="AN1603" s="236">
        <f t="shared" si="901"/>
        <v>21485</v>
      </c>
      <c r="AO1603" s="236">
        <f t="shared" si="902"/>
        <v>21485</v>
      </c>
      <c r="AP1603" s="236">
        <f t="shared" si="903"/>
        <v>28646</v>
      </c>
      <c r="AQ1603" s="236">
        <f t="shared" si="904"/>
        <v>66838.754285714283</v>
      </c>
      <c r="AR1603" s="236">
        <f t="shared" si="905"/>
        <v>28646</v>
      </c>
      <c r="AS1603" s="243">
        <f t="shared" si="910"/>
        <v>2.0129689776350399</v>
      </c>
      <c r="AV1603" s="253">
        <v>44972</v>
      </c>
      <c r="AW1603" s="69">
        <f t="shared" si="909"/>
        <v>86495.264000000025</v>
      </c>
      <c r="AX1603" s="370"/>
      <c r="AY1603" s="353"/>
      <c r="AZ1603" s="344"/>
      <c r="BA1603" s="357"/>
      <c r="BB1603" s="341"/>
      <c r="BC1603" s="341"/>
      <c r="BD1603" s="331"/>
    </row>
    <row r="1604" spans="2:56">
      <c r="B1604" s="134" t="s">
        <v>130</v>
      </c>
      <c r="F1604" s="67">
        <v>45</v>
      </c>
      <c r="G1604" s="68">
        <v>7</v>
      </c>
      <c r="H1604" s="134" t="s">
        <v>130</v>
      </c>
      <c r="I1604" s="177">
        <f>(SUM('domanda settimanale A41002300'!DH48:'domanda settimanale A41002300'!DH72)/'calcolo ADU'!$I$4)</f>
        <v>1636.4022857142857</v>
      </c>
      <c r="J1604" s="69">
        <f t="shared" si="888"/>
        <v>29455.241142857143</v>
      </c>
      <c r="K1604" s="176">
        <v>100000</v>
      </c>
      <c r="L1604" s="229">
        <v>0</v>
      </c>
      <c r="M1604" s="310">
        <f t="shared" si="912"/>
        <v>29456</v>
      </c>
      <c r="N1604" s="69">
        <f t="shared" si="890"/>
        <v>98184.137142857144</v>
      </c>
      <c r="O1604" s="69">
        <f t="shared" si="891"/>
        <v>29456</v>
      </c>
      <c r="P1604" s="69">
        <f t="shared" si="892"/>
        <v>14728</v>
      </c>
      <c r="Q1604" s="69">
        <f t="shared" si="906"/>
        <v>44184</v>
      </c>
      <c r="R1604" s="69">
        <f t="shared" si="893"/>
        <v>22092</v>
      </c>
      <c r="S1604" s="69">
        <f t="shared" si="884"/>
        <v>29456</v>
      </c>
      <c r="T1604" s="69">
        <f t="shared" si="907"/>
        <v>4909.2068571428572</v>
      </c>
      <c r="U1604" s="70">
        <f t="shared" si="885"/>
        <v>1.031818034279834</v>
      </c>
      <c r="V1604" s="69">
        <f t="shared" si="908"/>
        <v>86495.264000000025</v>
      </c>
      <c r="W1604" s="69">
        <f t="shared" si="894"/>
        <v>100000</v>
      </c>
      <c r="X1604" s="232">
        <v>9204.0205714285712</v>
      </c>
      <c r="Y1604" s="71">
        <f t="shared" si="895"/>
        <v>177291.24342857144</v>
      </c>
      <c r="Z1604" s="176">
        <f>AA1450*'domanda settimanale A41002300'!$B$30+simulazione!Z671*'domanda settimanale A41000500'!$B$9</f>
        <v>0</v>
      </c>
      <c r="AA1604" s="209">
        <v>0</v>
      </c>
      <c r="AB1604" s="68">
        <f t="shared" si="896"/>
        <v>0</v>
      </c>
      <c r="AC1604" s="68" t="s">
        <v>411</v>
      </c>
      <c r="AD1604" s="68">
        <v>0</v>
      </c>
      <c r="AE1604" s="68">
        <f t="shared" si="897"/>
        <v>0</v>
      </c>
      <c r="AF1604" s="69">
        <f t="shared" si="898"/>
        <v>171824.13714285713</v>
      </c>
      <c r="AG1604" s="71">
        <f t="shared" si="911"/>
        <v>142368.13714285713</v>
      </c>
      <c r="AH1604" s="72">
        <f t="shared" si="887"/>
        <v>44184</v>
      </c>
      <c r="AL1604" s="241">
        <f t="shared" si="899"/>
        <v>86495.264000000025</v>
      </c>
      <c r="AM1604" s="236">
        <f t="shared" si="900"/>
        <v>22092</v>
      </c>
      <c r="AN1604" s="236">
        <f t="shared" si="901"/>
        <v>22092</v>
      </c>
      <c r="AO1604" s="236">
        <f t="shared" si="902"/>
        <v>22092</v>
      </c>
      <c r="AP1604" s="236">
        <f t="shared" si="903"/>
        <v>29456</v>
      </c>
      <c r="AQ1604" s="236">
        <f t="shared" si="904"/>
        <v>68728.137142857144</v>
      </c>
      <c r="AR1604" s="236">
        <f t="shared" si="905"/>
        <v>29456</v>
      </c>
      <c r="AS1604" s="243">
        <f t="shared" si="910"/>
        <v>1.9576150642766619</v>
      </c>
      <c r="AV1604" s="253">
        <v>44973</v>
      </c>
      <c r="AW1604" s="69">
        <f t="shared" si="909"/>
        <v>86495.264000000025</v>
      </c>
      <c r="AX1604" s="370"/>
      <c r="AY1604" s="353"/>
      <c r="AZ1604" s="344"/>
      <c r="BA1604" s="357"/>
      <c r="BB1604" s="341"/>
      <c r="BC1604" s="341"/>
      <c r="BD1604" s="331"/>
    </row>
    <row r="1605" spans="2:56">
      <c r="B1605" s="134" t="s">
        <v>131</v>
      </c>
      <c r="F1605" s="67">
        <v>46</v>
      </c>
      <c r="G1605" s="68">
        <v>7</v>
      </c>
      <c r="H1605" s="134" t="s">
        <v>131</v>
      </c>
      <c r="I1605" s="177">
        <f>(SUM('domanda settimanale A41002300'!DH49:'domanda settimanale A41002300'!DH73)/'calcolo ADU'!$I$4)</f>
        <v>1681.3920000000001</v>
      </c>
      <c r="J1605" s="69">
        <f t="shared" si="888"/>
        <v>30265.056</v>
      </c>
      <c r="K1605" s="176">
        <v>100000</v>
      </c>
      <c r="L1605" s="229">
        <v>0</v>
      </c>
      <c r="M1605" s="310">
        <f t="shared" si="912"/>
        <v>30266</v>
      </c>
      <c r="N1605" s="69">
        <f t="shared" si="890"/>
        <v>100883.52</v>
      </c>
      <c r="O1605" s="69">
        <f t="shared" si="891"/>
        <v>30266</v>
      </c>
      <c r="P1605" s="69">
        <f t="shared" si="892"/>
        <v>15133</v>
      </c>
      <c r="Q1605" s="69">
        <f t="shared" si="906"/>
        <v>45399</v>
      </c>
      <c r="R1605" s="69">
        <f t="shared" si="893"/>
        <v>22699.5</v>
      </c>
      <c r="S1605" s="69">
        <f t="shared" si="884"/>
        <v>30266</v>
      </c>
      <c r="T1605" s="69">
        <f t="shared" si="907"/>
        <v>5044.1760000000004</v>
      </c>
      <c r="U1605" s="70">
        <f t="shared" si="885"/>
        <v>0.89608134595844491</v>
      </c>
      <c r="V1605" s="69">
        <f t="shared" si="908"/>
        <v>86495.264000000025</v>
      </c>
      <c r="W1605" s="69">
        <f t="shared" si="894"/>
        <v>100000</v>
      </c>
      <c r="X1605" s="232">
        <v>28293.428571428572</v>
      </c>
      <c r="Y1605" s="71">
        <f t="shared" si="895"/>
        <v>158201.83542857144</v>
      </c>
      <c r="Z1605" s="176">
        <f>AA1451*'domanda settimanale A41002300'!$B$30+simulazione!Z672*'domanda settimanale A41000500'!$B$9</f>
        <v>0</v>
      </c>
      <c r="AA1605" s="209">
        <v>0</v>
      </c>
      <c r="AB1605" s="68">
        <f t="shared" si="896"/>
        <v>0</v>
      </c>
      <c r="AC1605" s="68" t="s">
        <v>411</v>
      </c>
      <c r="AD1605" s="68">
        <v>0</v>
      </c>
      <c r="AE1605" s="68">
        <f t="shared" si="897"/>
        <v>0</v>
      </c>
      <c r="AF1605" s="69">
        <f t="shared" si="898"/>
        <v>176548.52000000002</v>
      </c>
      <c r="AG1605" s="71">
        <f t="shared" si="911"/>
        <v>146282.52000000002</v>
      </c>
      <c r="AH1605" s="72">
        <f t="shared" si="887"/>
        <v>45399</v>
      </c>
      <c r="AL1605" s="241">
        <f t="shared" si="899"/>
        <v>86495.264000000025</v>
      </c>
      <c r="AM1605" s="236">
        <f t="shared" si="900"/>
        <v>22700</v>
      </c>
      <c r="AN1605" s="236">
        <f t="shared" si="901"/>
        <v>22700</v>
      </c>
      <c r="AO1605" s="236">
        <f t="shared" si="902"/>
        <v>22700</v>
      </c>
      <c r="AP1605" s="236">
        <f t="shared" si="903"/>
        <v>30266</v>
      </c>
      <c r="AQ1605" s="236">
        <f t="shared" si="904"/>
        <v>70617.52</v>
      </c>
      <c r="AR1605" s="236">
        <f t="shared" si="905"/>
        <v>30266</v>
      </c>
      <c r="AS1605" s="243">
        <f t="shared" si="910"/>
        <v>1.9052239917178797</v>
      </c>
      <c r="AV1605" s="253">
        <v>44974</v>
      </c>
      <c r="AW1605" s="69">
        <f t="shared" si="909"/>
        <v>86495.264000000025</v>
      </c>
      <c r="AX1605" s="370"/>
      <c r="AY1605" s="353"/>
      <c r="AZ1605" s="344"/>
      <c r="BA1605" s="357"/>
      <c r="BB1605" s="341"/>
      <c r="BC1605" s="341"/>
      <c r="BD1605" s="331"/>
    </row>
    <row r="1606" spans="2:56">
      <c r="B1606" s="134" t="s">
        <v>218</v>
      </c>
      <c r="F1606" s="67">
        <v>47</v>
      </c>
      <c r="G1606" s="68">
        <v>7</v>
      </c>
      <c r="H1606" s="134" t="s">
        <v>218</v>
      </c>
      <c r="I1606" s="177">
        <f>(SUM('domanda settimanale A41002300'!DH50:'domanda settimanale A41002300'!DH74)/'calcolo ADU'!$I$4)</f>
        <v>1824.5935542857144</v>
      </c>
      <c r="J1606" s="69">
        <f t="shared" si="888"/>
        <v>32842.683977142857</v>
      </c>
      <c r="K1606" s="176">
        <v>100000</v>
      </c>
      <c r="L1606" s="229">
        <v>0</v>
      </c>
      <c r="M1606" s="310">
        <f t="shared" si="912"/>
        <v>32843</v>
      </c>
      <c r="N1606" s="69">
        <f t="shared" si="890"/>
        <v>109475.61325714286</v>
      </c>
      <c r="O1606" s="69">
        <f t="shared" si="891"/>
        <v>32843</v>
      </c>
      <c r="P1606" s="69">
        <f t="shared" si="892"/>
        <v>16422</v>
      </c>
      <c r="Q1606" s="69">
        <f t="shared" si="906"/>
        <v>49265</v>
      </c>
      <c r="R1606" s="69">
        <f t="shared" si="893"/>
        <v>24632.5</v>
      </c>
      <c r="S1606" s="69">
        <f t="shared" si="884"/>
        <v>32843</v>
      </c>
      <c r="T1606" s="69">
        <f t="shared" si="907"/>
        <v>5473.7806628571434</v>
      </c>
      <c r="U1606" s="70">
        <f t="shared" si="885"/>
        <v>0.8257587000211416</v>
      </c>
      <c r="V1606" s="69">
        <f t="shared" si="908"/>
        <v>86495.264000000025</v>
      </c>
      <c r="W1606" s="69">
        <f t="shared" si="894"/>
        <v>100000</v>
      </c>
      <c r="X1606" s="232">
        <v>28293.428571428572</v>
      </c>
      <c r="Y1606" s="71">
        <f t="shared" si="895"/>
        <v>158201.83542857144</v>
      </c>
      <c r="Z1606" s="176">
        <f>AA1452*'domanda settimanale A41002300'!$B$30+simulazione!Z673*'domanda settimanale A41000500'!$B$9</f>
        <v>0</v>
      </c>
      <c r="AA1606" s="209">
        <v>100000</v>
      </c>
      <c r="AB1606" s="68">
        <f t="shared" si="896"/>
        <v>33381.777828571416</v>
      </c>
      <c r="AC1606" s="68" t="s">
        <v>411</v>
      </c>
      <c r="AD1606" s="68">
        <v>0</v>
      </c>
      <c r="AE1606" s="68">
        <f t="shared" si="897"/>
        <v>0</v>
      </c>
      <c r="AF1606" s="69">
        <f t="shared" si="898"/>
        <v>191583.61325714286</v>
      </c>
      <c r="AG1606" s="71">
        <f t="shared" si="911"/>
        <v>158740.61325714286</v>
      </c>
      <c r="AH1606" s="72">
        <f t="shared" si="887"/>
        <v>49265</v>
      </c>
      <c r="AL1606" s="241">
        <f t="shared" si="899"/>
        <v>86495.264000000025</v>
      </c>
      <c r="AM1606" s="236">
        <f t="shared" si="900"/>
        <v>24633</v>
      </c>
      <c r="AN1606" s="236">
        <f t="shared" si="901"/>
        <v>24633</v>
      </c>
      <c r="AO1606" s="236">
        <f t="shared" si="902"/>
        <v>24633</v>
      </c>
      <c r="AP1606" s="236">
        <f t="shared" si="903"/>
        <v>32843</v>
      </c>
      <c r="AQ1606" s="236">
        <f t="shared" si="904"/>
        <v>76632.613257142861</v>
      </c>
      <c r="AR1606" s="236">
        <f t="shared" si="905"/>
        <v>32843</v>
      </c>
      <c r="AS1606" s="243">
        <f t="shared" si="910"/>
        <v>1.7557142799147474</v>
      </c>
      <c r="AV1606" s="253">
        <v>44975</v>
      </c>
      <c r="AW1606" s="69">
        <f t="shared" si="909"/>
        <v>86495.264000000025</v>
      </c>
      <c r="AX1606" s="370"/>
      <c r="AY1606" s="353"/>
      <c r="AZ1606" s="344"/>
      <c r="BA1606" s="357"/>
      <c r="BB1606" s="341"/>
      <c r="BC1606" s="341"/>
      <c r="BD1606" s="331"/>
    </row>
    <row r="1607" spans="2:56">
      <c r="B1607" s="134" t="s">
        <v>219</v>
      </c>
      <c r="F1607" s="67">
        <v>48</v>
      </c>
      <c r="G1607" s="68">
        <v>7</v>
      </c>
      <c r="H1607" s="134" t="s">
        <v>219</v>
      </c>
      <c r="I1607" s="177">
        <f>(SUM('domanda settimanale A41002300'!DH51:'domanda settimanale A41002300'!DH75)/'calcolo ADU'!$I$4)</f>
        <v>1967.795108571429</v>
      </c>
      <c r="J1607" s="69">
        <f t="shared" si="888"/>
        <v>35420.311954285717</v>
      </c>
      <c r="K1607" s="176">
        <v>100000</v>
      </c>
      <c r="L1607" s="229">
        <v>0</v>
      </c>
      <c r="M1607" s="310">
        <f t="shared" si="912"/>
        <v>35421</v>
      </c>
      <c r="N1607" s="69">
        <f t="shared" si="890"/>
        <v>118067.70651428573</v>
      </c>
      <c r="O1607" s="69">
        <f t="shared" si="891"/>
        <v>35421</v>
      </c>
      <c r="P1607" s="69">
        <f t="shared" si="892"/>
        <v>17711</v>
      </c>
      <c r="Q1607" s="69">
        <f t="shared" si="906"/>
        <v>53132</v>
      </c>
      <c r="R1607" s="69">
        <f t="shared" si="893"/>
        <v>26566</v>
      </c>
      <c r="S1607" s="69">
        <f t="shared" si="884"/>
        <v>35421</v>
      </c>
      <c r="T1607" s="69">
        <f t="shared" si="907"/>
        <v>5903.3853257142873</v>
      </c>
      <c r="U1607" s="70">
        <f t="shared" si="885"/>
        <v>1.2496416249100348</v>
      </c>
      <c r="V1607" s="69">
        <f t="shared" si="908"/>
        <v>86495.264000000025</v>
      </c>
      <c r="W1607" s="69">
        <f t="shared" si="894"/>
        <v>200000</v>
      </c>
      <c r="X1607" s="232">
        <v>28293.428571428572</v>
      </c>
      <c r="Y1607" s="71">
        <f t="shared" si="895"/>
        <v>258201.83542857144</v>
      </c>
      <c r="Z1607" s="176">
        <f>AA1453*'domanda settimanale A41002300'!$B$30+simulazione!Z674*'domanda settimanale A41000500'!$B$9</f>
        <v>0</v>
      </c>
      <c r="AA1607" s="209">
        <v>0</v>
      </c>
      <c r="AB1607" s="68">
        <f t="shared" si="896"/>
        <v>0</v>
      </c>
      <c r="AC1607" s="68" t="s">
        <v>411</v>
      </c>
      <c r="AD1607" s="68">
        <v>0</v>
      </c>
      <c r="AE1607" s="68">
        <f t="shared" si="897"/>
        <v>0</v>
      </c>
      <c r="AF1607" s="69">
        <f t="shared" si="898"/>
        <v>206620.70651428573</v>
      </c>
      <c r="AG1607" s="71">
        <f t="shared" si="911"/>
        <v>171199.70651428573</v>
      </c>
      <c r="AH1607" s="72">
        <f t="shared" si="887"/>
        <v>53132</v>
      </c>
      <c r="AL1607" s="241">
        <f t="shared" si="899"/>
        <v>86495.264000000025</v>
      </c>
      <c r="AM1607" s="236">
        <f t="shared" si="900"/>
        <v>26566</v>
      </c>
      <c r="AN1607" s="236">
        <f t="shared" si="901"/>
        <v>26566</v>
      </c>
      <c r="AO1607" s="236">
        <f t="shared" si="902"/>
        <v>26566</v>
      </c>
      <c r="AP1607" s="236">
        <f t="shared" si="903"/>
        <v>35421</v>
      </c>
      <c r="AQ1607" s="236">
        <f t="shared" si="904"/>
        <v>82646.706514285732</v>
      </c>
      <c r="AR1607" s="236">
        <f t="shared" si="905"/>
        <v>35421</v>
      </c>
      <c r="AS1607" s="242">
        <f t="shared" si="910"/>
        <v>1.6279316419483556</v>
      </c>
      <c r="AV1607" s="253">
        <v>44976</v>
      </c>
      <c r="AW1607" s="69">
        <f t="shared" si="909"/>
        <v>86495.264000000025</v>
      </c>
      <c r="AX1607" s="370"/>
      <c r="AY1607" s="353"/>
      <c r="AZ1607" s="344"/>
      <c r="BA1607" s="357"/>
      <c r="BB1607" s="341"/>
      <c r="BC1607" s="341"/>
      <c r="BD1607" s="331"/>
    </row>
    <row r="1608" spans="2:56">
      <c r="B1608" s="134" t="s">
        <v>132</v>
      </c>
      <c r="F1608" s="67">
        <v>49</v>
      </c>
      <c r="G1608" s="68">
        <v>8</v>
      </c>
      <c r="H1608" s="134" t="s">
        <v>132</v>
      </c>
      <c r="I1608" s="177">
        <f>(SUM('domanda settimanale A41002300'!DH52:'domanda settimanale A41002300'!DH76)/'calcolo ADU'!$I$4)</f>
        <v>2110.9966628571433</v>
      </c>
      <c r="J1608" s="69">
        <f t="shared" si="888"/>
        <v>37997.939931428577</v>
      </c>
      <c r="K1608" s="176">
        <v>100000</v>
      </c>
      <c r="L1608" s="229">
        <v>0</v>
      </c>
      <c r="M1608" s="310">
        <f t="shared" si="912"/>
        <v>37998</v>
      </c>
      <c r="N1608" s="69">
        <f t="shared" si="890"/>
        <v>126659.7997714286</v>
      </c>
      <c r="O1608" s="69">
        <f t="shared" si="891"/>
        <v>37998</v>
      </c>
      <c r="P1608" s="69">
        <f t="shared" si="892"/>
        <v>18999</v>
      </c>
      <c r="Q1608" s="69">
        <f t="shared" si="906"/>
        <v>56997</v>
      </c>
      <c r="R1608" s="69">
        <f t="shared" si="893"/>
        <v>28498.5</v>
      </c>
      <c r="S1608" s="69">
        <f t="shared" si="884"/>
        <v>37998</v>
      </c>
      <c r="T1608" s="69">
        <f t="shared" si="907"/>
        <v>6332.9899885714294</v>
      </c>
      <c r="U1608" s="70">
        <f t="shared" si="885"/>
        <v>1.1648826720415273</v>
      </c>
      <c r="V1608" s="69">
        <f t="shared" si="908"/>
        <v>86495.264000000025</v>
      </c>
      <c r="W1608" s="69">
        <f t="shared" si="894"/>
        <v>200000</v>
      </c>
      <c r="X1608" s="232">
        <v>28293.428571428572</v>
      </c>
      <c r="Y1608" s="71">
        <f t="shared" si="895"/>
        <v>258201.83542857144</v>
      </c>
      <c r="Z1608" s="176">
        <f>AA1454*'domanda settimanale A41002300'!$B$30+simulazione!Z675*'domanda settimanale A41000500'!$B$9</f>
        <v>0</v>
      </c>
      <c r="AA1608" s="209">
        <v>0</v>
      </c>
      <c r="AB1608" s="68">
        <f t="shared" si="896"/>
        <v>0</v>
      </c>
      <c r="AC1608" s="68" t="s">
        <v>411</v>
      </c>
      <c r="AD1608" s="68">
        <v>0</v>
      </c>
      <c r="AE1608" s="68">
        <f t="shared" si="897"/>
        <v>0</v>
      </c>
      <c r="AF1608" s="69">
        <f t="shared" si="898"/>
        <v>221654.7997714286</v>
      </c>
      <c r="AG1608" s="71">
        <f t="shared" si="911"/>
        <v>183656.7997714286</v>
      </c>
      <c r="AH1608" s="72">
        <f t="shared" si="887"/>
        <v>56997</v>
      </c>
      <c r="AL1608" s="241">
        <f t="shared" si="899"/>
        <v>86495.264000000025</v>
      </c>
      <c r="AM1608" s="236">
        <f t="shared" si="900"/>
        <v>28499</v>
      </c>
      <c r="AN1608" s="236">
        <f t="shared" si="901"/>
        <v>28499</v>
      </c>
      <c r="AO1608" s="236">
        <f t="shared" si="902"/>
        <v>28499</v>
      </c>
      <c r="AP1608" s="236">
        <f t="shared" si="903"/>
        <v>37998</v>
      </c>
      <c r="AQ1608" s="236">
        <f t="shared" si="904"/>
        <v>88661.799771428603</v>
      </c>
      <c r="AR1608" s="236">
        <f t="shared" si="905"/>
        <v>37998</v>
      </c>
      <c r="AS1608" s="242">
        <f t="shared" si="910"/>
        <v>1.517540642489956</v>
      </c>
      <c r="AV1608" s="253">
        <v>44977</v>
      </c>
      <c r="AW1608" s="69">
        <f t="shared" si="909"/>
        <v>86495.264000000025</v>
      </c>
      <c r="AX1608" s="370"/>
      <c r="AY1608" s="353"/>
      <c r="AZ1608" s="344"/>
      <c r="BA1608" s="357"/>
      <c r="BB1608" s="341"/>
      <c r="BC1608" s="341"/>
      <c r="BD1608" s="331"/>
    </row>
    <row r="1609" spans="2:56">
      <c r="B1609" s="134" t="s">
        <v>133</v>
      </c>
      <c r="F1609" s="67">
        <v>50</v>
      </c>
      <c r="G1609" s="68">
        <v>8</v>
      </c>
      <c r="H1609" s="134" t="s">
        <v>133</v>
      </c>
      <c r="I1609" s="177">
        <f>(SUM('domanda settimanale A41002300'!DH53:'domanda settimanale A41002300'!DH77)/'calcolo ADU'!$I$4)</f>
        <v>2254.1982171428576</v>
      </c>
      <c r="J1609" s="69">
        <f t="shared" si="888"/>
        <v>40575.567908571429</v>
      </c>
      <c r="K1609" s="176">
        <v>100000</v>
      </c>
      <c r="L1609" s="229">
        <v>0</v>
      </c>
      <c r="M1609" s="310">
        <f t="shared" si="912"/>
        <v>40576</v>
      </c>
      <c r="N1609" s="69">
        <f t="shared" si="890"/>
        <v>135251.89302857145</v>
      </c>
      <c r="O1609" s="69">
        <f t="shared" si="891"/>
        <v>40576</v>
      </c>
      <c r="P1609" s="69">
        <f t="shared" si="892"/>
        <v>20288</v>
      </c>
      <c r="Q1609" s="69">
        <f t="shared" si="906"/>
        <v>60864</v>
      </c>
      <c r="R1609" s="69">
        <f t="shared" si="893"/>
        <v>30432</v>
      </c>
      <c r="S1609" s="69">
        <f t="shared" si="884"/>
        <v>40576</v>
      </c>
      <c r="T1609" s="69">
        <f t="shared" si="907"/>
        <v>6762.5946514285733</v>
      </c>
      <c r="U1609" s="70">
        <f t="shared" si="885"/>
        <v>1.0908773939181917</v>
      </c>
      <c r="V1609" s="69">
        <f t="shared" si="908"/>
        <v>86495.264000000025</v>
      </c>
      <c r="W1609" s="69">
        <f t="shared" si="894"/>
        <v>200000</v>
      </c>
      <c r="X1609" s="232">
        <v>28293.428571428572</v>
      </c>
      <c r="Y1609" s="71">
        <f t="shared" si="895"/>
        <v>258201.83542857144</v>
      </c>
      <c r="Z1609" s="176">
        <f>AA1455*'domanda settimanale A41002300'!$B$30+simulazione!Z676*'domanda settimanale A41000500'!$B$9</f>
        <v>0</v>
      </c>
      <c r="AA1609" s="209">
        <v>0</v>
      </c>
      <c r="AB1609" s="68">
        <f t="shared" si="896"/>
        <v>0</v>
      </c>
      <c r="AC1609" s="68" t="s">
        <v>411</v>
      </c>
      <c r="AD1609" s="68">
        <v>0</v>
      </c>
      <c r="AE1609" s="68">
        <f t="shared" si="897"/>
        <v>0</v>
      </c>
      <c r="AF1609" s="69">
        <f t="shared" si="898"/>
        <v>236691.89302857145</v>
      </c>
      <c r="AG1609" s="71">
        <f t="shared" si="911"/>
        <v>196115.89302857145</v>
      </c>
      <c r="AH1609" s="72">
        <f t="shared" si="887"/>
        <v>60864</v>
      </c>
      <c r="AL1609" s="241">
        <f t="shared" si="899"/>
        <v>86495.264000000025</v>
      </c>
      <c r="AM1609" s="236">
        <f t="shared" si="900"/>
        <v>30432</v>
      </c>
      <c r="AN1609" s="236">
        <f t="shared" si="901"/>
        <v>30432</v>
      </c>
      <c r="AO1609" s="236">
        <f t="shared" si="902"/>
        <v>30432</v>
      </c>
      <c r="AP1609" s="236">
        <f t="shared" si="903"/>
        <v>40576</v>
      </c>
      <c r="AQ1609" s="236">
        <f t="shared" si="904"/>
        <v>94675.893028571445</v>
      </c>
      <c r="AR1609" s="236">
        <f t="shared" si="905"/>
        <v>40576</v>
      </c>
      <c r="AS1609" s="242">
        <f t="shared" si="910"/>
        <v>1.421123554153523</v>
      </c>
      <c r="AV1609" s="253">
        <v>44978</v>
      </c>
      <c r="AW1609" s="69">
        <f t="shared" si="909"/>
        <v>86495.264000000025</v>
      </c>
      <c r="AX1609" s="370"/>
      <c r="AY1609" s="353"/>
      <c r="AZ1609" s="344"/>
      <c r="BA1609" s="357"/>
      <c r="BB1609" s="341"/>
      <c r="BC1609" s="341"/>
      <c r="BD1609" s="331"/>
    </row>
    <row r="1610" spans="2:56">
      <c r="B1610" s="134" t="s">
        <v>134</v>
      </c>
      <c r="F1610" s="67">
        <v>51</v>
      </c>
      <c r="G1610" s="68">
        <v>8</v>
      </c>
      <c r="H1610" s="134" t="s">
        <v>134</v>
      </c>
      <c r="I1610" s="177">
        <f>(SUM('domanda settimanale A41002300'!DH54:'domanda settimanale A41002300'!DH78)/'calcolo ADU'!$I$4)</f>
        <v>2397.399771428572</v>
      </c>
      <c r="J1610" s="69">
        <f t="shared" si="888"/>
        <v>43153.195885714296</v>
      </c>
      <c r="K1610" s="176">
        <v>100000</v>
      </c>
      <c r="L1610" s="229">
        <v>0</v>
      </c>
      <c r="M1610" s="310">
        <f t="shared" si="912"/>
        <v>43154</v>
      </c>
      <c r="N1610" s="69">
        <f t="shared" si="890"/>
        <v>143843.98628571432</v>
      </c>
      <c r="O1610" s="69">
        <f t="shared" si="891"/>
        <v>43154</v>
      </c>
      <c r="P1610" s="69">
        <f t="shared" si="892"/>
        <v>21577</v>
      </c>
      <c r="Q1610" s="69">
        <f t="shared" si="906"/>
        <v>64731</v>
      </c>
      <c r="R1610" s="69">
        <f t="shared" si="893"/>
        <v>32365.5</v>
      </c>
      <c r="S1610" s="69">
        <f t="shared" si="884"/>
        <v>43154</v>
      </c>
      <c r="T1610" s="69">
        <f t="shared" si="907"/>
        <v>7192.1993142857154</v>
      </c>
      <c r="U1610" s="70">
        <f t="shared" si="885"/>
        <v>1.0257135629804284</v>
      </c>
      <c r="V1610" s="69">
        <f t="shared" si="908"/>
        <v>86495.264000000025</v>
      </c>
      <c r="W1610" s="69">
        <f t="shared" si="894"/>
        <v>200000</v>
      </c>
      <c r="X1610" s="232">
        <v>28293.428571428572</v>
      </c>
      <c r="Y1610" s="71">
        <f t="shared" si="895"/>
        <v>258201.83542857144</v>
      </c>
      <c r="Z1610" s="176">
        <f>AA1456*'domanda settimanale A41002300'!$B$30+simulazione!Z677*'domanda settimanale A41000500'!$B$9</f>
        <v>0</v>
      </c>
      <c r="AA1610" s="209">
        <v>0</v>
      </c>
      <c r="AB1610" s="68">
        <f t="shared" si="896"/>
        <v>0</v>
      </c>
      <c r="AC1610" s="68" t="s">
        <v>411</v>
      </c>
      <c r="AD1610" s="68">
        <v>0</v>
      </c>
      <c r="AE1610" s="68">
        <f t="shared" si="897"/>
        <v>0</v>
      </c>
      <c r="AF1610" s="69">
        <f t="shared" si="898"/>
        <v>251728.98628571432</v>
      </c>
      <c r="AG1610" s="71">
        <f t="shared" si="911"/>
        <v>208574.98628571432</v>
      </c>
      <c r="AH1610" s="72">
        <f t="shared" si="887"/>
        <v>64731</v>
      </c>
      <c r="AL1610" s="241">
        <f t="shared" si="899"/>
        <v>86495.264000000025</v>
      </c>
      <c r="AM1610" s="236">
        <f t="shared" si="900"/>
        <v>32366</v>
      </c>
      <c r="AN1610" s="236">
        <f t="shared" si="901"/>
        <v>32366</v>
      </c>
      <c r="AO1610" s="236">
        <f t="shared" si="902"/>
        <v>32366</v>
      </c>
      <c r="AP1610" s="236">
        <f t="shared" si="903"/>
        <v>43154</v>
      </c>
      <c r="AQ1610" s="236">
        <f t="shared" si="904"/>
        <v>100689.98628571432</v>
      </c>
      <c r="AR1610" s="236">
        <f t="shared" si="905"/>
        <v>43154</v>
      </c>
      <c r="AS1610" s="242">
        <f t="shared" si="910"/>
        <v>1.3362262903400228</v>
      </c>
      <c r="AV1610" s="253">
        <v>44979</v>
      </c>
      <c r="AW1610" s="69">
        <f t="shared" si="909"/>
        <v>86495.264000000025</v>
      </c>
      <c r="AX1610" s="370"/>
      <c r="AY1610" s="353"/>
      <c r="AZ1610" s="344"/>
      <c r="BA1610" s="357"/>
      <c r="BB1610" s="341"/>
      <c r="BC1610" s="341"/>
      <c r="BD1610" s="331"/>
    </row>
    <row r="1611" spans="2:56">
      <c r="B1611" s="134" t="s">
        <v>135</v>
      </c>
      <c r="F1611" s="67">
        <v>52</v>
      </c>
      <c r="G1611" s="68">
        <v>8</v>
      </c>
      <c r="H1611" s="134" t="s">
        <v>135</v>
      </c>
      <c r="I1611" s="177">
        <f>(SUM('domanda settimanale A41002300'!DH55:'domanda settimanale A41002300'!DH79)/'calcolo ADU'!$I$4)</f>
        <v>2540.6013257142863</v>
      </c>
      <c r="J1611" s="69">
        <f t="shared" si="888"/>
        <v>45730.823862857156</v>
      </c>
      <c r="K1611" s="176">
        <v>100000</v>
      </c>
      <c r="L1611" s="229">
        <v>0</v>
      </c>
      <c r="M1611" s="310">
        <f t="shared" si="912"/>
        <v>45731</v>
      </c>
      <c r="N1611" s="69">
        <f t="shared" si="890"/>
        <v>152436.07954285719</v>
      </c>
      <c r="O1611" s="69">
        <f t="shared" si="891"/>
        <v>45731</v>
      </c>
      <c r="P1611" s="69">
        <f t="shared" si="892"/>
        <v>22866</v>
      </c>
      <c r="Q1611" s="69">
        <f t="shared" si="906"/>
        <v>68597</v>
      </c>
      <c r="R1611" s="69">
        <f t="shared" si="893"/>
        <v>34298.5</v>
      </c>
      <c r="S1611" s="69">
        <f t="shared" si="884"/>
        <v>45731</v>
      </c>
      <c r="T1611" s="69">
        <f t="shared" si="907"/>
        <v>7621.8039771428594</v>
      </c>
      <c r="U1611" s="70">
        <f t="shared" si="885"/>
        <v>0.96790330943746805</v>
      </c>
      <c r="V1611" s="69">
        <f t="shared" si="908"/>
        <v>86495.264000000025</v>
      </c>
      <c r="W1611" s="69">
        <f t="shared" si="894"/>
        <v>200000</v>
      </c>
      <c r="X1611" s="232">
        <v>28293.428571428572</v>
      </c>
      <c r="Y1611" s="71">
        <f t="shared" si="895"/>
        <v>258201.83542857144</v>
      </c>
      <c r="Z1611" s="176">
        <f>AA1457*'domanda settimanale A41002300'!$B$30+simulazione!Z678*'domanda settimanale A41000500'!$B$9</f>
        <v>0</v>
      </c>
      <c r="AA1611" s="209">
        <v>0</v>
      </c>
      <c r="AB1611" s="68">
        <f t="shared" si="896"/>
        <v>0</v>
      </c>
      <c r="AC1611" s="68" t="s">
        <v>411</v>
      </c>
      <c r="AD1611" s="68">
        <v>0</v>
      </c>
      <c r="AE1611" s="68">
        <f t="shared" si="897"/>
        <v>0</v>
      </c>
      <c r="AF1611" s="69">
        <f t="shared" si="898"/>
        <v>266764.07954285719</v>
      </c>
      <c r="AG1611" s="71">
        <f t="shared" si="911"/>
        <v>221033.07954285719</v>
      </c>
      <c r="AH1611" s="72">
        <f t="shared" si="887"/>
        <v>68597</v>
      </c>
      <c r="AL1611" s="241">
        <f t="shared" si="899"/>
        <v>86495.264000000025</v>
      </c>
      <c r="AM1611" s="236">
        <f t="shared" si="900"/>
        <v>34299</v>
      </c>
      <c r="AN1611" s="236">
        <f t="shared" si="901"/>
        <v>34299</v>
      </c>
      <c r="AO1611" s="236">
        <f t="shared" si="902"/>
        <v>34299</v>
      </c>
      <c r="AP1611" s="236">
        <f t="shared" si="903"/>
        <v>45731</v>
      </c>
      <c r="AQ1611" s="236">
        <f t="shared" si="904"/>
        <v>106705.07954285719</v>
      </c>
      <c r="AR1611" s="236">
        <f t="shared" si="905"/>
        <v>45731</v>
      </c>
      <c r="AS1611" s="242">
        <f t="shared" si="910"/>
        <v>1.2609190489380007</v>
      </c>
      <c r="AV1611" s="253">
        <v>44980</v>
      </c>
      <c r="AW1611" s="69">
        <f t="shared" si="909"/>
        <v>86495.264000000025</v>
      </c>
      <c r="AX1611" s="370"/>
      <c r="AY1611" s="353"/>
      <c r="AZ1611" s="344"/>
      <c r="BA1611" s="357"/>
      <c r="BB1611" s="341"/>
      <c r="BC1611" s="341"/>
      <c r="BD1611" s="331"/>
    </row>
    <row r="1612" spans="2:56">
      <c r="B1612" s="134" t="s">
        <v>136</v>
      </c>
      <c r="F1612" s="67">
        <v>53</v>
      </c>
      <c r="G1612" s="68">
        <v>8</v>
      </c>
      <c r="H1612" s="134" t="s">
        <v>136</v>
      </c>
      <c r="I1612" s="177">
        <f>(SUM('domanda settimanale A41002300'!DH56:'domanda settimanale A41002300'!DH80)/'calcolo ADU'!$I$4)</f>
        <v>2683.8028800000006</v>
      </c>
      <c r="J1612" s="69">
        <f t="shared" si="888"/>
        <v>48308.451840000009</v>
      </c>
      <c r="K1612" s="176">
        <v>100000</v>
      </c>
      <c r="L1612" s="229">
        <v>0</v>
      </c>
      <c r="M1612" s="310">
        <f t="shared" si="912"/>
        <v>48309</v>
      </c>
      <c r="N1612" s="69">
        <f t="shared" si="890"/>
        <v>161028.17280000003</v>
      </c>
      <c r="O1612" s="69">
        <f t="shared" si="891"/>
        <v>48309</v>
      </c>
      <c r="P1612" s="69">
        <f t="shared" si="892"/>
        <v>24155</v>
      </c>
      <c r="Q1612" s="69">
        <f t="shared" si="906"/>
        <v>72464</v>
      </c>
      <c r="R1612" s="69">
        <f t="shared" si="893"/>
        <v>36232</v>
      </c>
      <c r="S1612" s="69">
        <f t="shared" si="884"/>
        <v>48309</v>
      </c>
      <c r="T1612" s="69">
        <f t="shared" si="907"/>
        <v>8051.4086400000015</v>
      </c>
      <c r="U1612" s="70">
        <f t="shared" si="885"/>
        <v>0.91625536140625807</v>
      </c>
      <c r="V1612" s="69">
        <f t="shared" si="908"/>
        <v>86495.264000000025</v>
      </c>
      <c r="W1612" s="69">
        <f t="shared" si="894"/>
        <v>200000</v>
      </c>
      <c r="X1612" s="232">
        <v>28293.428571428572</v>
      </c>
      <c r="Y1612" s="71">
        <f t="shared" si="895"/>
        <v>258201.83542857144</v>
      </c>
      <c r="Z1612" s="176">
        <f>AA1458*'domanda settimanale A41002300'!$B$30+simulazione!Z679*'domanda settimanale A41000500'!$B$9</f>
        <v>0</v>
      </c>
      <c r="AA1612" s="209">
        <v>0</v>
      </c>
      <c r="AB1612" s="68">
        <f t="shared" si="896"/>
        <v>0</v>
      </c>
      <c r="AC1612" s="68" t="s">
        <v>411</v>
      </c>
      <c r="AD1612" s="68">
        <v>0</v>
      </c>
      <c r="AE1612" s="68">
        <f t="shared" si="897"/>
        <v>0</v>
      </c>
      <c r="AF1612" s="69">
        <f t="shared" si="898"/>
        <v>281801.17280000006</v>
      </c>
      <c r="AG1612" s="71">
        <f t="shared" si="911"/>
        <v>233492.17280000003</v>
      </c>
      <c r="AH1612" s="72">
        <f t="shared" si="887"/>
        <v>72464</v>
      </c>
      <c r="AL1612" s="241">
        <f t="shared" si="899"/>
        <v>86495.264000000025</v>
      </c>
      <c r="AM1612" s="236">
        <f t="shared" si="900"/>
        <v>36232</v>
      </c>
      <c r="AN1612" s="236">
        <f t="shared" si="901"/>
        <v>36232</v>
      </c>
      <c r="AO1612" s="236">
        <f t="shared" si="902"/>
        <v>36232</v>
      </c>
      <c r="AP1612" s="236">
        <f t="shared" si="903"/>
        <v>48309</v>
      </c>
      <c r="AQ1612" s="236">
        <f t="shared" si="904"/>
        <v>112719.17280000003</v>
      </c>
      <c r="AR1612" s="236">
        <f t="shared" si="905"/>
        <v>48309</v>
      </c>
      <c r="AS1612" s="242">
        <f t="shared" si="910"/>
        <v>1.1936308235813649</v>
      </c>
      <c r="AV1612" s="253">
        <v>44981</v>
      </c>
      <c r="AW1612" s="69">
        <f t="shared" si="909"/>
        <v>86495.264000000025</v>
      </c>
      <c r="AX1612" s="370"/>
      <c r="AY1612" s="353"/>
      <c r="AZ1612" s="344"/>
      <c r="BA1612" s="357"/>
      <c r="BB1612" s="341"/>
      <c r="BC1612" s="341"/>
      <c r="BD1612" s="331"/>
    </row>
    <row r="1613" spans="2:56">
      <c r="B1613" s="134" t="s">
        <v>220</v>
      </c>
      <c r="F1613" s="67">
        <v>54</v>
      </c>
      <c r="G1613" s="68">
        <v>8</v>
      </c>
      <c r="H1613" s="134" t="s">
        <v>220</v>
      </c>
      <c r="I1613" s="177">
        <f>(SUM('domanda settimanale A41002300'!DH57:'domanda settimanale A41002300'!DH81)/'calcolo ADU'!$I$4)</f>
        <v>2734.3150628571434</v>
      </c>
      <c r="J1613" s="69">
        <f t="shared" si="888"/>
        <v>49217.671131428579</v>
      </c>
      <c r="K1613" s="176">
        <v>100000</v>
      </c>
      <c r="L1613" s="229">
        <v>0</v>
      </c>
      <c r="M1613" s="310">
        <f t="shared" si="912"/>
        <v>49218</v>
      </c>
      <c r="N1613" s="69">
        <f t="shared" si="890"/>
        <v>164058.9037714286</v>
      </c>
      <c r="O1613" s="69">
        <f t="shared" si="891"/>
        <v>49218</v>
      </c>
      <c r="P1613" s="69">
        <f t="shared" si="892"/>
        <v>24609</v>
      </c>
      <c r="Q1613" s="69">
        <f t="shared" si="906"/>
        <v>73827</v>
      </c>
      <c r="R1613" s="69">
        <f t="shared" si="893"/>
        <v>36913.5</v>
      </c>
      <c r="S1613" s="69">
        <f t="shared" si="884"/>
        <v>49218</v>
      </c>
      <c r="T1613" s="69">
        <f t="shared" si="907"/>
        <v>8202.9451885714298</v>
      </c>
      <c r="U1613" s="70">
        <f t="shared" si="885"/>
        <v>0.89933237422690382</v>
      </c>
      <c r="V1613" s="69">
        <f t="shared" si="908"/>
        <v>86495.264000000025</v>
      </c>
      <c r="W1613" s="69">
        <f t="shared" si="894"/>
        <v>200000</v>
      </c>
      <c r="X1613" s="232">
        <v>28293.428571428572</v>
      </c>
      <c r="Y1613" s="71">
        <f t="shared" si="895"/>
        <v>258201.83542857144</v>
      </c>
      <c r="Z1613" s="176">
        <f>AA1459*'domanda settimanale A41002300'!$B$30+simulazione!Z680*'domanda settimanale A41000500'!$B$9</f>
        <v>0</v>
      </c>
      <c r="AA1613" s="209">
        <v>0</v>
      </c>
      <c r="AB1613" s="68">
        <f t="shared" si="896"/>
        <v>0</v>
      </c>
      <c r="AC1613" s="68" t="s">
        <v>411</v>
      </c>
      <c r="AD1613" s="68">
        <v>0</v>
      </c>
      <c r="AE1613" s="68">
        <f t="shared" si="897"/>
        <v>0</v>
      </c>
      <c r="AF1613" s="69">
        <f t="shared" si="898"/>
        <v>287103.90377142862</v>
      </c>
      <c r="AG1613" s="71">
        <f t="shared" si="911"/>
        <v>237885.9037714286</v>
      </c>
      <c r="AH1613" s="72">
        <f t="shared" si="887"/>
        <v>73827</v>
      </c>
      <c r="AL1613" s="241">
        <f t="shared" si="899"/>
        <v>86495.264000000025</v>
      </c>
      <c r="AM1613" s="236">
        <f t="shared" si="900"/>
        <v>36914</v>
      </c>
      <c r="AN1613" s="236">
        <f t="shared" si="901"/>
        <v>36914</v>
      </c>
      <c r="AO1613" s="236">
        <f t="shared" si="902"/>
        <v>36914</v>
      </c>
      <c r="AP1613" s="236">
        <f t="shared" si="903"/>
        <v>49218</v>
      </c>
      <c r="AQ1613" s="236">
        <f t="shared" si="904"/>
        <v>114840.9037714286</v>
      </c>
      <c r="AR1613" s="236">
        <f t="shared" si="905"/>
        <v>49218</v>
      </c>
      <c r="AS1613" s="242">
        <f t="shared" si="910"/>
        <v>1.1715939155051678</v>
      </c>
      <c r="AV1613" s="253">
        <v>44982</v>
      </c>
      <c r="AW1613" s="69">
        <f t="shared" si="909"/>
        <v>86495.264000000025</v>
      </c>
      <c r="AX1613" s="370"/>
      <c r="AY1613" s="353"/>
      <c r="AZ1613" s="344"/>
      <c r="BA1613" s="357"/>
      <c r="BB1613" s="341"/>
      <c r="BC1613" s="341"/>
      <c r="BD1613" s="331"/>
    </row>
    <row r="1614" spans="2:56">
      <c r="B1614" s="134" t="s">
        <v>221</v>
      </c>
      <c r="F1614" s="67">
        <v>55</v>
      </c>
      <c r="G1614" s="68">
        <v>8</v>
      </c>
      <c r="H1614" s="134" t="s">
        <v>221</v>
      </c>
      <c r="I1614" s="177">
        <f>(SUM('domanda settimanale A41002300'!DH58:'domanda settimanale A41002300'!DH82)/'calcolo ADU'!$I$4)</f>
        <v>2794.7907657142864</v>
      </c>
      <c r="J1614" s="69">
        <f t="shared" si="888"/>
        <v>50306.233782857154</v>
      </c>
      <c r="K1614" s="176">
        <v>100000</v>
      </c>
      <c r="L1614" s="229">
        <v>0</v>
      </c>
      <c r="M1614" s="310">
        <f t="shared" si="912"/>
        <v>50307</v>
      </c>
      <c r="N1614" s="69">
        <f t="shared" si="890"/>
        <v>167687.44594285719</v>
      </c>
      <c r="O1614" s="69">
        <f t="shared" si="891"/>
        <v>50307</v>
      </c>
      <c r="P1614" s="69">
        <f t="shared" si="892"/>
        <v>25154</v>
      </c>
      <c r="Q1614" s="69">
        <f t="shared" si="906"/>
        <v>75461</v>
      </c>
      <c r="R1614" s="69">
        <f t="shared" si="893"/>
        <v>37730.5</v>
      </c>
      <c r="S1614" s="69">
        <f t="shared" si="884"/>
        <v>50307</v>
      </c>
      <c r="T1614" s="69">
        <f t="shared" si="907"/>
        <v>8384.3722971428597</v>
      </c>
      <c r="U1614" s="70">
        <f t="shared" si="885"/>
        <v>0.90788672585029895</v>
      </c>
      <c r="V1614" s="69">
        <f t="shared" si="908"/>
        <v>86495.264000000025</v>
      </c>
      <c r="W1614" s="69">
        <f t="shared" si="894"/>
        <v>200000</v>
      </c>
      <c r="X1614" s="232">
        <v>20070.96</v>
      </c>
      <c r="Y1614" s="71">
        <f t="shared" si="895"/>
        <v>266424.304</v>
      </c>
      <c r="Z1614" s="176">
        <f>AA1460*'domanda settimanale A41002300'!$B$30+simulazione!Z681*'domanda settimanale A41000500'!$B$9</f>
        <v>0</v>
      </c>
      <c r="AA1614" s="209">
        <v>0</v>
      </c>
      <c r="AB1614" s="68">
        <f t="shared" si="896"/>
        <v>0</v>
      </c>
      <c r="AC1614" s="68" t="s">
        <v>411</v>
      </c>
      <c r="AD1614" s="68">
        <v>0</v>
      </c>
      <c r="AE1614" s="68">
        <f t="shared" si="897"/>
        <v>0</v>
      </c>
      <c r="AF1614" s="69">
        <f t="shared" si="898"/>
        <v>293455.44594285719</v>
      </c>
      <c r="AG1614" s="71">
        <f t="shared" si="911"/>
        <v>243148.44594285719</v>
      </c>
      <c r="AH1614" s="72">
        <f t="shared" si="887"/>
        <v>75461</v>
      </c>
      <c r="AL1614" s="241">
        <f t="shared" si="899"/>
        <v>86495.264000000025</v>
      </c>
      <c r="AM1614" s="236">
        <f t="shared" si="900"/>
        <v>37731</v>
      </c>
      <c r="AN1614" s="236">
        <f t="shared" si="901"/>
        <v>37731</v>
      </c>
      <c r="AO1614" s="236">
        <f t="shared" si="902"/>
        <v>37731</v>
      </c>
      <c r="AP1614" s="236">
        <f t="shared" si="903"/>
        <v>50307</v>
      </c>
      <c r="AQ1614" s="236">
        <f t="shared" si="904"/>
        <v>117380.44594285719</v>
      </c>
      <c r="AR1614" s="236">
        <f t="shared" si="905"/>
        <v>50307</v>
      </c>
      <c r="AS1614" s="242">
        <f t="shared" si="910"/>
        <v>1.1462247253548195</v>
      </c>
      <c r="AV1614" s="253">
        <v>44983</v>
      </c>
      <c r="AW1614" s="69">
        <f t="shared" si="909"/>
        <v>86495.264000000025</v>
      </c>
      <c r="AX1614" s="370"/>
      <c r="AY1614" s="353"/>
      <c r="AZ1614" s="344"/>
      <c r="BA1614" s="357"/>
      <c r="BB1614" s="341"/>
      <c r="BC1614" s="341"/>
      <c r="BD1614" s="331"/>
    </row>
    <row r="1615" spans="2:56">
      <c r="B1615" s="134" t="s">
        <v>137</v>
      </c>
      <c r="F1615" s="67">
        <v>56</v>
      </c>
      <c r="G1615" s="68">
        <v>9</v>
      </c>
      <c r="H1615" s="134" t="s">
        <v>137</v>
      </c>
      <c r="I1615" s="177">
        <f>(SUM('domanda settimanale A41002300'!DH59:'domanda settimanale A41002300'!DH83)/'calcolo ADU'!$I$4)</f>
        <v>2855.2664685714285</v>
      </c>
      <c r="J1615" s="69">
        <f t="shared" si="888"/>
        <v>51394.796434285716</v>
      </c>
      <c r="K1615" s="176">
        <v>100000</v>
      </c>
      <c r="L1615" s="229">
        <v>0</v>
      </c>
      <c r="M1615" s="310">
        <f t="shared" si="912"/>
        <v>51395</v>
      </c>
      <c r="N1615" s="69">
        <f t="shared" si="890"/>
        <v>171315.98811428572</v>
      </c>
      <c r="O1615" s="69">
        <f t="shared" si="891"/>
        <v>51395</v>
      </c>
      <c r="P1615" s="69">
        <f t="shared" si="892"/>
        <v>25698</v>
      </c>
      <c r="Q1615" s="69">
        <f t="shared" si="906"/>
        <v>77093</v>
      </c>
      <c r="R1615" s="69">
        <f t="shared" si="893"/>
        <v>38546.5</v>
      </c>
      <c r="S1615" s="69">
        <f t="shared" si="884"/>
        <v>51395</v>
      </c>
      <c r="T1615" s="69">
        <f t="shared" si="907"/>
        <v>8565.799405714286</v>
      </c>
      <c r="U1615" s="70">
        <f t="shared" si="885"/>
        <v>0.88866164081325916</v>
      </c>
      <c r="V1615" s="69">
        <f t="shared" si="908"/>
        <v>86495.264000000025</v>
      </c>
      <c r="W1615" s="69">
        <f t="shared" si="894"/>
        <v>200000</v>
      </c>
      <c r="X1615" s="232">
        <v>20070.96</v>
      </c>
      <c r="Y1615" s="71">
        <f t="shared" si="895"/>
        <v>266424.304</v>
      </c>
      <c r="Z1615" s="176">
        <f>AA1461*'domanda settimanale A41002300'!$B$30+simulazione!Z682*'domanda settimanale A41000500'!$B$9</f>
        <v>0</v>
      </c>
      <c r="AA1615" s="209">
        <v>0</v>
      </c>
      <c r="AB1615" s="68">
        <f t="shared" si="896"/>
        <v>0</v>
      </c>
      <c r="AC1615" s="68" t="s">
        <v>411</v>
      </c>
      <c r="AD1615" s="311">
        <v>0</v>
      </c>
      <c r="AE1615" s="68">
        <f t="shared" si="897"/>
        <v>0</v>
      </c>
      <c r="AF1615" s="69">
        <f t="shared" si="898"/>
        <v>299803.98811428575</v>
      </c>
      <c r="AG1615" s="71">
        <f t="shared" si="911"/>
        <v>248408.98811428572</v>
      </c>
      <c r="AH1615" s="72">
        <f t="shared" si="887"/>
        <v>77093</v>
      </c>
      <c r="AL1615" s="241">
        <f t="shared" si="899"/>
        <v>86495.264000000025</v>
      </c>
      <c r="AM1615" s="236">
        <f t="shared" si="900"/>
        <v>38547</v>
      </c>
      <c r="AN1615" s="236">
        <f t="shared" si="901"/>
        <v>38547</v>
      </c>
      <c r="AO1615" s="236">
        <f t="shared" si="902"/>
        <v>38547</v>
      </c>
      <c r="AP1615" s="236">
        <f t="shared" si="903"/>
        <v>51395</v>
      </c>
      <c r="AQ1615" s="236">
        <f t="shared" si="904"/>
        <v>119920.98811428572</v>
      </c>
      <c r="AR1615" s="236">
        <f t="shared" si="905"/>
        <v>51395</v>
      </c>
      <c r="AS1615" s="242">
        <f t="shared" si="910"/>
        <v>1.121960022310716</v>
      </c>
      <c r="AV1615" s="253">
        <v>44984</v>
      </c>
      <c r="AW1615" s="69">
        <f t="shared" si="909"/>
        <v>86495.264000000025</v>
      </c>
      <c r="AX1615" s="370"/>
      <c r="AY1615" s="353"/>
      <c r="AZ1615" s="344"/>
      <c r="BA1615" s="357"/>
      <c r="BB1615" s="341"/>
      <c r="BC1615" s="341"/>
      <c r="BD1615" s="331"/>
    </row>
    <row r="1616" spans="2:56">
      <c r="B1616" s="134" t="s">
        <v>138</v>
      </c>
      <c r="F1616" s="67">
        <v>57</v>
      </c>
      <c r="G1616" s="68">
        <v>9</v>
      </c>
      <c r="H1616" s="134" t="s">
        <v>138</v>
      </c>
      <c r="I1616" s="177">
        <f>(SUM('domanda settimanale A41002300'!DH60:'domanda settimanale A41002300'!DH84)/'calcolo ADU'!$I$4)</f>
        <v>2915.7421714285715</v>
      </c>
      <c r="J1616" s="69">
        <f t="shared" si="888"/>
        <v>52483.359085714284</v>
      </c>
      <c r="K1616" s="176">
        <v>100000</v>
      </c>
      <c r="L1616" s="229">
        <v>0</v>
      </c>
      <c r="M1616" s="310">
        <f t="shared" si="912"/>
        <v>52484</v>
      </c>
      <c r="N1616" s="69">
        <f t="shared" si="890"/>
        <v>174944.53028571428</v>
      </c>
      <c r="O1616" s="69">
        <f t="shared" si="891"/>
        <v>52484</v>
      </c>
      <c r="P1616" s="69">
        <f t="shared" si="892"/>
        <v>26242</v>
      </c>
      <c r="Q1616" s="69">
        <f t="shared" si="906"/>
        <v>78726</v>
      </c>
      <c r="R1616" s="69">
        <f t="shared" si="893"/>
        <v>39363</v>
      </c>
      <c r="S1616" s="69">
        <f t="shared" si="884"/>
        <v>52484</v>
      </c>
      <c r="T1616" s="69">
        <f t="shared" si="907"/>
        <v>8747.2265142857141</v>
      </c>
      <c r="U1616" s="70">
        <f t="shared" si="885"/>
        <v>0.87022819408017038</v>
      </c>
      <c r="V1616" s="69">
        <f t="shared" si="908"/>
        <v>86495.264000000025</v>
      </c>
      <c r="W1616" s="69">
        <f t="shared" si="894"/>
        <v>200000</v>
      </c>
      <c r="X1616" s="232">
        <v>20070.96</v>
      </c>
      <c r="Y1616" s="71">
        <f t="shared" si="895"/>
        <v>266424.304</v>
      </c>
      <c r="Z1616" s="176">
        <f>AA1462*'domanda settimanale A41002300'!$B$30+simulazione!Z683*'domanda settimanale A41000500'!$B$9</f>
        <v>0</v>
      </c>
      <c r="AA1616" s="209">
        <v>0</v>
      </c>
      <c r="AB1616" s="68">
        <f t="shared" si="896"/>
        <v>0</v>
      </c>
      <c r="AC1616" s="68" t="s">
        <v>411</v>
      </c>
      <c r="AD1616" s="311">
        <v>0</v>
      </c>
      <c r="AE1616" s="68">
        <f t="shared" si="897"/>
        <v>0</v>
      </c>
      <c r="AF1616" s="69">
        <f t="shared" si="898"/>
        <v>306154.53028571431</v>
      </c>
      <c r="AG1616" s="71">
        <f t="shared" si="911"/>
        <v>253670.53028571428</v>
      </c>
      <c r="AH1616" s="72">
        <f t="shared" si="887"/>
        <v>78726</v>
      </c>
      <c r="AL1616" s="241">
        <f t="shared" si="899"/>
        <v>86495.264000000025</v>
      </c>
      <c r="AM1616" s="236">
        <f t="shared" si="900"/>
        <v>39363</v>
      </c>
      <c r="AN1616" s="236">
        <f t="shared" si="901"/>
        <v>39363</v>
      </c>
      <c r="AO1616" s="236">
        <f t="shared" si="902"/>
        <v>39363</v>
      </c>
      <c r="AP1616" s="236">
        <f t="shared" si="903"/>
        <v>52484</v>
      </c>
      <c r="AQ1616" s="236">
        <f t="shared" si="904"/>
        <v>122460.53028571428</v>
      </c>
      <c r="AR1616" s="236">
        <f t="shared" si="905"/>
        <v>52484</v>
      </c>
      <c r="AS1616" s="242">
        <f t="shared" si="910"/>
        <v>1.0986873967939439</v>
      </c>
      <c r="AV1616" s="253">
        <v>44985</v>
      </c>
      <c r="AW1616" s="69">
        <f t="shared" si="909"/>
        <v>86495.264000000025</v>
      </c>
      <c r="AX1616" s="371"/>
      <c r="AY1616" s="354"/>
      <c r="AZ1616" s="345"/>
      <c r="BA1616" s="358"/>
      <c r="BB1616" s="342"/>
      <c r="BC1616" s="342"/>
      <c r="BD1616" s="331"/>
    </row>
    <row r="1617" spans="2:56">
      <c r="B1617" s="134" t="s">
        <v>139</v>
      </c>
      <c r="F1617" s="67">
        <v>58</v>
      </c>
      <c r="G1617" s="68">
        <v>9</v>
      </c>
      <c r="H1617" s="134" t="s">
        <v>139</v>
      </c>
      <c r="I1617" s="177">
        <f>(SUM('domanda settimanale A41002300'!DH61:'domanda settimanale A41002300'!DH85)/'calcolo ADU'!$I$4)</f>
        <v>2976.2178742857145</v>
      </c>
      <c r="J1617" s="69">
        <f t="shared" si="888"/>
        <v>53571.92173714286</v>
      </c>
      <c r="K1617" s="176">
        <v>100000</v>
      </c>
      <c r="L1617" s="229">
        <v>0</v>
      </c>
      <c r="M1617" s="310">
        <f t="shared" si="912"/>
        <v>53572</v>
      </c>
      <c r="N1617" s="69">
        <f t="shared" si="890"/>
        <v>178573.07245714287</v>
      </c>
      <c r="O1617" s="69">
        <f t="shared" si="891"/>
        <v>53572</v>
      </c>
      <c r="P1617" s="69">
        <f t="shared" si="892"/>
        <v>26786</v>
      </c>
      <c r="Q1617" s="69">
        <f t="shared" si="906"/>
        <v>80358</v>
      </c>
      <c r="R1617" s="69">
        <f t="shared" si="893"/>
        <v>40179</v>
      </c>
      <c r="S1617" s="69">
        <f t="shared" si="884"/>
        <v>53572</v>
      </c>
      <c r="T1617" s="69">
        <f t="shared" si="907"/>
        <v>8928.653622857144</v>
      </c>
      <c r="U1617" s="70">
        <f t="shared" si="885"/>
        <v>0.83015473083253644</v>
      </c>
      <c r="V1617" s="69">
        <f t="shared" si="908"/>
        <v>79496.864000000031</v>
      </c>
      <c r="W1617" s="69">
        <f t="shared" si="894"/>
        <v>200000</v>
      </c>
      <c r="X1617" s="232">
        <v>20070.96</v>
      </c>
      <c r="Y1617" s="71">
        <f t="shared" si="895"/>
        <v>259425.90400000007</v>
      </c>
      <c r="Z1617" s="176">
        <f>AA1463*'domanda settimanale A41002300'!$B$30+simulazione!Z684*'domanda settimanale A41000500'!$B$9</f>
        <v>6998.4</v>
      </c>
      <c r="AA1617" s="209">
        <v>0</v>
      </c>
      <c r="AB1617" s="68">
        <f t="shared" si="896"/>
        <v>0</v>
      </c>
      <c r="AC1617" s="68" t="s">
        <v>411</v>
      </c>
      <c r="AD1617" s="311">
        <v>0</v>
      </c>
      <c r="AE1617" s="68">
        <f t="shared" si="897"/>
        <v>0</v>
      </c>
      <c r="AF1617" s="69">
        <f t="shared" si="898"/>
        <v>312503.07245714287</v>
      </c>
      <c r="AG1617" s="71">
        <f t="shared" si="911"/>
        <v>258931.07245714287</v>
      </c>
      <c r="AH1617" s="72">
        <f t="shared" si="887"/>
        <v>80358</v>
      </c>
      <c r="AL1617" s="241">
        <f t="shared" si="899"/>
        <v>79496.864000000031</v>
      </c>
      <c r="AM1617" s="236">
        <f t="shared" si="900"/>
        <v>40179</v>
      </c>
      <c r="AN1617" s="236">
        <f t="shared" si="901"/>
        <v>40179</v>
      </c>
      <c r="AO1617" s="236">
        <f t="shared" si="902"/>
        <v>40179</v>
      </c>
      <c r="AP1617" s="236">
        <f t="shared" si="903"/>
        <v>53572</v>
      </c>
      <c r="AQ1617" s="236">
        <f t="shared" si="904"/>
        <v>125001.07245714287</v>
      </c>
      <c r="AR1617" s="236">
        <f t="shared" si="905"/>
        <v>53572</v>
      </c>
      <c r="AS1617" s="247">
        <f t="shared" si="910"/>
        <v>0.98928375519550049</v>
      </c>
      <c r="AV1617" s="253">
        <v>44986</v>
      </c>
      <c r="AW1617" s="69">
        <f t="shared" si="909"/>
        <v>79496.864000000031</v>
      </c>
      <c r="AX1617" s="364">
        <f>(AVERAGE(AW1617:AW1647))</f>
        <v>147768.7153548387</v>
      </c>
      <c r="AY1617" s="407">
        <f>'Giacenze medie'!F13</f>
        <v>152497.969230769</v>
      </c>
      <c r="AZ1617" s="355">
        <f>AX1617-AY1617</f>
        <v>-4729.2538759302988</v>
      </c>
      <c r="BA1617" s="356">
        <f>AZ1617/AX1617</f>
        <v>-3.2004432498271965E-2</v>
      </c>
      <c r="BB1617" s="340">
        <f>AX1617*'Giacenze medie'!L13</f>
        <v>929066.2440504774</v>
      </c>
      <c r="BC1617" s="340">
        <f>'Giacenze medie'!G13</f>
        <v>958800.48194461397</v>
      </c>
      <c r="BD1617" s="331">
        <f>BB1617-BC1617</f>
        <v>-29734.237894136575</v>
      </c>
    </row>
    <row r="1618" spans="2:56">
      <c r="B1618" s="134" t="s">
        <v>140</v>
      </c>
      <c r="F1618" s="67">
        <v>59</v>
      </c>
      <c r="G1618" s="68">
        <v>9</v>
      </c>
      <c r="H1618" s="134" t="s">
        <v>140</v>
      </c>
      <c r="I1618" s="177">
        <f>(SUM('domanda settimanale A41002300'!DH62:'domanda settimanale A41002300'!DH86)/'calcolo ADU'!$I$4)</f>
        <v>3036.6935771428571</v>
      </c>
      <c r="J1618" s="69">
        <f t="shared" si="888"/>
        <v>54660.484388571429</v>
      </c>
      <c r="K1618" s="176">
        <v>100000</v>
      </c>
      <c r="L1618" s="229">
        <v>0</v>
      </c>
      <c r="M1618" s="310">
        <f t="shared" si="912"/>
        <v>54661</v>
      </c>
      <c r="N1618" s="69">
        <f t="shared" si="890"/>
        <v>182201.61462857143</v>
      </c>
      <c r="O1618" s="69">
        <f t="shared" si="891"/>
        <v>54661</v>
      </c>
      <c r="P1618" s="69">
        <f t="shared" si="892"/>
        <v>27331</v>
      </c>
      <c r="Q1618" s="69">
        <f t="shared" si="906"/>
        <v>81992</v>
      </c>
      <c r="R1618" s="69">
        <f t="shared" si="893"/>
        <v>40996</v>
      </c>
      <c r="S1618" s="69">
        <f t="shared" si="884"/>
        <v>54661</v>
      </c>
      <c r="T1618" s="69">
        <f t="shared" si="907"/>
        <v>9110.0807314285703</v>
      </c>
      <c r="U1618" s="73">
        <f t="shared" si="885"/>
        <v>0.80758230298770872</v>
      </c>
      <c r="V1618" s="69">
        <f t="shared" si="908"/>
        <v>79496.864000000031</v>
      </c>
      <c r="W1618" s="69">
        <f t="shared" si="894"/>
        <v>200000</v>
      </c>
      <c r="X1618" s="232">
        <v>21995.52</v>
      </c>
      <c r="Y1618" s="71">
        <f t="shared" si="895"/>
        <v>257501.34400000007</v>
      </c>
      <c r="Z1618" s="176">
        <f>AA1464*'domanda settimanale A41002300'!$B$30+simulazione!Z685*'domanda settimanale A41000500'!$B$9</f>
        <v>0</v>
      </c>
      <c r="AA1618" s="209">
        <v>100000</v>
      </c>
      <c r="AB1618" s="68">
        <f>IF(Y1618&lt;AG1618,AF1618-Y1618,0)</f>
        <v>61353.270628571365</v>
      </c>
      <c r="AC1618" s="68" t="s">
        <v>411</v>
      </c>
      <c r="AD1618" s="311">
        <v>0</v>
      </c>
      <c r="AE1618" s="68">
        <f t="shared" si="897"/>
        <v>0</v>
      </c>
      <c r="AF1618" s="69">
        <f t="shared" si="898"/>
        <v>318854.61462857143</v>
      </c>
      <c r="AG1618" s="71">
        <f t="shared" si="911"/>
        <v>264193.61462857143</v>
      </c>
      <c r="AH1618" s="72">
        <f t="shared" si="887"/>
        <v>81992</v>
      </c>
      <c r="AL1618" s="241">
        <f t="shared" si="899"/>
        <v>79496.864000000031</v>
      </c>
      <c r="AM1618" s="236">
        <f t="shared" si="900"/>
        <v>40996</v>
      </c>
      <c r="AN1618" s="236">
        <f t="shared" si="901"/>
        <v>40996</v>
      </c>
      <c r="AO1618" s="236">
        <f t="shared" si="902"/>
        <v>40996</v>
      </c>
      <c r="AP1618" s="236">
        <f t="shared" si="903"/>
        <v>54661</v>
      </c>
      <c r="AQ1618" s="236">
        <f t="shared" si="904"/>
        <v>127540.61462857143</v>
      </c>
      <c r="AR1618" s="236">
        <f t="shared" si="905"/>
        <v>54661</v>
      </c>
      <c r="AS1618" s="247">
        <f t="shared" si="910"/>
        <v>0.96956854327251474</v>
      </c>
      <c r="AV1618" s="253">
        <v>44987</v>
      </c>
      <c r="AW1618" s="69">
        <f t="shared" si="909"/>
        <v>79496.864000000031</v>
      </c>
      <c r="AX1618" s="365"/>
      <c r="AY1618" s="408"/>
      <c r="AZ1618" s="344"/>
      <c r="BA1618" s="357"/>
      <c r="BB1618" s="341"/>
      <c r="BC1618" s="341"/>
      <c r="BD1618" s="331"/>
    </row>
    <row r="1619" spans="2:56">
      <c r="B1619" s="134" t="s">
        <v>141</v>
      </c>
      <c r="F1619" s="67">
        <v>60</v>
      </c>
      <c r="G1619" s="68">
        <v>9</v>
      </c>
      <c r="H1619" s="134" t="s">
        <v>141</v>
      </c>
      <c r="I1619" s="177">
        <f>(SUM('domanda settimanale A41002300'!DH63:'domanda settimanale A41002300'!DH87)/'calcolo ADU'!$I$4)</f>
        <v>3020.1868799999997</v>
      </c>
      <c r="J1619" s="69">
        <f t="shared" si="888"/>
        <v>54363.363839999991</v>
      </c>
      <c r="K1619" s="176">
        <v>100000</v>
      </c>
      <c r="L1619" s="229">
        <v>0</v>
      </c>
      <c r="M1619" s="310">
        <f t="shared" si="912"/>
        <v>54364</v>
      </c>
      <c r="N1619" s="69">
        <f t="shared" si="890"/>
        <v>181211.21279999998</v>
      </c>
      <c r="O1619" s="69">
        <f t="shared" si="891"/>
        <v>54364</v>
      </c>
      <c r="P1619" s="69">
        <f t="shared" si="892"/>
        <v>27182</v>
      </c>
      <c r="Q1619" s="69">
        <f t="shared" si="906"/>
        <v>81546</v>
      </c>
      <c r="R1619" s="69">
        <f t="shared" si="893"/>
        <v>40773</v>
      </c>
      <c r="S1619" s="69">
        <f t="shared" si="884"/>
        <v>54364</v>
      </c>
      <c r="T1619" s="69">
        <f t="shared" si="907"/>
        <v>9060.5606399999997</v>
      </c>
      <c r="U1619" s="70">
        <f t="shared" si="885"/>
        <v>1.1273334282606529</v>
      </c>
      <c r="V1619" s="69">
        <f t="shared" si="908"/>
        <v>79496.864000000031</v>
      </c>
      <c r="W1619" s="69">
        <f t="shared" si="894"/>
        <v>300000</v>
      </c>
      <c r="X1619" s="232">
        <v>21995.52</v>
      </c>
      <c r="Y1619" s="71">
        <f t="shared" si="895"/>
        <v>357501.34400000004</v>
      </c>
      <c r="Z1619" s="176">
        <f>AA1465*'domanda settimanale A41002300'!$B$30+simulazione!Z686*'domanda settimanale A41000500'!$B$9</f>
        <v>0</v>
      </c>
      <c r="AA1619" s="209">
        <v>0</v>
      </c>
      <c r="AB1619" s="68">
        <f t="shared" ref="AB1619:AB1659" si="913">IF(Y1619&lt;AG1619,AF1619-Y1619,0)</f>
        <v>0</v>
      </c>
      <c r="AC1619" s="68" t="s">
        <v>411</v>
      </c>
      <c r="AD1619" s="311">
        <v>0</v>
      </c>
      <c r="AE1619" s="68">
        <f t="shared" si="897"/>
        <v>0</v>
      </c>
      <c r="AF1619" s="69">
        <f t="shared" si="898"/>
        <v>317121.21279999998</v>
      </c>
      <c r="AG1619" s="71">
        <f t="shared" si="911"/>
        <v>262757.21279999998</v>
      </c>
      <c r="AH1619" s="72">
        <f t="shared" si="887"/>
        <v>81546</v>
      </c>
      <c r="AL1619" s="241">
        <f t="shared" si="899"/>
        <v>79496.864000000031</v>
      </c>
      <c r="AM1619" s="236">
        <f t="shared" si="900"/>
        <v>40773</v>
      </c>
      <c r="AN1619" s="236">
        <f t="shared" si="901"/>
        <v>40773</v>
      </c>
      <c r="AO1619" s="236">
        <f t="shared" si="902"/>
        <v>40773</v>
      </c>
      <c r="AP1619" s="236">
        <f t="shared" si="903"/>
        <v>54364</v>
      </c>
      <c r="AQ1619" s="236">
        <f t="shared" si="904"/>
        <v>126847.21279999998</v>
      </c>
      <c r="AR1619" s="236">
        <f t="shared" si="905"/>
        <v>54364</v>
      </c>
      <c r="AS1619" s="247">
        <f t="shared" si="910"/>
        <v>0.97487141000171718</v>
      </c>
      <c r="AV1619" s="253">
        <v>44988</v>
      </c>
      <c r="AW1619" s="69">
        <f t="shared" si="909"/>
        <v>79496.864000000031</v>
      </c>
      <c r="AX1619" s="365"/>
      <c r="AY1619" s="408"/>
      <c r="AZ1619" s="344"/>
      <c r="BA1619" s="357"/>
      <c r="BB1619" s="341"/>
      <c r="BC1619" s="341"/>
      <c r="BD1619" s="331"/>
    </row>
    <row r="1620" spans="2:56">
      <c r="B1620" s="134" t="s">
        <v>222</v>
      </c>
      <c r="F1620" s="67">
        <v>61</v>
      </c>
      <c r="G1620" s="68">
        <v>9</v>
      </c>
      <c r="H1620" s="134" t="s">
        <v>222</v>
      </c>
      <c r="I1620" s="177">
        <f>(SUM('domanda settimanale A41002300'!DH64:'domanda settimanale A41002300'!DH88)/'calcolo ADU'!$I$4)</f>
        <v>3232.8411428571421</v>
      </c>
      <c r="J1620" s="69">
        <f t="shared" si="888"/>
        <v>58191.140571428557</v>
      </c>
      <c r="K1620" s="176">
        <v>100000</v>
      </c>
      <c r="L1620" s="229">
        <v>0</v>
      </c>
      <c r="M1620" s="310">
        <f t="shared" si="912"/>
        <v>58192</v>
      </c>
      <c r="N1620" s="69">
        <f t="shared" si="890"/>
        <v>193970.46857142853</v>
      </c>
      <c r="O1620" s="69">
        <f t="shared" si="891"/>
        <v>58192</v>
      </c>
      <c r="P1620" s="69">
        <f t="shared" si="892"/>
        <v>29096</v>
      </c>
      <c r="Q1620" s="69">
        <f t="shared" si="906"/>
        <v>87288</v>
      </c>
      <c r="R1620" s="69">
        <f t="shared" si="893"/>
        <v>43644</v>
      </c>
      <c r="S1620" s="69">
        <f t="shared" si="884"/>
        <v>58192</v>
      </c>
      <c r="T1620" s="69">
        <f t="shared" si="907"/>
        <v>9698.5234285714268</v>
      </c>
      <c r="U1620" s="70">
        <f t="shared" si="885"/>
        <v>1.0531767580246341</v>
      </c>
      <c r="V1620" s="69">
        <f t="shared" si="908"/>
        <v>179496.86400000003</v>
      </c>
      <c r="W1620" s="69">
        <f t="shared" si="894"/>
        <v>200000</v>
      </c>
      <c r="X1620" s="232">
        <v>21995.52</v>
      </c>
      <c r="Y1620" s="71">
        <f t="shared" si="895"/>
        <v>357501.34400000004</v>
      </c>
      <c r="Z1620" s="176">
        <f>AA1466*'domanda settimanale A41002300'!$B$30+simulazione!Z687*'domanda settimanale A41000500'!$B$9</f>
        <v>0</v>
      </c>
      <c r="AA1620" s="209">
        <v>0</v>
      </c>
      <c r="AB1620" s="68">
        <f t="shared" si="913"/>
        <v>0</v>
      </c>
      <c r="AC1620" s="68" t="s">
        <v>411</v>
      </c>
      <c r="AD1620" s="311">
        <v>100000</v>
      </c>
      <c r="AE1620" s="68">
        <f t="shared" si="897"/>
        <v>0</v>
      </c>
      <c r="AF1620" s="69">
        <f t="shared" si="898"/>
        <v>339450.46857142856</v>
      </c>
      <c r="AG1620" s="71">
        <f t="shared" si="911"/>
        <v>281258.46857142856</v>
      </c>
      <c r="AH1620" s="72">
        <f t="shared" si="887"/>
        <v>87288</v>
      </c>
      <c r="AL1620" s="241">
        <f t="shared" si="899"/>
        <v>179496.86400000003</v>
      </c>
      <c r="AM1620" s="236">
        <f t="shared" si="900"/>
        <v>43644</v>
      </c>
      <c r="AN1620" s="236">
        <f t="shared" si="901"/>
        <v>43644</v>
      </c>
      <c r="AO1620" s="236">
        <f t="shared" si="902"/>
        <v>43644</v>
      </c>
      <c r="AP1620" s="236">
        <f t="shared" si="903"/>
        <v>58192</v>
      </c>
      <c r="AQ1620" s="236">
        <f t="shared" si="904"/>
        <v>135778.46857142853</v>
      </c>
      <c r="AR1620" s="236">
        <f t="shared" si="905"/>
        <v>58192</v>
      </c>
      <c r="AS1620" s="243">
        <f t="shared" si="910"/>
        <v>2.0563750343689859</v>
      </c>
      <c r="AV1620" s="253">
        <v>44989</v>
      </c>
      <c r="AW1620" s="69">
        <f t="shared" si="909"/>
        <v>179496.86400000003</v>
      </c>
      <c r="AX1620" s="365"/>
      <c r="AY1620" s="408"/>
      <c r="AZ1620" s="344"/>
      <c r="BA1620" s="357"/>
      <c r="BB1620" s="341"/>
      <c r="BC1620" s="341"/>
      <c r="BD1620" s="331"/>
    </row>
    <row r="1621" spans="2:56">
      <c r="B1621" s="134" t="s">
        <v>223</v>
      </c>
      <c r="F1621" s="67">
        <v>62</v>
      </c>
      <c r="G1621" s="68">
        <v>9</v>
      </c>
      <c r="H1621" s="134" t="s">
        <v>223</v>
      </c>
      <c r="I1621" s="177">
        <f>(SUM('domanda settimanale A41002300'!DH65:'domanda settimanale A41002300'!DH89)/'calcolo ADU'!$I$4)</f>
        <v>3226.2979657142855</v>
      </c>
      <c r="J1621" s="69">
        <f t="shared" si="888"/>
        <v>58073.36338285714</v>
      </c>
      <c r="K1621" s="176">
        <v>100000</v>
      </c>
      <c r="L1621" s="229">
        <v>0</v>
      </c>
      <c r="M1621" s="310">
        <f t="shared" si="912"/>
        <v>58074</v>
      </c>
      <c r="N1621" s="69">
        <f t="shared" si="890"/>
        <v>193577.87794285713</v>
      </c>
      <c r="O1621" s="69">
        <f t="shared" si="891"/>
        <v>58074</v>
      </c>
      <c r="P1621" s="69">
        <f t="shared" si="892"/>
        <v>29037</v>
      </c>
      <c r="Q1621" s="69">
        <f t="shared" si="906"/>
        <v>87111</v>
      </c>
      <c r="R1621" s="69">
        <f t="shared" si="893"/>
        <v>43555.5</v>
      </c>
      <c r="S1621" s="69">
        <f t="shared" si="884"/>
        <v>58074</v>
      </c>
      <c r="T1621" s="69">
        <f t="shared" si="907"/>
        <v>9678.8938971428561</v>
      </c>
      <c r="U1621" s="70">
        <f t="shared" si="885"/>
        <v>1.0553144021296919</v>
      </c>
      <c r="V1621" s="69">
        <f>V1620+AD1621-Z1621</f>
        <v>179496.86400000003</v>
      </c>
      <c r="W1621" s="69">
        <f t="shared" si="894"/>
        <v>200000</v>
      </c>
      <c r="X1621" s="232">
        <v>21995.52</v>
      </c>
      <c r="Y1621" s="71">
        <f t="shared" si="895"/>
        <v>357501.34400000004</v>
      </c>
      <c r="Z1621" s="176">
        <f>AA1467*'domanda settimanale A41002300'!$B$30+simulazione!Z688*'domanda settimanale A41000500'!$B$9</f>
        <v>0</v>
      </c>
      <c r="AA1621" s="209">
        <v>0</v>
      </c>
      <c r="AB1621" s="68">
        <f t="shared" si="913"/>
        <v>0</v>
      </c>
      <c r="AC1621" s="68" t="s">
        <v>411</v>
      </c>
      <c r="AD1621" s="311">
        <v>0</v>
      </c>
      <c r="AE1621" s="68">
        <f t="shared" si="897"/>
        <v>0</v>
      </c>
      <c r="AF1621" s="69">
        <f t="shared" si="898"/>
        <v>338762.8779428571</v>
      </c>
      <c r="AG1621" s="71">
        <f t="shared" si="911"/>
        <v>280688.8779428571</v>
      </c>
      <c r="AH1621" s="72">
        <f t="shared" si="887"/>
        <v>87111</v>
      </c>
      <c r="AL1621" s="241">
        <f t="shared" si="899"/>
        <v>179496.86400000003</v>
      </c>
      <c r="AM1621" s="236">
        <f t="shared" si="900"/>
        <v>43556</v>
      </c>
      <c r="AN1621" s="236">
        <f t="shared" si="901"/>
        <v>43556</v>
      </c>
      <c r="AO1621" s="236">
        <f t="shared" si="902"/>
        <v>43556</v>
      </c>
      <c r="AP1621" s="236">
        <f t="shared" si="903"/>
        <v>58074</v>
      </c>
      <c r="AQ1621" s="236">
        <f t="shared" si="904"/>
        <v>135503.87794285713</v>
      </c>
      <c r="AR1621" s="236">
        <f t="shared" si="905"/>
        <v>58074</v>
      </c>
      <c r="AS1621" s="243">
        <f t="shared" si="910"/>
        <v>2.0605533629507184</v>
      </c>
      <c r="AV1621" s="253">
        <v>44990</v>
      </c>
      <c r="AW1621" s="69">
        <f t="shared" si="909"/>
        <v>179496.86400000003</v>
      </c>
      <c r="AX1621" s="365"/>
      <c r="AY1621" s="408"/>
      <c r="AZ1621" s="344"/>
      <c r="BA1621" s="357"/>
      <c r="BB1621" s="341"/>
      <c r="BC1621" s="341"/>
      <c r="BD1621" s="331"/>
    </row>
    <row r="1622" spans="2:56">
      <c r="B1622" s="134" t="s">
        <v>142</v>
      </c>
      <c r="F1622" s="67">
        <v>63</v>
      </c>
      <c r="G1622" s="68">
        <v>10</v>
      </c>
      <c r="H1622" s="134" t="s">
        <v>142</v>
      </c>
      <c r="I1622" s="177">
        <f>(SUM('domanda settimanale A41002300'!DH66:'domanda settimanale A41002300'!DH90)/'calcolo ADU'!$I$4)</f>
        <v>3219.754788571428</v>
      </c>
      <c r="J1622" s="69">
        <f t="shared" si="888"/>
        <v>57955.586194285701</v>
      </c>
      <c r="K1622" s="176">
        <v>100000</v>
      </c>
      <c r="L1622" s="229">
        <v>0</v>
      </c>
      <c r="M1622" s="310">
        <f t="shared" si="912"/>
        <v>57956</v>
      </c>
      <c r="N1622" s="69">
        <f t="shared" si="890"/>
        <v>193185.28731428567</v>
      </c>
      <c r="O1622" s="69">
        <f t="shared" si="891"/>
        <v>57956</v>
      </c>
      <c r="P1622" s="69">
        <f t="shared" si="892"/>
        <v>28978</v>
      </c>
      <c r="Q1622" s="69">
        <f t="shared" si="906"/>
        <v>86934</v>
      </c>
      <c r="R1622" s="69">
        <f t="shared" si="893"/>
        <v>43467</v>
      </c>
      <c r="S1622" s="69">
        <f t="shared" si="884"/>
        <v>57956</v>
      </c>
      <c r="T1622" s="69">
        <f t="shared" si="907"/>
        <v>9659.2643657142835</v>
      </c>
      <c r="U1622" s="70">
        <f t="shared" si="885"/>
        <v>1.0367600269881934</v>
      </c>
      <c r="V1622" s="69">
        <f t="shared" ref="V1622:V1658" si="914">V1621+AD1622-Z1622</f>
        <v>172498.46400000004</v>
      </c>
      <c r="W1622" s="69">
        <f t="shared" si="894"/>
        <v>200000</v>
      </c>
      <c r="X1622" s="232">
        <v>21995.52</v>
      </c>
      <c r="Y1622" s="71">
        <f t="shared" si="895"/>
        <v>350502.94400000002</v>
      </c>
      <c r="Z1622" s="176">
        <f>AA1468*'domanda settimanale A41002300'!$B$30+simulazione!Z689*'domanda settimanale A41000500'!$B$9</f>
        <v>6998.4</v>
      </c>
      <c r="AA1622" s="209">
        <v>0</v>
      </c>
      <c r="AB1622" s="68">
        <f t="shared" si="913"/>
        <v>0</v>
      </c>
      <c r="AC1622" s="68" t="s">
        <v>411</v>
      </c>
      <c r="AD1622" s="311">
        <v>0</v>
      </c>
      <c r="AE1622" s="68">
        <f t="shared" si="897"/>
        <v>0</v>
      </c>
      <c r="AF1622" s="69">
        <f t="shared" si="898"/>
        <v>338075.28731428564</v>
      </c>
      <c r="AG1622" s="71">
        <f t="shared" si="911"/>
        <v>280119.28731428564</v>
      </c>
      <c r="AH1622" s="72">
        <f t="shared" si="887"/>
        <v>86934</v>
      </c>
      <c r="AL1622" s="241">
        <f t="shared" si="899"/>
        <v>172498.46400000004</v>
      </c>
      <c r="AM1622" s="236">
        <f t="shared" si="900"/>
        <v>43467</v>
      </c>
      <c r="AN1622" s="236">
        <f t="shared" si="901"/>
        <v>43467</v>
      </c>
      <c r="AO1622" s="236">
        <f t="shared" si="902"/>
        <v>43467</v>
      </c>
      <c r="AP1622" s="236">
        <f t="shared" si="903"/>
        <v>57956</v>
      </c>
      <c r="AQ1622" s="236">
        <f t="shared" si="904"/>
        <v>135229.28731428567</v>
      </c>
      <c r="AR1622" s="236">
        <f t="shared" si="905"/>
        <v>57956</v>
      </c>
      <c r="AS1622" s="243">
        <f t="shared" si="910"/>
        <v>1.9842462557802476</v>
      </c>
      <c r="AV1622" s="253">
        <v>44991</v>
      </c>
      <c r="AW1622" s="69">
        <f t="shared" si="909"/>
        <v>172498.46400000004</v>
      </c>
      <c r="AX1622" s="365"/>
      <c r="AY1622" s="408"/>
      <c r="AZ1622" s="344"/>
      <c r="BA1622" s="357"/>
      <c r="BB1622" s="341"/>
      <c r="BC1622" s="341"/>
      <c r="BD1622" s="331"/>
    </row>
    <row r="1623" spans="2:56">
      <c r="B1623" s="134" t="s">
        <v>143</v>
      </c>
      <c r="F1623" s="67">
        <v>64</v>
      </c>
      <c r="G1623" s="68">
        <v>10</v>
      </c>
      <c r="H1623" s="134" t="s">
        <v>143</v>
      </c>
      <c r="I1623" s="177">
        <f>(SUM('domanda settimanale A41002300'!DH67:'domanda settimanale A41002300'!DH91)/'calcolo ADU'!$I$4)</f>
        <v>3213.2116114285709</v>
      </c>
      <c r="J1623" s="69">
        <f t="shared" si="888"/>
        <v>57837.809005714269</v>
      </c>
      <c r="K1623" s="176">
        <v>100000</v>
      </c>
      <c r="L1623" s="229">
        <v>0</v>
      </c>
      <c r="M1623" s="310">
        <f t="shared" si="912"/>
        <v>57838</v>
      </c>
      <c r="N1623" s="69">
        <f t="shared" si="890"/>
        <v>192792.69668571424</v>
      </c>
      <c r="O1623" s="69">
        <f t="shared" si="891"/>
        <v>57838</v>
      </c>
      <c r="P1623" s="69">
        <f t="shared" si="892"/>
        <v>28919</v>
      </c>
      <c r="Q1623" s="69">
        <f t="shared" si="906"/>
        <v>86757</v>
      </c>
      <c r="R1623" s="69">
        <f t="shared" si="893"/>
        <v>43378.5</v>
      </c>
      <c r="S1623" s="69">
        <f t="shared" si="884"/>
        <v>57838</v>
      </c>
      <c r="T1623" s="69">
        <f t="shared" si="907"/>
        <v>9639.6348342857127</v>
      </c>
      <c r="U1623" s="70">
        <f t="shared" si="885"/>
        <v>1.041243544426296</v>
      </c>
      <c r="V1623" s="69">
        <f t="shared" si="914"/>
        <v>172498.46400000004</v>
      </c>
      <c r="W1623" s="69">
        <f t="shared" si="894"/>
        <v>200000</v>
      </c>
      <c r="X1623" s="232">
        <v>21195.702857142856</v>
      </c>
      <c r="Y1623" s="71">
        <f t="shared" si="895"/>
        <v>351302.7611428572</v>
      </c>
      <c r="Z1623" s="176">
        <f>AA1469*'domanda settimanale A41002300'!$B$30+simulazione!Z690*'domanda settimanale A41000500'!$B$9</f>
        <v>0</v>
      </c>
      <c r="AA1623" s="209">
        <v>0</v>
      </c>
      <c r="AB1623" s="68">
        <f t="shared" si="913"/>
        <v>0</v>
      </c>
      <c r="AC1623" s="68" t="s">
        <v>411</v>
      </c>
      <c r="AD1623" s="311">
        <v>0</v>
      </c>
      <c r="AE1623" s="68">
        <f t="shared" si="897"/>
        <v>0</v>
      </c>
      <c r="AF1623" s="69">
        <f t="shared" si="898"/>
        <v>337387.69668571424</v>
      </c>
      <c r="AG1623" s="71">
        <f t="shared" si="911"/>
        <v>279549.69668571424</v>
      </c>
      <c r="AH1623" s="72">
        <f t="shared" si="887"/>
        <v>86757</v>
      </c>
      <c r="AL1623" s="241">
        <f t="shared" si="899"/>
        <v>172498.46400000004</v>
      </c>
      <c r="AM1623" s="236">
        <f t="shared" si="900"/>
        <v>43379</v>
      </c>
      <c r="AN1623" s="236">
        <f t="shared" si="901"/>
        <v>43379</v>
      </c>
      <c r="AO1623" s="236">
        <f t="shared" si="902"/>
        <v>43379</v>
      </c>
      <c r="AP1623" s="236">
        <f t="shared" si="903"/>
        <v>57838</v>
      </c>
      <c r="AQ1623" s="236">
        <f t="shared" si="904"/>
        <v>134954.69668571424</v>
      </c>
      <c r="AR1623" s="236">
        <f t="shared" si="905"/>
        <v>57838</v>
      </c>
      <c r="AS1623" s="243">
        <f t="shared" si="910"/>
        <v>1.988294477679035</v>
      </c>
      <c r="AV1623" s="253">
        <v>44992</v>
      </c>
      <c r="AW1623" s="69">
        <f t="shared" si="909"/>
        <v>172498.46400000004</v>
      </c>
      <c r="AX1623" s="365"/>
      <c r="AY1623" s="408"/>
      <c r="AZ1623" s="344"/>
      <c r="BA1623" s="357"/>
      <c r="BB1623" s="341"/>
      <c r="BC1623" s="341"/>
      <c r="BD1623" s="331"/>
    </row>
    <row r="1624" spans="2:56">
      <c r="B1624" s="134" t="s">
        <v>144</v>
      </c>
      <c r="F1624" s="67">
        <v>65</v>
      </c>
      <c r="G1624" s="68">
        <v>10</v>
      </c>
      <c r="H1624" s="134" t="s">
        <v>144</v>
      </c>
      <c r="I1624" s="177">
        <f>(SUM('domanda settimanale A41002300'!DH68:'domanda settimanale A41002300'!DH92)/'calcolo ADU'!$I$4)</f>
        <v>3238.6611199999988</v>
      </c>
      <c r="J1624" s="69">
        <f t="shared" si="888"/>
        <v>58295.900159999983</v>
      </c>
      <c r="K1624" s="176">
        <v>100000</v>
      </c>
      <c r="L1624" s="229">
        <v>0</v>
      </c>
      <c r="M1624" s="310">
        <f t="shared" si="912"/>
        <v>58296</v>
      </c>
      <c r="N1624" s="69">
        <f t="shared" si="890"/>
        <v>194319.66719999994</v>
      </c>
      <c r="O1624" s="69">
        <f t="shared" si="891"/>
        <v>58296</v>
      </c>
      <c r="P1624" s="69">
        <f t="shared" si="892"/>
        <v>29148</v>
      </c>
      <c r="Q1624" s="69">
        <f t="shared" si="906"/>
        <v>87444</v>
      </c>
      <c r="R1624" s="69">
        <f t="shared" si="893"/>
        <v>43722</v>
      </c>
      <c r="S1624" s="69">
        <f t="shared" ref="S1624:S1687" si="915">O1624</f>
        <v>58296</v>
      </c>
      <c r="T1624" s="69">
        <f t="shared" si="907"/>
        <v>9715.9833599999965</v>
      </c>
      <c r="U1624" s="70">
        <f t="shared" ref="U1624:U1687" si="916">Y1624/AF1624</f>
        <v>1.0330621212313451</v>
      </c>
      <c r="V1624" s="69">
        <f t="shared" si="914"/>
        <v>172498.46400000004</v>
      </c>
      <c r="W1624" s="69">
        <f t="shared" si="894"/>
        <v>200000</v>
      </c>
      <c r="X1624" s="232">
        <v>21195.702857142856</v>
      </c>
      <c r="Y1624" s="71">
        <f t="shared" si="895"/>
        <v>351302.7611428572</v>
      </c>
      <c r="Z1624" s="176">
        <f>AA1470*'domanda settimanale A41002300'!$B$30+simulazione!Z691*'domanda settimanale A41000500'!$B$9</f>
        <v>0</v>
      </c>
      <c r="AA1624" s="209">
        <v>0</v>
      </c>
      <c r="AB1624" s="68">
        <f t="shared" si="913"/>
        <v>0</v>
      </c>
      <c r="AC1624" s="68" t="s">
        <v>411</v>
      </c>
      <c r="AD1624" s="311">
        <v>0</v>
      </c>
      <c r="AE1624" s="68">
        <f t="shared" si="897"/>
        <v>0</v>
      </c>
      <c r="AF1624" s="69">
        <f t="shared" si="898"/>
        <v>340059.66719999991</v>
      </c>
      <c r="AG1624" s="71">
        <f t="shared" si="911"/>
        <v>281763.66719999991</v>
      </c>
      <c r="AH1624" s="72">
        <f t="shared" ref="AH1624:AH1687" si="917">Q1624</f>
        <v>87444</v>
      </c>
      <c r="AL1624" s="241">
        <f t="shared" si="899"/>
        <v>172498.46400000004</v>
      </c>
      <c r="AM1624" s="236">
        <f t="shared" si="900"/>
        <v>43722</v>
      </c>
      <c r="AN1624" s="236">
        <f t="shared" si="901"/>
        <v>43722</v>
      </c>
      <c r="AO1624" s="236">
        <f t="shared" si="902"/>
        <v>43722</v>
      </c>
      <c r="AP1624" s="236">
        <f t="shared" si="903"/>
        <v>58296</v>
      </c>
      <c r="AQ1624" s="236">
        <f t="shared" si="904"/>
        <v>136023.66719999994</v>
      </c>
      <c r="AR1624" s="236">
        <f t="shared" si="905"/>
        <v>58296</v>
      </c>
      <c r="AS1624" s="243">
        <f t="shared" si="910"/>
        <v>1.9726735282009062</v>
      </c>
      <c r="AV1624" s="253">
        <v>44993</v>
      </c>
      <c r="AW1624" s="69">
        <f t="shared" si="909"/>
        <v>172498.46400000004</v>
      </c>
      <c r="AX1624" s="365"/>
      <c r="AY1624" s="408"/>
      <c r="AZ1624" s="344"/>
      <c r="BA1624" s="357"/>
      <c r="BB1624" s="341"/>
      <c r="BC1624" s="341"/>
      <c r="BD1624" s="331"/>
    </row>
    <row r="1625" spans="2:56">
      <c r="B1625" s="134" t="s">
        <v>145</v>
      </c>
      <c r="F1625" s="67">
        <v>66</v>
      </c>
      <c r="G1625" s="68">
        <v>10</v>
      </c>
      <c r="H1625" s="134" t="s">
        <v>145</v>
      </c>
      <c r="I1625" s="177">
        <f>(SUM('domanda settimanale A41002300'!DH69:'domanda settimanale A41002300'!DH93)/'calcolo ADU'!$I$4)</f>
        <v>3264.1106285714277</v>
      </c>
      <c r="J1625" s="69">
        <f t="shared" ref="J1625:J1688" si="918">(I1625*$D$1564*$D$1569)</f>
        <v>58753.991314285697</v>
      </c>
      <c r="K1625" s="176">
        <v>100000</v>
      </c>
      <c r="L1625" s="229">
        <v>0</v>
      </c>
      <c r="M1625" s="310">
        <f t="shared" si="912"/>
        <v>58754</v>
      </c>
      <c r="N1625" s="69">
        <f t="shared" ref="N1625:N1688" si="919">(I1625*$D$1564)</f>
        <v>195846.63771428567</v>
      </c>
      <c r="O1625" s="69">
        <f t="shared" ref="O1625:O1688" si="920">_xlfn.CEILING.MATH(I1625*$D$1564*$D$1569)</f>
        <v>58754</v>
      </c>
      <c r="P1625" s="69">
        <f t="shared" ref="P1625:P1688" si="921">_xlfn.CEILING.MATH(O1625*$D$1571)</f>
        <v>29377</v>
      </c>
      <c r="Q1625" s="69">
        <f t="shared" si="906"/>
        <v>88131</v>
      </c>
      <c r="R1625" s="69">
        <f t="shared" ref="R1625:R1688" si="922">Q1625*0.5</f>
        <v>44065.5</v>
      </c>
      <c r="S1625" s="69">
        <f t="shared" si="915"/>
        <v>58754</v>
      </c>
      <c r="T1625" s="69">
        <f t="shared" si="907"/>
        <v>9792.331885714284</v>
      </c>
      <c r="U1625" s="70">
        <f t="shared" si="916"/>
        <v>1.0250082644419212</v>
      </c>
      <c r="V1625" s="69">
        <f t="shared" si="914"/>
        <v>172498.46400000004</v>
      </c>
      <c r="W1625" s="69">
        <f t="shared" ref="W1625:W1658" si="923">W1624+AA1624-AD1625</f>
        <v>200000</v>
      </c>
      <c r="X1625" s="232">
        <v>21195.702857142856</v>
      </c>
      <c r="Y1625" s="71">
        <f t="shared" ref="Y1625:Y1658" si="924">V1625+W1625-X1625</f>
        <v>351302.7611428572</v>
      </c>
      <c r="Z1625" s="176">
        <f>AA1471*'domanda settimanale A41002300'!$B$30+simulazione!Z692*'domanda settimanale A41000500'!$B$9</f>
        <v>0</v>
      </c>
      <c r="AA1625" s="209">
        <v>0</v>
      </c>
      <c r="AB1625" s="68">
        <f t="shared" si="913"/>
        <v>0</v>
      </c>
      <c r="AC1625" s="68" t="s">
        <v>411</v>
      </c>
      <c r="AD1625" s="311">
        <v>0</v>
      </c>
      <c r="AE1625" s="68">
        <f t="shared" ref="AE1625:AE1688" si="925">IF(AND(F1625&lt;=$D$1410,F1625/(_xlfn.CEILING.MATH(M1625/I1625))=_xlfn.CEILING.MATH(F1625/_xlfn.CEILING.MATH(M1625/I1625))),AF1625-AG1625,0)</f>
        <v>0</v>
      </c>
      <c r="AF1625" s="69">
        <f t="shared" ref="AF1625:AF1688" si="926">AG1625+M1625</f>
        <v>342731.63771428564</v>
      </c>
      <c r="AG1625" s="71">
        <f t="shared" si="911"/>
        <v>283977.63771428564</v>
      </c>
      <c r="AH1625" s="72">
        <f t="shared" si="917"/>
        <v>88131</v>
      </c>
      <c r="AL1625" s="241">
        <f t="shared" ref="AL1625:AL1673" si="927">V1625</f>
        <v>172498.46400000004</v>
      </c>
      <c r="AM1625" s="236">
        <f t="shared" ref="AM1625:AM1688" si="928">AN1625</f>
        <v>44066</v>
      </c>
      <c r="AN1625" s="236">
        <f t="shared" ref="AN1625:AN1688" si="929">ROUNDUP((0.5*Q1625),0)</f>
        <v>44066</v>
      </c>
      <c r="AO1625" s="236">
        <f t="shared" ref="AO1625:AO1688" si="930">AN1625</f>
        <v>44066</v>
      </c>
      <c r="AP1625" s="236">
        <f t="shared" ref="AP1625:AP1688" si="931">M1625</f>
        <v>58754</v>
      </c>
      <c r="AQ1625" s="236">
        <f t="shared" ref="AQ1625:AQ1688" si="932">N1625-M1625</f>
        <v>137092.63771428567</v>
      </c>
      <c r="AR1625" s="236">
        <f t="shared" ref="AR1625:AR1688" si="933">M1625</f>
        <v>58754</v>
      </c>
      <c r="AS1625" s="243">
        <f t="shared" si="910"/>
        <v>1.9572961160091231</v>
      </c>
      <c r="AV1625" s="253">
        <v>44994</v>
      </c>
      <c r="AW1625" s="69">
        <f t="shared" si="909"/>
        <v>172498.46400000004</v>
      </c>
      <c r="AX1625" s="365"/>
      <c r="AY1625" s="408"/>
      <c r="AZ1625" s="344"/>
      <c r="BA1625" s="357"/>
      <c r="BB1625" s="341"/>
      <c r="BC1625" s="341"/>
      <c r="BD1625" s="331"/>
    </row>
    <row r="1626" spans="2:56">
      <c r="B1626" s="134" t="s">
        <v>146</v>
      </c>
      <c r="F1626" s="67">
        <v>67</v>
      </c>
      <c r="G1626" s="68">
        <v>10</v>
      </c>
      <c r="H1626" s="134" t="s">
        <v>146</v>
      </c>
      <c r="I1626" s="177">
        <f>(SUM('domanda settimanale A41002300'!DH70:'domanda settimanale A41002300'!DH94)/'calcolo ADU'!$I$4)</f>
        <v>3289.5601371428561</v>
      </c>
      <c r="J1626" s="69">
        <f t="shared" si="918"/>
        <v>59212.082468571403</v>
      </c>
      <c r="K1626" s="176">
        <v>100000</v>
      </c>
      <c r="L1626" s="229">
        <v>0</v>
      </c>
      <c r="M1626" s="310">
        <f t="shared" si="912"/>
        <v>59213</v>
      </c>
      <c r="N1626" s="69">
        <f t="shared" si="919"/>
        <v>197373.60822857136</v>
      </c>
      <c r="O1626" s="69">
        <f t="shared" si="920"/>
        <v>59213</v>
      </c>
      <c r="P1626" s="69">
        <f t="shared" si="921"/>
        <v>29607</v>
      </c>
      <c r="Q1626" s="69">
        <f t="shared" ref="Q1626:Q1689" si="934">O1626+P1626</f>
        <v>88820</v>
      </c>
      <c r="R1626" s="69">
        <f t="shared" si="922"/>
        <v>44410</v>
      </c>
      <c r="S1626" s="69">
        <f t="shared" si="915"/>
        <v>59213</v>
      </c>
      <c r="T1626" s="69">
        <f t="shared" ref="T1626:T1689" si="935">I1626*3</f>
        <v>9868.6804114285678</v>
      </c>
      <c r="U1626" s="70">
        <f t="shared" si="916"/>
        <v>1.0170701798223387</v>
      </c>
      <c r="V1626" s="69">
        <f t="shared" si="914"/>
        <v>172498.46400000004</v>
      </c>
      <c r="W1626" s="69">
        <f t="shared" si="923"/>
        <v>200000</v>
      </c>
      <c r="X1626" s="232">
        <v>21195.702857142856</v>
      </c>
      <c r="Y1626" s="71">
        <f t="shared" si="924"/>
        <v>351302.7611428572</v>
      </c>
      <c r="Z1626" s="176">
        <f>AA1472*'domanda settimanale A41002300'!$B$30+simulazione!Z693*'domanda settimanale A41000500'!$B$9</f>
        <v>0</v>
      </c>
      <c r="AA1626" s="209">
        <v>0</v>
      </c>
      <c r="AB1626" s="68">
        <f t="shared" si="913"/>
        <v>0</v>
      </c>
      <c r="AC1626" s="68" t="s">
        <v>411</v>
      </c>
      <c r="AD1626" s="311">
        <v>0</v>
      </c>
      <c r="AE1626" s="68">
        <f t="shared" si="925"/>
        <v>0</v>
      </c>
      <c r="AF1626" s="69">
        <f t="shared" si="926"/>
        <v>345406.60822857136</v>
      </c>
      <c r="AG1626" s="71">
        <f t="shared" si="911"/>
        <v>286193.60822857136</v>
      </c>
      <c r="AH1626" s="72">
        <f t="shared" si="917"/>
        <v>88820</v>
      </c>
      <c r="AL1626" s="241">
        <f t="shared" si="927"/>
        <v>172498.46400000004</v>
      </c>
      <c r="AM1626" s="236">
        <f t="shared" si="928"/>
        <v>44410</v>
      </c>
      <c r="AN1626" s="236">
        <f t="shared" si="929"/>
        <v>44410</v>
      </c>
      <c r="AO1626" s="236">
        <f t="shared" si="930"/>
        <v>44410</v>
      </c>
      <c r="AP1626" s="236">
        <f t="shared" si="931"/>
        <v>59213</v>
      </c>
      <c r="AQ1626" s="236">
        <f t="shared" si="932"/>
        <v>138160.60822857136</v>
      </c>
      <c r="AR1626" s="236">
        <f t="shared" si="933"/>
        <v>59213</v>
      </c>
      <c r="AS1626" s="243">
        <f t="shared" si="910"/>
        <v>1.9421128574645354</v>
      </c>
      <c r="AV1626" s="253">
        <v>44995</v>
      </c>
      <c r="AW1626" s="69">
        <f t="shared" ref="AW1626:AW1689" si="936">AL1626</f>
        <v>172498.46400000004</v>
      </c>
      <c r="AX1626" s="365"/>
      <c r="AY1626" s="408"/>
      <c r="AZ1626" s="344"/>
      <c r="BA1626" s="357"/>
      <c r="BB1626" s="341"/>
      <c r="BC1626" s="341"/>
      <c r="BD1626" s="331"/>
    </row>
    <row r="1627" spans="2:56">
      <c r="B1627" s="134" t="s">
        <v>224</v>
      </c>
      <c r="F1627" s="67">
        <v>68</v>
      </c>
      <c r="G1627" s="68">
        <v>10</v>
      </c>
      <c r="H1627" s="134" t="s">
        <v>224</v>
      </c>
      <c r="I1627" s="177">
        <f>(SUM('domanda settimanale A41002300'!DH71:'domanda settimanale A41002300'!DH95)/'calcolo ADU'!$I$4)</f>
        <v>3333.6159085714276</v>
      </c>
      <c r="J1627" s="69">
        <f t="shared" si="918"/>
        <v>60005.086354285697</v>
      </c>
      <c r="K1627" s="176">
        <v>100000</v>
      </c>
      <c r="L1627" s="229">
        <v>0</v>
      </c>
      <c r="M1627" s="310">
        <f t="shared" si="912"/>
        <v>60006</v>
      </c>
      <c r="N1627" s="69">
        <f t="shared" si="919"/>
        <v>200016.95451428567</v>
      </c>
      <c r="O1627" s="69">
        <f t="shared" si="920"/>
        <v>60006</v>
      </c>
      <c r="P1627" s="69">
        <f t="shared" si="921"/>
        <v>30003</v>
      </c>
      <c r="Q1627" s="69">
        <f t="shared" si="934"/>
        <v>90009</v>
      </c>
      <c r="R1627" s="69">
        <f t="shared" si="922"/>
        <v>45004.5</v>
      </c>
      <c r="S1627" s="69">
        <f t="shared" si="915"/>
        <v>60006</v>
      </c>
      <c r="T1627" s="69">
        <f t="shared" si="935"/>
        <v>10000.847725714282</v>
      </c>
      <c r="U1627" s="70">
        <f t="shared" si="916"/>
        <v>1.0036305446179477</v>
      </c>
      <c r="V1627" s="69">
        <f t="shared" si="914"/>
        <v>172498.46400000004</v>
      </c>
      <c r="W1627" s="69">
        <f t="shared" si="923"/>
        <v>200000</v>
      </c>
      <c r="X1627" s="232">
        <v>21195.702857142856</v>
      </c>
      <c r="Y1627" s="71">
        <f t="shared" si="924"/>
        <v>351302.7611428572</v>
      </c>
      <c r="Z1627" s="176">
        <f>AA1473*'domanda settimanale A41002300'!$B$30+simulazione!Z694*'domanda settimanale A41000500'!$B$9</f>
        <v>0</v>
      </c>
      <c r="AA1627" s="209">
        <v>0</v>
      </c>
      <c r="AB1627" s="68">
        <f t="shared" si="913"/>
        <v>0</v>
      </c>
      <c r="AC1627" s="68" t="s">
        <v>411</v>
      </c>
      <c r="AD1627" s="311">
        <v>0</v>
      </c>
      <c r="AE1627" s="68">
        <f t="shared" si="925"/>
        <v>0</v>
      </c>
      <c r="AF1627" s="69">
        <f t="shared" si="926"/>
        <v>350031.95451428567</v>
      </c>
      <c r="AG1627" s="71">
        <f t="shared" si="911"/>
        <v>290025.95451428567</v>
      </c>
      <c r="AH1627" s="72">
        <f t="shared" si="917"/>
        <v>90009</v>
      </c>
      <c r="AL1627" s="241">
        <f t="shared" si="927"/>
        <v>172498.46400000004</v>
      </c>
      <c r="AM1627" s="236">
        <f t="shared" si="928"/>
        <v>45005</v>
      </c>
      <c r="AN1627" s="236">
        <f t="shared" si="929"/>
        <v>45005</v>
      </c>
      <c r="AO1627" s="236">
        <f t="shared" si="930"/>
        <v>45005</v>
      </c>
      <c r="AP1627" s="236">
        <f t="shared" si="931"/>
        <v>60006</v>
      </c>
      <c r="AQ1627" s="236">
        <f t="shared" si="932"/>
        <v>140010.95451428567</v>
      </c>
      <c r="AR1627" s="236">
        <f t="shared" si="933"/>
        <v>60006</v>
      </c>
      <c r="AS1627" s="243">
        <f t="shared" si="910"/>
        <v>1.9164579542045799</v>
      </c>
      <c r="AV1627" s="253">
        <v>44996</v>
      </c>
      <c r="AW1627" s="69">
        <f t="shared" si="936"/>
        <v>172498.46400000004</v>
      </c>
      <c r="AX1627" s="365"/>
      <c r="AY1627" s="408"/>
      <c r="AZ1627" s="344"/>
      <c r="BA1627" s="357"/>
      <c r="BB1627" s="341"/>
      <c r="BC1627" s="341"/>
      <c r="BD1627" s="331"/>
    </row>
    <row r="1628" spans="2:56">
      <c r="B1628" s="134" t="s">
        <v>225</v>
      </c>
      <c r="F1628" s="67">
        <v>69</v>
      </c>
      <c r="G1628" s="68">
        <v>10</v>
      </c>
      <c r="H1628" s="134" t="s">
        <v>225</v>
      </c>
      <c r="I1628" s="177">
        <f>(SUM('domanda settimanale A41002300'!DH72:'domanda settimanale A41002300'!DH96)/'calcolo ADU'!$I$4)</f>
        <v>3377.671679999999</v>
      </c>
      <c r="J1628" s="69">
        <f t="shared" si="918"/>
        <v>60798.090239999976</v>
      </c>
      <c r="K1628" s="176">
        <v>100000</v>
      </c>
      <c r="L1628" s="229">
        <v>0</v>
      </c>
      <c r="M1628" s="310">
        <f t="shared" si="912"/>
        <v>60799</v>
      </c>
      <c r="N1628" s="69">
        <f t="shared" si="919"/>
        <v>202660.30079999994</v>
      </c>
      <c r="O1628" s="69">
        <f t="shared" si="920"/>
        <v>60799</v>
      </c>
      <c r="P1628" s="69">
        <f t="shared" si="921"/>
        <v>30400</v>
      </c>
      <c r="Q1628" s="69">
        <f t="shared" si="934"/>
        <v>91199</v>
      </c>
      <c r="R1628" s="69">
        <f t="shared" si="922"/>
        <v>45599.5</v>
      </c>
      <c r="S1628" s="69">
        <f t="shared" si="915"/>
        <v>60799</v>
      </c>
      <c r="T1628" s="69">
        <f t="shared" si="935"/>
        <v>10133.015039999997</v>
      </c>
      <c r="U1628" s="70">
        <f t="shared" si="916"/>
        <v>0.99053866877054986</v>
      </c>
      <c r="V1628" s="69">
        <f t="shared" si="914"/>
        <v>172498.46400000004</v>
      </c>
      <c r="W1628" s="69">
        <f t="shared" si="923"/>
        <v>200000</v>
      </c>
      <c r="X1628" s="232">
        <v>21195.702857142856</v>
      </c>
      <c r="Y1628" s="71">
        <f t="shared" si="924"/>
        <v>351302.7611428572</v>
      </c>
      <c r="Z1628" s="176">
        <f>AA1474*'domanda settimanale A41002300'!$B$30+simulazione!Z695*'domanda settimanale A41000500'!$B$9</f>
        <v>0</v>
      </c>
      <c r="AA1628" s="209">
        <v>0</v>
      </c>
      <c r="AB1628" s="68">
        <f t="shared" si="913"/>
        <v>0</v>
      </c>
      <c r="AC1628" s="68" t="s">
        <v>411</v>
      </c>
      <c r="AD1628" s="311">
        <v>0</v>
      </c>
      <c r="AE1628" s="68">
        <f t="shared" si="925"/>
        <v>0</v>
      </c>
      <c r="AF1628" s="69">
        <f t="shared" si="926"/>
        <v>354658.30079999997</v>
      </c>
      <c r="AG1628" s="71">
        <f t="shared" si="911"/>
        <v>293859.30079999997</v>
      </c>
      <c r="AH1628" s="72">
        <f t="shared" si="917"/>
        <v>91199</v>
      </c>
      <c r="AL1628" s="241">
        <f t="shared" si="927"/>
        <v>172498.46400000004</v>
      </c>
      <c r="AM1628" s="236">
        <f t="shared" si="928"/>
        <v>45600</v>
      </c>
      <c r="AN1628" s="236">
        <f t="shared" si="929"/>
        <v>45600</v>
      </c>
      <c r="AO1628" s="236">
        <f t="shared" si="930"/>
        <v>45600</v>
      </c>
      <c r="AP1628" s="236">
        <f t="shared" si="931"/>
        <v>60799</v>
      </c>
      <c r="AQ1628" s="236">
        <f t="shared" si="932"/>
        <v>141861.30079999994</v>
      </c>
      <c r="AR1628" s="236">
        <f t="shared" si="933"/>
        <v>60799</v>
      </c>
      <c r="AS1628" s="243">
        <f t="shared" ref="AS1628:AS1691" si="937">AL1628/AH1628</f>
        <v>1.8914512659130038</v>
      </c>
      <c r="AV1628" s="253">
        <v>44997</v>
      </c>
      <c r="AW1628" s="69">
        <f t="shared" si="936"/>
        <v>172498.46400000004</v>
      </c>
      <c r="AX1628" s="365"/>
      <c r="AY1628" s="408"/>
      <c r="AZ1628" s="344"/>
      <c r="BA1628" s="357"/>
      <c r="BB1628" s="341"/>
      <c r="BC1628" s="341"/>
      <c r="BD1628" s="331"/>
    </row>
    <row r="1629" spans="2:56">
      <c r="B1629" s="134" t="s">
        <v>147</v>
      </c>
      <c r="F1629" s="67">
        <v>70</v>
      </c>
      <c r="G1629" s="68">
        <v>11</v>
      </c>
      <c r="H1629" s="134" t="s">
        <v>147</v>
      </c>
      <c r="I1629" s="177">
        <f>(SUM('domanda settimanale A41002300'!DH73:'domanda settimanale A41002300'!DH97)/'calcolo ADU'!$I$4)</f>
        <v>3421.72745142857</v>
      </c>
      <c r="J1629" s="69">
        <f t="shared" si="918"/>
        <v>61591.094125714262</v>
      </c>
      <c r="K1629" s="176">
        <v>100000</v>
      </c>
      <c r="L1629" s="229">
        <v>0</v>
      </c>
      <c r="M1629" s="310">
        <f t="shared" si="912"/>
        <v>61592</v>
      </c>
      <c r="N1629" s="69">
        <f t="shared" si="919"/>
        <v>205303.64708571421</v>
      </c>
      <c r="O1629" s="69">
        <f t="shared" si="920"/>
        <v>61592</v>
      </c>
      <c r="P1629" s="69">
        <f t="shared" si="921"/>
        <v>30796</v>
      </c>
      <c r="Q1629" s="69">
        <f t="shared" si="934"/>
        <v>92388</v>
      </c>
      <c r="R1629" s="69">
        <f t="shared" si="922"/>
        <v>46194</v>
      </c>
      <c r="S1629" s="69">
        <f t="shared" si="915"/>
        <v>61592</v>
      </c>
      <c r="T1629" s="69">
        <f t="shared" si="935"/>
        <v>10265.182354285709</v>
      </c>
      <c r="U1629" s="70">
        <f t="shared" si="916"/>
        <v>0.94722666033744196</v>
      </c>
      <c r="V1629" s="69">
        <f t="shared" si="914"/>
        <v>161518.75200000004</v>
      </c>
      <c r="W1629" s="69">
        <f t="shared" si="923"/>
        <v>200000</v>
      </c>
      <c r="X1629" s="232">
        <v>21195.702857142856</v>
      </c>
      <c r="Y1629" s="71">
        <f t="shared" si="924"/>
        <v>340323.0491428572</v>
      </c>
      <c r="Z1629" s="176">
        <f>AA1475*'domanda settimanale A41002300'!$B$30+simulazione!Z696*'domanda settimanale A41000500'!$B$9</f>
        <v>10979.712</v>
      </c>
      <c r="AA1629" s="209">
        <v>0</v>
      </c>
      <c r="AB1629" s="68">
        <f t="shared" si="913"/>
        <v>0</v>
      </c>
      <c r="AC1629" s="68" t="s">
        <v>411</v>
      </c>
      <c r="AD1629" s="311">
        <v>0</v>
      </c>
      <c r="AE1629" s="68">
        <f t="shared" si="925"/>
        <v>0</v>
      </c>
      <c r="AF1629" s="69">
        <f t="shared" si="926"/>
        <v>359283.64708571421</v>
      </c>
      <c r="AG1629" s="71">
        <f t="shared" si="911"/>
        <v>297691.64708571421</v>
      </c>
      <c r="AH1629" s="72">
        <f t="shared" si="917"/>
        <v>92388</v>
      </c>
      <c r="AL1629" s="241">
        <f t="shared" si="927"/>
        <v>161518.75200000004</v>
      </c>
      <c r="AM1629" s="236">
        <f t="shared" si="928"/>
        <v>46194</v>
      </c>
      <c r="AN1629" s="236">
        <f t="shared" si="929"/>
        <v>46194</v>
      </c>
      <c r="AO1629" s="236">
        <f t="shared" si="930"/>
        <v>46194</v>
      </c>
      <c r="AP1629" s="236">
        <f t="shared" si="931"/>
        <v>61592</v>
      </c>
      <c r="AQ1629" s="236">
        <f t="shared" si="932"/>
        <v>143711.64708571421</v>
      </c>
      <c r="AR1629" s="236">
        <f t="shared" si="933"/>
        <v>61592</v>
      </c>
      <c r="AS1629" s="243">
        <f t="shared" si="937"/>
        <v>1.748265489024549</v>
      </c>
      <c r="AV1629" s="253">
        <v>44998</v>
      </c>
      <c r="AW1629" s="69">
        <f t="shared" si="936"/>
        <v>161518.75200000004</v>
      </c>
      <c r="AX1629" s="365"/>
      <c r="AY1629" s="408"/>
      <c r="AZ1629" s="344"/>
      <c r="BA1629" s="357"/>
      <c r="BB1629" s="341"/>
      <c r="BC1629" s="341"/>
      <c r="BD1629" s="331"/>
    </row>
    <row r="1630" spans="2:56">
      <c r="B1630" s="134" t="s">
        <v>148</v>
      </c>
      <c r="F1630" s="67">
        <v>71</v>
      </c>
      <c r="G1630" s="68">
        <v>11</v>
      </c>
      <c r="H1630" s="134" t="s">
        <v>148</v>
      </c>
      <c r="I1630" s="177">
        <f>(SUM('domanda settimanale A41002300'!DH74:'domanda settimanale A41002300'!DH98)/'calcolo ADU'!$I$4)</f>
        <v>3465.7832228571415</v>
      </c>
      <c r="J1630" s="69">
        <f t="shared" si="918"/>
        <v>62384.098011428541</v>
      </c>
      <c r="K1630" s="176">
        <v>100000</v>
      </c>
      <c r="L1630" s="229">
        <v>0</v>
      </c>
      <c r="M1630" s="310">
        <f t="shared" si="912"/>
        <v>62385</v>
      </c>
      <c r="N1630" s="69">
        <f t="shared" si="919"/>
        <v>207946.99337142849</v>
      </c>
      <c r="O1630" s="69">
        <f t="shared" si="920"/>
        <v>62385</v>
      </c>
      <c r="P1630" s="69">
        <f t="shared" si="921"/>
        <v>31193</v>
      </c>
      <c r="Q1630" s="69">
        <f t="shared" si="934"/>
        <v>93578</v>
      </c>
      <c r="R1630" s="69">
        <f t="shared" si="922"/>
        <v>46789</v>
      </c>
      <c r="S1630" s="69">
        <f t="shared" si="915"/>
        <v>62385</v>
      </c>
      <c r="T1630" s="69">
        <f t="shared" si="935"/>
        <v>10397.349668571424</v>
      </c>
      <c r="U1630" s="70">
        <f t="shared" si="916"/>
        <v>0.9284376887061988</v>
      </c>
      <c r="V1630" s="69">
        <f t="shared" si="914"/>
        <v>161518.75200000004</v>
      </c>
      <c r="W1630" s="69">
        <f t="shared" si="923"/>
        <v>200000</v>
      </c>
      <c r="X1630" s="232">
        <v>23650.998857142855</v>
      </c>
      <c r="Y1630" s="71">
        <f t="shared" si="924"/>
        <v>337867.75314285717</v>
      </c>
      <c r="Z1630" s="176">
        <f>AA1476*'domanda settimanale A41002300'!$B$30+simulazione!Z697*'domanda settimanale A41000500'!$B$9</f>
        <v>0</v>
      </c>
      <c r="AA1630" s="209">
        <v>0</v>
      </c>
      <c r="AB1630" s="68">
        <f t="shared" si="913"/>
        <v>0</v>
      </c>
      <c r="AC1630" s="68" t="s">
        <v>411</v>
      </c>
      <c r="AD1630" s="311">
        <v>0</v>
      </c>
      <c r="AE1630" s="68">
        <f t="shared" si="925"/>
        <v>0</v>
      </c>
      <c r="AF1630" s="69">
        <f t="shared" si="926"/>
        <v>363909.99337142846</v>
      </c>
      <c r="AG1630" s="71">
        <f t="shared" si="911"/>
        <v>301524.99337142846</v>
      </c>
      <c r="AH1630" s="72">
        <f t="shared" si="917"/>
        <v>93578</v>
      </c>
      <c r="AL1630" s="241">
        <f t="shared" si="927"/>
        <v>161518.75200000004</v>
      </c>
      <c r="AM1630" s="236">
        <f t="shared" si="928"/>
        <v>46789</v>
      </c>
      <c r="AN1630" s="236">
        <f t="shared" si="929"/>
        <v>46789</v>
      </c>
      <c r="AO1630" s="236">
        <f t="shared" si="930"/>
        <v>46789</v>
      </c>
      <c r="AP1630" s="236">
        <f t="shared" si="931"/>
        <v>62385</v>
      </c>
      <c r="AQ1630" s="236">
        <f t="shared" si="932"/>
        <v>145561.99337142849</v>
      </c>
      <c r="AR1630" s="236">
        <f t="shared" si="933"/>
        <v>62385</v>
      </c>
      <c r="AS1630" s="243">
        <f t="shared" si="937"/>
        <v>1.7260333839150233</v>
      </c>
      <c r="AV1630" s="253">
        <v>44999</v>
      </c>
      <c r="AW1630" s="69">
        <f t="shared" si="936"/>
        <v>161518.75200000004</v>
      </c>
      <c r="AX1630" s="365"/>
      <c r="AY1630" s="408"/>
      <c r="AZ1630" s="344"/>
      <c r="BA1630" s="357"/>
      <c r="BB1630" s="341"/>
      <c r="BC1630" s="341"/>
      <c r="BD1630" s="331"/>
    </row>
    <row r="1631" spans="2:56">
      <c r="B1631" s="134" t="s">
        <v>149</v>
      </c>
      <c r="F1631" s="67">
        <v>72</v>
      </c>
      <c r="G1631" s="68">
        <v>11</v>
      </c>
      <c r="H1631" s="134" t="s">
        <v>149</v>
      </c>
      <c r="I1631" s="177">
        <f>(SUM('domanda settimanale A41002300'!DH75:'domanda settimanale A41002300'!DH99)/'calcolo ADU'!$I$4)</f>
        <v>3411.6271542857125</v>
      </c>
      <c r="J1631" s="69">
        <f t="shared" si="918"/>
        <v>61409.288777142821</v>
      </c>
      <c r="K1631" s="176">
        <v>100000</v>
      </c>
      <c r="L1631" s="229">
        <v>0</v>
      </c>
      <c r="M1631" s="310">
        <f t="shared" si="912"/>
        <v>61410</v>
      </c>
      <c r="N1631" s="69">
        <f t="shared" si="919"/>
        <v>204697.62925714275</v>
      </c>
      <c r="O1631" s="69">
        <f t="shared" si="920"/>
        <v>61410</v>
      </c>
      <c r="P1631" s="69">
        <f t="shared" si="921"/>
        <v>30705</v>
      </c>
      <c r="Q1631" s="69">
        <f t="shared" si="934"/>
        <v>92115</v>
      </c>
      <c r="R1631" s="69">
        <f t="shared" si="922"/>
        <v>46057.5</v>
      </c>
      <c r="S1631" s="69">
        <f t="shared" si="915"/>
        <v>61410</v>
      </c>
      <c r="T1631" s="69">
        <f t="shared" si="935"/>
        <v>10234.881462857138</v>
      </c>
      <c r="U1631" s="70">
        <f t="shared" si="916"/>
        <v>0.94317813992796562</v>
      </c>
      <c r="V1631" s="69">
        <f t="shared" si="914"/>
        <v>161518.75200000004</v>
      </c>
      <c r="W1631" s="69">
        <f t="shared" si="923"/>
        <v>200000</v>
      </c>
      <c r="X1631" s="232">
        <v>23650.998857142855</v>
      </c>
      <c r="Y1631" s="71">
        <f t="shared" si="924"/>
        <v>337867.75314285717</v>
      </c>
      <c r="Z1631" s="176">
        <f>AA1477*'domanda settimanale A41002300'!$B$30+simulazione!Z698*'domanda settimanale A41000500'!$B$9</f>
        <v>0</v>
      </c>
      <c r="AA1631" s="209">
        <v>0</v>
      </c>
      <c r="AB1631" s="68">
        <f t="shared" si="913"/>
        <v>0</v>
      </c>
      <c r="AC1631" s="68" t="s">
        <v>411</v>
      </c>
      <c r="AD1631" s="311">
        <v>0</v>
      </c>
      <c r="AE1631" s="68">
        <f t="shared" si="925"/>
        <v>0</v>
      </c>
      <c r="AF1631" s="69">
        <f t="shared" si="926"/>
        <v>358222.62925714278</v>
      </c>
      <c r="AG1631" s="71">
        <f t="shared" ref="AG1631:AG1694" si="938">AH1631+N1631</f>
        <v>296812.62925714278</v>
      </c>
      <c r="AH1631" s="72">
        <f t="shared" si="917"/>
        <v>92115</v>
      </c>
      <c r="AL1631" s="241">
        <f t="shared" si="927"/>
        <v>161518.75200000004</v>
      </c>
      <c r="AM1631" s="236">
        <f t="shared" si="928"/>
        <v>46058</v>
      </c>
      <c r="AN1631" s="236">
        <f t="shared" si="929"/>
        <v>46058</v>
      </c>
      <c r="AO1631" s="236">
        <f t="shared" si="930"/>
        <v>46058</v>
      </c>
      <c r="AP1631" s="236">
        <f t="shared" si="931"/>
        <v>61410</v>
      </c>
      <c r="AQ1631" s="236">
        <f t="shared" si="932"/>
        <v>143287.62925714275</v>
      </c>
      <c r="AR1631" s="236">
        <f t="shared" si="933"/>
        <v>61410</v>
      </c>
      <c r="AS1631" s="243">
        <f t="shared" si="937"/>
        <v>1.7534468001954082</v>
      </c>
      <c r="AV1631" s="253">
        <v>45000</v>
      </c>
      <c r="AW1631" s="69">
        <f t="shared" si="936"/>
        <v>161518.75200000004</v>
      </c>
      <c r="AX1631" s="365"/>
      <c r="AY1631" s="408"/>
      <c r="AZ1631" s="344"/>
      <c r="BA1631" s="357"/>
      <c r="BB1631" s="341"/>
      <c r="BC1631" s="341"/>
      <c r="BD1631" s="331"/>
    </row>
    <row r="1632" spans="2:56">
      <c r="B1632" s="134" t="s">
        <v>150</v>
      </c>
      <c r="F1632" s="67">
        <v>73</v>
      </c>
      <c r="G1632" s="68">
        <v>11</v>
      </c>
      <c r="H1632" s="134" t="s">
        <v>150</v>
      </c>
      <c r="I1632" s="177">
        <f>(SUM('domanda settimanale A41002300'!DH76:'domanda settimanale A41002300'!DH100)/'calcolo ADU'!$I$4)</f>
        <v>3357.471085714285</v>
      </c>
      <c r="J1632" s="69">
        <f t="shared" si="918"/>
        <v>60434.479542857123</v>
      </c>
      <c r="K1632" s="176">
        <v>100000</v>
      </c>
      <c r="L1632" s="229">
        <v>0</v>
      </c>
      <c r="M1632" s="310">
        <f t="shared" si="912"/>
        <v>60435</v>
      </c>
      <c r="N1632" s="69">
        <f t="shared" si="919"/>
        <v>201448.2651428571</v>
      </c>
      <c r="O1632" s="69">
        <f t="shared" si="920"/>
        <v>60435</v>
      </c>
      <c r="P1632" s="69">
        <f t="shared" si="921"/>
        <v>30218</v>
      </c>
      <c r="Q1632" s="69">
        <f t="shared" si="934"/>
        <v>90653</v>
      </c>
      <c r="R1632" s="69">
        <f t="shared" si="922"/>
        <v>45326.5</v>
      </c>
      <c r="S1632" s="69">
        <f t="shared" si="915"/>
        <v>60435</v>
      </c>
      <c r="T1632" s="69">
        <f t="shared" si="935"/>
        <v>10072.413257142854</v>
      </c>
      <c r="U1632" s="70">
        <f t="shared" si="916"/>
        <v>0.95839148067772306</v>
      </c>
      <c r="V1632" s="69">
        <f t="shared" si="914"/>
        <v>161518.75200000004</v>
      </c>
      <c r="W1632" s="69">
        <f t="shared" si="923"/>
        <v>200000</v>
      </c>
      <c r="X1632" s="232">
        <v>23650.998857142855</v>
      </c>
      <c r="Y1632" s="71">
        <f t="shared" si="924"/>
        <v>337867.75314285717</v>
      </c>
      <c r="Z1632" s="176">
        <f>AA1478*'domanda settimanale A41002300'!$B$30+simulazione!Z699*'domanda settimanale A41000500'!$B$9</f>
        <v>0</v>
      </c>
      <c r="AA1632" s="209">
        <v>0</v>
      </c>
      <c r="AB1632" s="68">
        <f t="shared" si="913"/>
        <v>0</v>
      </c>
      <c r="AC1632" s="68" t="s">
        <v>411</v>
      </c>
      <c r="AD1632" s="311">
        <v>0</v>
      </c>
      <c r="AE1632" s="68">
        <f t="shared" si="925"/>
        <v>0</v>
      </c>
      <c r="AF1632" s="69">
        <f t="shared" si="926"/>
        <v>352536.2651428571</v>
      </c>
      <c r="AG1632" s="71">
        <f t="shared" si="938"/>
        <v>292101.2651428571</v>
      </c>
      <c r="AH1632" s="72">
        <f t="shared" si="917"/>
        <v>90653</v>
      </c>
      <c r="AL1632" s="241">
        <f t="shared" si="927"/>
        <v>161518.75200000004</v>
      </c>
      <c r="AM1632" s="236">
        <f t="shared" si="928"/>
        <v>45327</v>
      </c>
      <c r="AN1632" s="236">
        <f t="shared" si="929"/>
        <v>45327</v>
      </c>
      <c r="AO1632" s="236">
        <f t="shared" si="930"/>
        <v>45327</v>
      </c>
      <c r="AP1632" s="236">
        <f t="shared" si="931"/>
        <v>60435</v>
      </c>
      <c r="AQ1632" s="236">
        <f t="shared" si="932"/>
        <v>141013.2651428571</v>
      </c>
      <c r="AR1632" s="236">
        <f t="shared" si="933"/>
        <v>60435</v>
      </c>
      <c r="AS1632" s="243">
        <f t="shared" si="937"/>
        <v>1.781725392430477</v>
      </c>
      <c r="AV1632" s="253">
        <v>45001</v>
      </c>
      <c r="AW1632" s="69">
        <f t="shared" si="936"/>
        <v>161518.75200000004</v>
      </c>
      <c r="AX1632" s="365"/>
      <c r="AY1632" s="408"/>
      <c r="AZ1632" s="344"/>
      <c r="BA1632" s="357"/>
      <c r="BB1632" s="341"/>
      <c r="BC1632" s="341"/>
      <c r="BD1632" s="331"/>
    </row>
    <row r="1633" spans="2:56">
      <c r="B1633" s="134" t="s">
        <v>151</v>
      </c>
      <c r="F1633" s="67">
        <v>74</v>
      </c>
      <c r="G1633" s="68">
        <v>11</v>
      </c>
      <c r="H1633" s="134" t="s">
        <v>151</v>
      </c>
      <c r="I1633" s="177">
        <f>(SUM('domanda settimanale A41002300'!DH77:'domanda settimanale A41002300'!DH101)/'calcolo ADU'!$I$4)</f>
        <v>3303.3150171428565</v>
      </c>
      <c r="J1633" s="69">
        <f t="shared" si="918"/>
        <v>59459.670308571411</v>
      </c>
      <c r="K1633" s="176">
        <v>100000</v>
      </c>
      <c r="L1633" s="229">
        <v>0</v>
      </c>
      <c r="M1633" s="310">
        <f t="shared" si="912"/>
        <v>59460</v>
      </c>
      <c r="N1633" s="69">
        <f t="shared" si="919"/>
        <v>198198.90102857139</v>
      </c>
      <c r="O1633" s="69">
        <f t="shared" si="920"/>
        <v>59460</v>
      </c>
      <c r="P1633" s="69">
        <f t="shared" si="921"/>
        <v>29730</v>
      </c>
      <c r="Q1633" s="69">
        <f t="shared" si="934"/>
        <v>89190</v>
      </c>
      <c r="R1633" s="69">
        <f t="shared" si="922"/>
        <v>44595</v>
      </c>
      <c r="S1633" s="69">
        <f t="shared" si="915"/>
        <v>59460</v>
      </c>
      <c r="T1633" s="69">
        <f t="shared" si="935"/>
        <v>9909.9450514285691</v>
      </c>
      <c r="U1633" s="70">
        <f t="shared" si="916"/>
        <v>0.97410645425405451</v>
      </c>
      <c r="V1633" s="69">
        <f t="shared" si="914"/>
        <v>161518.75200000004</v>
      </c>
      <c r="W1633" s="69">
        <f t="shared" si="923"/>
        <v>200000</v>
      </c>
      <c r="X1633" s="232">
        <v>23650.998857142855</v>
      </c>
      <c r="Y1633" s="71">
        <f t="shared" si="924"/>
        <v>337867.75314285717</v>
      </c>
      <c r="Z1633" s="176">
        <f>AA1479*'domanda settimanale A41002300'!$B$30+simulazione!Z700*'domanda settimanale A41000500'!$B$9</f>
        <v>0</v>
      </c>
      <c r="AA1633" s="209">
        <v>0</v>
      </c>
      <c r="AB1633" s="68">
        <f t="shared" si="913"/>
        <v>0</v>
      </c>
      <c r="AC1633" s="68" t="s">
        <v>411</v>
      </c>
      <c r="AD1633" s="311">
        <v>0</v>
      </c>
      <c r="AE1633" s="68">
        <f t="shared" si="925"/>
        <v>0</v>
      </c>
      <c r="AF1633" s="69">
        <f t="shared" si="926"/>
        <v>346848.90102857142</v>
      </c>
      <c r="AG1633" s="71">
        <f t="shared" si="938"/>
        <v>287388.90102857142</v>
      </c>
      <c r="AH1633" s="72">
        <f t="shared" si="917"/>
        <v>89190</v>
      </c>
      <c r="AL1633" s="241">
        <f t="shared" si="927"/>
        <v>161518.75200000004</v>
      </c>
      <c r="AM1633" s="236">
        <f t="shared" si="928"/>
        <v>44595</v>
      </c>
      <c r="AN1633" s="236">
        <f t="shared" si="929"/>
        <v>44595</v>
      </c>
      <c r="AO1633" s="236">
        <f t="shared" si="930"/>
        <v>44595</v>
      </c>
      <c r="AP1633" s="236">
        <f t="shared" si="931"/>
        <v>59460</v>
      </c>
      <c r="AQ1633" s="236">
        <f t="shared" si="932"/>
        <v>138738.90102857139</v>
      </c>
      <c r="AR1633" s="236">
        <f t="shared" si="933"/>
        <v>59460</v>
      </c>
      <c r="AS1633" s="243">
        <f t="shared" si="937"/>
        <v>1.8109513622603435</v>
      </c>
      <c r="AV1633" s="253">
        <v>45002</v>
      </c>
      <c r="AW1633" s="69">
        <f t="shared" si="936"/>
        <v>161518.75200000004</v>
      </c>
      <c r="AX1633" s="365"/>
      <c r="AY1633" s="408"/>
      <c r="AZ1633" s="344"/>
      <c r="BA1633" s="357"/>
      <c r="BB1633" s="341"/>
      <c r="BC1633" s="341"/>
      <c r="BD1633" s="331"/>
    </row>
    <row r="1634" spans="2:56">
      <c r="B1634" s="134" t="s">
        <v>226</v>
      </c>
      <c r="F1634" s="67">
        <v>75</v>
      </c>
      <c r="G1634" s="68">
        <v>11</v>
      </c>
      <c r="H1634" s="134" t="s">
        <v>226</v>
      </c>
      <c r="I1634" s="177">
        <f>(SUM('domanda settimanale A41002300'!DH78:'domanda settimanale A41002300'!DH102)/'calcolo ADU'!$I$4)</f>
        <v>3234.495634285714</v>
      </c>
      <c r="J1634" s="69">
        <f t="shared" si="918"/>
        <v>58220.921417142854</v>
      </c>
      <c r="K1634" s="176">
        <v>100000</v>
      </c>
      <c r="L1634" s="229">
        <v>0</v>
      </c>
      <c r="M1634" s="310">
        <f t="shared" si="912"/>
        <v>58221</v>
      </c>
      <c r="N1634" s="69">
        <f t="shared" si="919"/>
        <v>194069.73805714285</v>
      </c>
      <c r="O1634" s="69">
        <f t="shared" si="920"/>
        <v>58221</v>
      </c>
      <c r="P1634" s="69">
        <f t="shared" si="921"/>
        <v>29111</v>
      </c>
      <c r="Q1634" s="69">
        <f t="shared" si="934"/>
        <v>87332</v>
      </c>
      <c r="R1634" s="69">
        <f t="shared" si="922"/>
        <v>43666</v>
      </c>
      <c r="S1634" s="69">
        <f t="shared" si="915"/>
        <v>58221</v>
      </c>
      <c r="T1634" s="69">
        <f t="shared" si="935"/>
        <v>9703.4869028571411</v>
      </c>
      <c r="U1634" s="70">
        <f t="shared" si="916"/>
        <v>0.99483254588804837</v>
      </c>
      <c r="V1634" s="69">
        <f t="shared" si="914"/>
        <v>161518.75200000004</v>
      </c>
      <c r="W1634" s="69">
        <f t="shared" si="923"/>
        <v>200000</v>
      </c>
      <c r="X1634" s="232">
        <v>23650.998857142855</v>
      </c>
      <c r="Y1634" s="71">
        <f t="shared" si="924"/>
        <v>337867.75314285717</v>
      </c>
      <c r="Z1634" s="176">
        <f>AA1480*'domanda settimanale A41002300'!$B$30+simulazione!Z701*'domanda settimanale A41000500'!$B$9</f>
        <v>0</v>
      </c>
      <c r="AA1634" s="209">
        <v>0</v>
      </c>
      <c r="AB1634" s="68">
        <f t="shared" si="913"/>
        <v>0</v>
      </c>
      <c r="AC1634" s="68" t="s">
        <v>411</v>
      </c>
      <c r="AD1634" s="311">
        <v>0</v>
      </c>
      <c r="AE1634" s="68">
        <f t="shared" si="925"/>
        <v>0</v>
      </c>
      <c r="AF1634" s="69">
        <f t="shared" si="926"/>
        <v>339622.73805714282</v>
      </c>
      <c r="AG1634" s="71">
        <f t="shared" si="938"/>
        <v>281401.73805714282</v>
      </c>
      <c r="AH1634" s="72">
        <f t="shared" si="917"/>
        <v>87332</v>
      </c>
      <c r="AL1634" s="241">
        <f t="shared" si="927"/>
        <v>161518.75200000004</v>
      </c>
      <c r="AM1634" s="236">
        <f t="shared" si="928"/>
        <v>43666</v>
      </c>
      <c r="AN1634" s="236">
        <f t="shared" si="929"/>
        <v>43666</v>
      </c>
      <c r="AO1634" s="236">
        <f t="shared" si="930"/>
        <v>43666</v>
      </c>
      <c r="AP1634" s="236">
        <f t="shared" si="931"/>
        <v>58221</v>
      </c>
      <c r="AQ1634" s="236">
        <f t="shared" si="932"/>
        <v>135848.73805714285</v>
      </c>
      <c r="AR1634" s="236">
        <f t="shared" si="933"/>
        <v>58221</v>
      </c>
      <c r="AS1634" s="243">
        <f t="shared" si="937"/>
        <v>1.8494795951083227</v>
      </c>
      <c r="AV1634" s="253">
        <v>45003</v>
      </c>
      <c r="AW1634" s="69">
        <f t="shared" si="936"/>
        <v>161518.75200000004</v>
      </c>
      <c r="AX1634" s="365"/>
      <c r="AY1634" s="408"/>
      <c r="AZ1634" s="344"/>
      <c r="BA1634" s="357"/>
      <c r="BB1634" s="341"/>
      <c r="BC1634" s="341"/>
      <c r="BD1634" s="331"/>
    </row>
    <row r="1635" spans="2:56">
      <c r="B1635" s="134" t="s">
        <v>227</v>
      </c>
      <c r="F1635" s="67">
        <v>76</v>
      </c>
      <c r="G1635" s="68">
        <v>11</v>
      </c>
      <c r="H1635" s="134" t="s">
        <v>227</v>
      </c>
      <c r="I1635" s="177">
        <f>(SUM('domanda settimanale A41002300'!DH79:'domanda settimanale A41002300'!DH103)/'calcolo ADU'!$I$4)</f>
        <v>3165.676251428571</v>
      </c>
      <c r="J1635" s="69">
        <f t="shared" si="918"/>
        <v>56982.172525714275</v>
      </c>
      <c r="K1635" s="176">
        <v>100000</v>
      </c>
      <c r="L1635" s="229">
        <v>0</v>
      </c>
      <c r="M1635" s="310">
        <f t="shared" si="912"/>
        <v>56983</v>
      </c>
      <c r="N1635" s="69">
        <f t="shared" si="919"/>
        <v>189940.57508571426</v>
      </c>
      <c r="O1635" s="69">
        <f t="shared" si="920"/>
        <v>56983</v>
      </c>
      <c r="P1635" s="69">
        <f t="shared" si="921"/>
        <v>28492</v>
      </c>
      <c r="Q1635" s="69">
        <f t="shared" si="934"/>
        <v>85475</v>
      </c>
      <c r="R1635" s="69">
        <f t="shared" si="922"/>
        <v>42737.5</v>
      </c>
      <c r="S1635" s="69">
        <f t="shared" si="915"/>
        <v>56983</v>
      </c>
      <c r="T1635" s="69">
        <f t="shared" si="935"/>
        <v>9497.0287542857131</v>
      </c>
      <c r="U1635" s="70">
        <f t="shared" si="916"/>
        <v>1.0164536747960866</v>
      </c>
      <c r="V1635" s="69">
        <f t="shared" si="914"/>
        <v>161518.75200000004</v>
      </c>
      <c r="W1635" s="69">
        <f t="shared" si="923"/>
        <v>200000</v>
      </c>
      <c r="X1635" s="232">
        <v>23650.998857142855</v>
      </c>
      <c r="Y1635" s="71">
        <f t="shared" si="924"/>
        <v>337867.75314285717</v>
      </c>
      <c r="Z1635" s="176">
        <f>AA1481*'domanda settimanale A41002300'!$B$30+simulazione!Z702*'domanda settimanale A41000500'!$B$9</f>
        <v>0</v>
      </c>
      <c r="AA1635" s="209">
        <v>0</v>
      </c>
      <c r="AB1635" s="68">
        <f t="shared" si="913"/>
        <v>0</v>
      </c>
      <c r="AC1635" s="68" t="s">
        <v>411</v>
      </c>
      <c r="AD1635" s="311">
        <v>0</v>
      </c>
      <c r="AE1635" s="68">
        <f t="shared" si="925"/>
        <v>0</v>
      </c>
      <c r="AF1635" s="69">
        <f t="shared" si="926"/>
        <v>332398.57508571423</v>
      </c>
      <c r="AG1635" s="71">
        <f t="shared" si="938"/>
        <v>275415.57508571423</v>
      </c>
      <c r="AH1635" s="72">
        <f t="shared" si="917"/>
        <v>85475</v>
      </c>
      <c r="AL1635" s="241">
        <f t="shared" si="927"/>
        <v>161518.75200000004</v>
      </c>
      <c r="AM1635" s="236">
        <f t="shared" si="928"/>
        <v>42738</v>
      </c>
      <c r="AN1635" s="236">
        <f t="shared" si="929"/>
        <v>42738</v>
      </c>
      <c r="AO1635" s="236">
        <f t="shared" si="930"/>
        <v>42738</v>
      </c>
      <c r="AP1635" s="236">
        <f t="shared" si="931"/>
        <v>56983</v>
      </c>
      <c r="AQ1635" s="236">
        <f t="shared" si="932"/>
        <v>132957.57508571426</v>
      </c>
      <c r="AR1635" s="236">
        <f t="shared" si="933"/>
        <v>56983</v>
      </c>
      <c r="AS1635" s="243">
        <f t="shared" si="937"/>
        <v>1.8896607429072834</v>
      </c>
      <c r="AV1635" s="253">
        <v>45004</v>
      </c>
      <c r="AW1635" s="69">
        <f t="shared" si="936"/>
        <v>161518.75200000004</v>
      </c>
      <c r="AX1635" s="365"/>
      <c r="AY1635" s="408"/>
      <c r="AZ1635" s="344"/>
      <c r="BA1635" s="357"/>
      <c r="BB1635" s="341"/>
      <c r="BC1635" s="341"/>
      <c r="BD1635" s="331"/>
    </row>
    <row r="1636" spans="2:56">
      <c r="B1636" s="134" t="s">
        <v>152</v>
      </c>
      <c r="F1636" s="67">
        <v>77</v>
      </c>
      <c r="G1636" s="68">
        <v>12</v>
      </c>
      <c r="H1636" s="134" t="s">
        <v>152</v>
      </c>
      <c r="I1636" s="177">
        <f>(SUM('domanda settimanale A41002300'!DH80:'domanda settimanale A41002300'!DH104)/'calcolo ADU'!$I$4)</f>
        <v>3096.8568685714276</v>
      </c>
      <c r="J1636" s="69">
        <f t="shared" si="918"/>
        <v>55743.423634285697</v>
      </c>
      <c r="K1636" s="176">
        <v>100000</v>
      </c>
      <c r="L1636" s="229">
        <v>0</v>
      </c>
      <c r="M1636" s="310">
        <f t="shared" si="912"/>
        <v>55744</v>
      </c>
      <c r="N1636" s="69">
        <f t="shared" si="919"/>
        <v>185811.41211428566</v>
      </c>
      <c r="O1636" s="69">
        <f t="shared" si="920"/>
        <v>55744</v>
      </c>
      <c r="P1636" s="69">
        <f t="shared" si="921"/>
        <v>27872</v>
      </c>
      <c r="Q1636" s="69">
        <f t="shared" si="934"/>
        <v>83616</v>
      </c>
      <c r="R1636" s="69">
        <f t="shared" si="922"/>
        <v>41808</v>
      </c>
      <c r="S1636" s="69">
        <f t="shared" si="915"/>
        <v>55744</v>
      </c>
      <c r="T1636" s="69">
        <f t="shared" si="935"/>
        <v>9290.5706057142834</v>
      </c>
      <c r="U1636" s="70">
        <f t="shared" si="916"/>
        <v>0.98079168481996426</v>
      </c>
      <c r="V1636" s="69">
        <f t="shared" si="914"/>
        <v>142576.41600000003</v>
      </c>
      <c r="W1636" s="69">
        <f t="shared" si="923"/>
        <v>200000</v>
      </c>
      <c r="X1636" s="232">
        <v>23650.998857142855</v>
      </c>
      <c r="Y1636" s="71">
        <f t="shared" si="924"/>
        <v>318925.41714285716</v>
      </c>
      <c r="Z1636" s="176">
        <f>AA1482*'domanda settimanale A41002300'!$B$30+simulazione!Z703*'domanda settimanale A41000500'!$B$9</f>
        <v>18942.335999999999</v>
      </c>
      <c r="AA1636" s="209">
        <v>0</v>
      </c>
      <c r="AB1636" s="68">
        <f t="shared" si="913"/>
        <v>0</v>
      </c>
      <c r="AC1636" s="68" t="s">
        <v>411</v>
      </c>
      <c r="AD1636" s="311">
        <v>0</v>
      </c>
      <c r="AE1636" s="68">
        <f t="shared" si="925"/>
        <v>0</v>
      </c>
      <c r="AF1636" s="69">
        <f t="shared" si="926"/>
        <v>325171.41211428563</v>
      </c>
      <c r="AG1636" s="71">
        <f t="shared" si="938"/>
        <v>269427.41211428563</v>
      </c>
      <c r="AH1636" s="72">
        <f t="shared" si="917"/>
        <v>83616</v>
      </c>
      <c r="AL1636" s="241">
        <f t="shared" si="927"/>
        <v>142576.41600000003</v>
      </c>
      <c r="AM1636" s="236">
        <f t="shared" si="928"/>
        <v>41808</v>
      </c>
      <c r="AN1636" s="236">
        <f t="shared" si="929"/>
        <v>41808</v>
      </c>
      <c r="AO1636" s="236">
        <f t="shared" si="930"/>
        <v>41808</v>
      </c>
      <c r="AP1636" s="236">
        <f t="shared" si="931"/>
        <v>55744</v>
      </c>
      <c r="AQ1636" s="236">
        <f t="shared" si="932"/>
        <v>130067.41211428566</v>
      </c>
      <c r="AR1636" s="236">
        <f t="shared" si="933"/>
        <v>55744</v>
      </c>
      <c r="AS1636" s="243">
        <f t="shared" si="937"/>
        <v>1.7051331802525835</v>
      </c>
      <c r="AV1636" s="253">
        <v>45005</v>
      </c>
      <c r="AW1636" s="69">
        <f t="shared" si="936"/>
        <v>142576.41600000003</v>
      </c>
      <c r="AX1636" s="365"/>
      <c r="AY1636" s="408"/>
      <c r="AZ1636" s="344"/>
      <c r="BA1636" s="357"/>
      <c r="BB1636" s="341"/>
      <c r="BC1636" s="341"/>
      <c r="BD1636" s="331"/>
    </row>
    <row r="1637" spans="2:56">
      <c r="B1637" s="134" t="s">
        <v>153</v>
      </c>
      <c r="F1637" s="67">
        <v>78</v>
      </c>
      <c r="G1637" s="68">
        <v>12</v>
      </c>
      <c r="H1637" s="134" t="s">
        <v>153</v>
      </c>
      <c r="I1637" s="177">
        <f>(SUM('domanda settimanale A41002300'!DH81:'domanda settimanale A41002300'!DH105)/'calcolo ADU'!$I$4)</f>
        <v>3028.0374857142847</v>
      </c>
      <c r="J1637" s="69">
        <f t="shared" si="918"/>
        <v>54504.674742857125</v>
      </c>
      <c r="K1637" s="176">
        <v>100000</v>
      </c>
      <c r="L1637" s="229">
        <v>0</v>
      </c>
      <c r="M1637" s="310">
        <f t="shared" si="912"/>
        <v>54505</v>
      </c>
      <c r="N1637" s="69">
        <f t="shared" si="919"/>
        <v>181682.24914285709</v>
      </c>
      <c r="O1637" s="69">
        <f t="shared" si="920"/>
        <v>54505</v>
      </c>
      <c r="P1637" s="69">
        <f t="shared" si="921"/>
        <v>27253</v>
      </c>
      <c r="Q1637" s="69">
        <f t="shared" si="934"/>
        <v>81758</v>
      </c>
      <c r="R1637" s="69">
        <f t="shared" si="922"/>
        <v>40879</v>
      </c>
      <c r="S1637" s="69">
        <f t="shared" si="915"/>
        <v>54505</v>
      </c>
      <c r="T1637" s="69">
        <f t="shared" si="935"/>
        <v>9084.1124571428536</v>
      </c>
      <c r="U1637" s="70">
        <f t="shared" si="916"/>
        <v>1.0072404739241125</v>
      </c>
      <c r="V1637" s="69">
        <f t="shared" si="914"/>
        <v>141581.08800000002</v>
      </c>
      <c r="W1637" s="69">
        <f t="shared" si="923"/>
        <v>200000</v>
      </c>
      <c r="X1637" s="232">
        <v>21333.764571428572</v>
      </c>
      <c r="Y1637" s="71">
        <f t="shared" si="924"/>
        <v>320247.3234285714</v>
      </c>
      <c r="Z1637" s="176">
        <f>AA1483*'domanda settimanale A41002300'!$B$30+simulazione!Z704*'domanda settimanale A41000500'!$B$9</f>
        <v>995.32799999999997</v>
      </c>
      <c r="AA1637" s="209">
        <v>0</v>
      </c>
      <c r="AB1637" s="68">
        <f t="shared" si="913"/>
        <v>0</v>
      </c>
      <c r="AC1637" s="68" t="s">
        <v>411</v>
      </c>
      <c r="AD1637" s="311">
        <v>0</v>
      </c>
      <c r="AE1637" s="68">
        <f t="shared" si="925"/>
        <v>0</v>
      </c>
      <c r="AF1637" s="69">
        <f t="shared" si="926"/>
        <v>317945.24914285709</v>
      </c>
      <c r="AG1637" s="71">
        <f t="shared" si="938"/>
        <v>263440.24914285709</v>
      </c>
      <c r="AH1637" s="72">
        <f t="shared" si="917"/>
        <v>81758</v>
      </c>
      <c r="AL1637" s="249">
        <f t="shared" si="927"/>
        <v>141581.08800000002</v>
      </c>
      <c r="AM1637" s="236">
        <f t="shared" si="928"/>
        <v>40879</v>
      </c>
      <c r="AN1637" s="236">
        <f t="shared" si="929"/>
        <v>40879</v>
      </c>
      <c r="AO1637" s="236">
        <f t="shared" si="930"/>
        <v>40879</v>
      </c>
      <c r="AP1637" s="236">
        <f t="shared" si="931"/>
        <v>54505</v>
      </c>
      <c r="AQ1637" s="236">
        <f t="shared" si="932"/>
        <v>127177.24914285709</v>
      </c>
      <c r="AR1637" s="236">
        <f t="shared" si="933"/>
        <v>54505</v>
      </c>
      <c r="AS1637" s="243">
        <f t="shared" si="937"/>
        <v>1.731709288387681</v>
      </c>
      <c r="AV1637" s="253">
        <v>45006</v>
      </c>
      <c r="AW1637" s="69">
        <f t="shared" si="936"/>
        <v>141581.08800000002</v>
      </c>
      <c r="AX1637" s="365"/>
      <c r="AY1637" s="408"/>
      <c r="AZ1637" s="344"/>
      <c r="BA1637" s="357"/>
      <c r="BB1637" s="341"/>
      <c r="BC1637" s="341"/>
      <c r="BD1637" s="331"/>
    </row>
    <row r="1638" spans="2:56">
      <c r="B1638" s="134" t="s">
        <v>154</v>
      </c>
      <c r="F1638" s="67">
        <v>79</v>
      </c>
      <c r="G1638" s="68">
        <v>12</v>
      </c>
      <c r="H1638" s="134" t="s">
        <v>154</v>
      </c>
      <c r="I1638" s="177">
        <f>(SUM('domanda settimanale A41002300'!DH82:'domanda settimanale A41002300'!DH106)/'calcolo ADU'!$I$4)</f>
        <v>3051.9074742857129</v>
      </c>
      <c r="J1638" s="69">
        <f t="shared" si="918"/>
        <v>54934.33453714283</v>
      </c>
      <c r="K1638" s="176">
        <v>100000</v>
      </c>
      <c r="L1638" s="229">
        <v>0</v>
      </c>
      <c r="M1638" s="310">
        <f t="shared" si="912"/>
        <v>54935</v>
      </c>
      <c r="N1638" s="69">
        <f t="shared" si="919"/>
        <v>183114.44845714277</v>
      </c>
      <c r="O1638" s="69">
        <f t="shared" si="920"/>
        <v>54935</v>
      </c>
      <c r="P1638" s="69">
        <f t="shared" si="921"/>
        <v>27468</v>
      </c>
      <c r="Q1638" s="69">
        <f t="shared" si="934"/>
        <v>82403</v>
      </c>
      <c r="R1638" s="69">
        <f t="shared" si="922"/>
        <v>41201.5</v>
      </c>
      <c r="S1638" s="69">
        <f t="shared" si="915"/>
        <v>54935</v>
      </c>
      <c r="T1638" s="69">
        <f t="shared" si="935"/>
        <v>9155.7224228571395</v>
      </c>
      <c r="U1638" s="70">
        <f t="shared" si="916"/>
        <v>0.99858258836604852</v>
      </c>
      <c r="V1638" s="69">
        <f t="shared" si="914"/>
        <v>141581.08800000002</v>
      </c>
      <c r="W1638" s="69">
        <f t="shared" si="923"/>
        <v>200000</v>
      </c>
      <c r="X1638" s="232">
        <v>21582.852571428572</v>
      </c>
      <c r="Y1638" s="71">
        <f t="shared" si="924"/>
        <v>319998.23542857141</v>
      </c>
      <c r="Z1638" s="176">
        <f>AA1484*'domanda settimanale A41002300'!$B$30+simulazione!Z705*'domanda settimanale A41000500'!$B$9</f>
        <v>0</v>
      </c>
      <c r="AA1638" s="209">
        <v>0</v>
      </c>
      <c r="AB1638" s="68">
        <f t="shared" si="913"/>
        <v>0</v>
      </c>
      <c r="AC1638" s="68" t="s">
        <v>411</v>
      </c>
      <c r="AD1638" s="311">
        <v>0</v>
      </c>
      <c r="AE1638" s="68">
        <f t="shared" si="925"/>
        <v>0</v>
      </c>
      <c r="AF1638" s="69">
        <f t="shared" si="926"/>
        <v>320452.4484571428</v>
      </c>
      <c r="AG1638" s="71">
        <f t="shared" si="938"/>
        <v>265517.4484571428</v>
      </c>
      <c r="AH1638" s="72">
        <f t="shared" si="917"/>
        <v>82403</v>
      </c>
      <c r="AL1638" s="241">
        <f t="shared" si="927"/>
        <v>141581.08800000002</v>
      </c>
      <c r="AM1638" s="236">
        <f t="shared" si="928"/>
        <v>41202</v>
      </c>
      <c r="AN1638" s="236">
        <f t="shared" si="929"/>
        <v>41202</v>
      </c>
      <c r="AO1638" s="236">
        <f t="shared" si="930"/>
        <v>41202</v>
      </c>
      <c r="AP1638" s="236">
        <f t="shared" si="931"/>
        <v>54935</v>
      </c>
      <c r="AQ1638" s="236">
        <f t="shared" si="932"/>
        <v>128179.44845714277</v>
      </c>
      <c r="AR1638" s="236">
        <f t="shared" si="933"/>
        <v>54935</v>
      </c>
      <c r="AS1638" s="243">
        <f t="shared" si="937"/>
        <v>1.7181545332087427</v>
      </c>
      <c r="AV1638" s="253">
        <v>45007</v>
      </c>
      <c r="AW1638" s="69">
        <f t="shared" si="936"/>
        <v>141581.08800000002</v>
      </c>
      <c r="AX1638" s="365"/>
      <c r="AY1638" s="408"/>
      <c r="AZ1638" s="344"/>
      <c r="BA1638" s="357"/>
      <c r="BB1638" s="341"/>
      <c r="BC1638" s="341"/>
      <c r="BD1638" s="331"/>
    </row>
    <row r="1639" spans="2:56">
      <c r="B1639" s="134" t="s">
        <v>155</v>
      </c>
      <c r="F1639" s="67">
        <v>80</v>
      </c>
      <c r="G1639" s="68">
        <v>12</v>
      </c>
      <c r="H1639" s="134" t="s">
        <v>155</v>
      </c>
      <c r="I1639" s="177">
        <f>(SUM('domanda settimanale A41002300'!DH83:'domanda settimanale A41002300'!DH107)/'calcolo ADU'!$I$4)</f>
        <v>3065.8139428571412</v>
      </c>
      <c r="J1639" s="69">
        <f t="shared" si="918"/>
        <v>55184.650971428535</v>
      </c>
      <c r="K1639" s="176">
        <v>100000</v>
      </c>
      <c r="L1639" s="229">
        <v>0</v>
      </c>
      <c r="M1639" s="310">
        <f t="shared" si="912"/>
        <v>55185</v>
      </c>
      <c r="N1639" s="69">
        <f t="shared" si="919"/>
        <v>183948.83657142846</v>
      </c>
      <c r="O1639" s="69">
        <f t="shared" si="920"/>
        <v>55185</v>
      </c>
      <c r="P1639" s="69">
        <f t="shared" si="921"/>
        <v>27593</v>
      </c>
      <c r="Q1639" s="69">
        <f t="shared" si="934"/>
        <v>82778</v>
      </c>
      <c r="R1639" s="69">
        <f t="shared" si="922"/>
        <v>41389</v>
      </c>
      <c r="S1639" s="69">
        <f t="shared" si="915"/>
        <v>55185</v>
      </c>
      <c r="T1639" s="69">
        <f t="shared" si="935"/>
        <v>9197.4418285714237</v>
      </c>
      <c r="U1639" s="70">
        <f t="shared" si="916"/>
        <v>0.99405551171016837</v>
      </c>
      <c r="V1639" s="69">
        <f t="shared" si="914"/>
        <v>141581.08800000002</v>
      </c>
      <c r="W1639" s="69">
        <f t="shared" si="923"/>
        <v>200000</v>
      </c>
      <c r="X1639" s="232">
        <v>21582.852571428572</v>
      </c>
      <c r="Y1639" s="71">
        <f t="shared" si="924"/>
        <v>319998.23542857141</v>
      </c>
      <c r="Z1639" s="176">
        <f>AA1485*'domanda settimanale A41002300'!$B$30+simulazione!Z706*'domanda settimanale A41000500'!$B$9</f>
        <v>0</v>
      </c>
      <c r="AA1639" s="209">
        <v>0</v>
      </c>
      <c r="AB1639" s="68">
        <f t="shared" si="913"/>
        <v>0</v>
      </c>
      <c r="AC1639" s="68" t="s">
        <v>411</v>
      </c>
      <c r="AD1639" s="311">
        <v>0</v>
      </c>
      <c r="AE1639" s="68">
        <f t="shared" si="925"/>
        <v>0</v>
      </c>
      <c r="AF1639" s="69">
        <f t="shared" si="926"/>
        <v>321911.83657142846</v>
      </c>
      <c r="AG1639" s="71">
        <f t="shared" si="938"/>
        <v>266726.83657142846</v>
      </c>
      <c r="AH1639" s="72">
        <f t="shared" si="917"/>
        <v>82778</v>
      </c>
      <c r="AL1639" s="241">
        <f t="shared" si="927"/>
        <v>141581.08800000002</v>
      </c>
      <c r="AM1639" s="236">
        <f t="shared" si="928"/>
        <v>41389</v>
      </c>
      <c r="AN1639" s="236">
        <f t="shared" si="929"/>
        <v>41389</v>
      </c>
      <c r="AO1639" s="236">
        <f t="shared" si="930"/>
        <v>41389</v>
      </c>
      <c r="AP1639" s="236">
        <f t="shared" si="931"/>
        <v>55185</v>
      </c>
      <c r="AQ1639" s="236">
        <f t="shared" si="932"/>
        <v>128763.83657142846</v>
      </c>
      <c r="AR1639" s="236">
        <f t="shared" si="933"/>
        <v>55185</v>
      </c>
      <c r="AS1639" s="243">
        <f t="shared" si="937"/>
        <v>1.7103709681316295</v>
      </c>
      <c r="AV1639" s="253">
        <v>45008</v>
      </c>
      <c r="AW1639" s="69">
        <f t="shared" si="936"/>
        <v>141581.08800000002</v>
      </c>
      <c r="AX1639" s="365"/>
      <c r="AY1639" s="408"/>
      <c r="AZ1639" s="344"/>
      <c r="BA1639" s="357"/>
      <c r="BB1639" s="341"/>
      <c r="BC1639" s="341"/>
      <c r="BD1639" s="331"/>
    </row>
    <row r="1640" spans="2:56">
      <c r="B1640" s="134" t="s">
        <v>156</v>
      </c>
      <c r="F1640" s="67">
        <v>81</v>
      </c>
      <c r="G1640" s="68">
        <v>12</v>
      </c>
      <c r="H1640" s="134" t="s">
        <v>156</v>
      </c>
      <c r="I1640" s="177">
        <f>(SUM('domanda settimanale A41002300'!DH84:'domanda settimanale A41002300'!DH108)/'calcolo ADU'!$I$4)</f>
        <v>3079.7204114285701</v>
      </c>
      <c r="J1640" s="69">
        <f t="shared" si="918"/>
        <v>55434.967405714262</v>
      </c>
      <c r="K1640" s="176">
        <v>100000</v>
      </c>
      <c r="L1640" s="229">
        <v>0</v>
      </c>
      <c r="M1640" s="310">
        <f t="shared" si="912"/>
        <v>55435</v>
      </c>
      <c r="N1640" s="69">
        <f t="shared" si="919"/>
        <v>184783.2246857142</v>
      </c>
      <c r="O1640" s="69">
        <f t="shared" si="920"/>
        <v>55435</v>
      </c>
      <c r="P1640" s="69">
        <f t="shared" si="921"/>
        <v>27718</v>
      </c>
      <c r="Q1640" s="69">
        <f t="shared" si="934"/>
        <v>83153</v>
      </c>
      <c r="R1640" s="69">
        <f t="shared" si="922"/>
        <v>41576.5</v>
      </c>
      <c r="S1640" s="69">
        <f t="shared" si="915"/>
        <v>55435</v>
      </c>
      <c r="T1640" s="69">
        <f t="shared" si="935"/>
        <v>9239.1612342857097</v>
      </c>
      <c r="U1640" s="70">
        <f t="shared" si="916"/>
        <v>0.98956929683393735</v>
      </c>
      <c r="V1640" s="69">
        <f t="shared" si="914"/>
        <v>141581.08800000002</v>
      </c>
      <c r="W1640" s="69">
        <f t="shared" si="923"/>
        <v>200000</v>
      </c>
      <c r="X1640" s="232">
        <v>21582.852571428572</v>
      </c>
      <c r="Y1640" s="71">
        <f t="shared" si="924"/>
        <v>319998.23542857141</v>
      </c>
      <c r="Z1640" s="176">
        <f>AA1486*'domanda settimanale A41002300'!$B$30+simulazione!Z707*'domanda settimanale A41000500'!$B$9</f>
        <v>0</v>
      </c>
      <c r="AA1640" s="209">
        <v>0</v>
      </c>
      <c r="AB1640" s="68">
        <f t="shared" si="913"/>
        <v>0</v>
      </c>
      <c r="AC1640" s="68" t="s">
        <v>411</v>
      </c>
      <c r="AD1640" s="311">
        <v>0</v>
      </c>
      <c r="AE1640" s="68">
        <f t="shared" si="925"/>
        <v>0</v>
      </c>
      <c r="AF1640" s="69">
        <f t="shared" si="926"/>
        <v>323371.22468571423</v>
      </c>
      <c r="AG1640" s="71">
        <f t="shared" si="938"/>
        <v>267936.22468571423</v>
      </c>
      <c r="AH1640" s="72">
        <f t="shared" si="917"/>
        <v>83153</v>
      </c>
      <c r="AL1640" s="241">
        <f t="shared" si="927"/>
        <v>141581.08800000002</v>
      </c>
      <c r="AM1640" s="236">
        <f t="shared" si="928"/>
        <v>41577</v>
      </c>
      <c r="AN1640" s="236">
        <f t="shared" si="929"/>
        <v>41577</v>
      </c>
      <c r="AO1640" s="236">
        <f t="shared" si="930"/>
        <v>41577</v>
      </c>
      <c r="AP1640" s="236">
        <f t="shared" si="931"/>
        <v>55435</v>
      </c>
      <c r="AQ1640" s="236">
        <f t="shared" si="932"/>
        <v>129348.2246857142</v>
      </c>
      <c r="AR1640" s="236">
        <f t="shared" si="933"/>
        <v>55435</v>
      </c>
      <c r="AS1640" s="243">
        <f t="shared" si="937"/>
        <v>1.7026576070616817</v>
      </c>
      <c r="AV1640" s="253">
        <v>45009</v>
      </c>
      <c r="AW1640" s="69">
        <f t="shared" si="936"/>
        <v>141581.08800000002</v>
      </c>
      <c r="AX1640" s="365"/>
      <c r="AY1640" s="408"/>
      <c r="AZ1640" s="344"/>
      <c r="BA1640" s="357"/>
      <c r="BB1640" s="341"/>
      <c r="BC1640" s="341"/>
      <c r="BD1640" s="331"/>
    </row>
    <row r="1641" spans="2:56">
      <c r="B1641" s="134" t="s">
        <v>228</v>
      </c>
      <c r="F1641" s="67">
        <v>82</v>
      </c>
      <c r="G1641" s="68">
        <v>12</v>
      </c>
      <c r="H1641" s="134" t="s">
        <v>228</v>
      </c>
      <c r="I1641" s="177">
        <f>(SUM('domanda settimanale A41002300'!DH85:'domanda settimanale A41002300'!DH109)/'calcolo ADU'!$I$4)</f>
        <v>3743.5589485714272</v>
      </c>
      <c r="J1641" s="69">
        <f t="shared" si="918"/>
        <v>67384.061074285681</v>
      </c>
      <c r="K1641" s="176">
        <v>100000</v>
      </c>
      <c r="L1641" s="229">
        <v>0</v>
      </c>
      <c r="M1641" s="310">
        <f t="shared" si="912"/>
        <v>67385</v>
      </c>
      <c r="N1641" s="69">
        <f t="shared" si="919"/>
        <v>224613.53691428562</v>
      </c>
      <c r="O1641" s="69">
        <f t="shared" si="920"/>
        <v>67385</v>
      </c>
      <c r="P1641" s="69">
        <f t="shared" si="921"/>
        <v>33693</v>
      </c>
      <c r="Q1641" s="69">
        <f t="shared" si="934"/>
        <v>101078</v>
      </c>
      <c r="R1641" s="69">
        <f t="shared" si="922"/>
        <v>50539</v>
      </c>
      <c r="S1641" s="69">
        <f t="shared" si="915"/>
        <v>67385</v>
      </c>
      <c r="T1641" s="69">
        <f t="shared" si="935"/>
        <v>11230.676845714283</v>
      </c>
      <c r="U1641" s="70">
        <f t="shared" si="916"/>
        <v>0.81408633021092869</v>
      </c>
      <c r="V1641" s="69">
        <f t="shared" si="914"/>
        <v>141581.08800000002</v>
      </c>
      <c r="W1641" s="69">
        <f t="shared" si="923"/>
        <v>200000</v>
      </c>
      <c r="X1641" s="232">
        <v>21582.852571428572</v>
      </c>
      <c r="Y1641" s="71">
        <f t="shared" si="924"/>
        <v>319998.23542857141</v>
      </c>
      <c r="Z1641" s="176">
        <f>AA1487*'domanda settimanale A41002300'!$B$30+simulazione!Z708*'domanda settimanale A41000500'!$B$9</f>
        <v>0</v>
      </c>
      <c r="AA1641" s="209">
        <v>100000</v>
      </c>
      <c r="AB1641" s="68">
        <f t="shared" si="913"/>
        <v>73078.301485714212</v>
      </c>
      <c r="AC1641" s="68" t="s">
        <v>411</v>
      </c>
      <c r="AD1641" s="311">
        <v>0</v>
      </c>
      <c r="AE1641" s="68">
        <f t="shared" si="925"/>
        <v>0</v>
      </c>
      <c r="AF1641" s="69">
        <f t="shared" si="926"/>
        <v>393076.53691428562</v>
      </c>
      <c r="AG1641" s="71">
        <f t="shared" si="938"/>
        <v>325691.53691428562</v>
      </c>
      <c r="AH1641" s="72">
        <f t="shared" si="917"/>
        <v>101078</v>
      </c>
      <c r="AL1641" s="241">
        <f t="shared" si="927"/>
        <v>141581.08800000002</v>
      </c>
      <c r="AM1641" s="236">
        <f t="shared" si="928"/>
        <v>50539</v>
      </c>
      <c r="AN1641" s="236">
        <f t="shared" si="929"/>
        <v>50539</v>
      </c>
      <c r="AO1641" s="236">
        <f t="shared" si="930"/>
        <v>50539</v>
      </c>
      <c r="AP1641" s="236">
        <f t="shared" si="931"/>
        <v>67385</v>
      </c>
      <c r="AQ1641" s="236">
        <f t="shared" si="932"/>
        <v>157228.53691428562</v>
      </c>
      <c r="AR1641" s="236">
        <f t="shared" si="933"/>
        <v>67385</v>
      </c>
      <c r="AS1641" s="242">
        <f t="shared" si="937"/>
        <v>1.4007112131225392</v>
      </c>
      <c r="AV1641" s="253">
        <v>45010</v>
      </c>
      <c r="AW1641" s="69">
        <f t="shared" si="936"/>
        <v>141581.08800000002</v>
      </c>
      <c r="AX1641" s="365"/>
      <c r="AY1641" s="408"/>
      <c r="AZ1641" s="344"/>
      <c r="BA1641" s="357"/>
      <c r="BB1641" s="341"/>
      <c r="BC1641" s="341"/>
      <c r="BD1641" s="331"/>
    </row>
    <row r="1642" spans="2:56">
      <c r="B1642" s="134" t="s">
        <v>229</v>
      </c>
      <c r="F1642" s="67">
        <v>83</v>
      </c>
      <c r="G1642" s="68">
        <v>12</v>
      </c>
      <c r="H1642" s="134" t="s">
        <v>229</v>
      </c>
      <c r="I1642" s="177">
        <f>(SUM('domanda settimanale A41002300'!DH86:'domanda settimanale A41002300'!DH110)/'calcolo ADU'!$I$4)</f>
        <v>3723.1094857142843</v>
      </c>
      <c r="J1642" s="69">
        <f t="shared" si="918"/>
        <v>67015.970742857113</v>
      </c>
      <c r="K1642" s="176">
        <v>100000</v>
      </c>
      <c r="L1642" s="229">
        <v>0</v>
      </c>
      <c r="M1642" s="310">
        <f t="shared" si="912"/>
        <v>67016</v>
      </c>
      <c r="N1642" s="69">
        <f t="shared" si="919"/>
        <v>223386.56914285707</v>
      </c>
      <c r="O1642" s="69">
        <f t="shared" si="920"/>
        <v>67016</v>
      </c>
      <c r="P1642" s="69">
        <f t="shared" si="921"/>
        <v>33508</v>
      </c>
      <c r="Q1642" s="69">
        <f t="shared" si="934"/>
        <v>100524</v>
      </c>
      <c r="R1642" s="69">
        <f t="shared" si="922"/>
        <v>50262</v>
      </c>
      <c r="S1642" s="69">
        <f t="shared" si="915"/>
        <v>67016</v>
      </c>
      <c r="T1642" s="69">
        <f t="shared" si="935"/>
        <v>11169.328457142852</v>
      </c>
      <c r="U1642" s="70">
        <f t="shared" si="916"/>
        <v>1.0743660538332216</v>
      </c>
      <c r="V1642" s="69">
        <f t="shared" si="914"/>
        <v>141581.08800000002</v>
      </c>
      <c r="W1642" s="69">
        <f t="shared" si="923"/>
        <v>300000</v>
      </c>
      <c r="X1642" s="232">
        <v>21582.852571428572</v>
      </c>
      <c r="Y1642" s="71">
        <f t="shared" si="924"/>
        <v>419998.23542857141</v>
      </c>
      <c r="Z1642" s="176">
        <f>AA1488*'domanda settimanale A41002300'!$B$30+simulazione!Z709*'domanda settimanale A41000500'!$B$9</f>
        <v>0</v>
      </c>
      <c r="AA1642" s="209">
        <v>0</v>
      </c>
      <c r="AB1642" s="68">
        <f t="shared" si="913"/>
        <v>0</v>
      </c>
      <c r="AC1642" s="68" t="s">
        <v>411</v>
      </c>
      <c r="AD1642" s="311">
        <v>0</v>
      </c>
      <c r="AE1642" s="68">
        <f t="shared" si="925"/>
        <v>0</v>
      </c>
      <c r="AF1642" s="69">
        <f t="shared" si="926"/>
        <v>390926.5691428571</v>
      </c>
      <c r="AG1642" s="71">
        <f t="shared" si="938"/>
        <v>323910.5691428571</v>
      </c>
      <c r="AH1642" s="72">
        <f t="shared" si="917"/>
        <v>100524</v>
      </c>
      <c r="AL1642" s="241">
        <f t="shared" si="927"/>
        <v>141581.08800000002</v>
      </c>
      <c r="AM1642" s="236">
        <f t="shared" si="928"/>
        <v>50262</v>
      </c>
      <c r="AN1642" s="236">
        <f t="shared" si="929"/>
        <v>50262</v>
      </c>
      <c r="AO1642" s="236">
        <f t="shared" si="930"/>
        <v>50262</v>
      </c>
      <c r="AP1642" s="236">
        <f t="shared" si="931"/>
        <v>67016</v>
      </c>
      <c r="AQ1642" s="236">
        <f t="shared" si="932"/>
        <v>156370.56914285707</v>
      </c>
      <c r="AR1642" s="236">
        <f t="shared" si="933"/>
        <v>67016</v>
      </c>
      <c r="AS1642" s="242">
        <f t="shared" si="937"/>
        <v>1.408430703115674</v>
      </c>
      <c r="AV1642" s="253">
        <v>45011</v>
      </c>
      <c r="AW1642" s="69">
        <f t="shared" si="936"/>
        <v>141581.08800000002</v>
      </c>
      <c r="AX1642" s="365"/>
      <c r="AY1642" s="408"/>
      <c r="AZ1642" s="344"/>
      <c r="BA1642" s="357"/>
      <c r="BB1642" s="341"/>
      <c r="BC1642" s="341"/>
      <c r="BD1642" s="331"/>
    </row>
    <row r="1643" spans="2:56">
      <c r="B1643" s="134" t="s">
        <v>157</v>
      </c>
      <c r="F1643" s="67">
        <v>84</v>
      </c>
      <c r="G1643" s="68">
        <v>13</v>
      </c>
      <c r="H1643" s="134" t="s">
        <v>157</v>
      </c>
      <c r="I1643" s="177">
        <f>(SUM('domanda settimanale A41002300'!DH87:'domanda settimanale A41002300'!DH111)/'calcolo ADU'!$I$4)</f>
        <v>3702.6600228571415</v>
      </c>
      <c r="J1643" s="69">
        <f t="shared" si="918"/>
        <v>66647.880411428545</v>
      </c>
      <c r="K1643" s="176">
        <v>100000</v>
      </c>
      <c r="L1643" s="229">
        <v>0</v>
      </c>
      <c r="M1643" s="310">
        <f t="shared" si="912"/>
        <v>66648</v>
      </c>
      <c r="N1643" s="69">
        <f t="shared" si="919"/>
        <v>222159.60137142849</v>
      </c>
      <c r="O1643" s="69">
        <f t="shared" si="920"/>
        <v>66648</v>
      </c>
      <c r="P1643" s="69">
        <f t="shared" si="921"/>
        <v>33324</v>
      </c>
      <c r="Q1643" s="69">
        <f t="shared" si="934"/>
        <v>99972</v>
      </c>
      <c r="R1643" s="69">
        <f t="shared" si="922"/>
        <v>49986</v>
      </c>
      <c r="S1643" s="69">
        <f t="shared" si="915"/>
        <v>66648</v>
      </c>
      <c r="T1643" s="69">
        <f t="shared" si="935"/>
        <v>11107.980068571425</v>
      </c>
      <c r="U1643" s="70">
        <f t="shared" si="916"/>
        <v>1.062378113387626</v>
      </c>
      <c r="V1643" s="69">
        <f t="shared" si="914"/>
        <v>134613.79200000002</v>
      </c>
      <c r="W1643" s="69">
        <f t="shared" si="923"/>
        <v>300000</v>
      </c>
      <c r="X1643" s="232">
        <v>21582.852571428572</v>
      </c>
      <c r="Y1643" s="71">
        <f t="shared" si="924"/>
        <v>413030.93942857144</v>
      </c>
      <c r="Z1643" s="176">
        <f>AA1489*'domanda settimanale A41002300'!$B$30+simulazione!Z710*'domanda settimanale A41000500'!$B$9</f>
        <v>6967.2960000000003</v>
      </c>
      <c r="AA1643" s="209">
        <v>0</v>
      </c>
      <c r="AB1643" s="68">
        <f t="shared" si="913"/>
        <v>0</v>
      </c>
      <c r="AC1643" s="68" t="s">
        <v>411</v>
      </c>
      <c r="AD1643" s="311">
        <v>0</v>
      </c>
      <c r="AE1643" s="68">
        <f t="shared" si="925"/>
        <v>0</v>
      </c>
      <c r="AF1643" s="69">
        <f t="shared" si="926"/>
        <v>388779.60137142846</v>
      </c>
      <c r="AG1643" s="71">
        <f t="shared" si="938"/>
        <v>322131.60137142846</v>
      </c>
      <c r="AH1643" s="72">
        <f t="shared" si="917"/>
        <v>99972</v>
      </c>
      <c r="AL1643" s="241">
        <f t="shared" si="927"/>
        <v>134613.79200000002</v>
      </c>
      <c r="AM1643" s="236">
        <f t="shared" si="928"/>
        <v>49986</v>
      </c>
      <c r="AN1643" s="236">
        <f t="shared" si="929"/>
        <v>49986</v>
      </c>
      <c r="AO1643" s="236">
        <f t="shared" si="930"/>
        <v>49986</v>
      </c>
      <c r="AP1643" s="236">
        <f t="shared" si="931"/>
        <v>66648</v>
      </c>
      <c r="AQ1643" s="236">
        <f t="shared" si="932"/>
        <v>155511.60137142849</v>
      </c>
      <c r="AR1643" s="236">
        <f t="shared" si="933"/>
        <v>66648</v>
      </c>
      <c r="AS1643" s="242">
        <f t="shared" si="937"/>
        <v>1.3465149441843718</v>
      </c>
      <c r="AV1643" s="253">
        <v>45012</v>
      </c>
      <c r="AW1643" s="69">
        <f t="shared" si="936"/>
        <v>134613.79200000002</v>
      </c>
      <c r="AX1643" s="365"/>
      <c r="AY1643" s="408"/>
      <c r="AZ1643" s="344"/>
      <c r="BA1643" s="357"/>
      <c r="BB1643" s="341"/>
      <c r="BC1643" s="341"/>
      <c r="BD1643" s="331"/>
    </row>
    <row r="1644" spans="2:56">
      <c r="B1644" s="134" t="s">
        <v>158</v>
      </c>
      <c r="F1644" s="67">
        <v>85</v>
      </c>
      <c r="G1644" s="68">
        <v>13</v>
      </c>
      <c r="H1644" s="134" t="s">
        <v>158</v>
      </c>
      <c r="I1644" s="177">
        <f>(SUM('domanda settimanale A41002300'!DH88:'domanda settimanale A41002300'!DH112)/'calcolo ADU'!$I$4)</f>
        <v>3682.2105599999986</v>
      </c>
      <c r="J1644" s="69">
        <f t="shared" si="918"/>
        <v>66279.790079999977</v>
      </c>
      <c r="K1644" s="176">
        <v>100000</v>
      </c>
      <c r="L1644" s="229">
        <v>0</v>
      </c>
      <c r="M1644" s="310">
        <f t="shared" si="912"/>
        <v>66280</v>
      </c>
      <c r="N1644" s="69">
        <f t="shared" si="919"/>
        <v>220932.63359999991</v>
      </c>
      <c r="O1644" s="69">
        <f t="shared" si="920"/>
        <v>66280</v>
      </c>
      <c r="P1644" s="69">
        <f t="shared" si="921"/>
        <v>33140</v>
      </c>
      <c r="Q1644" s="69">
        <f t="shared" si="934"/>
        <v>99420</v>
      </c>
      <c r="R1644" s="69">
        <f t="shared" si="922"/>
        <v>49710</v>
      </c>
      <c r="S1644" s="69">
        <f t="shared" si="915"/>
        <v>66280</v>
      </c>
      <c r="T1644" s="69">
        <f t="shared" si="935"/>
        <v>11046.631679999995</v>
      </c>
      <c r="U1644" s="70">
        <f t="shared" si="916"/>
        <v>1.0405879909371714</v>
      </c>
      <c r="V1644" s="69">
        <f t="shared" si="914"/>
        <v>129637.15200000002</v>
      </c>
      <c r="W1644" s="69">
        <f t="shared" si="923"/>
        <v>300000</v>
      </c>
      <c r="X1644" s="232">
        <v>27311.876571428569</v>
      </c>
      <c r="Y1644" s="71">
        <f t="shared" si="924"/>
        <v>402325.27542857145</v>
      </c>
      <c r="Z1644" s="176">
        <f>AA1490*'domanda settimanale A41002300'!$B$30+simulazione!Z711*'domanda settimanale A41000500'!$B$9</f>
        <v>4976.6399999999994</v>
      </c>
      <c r="AA1644" s="209">
        <v>0</v>
      </c>
      <c r="AB1644" s="68">
        <f t="shared" si="913"/>
        <v>0</v>
      </c>
      <c r="AC1644" s="68" t="s">
        <v>411</v>
      </c>
      <c r="AD1644" s="311">
        <v>0</v>
      </c>
      <c r="AE1644" s="68">
        <f t="shared" si="925"/>
        <v>0</v>
      </c>
      <c r="AF1644" s="69">
        <f t="shared" si="926"/>
        <v>386632.63359999994</v>
      </c>
      <c r="AG1644" s="71">
        <f t="shared" si="938"/>
        <v>320352.63359999994</v>
      </c>
      <c r="AH1644" s="72">
        <f t="shared" si="917"/>
        <v>99420</v>
      </c>
      <c r="AL1644" s="241">
        <f t="shared" si="927"/>
        <v>129637.15200000002</v>
      </c>
      <c r="AM1644" s="236">
        <f t="shared" si="928"/>
        <v>49710</v>
      </c>
      <c r="AN1644" s="236">
        <f t="shared" si="929"/>
        <v>49710</v>
      </c>
      <c r="AO1644" s="236">
        <f t="shared" si="930"/>
        <v>49710</v>
      </c>
      <c r="AP1644" s="236">
        <f t="shared" si="931"/>
        <v>66280</v>
      </c>
      <c r="AQ1644" s="236">
        <f t="shared" si="932"/>
        <v>154652.63359999991</v>
      </c>
      <c r="AR1644" s="236">
        <f t="shared" si="933"/>
        <v>66280</v>
      </c>
      <c r="AS1644" s="242">
        <f t="shared" si="937"/>
        <v>1.3039343391671698</v>
      </c>
      <c r="AV1644" s="253">
        <v>45013</v>
      </c>
      <c r="AW1644" s="69">
        <f t="shared" si="936"/>
        <v>129637.15200000002</v>
      </c>
      <c r="AX1644" s="365"/>
      <c r="AY1644" s="408"/>
      <c r="AZ1644" s="344"/>
      <c r="BA1644" s="357"/>
      <c r="BB1644" s="341"/>
      <c r="BC1644" s="341"/>
      <c r="BD1644" s="331"/>
    </row>
    <row r="1645" spans="2:56">
      <c r="B1645" s="134" t="s">
        <v>159</v>
      </c>
      <c r="F1645" s="67">
        <v>86</v>
      </c>
      <c r="G1645" s="68">
        <v>13</v>
      </c>
      <c r="H1645" s="134" t="s">
        <v>159</v>
      </c>
      <c r="I1645" s="177">
        <f>(SUM('domanda settimanale A41002300'!DH89:'domanda settimanale A41002300'!DH113)/'calcolo ADU'!$I$4)</f>
        <v>3432.6001371428556</v>
      </c>
      <c r="J1645" s="69">
        <f t="shared" si="918"/>
        <v>61786.802468571397</v>
      </c>
      <c r="K1645" s="176">
        <v>100000</v>
      </c>
      <c r="L1645" s="229">
        <v>0</v>
      </c>
      <c r="M1645" s="310">
        <f t="shared" si="912"/>
        <v>61787</v>
      </c>
      <c r="N1645" s="69">
        <f t="shared" si="919"/>
        <v>205956.00822857133</v>
      </c>
      <c r="O1645" s="69">
        <f t="shared" si="920"/>
        <v>61787</v>
      </c>
      <c r="P1645" s="69">
        <f t="shared" si="921"/>
        <v>30894</v>
      </c>
      <c r="Q1645" s="69">
        <f t="shared" si="934"/>
        <v>92681</v>
      </c>
      <c r="R1645" s="69">
        <f t="shared" si="922"/>
        <v>46340.5</v>
      </c>
      <c r="S1645" s="69">
        <f t="shared" si="915"/>
        <v>61787</v>
      </c>
      <c r="T1645" s="69">
        <f t="shared" si="935"/>
        <v>10297.800411428567</v>
      </c>
      <c r="U1645" s="70">
        <f t="shared" si="916"/>
        <v>1.1314596201093026</v>
      </c>
      <c r="V1645" s="69">
        <f t="shared" si="914"/>
        <v>129637.15200000002</v>
      </c>
      <c r="W1645" s="69">
        <f t="shared" si="923"/>
        <v>300000</v>
      </c>
      <c r="X1645" s="232">
        <v>21831.940571428571</v>
      </c>
      <c r="Y1645" s="71">
        <f t="shared" si="924"/>
        <v>407805.21142857143</v>
      </c>
      <c r="Z1645" s="176">
        <f>AA1491*'domanda settimanale A41002300'!$B$30+simulazione!Z712*'domanda settimanale A41000500'!$B$9</f>
        <v>0</v>
      </c>
      <c r="AA1645" s="209">
        <v>0</v>
      </c>
      <c r="AB1645" s="68">
        <f t="shared" si="913"/>
        <v>0</v>
      </c>
      <c r="AC1645" s="68" t="s">
        <v>411</v>
      </c>
      <c r="AD1645" s="311">
        <v>0</v>
      </c>
      <c r="AE1645" s="68">
        <f t="shared" si="925"/>
        <v>0</v>
      </c>
      <c r="AF1645" s="69">
        <f t="shared" si="926"/>
        <v>360424.00822857133</v>
      </c>
      <c r="AG1645" s="71">
        <f t="shared" si="938"/>
        <v>298637.00822857133</v>
      </c>
      <c r="AH1645" s="72">
        <f t="shared" si="917"/>
        <v>92681</v>
      </c>
      <c r="AL1645" s="241">
        <f t="shared" si="927"/>
        <v>129637.15200000002</v>
      </c>
      <c r="AM1645" s="236">
        <f t="shared" si="928"/>
        <v>46341</v>
      </c>
      <c r="AN1645" s="236">
        <f t="shared" si="929"/>
        <v>46341</v>
      </c>
      <c r="AO1645" s="236">
        <f t="shared" si="930"/>
        <v>46341</v>
      </c>
      <c r="AP1645" s="236">
        <f t="shared" si="931"/>
        <v>61787</v>
      </c>
      <c r="AQ1645" s="236">
        <f t="shared" si="932"/>
        <v>144169.00822857133</v>
      </c>
      <c r="AR1645" s="236">
        <f t="shared" si="933"/>
        <v>61787</v>
      </c>
      <c r="AS1645" s="242">
        <f t="shared" si="937"/>
        <v>1.39874571918732</v>
      </c>
      <c r="AV1645" s="253">
        <v>45014</v>
      </c>
      <c r="AW1645" s="69">
        <f t="shared" si="936"/>
        <v>129637.15200000002</v>
      </c>
      <c r="AX1645" s="365"/>
      <c r="AY1645" s="408"/>
      <c r="AZ1645" s="344"/>
      <c r="BA1645" s="357"/>
      <c r="BB1645" s="341"/>
      <c r="BC1645" s="341"/>
      <c r="BD1645" s="331"/>
    </row>
    <row r="1646" spans="2:56">
      <c r="B1646" s="134" t="s">
        <v>160</v>
      </c>
      <c r="F1646" s="67">
        <v>87</v>
      </c>
      <c r="G1646" s="68">
        <v>13</v>
      </c>
      <c r="H1646" s="134" t="s">
        <v>160</v>
      </c>
      <c r="I1646" s="177">
        <f>(SUM('domanda settimanale A41002300'!DH90:'domanda settimanale A41002300'!DH114)/'calcolo ADU'!$I$4)</f>
        <v>3402.1871542857129</v>
      </c>
      <c r="J1646" s="69">
        <f t="shared" si="918"/>
        <v>61239.36877714283</v>
      </c>
      <c r="K1646" s="176">
        <v>100000</v>
      </c>
      <c r="L1646" s="229">
        <v>0</v>
      </c>
      <c r="M1646" s="310">
        <f t="shared" si="912"/>
        <v>61240</v>
      </c>
      <c r="N1646" s="69">
        <f t="shared" si="919"/>
        <v>204131.22925714278</v>
      </c>
      <c r="O1646" s="69">
        <f t="shared" si="920"/>
        <v>61240</v>
      </c>
      <c r="P1646" s="69">
        <f t="shared" si="921"/>
        <v>30620</v>
      </c>
      <c r="Q1646" s="69">
        <f t="shared" si="934"/>
        <v>91860</v>
      </c>
      <c r="R1646" s="69">
        <f t="shared" si="922"/>
        <v>45930</v>
      </c>
      <c r="S1646" s="69">
        <f t="shared" si="915"/>
        <v>61240</v>
      </c>
      <c r="T1646" s="69">
        <f t="shared" si="935"/>
        <v>10206.561462857138</v>
      </c>
      <c r="U1646" s="70">
        <f t="shared" si="916"/>
        <v>1.1415721192030064</v>
      </c>
      <c r="V1646" s="69">
        <f t="shared" si="914"/>
        <v>129637.15200000002</v>
      </c>
      <c r="W1646" s="69">
        <f t="shared" si="923"/>
        <v>300000</v>
      </c>
      <c r="X1646" s="232">
        <v>21831.940571428571</v>
      </c>
      <c r="Y1646" s="71">
        <f t="shared" si="924"/>
        <v>407805.21142857143</v>
      </c>
      <c r="Z1646" s="176">
        <f>AA1492*'domanda settimanale A41002300'!$B$30+simulazione!Z713*'domanda settimanale A41000500'!$B$9</f>
        <v>0</v>
      </c>
      <c r="AA1646" s="209">
        <v>0</v>
      </c>
      <c r="AB1646" s="68">
        <f t="shared" si="913"/>
        <v>0</v>
      </c>
      <c r="AC1646" s="68" t="s">
        <v>411</v>
      </c>
      <c r="AD1646" s="311">
        <v>0</v>
      </c>
      <c r="AE1646" s="68">
        <f t="shared" si="925"/>
        <v>0</v>
      </c>
      <c r="AF1646" s="69">
        <f t="shared" si="926"/>
        <v>357231.22925714275</v>
      </c>
      <c r="AG1646" s="71">
        <f t="shared" si="938"/>
        <v>295991.22925714275</v>
      </c>
      <c r="AH1646" s="72">
        <f t="shared" si="917"/>
        <v>91860</v>
      </c>
      <c r="AL1646" s="241">
        <f t="shared" si="927"/>
        <v>129637.15200000002</v>
      </c>
      <c r="AM1646" s="236">
        <f t="shared" si="928"/>
        <v>45930</v>
      </c>
      <c r="AN1646" s="236">
        <f t="shared" si="929"/>
        <v>45930</v>
      </c>
      <c r="AO1646" s="236">
        <f t="shared" si="930"/>
        <v>45930</v>
      </c>
      <c r="AP1646" s="236">
        <f t="shared" si="931"/>
        <v>61240</v>
      </c>
      <c r="AQ1646" s="236">
        <f t="shared" si="932"/>
        <v>142891.22925714278</v>
      </c>
      <c r="AR1646" s="236">
        <f t="shared" si="933"/>
        <v>61240</v>
      </c>
      <c r="AS1646" s="242">
        <f t="shared" si="937"/>
        <v>1.4112470280862184</v>
      </c>
      <c r="AV1646" s="253">
        <v>45015</v>
      </c>
      <c r="AW1646" s="69">
        <f t="shared" si="936"/>
        <v>129637.15200000002</v>
      </c>
      <c r="AX1646" s="365"/>
      <c r="AY1646" s="408"/>
      <c r="AZ1646" s="344"/>
      <c r="BA1646" s="357"/>
      <c r="BB1646" s="341"/>
      <c r="BC1646" s="341"/>
      <c r="BD1646" s="331"/>
    </row>
    <row r="1647" spans="2:56">
      <c r="B1647" s="134" t="s">
        <v>161</v>
      </c>
      <c r="F1647" s="67">
        <v>88</v>
      </c>
      <c r="G1647" s="68">
        <v>13</v>
      </c>
      <c r="H1647" s="134" t="s">
        <v>161</v>
      </c>
      <c r="I1647" s="177">
        <f>(SUM('domanda settimanale A41002300'!DH91:'domanda settimanale A41002300'!DH115)/'calcolo ADU'!$I$4)</f>
        <v>3371.7741714285703</v>
      </c>
      <c r="J1647" s="69">
        <f t="shared" si="918"/>
        <v>60691.935085714256</v>
      </c>
      <c r="K1647" s="176">
        <v>100000</v>
      </c>
      <c r="L1647" s="229">
        <v>0</v>
      </c>
      <c r="M1647" s="310">
        <f t="shared" si="912"/>
        <v>60692</v>
      </c>
      <c r="N1647" s="69">
        <f t="shared" si="919"/>
        <v>202306.45028571421</v>
      </c>
      <c r="O1647" s="69">
        <f t="shared" si="920"/>
        <v>60692</v>
      </c>
      <c r="P1647" s="69">
        <f t="shared" si="921"/>
        <v>30346</v>
      </c>
      <c r="Q1647" s="69">
        <f t="shared" si="934"/>
        <v>91038</v>
      </c>
      <c r="R1647" s="69">
        <f t="shared" si="922"/>
        <v>45519</v>
      </c>
      <c r="S1647" s="69">
        <f t="shared" si="915"/>
        <v>60692</v>
      </c>
      <c r="T1647" s="69">
        <f t="shared" si="935"/>
        <v>10115.322514285712</v>
      </c>
      <c r="U1647" s="70">
        <f t="shared" si="916"/>
        <v>1.1518735178241246</v>
      </c>
      <c r="V1647" s="69">
        <f t="shared" si="914"/>
        <v>129637.15200000002</v>
      </c>
      <c r="W1647" s="69">
        <f t="shared" si="923"/>
        <v>300000</v>
      </c>
      <c r="X1647" s="232">
        <v>21831.940571428571</v>
      </c>
      <c r="Y1647" s="71">
        <f t="shared" si="924"/>
        <v>407805.21142857143</v>
      </c>
      <c r="Z1647" s="176">
        <f>AA1493*'domanda settimanale A41002300'!$B$30+simulazione!Z714*'domanda settimanale A41000500'!$B$9</f>
        <v>0</v>
      </c>
      <c r="AA1647" s="209">
        <v>0</v>
      </c>
      <c r="AB1647" s="68">
        <f t="shared" si="913"/>
        <v>0</v>
      </c>
      <c r="AC1647" s="68" t="s">
        <v>411</v>
      </c>
      <c r="AD1647" s="311">
        <v>0</v>
      </c>
      <c r="AE1647" s="68">
        <f t="shared" si="925"/>
        <v>0</v>
      </c>
      <c r="AF1647" s="69">
        <f t="shared" si="926"/>
        <v>354036.45028571424</v>
      </c>
      <c r="AG1647" s="71">
        <f t="shared" si="938"/>
        <v>293344.45028571424</v>
      </c>
      <c r="AH1647" s="72">
        <f t="shared" si="917"/>
        <v>91038</v>
      </c>
      <c r="AL1647" s="241">
        <f t="shared" si="927"/>
        <v>129637.15200000002</v>
      </c>
      <c r="AM1647" s="236">
        <f t="shared" si="928"/>
        <v>45519</v>
      </c>
      <c r="AN1647" s="236">
        <f t="shared" si="929"/>
        <v>45519</v>
      </c>
      <c r="AO1647" s="236">
        <f t="shared" si="930"/>
        <v>45519</v>
      </c>
      <c r="AP1647" s="236">
        <f t="shared" si="931"/>
        <v>60692</v>
      </c>
      <c r="AQ1647" s="236">
        <f t="shared" si="932"/>
        <v>141614.45028571421</v>
      </c>
      <c r="AR1647" s="236">
        <f t="shared" si="933"/>
        <v>60692</v>
      </c>
      <c r="AS1647" s="242">
        <f t="shared" si="937"/>
        <v>1.4239894549528771</v>
      </c>
      <c r="AV1647" s="253">
        <v>45016</v>
      </c>
      <c r="AW1647" s="69">
        <f t="shared" si="936"/>
        <v>129637.15200000002</v>
      </c>
      <c r="AX1647" s="366"/>
      <c r="AY1647" s="409"/>
      <c r="AZ1647" s="345"/>
      <c r="BA1647" s="358"/>
      <c r="BB1647" s="342"/>
      <c r="BC1647" s="342"/>
      <c r="BD1647" s="331"/>
    </row>
    <row r="1648" spans="2:56">
      <c r="B1648" s="134" t="s">
        <v>230</v>
      </c>
      <c r="F1648" s="67">
        <v>89</v>
      </c>
      <c r="G1648" s="68">
        <v>13</v>
      </c>
      <c r="H1648" s="134" t="s">
        <v>230</v>
      </c>
      <c r="I1648" s="177">
        <f>(SUM('domanda settimanale A41002300'!DH92:'domanda settimanale A41002300'!DH116)/'calcolo ADU'!$I$4)</f>
        <v>3305.8137599999986</v>
      </c>
      <c r="J1648" s="69">
        <f t="shared" si="918"/>
        <v>59504.647679999973</v>
      </c>
      <c r="K1648" s="176">
        <v>100000</v>
      </c>
      <c r="L1648" s="229">
        <v>0</v>
      </c>
      <c r="M1648" s="310">
        <f t="shared" si="912"/>
        <v>59505</v>
      </c>
      <c r="N1648" s="69">
        <f t="shared" si="919"/>
        <v>198348.82559999992</v>
      </c>
      <c r="O1648" s="69">
        <f t="shared" si="920"/>
        <v>59505</v>
      </c>
      <c r="P1648" s="69">
        <f t="shared" si="921"/>
        <v>29753</v>
      </c>
      <c r="Q1648" s="69">
        <f t="shared" si="934"/>
        <v>89258</v>
      </c>
      <c r="R1648" s="69">
        <f t="shared" si="922"/>
        <v>44629</v>
      </c>
      <c r="S1648" s="69">
        <f t="shared" si="915"/>
        <v>59505</v>
      </c>
      <c r="T1648" s="69">
        <f t="shared" si="935"/>
        <v>9917.4412799999955</v>
      </c>
      <c r="U1648" s="70">
        <f t="shared" si="916"/>
        <v>1.1748525442014544</v>
      </c>
      <c r="V1648" s="69">
        <f t="shared" si="914"/>
        <v>129637.15200000002</v>
      </c>
      <c r="W1648" s="69">
        <f t="shared" si="923"/>
        <v>300000</v>
      </c>
      <c r="X1648" s="232">
        <v>21831.940571428571</v>
      </c>
      <c r="Y1648" s="71">
        <f t="shared" si="924"/>
        <v>407805.21142857143</v>
      </c>
      <c r="Z1648" s="176">
        <f>AA1494*'domanda settimanale A41002300'!$B$30+simulazione!Z715*'domanda settimanale A41000500'!$B$9</f>
        <v>0</v>
      </c>
      <c r="AA1648" s="209">
        <v>0</v>
      </c>
      <c r="AB1648" s="68">
        <f t="shared" si="913"/>
        <v>0</v>
      </c>
      <c r="AC1648" s="68" t="s">
        <v>411</v>
      </c>
      <c r="AD1648" s="311">
        <v>0</v>
      </c>
      <c r="AE1648" s="68">
        <f t="shared" si="925"/>
        <v>0</v>
      </c>
      <c r="AF1648" s="69">
        <f t="shared" si="926"/>
        <v>347111.82559999992</v>
      </c>
      <c r="AG1648" s="71">
        <f t="shared" si="938"/>
        <v>287606.82559999992</v>
      </c>
      <c r="AH1648" s="72">
        <f t="shared" si="917"/>
        <v>89258</v>
      </c>
      <c r="AL1648" s="241">
        <f t="shared" si="927"/>
        <v>129637.15200000002</v>
      </c>
      <c r="AM1648" s="236">
        <f t="shared" si="928"/>
        <v>44629</v>
      </c>
      <c r="AN1648" s="236">
        <f t="shared" si="929"/>
        <v>44629</v>
      </c>
      <c r="AO1648" s="236">
        <f t="shared" si="930"/>
        <v>44629</v>
      </c>
      <c r="AP1648" s="236">
        <f t="shared" si="931"/>
        <v>59505</v>
      </c>
      <c r="AQ1648" s="236">
        <f t="shared" si="932"/>
        <v>138843.82559999992</v>
      </c>
      <c r="AR1648" s="236">
        <f t="shared" si="933"/>
        <v>59505</v>
      </c>
      <c r="AS1648" s="242">
        <f t="shared" si="937"/>
        <v>1.4523869233009927</v>
      </c>
      <c r="AV1648" s="253">
        <v>45017</v>
      </c>
      <c r="AW1648" s="69">
        <f t="shared" si="936"/>
        <v>129637.15200000002</v>
      </c>
      <c r="AX1648" s="349">
        <f>(AVERAGE(AW1648:AW1677))</f>
        <v>137359.75360000005</v>
      </c>
      <c r="AY1648" s="410">
        <f>'Giacenze medie'!H13</f>
        <v>195820.717948718</v>
      </c>
      <c r="AZ1648" s="355">
        <f>AX1648-AY1648</f>
        <v>-58460.964348717942</v>
      </c>
      <c r="BA1648" s="356">
        <f>AZ1648/AX1648</f>
        <v>-0.425604755516378</v>
      </c>
      <c r="BB1648" s="340">
        <f>AX1648*'Giacenze medie'!L13</f>
        <v>863621.97880928032</v>
      </c>
      <c r="BC1648" s="348">
        <f>'Giacenze medie'!I13</f>
        <v>1231183.5999589746</v>
      </c>
      <c r="BD1648" s="332">
        <f>BB1648-BC1648</f>
        <v>-367561.62114969431</v>
      </c>
    </row>
    <row r="1649" spans="2:56">
      <c r="B1649" s="134" t="s">
        <v>231</v>
      </c>
      <c r="F1649" s="67">
        <v>90</v>
      </c>
      <c r="G1649" s="68">
        <v>13</v>
      </c>
      <c r="H1649" s="134" t="s">
        <v>231</v>
      </c>
      <c r="I1649" s="177">
        <f>(SUM('domanda settimanale A41002300'!DH93:'domanda settimanale A41002300'!DH117)/'calcolo ADU'!$I$4)</f>
        <v>3239.853348571427</v>
      </c>
      <c r="J1649" s="69">
        <f t="shared" si="918"/>
        <v>58317.360274285682</v>
      </c>
      <c r="K1649" s="176">
        <v>100000</v>
      </c>
      <c r="L1649" s="229">
        <v>0</v>
      </c>
      <c r="M1649" s="310">
        <f t="shared" si="912"/>
        <v>58318</v>
      </c>
      <c r="N1649" s="69">
        <f t="shared" si="919"/>
        <v>194391.20091428561</v>
      </c>
      <c r="O1649" s="69">
        <f t="shared" si="920"/>
        <v>58318</v>
      </c>
      <c r="P1649" s="69">
        <f t="shared" si="921"/>
        <v>29159</v>
      </c>
      <c r="Q1649" s="69">
        <f t="shared" si="934"/>
        <v>87477</v>
      </c>
      <c r="R1649" s="69">
        <f t="shared" si="922"/>
        <v>43738.5</v>
      </c>
      <c r="S1649" s="69">
        <f t="shared" si="915"/>
        <v>58318</v>
      </c>
      <c r="T1649" s="69">
        <f t="shared" si="935"/>
        <v>9719.5600457142809</v>
      </c>
      <c r="U1649" s="70">
        <f t="shared" si="916"/>
        <v>1.1987705860277482</v>
      </c>
      <c r="V1649" s="69">
        <f t="shared" si="914"/>
        <v>129637.15200000002</v>
      </c>
      <c r="W1649" s="69">
        <f t="shared" si="923"/>
        <v>300000</v>
      </c>
      <c r="X1649" s="232">
        <v>21831.940571428571</v>
      </c>
      <c r="Y1649" s="71">
        <f t="shared" si="924"/>
        <v>407805.21142857143</v>
      </c>
      <c r="Z1649" s="176">
        <f>AA1495*'domanda settimanale A41002300'!$B$30+simulazione!Z716*'domanda settimanale A41000500'!$B$9</f>
        <v>0</v>
      </c>
      <c r="AA1649" s="209">
        <v>0</v>
      </c>
      <c r="AB1649" s="68">
        <f t="shared" si="913"/>
        <v>0</v>
      </c>
      <c r="AC1649" s="68" t="s">
        <v>411</v>
      </c>
      <c r="AD1649" s="311">
        <v>0</v>
      </c>
      <c r="AE1649" s="68">
        <f t="shared" si="925"/>
        <v>0</v>
      </c>
      <c r="AF1649" s="69">
        <f t="shared" si="926"/>
        <v>340186.20091428561</v>
      </c>
      <c r="AG1649" s="71">
        <f t="shared" si="938"/>
        <v>281868.20091428561</v>
      </c>
      <c r="AH1649" s="72">
        <f t="shared" si="917"/>
        <v>87477</v>
      </c>
      <c r="AL1649" s="241">
        <f t="shared" si="927"/>
        <v>129637.15200000002</v>
      </c>
      <c r="AM1649" s="236">
        <f t="shared" si="928"/>
        <v>43739</v>
      </c>
      <c r="AN1649" s="236">
        <f t="shared" si="929"/>
        <v>43739</v>
      </c>
      <c r="AO1649" s="236">
        <f t="shared" si="930"/>
        <v>43739</v>
      </c>
      <c r="AP1649" s="236">
        <f t="shared" si="931"/>
        <v>58318</v>
      </c>
      <c r="AQ1649" s="236">
        <f t="shared" si="932"/>
        <v>136073.20091428561</v>
      </c>
      <c r="AR1649" s="236">
        <f t="shared" si="933"/>
        <v>58318</v>
      </c>
      <c r="AS1649" s="242">
        <f t="shared" si="937"/>
        <v>1.4819569944099593</v>
      </c>
      <c r="AV1649" s="253">
        <v>45018</v>
      </c>
      <c r="AW1649" s="69">
        <f t="shared" si="936"/>
        <v>129637.15200000002</v>
      </c>
      <c r="AX1649" s="359"/>
      <c r="AY1649" s="411"/>
      <c r="AZ1649" s="362"/>
      <c r="BA1649" s="357"/>
      <c r="BB1649" s="341"/>
      <c r="BC1649" s="344"/>
      <c r="BD1649" s="333"/>
    </row>
    <row r="1650" spans="2:56">
      <c r="B1650" s="134" t="s">
        <v>162</v>
      </c>
      <c r="F1650" s="67">
        <v>91</v>
      </c>
      <c r="G1650" s="68">
        <v>14</v>
      </c>
      <c r="H1650" s="134" t="s">
        <v>162</v>
      </c>
      <c r="I1650" s="177">
        <f>(SUM('domanda settimanale A41002300'!DH94:'domanda settimanale A41002300'!DH118)/'calcolo ADU'!$I$4)</f>
        <v>3173.8929371428553</v>
      </c>
      <c r="J1650" s="69">
        <f t="shared" si="918"/>
        <v>57130.072868571398</v>
      </c>
      <c r="K1650" s="176">
        <v>100000</v>
      </c>
      <c r="L1650" s="229">
        <v>0</v>
      </c>
      <c r="M1650" s="310">
        <f t="shared" si="912"/>
        <v>57131</v>
      </c>
      <c r="N1650" s="69">
        <f t="shared" si="919"/>
        <v>190433.57622857133</v>
      </c>
      <c r="O1650" s="69">
        <f t="shared" si="920"/>
        <v>57131</v>
      </c>
      <c r="P1650" s="69">
        <f t="shared" si="921"/>
        <v>28566</v>
      </c>
      <c r="Q1650" s="69">
        <f t="shared" si="934"/>
        <v>85697</v>
      </c>
      <c r="R1650" s="69">
        <f t="shared" si="922"/>
        <v>42848.5</v>
      </c>
      <c r="S1650" s="69">
        <f t="shared" si="915"/>
        <v>57131</v>
      </c>
      <c r="T1650" s="69">
        <f t="shared" si="935"/>
        <v>9521.6788114285664</v>
      </c>
      <c r="U1650" s="70">
        <f t="shared" si="916"/>
        <v>1.1840362513256995</v>
      </c>
      <c r="V1650" s="69">
        <f t="shared" si="914"/>
        <v>116425.72800000002</v>
      </c>
      <c r="W1650" s="69">
        <f t="shared" si="923"/>
        <v>300000</v>
      </c>
      <c r="X1650" s="232">
        <v>21831.940571428571</v>
      </c>
      <c r="Y1650" s="71">
        <f t="shared" si="924"/>
        <v>394593.78742857144</v>
      </c>
      <c r="Z1650" s="176">
        <f>AA1496*'domanda settimanale A41002300'!$B$30+simulazione!Z717*'domanda settimanale A41000500'!$B$9</f>
        <v>13211.423999999999</v>
      </c>
      <c r="AA1650" s="209">
        <v>0</v>
      </c>
      <c r="AB1650" s="68">
        <f t="shared" si="913"/>
        <v>0</v>
      </c>
      <c r="AC1650" s="68" t="s">
        <v>411</v>
      </c>
      <c r="AD1650" s="311">
        <v>0</v>
      </c>
      <c r="AE1650" s="68">
        <f t="shared" si="925"/>
        <v>0</v>
      </c>
      <c r="AF1650" s="69">
        <f t="shared" si="926"/>
        <v>333261.57622857136</v>
      </c>
      <c r="AG1650" s="71">
        <f t="shared" si="938"/>
        <v>276130.57622857136</v>
      </c>
      <c r="AH1650" s="72">
        <f t="shared" si="917"/>
        <v>85697</v>
      </c>
      <c r="AL1650" s="241">
        <f t="shared" si="927"/>
        <v>116425.72800000002</v>
      </c>
      <c r="AM1650" s="236">
        <f t="shared" si="928"/>
        <v>42849</v>
      </c>
      <c r="AN1650" s="236">
        <f t="shared" si="929"/>
        <v>42849</v>
      </c>
      <c r="AO1650" s="236">
        <f t="shared" si="930"/>
        <v>42849</v>
      </c>
      <c r="AP1650" s="236">
        <f t="shared" si="931"/>
        <v>57131</v>
      </c>
      <c r="AQ1650" s="236">
        <f t="shared" si="932"/>
        <v>133302.57622857133</v>
      </c>
      <c r="AR1650" s="236">
        <f t="shared" si="933"/>
        <v>57131</v>
      </c>
      <c r="AS1650" s="242">
        <f t="shared" si="937"/>
        <v>1.3585741391180557</v>
      </c>
      <c r="AV1650" s="253">
        <v>45019</v>
      </c>
      <c r="AW1650" s="69">
        <f t="shared" si="936"/>
        <v>116425.72800000002</v>
      </c>
      <c r="AX1650" s="359"/>
      <c r="AY1650" s="411"/>
      <c r="AZ1650" s="362"/>
      <c r="BA1650" s="357"/>
      <c r="BB1650" s="341"/>
      <c r="BC1650" s="344"/>
      <c r="BD1650" s="333"/>
    </row>
    <row r="1651" spans="2:56">
      <c r="B1651" s="134" t="s">
        <v>163</v>
      </c>
      <c r="F1651" s="67">
        <v>92</v>
      </c>
      <c r="G1651" s="68">
        <v>14</v>
      </c>
      <c r="H1651" s="134" t="s">
        <v>163</v>
      </c>
      <c r="I1651" s="177">
        <f>(SUM('domanda settimanale A41002300'!DH95:'domanda settimanale A41002300'!DH119)/'calcolo ADU'!$I$4)</f>
        <v>3107.9325257142841</v>
      </c>
      <c r="J1651" s="69">
        <f t="shared" si="918"/>
        <v>55942.785462857115</v>
      </c>
      <c r="K1651" s="176">
        <v>100000</v>
      </c>
      <c r="L1651" s="229">
        <v>0</v>
      </c>
      <c r="M1651" s="310">
        <f t="shared" si="912"/>
        <v>55943</v>
      </c>
      <c r="N1651" s="69">
        <f t="shared" si="919"/>
        <v>186475.95154285704</v>
      </c>
      <c r="O1651" s="69">
        <f t="shared" si="920"/>
        <v>55943</v>
      </c>
      <c r="P1651" s="69">
        <f t="shared" si="921"/>
        <v>27972</v>
      </c>
      <c r="Q1651" s="69">
        <f t="shared" si="934"/>
        <v>83915</v>
      </c>
      <c r="R1651" s="69">
        <f t="shared" si="922"/>
        <v>41957.5</v>
      </c>
      <c r="S1651" s="69">
        <f t="shared" si="915"/>
        <v>55943</v>
      </c>
      <c r="T1651" s="69">
        <f t="shared" si="935"/>
        <v>9323.7975771428519</v>
      </c>
      <c r="U1651" s="70">
        <f t="shared" si="916"/>
        <v>1.2077463254857881</v>
      </c>
      <c r="V1651" s="69">
        <f t="shared" si="914"/>
        <v>116425.72800000002</v>
      </c>
      <c r="W1651" s="69">
        <f t="shared" si="923"/>
        <v>300000</v>
      </c>
      <c r="X1651" s="232">
        <v>22297.097142857143</v>
      </c>
      <c r="Y1651" s="71">
        <f t="shared" si="924"/>
        <v>394128.63085714285</v>
      </c>
      <c r="Z1651" s="176">
        <f>AA1497*'domanda settimanale A41002300'!$B$30+simulazione!Z718*'domanda settimanale A41000500'!$B$9</f>
        <v>0</v>
      </c>
      <c r="AA1651" s="209">
        <v>0</v>
      </c>
      <c r="AB1651" s="68">
        <f t="shared" si="913"/>
        <v>0</v>
      </c>
      <c r="AC1651" s="68" t="s">
        <v>411</v>
      </c>
      <c r="AD1651" s="311">
        <v>0</v>
      </c>
      <c r="AE1651" s="68">
        <f t="shared" si="925"/>
        <v>0</v>
      </c>
      <c r="AF1651" s="69">
        <f t="shared" si="926"/>
        <v>326333.95154285704</v>
      </c>
      <c r="AG1651" s="71">
        <f t="shared" si="938"/>
        <v>270390.95154285704</v>
      </c>
      <c r="AH1651" s="72">
        <f t="shared" si="917"/>
        <v>83915</v>
      </c>
      <c r="AL1651" s="241">
        <f t="shared" si="927"/>
        <v>116425.72800000002</v>
      </c>
      <c r="AM1651" s="236">
        <f t="shared" si="928"/>
        <v>41958</v>
      </c>
      <c r="AN1651" s="236">
        <f t="shared" si="929"/>
        <v>41958</v>
      </c>
      <c r="AO1651" s="236">
        <f t="shared" si="930"/>
        <v>41958</v>
      </c>
      <c r="AP1651" s="236">
        <f t="shared" si="931"/>
        <v>55943</v>
      </c>
      <c r="AQ1651" s="236">
        <f t="shared" si="932"/>
        <v>130532.95154285704</v>
      </c>
      <c r="AR1651" s="236">
        <f t="shared" si="933"/>
        <v>55943</v>
      </c>
      <c r="AS1651" s="242">
        <f t="shared" si="937"/>
        <v>1.3874245128999585</v>
      </c>
      <c r="AV1651" s="253">
        <v>45020</v>
      </c>
      <c r="AW1651" s="69">
        <f t="shared" si="936"/>
        <v>116425.72800000002</v>
      </c>
      <c r="AX1651" s="359"/>
      <c r="AY1651" s="411"/>
      <c r="AZ1651" s="362"/>
      <c r="BA1651" s="357"/>
      <c r="BB1651" s="341"/>
      <c r="BC1651" s="344"/>
      <c r="BD1651" s="333"/>
    </row>
    <row r="1652" spans="2:56">
      <c r="B1652" s="134" t="s">
        <v>164</v>
      </c>
      <c r="F1652" s="67">
        <v>93</v>
      </c>
      <c r="G1652" s="68">
        <v>14</v>
      </c>
      <c r="H1652" s="134" t="s">
        <v>164</v>
      </c>
      <c r="I1652" s="177">
        <f>(SUM('domanda settimanale A41002300'!DH96:'domanda settimanale A41002300'!DH120)/'calcolo ADU'!$I$4)</f>
        <v>3023.3658514285698</v>
      </c>
      <c r="J1652" s="69">
        <f t="shared" si="918"/>
        <v>54420.585325714252</v>
      </c>
      <c r="K1652" s="176">
        <v>100000</v>
      </c>
      <c r="L1652" s="229">
        <v>0</v>
      </c>
      <c r="M1652" s="310">
        <f t="shared" si="912"/>
        <v>54421</v>
      </c>
      <c r="N1652" s="69">
        <f t="shared" si="919"/>
        <v>181401.95108571419</v>
      </c>
      <c r="O1652" s="69">
        <f t="shared" si="920"/>
        <v>54421</v>
      </c>
      <c r="P1652" s="69">
        <f t="shared" si="921"/>
        <v>27211</v>
      </c>
      <c r="Q1652" s="69">
        <f t="shared" si="934"/>
        <v>81632</v>
      </c>
      <c r="R1652" s="69">
        <f t="shared" si="922"/>
        <v>40816</v>
      </c>
      <c r="S1652" s="69">
        <f t="shared" si="915"/>
        <v>54421</v>
      </c>
      <c r="T1652" s="69">
        <f t="shared" si="935"/>
        <v>9070.0975542857086</v>
      </c>
      <c r="U1652" s="70">
        <f t="shared" si="916"/>
        <v>1.2415261740577688</v>
      </c>
      <c r="V1652" s="69">
        <f t="shared" si="914"/>
        <v>116425.72800000002</v>
      </c>
      <c r="W1652" s="69">
        <f t="shared" si="923"/>
        <v>300000</v>
      </c>
      <c r="X1652" s="232">
        <v>22297.097142857143</v>
      </c>
      <c r="Y1652" s="71">
        <f t="shared" si="924"/>
        <v>394128.63085714285</v>
      </c>
      <c r="Z1652" s="176">
        <f>AA1498*'domanda settimanale A41002300'!$B$30+simulazione!Z719*'domanda settimanale A41000500'!$B$9</f>
        <v>0</v>
      </c>
      <c r="AA1652" s="209">
        <v>0</v>
      </c>
      <c r="AB1652" s="68">
        <f t="shared" si="913"/>
        <v>0</v>
      </c>
      <c r="AC1652" s="68" t="s">
        <v>411</v>
      </c>
      <c r="AD1652" s="311">
        <v>0</v>
      </c>
      <c r="AE1652" s="68">
        <f t="shared" si="925"/>
        <v>0</v>
      </c>
      <c r="AF1652" s="69">
        <f t="shared" si="926"/>
        <v>317454.95108571416</v>
      </c>
      <c r="AG1652" s="71">
        <f t="shared" si="938"/>
        <v>263033.95108571416</v>
      </c>
      <c r="AH1652" s="72">
        <f t="shared" si="917"/>
        <v>81632</v>
      </c>
      <c r="AL1652" s="241">
        <f t="shared" si="927"/>
        <v>116425.72800000002</v>
      </c>
      <c r="AM1652" s="236">
        <f t="shared" si="928"/>
        <v>40816</v>
      </c>
      <c r="AN1652" s="236">
        <f t="shared" si="929"/>
        <v>40816</v>
      </c>
      <c r="AO1652" s="236">
        <f t="shared" si="930"/>
        <v>40816</v>
      </c>
      <c r="AP1652" s="236">
        <f t="shared" si="931"/>
        <v>54421</v>
      </c>
      <c r="AQ1652" s="236">
        <f t="shared" si="932"/>
        <v>126980.95108571419</v>
      </c>
      <c r="AR1652" s="236">
        <f t="shared" si="933"/>
        <v>54421</v>
      </c>
      <c r="AS1652" s="242">
        <f t="shared" si="937"/>
        <v>1.4262265778126226</v>
      </c>
      <c r="AV1652" s="253">
        <v>45021</v>
      </c>
      <c r="AW1652" s="69">
        <f t="shared" si="936"/>
        <v>116425.72800000002</v>
      </c>
      <c r="AX1652" s="359"/>
      <c r="AY1652" s="411"/>
      <c r="AZ1652" s="362"/>
      <c r="BA1652" s="357"/>
      <c r="BB1652" s="341"/>
      <c r="BC1652" s="344"/>
      <c r="BD1652" s="333"/>
    </row>
    <row r="1653" spans="2:56">
      <c r="B1653" s="134" t="s">
        <v>165</v>
      </c>
      <c r="F1653" s="67">
        <v>94</v>
      </c>
      <c r="G1653" s="68">
        <v>14</v>
      </c>
      <c r="H1653" s="134" t="s">
        <v>165</v>
      </c>
      <c r="I1653" s="177">
        <f>(SUM('domanda settimanale A41002300'!DH97:'domanda settimanale A41002300'!DH121)/'calcolo ADU'!$I$4)</f>
        <v>2938.7991771428556</v>
      </c>
      <c r="J1653" s="69">
        <f t="shared" si="918"/>
        <v>52898.385188571396</v>
      </c>
      <c r="K1653" s="176">
        <v>100000</v>
      </c>
      <c r="L1653" s="229">
        <v>0</v>
      </c>
      <c r="M1653" s="310">
        <f t="shared" si="912"/>
        <v>52899</v>
      </c>
      <c r="N1653" s="69">
        <f t="shared" si="919"/>
        <v>176327.95062857133</v>
      </c>
      <c r="O1653" s="69">
        <f t="shared" si="920"/>
        <v>52899</v>
      </c>
      <c r="P1653" s="69">
        <f t="shared" si="921"/>
        <v>26450</v>
      </c>
      <c r="Q1653" s="69">
        <f t="shared" si="934"/>
        <v>79349</v>
      </c>
      <c r="R1653" s="69">
        <f t="shared" si="922"/>
        <v>39674.5</v>
      </c>
      <c r="S1653" s="69">
        <f t="shared" si="915"/>
        <v>52899</v>
      </c>
      <c r="T1653" s="69">
        <f t="shared" si="935"/>
        <v>8816.3975314285672</v>
      </c>
      <c r="U1653" s="70">
        <f t="shared" si="916"/>
        <v>1.2772499932489882</v>
      </c>
      <c r="V1653" s="69">
        <f t="shared" si="914"/>
        <v>116425.72800000002</v>
      </c>
      <c r="W1653" s="69">
        <f t="shared" si="923"/>
        <v>300000</v>
      </c>
      <c r="X1653" s="232">
        <v>22297.097142857143</v>
      </c>
      <c r="Y1653" s="71">
        <f t="shared" si="924"/>
        <v>394128.63085714285</v>
      </c>
      <c r="Z1653" s="176">
        <f>AA1499*'domanda settimanale A41002300'!$B$30+simulazione!Z720*'domanda settimanale A41000500'!$B$9</f>
        <v>0</v>
      </c>
      <c r="AA1653" s="209">
        <v>0</v>
      </c>
      <c r="AB1653" s="68">
        <f t="shared" si="913"/>
        <v>0</v>
      </c>
      <c r="AC1653" s="68" t="s">
        <v>411</v>
      </c>
      <c r="AD1653" s="311">
        <v>0</v>
      </c>
      <c r="AE1653" s="68">
        <f t="shared" si="925"/>
        <v>0</v>
      </c>
      <c r="AF1653" s="69">
        <f t="shared" si="926"/>
        <v>308575.95062857133</v>
      </c>
      <c r="AG1653" s="71">
        <f t="shared" si="938"/>
        <v>255676.95062857133</v>
      </c>
      <c r="AH1653" s="72">
        <f t="shared" si="917"/>
        <v>79349</v>
      </c>
      <c r="AL1653" s="241">
        <f t="shared" si="927"/>
        <v>116425.72800000002</v>
      </c>
      <c r="AM1653" s="236">
        <f t="shared" si="928"/>
        <v>39675</v>
      </c>
      <c r="AN1653" s="236">
        <f t="shared" si="929"/>
        <v>39675</v>
      </c>
      <c r="AO1653" s="236">
        <f t="shared" si="930"/>
        <v>39675</v>
      </c>
      <c r="AP1653" s="236">
        <f t="shared" si="931"/>
        <v>52899</v>
      </c>
      <c r="AQ1653" s="236">
        <f t="shared" si="932"/>
        <v>123428.95062857133</v>
      </c>
      <c r="AR1653" s="236">
        <f t="shared" si="933"/>
        <v>52899</v>
      </c>
      <c r="AS1653" s="242">
        <f t="shared" si="937"/>
        <v>1.4672614399677377</v>
      </c>
      <c r="AV1653" s="253">
        <v>45022</v>
      </c>
      <c r="AW1653" s="69">
        <f t="shared" si="936"/>
        <v>116425.72800000002</v>
      </c>
      <c r="AX1653" s="359"/>
      <c r="AY1653" s="411"/>
      <c r="AZ1653" s="362"/>
      <c r="BA1653" s="357"/>
      <c r="BB1653" s="341"/>
      <c r="BC1653" s="344"/>
      <c r="BD1653" s="333"/>
    </row>
    <row r="1654" spans="2:56">
      <c r="B1654" s="134" t="s">
        <v>166</v>
      </c>
      <c r="F1654" s="67">
        <v>95</v>
      </c>
      <c r="G1654" s="68">
        <v>14</v>
      </c>
      <c r="H1654" s="134" t="s">
        <v>166</v>
      </c>
      <c r="I1654" s="177">
        <f>(SUM('domanda settimanale A41002300'!DH98:'domanda settimanale A41002300'!DH122)/'calcolo ADU'!$I$4)</f>
        <v>2854.2325028571418</v>
      </c>
      <c r="J1654" s="69">
        <f t="shared" si="918"/>
        <v>51376.185051428547</v>
      </c>
      <c r="K1654" s="176">
        <v>100000</v>
      </c>
      <c r="L1654" s="229">
        <v>0</v>
      </c>
      <c r="M1654" s="310">
        <f t="shared" si="912"/>
        <v>51377</v>
      </c>
      <c r="N1654" s="69">
        <f t="shared" si="919"/>
        <v>171253.9501714285</v>
      </c>
      <c r="O1654" s="69">
        <f t="shared" si="920"/>
        <v>51377</v>
      </c>
      <c r="P1654" s="69">
        <f t="shared" si="921"/>
        <v>25689</v>
      </c>
      <c r="Q1654" s="69">
        <f t="shared" si="934"/>
        <v>77066</v>
      </c>
      <c r="R1654" s="69">
        <f t="shared" si="922"/>
        <v>38533</v>
      </c>
      <c r="S1654" s="69">
        <f t="shared" si="915"/>
        <v>51377</v>
      </c>
      <c r="T1654" s="69">
        <f t="shared" si="935"/>
        <v>8562.6975085714257</v>
      </c>
      <c r="U1654" s="70">
        <f t="shared" si="916"/>
        <v>1.3150905627558067</v>
      </c>
      <c r="V1654" s="69">
        <f t="shared" si="914"/>
        <v>116425.72800000002</v>
      </c>
      <c r="W1654" s="69">
        <f t="shared" si="923"/>
        <v>300000</v>
      </c>
      <c r="X1654" s="232">
        <v>22297.097142857143</v>
      </c>
      <c r="Y1654" s="71">
        <f t="shared" si="924"/>
        <v>394128.63085714285</v>
      </c>
      <c r="Z1654" s="176">
        <f>AA1500*'domanda settimanale A41002300'!$B$30+simulazione!Z721*'domanda settimanale A41000500'!$B$9</f>
        <v>0</v>
      </c>
      <c r="AA1654" s="209">
        <v>0</v>
      </c>
      <c r="AB1654" s="68">
        <f t="shared" si="913"/>
        <v>0</v>
      </c>
      <c r="AC1654" s="68" t="s">
        <v>411</v>
      </c>
      <c r="AD1654" s="311">
        <v>0</v>
      </c>
      <c r="AE1654" s="68">
        <f t="shared" si="925"/>
        <v>0</v>
      </c>
      <c r="AF1654" s="69">
        <f t="shared" si="926"/>
        <v>299696.9501714285</v>
      </c>
      <c r="AG1654" s="71">
        <f t="shared" si="938"/>
        <v>248319.9501714285</v>
      </c>
      <c r="AH1654" s="72">
        <f t="shared" si="917"/>
        <v>77066</v>
      </c>
      <c r="AL1654" s="241">
        <f t="shared" si="927"/>
        <v>116425.72800000002</v>
      </c>
      <c r="AM1654" s="236">
        <f t="shared" si="928"/>
        <v>38533</v>
      </c>
      <c r="AN1654" s="236">
        <f t="shared" si="929"/>
        <v>38533</v>
      </c>
      <c r="AO1654" s="236">
        <f t="shared" si="930"/>
        <v>38533</v>
      </c>
      <c r="AP1654" s="236">
        <f t="shared" si="931"/>
        <v>51377</v>
      </c>
      <c r="AQ1654" s="236">
        <f t="shared" si="932"/>
        <v>119876.9501714285</v>
      </c>
      <c r="AR1654" s="236">
        <f t="shared" si="933"/>
        <v>51377</v>
      </c>
      <c r="AS1654" s="242">
        <f t="shared" si="937"/>
        <v>1.5107275322450888</v>
      </c>
      <c r="AV1654" s="253">
        <v>45023</v>
      </c>
      <c r="AW1654" s="69">
        <f t="shared" si="936"/>
        <v>116425.72800000002</v>
      </c>
      <c r="AX1654" s="359"/>
      <c r="AY1654" s="411"/>
      <c r="AZ1654" s="362"/>
      <c r="BA1654" s="357"/>
      <c r="BB1654" s="341"/>
      <c r="BC1654" s="344"/>
      <c r="BD1654" s="333"/>
    </row>
    <row r="1655" spans="2:56">
      <c r="B1655" s="134" t="s">
        <v>232</v>
      </c>
      <c r="F1655" s="67">
        <v>96</v>
      </c>
      <c r="G1655" s="68">
        <v>14</v>
      </c>
      <c r="H1655" s="134" t="s">
        <v>232</v>
      </c>
      <c r="I1655" s="177">
        <f>(SUM('domanda settimanale A41002300'!DH99:'domanda settimanale A41002300'!DH123)/'calcolo ADU'!$I$4)</f>
        <v>2813.4067199999995</v>
      </c>
      <c r="J1655" s="69">
        <f t="shared" si="918"/>
        <v>50641.32095999999</v>
      </c>
      <c r="K1655" s="176">
        <v>100000</v>
      </c>
      <c r="L1655" s="229">
        <v>0</v>
      </c>
      <c r="M1655" s="310">
        <f t="shared" si="912"/>
        <v>50642</v>
      </c>
      <c r="N1655" s="69">
        <f t="shared" si="919"/>
        <v>168804.40319999997</v>
      </c>
      <c r="O1655" s="69">
        <f t="shared" si="920"/>
        <v>50642</v>
      </c>
      <c r="P1655" s="69">
        <f t="shared" si="921"/>
        <v>25321</v>
      </c>
      <c r="Q1655" s="69">
        <f t="shared" si="934"/>
        <v>75963</v>
      </c>
      <c r="R1655" s="69">
        <f t="shared" si="922"/>
        <v>37981.5</v>
      </c>
      <c r="S1655" s="69">
        <f t="shared" si="915"/>
        <v>50642</v>
      </c>
      <c r="T1655" s="69">
        <f t="shared" si="935"/>
        <v>8440.2201599999989</v>
      </c>
      <c r="U1655" s="70">
        <f t="shared" si="916"/>
        <v>1.3341776754151167</v>
      </c>
      <c r="V1655" s="69">
        <f t="shared" si="914"/>
        <v>116425.72800000002</v>
      </c>
      <c r="W1655" s="69">
        <f t="shared" si="923"/>
        <v>300000</v>
      </c>
      <c r="X1655" s="232">
        <v>22297.097142857143</v>
      </c>
      <c r="Y1655" s="71">
        <f t="shared" si="924"/>
        <v>394128.63085714285</v>
      </c>
      <c r="Z1655" s="176">
        <f>AA1501*'domanda settimanale A41002300'!$B$30+simulazione!Z722*'domanda settimanale A41000500'!$B$9</f>
        <v>0</v>
      </c>
      <c r="AA1655" s="209">
        <v>0</v>
      </c>
      <c r="AB1655" s="68">
        <f t="shared" si="913"/>
        <v>0</v>
      </c>
      <c r="AC1655" s="68" t="s">
        <v>411</v>
      </c>
      <c r="AD1655" s="311">
        <v>0</v>
      </c>
      <c r="AE1655" s="68">
        <f t="shared" si="925"/>
        <v>0</v>
      </c>
      <c r="AF1655" s="69">
        <f t="shared" si="926"/>
        <v>295409.40319999994</v>
      </c>
      <c r="AG1655" s="71">
        <f t="shared" si="938"/>
        <v>244767.40319999997</v>
      </c>
      <c r="AH1655" s="72">
        <f t="shared" si="917"/>
        <v>75963</v>
      </c>
      <c r="AL1655" s="241">
        <f t="shared" si="927"/>
        <v>116425.72800000002</v>
      </c>
      <c r="AM1655" s="236">
        <f t="shared" si="928"/>
        <v>37982</v>
      </c>
      <c r="AN1655" s="236">
        <f t="shared" si="929"/>
        <v>37982</v>
      </c>
      <c r="AO1655" s="236">
        <f t="shared" si="930"/>
        <v>37982</v>
      </c>
      <c r="AP1655" s="236">
        <f t="shared" si="931"/>
        <v>50642</v>
      </c>
      <c r="AQ1655" s="236">
        <f t="shared" si="932"/>
        <v>118162.40319999997</v>
      </c>
      <c r="AR1655" s="236">
        <f t="shared" si="933"/>
        <v>50642</v>
      </c>
      <c r="AS1655" s="242">
        <f t="shared" si="937"/>
        <v>1.5326636388768218</v>
      </c>
      <c r="AV1655" s="253">
        <v>45024</v>
      </c>
      <c r="AW1655" s="69">
        <f t="shared" si="936"/>
        <v>116425.72800000002</v>
      </c>
      <c r="AX1655" s="359"/>
      <c r="AY1655" s="411"/>
      <c r="AZ1655" s="362"/>
      <c r="BA1655" s="357"/>
      <c r="BB1655" s="341"/>
      <c r="BC1655" s="344"/>
      <c r="BD1655" s="333"/>
    </row>
    <row r="1656" spans="2:56">
      <c r="B1656" s="134" t="s">
        <v>233</v>
      </c>
      <c r="F1656" s="67">
        <v>97</v>
      </c>
      <c r="G1656" s="68">
        <v>14</v>
      </c>
      <c r="H1656" s="134" t="s">
        <v>233</v>
      </c>
      <c r="I1656" s="177">
        <f>(SUM('domanda settimanale A41002300'!DH100:'domanda settimanale A41002300'!DH124)/'calcolo ADU'!$I$4)</f>
        <v>2772.5809371428568</v>
      </c>
      <c r="J1656" s="69">
        <f t="shared" si="918"/>
        <v>49906.456868571426</v>
      </c>
      <c r="K1656" s="176">
        <v>100000</v>
      </c>
      <c r="L1656" s="229">
        <v>0</v>
      </c>
      <c r="M1656" s="310">
        <f t="shared" si="912"/>
        <v>49907</v>
      </c>
      <c r="N1656" s="69">
        <f t="shared" si="919"/>
        <v>166354.85622857141</v>
      </c>
      <c r="O1656" s="69">
        <f t="shared" si="920"/>
        <v>49907</v>
      </c>
      <c r="P1656" s="69">
        <f t="shared" si="921"/>
        <v>24954</v>
      </c>
      <c r="Q1656" s="69">
        <f t="shared" si="934"/>
        <v>74861</v>
      </c>
      <c r="R1656" s="69">
        <f t="shared" si="922"/>
        <v>37430.5</v>
      </c>
      <c r="S1656" s="69">
        <f t="shared" si="915"/>
        <v>49907</v>
      </c>
      <c r="T1656" s="69">
        <f t="shared" si="935"/>
        <v>8317.7428114285703</v>
      </c>
      <c r="U1656" s="70">
        <f t="shared" si="916"/>
        <v>1.3538223551492563</v>
      </c>
      <c r="V1656" s="69">
        <f t="shared" si="914"/>
        <v>116425.72800000002</v>
      </c>
      <c r="W1656" s="69">
        <f t="shared" si="923"/>
        <v>300000</v>
      </c>
      <c r="X1656" s="232">
        <v>22297.097142857143</v>
      </c>
      <c r="Y1656" s="71">
        <f t="shared" si="924"/>
        <v>394128.63085714285</v>
      </c>
      <c r="Z1656" s="176">
        <f>AA1502*'domanda settimanale A41002300'!$B$30+simulazione!Z723*'domanda settimanale A41000500'!$B$9</f>
        <v>0</v>
      </c>
      <c r="AA1656" s="209">
        <v>0</v>
      </c>
      <c r="AB1656" s="68">
        <f t="shared" si="913"/>
        <v>0</v>
      </c>
      <c r="AC1656" s="68" t="s">
        <v>411</v>
      </c>
      <c r="AD1656" s="311">
        <v>0</v>
      </c>
      <c r="AE1656" s="68">
        <f t="shared" si="925"/>
        <v>0</v>
      </c>
      <c r="AF1656" s="69">
        <f t="shared" si="926"/>
        <v>291122.85622857139</v>
      </c>
      <c r="AG1656" s="71">
        <f t="shared" si="938"/>
        <v>241215.85622857141</v>
      </c>
      <c r="AH1656" s="72">
        <f t="shared" si="917"/>
        <v>74861</v>
      </c>
      <c r="AL1656" s="241">
        <f t="shared" si="927"/>
        <v>116425.72800000002</v>
      </c>
      <c r="AM1656" s="236">
        <f t="shared" si="928"/>
        <v>37431</v>
      </c>
      <c r="AN1656" s="236">
        <f t="shared" si="929"/>
        <v>37431</v>
      </c>
      <c r="AO1656" s="236">
        <f t="shared" si="930"/>
        <v>37431</v>
      </c>
      <c r="AP1656" s="236">
        <f t="shared" si="931"/>
        <v>49907</v>
      </c>
      <c r="AQ1656" s="236">
        <f t="shared" si="932"/>
        <v>116447.85622857141</v>
      </c>
      <c r="AR1656" s="236">
        <f t="shared" si="933"/>
        <v>49907</v>
      </c>
      <c r="AS1656" s="242">
        <f t="shared" si="937"/>
        <v>1.5552253910580947</v>
      </c>
      <c r="AV1656" s="253">
        <v>45025</v>
      </c>
      <c r="AW1656" s="69">
        <f t="shared" si="936"/>
        <v>116425.72800000002</v>
      </c>
      <c r="AX1656" s="359"/>
      <c r="AY1656" s="411"/>
      <c r="AZ1656" s="362"/>
      <c r="BA1656" s="357"/>
      <c r="BB1656" s="341"/>
      <c r="BC1656" s="344"/>
      <c r="BD1656" s="333"/>
    </row>
    <row r="1657" spans="2:56">
      <c r="B1657" s="134" t="s">
        <v>167</v>
      </c>
      <c r="F1657" s="67">
        <v>98</v>
      </c>
      <c r="G1657" s="68">
        <v>15</v>
      </c>
      <c r="H1657" s="134" t="s">
        <v>167</v>
      </c>
      <c r="I1657" s="177">
        <f>(SUM('domanda settimanale A41002300'!DH101:'domanda settimanale A41002300'!DH125)/'calcolo ADU'!$I$4)</f>
        <v>2731.7551542857145</v>
      </c>
      <c r="J1657" s="69">
        <f t="shared" si="918"/>
        <v>49171.592777142861</v>
      </c>
      <c r="K1657" s="176">
        <v>100000</v>
      </c>
      <c r="L1657" s="229">
        <v>0</v>
      </c>
      <c r="M1657" s="310">
        <f t="shared" si="912"/>
        <v>49172</v>
      </c>
      <c r="N1657" s="69">
        <f t="shared" si="919"/>
        <v>163905.30925714289</v>
      </c>
      <c r="O1657" s="69">
        <f t="shared" si="920"/>
        <v>49172</v>
      </c>
      <c r="P1657" s="69">
        <f t="shared" si="921"/>
        <v>24586</v>
      </c>
      <c r="Q1657" s="69">
        <f t="shared" si="934"/>
        <v>73758</v>
      </c>
      <c r="R1657" s="69">
        <f t="shared" si="922"/>
        <v>36879</v>
      </c>
      <c r="S1657" s="69">
        <f t="shared" si="915"/>
        <v>49172</v>
      </c>
      <c r="T1657" s="69">
        <f t="shared" si="935"/>
        <v>8195.2654628571436</v>
      </c>
      <c r="U1657" s="70">
        <f t="shared" si="916"/>
        <v>1.3279997077195862</v>
      </c>
      <c r="V1657" s="69">
        <f t="shared" si="914"/>
        <v>103214.30400000002</v>
      </c>
      <c r="W1657" s="69">
        <f t="shared" si="923"/>
        <v>300000</v>
      </c>
      <c r="X1657" s="232">
        <v>22297.097142857143</v>
      </c>
      <c r="Y1657" s="71">
        <f t="shared" si="924"/>
        <v>380917.20685714285</v>
      </c>
      <c r="Z1657" s="176">
        <f>AA1503*'domanda settimanale A41002300'!$B$30+simulazione!Z724*'domanda settimanale A41000500'!$B$9</f>
        <v>13211.423999999999</v>
      </c>
      <c r="AA1657" s="209">
        <v>0</v>
      </c>
      <c r="AB1657" s="68">
        <f t="shared" si="913"/>
        <v>0</v>
      </c>
      <c r="AC1657" s="68" t="s">
        <v>411</v>
      </c>
      <c r="AD1657" s="311">
        <v>0</v>
      </c>
      <c r="AE1657" s="68">
        <f t="shared" si="925"/>
        <v>0</v>
      </c>
      <c r="AF1657" s="69">
        <f t="shared" si="926"/>
        <v>286835.30925714289</v>
      </c>
      <c r="AG1657" s="71">
        <f t="shared" si="938"/>
        <v>237663.30925714289</v>
      </c>
      <c r="AH1657" s="72">
        <f t="shared" si="917"/>
        <v>73758</v>
      </c>
      <c r="AL1657" s="241">
        <f t="shared" si="927"/>
        <v>103214.30400000002</v>
      </c>
      <c r="AM1657" s="236">
        <f t="shared" si="928"/>
        <v>36879</v>
      </c>
      <c r="AN1657" s="236">
        <f t="shared" si="929"/>
        <v>36879</v>
      </c>
      <c r="AO1657" s="236">
        <f t="shared" si="930"/>
        <v>36879</v>
      </c>
      <c r="AP1657" s="236">
        <f t="shared" si="931"/>
        <v>49172</v>
      </c>
      <c r="AQ1657" s="236">
        <f t="shared" si="932"/>
        <v>114733.30925714289</v>
      </c>
      <c r="AR1657" s="236">
        <f t="shared" si="933"/>
        <v>49172</v>
      </c>
      <c r="AS1657" s="242">
        <f t="shared" si="937"/>
        <v>1.3993641910030101</v>
      </c>
      <c r="AV1657" s="253">
        <v>45026</v>
      </c>
      <c r="AW1657" s="69">
        <f t="shared" si="936"/>
        <v>103214.30400000002</v>
      </c>
      <c r="AX1657" s="359"/>
      <c r="AY1657" s="411"/>
      <c r="AZ1657" s="362"/>
      <c r="BA1657" s="357"/>
      <c r="BB1657" s="341"/>
      <c r="BC1657" s="344"/>
      <c r="BD1657" s="333"/>
    </row>
    <row r="1658" spans="2:56">
      <c r="B1658" s="134" t="s">
        <v>168</v>
      </c>
      <c r="F1658" s="67">
        <v>99</v>
      </c>
      <c r="G1658" s="68">
        <v>15</v>
      </c>
      <c r="H1658" s="134" t="s">
        <v>168</v>
      </c>
      <c r="I1658" s="177">
        <f>(SUM('domanda settimanale A41002300'!DH102:'domanda settimanale A41002300'!DH126)/'calcolo ADU'!$I$4)</f>
        <v>2690.9293714285718</v>
      </c>
      <c r="J1658" s="69">
        <f t="shared" si="918"/>
        <v>48436.72868571429</v>
      </c>
      <c r="K1658" s="176">
        <v>100000</v>
      </c>
      <c r="L1658" s="229">
        <v>0</v>
      </c>
      <c r="M1658" s="310">
        <f t="shared" si="912"/>
        <v>48437</v>
      </c>
      <c r="N1658" s="69">
        <f t="shared" si="919"/>
        <v>161455.7622857143</v>
      </c>
      <c r="O1658" s="69">
        <f t="shared" si="920"/>
        <v>48437</v>
      </c>
      <c r="P1658" s="69">
        <f t="shared" si="921"/>
        <v>24219</v>
      </c>
      <c r="Q1658" s="69">
        <f t="shared" si="934"/>
        <v>72656</v>
      </c>
      <c r="R1658" s="69">
        <f t="shared" si="922"/>
        <v>36328</v>
      </c>
      <c r="S1658" s="69">
        <f t="shared" si="915"/>
        <v>48437</v>
      </c>
      <c r="T1658" s="69">
        <f t="shared" si="935"/>
        <v>8072.788114285715</v>
      </c>
      <c r="U1658" s="70">
        <f t="shared" si="916"/>
        <v>1.3494442043555308</v>
      </c>
      <c r="V1658" s="69">
        <f t="shared" si="914"/>
        <v>103214.30400000002</v>
      </c>
      <c r="W1658" s="69">
        <f t="shared" si="923"/>
        <v>300000</v>
      </c>
      <c r="X1658" s="232">
        <v>21930.514285714286</v>
      </c>
      <c r="Y1658" s="71">
        <f t="shared" si="924"/>
        <v>381283.7897142857</v>
      </c>
      <c r="Z1658" s="176">
        <f>AA1504*'domanda settimanale A41002300'!$B$30+simulazione!Z725*'domanda settimanale A41000500'!$B$9</f>
        <v>0</v>
      </c>
      <c r="AA1658" s="209">
        <v>0</v>
      </c>
      <c r="AB1658" s="68">
        <f t="shared" si="913"/>
        <v>0</v>
      </c>
      <c r="AC1658" s="68" t="s">
        <v>411</v>
      </c>
      <c r="AD1658" s="311">
        <v>0</v>
      </c>
      <c r="AE1658" s="68">
        <f t="shared" si="925"/>
        <v>0</v>
      </c>
      <c r="AF1658" s="69">
        <f t="shared" si="926"/>
        <v>282548.76228571427</v>
      </c>
      <c r="AG1658" s="71">
        <f t="shared" si="938"/>
        <v>234111.7622857143</v>
      </c>
      <c r="AH1658" s="72">
        <f t="shared" si="917"/>
        <v>72656</v>
      </c>
      <c r="AL1658" s="241">
        <f t="shared" si="927"/>
        <v>103214.30400000002</v>
      </c>
      <c r="AM1658" s="236">
        <f t="shared" si="928"/>
        <v>36328</v>
      </c>
      <c r="AN1658" s="236">
        <f t="shared" si="929"/>
        <v>36328</v>
      </c>
      <c r="AO1658" s="236">
        <f t="shared" si="930"/>
        <v>36328</v>
      </c>
      <c r="AP1658" s="236">
        <f t="shared" si="931"/>
        <v>48437</v>
      </c>
      <c r="AQ1658" s="236">
        <f t="shared" si="932"/>
        <v>113018.7622857143</v>
      </c>
      <c r="AR1658" s="236">
        <f t="shared" si="933"/>
        <v>48437</v>
      </c>
      <c r="AS1658" s="242">
        <f t="shared" si="937"/>
        <v>1.4205888570799385</v>
      </c>
      <c r="AV1658" s="253">
        <v>45027</v>
      </c>
      <c r="AW1658" s="69">
        <f t="shared" si="936"/>
        <v>103214.30400000002</v>
      </c>
      <c r="AX1658" s="359"/>
      <c r="AY1658" s="411"/>
      <c r="AZ1658" s="362"/>
      <c r="BA1658" s="357"/>
      <c r="BB1658" s="341"/>
      <c r="BC1658" s="344"/>
      <c r="BD1658" s="333"/>
    </row>
    <row r="1659" spans="2:56">
      <c r="B1659" s="134" t="s">
        <v>169</v>
      </c>
      <c r="F1659" s="67">
        <v>100</v>
      </c>
      <c r="G1659" s="68">
        <v>15</v>
      </c>
      <c r="H1659" s="134" t="s">
        <v>169</v>
      </c>
      <c r="I1659" s="177">
        <f>(SUM('domanda settimanale A41002300'!DH103:'domanda settimanale A41002300'!DH127)/'calcolo ADU'!$I$4)</f>
        <v>2664.7669028571436</v>
      </c>
      <c r="J1659" s="69">
        <f t="shared" si="918"/>
        <v>47965.804251428584</v>
      </c>
      <c r="K1659" s="176">
        <v>100000</v>
      </c>
      <c r="L1659" s="229">
        <v>0</v>
      </c>
      <c r="M1659" s="310">
        <f t="shared" si="912"/>
        <v>47966</v>
      </c>
      <c r="N1659" s="69">
        <f t="shared" si="919"/>
        <v>159886.01417142863</v>
      </c>
      <c r="O1659" s="69">
        <f t="shared" si="920"/>
        <v>47966</v>
      </c>
      <c r="P1659" s="69">
        <f t="shared" si="921"/>
        <v>23983</v>
      </c>
      <c r="Q1659" s="69">
        <f t="shared" si="934"/>
        <v>71949</v>
      </c>
      <c r="R1659" s="69">
        <f t="shared" si="922"/>
        <v>35974.5</v>
      </c>
      <c r="S1659" s="69">
        <f t="shared" si="915"/>
        <v>47966</v>
      </c>
      <c r="T1659" s="69">
        <f t="shared" si="935"/>
        <v>7994.3007085714307</v>
      </c>
      <c r="U1659" s="70">
        <f t="shared" si="916"/>
        <v>1.3626962391232811</v>
      </c>
      <c r="V1659" s="69">
        <f>V1658+AD1659-Z1659</f>
        <v>103214.30400000002</v>
      </c>
      <c r="W1659" s="69">
        <f>W1658+AA1658-AD1659</f>
        <v>300000</v>
      </c>
      <c r="X1659" s="232">
        <v>21930.514285714286</v>
      </c>
      <c r="Y1659" s="71">
        <f>V1659+W1659-X1659</f>
        <v>381283.7897142857</v>
      </c>
      <c r="Z1659" s="176">
        <f>AA1505*'domanda settimanale A41002300'!$B$30+simulazione!Z726*'domanda settimanale A41000500'!$B$9</f>
        <v>0</v>
      </c>
      <c r="AA1659" s="209">
        <v>0</v>
      </c>
      <c r="AB1659" s="68">
        <f t="shared" si="913"/>
        <v>0</v>
      </c>
      <c r="AC1659" s="68" t="s">
        <v>411</v>
      </c>
      <c r="AD1659" s="311">
        <v>0</v>
      </c>
      <c r="AE1659" s="68">
        <f t="shared" si="925"/>
        <v>0</v>
      </c>
      <c r="AF1659" s="69">
        <f t="shared" si="926"/>
        <v>279801.01417142863</v>
      </c>
      <c r="AG1659" s="71">
        <f t="shared" si="938"/>
        <v>231835.01417142863</v>
      </c>
      <c r="AH1659" s="72">
        <f t="shared" si="917"/>
        <v>71949</v>
      </c>
      <c r="AL1659" s="241">
        <f t="shared" si="927"/>
        <v>103214.30400000002</v>
      </c>
      <c r="AM1659" s="236">
        <f t="shared" si="928"/>
        <v>35975</v>
      </c>
      <c r="AN1659" s="236">
        <f t="shared" si="929"/>
        <v>35975</v>
      </c>
      <c r="AO1659" s="236">
        <f t="shared" si="930"/>
        <v>35975</v>
      </c>
      <c r="AP1659" s="236">
        <f t="shared" si="931"/>
        <v>47966</v>
      </c>
      <c r="AQ1659" s="236">
        <f t="shared" si="932"/>
        <v>111920.01417142863</v>
      </c>
      <c r="AR1659" s="236">
        <f t="shared" si="933"/>
        <v>47966</v>
      </c>
      <c r="AS1659" s="242">
        <f t="shared" si="937"/>
        <v>1.4345481382646044</v>
      </c>
      <c r="AV1659" s="253">
        <v>45028</v>
      </c>
      <c r="AW1659" s="69">
        <f t="shared" si="936"/>
        <v>103214.30400000002</v>
      </c>
      <c r="AX1659" s="359"/>
      <c r="AY1659" s="411"/>
      <c r="AZ1659" s="362"/>
      <c r="BA1659" s="357"/>
      <c r="BB1659" s="341"/>
      <c r="BC1659" s="344"/>
      <c r="BD1659" s="333"/>
    </row>
    <row r="1660" spans="2:56">
      <c r="B1660" s="134" t="s">
        <v>170</v>
      </c>
      <c r="F1660" s="67">
        <v>101</v>
      </c>
      <c r="G1660" s="68">
        <v>15</v>
      </c>
      <c r="H1660" s="134" t="s">
        <v>170</v>
      </c>
      <c r="I1660" s="177">
        <f>(SUM('domanda settimanale A41002300'!DH104:'domanda settimanale A41002300'!DH128)/'calcolo ADU'!$I$4)</f>
        <v>2638.6044342857149</v>
      </c>
      <c r="J1660" s="69">
        <f t="shared" si="918"/>
        <v>47494.879817142872</v>
      </c>
      <c r="K1660" s="176">
        <v>100000</v>
      </c>
      <c r="L1660" s="229">
        <v>0</v>
      </c>
      <c r="M1660" s="310">
        <f t="shared" ref="M1660:M1694" si="939">_xlfn.CEILING.MATH(J1660)</f>
        <v>47495</v>
      </c>
      <c r="N1660" s="69">
        <f t="shared" si="919"/>
        <v>158316.2660571429</v>
      </c>
      <c r="O1660" s="69">
        <f t="shared" si="920"/>
        <v>47495</v>
      </c>
      <c r="P1660" s="69">
        <f t="shared" si="921"/>
        <v>23748</v>
      </c>
      <c r="Q1660" s="69">
        <f t="shared" si="934"/>
        <v>71243</v>
      </c>
      <c r="R1660" s="69">
        <f t="shared" si="922"/>
        <v>35621.5</v>
      </c>
      <c r="S1660" s="69">
        <f t="shared" si="915"/>
        <v>47495</v>
      </c>
      <c r="T1660" s="69">
        <f t="shared" si="935"/>
        <v>7915.8133028571447</v>
      </c>
      <c r="U1660" s="70">
        <f t="shared" si="916"/>
        <v>1.3762061676236572</v>
      </c>
      <c r="V1660" s="69">
        <f>V1659+AD1660-Z1660</f>
        <v>103214.30400000002</v>
      </c>
      <c r="W1660" s="69">
        <f t="shared" ref="W1660:W1708" si="940">W1659+AA1659-AD1660</f>
        <v>300000</v>
      </c>
      <c r="X1660" s="232">
        <v>21930.514285714286</v>
      </c>
      <c r="Y1660" s="71">
        <f>V1660+W1660-X1660</f>
        <v>381283.7897142857</v>
      </c>
      <c r="Z1660" s="176">
        <f>AA1506*'domanda settimanale A41002300'!$B$30+simulazione!Z727*'domanda settimanale A41000500'!$B$9</f>
        <v>0</v>
      </c>
      <c r="AA1660" s="209">
        <v>0</v>
      </c>
      <c r="AB1660" s="68">
        <f>IF(Y1660&lt;AG1660,AF1660-Y1660,0)</f>
        <v>0</v>
      </c>
      <c r="AC1660" s="68" t="s">
        <v>411</v>
      </c>
      <c r="AD1660" s="311">
        <v>0</v>
      </c>
      <c r="AE1660" s="68">
        <f t="shared" si="925"/>
        <v>0</v>
      </c>
      <c r="AF1660" s="69">
        <f t="shared" si="926"/>
        <v>277054.26605714287</v>
      </c>
      <c r="AG1660" s="71">
        <f t="shared" si="938"/>
        <v>229559.2660571429</v>
      </c>
      <c r="AH1660" s="72">
        <f t="shared" si="917"/>
        <v>71243</v>
      </c>
      <c r="AL1660" s="241">
        <f t="shared" si="927"/>
        <v>103214.30400000002</v>
      </c>
      <c r="AM1660" s="236">
        <f t="shared" si="928"/>
        <v>35622</v>
      </c>
      <c r="AN1660" s="236">
        <f t="shared" si="929"/>
        <v>35622</v>
      </c>
      <c r="AO1660" s="236">
        <f t="shared" si="930"/>
        <v>35622</v>
      </c>
      <c r="AP1660" s="236">
        <f t="shared" si="931"/>
        <v>47495</v>
      </c>
      <c r="AQ1660" s="236">
        <f t="shared" si="932"/>
        <v>110821.2660571429</v>
      </c>
      <c r="AR1660" s="236">
        <f t="shared" si="933"/>
        <v>47495</v>
      </c>
      <c r="AS1660" s="242">
        <f t="shared" si="937"/>
        <v>1.448764145249358</v>
      </c>
      <c r="AV1660" s="253">
        <v>45029</v>
      </c>
      <c r="AW1660" s="69">
        <f t="shared" si="936"/>
        <v>103214.30400000002</v>
      </c>
      <c r="AX1660" s="359"/>
      <c r="AY1660" s="411"/>
      <c r="AZ1660" s="362"/>
      <c r="BA1660" s="357"/>
      <c r="BB1660" s="341"/>
      <c r="BC1660" s="344"/>
      <c r="BD1660" s="333"/>
    </row>
    <row r="1661" spans="2:56">
      <c r="B1661" s="134" t="s">
        <v>171</v>
      </c>
      <c r="F1661" s="67">
        <v>102</v>
      </c>
      <c r="G1661" s="68">
        <v>15</v>
      </c>
      <c r="H1661" s="134" t="s">
        <v>171</v>
      </c>
      <c r="I1661" s="177">
        <f>(SUM('domanda settimanale A41002300'!DH105:'domanda settimanale A41002300'!DH129)/'calcolo ADU'!$I$4)</f>
        <v>2612.4419657142867</v>
      </c>
      <c r="J1661" s="69">
        <f t="shared" si="918"/>
        <v>47023.955382857159</v>
      </c>
      <c r="K1661" s="176">
        <v>100000</v>
      </c>
      <c r="L1661" s="229">
        <v>0</v>
      </c>
      <c r="M1661" s="310">
        <f t="shared" si="939"/>
        <v>47024</v>
      </c>
      <c r="N1661" s="69">
        <f t="shared" si="919"/>
        <v>156746.5179428572</v>
      </c>
      <c r="O1661" s="69">
        <f t="shared" si="920"/>
        <v>47024</v>
      </c>
      <c r="P1661" s="69">
        <f t="shared" si="921"/>
        <v>23512</v>
      </c>
      <c r="Q1661" s="69">
        <f t="shared" si="934"/>
        <v>70536</v>
      </c>
      <c r="R1661" s="69">
        <f t="shared" si="922"/>
        <v>35268</v>
      </c>
      <c r="S1661" s="69">
        <f t="shared" si="915"/>
        <v>47024</v>
      </c>
      <c r="T1661" s="69">
        <f t="shared" si="935"/>
        <v>7837.3258971428604</v>
      </c>
      <c r="U1661" s="70">
        <f t="shared" si="916"/>
        <v>1.389991723761058</v>
      </c>
      <c r="V1661" s="69">
        <f t="shared" ref="V1661:V1691" si="941">V1660+AD1661-Z1661</f>
        <v>103214.30400000002</v>
      </c>
      <c r="W1661" s="69">
        <f t="shared" si="940"/>
        <v>300000</v>
      </c>
      <c r="X1661" s="232">
        <v>21930.514285714286</v>
      </c>
      <c r="Y1661" s="71">
        <f t="shared" ref="Y1661:Y1687" si="942">V1661+W1661-X1661</f>
        <v>381283.7897142857</v>
      </c>
      <c r="Z1661" s="176">
        <f>AA1507*'domanda settimanale A41002300'!$B$30+simulazione!Z728*'domanda settimanale A41000500'!$B$9</f>
        <v>0</v>
      </c>
      <c r="AA1661" s="209">
        <v>0</v>
      </c>
      <c r="AB1661" s="68">
        <f t="shared" ref="AB1661:AB1708" si="943">IF(Y1661&lt;AG1661,AF1661-Y1661,0)</f>
        <v>0</v>
      </c>
      <c r="AC1661" s="68" t="s">
        <v>411</v>
      </c>
      <c r="AD1661" s="311">
        <v>0</v>
      </c>
      <c r="AE1661" s="68">
        <f t="shared" si="925"/>
        <v>0</v>
      </c>
      <c r="AF1661" s="69">
        <f t="shared" si="926"/>
        <v>274306.51794285723</v>
      </c>
      <c r="AG1661" s="71">
        <f t="shared" si="938"/>
        <v>227282.5179428572</v>
      </c>
      <c r="AH1661" s="72">
        <f t="shared" si="917"/>
        <v>70536</v>
      </c>
      <c r="AL1661" s="241">
        <f t="shared" si="927"/>
        <v>103214.30400000002</v>
      </c>
      <c r="AM1661" s="236">
        <f t="shared" si="928"/>
        <v>35268</v>
      </c>
      <c r="AN1661" s="236">
        <f t="shared" si="929"/>
        <v>35268</v>
      </c>
      <c r="AO1661" s="236">
        <f t="shared" si="930"/>
        <v>35268</v>
      </c>
      <c r="AP1661" s="236">
        <f t="shared" si="931"/>
        <v>47024</v>
      </c>
      <c r="AQ1661" s="236">
        <f t="shared" si="932"/>
        <v>109722.5179428572</v>
      </c>
      <c r="AR1661" s="236">
        <f t="shared" si="933"/>
        <v>47024</v>
      </c>
      <c r="AS1661" s="242">
        <f t="shared" si="937"/>
        <v>1.4632854712487242</v>
      </c>
      <c r="AV1661" s="253">
        <v>45030</v>
      </c>
      <c r="AW1661" s="69">
        <f t="shared" si="936"/>
        <v>103214.30400000002</v>
      </c>
      <c r="AX1661" s="359"/>
      <c r="AY1661" s="411"/>
      <c r="AZ1661" s="362"/>
      <c r="BA1661" s="357"/>
      <c r="BB1661" s="341"/>
      <c r="BC1661" s="344"/>
      <c r="BD1661" s="333"/>
    </row>
    <row r="1662" spans="2:56">
      <c r="B1662" s="134" t="s">
        <v>234</v>
      </c>
      <c r="F1662" s="67">
        <v>103</v>
      </c>
      <c r="G1662" s="68">
        <v>15</v>
      </c>
      <c r="H1662" s="134" t="s">
        <v>234</v>
      </c>
      <c r="I1662" s="177">
        <f>(SUM('domanda settimanale A41002300'!DH106:'domanda settimanale A41002300'!DH130)/'calcolo ADU'!$I$4)</f>
        <v>2612.9400685714295</v>
      </c>
      <c r="J1662" s="69">
        <f t="shared" si="918"/>
        <v>47032.921234285728</v>
      </c>
      <c r="K1662" s="176">
        <v>100000</v>
      </c>
      <c r="L1662" s="229">
        <v>0</v>
      </c>
      <c r="M1662" s="310">
        <f t="shared" si="939"/>
        <v>47033</v>
      </c>
      <c r="N1662" s="69">
        <f t="shared" si="919"/>
        <v>156776.40411428577</v>
      </c>
      <c r="O1662" s="69">
        <f t="shared" si="920"/>
        <v>47033</v>
      </c>
      <c r="P1662" s="69">
        <f t="shared" si="921"/>
        <v>23517</v>
      </c>
      <c r="Q1662" s="69">
        <f t="shared" si="934"/>
        <v>70550</v>
      </c>
      <c r="R1662" s="69">
        <f t="shared" si="922"/>
        <v>35275</v>
      </c>
      <c r="S1662" s="69">
        <f t="shared" si="915"/>
        <v>47033</v>
      </c>
      <c r="T1662" s="69">
        <f t="shared" si="935"/>
        <v>7838.820205714288</v>
      </c>
      <c r="U1662" s="70">
        <f t="shared" si="916"/>
        <v>1.3897237856496438</v>
      </c>
      <c r="V1662" s="69">
        <f t="shared" si="941"/>
        <v>103214.30400000002</v>
      </c>
      <c r="W1662" s="69">
        <f t="shared" si="940"/>
        <v>300000</v>
      </c>
      <c r="X1662" s="232">
        <v>21930.514285714286</v>
      </c>
      <c r="Y1662" s="71">
        <f t="shared" si="942"/>
        <v>381283.7897142857</v>
      </c>
      <c r="Z1662" s="176">
        <f>AA1508*'domanda settimanale A41002300'!$B$30+simulazione!Z729*'domanda settimanale A41000500'!$B$9</f>
        <v>0</v>
      </c>
      <c r="AA1662" s="209">
        <v>0</v>
      </c>
      <c r="AB1662" s="68">
        <f t="shared" si="943"/>
        <v>0</v>
      </c>
      <c r="AC1662" s="68" t="s">
        <v>411</v>
      </c>
      <c r="AD1662" s="311">
        <v>0</v>
      </c>
      <c r="AE1662" s="68">
        <f t="shared" si="925"/>
        <v>0</v>
      </c>
      <c r="AF1662" s="69">
        <f t="shared" si="926"/>
        <v>274359.40411428577</v>
      </c>
      <c r="AG1662" s="71">
        <f t="shared" si="938"/>
        <v>227326.40411428577</v>
      </c>
      <c r="AH1662" s="72">
        <f t="shared" si="917"/>
        <v>70550</v>
      </c>
      <c r="AL1662" s="241">
        <f t="shared" si="927"/>
        <v>103214.30400000002</v>
      </c>
      <c r="AM1662" s="236">
        <f t="shared" si="928"/>
        <v>35275</v>
      </c>
      <c r="AN1662" s="236">
        <f t="shared" si="929"/>
        <v>35275</v>
      </c>
      <c r="AO1662" s="236">
        <f t="shared" si="930"/>
        <v>35275</v>
      </c>
      <c r="AP1662" s="236">
        <f t="shared" si="931"/>
        <v>47033</v>
      </c>
      <c r="AQ1662" s="236">
        <f t="shared" si="932"/>
        <v>109743.40411428577</v>
      </c>
      <c r="AR1662" s="236">
        <f t="shared" si="933"/>
        <v>47033</v>
      </c>
      <c r="AS1662" s="242">
        <f t="shared" si="937"/>
        <v>1.4629950956768252</v>
      </c>
      <c r="AV1662" s="253">
        <v>45031</v>
      </c>
      <c r="AW1662" s="69">
        <f t="shared" si="936"/>
        <v>103214.30400000002</v>
      </c>
      <c r="AX1662" s="359"/>
      <c r="AY1662" s="411"/>
      <c r="AZ1662" s="362"/>
      <c r="BA1662" s="357"/>
      <c r="BB1662" s="341"/>
      <c r="BC1662" s="344"/>
      <c r="BD1662" s="333"/>
    </row>
    <row r="1663" spans="2:56">
      <c r="B1663" s="134" t="s">
        <v>235</v>
      </c>
      <c r="F1663" s="67">
        <v>104</v>
      </c>
      <c r="G1663" s="68">
        <v>15</v>
      </c>
      <c r="H1663" s="134" t="s">
        <v>235</v>
      </c>
      <c r="I1663" s="177">
        <f>(SUM('domanda settimanale A41002300'!DH107:'domanda settimanale A41002300'!DH131)/'calcolo ADU'!$I$4)</f>
        <v>2613.4381714285728</v>
      </c>
      <c r="J1663" s="69">
        <f t="shared" si="918"/>
        <v>47041.887085714312</v>
      </c>
      <c r="K1663" s="176">
        <v>100000</v>
      </c>
      <c r="L1663" s="229">
        <v>0</v>
      </c>
      <c r="M1663" s="310">
        <f t="shared" si="939"/>
        <v>47042</v>
      </c>
      <c r="N1663" s="69">
        <f t="shared" si="919"/>
        <v>156806.29028571438</v>
      </c>
      <c r="O1663" s="69">
        <f t="shared" si="920"/>
        <v>47042</v>
      </c>
      <c r="P1663" s="69">
        <f t="shared" si="921"/>
        <v>23521</v>
      </c>
      <c r="Q1663" s="69">
        <f t="shared" si="934"/>
        <v>70563</v>
      </c>
      <c r="R1663" s="69">
        <f t="shared" si="922"/>
        <v>35281.5</v>
      </c>
      <c r="S1663" s="69">
        <f t="shared" si="915"/>
        <v>47042</v>
      </c>
      <c r="T1663" s="69">
        <f t="shared" si="935"/>
        <v>7840.3145142857184</v>
      </c>
      <c r="U1663" s="70">
        <f t="shared" si="916"/>
        <v>1.3894610142217425</v>
      </c>
      <c r="V1663" s="69">
        <f t="shared" si="941"/>
        <v>103214.30400000002</v>
      </c>
      <c r="W1663" s="69">
        <f t="shared" si="940"/>
        <v>300000</v>
      </c>
      <c r="X1663" s="232">
        <v>21930.514285714286</v>
      </c>
      <c r="Y1663" s="71">
        <f t="shared" si="942"/>
        <v>381283.7897142857</v>
      </c>
      <c r="Z1663" s="176">
        <f>AA1509*'domanda settimanale A41002300'!$B$30+simulazione!Z730*'domanda settimanale A41000500'!$B$9</f>
        <v>0</v>
      </c>
      <c r="AA1663" s="209">
        <v>0</v>
      </c>
      <c r="AB1663" s="68">
        <f t="shared" si="943"/>
        <v>0</v>
      </c>
      <c r="AC1663" s="68" t="s">
        <v>411</v>
      </c>
      <c r="AD1663" s="311">
        <v>0</v>
      </c>
      <c r="AE1663" s="68">
        <f t="shared" si="925"/>
        <v>0</v>
      </c>
      <c r="AF1663" s="69">
        <f t="shared" si="926"/>
        <v>274411.29028571438</v>
      </c>
      <c r="AG1663" s="71">
        <f t="shared" si="938"/>
        <v>227369.29028571438</v>
      </c>
      <c r="AH1663" s="72">
        <f t="shared" si="917"/>
        <v>70563</v>
      </c>
      <c r="AL1663" s="241">
        <f t="shared" si="927"/>
        <v>103214.30400000002</v>
      </c>
      <c r="AM1663" s="236">
        <f t="shared" si="928"/>
        <v>35282</v>
      </c>
      <c r="AN1663" s="236">
        <f t="shared" si="929"/>
        <v>35282</v>
      </c>
      <c r="AO1663" s="236">
        <f t="shared" si="930"/>
        <v>35282</v>
      </c>
      <c r="AP1663" s="236">
        <f t="shared" si="931"/>
        <v>47042</v>
      </c>
      <c r="AQ1663" s="236">
        <f t="shared" si="932"/>
        <v>109764.29028571438</v>
      </c>
      <c r="AR1663" s="236">
        <f t="shared" si="933"/>
        <v>47042</v>
      </c>
      <c r="AS1663" s="242">
        <f t="shared" si="937"/>
        <v>1.4627255643892694</v>
      </c>
      <c r="AV1663" s="253">
        <v>45032</v>
      </c>
      <c r="AW1663" s="69">
        <f t="shared" si="936"/>
        <v>103214.30400000002</v>
      </c>
      <c r="AX1663" s="359"/>
      <c r="AY1663" s="411"/>
      <c r="AZ1663" s="362"/>
      <c r="BA1663" s="357"/>
      <c r="BB1663" s="341"/>
      <c r="BC1663" s="344"/>
      <c r="BD1663" s="333"/>
    </row>
    <row r="1664" spans="2:56">
      <c r="B1664" s="134" t="s">
        <v>172</v>
      </c>
      <c r="F1664" s="67">
        <v>105</v>
      </c>
      <c r="G1664" s="68">
        <v>16</v>
      </c>
      <c r="H1664" s="134" t="s">
        <v>172</v>
      </c>
      <c r="I1664" s="177">
        <f>(SUM('domanda settimanale A41002300'!DH108:'domanda settimanale A41002300'!DH132)/'calcolo ADU'!$I$4)</f>
        <v>2613.9362742857156</v>
      </c>
      <c r="J1664" s="69">
        <f t="shared" si="918"/>
        <v>47050.852937142874</v>
      </c>
      <c r="K1664" s="176">
        <v>100000</v>
      </c>
      <c r="L1664" s="229">
        <v>0</v>
      </c>
      <c r="M1664" s="310">
        <f t="shared" si="939"/>
        <v>47051</v>
      </c>
      <c r="N1664" s="69">
        <f t="shared" si="919"/>
        <v>156836.17645714292</v>
      </c>
      <c r="O1664" s="69">
        <f t="shared" si="920"/>
        <v>47051</v>
      </c>
      <c r="P1664" s="69">
        <f t="shared" si="921"/>
        <v>23526</v>
      </c>
      <c r="Q1664" s="69">
        <f t="shared" si="934"/>
        <v>70577</v>
      </c>
      <c r="R1664" s="69">
        <f t="shared" si="922"/>
        <v>35288.5</v>
      </c>
      <c r="S1664" s="69">
        <f t="shared" si="915"/>
        <v>47051</v>
      </c>
      <c r="T1664" s="69">
        <f t="shared" si="935"/>
        <v>7841.8088228571469</v>
      </c>
      <c r="U1664" s="70">
        <f t="shared" si="916"/>
        <v>1.3457326580176117</v>
      </c>
      <c r="V1664" s="69">
        <f t="shared" si="941"/>
        <v>91285.920000000013</v>
      </c>
      <c r="W1664" s="69">
        <f t="shared" si="940"/>
        <v>300000</v>
      </c>
      <c r="X1664" s="232">
        <v>21930.514285714286</v>
      </c>
      <c r="Y1664" s="71">
        <f t="shared" si="942"/>
        <v>369355.40571428573</v>
      </c>
      <c r="Z1664" s="176">
        <f>AA1510*'domanda settimanale A41002300'!$B$30+simulazione!Z731*'domanda settimanale A41000500'!$B$9</f>
        <v>11928.384</v>
      </c>
      <c r="AA1664" s="209">
        <v>0</v>
      </c>
      <c r="AB1664" s="68">
        <f t="shared" si="943"/>
        <v>0</v>
      </c>
      <c r="AC1664" s="68" t="s">
        <v>411</v>
      </c>
      <c r="AD1664" s="311">
        <v>0</v>
      </c>
      <c r="AE1664" s="68">
        <f t="shared" si="925"/>
        <v>0</v>
      </c>
      <c r="AF1664" s="69">
        <f t="shared" si="926"/>
        <v>274464.17645714292</v>
      </c>
      <c r="AG1664" s="71">
        <f t="shared" si="938"/>
        <v>227413.17645714292</v>
      </c>
      <c r="AH1664" s="72">
        <f t="shared" si="917"/>
        <v>70577</v>
      </c>
      <c r="AL1664" s="241">
        <f t="shared" si="927"/>
        <v>91285.920000000013</v>
      </c>
      <c r="AM1664" s="236">
        <f t="shared" si="928"/>
        <v>35289</v>
      </c>
      <c r="AN1664" s="236">
        <f t="shared" si="929"/>
        <v>35289</v>
      </c>
      <c r="AO1664" s="236">
        <f t="shared" si="930"/>
        <v>35289</v>
      </c>
      <c r="AP1664" s="236">
        <f t="shared" si="931"/>
        <v>47051</v>
      </c>
      <c r="AQ1664" s="236">
        <f t="shared" si="932"/>
        <v>109785.17645714292</v>
      </c>
      <c r="AR1664" s="236">
        <f t="shared" si="933"/>
        <v>47051</v>
      </c>
      <c r="AS1664" s="242">
        <f t="shared" si="937"/>
        <v>1.2934230698386162</v>
      </c>
      <c r="AV1664" s="253">
        <v>45033</v>
      </c>
      <c r="AW1664" s="69">
        <f t="shared" si="936"/>
        <v>91285.920000000013</v>
      </c>
      <c r="AX1664" s="359"/>
      <c r="AY1664" s="411"/>
      <c r="AZ1664" s="362"/>
      <c r="BA1664" s="357"/>
      <c r="BB1664" s="341"/>
      <c r="BC1664" s="344"/>
      <c r="BD1664" s="333"/>
    </row>
    <row r="1665" spans="2:56">
      <c r="B1665" s="134" t="s">
        <v>173</v>
      </c>
      <c r="F1665" s="67">
        <v>106</v>
      </c>
      <c r="G1665" s="68">
        <v>16</v>
      </c>
      <c r="H1665" s="134" t="s">
        <v>173</v>
      </c>
      <c r="I1665" s="177">
        <f>(SUM('domanda settimanale A41002300'!DH109:'domanda settimanale A41002300'!DH133)/'calcolo ADU'!$I$4)</f>
        <v>2614.4343771428585</v>
      </c>
      <c r="J1665" s="69">
        <f t="shared" si="918"/>
        <v>47059.818788571451</v>
      </c>
      <c r="K1665" s="176">
        <v>100000</v>
      </c>
      <c r="L1665" s="229">
        <v>0</v>
      </c>
      <c r="M1665" s="310">
        <f t="shared" si="939"/>
        <v>47060</v>
      </c>
      <c r="N1665" s="69">
        <f t="shared" si="919"/>
        <v>156866.0626285715</v>
      </c>
      <c r="O1665" s="69">
        <f t="shared" si="920"/>
        <v>47060</v>
      </c>
      <c r="P1665" s="69">
        <f t="shared" si="921"/>
        <v>23530</v>
      </c>
      <c r="Q1665" s="69">
        <f t="shared" si="934"/>
        <v>70590</v>
      </c>
      <c r="R1665" s="69">
        <f t="shared" si="922"/>
        <v>35295</v>
      </c>
      <c r="S1665" s="69">
        <f t="shared" si="915"/>
        <v>47060</v>
      </c>
      <c r="T1665" s="69">
        <f t="shared" si="935"/>
        <v>7843.3031314285754</v>
      </c>
      <c r="U1665" s="70">
        <f t="shared" si="916"/>
        <v>1.3218363564064652</v>
      </c>
      <c r="V1665" s="69">
        <f t="shared" si="941"/>
        <v>81954.720000000016</v>
      </c>
      <c r="W1665" s="69">
        <f t="shared" si="940"/>
        <v>300000</v>
      </c>
      <c r="X1665" s="232">
        <v>19089.407999999999</v>
      </c>
      <c r="Y1665" s="71">
        <f t="shared" si="942"/>
        <v>362865.31200000003</v>
      </c>
      <c r="Z1665" s="176">
        <f>AA1511*'domanda settimanale A41002300'!$B$30+simulazione!Z732*'domanda settimanale A41000500'!$B$9</f>
        <v>9331.1999999999989</v>
      </c>
      <c r="AA1665" s="209">
        <v>0</v>
      </c>
      <c r="AB1665" s="68">
        <f t="shared" si="943"/>
        <v>0</v>
      </c>
      <c r="AC1665" s="68" t="s">
        <v>411</v>
      </c>
      <c r="AD1665" s="311">
        <v>0</v>
      </c>
      <c r="AE1665" s="68">
        <f t="shared" si="925"/>
        <v>0</v>
      </c>
      <c r="AF1665" s="69">
        <f t="shared" si="926"/>
        <v>274516.06262857153</v>
      </c>
      <c r="AG1665" s="71">
        <f t="shared" si="938"/>
        <v>227456.0626285715</v>
      </c>
      <c r="AH1665" s="72">
        <f t="shared" si="917"/>
        <v>70590</v>
      </c>
      <c r="AL1665" s="241">
        <f t="shared" si="927"/>
        <v>81954.720000000016</v>
      </c>
      <c r="AM1665" s="236">
        <f t="shared" si="928"/>
        <v>35295</v>
      </c>
      <c r="AN1665" s="236">
        <f t="shared" si="929"/>
        <v>35295</v>
      </c>
      <c r="AO1665" s="236">
        <f t="shared" si="930"/>
        <v>35295</v>
      </c>
      <c r="AP1665" s="236">
        <f t="shared" si="931"/>
        <v>47060</v>
      </c>
      <c r="AQ1665" s="236">
        <f t="shared" si="932"/>
        <v>109806.0626285715</v>
      </c>
      <c r="AR1665" s="236">
        <f t="shared" si="933"/>
        <v>47060</v>
      </c>
      <c r="AS1665" s="242">
        <f t="shared" si="937"/>
        <v>1.1609961750956228</v>
      </c>
      <c r="AV1665" s="253">
        <v>45034</v>
      </c>
      <c r="AW1665" s="69">
        <f t="shared" si="936"/>
        <v>81954.720000000016</v>
      </c>
      <c r="AX1665" s="359"/>
      <c r="AY1665" s="411"/>
      <c r="AZ1665" s="362"/>
      <c r="BA1665" s="357"/>
      <c r="BB1665" s="341"/>
      <c r="BC1665" s="344"/>
      <c r="BD1665" s="333"/>
    </row>
    <row r="1666" spans="2:56">
      <c r="B1666" s="134" t="s">
        <v>174</v>
      </c>
      <c r="F1666" s="67">
        <v>107</v>
      </c>
      <c r="G1666" s="68">
        <v>16</v>
      </c>
      <c r="H1666" s="134" t="s">
        <v>174</v>
      </c>
      <c r="I1666" s="177">
        <f>(SUM('domanda settimanale A41002300'!DH110:'domanda settimanale A41002300'!DH134)/'calcolo ADU'!$I$4)</f>
        <v>1965.0004114285716</v>
      </c>
      <c r="J1666" s="69">
        <f t="shared" si="918"/>
        <v>35370.007405714285</v>
      </c>
      <c r="K1666" s="176">
        <v>100000</v>
      </c>
      <c r="L1666" s="229">
        <v>0</v>
      </c>
      <c r="M1666" s="310">
        <f t="shared" si="939"/>
        <v>35371</v>
      </c>
      <c r="N1666" s="69">
        <f t="shared" si="919"/>
        <v>117900.02468571429</v>
      </c>
      <c r="O1666" s="69">
        <f t="shared" si="920"/>
        <v>35371</v>
      </c>
      <c r="P1666" s="69">
        <f t="shared" si="921"/>
        <v>17686</v>
      </c>
      <c r="Q1666" s="69">
        <f t="shared" si="934"/>
        <v>53057</v>
      </c>
      <c r="R1666" s="69">
        <f t="shared" si="922"/>
        <v>26528.5</v>
      </c>
      <c r="S1666" s="69">
        <f t="shared" si="915"/>
        <v>35371</v>
      </c>
      <c r="T1666" s="69">
        <f t="shared" si="935"/>
        <v>5895.0012342857153</v>
      </c>
      <c r="U1666" s="70">
        <f t="shared" si="916"/>
        <v>1.8415942893787058</v>
      </c>
      <c r="V1666" s="69">
        <f t="shared" si="941"/>
        <v>181954.72000000003</v>
      </c>
      <c r="W1666" s="69">
        <f t="shared" si="940"/>
        <v>200000</v>
      </c>
      <c r="X1666" s="232">
        <v>1982.2079999999996</v>
      </c>
      <c r="Y1666" s="71">
        <f t="shared" si="942"/>
        <v>379972.51200000005</v>
      </c>
      <c r="Z1666" s="176">
        <f>AA1512*'domanda settimanale A41002300'!$B$30+simulazione!Z733*'domanda settimanale A41000500'!$B$9</f>
        <v>0</v>
      </c>
      <c r="AA1666" s="209">
        <v>0</v>
      </c>
      <c r="AB1666" s="68">
        <f t="shared" si="943"/>
        <v>0</v>
      </c>
      <c r="AC1666" s="68" t="s">
        <v>411</v>
      </c>
      <c r="AD1666" s="311">
        <v>100000</v>
      </c>
      <c r="AE1666" s="68">
        <f t="shared" si="925"/>
        <v>0</v>
      </c>
      <c r="AF1666" s="69">
        <f t="shared" si="926"/>
        <v>206328.02468571428</v>
      </c>
      <c r="AG1666" s="71">
        <f t="shared" si="938"/>
        <v>170957.02468571428</v>
      </c>
      <c r="AH1666" s="72">
        <f t="shared" si="917"/>
        <v>53057</v>
      </c>
      <c r="AL1666" s="241">
        <f t="shared" si="927"/>
        <v>181954.72000000003</v>
      </c>
      <c r="AM1666" s="236">
        <f t="shared" si="928"/>
        <v>26529</v>
      </c>
      <c r="AN1666" s="236">
        <f t="shared" si="929"/>
        <v>26529</v>
      </c>
      <c r="AO1666" s="236">
        <f t="shared" si="930"/>
        <v>26529</v>
      </c>
      <c r="AP1666" s="236">
        <f t="shared" si="931"/>
        <v>35371</v>
      </c>
      <c r="AQ1666" s="236">
        <f t="shared" si="932"/>
        <v>82529.024685714292</v>
      </c>
      <c r="AR1666" s="236">
        <f t="shared" si="933"/>
        <v>35371</v>
      </c>
      <c r="AS1666" s="244">
        <f t="shared" si="937"/>
        <v>3.4294196807207347</v>
      </c>
      <c r="AV1666" s="253">
        <v>45035</v>
      </c>
      <c r="AW1666" s="69">
        <f t="shared" si="936"/>
        <v>181954.72000000003</v>
      </c>
      <c r="AX1666" s="359"/>
      <c r="AY1666" s="411"/>
      <c r="AZ1666" s="362"/>
      <c r="BA1666" s="357"/>
      <c r="BB1666" s="341"/>
      <c r="BC1666" s="344"/>
      <c r="BD1666" s="333"/>
    </row>
    <row r="1667" spans="2:56">
      <c r="B1667" s="134" t="s">
        <v>175</v>
      </c>
      <c r="F1667" s="67">
        <v>108</v>
      </c>
      <c r="G1667" s="68">
        <v>16</v>
      </c>
      <c r="H1667" s="134" t="s">
        <v>175</v>
      </c>
      <c r="I1667" s="177">
        <f>(SUM('domanda settimanale A41002300'!DH111:'domanda settimanale A41002300'!DH135)/'calcolo ADU'!$I$4)</f>
        <v>1999.8544457142862</v>
      </c>
      <c r="J1667" s="69">
        <f t="shared" si="918"/>
        <v>35997.380022857149</v>
      </c>
      <c r="K1667" s="176">
        <v>100000</v>
      </c>
      <c r="L1667" s="229">
        <v>0</v>
      </c>
      <c r="M1667" s="310">
        <f t="shared" si="939"/>
        <v>35998</v>
      </c>
      <c r="N1667" s="69">
        <f t="shared" si="919"/>
        <v>119991.26674285717</v>
      </c>
      <c r="O1667" s="69">
        <f t="shared" si="920"/>
        <v>35998</v>
      </c>
      <c r="P1667" s="69">
        <f t="shared" si="921"/>
        <v>17999</v>
      </c>
      <c r="Q1667" s="69">
        <f t="shared" si="934"/>
        <v>53997</v>
      </c>
      <c r="R1667" s="69">
        <f t="shared" si="922"/>
        <v>26998.5</v>
      </c>
      <c r="S1667" s="69">
        <f t="shared" si="915"/>
        <v>35998</v>
      </c>
      <c r="T1667" s="69">
        <f t="shared" si="935"/>
        <v>5999.5633371428585</v>
      </c>
      <c r="U1667" s="70">
        <f t="shared" si="916"/>
        <v>1.8095112499204669</v>
      </c>
      <c r="V1667" s="69">
        <f t="shared" si="941"/>
        <v>181954.72000000003</v>
      </c>
      <c r="W1667" s="69">
        <f t="shared" si="940"/>
        <v>200000</v>
      </c>
      <c r="X1667" s="232">
        <v>1982.2079999999996</v>
      </c>
      <c r="Y1667" s="71">
        <f t="shared" si="942"/>
        <v>379972.51200000005</v>
      </c>
      <c r="Z1667" s="176">
        <f>AA1513*'domanda settimanale A41002300'!$B$30+simulazione!Z734*'domanda settimanale A41000500'!$B$9</f>
        <v>0</v>
      </c>
      <c r="AA1667" s="209">
        <v>0</v>
      </c>
      <c r="AB1667" s="68">
        <f t="shared" si="943"/>
        <v>0</v>
      </c>
      <c r="AC1667" s="68" t="s">
        <v>411</v>
      </c>
      <c r="AD1667" s="311">
        <v>0</v>
      </c>
      <c r="AE1667" s="68">
        <f t="shared" si="925"/>
        <v>0</v>
      </c>
      <c r="AF1667" s="69">
        <f t="shared" si="926"/>
        <v>209986.26674285717</v>
      </c>
      <c r="AG1667" s="71">
        <f t="shared" si="938"/>
        <v>173988.26674285717</v>
      </c>
      <c r="AH1667" s="72">
        <f t="shared" si="917"/>
        <v>53997</v>
      </c>
      <c r="AL1667" s="241">
        <f t="shared" si="927"/>
        <v>181954.72000000003</v>
      </c>
      <c r="AM1667" s="236">
        <f t="shared" si="928"/>
        <v>26999</v>
      </c>
      <c r="AN1667" s="236">
        <f t="shared" si="929"/>
        <v>26999</v>
      </c>
      <c r="AO1667" s="236">
        <f t="shared" si="930"/>
        <v>26999</v>
      </c>
      <c r="AP1667" s="236">
        <f t="shared" si="931"/>
        <v>35998</v>
      </c>
      <c r="AQ1667" s="236">
        <f t="shared" si="932"/>
        <v>83993.266742857173</v>
      </c>
      <c r="AR1667" s="236">
        <f t="shared" si="933"/>
        <v>35998</v>
      </c>
      <c r="AS1667" s="244">
        <f t="shared" si="937"/>
        <v>3.3697190584662118</v>
      </c>
      <c r="AV1667" s="253">
        <v>45036</v>
      </c>
      <c r="AW1667" s="69">
        <f t="shared" si="936"/>
        <v>181954.72000000003</v>
      </c>
      <c r="AX1667" s="359"/>
      <c r="AY1667" s="411"/>
      <c r="AZ1667" s="362"/>
      <c r="BA1667" s="357"/>
      <c r="BB1667" s="341"/>
      <c r="BC1667" s="344"/>
      <c r="BD1667" s="333"/>
    </row>
    <row r="1668" spans="2:56">
      <c r="B1668" s="134" t="s">
        <v>176</v>
      </c>
      <c r="F1668" s="67">
        <v>109</v>
      </c>
      <c r="G1668" s="68">
        <v>16</v>
      </c>
      <c r="H1668" s="134" t="s">
        <v>176</v>
      </c>
      <c r="I1668" s="177">
        <f>(SUM('domanda settimanale A41002300'!DH112:'domanda settimanale A41002300'!DH136)/'calcolo ADU'!$I$4)</f>
        <v>2034.7084800000002</v>
      </c>
      <c r="J1668" s="69">
        <f t="shared" si="918"/>
        <v>36624.752639999999</v>
      </c>
      <c r="K1668" s="176">
        <v>100000</v>
      </c>
      <c r="L1668" s="229">
        <v>0</v>
      </c>
      <c r="M1668" s="310">
        <f t="shared" si="939"/>
        <v>36625</v>
      </c>
      <c r="N1668" s="69">
        <f t="shared" si="919"/>
        <v>122082.50880000001</v>
      </c>
      <c r="O1668" s="69">
        <f t="shared" si="920"/>
        <v>36625</v>
      </c>
      <c r="P1668" s="69">
        <f t="shared" si="921"/>
        <v>18313</v>
      </c>
      <c r="Q1668" s="69">
        <f t="shared" si="934"/>
        <v>54938</v>
      </c>
      <c r="R1668" s="69">
        <f t="shared" si="922"/>
        <v>27469</v>
      </c>
      <c r="S1668" s="69">
        <f t="shared" si="915"/>
        <v>36625</v>
      </c>
      <c r="T1668" s="69">
        <f t="shared" si="935"/>
        <v>6104.1254400000007</v>
      </c>
      <c r="U1668" s="70">
        <f t="shared" si="916"/>
        <v>1.7785186037105218</v>
      </c>
      <c r="V1668" s="69">
        <f t="shared" si="941"/>
        <v>181954.72000000003</v>
      </c>
      <c r="W1668" s="69">
        <f t="shared" si="940"/>
        <v>200000</v>
      </c>
      <c r="X1668" s="232">
        <v>1982.2079999999996</v>
      </c>
      <c r="Y1668" s="71">
        <f t="shared" si="942"/>
        <v>379972.51200000005</v>
      </c>
      <c r="Z1668" s="176">
        <f>AA1514*'domanda settimanale A41002300'!$B$30+simulazione!Z735*'domanda settimanale A41000500'!$B$9</f>
        <v>0</v>
      </c>
      <c r="AA1668" s="209">
        <v>0</v>
      </c>
      <c r="AB1668" s="68">
        <f t="shared" si="943"/>
        <v>0</v>
      </c>
      <c r="AC1668" s="68" t="s">
        <v>411</v>
      </c>
      <c r="AD1668" s="311">
        <v>0</v>
      </c>
      <c r="AE1668" s="68">
        <f t="shared" si="925"/>
        <v>0</v>
      </c>
      <c r="AF1668" s="69">
        <f t="shared" si="926"/>
        <v>213645.50880000001</v>
      </c>
      <c r="AG1668" s="71">
        <f t="shared" si="938"/>
        <v>177020.50880000001</v>
      </c>
      <c r="AH1668" s="72">
        <f t="shared" si="917"/>
        <v>54938</v>
      </c>
      <c r="AL1668" s="241">
        <f t="shared" si="927"/>
        <v>181954.72000000003</v>
      </c>
      <c r="AM1668" s="236">
        <f t="shared" si="928"/>
        <v>27469</v>
      </c>
      <c r="AN1668" s="236">
        <f t="shared" si="929"/>
        <v>27469</v>
      </c>
      <c r="AO1668" s="236">
        <f t="shared" si="930"/>
        <v>27469</v>
      </c>
      <c r="AP1668" s="236">
        <f t="shared" si="931"/>
        <v>36625</v>
      </c>
      <c r="AQ1668" s="236">
        <f t="shared" si="932"/>
        <v>85457.508800000011</v>
      </c>
      <c r="AR1668" s="236">
        <f t="shared" si="933"/>
        <v>36625</v>
      </c>
      <c r="AS1668" s="244">
        <f t="shared" si="937"/>
        <v>3.3120011649495802</v>
      </c>
      <c r="AV1668" s="253">
        <v>45037</v>
      </c>
      <c r="AW1668" s="69">
        <f t="shared" si="936"/>
        <v>181954.72000000003</v>
      </c>
      <c r="AX1668" s="359"/>
      <c r="AY1668" s="411"/>
      <c r="AZ1668" s="362"/>
      <c r="BA1668" s="357"/>
      <c r="BB1668" s="341"/>
      <c r="BC1668" s="344"/>
      <c r="BD1668" s="333"/>
    </row>
    <row r="1669" spans="2:56">
      <c r="B1669" s="134" t="s">
        <v>236</v>
      </c>
      <c r="F1669" s="67">
        <v>110</v>
      </c>
      <c r="G1669" s="68">
        <v>16</v>
      </c>
      <c r="H1669" s="134" t="s">
        <v>236</v>
      </c>
      <c r="I1669" s="177">
        <f>(SUM('domanda settimanale A41002300'!DH113:'domanda settimanale A41002300'!DH137)/'calcolo ADU'!$I$4)</f>
        <v>2051.7888000000003</v>
      </c>
      <c r="J1669" s="69">
        <f t="shared" si="918"/>
        <v>36932.198400000001</v>
      </c>
      <c r="K1669" s="176">
        <v>100000</v>
      </c>
      <c r="L1669" s="229">
        <v>0</v>
      </c>
      <c r="M1669" s="310">
        <f t="shared" si="939"/>
        <v>36933</v>
      </c>
      <c r="N1669" s="69">
        <f t="shared" si="919"/>
        <v>123107.32800000001</v>
      </c>
      <c r="O1669" s="69">
        <f t="shared" si="920"/>
        <v>36933</v>
      </c>
      <c r="P1669" s="69">
        <f t="shared" si="921"/>
        <v>18467</v>
      </c>
      <c r="Q1669" s="69">
        <f t="shared" si="934"/>
        <v>55400</v>
      </c>
      <c r="R1669" s="69">
        <f t="shared" si="922"/>
        <v>27700</v>
      </c>
      <c r="S1669" s="69">
        <f t="shared" si="915"/>
        <v>36933</v>
      </c>
      <c r="T1669" s="69">
        <f t="shared" si="935"/>
        <v>6155.3664000000008</v>
      </c>
      <c r="U1669" s="70">
        <f t="shared" si="916"/>
        <v>1.7637018822214197</v>
      </c>
      <c r="V1669" s="69">
        <f t="shared" si="941"/>
        <v>181954.72000000003</v>
      </c>
      <c r="W1669" s="69">
        <f t="shared" si="940"/>
        <v>200000</v>
      </c>
      <c r="X1669" s="232">
        <v>1982.2079999999996</v>
      </c>
      <c r="Y1669" s="71">
        <f t="shared" si="942"/>
        <v>379972.51200000005</v>
      </c>
      <c r="Z1669" s="176">
        <f>AA1515*'domanda settimanale A41002300'!$B$30+simulazione!Z736*'domanda settimanale A41000500'!$B$9</f>
        <v>0</v>
      </c>
      <c r="AA1669" s="209">
        <v>0</v>
      </c>
      <c r="AB1669" s="68">
        <f t="shared" si="943"/>
        <v>0</v>
      </c>
      <c r="AC1669" s="68" t="s">
        <v>411</v>
      </c>
      <c r="AD1669" s="311">
        <v>0</v>
      </c>
      <c r="AE1669" s="68">
        <f t="shared" si="925"/>
        <v>0</v>
      </c>
      <c r="AF1669" s="69">
        <f t="shared" si="926"/>
        <v>215440.32800000001</v>
      </c>
      <c r="AG1669" s="71">
        <f t="shared" si="938"/>
        <v>178507.32800000001</v>
      </c>
      <c r="AH1669" s="72">
        <f t="shared" si="917"/>
        <v>55400</v>
      </c>
      <c r="AL1669" s="241">
        <f t="shared" si="927"/>
        <v>181954.72000000003</v>
      </c>
      <c r="AM1669" s="236">
        <f t="shared" si="928"/>
        <v>27700</v>
      </c>
      <c r="AN1669" s="236">
        <f t="shared" si="929"/>
        <v>27700</v>
      </c>
      <c r="AO1669" s="236">
        <f t="shared" si="930"/>
        <v>27700</v>
      </c>
      <c r="AP1669" s="236">
        <f t="shared" si="931"/>
        <v>36933</v>
      </c>
      <c r="AQ1669" s="236">
        <f t="shared" si="932"/>
        <v>86174.328000000009</v>
      </c>
      <c r="AR1669" s="236">
        <f t="shared" si="933"/>
        <v>36933</v>
      </c>
      <c r="AS1669" s="244">
        <f t="shared" si="937"/>
        <v>3.2843812274368238</v>
      </c>
      <c r="AV1669" s="253">
        <v>45038</v>
      </c>
      <c r="AW1669" s="69">
        <f t="shared" si="936"/>
        <v>181954.72000000003</v>
      </c>
      <c r="AX1669" s="359"/>
      <c r="AY1669" s="411"/>
      <c r="AZ1669" s="362"/>
      <c r="BA1669" s="357"/>
      <c r="BB1669" s="341"/>
      <c r="BC1669" s="344"/>
      <c r="BD1669" s="333"/>
    </row>
    <row r="1670" spans="2:56">
      <c r="B1670" s="134" t="s">
        <v>237</v>
      </c>
      <c r="F1670" s="67">
        <v>111</v>
      </c>
      <c r="G1670" s="68">
        <v>16</v>
      </c>
      <c r="H1670" s="134" t="s">
        <v>237</v>
      </c>
      <c r="I1670" s="177">
        <f>(SUM('domanda settimanale A41002300'!DH114:'domanda settimanale A41002300'!DH138)/'calcolo ADU'!$I$4)</f>
        <v>2068.8691200000003</v>
      </c>
      <c r="J1670" s="69">
        <f t="shared" si="918"/>
        <v>37239.644160000003</v>
      </c>
      <c r="K1670" s="176">
        <v>100000</v>
      </c>
      <c r="L1670" s="229">
        <v>0</v>
      </c>
      <c r="M1670" s="310">
        <f t="shared" si="939"/>
        <v>37240</v>
      </c>
      <c r="N1670" s="69">
        <f t="shared" si="919"/>
        <v>124132.14720000002</v>
      </c>
      <c r="O1670" s="69">
        <f t="shared" si="920"/>
        <v>37240</v>
      </c>
      <c r="P1670" s="69">
        <f t="shared" si="921"/>
        <v>18620</v>
      </c>
      <c r="Q1670" s="69">
        <f t="shared" si="934"/>
        <v>55860</v>
      </c>
      <c r="R1670" s="69">
        <f t="shared" si="922"/>
        <v>27930</v>
      </c>
      <c r="S1670" s="69">
        <f t="shared" si="915"/>
        <v>37240</v>
      </c>
      <c r="T1670" s="69">
        <f t="shared" si="935"/>
        <v>6206.6073600000009</v>
      </c>
      <c r="U1670" s="70">
        <f t="shared" si="916"/>
        <v>1.7491541509745756</v>
      </c>
      <c r="V1670" s="69">
        <f t="shared" si="941"/>
        <v>181954.72000000003</v>
      </c>
      <c r="W1670" s="69">
        <f t="shared" si="940"/>
        <v>200000</v>
      </c>
      <c r="X1670" s="232">
        <v>1982.2079999999996</v>
      </c>
      <c r="Y1670" s="71">
        <f t="shared" si="942"/>
        <v>379972.51200000005</v>
      </c>
      <c r="Z1670" s="176">
        <f>AA1516*'domanda settimanale A41002300'!$B$30+simulazione!Z737*'domanda settimanale A41000500'!$B$9</f>
        <v>0</v>
      </c>
      <c r="AA1670" s="209">
        <v>0</v>
      </c>
      <c r="AB1670" s="68">
        <f t="shared" si="943"/>
        <v>0</v>
      </c>
      <c r="AC1670" s="68" t="s">
        <v>411</v>
      </c>
      <c r="AD1670" s="311">
        <v>0</v>
      </c>
      <c r="AE1670" s="68">
        <f t="shared" si="925"/>
        <v>0</v>
      </c>
      <c r="AF1670" s="69">
        <f t="shared" si="926"/>
        <v>217232.14720000001</v>
      </c>
      <c r="AG1670" s="71">
        <f t="shared" si="938"/>
        <v>179992.14720000001</v>
      </c>
      <c r="AH1670" s="72">
        <f t="shared" si="917"/>
        <v>55860</v>
      </c>
      <c r="AL1670" s="241">
        <f t="shared" si="927"/>
        <v>181954.72000000003</v>
      </c>
      <c r="AM1670" s="236">
        <f t="shared" si="928"/>
        <v>27930</v>
      </c>
      <c r="AN1670" s="236">
        <f t="shared" si="929"/>
        <v>27930</v>
      </c>
      <c r="AO1670" s="236">
        <f t="shared" si="930"/>
        <v>27930</v>
      </c>
      <c r="AP1670" s="236">
        <f t="shared" si="931"/>
        <v>37240</v>
      </c>
      <c r="AQ1670" s="236">
        <f t="shared" si="932"/>
        <v>86892.147200000021</v>
      </c>
      <c r="AR1670" s="236">
        <f t="shared" si="933"/>
        <v>37240</v>
      </c>
      <c r="AS1670" s="244">
        <f t="shared" si="937"/>
        <v>3.2573347654851421</v>
      </c>
      <c r="AV1670" s="253">
        <v>45039</v>
      </c>
      <c r="AW1670" s="69">
        <f t="shared" si="936"/>
        <v>181954.72000000003</v>
      </c>
      <c r="AX1670" s="359"/>
      <c r="AY1670" s="411"/>
      <c r="AZ1670" s="362"/>
      <c r="BA1670" s="357"/>
      <c r="BB1670" s="341"/>
      <c r="BC1670" s="344"/>
      <c r="BD1670" s="333"/>
    </row>
    <row r="1671" spans="2:56">
      <c r="B1671" s="134" t="s">
        <v>177</v>
      </c>
      <c r="F1671" s="67">
        <v>112</v>
      </c>
      <c r="G1671" s="68">
        <v>17</v>
      </c>
      <c r="H1671" s="134" t="s">
        <v>177</v>
      </c>
      <c r="I1671" s="177">
        <f>(SUM('domanda settimanale A41002300'!DH115:'domanda settimanale A41002300'!DH139)/'calcolo ADU'!$I$4)</f>
        <v>2085.9494400000003</v>
      </c>
      <c r="J1671" s="69">
        <f t="shared" si="918"/>
        <v>37547.089920000006</v>
      </c>
      <c r="K1671" s="176">
        <v>100000</v>
      </c>
      <c r="L1671" s="229">
        <v>0</v>
      </c>
      <c r="M1671" s="310">
        <f t="shared" si="939"/>
        <v>37548</v>
      </c>
      <c r="N1671" s="69">
        <f t="shared" si="919"/>
        <v>125156.96640000002</v>
      </c>
      <c r="O1671" s="69">
        <f t="shared" si="920"/>
        <v>37548</v>
      </c>
      <c r="P1671" s="69">
        <f t="shared" si="921"/>
        <v>18774</v>
      </c>
      <c r="Q1671" s="69">
        <f t="shared" si="934"/>
        <v>56322</v>
      </c>
      <c r="R1671" s="69">
        <f t="shared" si="922"/>
        <v>28161</v>
      </c>
      <c r="S1671" s="69">
        <f t="shared" si="915"/>
        <v>37548</v>
      </c>
      <c r="T1671" s="69">
        <f t="shared" si="935"/>
        <v>6257.848320000001</v>
      </c>
      <c r="U1671" s="70">
        <f t="shared" si="916"/>
        <v>1.7135191988852745</v>
      </c>
      <c r="V1671" s="69">
        <f t="shared" si="941"/>
        <v>177289.12000000002</v>
      </c>
      <c r="W1671" s="69">
        <f t="shared" si="940"/>
        <v>200000</v>
      </c>
      <c r="X1671" s="232">
        <v>1982.2079999999996</v>
      </c>
      <c r="Y1671" s="71">
        <f t="shared" si="942"/>
        <v>375306.91200000001</v>
      </c>
      <c r="Z1671" s="176">
        <f>AA1517*'domanda settimanale A41002300'!$B$30+simulazione!Z738*'domanda settimanale A41000500'!$B$9</f>
        <v>4665.5999999999995</v>
      </c>
      <c r="AA1671" s="209">
        <v>0</v>
      </c>
      <c r="AB1671" s="68">
        <f t="shared" si="943"/>
        <v>0</v>
      </c>
      <c r="AC1671" s="68" t="s">
        <v>411</v>
      </c>
      <c r="AD1671" s="311">
        <v>0</v>
      </c>
      <c r="AE1671" s="68">
        <f t="shared" si="925"/>
        <v>0</v>
      </c>
      <c r="AF1671" s="69">
        <f t="shared" si="926"/>
        <v>219026.96640000003</v>
      </c>
      <c r="AG1671" s="71">
        <f t="shared" si="938"/>
        <v>181478.96640000003</v>
      </c>
      <c r="AH1671" s="72">
        <f t="shared" si="917"/>
        <v>56322</v>
      </c>
      <c r="AL1671" s="241">
        <f t="shared" si="927"/>
        <v>177289.12000000002</v>
      </c>
      <c r="AM1671" s="236">
        <f t="shared" si="928"/>
        <v>28161</v>
      </c>
      <c r="AN1671" s="236">
        <f t="shared" si="929"/>
        <v>28161</v>
      </c>
      <c r="AO1671" s="236">
        <f t="shared" si="930"/>
        <v>28161</v>
      </c>
      <c r="AP1671" s="236">
        <f t="shared" si="931"/>
        <v>37548</v>
      </c>
      <c r="AQ1671" s="236">
        <f t="shared" si="932"/>
        <v>87608.966400000019</v>
      </c>
      <c r="AR1671" s="236">
        <f t="shared" si="933"/>
        <v>37548</v>
      </c>
      <c r="AS1671" s="243">
        <f t="shared" si="937"/>
        <v>3.1477774226767519</v>
      </c>
      <c r="AV1671" s="253">
        <v>45040</v>
      </c>
      <c r="AW1671" s="69">
        <f t="shared" si="936"/>
        <v>177289.12000000002</v>
      </c>
      <c r="AX1671" s="359"/>
      <c r="AY1671" s="411"/>
      <c r="AZ1671" s="362"/>
      <c r="BA1671" s="357"/>
      <c r="BB1671" s="341"/>
      <c r="BC1671" s="344"/>
      <c r="BD1671" s="333"/>
    </row>
    <row r="1672" spans="2:56">
      <c r="B1672" s="134" t="s">
        <v>178</v>
      </c>
      <c r="F1672" s="67">
        <v>113</v>
      </c>
      <c r="G1672" s="68">
        <v>17</v>
      </c>
      <c r="H1672" s="134" t="s">
        <v>178</v>
      </c>
      <c r="I1672" s="177">
        <f>(SUM('domanda settimanale A41002300'!DH116:'domanda settimanale A41002300'!DH140)/'calcolo ADU'!$I$4)</f>
        <v>2103.0297599999999</v>
      </c>
      <c r="J1672" s="69">
        <f t="shared" si="918"/>
        <v>37854.535679999994</v>
      </c>
      <c r="K1672" s="176">
        <v>100000</v>
      </c>
      <c r="L1672" s="229">
        <v>0</v>
      </c>
      <c r="M1672" s="310">
        <f t="shared" si="939"/>
        <v>37855</v>
      </c>
      <c r="N1672" s="69">
        <f t="shared" si="919"/>
        <v>126181.78559999999</v>
      </c>
      <c r="O1672" s="69">
        <f t="shared" si="920"/>
        <v>37855</v>
      </c>
      <c r="P1672" s="69">
        <f t="shared" si="921"/>
        <v>18928</v>
      </c>
      <c r="Q1672" s="69">
        <f t="shared" si="934"/>
        <v>56783</v>
      </c>
      <c r="R1672" s="69">
        <f t="shared" si="922"/>
        <v>28391.5</v>
      </c>
      <c r="S1672" s="69">
        <f t="shared" si="915"/>
        <v>37855</v>
      </c>
      <c r="T1672" s="69">
        <f t="shared" si="935"/>
        <v>6309.0892800000001</v>
      </c>
      <c r="U1672" s="70">
        <f t="shared" si="916"/>
        <v>1.7036317497189242</v>
      </c>
      <c r="V1672" s="69">
        <f t="shared" si="941"/>
        <v>177289.12000000002</v>
      </c>
      <c r="W1672" s="69">
        <f t="shared" si="940"/>
        <v>200000</v>
      </c>
      <c r="X1672" s="232">
        <v>1093.5222857142855</v>
      </c>
      <c r="Y1672" s="71">
        <f t="shared" si="942"/>
        <v>376195.59771428572</v>
      </c>
      <c r="Z1672" s="176">
        <f>AA1518*'domanda settimanale A41002300'!$B$30+simulazione!Z739*'domanda settimanale A41000500'!$B$9</f>
        <v>0</v>
      </c>
      <c r="AA1672" s="209">
        <v>0</v>
      </c>
      <c r="AB1672" s="68">
        <f t="shared" si="943"/>
        <v>0</v>
      </c>
      <c r="AC1672" s="68" t="s">
        <v>411</v>
      </c>
      <c r="AD1672" s="311">
        <v>0</v>
      </c>
      <c r="AE1672" s="68">
        <f t="shared" si="925"/>
        <v>0</v>
      </c>
      <c r="AF1672" s="69">
        <f t="shared" si="926"/>
        <v>220819.7856</v>
      </c>
      <c r="AG1672" s="71">
        <f t="shared" si="938"/>
        <v>182964.7856</v>
      </c>
      <c r="AH1672" s="72">
        <f t="shared" si="917"/>
        <v>56783</v>
      </c>
      <c r="AL1672" s="241">
        <f t="shared" si="927"/>
        <v>177289.12000000002</v>
      </c>
      <c r="AM1672" s="236">
        <f t="shared" si="928"/>
        <v>28392</v>
      </c>
      <c r="AN1672" s="236">
        <f t="shared" si="929"/>
        <v>28392</v>
      </c>
      <c r="AO1672" s="236">
        <f t="shared" si="930"/>
        <v>28392</v>
      </c>
      <c r="AP1672" s="236">
        <f t="shared" si="931"/>
        <v>37855</v>
      </c>
      <c r="AQ1672" s="236">
        <f t="shared" si="932"/>
        <v>88326.785599999988</v>
      </c>
      <c r="AR1672" s="236">
        <f t="shared" si="933"/>
        <v>37855</v>
      </c>
      <c r="AS1672" s="243">
        <f t="shared" si="937"/>
        <v>3.1222217917334416</v>
      </c>
      <c r="AV1672" s="253">
        <v>45041</v>
      </c>
      <c r="AW1672" s="69">
        <f t="shared" si="936"/>
        <v>177289.12000000002</v>
      </c>
      <c r="AX1672" s="359"/>
      <c r="AY1672" s="411"/>
      <c r="AZ1672" s="362"/>
      <c r="BA1672" s="357"/>
      <c r="BB1672" s="341"/>
      <c r="BC1672" s="344"/>
      <c r="BD1672" s="333"/>
    </row>
    <row r="1673" spans="2:56">
      <c r="B1673" s="134" t="s">
        <v>179</v>
      </c>
      <c r="F1673" s="67">
        <v>114</v>
      </c>
      <c r="G1673" s="68">
        <v>17</v>
      </c>
      <c r="H1673" s="134" t="s">
        <v>179</v>
      </c>
      <c r="I1673" s="177">
        <f>(SUM('domanda settimanale A41002300'!DH117:'domanda settimanale A41002300'!DH141)/'calcolo ADU'!$I$4)</f>
        <v>2155.6575085714289</v>
      </c>
      <c r="J1673" s="69">
        <f t="shared" si="918"/>
        <v>38801.83515428572</v>
      </c>
      <c r="K1673" s="176">
        <v>100000</v>
      </c>
      <c r="L1673" s="229">
        <v>0</v>
      </c>
      <c r="M1673" s="310">
        <f t="shared" si="939"/>
        <v>38802</v>
      </c>
      <c r="N1673" s="69">
        <f t="shared" si="919"/>
        <v>129339.45051428574</v>
      </c>
      <c r="O1673" s="69">
        <f t="shared" si="920"/>
        <v>38802</v>
      </c>
      <c r="P1673" s="69">
        <f t="shared" si="921"/>
        <v>19401</v>
      </c>
      <c r="Q1673" s="69">
        <f t="shared" si="934"/>
        <v>58203</v>
      </c>
      <c r="R1673" s="69">
        <f t="shared" si="922"/>
        <v>29101.5</v>
      </c>
      <c r="S1673" s="69">
        <f t="shared" si="915"/>
        <v>38802</v>
      </c>
      <c r="T1673" s="69">
        <f t="shared" si="935"/>
        <v>6466.9725257142873</v>
      </c>
      <c r="U1673" s="70">
        <f t="shared" si="916"/>
        <v>1.6620491329012819</v>
      </c>
      <c r="V1673" s="69">
        <f t="shared" si="941"/>
        <v>177289.12000000002</v>
      </c>
      <c r="W1673" s="69">
        <f t="shared" si="940"/>
        <v>200000</v>
      </c>
      <c r="X1673" s="232">
        <v>1093.5222857142855</v>
      </c>
      <c r="Y1673" s="71">
        <f t="shared" si="942"/>
        <v>376195.59771428572</v>
      </c>
      <c r="Z1673" s="176">
        <f>AA1519*'domanda settimanale A41002300'!$B$30+simulazione!Z740*'domanda settimanale A41000500'!$B$9</f>
        <v>0</v>
      </c>
      <c r="AA1673" s="209">
        <v>0</v>
      </c>
      <c r="AB1673" s="68">
        <f t="shared" si="943"/>
        <v>0</v>
      </c>
      <c r="AC1673" s="68" t="s">
        <v>411</v>
      </c>
      <c r="AD1673" s="311">
        <v>0</v>
      </c>
      <c r="AE1673" s="68">
        <f t="shared" si="925"/>
        <v>0</v>
      </c>
      <c r="AF1673" s="69">
        <f t="shared" si="926"/>
        <v>226344.45051428574</v>
      </c>
      <c r="AG1673" s="71">
        <f t="shared" si="938"/>
        <v>187542.45051428574</v>
      </c>
      <c r="AH1673" s="72">
        <f t="shared" si="917"/>
        <v>58203</v>
      </c>
      <c r="AL1673" s="241">
        <f t="shared" si="927"/>
        <v>177289.12000000002</v>
      </c>
      <c r="AM1673" s="236">
        <f t="shared" si="928"/>
        <v>29102</v>
      </c>
      <c r="AN1673" s="236">
        <f t="shared" si="929"/>
        <v>29102</v>
      </c>
      <c r="AO1673" s="236">
        <f t="shared" si="930"/>
        <v>29102</v>
      </c>
      <c r="AP1673" s="236">
        <f t="shared" si="931"/>
        <v>38802</v>
      </c>
      <c r="AQ1673" s="236">
        <f t="shared" si="932"/>
        <v>90537.450514285738</v>
      </c>
      <c r="AR1673" s="236">
        <f t="shared" si="933"/>
        <v>38802</v>
      </c>
      <c r="AS1673" s="243">
        <f t="shared" si="937"/>
        <v>3.0460477982234595</v>
      </c>
      <c r="AV1673" s="253">
        <v>45042</v>
      </c>
      <c r="AW1673" s="69">
        <f t="shared" si="936"/>
        <v>177289.12000000002</v>
      </c>
      <c r="AX1673" s="359"/>
      <c r="AY1673" s="411"/>
      <c r="AZ1673" s="362"/>
      <c r="BA1673" s="357"/>
      <c r="BB1673" s="341"/>
      <c r="BC1673" s="344"/>
      <c r="BD1673" s="333"/>
    </row>
    <row r="1674" spans="2:56">
      <c r="B1674" s="134" t="s">
        <v>180</v>
      </c>
      <c r="F1674" s="67">
        <v>115</v>
      </c>
      <c r="G1674" s="68">
        <v>17</v>
      </c>
      <c r="H1674" s="134" t="s">
        <v>180</v>
      </c>
      <c r="I1674" s="177">
        <f>(SUM('domanda settimanale A41002300'!DH118:'domanda settimanale A41002300'!DH142)/'calcolo ADU'!$I$4)</f>
        <v>2208.2852571428571</v>
      </c>
      <c r="J1674" s="69">
        <f t="shared" si="918"/>
        <v>39749.134628571424</v>
      </c>
      <c r="K1674" s="176">
        <v>100000</v>
      </c>
      <c r="L1674" s="229">
        <v>0</v>
      </c>
      <c r="M1674" s="310">
        <f t="shared" si="939"/>
        <v>39750</v>
      </c>
      <c r="N1674" s="69">
        <f t="shared" si="919"/>
        <v>132497.11542857141</v>
      </c>
      <c r="O1674" s="69">
        <f t="shared" si="920"/>
        <v>39750</v>
      </c>
      <c r="P1674" s="69">
        <f t="shared" si="921"/>
        <v>19875</v>
      </c>
      <c r="Q1674" s="69">
        <f t="shared" si="934"/>
        <v>59625</v>
      </c>
      <c r="R1674" s="69">
        <f t="shared" si="922"/>
        <v>29812.5</v>
      </c>
      <c r="S1674" s="69">
        <f t="shared" si="915"/>
        <v>39750</v>
      </c>
      <c r="T1674" s="69">
        <f t="shared" si="935"/>
        <v>6624.8557714285707</v>
      </c>
      <c r="U1674" s="70">
        <f t="shared" si="916"/>
        <v>1.6224270737296713</v>
      </c>
      <c r="V1674" s="69">
        <f t="shared" si="941"/>
        <v>177289.12000000002</v>
      </c>
      <c r="W1674" s="69">
        <f t="shared" si="940"/>
        <v>200000</v>
      </c>
      <c r="X1674" s="232">
        <v>1093.5222857142855</v>
      </c>
      <c r="Y1674" s="71">
        <f t="shared" si="942"/>
        <v>376195.59771428572</v>
      </c>
      <c r="Z1674" s="176">
        <f>AA1520*'domanda settimanale A41002300'!$B$30+simulazione!Z741*'domanda settimanale A41000500'!$B$9</f>
        <v>0</v>
      </c>
      <c r="AA1674" s="209">
        <v>0</v>
      </c>
      <c r="AB1674" s="68">
        <f t="shared" si="943"/>
        <v>0</v>
      </c>
      <c r="AC1674" s="68" t="s">
        <v>411</v>
      </c>
      <c r="AD1674" s="311">
        <v>0</v>
      </c>
      <c r="AE1674" s="68">
        <f t="shared" si="925"/>
        <v>0</v>
      </c>
      <c r="AF1674" s="69">
        <f t="shared" si="926"/>
        <v>231872.11542857141</v>
      </c>
      <c r="AG1674" s="71">
        <f t="shared" si="938"/>
        <v>192122.11542857141</v>
      </c>
      <c r="AH1674" s="72">
        <f t="shared" si="917"/>
        <v>59625</v>
      </c>
      <c r="AL1674" s="241">
        <f>V1674</f>
        <v>177289.12000000002</v>
      </c>
      <c r="AM1674" s="236">
        <f t="shared" si="928"/>
        <v>29813</v>
      </c>
      <c r="AN1674" s="236">
        <f t="shared" si="929"/>
        <v>29813</v>
      </c>
      <c r="AO1674" s="236">
        <f t="shared" si="930"/>
        <v>29813</v>
      </c>
      <c r="AP1674" s="236">
        <f t="shared" si="931"/>
        <v>39750</v>
      </c>
      <c r="AQ1674" s="236">
        <f t="shared" si="932"/>
        <v>92747.115428571415</v>
      </c>
      <c r="AR1674" s="236">
        <f t="shared" si="933"/>
        <v>39750</v>
      </c>
      <c r="AS1674" s="243">
        <f t="shared" si="937"/>
        <v>2.9734024318658285</v>
      </c>
      <c r="AV1674" s="253">
        <v>45043</v>
      </c>
      <c r="AW1674" s="69">
        <f t="shared" si="936"/>
        <v>177289.12000000002</v>
      </c>
      <c r="AX1674" s="359"/>
      <c r="AY1674" s="411"/>
      <c r="AZ1674" s="362"/>
      <c r="BA1674" s="357"/>
      <c r="BB1674" s="341"/>
      <c r="BC1674" s="344"/>
      <c r="BD1674" s="333"/>
    </row>
    <row r="1675" spans="2:56">
      <c r="B1675" s="134" t="s">
        <v>181</v>
      </c>
      <c r="F1675" s="67">
        <v>116</v>
      </c>
      <c r="G1675" s="68">
        <v>17</v>
      </c>
      <c r="H1675" s="134" t="s">
        <v>181</v>
      </c>
      <c r="I1675" s="177">
        <f>(SUM('domanda settimanale A41002300'!DH119:'domanda settimanale A41002300'!DH143)/'calcolo ADU'!$I$4)</f>
        <v>2260.9130057142856</v>
      </c>
      <c r="J1675" s="69">
        <f t="shared" si="918"/>
        <v>40696.434102857143</v>
      </c>
      <c r="K1675" s="176">
        <v>100000</v>
      </c>
      <c r="L1675" s="229">
        <v>0</v>
      </c>
      <c r="M1675" s="310">
        <f t="shared" si="939"/>
        <v>40697</v>
      </c>
      <c r="N1675" s="69">
        <f t="shared" si="919"/>
        <v>135654.78034285715</v>
      </c>
      <c r="O1675" s="69">
        <f t="shared" si="920"/>
        <v>40697</v>
      </c>
      <c r="P1675" s="69">
        <f t="shared" si="921"/>
        <v>20349</v>
      </c>
      <c r="Q1675" s="69">
        <f t="shared" si="934"/>
        <v>61046</v>
      </c>
      <c r="R1675" s="69">
        <f t="shared" si="922"/>
        <v>30523</v>
      </c>
      <c r="S1675" s="69">
        <f t="shared" si="915"/>
        <v>40697</v>
      </c>
      <c r="T1675" s="69">
        <f t="shared" si="935"/>
        <v>6782.7390171428569</v>
      </c>
      <c r="U1675" s="70">
        <f t="shared" si="916"/>
        <v>1.5846635009433219</v>
      </c>
      <c r="V1675" s="69">
        <f t="shared" si="941"/>
        <v>177289.12000000002</v>
      </c>
      <c r="W1675" s="69">
        <f t="shared" si="940"/>
        <v>200000</v>
      </c>
      <c r="X1675" s="232">
        <v>1093.5222857142855</v>
      </c>
      <c r="Y1675" s="71">
        <f t="shared" si="942"/>
        <v>376195.59771428572</v>
      </c>
      <c r="Z1675" s="176">
        <f>AA1521*'domanda settimanale A41002300'!$B$30+simulazione!Z742*'domanda settimanale A41000500'!$B$9</f>
        <v>0</v>
      </c>
      <c r="AA1675" s="209">
        <v>0</v>
      </c>
      <c r="AB1675" s="68">
        <f t="shared" si="943"/>
        <v>0</v>
      </c>
      <c r="AC1675" s="68" t="s">
        <v>411</v>
      </c>
      <c r="AD1675" s="311">
        <v>0</v>
      </c>
      <c r="AE1675" s="68">
        <f t="shared" si="925"/>
        <v>0</v>
      </c>
      <c r="AF1675" s="69">
        <f t="shared" si="926"/>
        <v>237397.78034285715</v>
      </c>
      <c r="AG1675" s="71">
        <f t="shared" si="938"/>
        <v>196700.78034285715</v>
      </c>
      <c r="AH1675" s="72">
        <f t="shared" si="917"/>
        <v>61046</v>
      </c>
      <c r="AL1675" s="241">
        <f t="shared" ref="AL1675:AL1708" si="944">V1675</f>
        <v>177289.12000000002</v>
      </c>
      <c r="AM1675" s="236">
        <f t="shared" si="928"/>
        <v>30523</v>
      </c>
      <c r="AN1675" s="236">
        <f t="shared" si="929"/>
        <v>30523</v>
      </c>
      <c r="AO1675" s="236">
        <f t="shared" si="930"/>
        <v>30523</v>
      </c>
      <c r="AP1675" s="236">
        <f t="shared" si="931"/>
        <v>40697</v>
      </c>
      <c r="AQ1675" s="236">
        <f t="shared" si="932"/>
        <v>94957.78034285715</v>
      </c>
      <c r="AR1675" s="236">
        <f t="shared" si="933"/>
        <v>40697</v>
      </c>
      <c r="AS1675" s="243">
        <f t="shared" si="937"/>
        <v>2.9041889722504344</v>
      </c>
      <c r="AV1675" s="253">
        <v>45044</v>
      </c>
      <c r="AW1675" s="69">
        <f t="shared" si="936"/>
        <v>177289.12000000002</v>
      </c>
      <c r="AX1675" s="359"/>
      <c r="AY1675" s="411"/>
      <c r="AZ1675" s="362"/>
      <c r="BA1675" s="357"/>
      <c r="BB1675" s="341"/>
      <c r="BC1675" s="344"/>
      <c r="BD1675" s="333"/>
    </row>
    <row r="1676" spans="2:56">
      <c r="B1676" s="134" t="s">
        <v>238</v>
      </c>
      <c r="F1676" s="67">
        <v>117</v>
      </c>
      <c r="G1676" s="68">
        <v>17</v>
      </c>
      <c r="H1676" s="134" t="s">
        <v>238</v>
      </c>
      <c r="I1676" s="177">
        <f>(SUM('domanda settimanale A41002300'!DH120:'domanda settimanale A41002300'!DH144)/'calcolo ADU'!$I$4)</f>
        <v>2313.5407542857142</v>
      </c>
      <c r="J1676" s="69">
        <f t="shared" si="918"/>
        <v>41643.733577142855</v>
      </c>
      <c r="K1676" s="176">
        <v>100000</v>
      </c>
      <c r="L1676" s="229">
        <v>0</v>
      </c>
      <c r="M1676" s="310">
        <f t="shared" si="939"/>
        <v>41644</v>
      </c>
      <c r="N1676" s="69">
        <f t="shared" si="919"/>
        <v>138812.44525714286</v>
      </c>
      <c r="O1676" s="69">
        <f t="shared" si="920"/>
        <v>41644</v>
      </c>
      <c r="P1676" s="69">
        <f t="shared" si="921"/>
        <v>20822</v>
      </c>
      <c r="Q1676" s="69">
        <f t="shared" si="934"/>
        <v>62466</v>
      </c>
      <c r="R1676" s="69">
        <f t="shared" si="922"/>
        <v>31233</v>
      </c>
      <c r="S1676" s="69">
        <f t="shared" si="915"/>
        <v>41644</v>
      </c>
      <c r="T1676" s="69">
        <f t="shared" si="935"/>
        <v>6940.6222628571431</v>
      </c>
      <c r="U1676" s="70">
        <f t="shared" si="916"/>
        <v>1.5486242834253872</v>
      </c>
      <c r="V1676" s="69">
        <f t="shared" si="941"/>
        <v>177289.12000000002</v>
      </c>
      <c r="W1676" s="69">
        <f t="shared" si="940"/>
        <v>200000</v>
      </c>
      <c r="X1676" s="232">
        <v>1093.5222857142855</v>
      </c>
      <c r="Y1676" s="71">
        <f t="shared" si="942"/>
        <v>376195.59771428572</v>
      </c>
      <c r="Z1676" s="176">
        <f>AA1522*'domanda settimanale A41002300'!$B$30+simulazione!Z743*'domanda settimanale A41000500'!$B$9</f>
        <v>0</v>
      </c>
      <c r="AA1676" s="209">
        <v>0</v>
      </c>
      <c r="AB1676" s="68">
        <f t="shared" si="943"/>
        <v>0</v>
      </c>
      <c r="AC1676" s="68" t="s">
        <v>411</v>
      </c>
      <c r="AD1676" s="311">
        <v>0</v>
      </c>
      <c r="AE1676" s="68">
        <f t="shared" si="925"/>
        <v>0</v>
      </c>
      <c r="AF1676" s="69">
        <f t="shared" si="926"/>
        <v>242922.44525714286</v>
      </c>
      <c r="AG1676" s="71">
        <f t="shared" si="938"/>
        <v>201278.44525714286</v>
      </c>
      <c r="AH1676" s="72">
        <f t="shared" si="917"/>
        <v>62466</v>
      </c>
      <c r="AL1676" s="241">
        <f t="shared" si="944"/>
        <v>177289.12000000002</v>
      </c>
      <c r="AM1676" s="236">
        <f t="shared" si="928"/>
        <v>31233</v>
      </c>
      <c r="AN1676" s="236">
        <f t="shared" si="929"/>
        <v>31233</v>
      </c>
      <c r="AO1676" s="236">
        <f t="shared" si="930"/>
        <v>31233</v>
      </c>
      <c r="AP1676" s="236">
        <f t="shared" si="931"/>
        <v>41644</v>
      </c>
      <c r="AQ1676" s="236">
        <f t="shared" si="932"/>
        <v>97168.445257142856</v>
      </c>
      <c r="AR1676" s="236">
        <f t="shared" si="933"/>
        <v>41644</v>
      </c>
      <c r="AS1676" s="243">
        <f t="shared" si="937"/>
        <v>2.8381698844171233</v>
      </c>
      <c r="AV1676" s="253">
        <v>45045</v>
      </c>
      <c r="AW1676" s="69">
        <f t="shared" si="936"/>
        <v>177289.12000000002</v>
      </c>
      <c r="AX1676" s="359"/>
      <c r="AY1676" s="411"/>
      <c r="AZ1676" s="362"/>
      <c r="BA1676" s="357"/>
      <c r="BB1676" s="341"/>
      <c r="BC1676" s="344"/>
      <c r="BD1676" s="333"/>
    </row>
    <row r="1677" spans="2:56">
      <c r="B1677" s="134" t="s">
        <v>239</v>
      </c>
      <c r="F1677" s="67">
        <v>118</v>
      </c>
      <c r="G1677" s="68">
        <v>17</v>
      </c>
      <c r="H1677" s="134" t="s">
        <v>239</v>
      </c>
      <c r="I1677" s="177">
        <f>(SUM('domanda settimanale A41002300'!DH121:'domanda settimanale A41002300'!DH145)/'calcolo ADU'!$I$4)</f>
        <v>2366.1685028571428</v>
      </c>
      <c r="J1677" s="69">
        <f t="shared" si="918"/>
        <v>42591.033051428567</v>
      </c>
      <c r="K1677" s="176">
        <v>100000</v>
      </c>
      <c r="L1677" s="229">
        <v>0</v>
      </c>
      <c r="M1677" s="310">
        <f t="shared" si="939"/>
        <v>42592</v>
      </c>
      <c r="N1677" s="69">
        <f t="shared" si="919"/>
        <v>141970.11017142856</v>
      </c>
      <c r="O1677" s="69">
        <f t="shared" si="920"/>
        <v>42592</v>
      </c>
      <c r="P1677" s="69">
        <f t="shared" si="921"/>
        <v>21296</v>
      </c>
      <c r="Q1677" s="69">
        <f t="shared" si="934"/>
        <v>63888</v>
      </c>
      <c r="R1677" s="69">
        <f t="shared" si="922"/>
        <v>31944</v>
      </c>
      <c r="S1677" s="69">
        <f t="shared" si="915"/>
        <v>42592</v>
      </c>
      <c r="T1677" s="69">
        <f t="shared" si="935"/>
        <v>7098.5055085714284</v>
      </c>
      <c r="U1677" s="70">
        <f t="shared" si="916"/>
        <v>1.5141695749489257</v>
      </c>
      <c r="V1677" s="69">
        <f t="shared" si="941"/>
        <v>177289.12000000002</v>
      </c>
      <c r="W1677" s="69">
        <f t="shared" si="940"/>
        <v>200000</v>
      </c>
      <c r="X1677" s="232">
        <v>1093.5222857142855</v>
      </c>
      <c r="Y1677" s="71">
        <f t="shared" si="942"/>
        <v>376195.59771428572</v>
      </c>
      <c r="Z1677" s="176">
        <f>AA1523*'domanda settimanale A41002300'!$B$30+simulazione!Z744*'domanda settimanale A41000500'!$B$9</f>
        <v>0</v>
      </c>
      <c r="AA1677" s="209">
        <v>0</v>
      </c>
      <c r="AB1677" s="68">
        <f t="shared" si="943"/>
        <v>0</v>
      </c>
      <c r="AC1677" s="68" t="s">
        <v>411</v>
      </c>
      <c r="AD1677" s="311">
        <v>0</v>
      </c>
      <c r="AE1677" s="68">
        <f t="shared" si="925"/>
        <v>0</v>
      </c>
      <c r="AF1677" s="69">
        <f t="shared" si="926"/>
        <v>248450.11017142856</v>
      </c>
      <c r="AG1677" s="71">
        <f t="shared" si="938"/>
        <v>205858.11017142856</v>
      </c>
      <c r="AH1677" s="72">
        <f t="shared" si="917"/>
        <v>63888</v>
      </c>
      <c r="AL1677" s="241">
        <f t="shared" si="944"/>
        <v>177289.12000000002</v>
      </c>
      <c r="AM1677" s="236">
        <f t="shared" si="928"/>
        <v>31944</v>
      </c>
      <c r="AN1677" s="236">
        <f t="shared" si="929"/>
        <v>31944</v>
      </c>
      <c r="AO1677" s="236">
        <f t="shared" si="930"/>
        <v>31944</v>
      </c>
      <c r="AP1677" s="236">
        <f t="shared" si="931"/>
        <v>42592</v>
      </c>
      <c r="AQ1677" s="236">
        <f t="shared" si="932"/>
        <v>99378.110171428561</v>
      </c>
      <c r="AR1677" s="236">
        <f t="shared" si="933"/>
        <v>42592</v>
      </c>
      <c r="AS1677" s="243">
        <f t="shared" si="937"/>
        <v>2.7749987478086657</v>
      </c>
      <c r="AV1677" s="253">
        <v>45046</v>
      </c>
      <c r="AW1677" s="69">
        <f t="shared" si="936"/>
        <v>177289.12000000002</v>
      </c>
      <c r="AX1677" s="360"/>
      <c r="AY1677" s="412"/>
      <c r="AZ1677" s="363"/>
      <c r="BA1677" s="358"/>
      <c r="BB1677" s="342"/>
      <c r="BC1677" s="345"/>
      <c r="BD1677" s="333"/>
    </row>
    <row r="1678" spans="2:56">
      <c r="B1678" s="134" t="s">
        <v>182</v>
      </c>
      <c r="F1678" s="67">
        <v>119</v>
      </c>
      <c r="G1678" s="68">
        <v>18</v>
      </c>
      <c r="H1678" s="134" t="s">
        <v>182</v>
      </c>
      <c r="I1678" s="177">
        <f>(SUM('domanda settimanale A41002300'!DH122:'domanda settimanale A41002300'!DH146)/'calcolo ADU'!$I$4)</f>
        <v>2436.5699657142859</v>
      </c>
      <c r="J1678" s="69">
        <f t="shared" si="918"/>
        <v>43858.259382857148</v>
      </c>
      <c r="K1678" s="176">
        <v>100000</v>
      </c>
      <c r="L1678" s="229">
        <v>0</v>
      </c>
      <c r="M1678" s="310">
        <f t="shared" si="939"/>
        <v>43859</v>
      </c>
      <c r="N1678" s="69">
        <f t="shared" si="919"/>
        <v>146194.19794285716</v>
      </c>
      <c r="O1678" s="69">
        <f t="shared" si="920"/>
        <v>43859</v>
      </c>
      <c r="P1678" s="69">
        <f t="shared" si="921"/>
        <v>21930</v>
      </c>
      <c r="Q1678" s="69">
        <f t="shared" si="934"/>
        <v>65789</v>
      </c>
      <c r="R1678" s="69">
        <f t="shared" si="922"/>
        <v>32894.5</v>
      </c>
      <c r="S1678" s="69">
        <f t="shared" si="915"/>
        <v>43859</v>
      </c>
      <c r="T1678" s="69">
        <f t="shared" si="935"/>
        <v>7309.7098971428577</v>
      </c>
      <c r="U1678" s="70">
        <f t="shared" si="916"/>
        <v>1.4457407288101058</v>
      </c>
      <c r="V1678" s="69">
        <f t="shared" si="941"/>
        <v>270975.00799999997</v>
      </c>
      <c r="W1678" s="69">
        <f t="shared" si="940"/>
        <v>100000</v>
      </c>
      <c r="X1678" s="232">
        <v>1093.5222857142855</v>
      </c>
      <c r="Y1678" s="71">
        <f t="shared" si="942"/>
        <v>369881.48571428569</v>
      </c>
      <c r="Z1678" s="176">
        <f>AA1524*'domanda settimanale A41002300'!$B$30+simulazione!Z745*'domanda settimanale A41000500'!$B$9</f>
        <v>6314.1120000000001</v>
      </c>
      <c r="AA1678" s="209">
        <v>0</v>
      </c>
      <c r="AB1678" s="68">
        <f t="shared" si="943"/>
        <v>0</v>
      </c>
      <c r="AC1678" s="68" t="s">
        <v>411</v>
      </c>
      <c r="AD1678" s="311">
        <v>100000</v>
      </c>
      <c r="AE1678" s="68">
        <f t="shared" si="925"/>
        <v>0</v>
      </c>
      <c r="AF1678" s="69">
        <f t="shared" si="926"/>
        <v>255842.19794285716</v>
      </c>
      <c r="AG1678" s="71">
        <f t="shared" si="938"/>
        <v>211983.19794285716</v>
      </c>
      <c r="AH1678" s="72">
        <f t="shared" si="917"/>
        <v>65789</v>
      </c>
      <c r="AL1678" s="241">
        <f t="shared" si="944"/>
        <v>270975.00799999997</v>
      </c>
      <c r="AM1678" s="236">
        <f t="shared" si="928"/>
        <v>32895</v>
      </c>
      <c r="AN1678" s="236">
        <f t="shared" si="929"/>
        <v>32895</v>
      </c>
      <c r="AO1678" s="236">
        <f t="shared" si="930"/>
        <v>32895</v>
      </c>
      <c r="AP1678" s="236">
        <f t="shared" si="931"/>
        <v>43859</v>
      </c>
      <c r="AQ1678" s="236">
        <f t="shared" si="932"/>
        <v>102335.19794285716</v>
      </c>
      <c r="AR1678" s="236">
        <f t="shared" si="933"/>
        <v>43859</v>
      </c>
      <c r="AS1678" s="244">
        <f t="shared" si="937"/>
        <v>4.1188497773183963</v>
      </c>
      <c r="AV1678" s="253">
        <v>45047</v>
      </c>
      <c r="AW1678" s="69">
        <f t="shared" si="936"/>
        <v>270975.00799999997</v>
      </c>
      <c r="AX1678" s="349">
        <f>(AVERAGE(AW1678:AW1708))</f>
        <v>268682.92851612897</v>
      </c>
      <c r="AY1678" s="404">
        <f>'Giacenze medie'!J13</f>
        <v>99015.126086956501</v>
      </c>
      <c r="AZ1678" s="355">
        <f>AX1678-AY1678</f>
        <v>169667.80242917247</v>
      </c>
      <c r="BA1678" s="356">
        <f>AZ1678/AX1678</f>
        <v>0.63147965286148555</v>
      </c>
      <c r="BB1678" s="340">
        <f>AX1678*'Giacenze medie'!L13</f>
        <v>1689290.1764594577</v>
      </c>
      <c r="BC1678" s="348">
        <f>'Giacenze medie'!K13</f>
        <v>622537.80224652158</v>
      </c>
      <c r="BD1678" s="332">
        <f>BB1678-BC1678</f>
        <v>1066752.374212936</v>
      </c>
    </row>
    <row r="1679" spans="2:56">
      <c r="B1679" s="134" t="s">
        <v>183</v>
      </c>
      <c r="F1679" s="67">
        <v>120</v>
      </c>
      <c r="G1679" s="68">
        <v>18</v>
      </c>
      <c r="H1679" s="134" t="s">
        <v>183</v>
      </c>
      <c r="I1679" s="177">
        <f>(SUM('domanda settimanale A41002300'!DH123:'domanda settimanale A41002300'!DH147)/'calcolo ADU'!$I$4)</f>
        <v>2506.9714285714285</v>
      </c>
      <c r="J1679" s="69">
        <f t="shared" si="918"/>
        <v>45125.485714285714</v>
      </c>
      <c r="K1679" s="176">
        <v>100000</v>
      </c>
      <c r="L1679" s="229">
        <v>0</v>
      </c>
      <c r="M1679" s="310">
        <f t="shared" si="939"/>
        <v>45126</v>
      </c>
      <c r="N1679" s="69">
        <f t="shared" si="919"/>
        <v>150418.28571428571</v>
      </c>
      <c r="O1679" s="69">
        <f t="shared" si="920"/>
        <v>45126</v>
      </c>
      <c r="P1679" s="69">
        <f t="shared" si="921"/>
        <v>22563</v>
      </c>
      <c r="Q1679" s="69">
        <f t="shared" si="934"/>
        <v>67689</v>
      </c>
      <c r="R1679" s="69">
        <f t="shared" si="922"/>
        <v>33844.5</v>
      </c>
      <c r="S1679" s="69">
        <f t="shared" si="915"/>
        <v>45126</v>
      </c>
      <c r="T1679" s="69">
        <f t="shared" si="935"/>
        <v>7520.9142857142851</v>
      </c>
      <c r="U1679" s="70">
        <f t="shared" si="916"/>
        <v>1.4009928965778862</v>
      </c>
      <c r="V1679" s="69">
        <f t="shared" si="941"/>
        <v>270975.00799999997</v>
      </c>
      <c r="W1679" s="69">
        <f t="shared" si="940"/>
        <v>100000</v>
      </c>
      <c r="X1679" s="232">
        <v>2187.0445714285711</v>
      </c>
      <c r="Y1679" s="71">
        <f t="shared" si="942"/>
        <v>368787.96342857141</v>
      </c>
      <c r="Z1679" s="176">
        <f>AA1525*'domanda settimanale A41002300'!$B$30+simulazione!Z746*'domanda settimanale A41000500'!$B$9</f>
        <v>0</v>
      </c>
      <c r="AA1679" s="209">
        <v>0</v>
      </c>
      <c r="AB1679" s="68">
        <f t="shared" si="943"/>
        <v>0</v>
      </c>
      <c r="AC1679" s="68" t="s">
        <v>411</v>
      </c>
      <c r="AD1679" s="311">
        <v>0</v>
      </c>
      <c r="AE1679" s="68">
        <f t="shared" si="925"/>
        <v>0</v>
      </c>
      <c r="AF1679" s="69">
        <f t="shared" si="926"/>
        <v>263233.28571428568</v>
      </c>
      <c r="AG1679" s="71">
        <f t="shared" si="938"/>
        <v>218107.28571428571</v>
      </c>
      <c r="AH1679" s="72">
        <f t="shared" si="917"/>
        <v>67689</v>
      </c>
      <c r="AL1679" s="241">
        <f t="shared" si="944"/>
        <v>270975.00799999997</v>
      </c>
      <c r="AM1679" s="236">
        <f t="shared" si="928"/>
        <v>33845</v>
      </c>
      <c r="AN1679" s="236">
        <f t="shared" si="929"/>
        <v>33845</v>
      </c>
      <c r="AO1679" s="236">
        <f t="shared" si="930"/>
        <v>33845</v>
      </c>
      <c r="AP1679" s="236">
        <f t="shared" si="931"/>
        <v>45126</v>
      </c>
      <c r="AQ1679" s="236">
        <f t="shared" si="932"/>
        <v>105292.28571428571</v>
      </c>
      <c r="AR1679" s="236">
        <f t="shared" si="933"/>
        <v>45126</v>
      </c>
      <c r="AS1679" s="244">
        <f t="shared" si="937"/>
        <v>4.0032355035530145</v>
      </c>
      <c r="AV1679" s="253">
        <v>45048</v>
      </c>
      <c r="AW1679" s="69">
        <f t="shared" si="936"/>
        <v>270975.00799999997</v>
      </c>
      <c r="AX1679" s="350"/>
      <c r="AY1679" s="405"/>
      <c r="AZ1679" s="344"/>
      <c r="BA1679" s="357"/>
      <c r="BB1679" s="341"/>
      <c r="BC1679" s="344"/>
      <c r="BD1679" s="332"/>
    </row>
    <row r="1680" spans="2:56">
      <c r="B1680" s="134" t="s">
        <v>184</v>
      </c>
      <c r="F1680" s="67">
        <v>121</v>
      </c>
      <c r="G1680" s="68">
        <v>18</v>
      </c>
      <c r="H1680" s="134" t="s">
        <v>184</v>
      </c>
      <c r="I1680" s="177">
        <f>(SUM('domanda settimanale A41002300'!DH124:'domanda settimanale A41002300'!DH148)/'calcolo ADU'!$I$4)</f>
        <v>2533.6320000000001</v>
      </c>
      <c r="J1680" s="69">
        <f t="shared" si="918"/>
        <v>45605.376000000004</v>
      </c>
      <c r="K1680" s="176">
        <v>100000</v>
      </c>
      <c r="L1680" s="229">
        <v>0</v>
      </c>
      <c r="M1680" s="310">
        <f t="shared" si="939"/>
        <v>45606</v>
      </c>
      <c r="N1680" s="69">
        <f t="shared" si="919"/>
        <v>152017.92000000001</v>
      </c>
      <c r="O1680" s="69">
        <f t="shared" si="920"/>
        <v>45606</v>
      </c>
      <c r="P1680" s="69">
        <f t="shared" si="921"/>
        <v>22803</v>
      </c>
      <c r="Q1680" s="69">
        <f t="shared" si="934"/>
        <v>68409</v>
      </c>
      <c r="R1680" s="69">
        <f t="shared" si="922"/>
        <v>34204.5</v>
      </c>
      <c r="S1680" s="69">
        <f t="shared" si="915"/>
        <v>45606</v>
      </c>
      <c r="T1680" s="69">
        <f t="shared" si="935"/>
        <v>7600.8960000000006</v>
      </c>
      <c r="U1680" s="70">
        <f t="shared" si="916"/>
        <v>1.3862493537588181</v>
      </c>
      <c r="V1680" s="69">
        <f t="shared" si="941"/>
        <v>270975.00799999997</v>
      </c>
      <c r="W1680" s="69">
        <f t="shared" si="940"/>
        <v>100000</v>
      </c>
      <c r="X1680" s="232">
        <v>2187.0445714285711</v>
      </c>
      <c r="Y1680" s="71">
        <f t="shared" si="942"/>
        <v>368787.96342857141</v>
      </c>
      <c r="Z1680" s="176">
        <f>AA1526*'domanda settimanale A41002300'!$B$30+simulazione!Z747*'domanda settimanale A41000500'!$B$9</f>
        <v>0</v>
      </c>
      <c r="AA1680" s="209">
        <v>0</v>
      </c>
      <c r="AB1680" s="68">
        <f t="shared" si="943"/>
        <v>0</v>
      </c>
      <c r="AC1680" s="68" t="s">
        <v>411</v>
      </c>
      <c r="AD1680" s="311">
        <v>0</v>
      </c>
      <c r="AE1680" s="68">
        <f t="shared" si="925"/>
        <v>0</v>
      </c>
      <c r="AF1680" s="69">
        <f t="shared" si="926"/>
        <v>266032.92000000004</v>
      </c>
      <c r="AG1680" s="71">
        <f t="shared" si="938"/>
        <v>220426.92</v>
      </c>
      <c r="AH1680" s="72">
        <f t="shared" si="917"/>
        <v>68409</v>
      </c>
      <c r="AL1680" s="241">
        <f t="shared" si="944"/>
        <v>270975.00799999997</v>
      </c>
      <c r="AM1680" s="236">
        <f t="shared" si="928"/>
        <v>34205</v>
      </c>
      <c r="AN1680" s="236">
        <f t="shared" si="929"/>
        <v>34205</v>
      </c>
      <c r="AO1680" s="236">
        <f t="shared" si="930"/>
        <v>34205</v>
      </c>
      <c r="AP1680" s="236">
        <f t="shared" si="931"/>
        <v>45606</v>
      </c>
      <c r="AQ1680" s="236">
        <f t="shared" si="932"/>
        <v>106411.92000000001</v>
      </c>
      <c r="AR1680" s="236">
        <f t="shared" si="933"/>
        <v>45606</v>
      </c>
      <c r="AS1680" s="244">
        <f t="shared" si="937"/>
        <v>3.9611017263810315</v>
      </c>
      <c r="AV1680" s="253">
        <v>45049</v>
      </c>
      <c r="AW1680" s="69">
        <f t="shared" si="936"/>
        <v>270975.00799999997</v>
      </c>
      <c r="AX1680" s="350"/>
      <c r="AY1680" s="405"/>
      <c r="AZ1680" s="344"/>
      <c r="BA1680" s="357"/>
      <c r="BB1680" s="341"/>
      <c r="BC1680" s="344"/>
      <c r="BD1680" s="332"/>
    </row>
    <row r="1681" spans="2:56">
      <c r="B1681" s="134" t="s">
        <v>185</v>
      </c>
      <c r="F1681" s="67">
        <v>122</v>
      </c>
      <c r="G1681" s="68">
        <v>18</v>
      </c>
      <c r="H1681" s="134" t="s">
        <v>185</v>
      </c>
      <c r="I1681" s="177">
        <f>(SUM('domanda settimanale A41002300'!DH125:'domanda settimanale A41002300'!DH149)/'calcolo ADU'!$I$4)</f>
        <v>2560.2925714285716</v>
      </c>
      <c r="J1681" s="69">
        <f t="shared" si="918"/>
        <v>46085.266285714286</v>
      </c>
      <c r="K1681" s="176">
        <v>100000</v>
      </c>
      <c r="L1681" s="229">
        <v>0</v>
      </c>
      <c r="M1681" s="310">
        <f t="shared" si="939"/>
        <v>46086</v>
      </c>
      <c r="N1681" s="69">
        <f t="shared" si="919"/>
        <v>153617.55428571429</v>
      </c>
      <c r="O1681" s="69">
        <f t="shared" si="920"/>
        <v>46086</v>
      </c>
      <c r="P1681" s="69">
        <f t="shared" si="921"/>
        <v>23043</v>
      </c>
      <c r="Q1681" s="69">
        <f t="shared" si="934"/>
        <v>69129</v>
      </c>
      <c r="R1681" s="69">
        <f t="shared" si="922"/>
        <v>34564.5</v>
      </c>
      <c r="S1681" s="69">
        <f t="shared" si="915"/>
        <v>46086</v>
      </c>
      <c r="T1681" s="69">
        <f t="shared" si="935"/>
        <v>7680.8777142857143</v>
      </c>
      <c r="U1681" s="70">
        <f t="shared" si="916"/>
        <v>1.3718128907729861</v>
      </c>
      <c r="V1681" s="69">
        <f t="shared" si="941"/>
        <v>270975.00799999997</v>
      </c>
      <c r="W1681" s="69">
        <f t="shared" si="940"/>
        <v>100000</v>
      </c>
      <c r="X1681" s="232">
        <v>2187.0445714285711</v>
      </c>
      <c r="Y1681" s="71">
        <f t="shared" si="942"/>
        <v>368787.96342857141</v>
      </c>
      <c r="Z1681" s="176">
        <f>AA1527*'domanda settimanale A41002300'!$B$30+simulazione!Z748*'domanda settimanale A41000500'!$B$9</f>
        <v>0</v>
      </c>
      <c r="AA1681" s="209">
        <v>0</v>
      </c>
      <c r="AB1681" s="68">
        <f t="shared" si="943"/>
        <v>0</v>
      </c>
      <c r="AC1681" s="68" t="s">
        <v>411</v>
      </c>
      <c r="AD1681" s="311">
        <v>0</v>
      </c>
      <c r="AE1681" s="68">
        <f t="shared" si="925"/>
        <v>0</v>
      </c>
      <c r="AF1681" s="69">
        <f t="shared" si="926"/>
        <v>268832.55428571429</v>
      </c>
      <c r="AG1681" s="71">
        <f t="shared" si="938"/>
        <v>222746.55428571429</v>
      </c>
      <c r="AH1681" s="72">
        <f t="shared" si="917"/>
        <v>69129</v>
      </c>
      <c r="AL1681" s="241">
        <f t="shared" si="944"/>
        <v>270975.00799999997</v>
      </c>
      <c r="AM1681" s="236">
        <f t="shared" si="928"/>
        <v>34565</v>
      </c>
      <c r="AN1681" s="236">
        <f t="shared" si="929"/>
        <v>34565</v>
      </c>
      <c r="AO1681" s="236">
        <f t="shared" si="930"/>
        <v>34565</v>
      </c>
      <c r="AP1681" s="236">
        <f t="shared" si="931"/>
        <v>46086</v>
      </c>
      <c r="AQ1681" s="236">
        <f t="shared" si="932"/>
        <v>107531.55428571429</v>
      </c>
      <c r="AR1681" s="236">
        <f t="shared" si="933"/>
        <v>46086</v>
      </c>
      <c r="AS1681" s="244">
        <f t="shared" si="937"/>
        <v>3.9198456219531597</v>
      </c>
      <c r="AV1681" s="253">
        <v>45050</v>
      </c>
      <c r="AW1681" s="69">
        <f t="shared" si="936"/>
        <v>270975.00799999997</v>
      </c>
      <c r="AX1681" s="350"/>
      <c r="AY1681" s="405"/>
      <c r="AZ1681" s="344"/>
      <c r="BA1681" s="357"/>
      <c r="BB1681" s="341"/>
      <c r="BC1681" s="344"/>
      <c r="BD1681" s="332"/>
    </row>
    <row r="1682" spans="2:56">
      <c r="B1682" s="134" t="s">
        <v>186</v>
      </c>
      <c r="F1682" s="67">
        <v>123</v>
      </c>
      <c r="G1682" s="68">
        <v>18</v>
      </c>
      <c r="H1682" s="134" t="s">
        <v>186</v>
      </c>
      <c r="I1682" s="177">
        <f>(SUM('domanda settimanale A41002300'!DH126:'domanda settimanale A41002300'!DH150)/'calcolo ADU'!$I$4)</f>
        <v>2586.9531428571431</v>
      </c>
      <c r="J1682" s="69">
        <f t="shared" si="918"/>
        <v>46565.156571428575</v>
      </c>
      <c r="K1682" s="176">
        <v>100000</v>
      </c>
      <c r="L1682" s="229">
        <v>0</v>
      </c>
      <c r="M1682" s="310">
        <f t="shared" si="939"/>
        <v>46566</v>
      </c>
      <c r="N1682" s="69">
        <f t="shared" si="919"/>
        <v>155217.18857142859</v>
      </c>
      <c r="O1682" s="69">
        <f t="shared" si="920"/>
        <v>46566</v>
      </c>
      <c r="P1682" s="69">
        <f t="shared" si="921"/>
        <v>23283</v>
      </c>
      <c r="Q1682" s="69">
        <f t="shared" si="934"/>
        <v>69849</v>
      </c>
      <c r="R1682" s="69">
        <f t="shared" si="922"/>
        <v>34924.5</v>
      </c>
      <c r="S1682" s="69">
        <f t="shared" si="915"/>
        <v>46566</v>
      </c>
      <c r="T1682" s="69">
        <f t="shared" si="935"/>
        <v>7760.8594285714298</v>
      </c>
      <c r="U1682" s="70">
        <f t="shared" si="916"/>
        <v>1.3576740126717151</v>
      </c>
      <c r="V1682" s="69">
        <f t="shared" si="941"/>
        <v>270975.00799999997</v>
      </c>
      <c r="W1682" s="69">
        <f t="shared" si="940"/>
        <v>100000</v>
      </c>
      <c r="X1682" s="232">
        <v>2187.0445714285711</v>
      </c>
      <c r="Y1682" s="71">
        <f t="shared" si="942"/>
        <v>368787.96342857141</v>
      </c>
      <c r="Z1682" s="176">
        <f>AA1528*'domanda settimanale A41002300'!$B$30+simulazione!Z749*'domanda settimanale A41000500'!$B$9</f>
        <v>0</v>
      </c>
      <c r="AA1682" s="209">
        <v>0</v>
      </c>
      <c r="AB1682" s="68">
        <f t="shared" si="943"/>
        <v>0</v>
      </c>
      <c r="AC1682" s="68" t="s">
        <v>411</v>
      </c>
      <c r="AD1682" s="311">
        <v>0</v>
      </c>
      <c r="AE1682" s="68">
        <f t="shared" si="925"/>
        <v>0</v>
      </c>
      <c r="AF1682" s="69">
        <f t="shared" si="926"/>
        <v>271632.18857142859</v>
      </c>
      <c r="AG1682" s="71">
        <f t="shared" si="938"/>
        <v>225066.18857142859</v>
      </c>
      <c r="AH1682" s="72">
        <f t="shared" si="917"/>
        <v>69849</v>
      </c>
      <c r="AL1682" s="241">
        <f t="shared" si="944"/>
        <v>270975.00799999997</v>
      </c>
      <c r="AM1682" s="236">
        <f t="shared" si="928"/>
        <v>34925</v>
      </c>
      <c r="AN1682" s="236">
        <f t="shared" si="929"/>
        <v>34925</v>
      </c>
      <c r="AO1682" s="236">
        <f t="shared" si="930"/>
        <v>34925</v>
      </c>
      <c r="AP1682" s="236">
        <f t="shared" si="931"/>
        <v>46566</v>
      </c>
      <c r="AQ1682" s="236">
        <f t="shared" si="932"/>
        <v>108651.18857142859</v>
      </c>
      <c r="AR1682" s="236">
        <f t="shared" si="933"/>
        <v>46566</v>
      </c>
      <c r="AS1682" s="244">
        <f t="shared" si="937"/>
        <v>3.8794400492490939</v>
      </c>
      <c r="AV1682" s="253">
        <v>45051</v>
      </c>
      <c r="AW1682" s="69">
        <f t="shared" si="936"/>
        <v>270975.00799999997</v>
      </c>
      <c r="AX1682" s="350"/>
      <c r="AY1682" s="405"/>
      <c r="AZ1682" s="344"/>
      <c r="BA1682" s="357"/>
      <c r="BB1682" s="341"/>
      <c r="BC1682" s="344"/>
      <c r="BD1682" s="332"/>
    </row>
    <row r="1683" spans="2:56">
      <c r="B1683" s="134" t="s">
        <v>240</v>
      </c>
      <c r="F1683" s="67">
        <v>124</v>
      </c>
      <c r="G1683" s="68">
        <v>18</v>
      </c>
      <c r="H1683" s="134" t="s">
        <v>240</v>
      </c>
      <c r="I1683" s="177">
        <f>(SUM('domanda settimanale A41002300'!DH127:'domanda settimanale A41002300'!DH151)/'calcolo ADU'!$I$4)</f>
        <v>2579.4530742857146</v>
      </c>
      <c r="J1683" s="69">
        <f t="shared" si="918"/>
        <v>46430.15533714286</v>
      </c>
      <c r="K1683" s="176">
        <v>100000</v>
      </c>
      <c r="L1683" s="229">
        <v>0</v>
      </c>
      <c r="M1683" s="310">
        <f t="shared" si="939"/>
        <v>46431</v>
      </c>
      <c r="N1683" s="69">
        <f t="shared" si="919"/>
        <v>154767.18445714287</v>
      </c>
      <c r="O1683" s="69">
        <f t="shared" si="920"/>
        <v>46431</v>
      </c>
      <c r="P1683" s="69">
        <f t="shared" si="921"/>
        <v>23216</v>
      </c>
      <c r="Q1683" s="69">
        <f t="shared" si="934"/>
        <v>69647</v>
      </c>
      <c r="R1683" s="69">
        <f t="shared" si="922"/>
        <v>34823.5</v>
      </c>
      <c r="S1683" s="69">
        <f t="shared" si="915"/>
        <v>46431</v>
      </c>
      <c r="T1683" s="69">
        <f t="shared" si="935"/>
        <v>7738.3592228571433</v>
      </c>
      <c r="U1683" s="70">
        <f t="shared" si="916"/>
        <v>1.3616190524772891</v>
      </c>
      <c r="V1683" s="69">
        <f t="shared" si="941"/>
        <v>270975.00799999997</v>
      </c>
      <c r="W1683" s="69">
        <f t="shared" si="940"/>
        <v>100000</v>
      </c>
      <c r="X1683" s="232">
        <v>2187.0445714285711</v>
      </c>
      <c r="Y1683" s="71">
        <f t="shared" si="942"/>
        <v>368787.96342857141</v>
      </c>
      <c r="Z1683" s="176">
        <f>AA1529*'domanda settimanale A41002300'!$B$30+simulazione!Z750*'domanda settimanale A41000500'!$B$9</f>
        <v>0</v>
      </c>
      <c r="AA1683" s="209">
        <v>0</v>
      </c>
      <c r="AB1683" s="68">
        <f t="shared" si="943"/>
        <v>0</v>
      </c>
      <c r="AC1683" s="68" t="s">
        <v>411</v>
      </c>
      <c r="AD1683" s="311">
        <v>0</v>
      </c>
      <c r="AE1683" s="68">
        <f t="shared" si="925"/>
        <v>0</v>
      </c>
      <c r="AF1683" s="69">
        <f t="shared" si="926"/>
        <v>270845.18445714284</v>
      </c>
      <c r="AG1683" s="71">
        <f t="shared" si="938"/>
        <v>224414.18445714287</v>
      </c>
      <c r="AH1683" s="72">
        <f t="shared" si="917"/>
        <v>69647</v>
      </c>
      <c r="AL1683" s="241">
        <f t="shared" si="944"/>
        <v>270975.00799999997</v>
      </c>
      <c r="AM1683" s="236">
        <f t="shared" si="928"/>
        <v>34824</v>
      </c>
      <c r="AN1683" s="236">
        <f t="shared" si="929"/>
        <v>34824</v>
      </c>
      <c r="AO1683" s="236">
        <f t="shared" si="930"/>
        <v>34824</v>
      </c>
      <c r="AP1683" s="236">
        <f t="shared" si="931"/>
        <v>46431</v>
      </c>
      <c r="AQ1683" s="236">
        <f t="shared" si="932"/>
        <v>108336.18445714287</v>
      </c>
      <c r="AR1683" s="236">
        <f t="shared" si="933"/>
        <v>46431</v>
      </c>
      <c r="AS1683" s="244">
        <f t="shared" si="937"/>
        <v>3.8906917455166767</v>
      </c>
      <c r="AV1683" s="253">
        <v>45052</v>
      </c>
      <c r="AW1683" s="69">
        <f t="shared" si="936"/>
        <v>270975.00799999997</v>
      </c>
      <c r="AX1683" s="350"/>
      <c r="AY1683" s="405"/>
      <c r="AZ1683" s="344"/>
      <c r="BA1683" s="357"/>
      <c r="BB1683" s="341"/>
      <c r="BC1683" s="344"/>
      <c r="BD1683" s="332"/>
    </row>
    <row r="1684" spans="2:56">
      <c r="B1684" s="134" t="s">
        <v>241</v>
      </c>
      <c r="F1684" s="67">
        <v>125</v>
      </c>
      <c r="G1684" s="68">
        <v>18</v>
      </c>
      <c r="H1684" s="134" t="s">
        <v>241</v>
      </c>
      <c r="I1684" s="177">
        <f>(SUM('domanda settimanale A41002300'!DH128:'domanda settimanale A41002300'!DH152)/'calcolo ADU'!$I$4)</f>
        <v>2571.9530057142861</v>
      </c>
      <c r="J1684" s="69">
        <f t="shared" si="918"/>
        <v>46295.154102857152</v>
      </c>
      <c r="K1684" s="176">
        <v>100000</v>
      </c>
      <c r="L1684" s="229">
        <v>0</v>
      </c>
      <c r="M1684" s="310">
        <f t="shared" si="939"/>
        <v>46296</v>
      </c>
      <c r="N1684" s="69">
        <f t="shared" si="919"/>
        <v>154317.18034285717</v>
      </c>
      <c r="O1684" s="69">
        <f t="shared" si="920"/>
        <v>46296</v>
      </c>
      <c r="P1684" s="69">
        <f t="shared" si="921"/>
        <v>23148</v>
      </c>
      <c r="Q1684" s="69">
        <f t="shared" si="934"/>
        <v>69444</v>
      </c>
      <c r="R1684" s="69">
        <f t="shared" si="922"/>
        <v>34722</v>
      </c>
      <c r="S1684" s="69">
        <f t="shared" si="915"/>
        <v>46296</v>
      </c>
      <c r="T1684" s="69">
        <f t="shared" si="935"/>
        <v>7715.8590171428586</v>
      </c>
      <c r="U1684" s="70">
        <f t="shared" si="916"/>
        <v>1.3655921422284287</v>
      </c>
      <c r="V1684" s="69">
        <f t="shared" si="941"/>
        <v>270975.00799999997</v>
      </c>
      <c r="W1684" s="69">
        <f t="shared" si="940"/>
        <v>100000</v>
      </c>
      <c r="X1684" s="232">
        <v>2187.0445714285711</v>
      </c>
      <c r="Y1684" s="71">
        <f t="shared" si="942"/>
        <v>368787.96342857141</v>
      </c>
      <c r="Z1684" s="176">
        <f>AA1530*'domanda settimanale A41002300'!$B$30+simulazione!Z751*'domanda settimanale A41000500'!$B$9</f>
        <v>0</v>
      </c>
      <c r="AA1684" s="209">
        <v>0</v>
      </c>
      <c r="AB1684" s="68">
        <f t="shared" si="943"/>
        <v>0</v>
      </c>
      <c r="AC1684" s="68" t="s">
        <v>411</v>
      </c>
      <c r="AD1684" s="311">
        <v>0</v>
      </c>
      <c r="AE1684" s="68">
        <f t="shared" si="925"/>
        <v>0</v>
      </c>
      <c r="AF1684" s="69">
        <f t="shared" si="926"/>
        <v>270057.18034285714</v>
      </c>
      <c r="AG1684" s="71">
        <f t="shared" si="938"/>
        <v>223761.18034285717</v>
      </c>
      <c r="AH1684" s="72">
        <f t="shared" si="917"/>
        <v>69444</v>
      </c>
      <c r="AL1684" s="241">
        <f t="shared" si="944"/>
        <v>270975.00799999997</v>
      </c>
      <c r="AM1684" s="236">
        <f t="shared" si="928"/>
        <v>34722</v>
      </c>
      <c r="AN1684" s="236">
        <f t="shared" si="929"/>
        <v>34722</v>
      </c>
      <c r="AO1684" s="236">
        <f t="shared" si="930"/>
        <v>34722</v>
      </c>
      <c r="AP1684" s="236">
        <f t="shared" si="931"/>
        <v>46296</v>
      </c>
      <c r="AQ1684" s="236">
        <f t="shared" si="932"/>
        <v>108021.18034285717</v>
      </c>
      <c r="AR1684" s="236">
        <f t="shared" si="933"/>
        <v>46296</v>
      </c>
      <c r="AS1684" s="244">
        <f t="shared" si="937"/>
        <v>3.9020650884165655</v>
      </c>
      <c r="AV1684" s="253">
        <v>45053</v>
      </c>
      <c r="AW1684" s="69">
        <f t="shared" si="936"/>
        <v>270975.00799999997</v>
      </c>
      <c r="AX1684" s="350"/>
      <c r="AY1684" s="405"/>
      <c r="AZ1684" s="344"/>
      <c r="BA1684" s="357"/>
      <c r="BB1684" s="341"/>
      <c r="BC1684" s="344"/>
      <c r="BD1684" s="332"/>
    </row>
    <row r="1685" spans="2:56">
      <c r="B1685" s="134" t="s">
        <v>187</v>
      </c>
      <c r="F1685" s="67">
        <v>126</v>
      </c>
      <c r="G1685" s="68">
        <v>19</v>
      </c>
      <c r="H1685" s="134" t="s">
        <v>187</v>
      </c>
      <c r="I1685" s="177">
        <f>(SUM('domanda settimanale A41002300'!DH129:'domanda settimanale A41002300'!DH153)/'calcolo ADU'!$I$4)</f>
        <v>2484.4712228571429</v>
      </c>
      <c r="J1685" s="69">
        <f t="shared" si="918"/>
        <v>44720.482011428569</v>
      </c>
      <c r="K1685" s="176">
        <v>100000</v>
      </c>
      <c r="L1685" s="229">
        <v>0</v>
      </c>
      <c r="M1685" s="310">
        <f t="shared" si="939"/>
        <v>44721</v>
      </c>
      <c r="N1685" s="69">
        <f t="shared" si="919"/>
        <v>149068.27337142857</v>
      </c>
      <c r="O1685" s="69">
        <f t="shared" si="920"/>
        <v>44721</v>
      </c>
      <c r="P1685" s="69">
        <f t="shared" si="921"/>
        <v>22361</v>
      </c>
      <c r="Q1685" s="69">
        <f t="shared" si="934"/>
        <v>67082</v>
      </c>
      <c r="R1685" s="69">
        <f t="shared" si="922"/>
        <v>33541</v>
      </c>
      <c r="S1685" s="69">
        <f t="shared" si="915"/>
        <v>44721</v>
      </c>
      <c r="T1685" s="69">
        <f t="shared" si="935"/>
        <v>7453.4136685714293</v>
      </c>
      <c r="U1685" s="70">
        <f t="shared" si="916"/>
        <v>1.3957932535949789</v>
      </c>
      <c r="V1685" s="69">
        <f t="shared" si="941"/>
        <v>266309.408</v>
      </c>
      <c r="W1685" s="69">
        <f t="shared" si="940"/>
        <v>100000</v>
      </c>
      <c r="X1685" s="232">
        <v>2187.0445714285711</v>
      </c>
      <c r="Y1685" s="71">
        <f t="shared" si="942"/>
        <v>364122.36342857144</v>
      </c>
      <c r="Z1685" s="176">
        <f>AA1531*'domanda settimanale A41002300'!$B$30+simulazione!Z752*'domanda settimanale A41000500'!$B$9</f>
        <v>4665.5999999999995</v>
      </c>
      <c r="AA1685" s="209">
        <v>0</v>
      </c>
      <c r="AB1685" s="68">
        <f t="shared" si="943"/>
        <v>0</v>
      </c>
      <c r="AC1685" s="68" t="s">
        <v>411</v>
      </c>
      <c r="AD1685" s="311">
        <v>0</v>
      </c>
      <c r="AE1685" s="68">
        <f t="shared" si="925"/>
        <v>0</v>
      </c>
      <c r="AF1685" s="69">
        <f t="shared" si="926"/>
        <v>260871.27337142857</v>
      </c>
      <c r="AG1685" s="71">
        <f t="shared" si="938"/>
        <v>216150.27337142857</v>
      </c>
      <c r="AH1685" s="72">
        <f t="shared" si="917"/>
        <v>67082</v>
      </c>
      <c r="AL1685" s="241">
        <f t="shared" si="944"/>
        <v>266309.408</v>
      </c>
      <c r="AM1685" s="236">
        <f t="shared" si="928"/>
        <v>33541</v>
      </c>
      <c r="AN1685" s="236">
        <f t="shared" si="929"/>
        <v>33541</v>
      </c>
      <c r="AO1685" s="236">
        <f t="shared" si="930"/>
        <v>33541</v>
      </c>
      <c r="AP1685" s="236">
        <f t="shared" si="931"/>
        <v>44721</v>
      </c>
      <c r="AQ1685" s="236">
        <f t="shared" si="932"/>
        <v>104347.27337142857</v>
      </c>
      <c r="AR1685" s="236">
        <f t="shared" si="933"/>
        <v>44721</v>
      </c>
      <c r="AS1685" s="244">
        <f t="shared" si="937"/>
        <v>3.9699085894874928</v>
      </c>
      <c r="AV1685" s="253">
        <v>45054</v>
      </c>
      <c r="AW1685" s="69">
        <f t="shared" si="936"/>
        <v>266309.408</v>
      </c>
      <c r="AX1685" s="350"/>
      <c r="AY1685" s="405"/>
      <c r="AZ1685" s="344"/>
      <c r="BA1685" s="357"/>
      <c r="BB1685" s="341"/>
      <c r="BC1685" s="344"/>
      <c r="BD1685" s="332"/>
    </row>
    <row r="1686" spans="2:56">
      <c r="B1686" s="134" t="s">
        <v>188</v>
      </c>
      <c r="F1686" s="67">
        <v>127</v>
      </c>
      <c r="G1686" s="68">
        <v>19</v>
      </c>
      <c r="H1686" s="134" t="s">
        <v>188</v>
      </c>
      <c r="I1686" s="177">
        <f>(SUM('domanda settimanale A41002300'!DH130:'domanda settimanale A41002300'!DH154)/'calcolo ADU'!$I$4)</f>
        <v>2396.9894400000003</v>
      </c>
      <c r="J1686" s="69">
        <f t="shared" si="918"/>
        <v>43145.809920000007</v>
      </c>
      <c r="K1686" s="176">
        <v>100000</v>
      </c>
      <c r="L1686" s="229">
        <v>0</v>
      </c>
      <c r="M1686" s="310">
        <f t="shared" si="939"/>
        <v>43146</v>
      </c>
      <c r="N1686" s="69">
        <f t="shared" si="919"/>
        <v>143819.36640000003</v>
      </c>
      <c r="O1686" s="69">
        <f t="shared" si="920"/>
        <v>43146</v>
      </c>
      <c r="P1686" s="69">
        <f t="shared" si="921"/>
        <v>21573</v>
      </c>
      <c r="Q1686" s="69">
        <f t="shared" si="934"/>
        <v>64719</v>
      </c>
      <c r="R1686" s="69">
        <f t="shared" si="922"/>
        <v>32359.5</v>
      </c>
      <c r="S1686" s="69">
        <f t="shared" si="915"/>
        <v>43146</v>
      </c>
      <c r="T1686" s="69">
        <f t="shared" si="935"/>
        <v>7190.9683200000009</v>
      </c>
      <c r="U1686" s="70">
        <f t="shared" si="916"/>
        <v>1.4440938638406311</v>
      </c>
      <c r="V1686" s="69">
        <f t="shared" si="941"/>
        <v>266309.408</v>
      </c>
      <c r="W1686" s="69">
        <f t="shared" si="940"/>
        <v>100000</v>
      </c>
      <c r="X1686" s="232">
        <v>2853.5588571428571</v>
      </c>
      <c r="Y1686" s="71">
        <f t="shared" si="942"/>
        <v>363455.84914285713</v>
      </c>
      <c r="Z1686" s="176">
        <f>AA1532*'domanda settimanale A41002300'!$B$30+simulazione!Z753*'domanda settimanale A41000500'!$B$9</f>
        <v>0</v>
      </c>
      <c r="AA1686" s="209">
        <v>0</v>
      </c>
      <c r="AB1686" s="68">
        <f t="shared" si="943"/>
        <v>0</v>
      </c>
      <c r="AC1686" s="68" t="s">
        <v>411</v>
      </c>
      <c r="AD1686" s="311">
        <v>0</v>
      </c>
      <c r="AE1686" s="68">
        <f t="shared" si="925"/>
        <v>0</v>
      </c>
      <c r="AF1686" s="69">
        <f t="shared" si="926"/>
        <v>251684.36640000003</v>
      </c>
      <c r="AG1686" s="71">
        <f t="shared" si="938"/>
        <v>208538.36640000003</v>
      </c>
      <c r="AH1686" s="72">
        <f t="shared" si="917"/>
        <v>64719</v>
      </c>
      <c r="AL1686" s="241">
        <f t="shared" si="944"/>
        <v>266309.408</v>
      </c>
      <c r="AM1686" s="236">
        <f t="shared" si="928"/>
        <v>32360</v>
      </c>
      <c r="AN1686" s="236">
        <f t="shared" si="929"/>
        <v>32360</v>
      </c>
      <c r="AO1686" s="236">
        <f t="shared" si="930"/>
        <v>32360</v>
      </c>
      <c r="AP1686" s="236">
        <f t="shared" si="931"/>
        <v>43146</v>
      </c>
      <c r="AQ1686" s="236">
        <f t="shared" si="932"/>
        <v>100673.36640000003</v>
      </c>
      <c r="AR1686" s="236">
        <f t="shared" si="933"/>
        <v>43146</v>
      </c>
      <c r="AS1686" s="244">
        <f t="shared" si="937"/>
        <v>4.1148566572413046</v>
      </c>
      <c r="AV1686" s="253">
        <v>45055</v>
      </c>
      <c r="AW1686" s="69">
        <f t="shared" si="936"/>
        <v>266309.408</v>
      </c>
      <c r="AX1686" s="350"/>
      <c r="AY1686" s="405"/>
      <c r="AZ1686" s="344"/>
      <c r="BA1686" s="357"/>
      <c r="BB1686" s="341"/>
      <c r="BC1686" s="344"/>
      <c r="BD1686" s="332"/>
    </row>
    <row r="1687" spans="2:56">
      <c r="B1687" s="134" t="s">
        <v>189</v>
      </c>
      <c r="F1687" s="67">
        <v>128</v>
      </c>
      <c r="G1687" s="68">
        <v>19</v>
      </c>
      <c r="H1687" s="134" t="s">
        <v>189</v>
      </c>
      <c r="I1687" s="177">
        <f>(SUM('domanda settimanale A41002300'!DH131:'domanda settimanale A41002300'!DH155)/'calcolo ADU'!$I$4)</f>
        <v>2282.8470857142861</v>
      </c>
      <c r="J1687" s="69">
        <f t="shared" si="918"/>
        <v>41091.247542857142</v>
      </c>
      <c r="K1687" s="176">
        <v>100000</v>
      </c>
      <c r="L1687" s="229">
        <v>0</v>
      </c>
      <c r="M1687" s="310">
        <f t="shared" si="939"/>
        <v>41092</v>
      </c>
      <c r="N1687" s="69">
        <f t="shared" si="919"/>
        <v>136970.82514285715</v>
      </c>
      <c r="O1687" s="69">
        <f t="shared" si="920"/>
        <v>41092</v>
      </c>
      <c r="P1687" s="69">
        <f t="shared" si="921"/>
        <v>20546</v>
      </c>
      <c r="Q1687" s="69">
        <f t="shared" si="934"/>
        <v>61638</v>
      </c>
      <c r="R1687" s="69">
        <f t="shared" si="922"/>
        <v>30819</v>
      </c>
      <c r="S1687" s="69">
        <f t="shared" si="915"/>
        <v>41092</v>
      </c>
      <c r="T1687" s="69">
        <f t="shared" si="935"/>
        <v>6848.5412571428587</v>
      </c>
      <c r="U1687" s="70">
        <f t="shared" si="916"/>
        <v>1.5162895201810187</v>
      </c>
      <c r="V1687" s="69">
        <f t="shared" si="941"/>
        <v>266309.408</v>
      </c>
      <c r="W1687" s="69">
        <f t="shared" si="940"/>
        <v>100000</v>
      </c>
      <c r="X1687" s="232">
        <v>2853.5588571428571</v>
      </c>
      <c r="Y1687" s="71">
        <f t="shared" si="942"/>
        <v>363455.84914285713</v>
      </c>
      <c r="Z1687" s="176">
        <f>AA1533*'domanda settimanale A41002300'!$B$30+simulazione!Z754*'domanda settimanale A41000500'!$B$9</f>
        <v>0</v>
      </c>
      <c r="AA1687" s="209">
        <v>0</v>
      </c>
      <c r="AB1687" s="68">
        <f t="shared" si="943"/>
        <v>0</v>
      </c>
      <c r="AC1687" s="68" t="s">
        <v>411</v>
      </c>
      <c r="AD1687" s="311">
        <v>0</v>
      </c>
      <c r="AE1687" s="68">
        <f t="shared" si="925"/>
        <v>0</v>
      </c>
      <c r="AF1687" s="69">
        <f t="shared" si="926"/>
        <v>239700.82514285715</v>
      </c>
      <c r="AG1687" s="71">
        <f t="shared" si="938"/>
        <v>198608.82514285715</v>
      </c>
      <c r="AH1687" s="72">
        <f t="shared" si="917"/>
        <v>61638</v>
      </c>
      <c r="AL1687" s="241">
        <f t="shared" si="944"/>
        <v>266309.408</v>
      </c>
      <c r="AM1687" s="236">
        <f t="shared" si="928"/>
        <v>30819</v>
      </c>
      <c r="AN1687" s="236">
        <f t="shared" si="929"/>
        <v>30819</v>
      </c>
      <c r="AO1687" s="236">
        <f t="shared" si="930"/>
        <v>30819</v>
      </c>
      <c r="AP1687" s="236">
        <f t="shared" si="931"/>
        <v>41092</v>
      </c>
      <c r="AQ1687" s="236">
        <f t="shared" si="932"/>
        <v>95878.825142857153</v>
      </c>
      <c r="AR1687" s="236">
        <f t="shared" si="933"/>
        <v>41092</v>
      </c>
      <c r="AS1687" s="244">
        <f t="shared" si="937"/>
        <v>4.3205394075083552</v>
      </c>
      <c r="AV1687" s="253">
        <v>45056</v>
      </c>
      <c r="AW1687" s="69">
        <f t="shared" si="936"/>
        <v>266309.408</v>
      </c>
      <c r="AX1687" s="350"/>
      <c r="AY1687" s="405"/>
      <c r="AZ1687" s="344"/>
      <c r="BA1687" s="357"/>
      <c r="BB1687" s="341"/>
      <c r="BC1687" s="344"/>
      <c r="BD1687" s="332"/>
    </row>
    <row r="1688" spans="2:56">
      <c r="B1688" s="134" t="s">
        <v>190</v>
      </c>
      <c r="F1688" s="67">
        <v>129</v>
      </c>
      <c r="G1688" s="68">
        <v>19</v>
      </c>
      <c r="H1688" s="134" t="s">
        <v>190</v>
      </c>
      <c r="I1688" s="177">
        <f>(SUM('domanda settimanale A41002300'!DH132:'domanda settimanale A41002300'!DH156)/'calcolo ADU'!$I$4)</f>
        <v>2168.7047314285719</v>
      </c>
      <c r="J1688" s="69">
        <f t="shared" si="918"/>
        <v>39036.685165714291</v>
      </c>
      <c r="K1688" s="176">
        <v>100000</v>
      </c>
      <c r="L1688" s="229">
        <v>0</v>
      </c>
      <c r="M1688" s="310">
        <f t="shared" si="939"/>
        <v>39037</v>
      </c>
      <c r="N1688" s="69">
        <f t="shared" si="919"/>
        <v>130122.28388571431</v>
      </c>
      <c r="O1688" s="69">
        <f t="shared" si="920"/>
        <v>39037</v>
      </c>
      <c r="P1688" s="69">
        <f t="shared" si="921"/>
        <v>19519</v>
      </c>
      <c r="Q1688" s="69">
        <f t="shared" si="934"/>
        <v>58556</v>
      </c>
      <c r="R1688" s="69">
        <f t="shared" si="922"/>
        <v>29278</v>
      </c>
      <c r="S1688" s="69">
        <f t="shared" ref="S1688:S1708" si="945">O1688</f>
        <v>39037</v>
      </c>
      <c r="T1688" s="69">
        <f t="shared" si="935"/>
        <v>6506.1141942857157</v>
      </c>
      <c r="U1688" s="70">
        <f t="shared" ref="U1688:U1703" si="946">Y1688/AF1688</f>
        <v>1.5960977363525071</v>
      </c>
      <c r="V1688" s="69">
        <f t="shared" si="941"/>
        <v>266309.408</v>
      </c>
      <c r="W1688" s="69">
        <f t="shared" si="940"/>
        <v>100000</v>
      </c>
      <c r="X1688" s="232">
        <v>2853.5588571428571</v>
      </c>
      <c r="Y1688" s="71">
        <f>V1688+W1688-X1688</f>
        <v>363455.84914285713</v>
      </c>
      <c r="Z1688" s="176">
        <f>AA1534*'domanda settimanale A41002300'!$B$30+simulazione!Z755*'domanda settimanale A41000500'!$B$9</f>
        <v>0</v>
      </c>
      <c r="AA1688" s="209">
        <v>0</v>
      </c>
      <c r="AB1688" s="68">
        <f t="shared" si="943"/>
        <v>0</v>
      </c>
      <c r="AC1688" s="68" t="s">
        <v>411</v>
      </c>
      <c r="AD1688" s="311">
        <v>0</v>
      </c>
      <c r="AE1688" s="68">
        <f t="shared" si="925"/>
        <v>0</v>
      </c>
      <c r="AF1688" s="69">
        <f t="shared" si="926"/>
        <v>227715.28388571431</v>
      </c>
      <c r="AG1688" s="71">
        <f t="shared" si="938"/>
        <v>188678.28388571431</v>
      </c>
      <c r="AH1688" s="72">
        <f t="shared" ref="AH1688:AH1708" si="947">Q1688</f>
        <v>58556</v>
      </c>
      <c r="AL1688" s="241">
        <f t="shared" si="944"/>
        <v>266309.408</v>
      </c>
      <c r="AM1688" s="236">
        <f t="shared" si="928"/>
        <v>29278</v>
      </c>
      <c r="AN1688" s="236">
        <f t="shared" si="929"/>
        <v>29278</v>
      </c>
      <c r="AO1688" s="236">
        <f t="shared" si="930"/>
        <v>29278</v>
      </c>
      <c r="AP1688" s="236">
        <f t="shared" si="931"/>
        <v>39037</v>
      </c>
      <c r="AQ1688" s="236">
        <f t="shared" si="932"/>
        <v>91085.283885714307</v>
      </c>
      <c r="AR1688" s="236">
        <f t="shared" si="933"/>
        <v>39037</v>
      </c>
      <c r="AS1688" s="244">
        <f t="shared" si="937"/>
        <v>4.5479439852448937</v>
      </c>
      <c r="AV1688" s="253">
        <v>45057</v>
      </c>
      <c r="AW1688" s="69">
        <f t="shared" si="936"/>
        <v>266309.408</v>
      </c>
      <c r="AX1688" s="350"/>
      <c r="AY1688" s="405"/>
      <c r="AZ1688" s="344"/>
      <c r="BA1688" s="357"/>
      <c r="BB1688" s="341"/>
      <c r="BC1688" s="344"/>
      <c r="BD1688" s="332"/>
    </row>
    <row r="1689" spans="2:56">
      <c r="B1689" s="134" t="s">
        <v>191</v>
      </c>
      <c r="F1689" s="67">
        <v>130</v>
      </c>
      <c r="G1689" s="68">
        <v>19</v>
      </c>
      <c r="H1689" s="134" t="s">
        <v>191</v>
      </c>
      <c r="I1689" s="177">
        <f>(SUM('domanda settimanale A41002300'!DH133:'domanda settimanale A41002300'!DH157)/'calcolo ADU'!$I$4)</f>
        <v>2054.5623771428577</v>
      </c>
      <c r="J1689" s="69">
        <f t="shared" ref="J1689:J1708" si="948">(I1689*$D$1564*$D$1569)</f>
        <v>36982.12278857144</v>
      </c>
      <c r="K1689" s="176">
        <v>100000</v>
      </c>
      <c r="L1689" s="229">
        <v>0</v>
      </c>
      <c r="M1689" s="310">
        <f t="shared" si="939"/>
        <v>36983</v>
      </c>
      <c r="N1689" s="69">
        <f t="shared" ref="N1689:N1708" si="949">(I1689*$D$1564)</f>
        <v>123273.74262857146</v>
      </c>
      <c r="O1689" s="69">
        <f t="shared" ref="O1689:O1708" si="950">_xlfn.CEILING.MATH(I1689*$D$1564*$D$1569)</f>
        <v>36983</v>
      </c>
      <c r="P1689" s="69">
        <f t="shared" ref="P1689:P1708" si="951">_xlfn.CEILING.MATH(O1689*$D$1571)</f>
        <v>18492</v>
      </c>
      <c r="Q1689" s="69">
        <f t="shared" si="934"/>
        <v>55475</v>
      </c>
      <c r="R1689" s="69">
        <f t="shared" ref="R1689:R1708" si="952">Q1689*0.5</f>
        <v>27737.5</v>
      </c>
      <c r="S1689" s="69">
        <f t="shared" si="945"/>
        <v>36983</v>
      </c>
      <c r="T1689" s="69">
        <f t="shared" si="935"/>
        <v>6163.6871314285727</v>
      </c>
      <c r="U1689" s="70">
        <f t="shared" si="946"/>
        <v>1.6847583239923318</v>
      </c>
      <c r="V1689" s="69">
        <f t="shared" si="941"/>
        <v>266309.408</v>
      </c>
      <c r="W1689" s="69">
        <f t="shared" si="940"/>
        <v>100000</v>
      </c>
      <c r="X1689" s="232">
        <v>2853.5588571428571</v>
      </c>
      <c r="Y1689" s="71">
        <f>V1689+W1689-X1689</f>
        <v>363455.84914285713</v>
      </c>
      <c r="Z1689" s="176">
        <f>AA1535*'domanda settimanale A41002300'!$B$30+simulazione!Z756*'domanda settimanale A41000500'!$B$9</f>
        <v>0</v>
      </c>
      <c r="AA1689" s="209">
        <v>0</v>
      </c>
      <c r="AB1689" s="68">
        <f t="shared" si="943"/>
        <v>0</v>
      </c>
      <c r="AC1689" s="68" t="s">
        <v>411</v>
      </c>
      <c r="AD1689" s="311">
        <v>0</v>
      </c>
      <c r="AE1689" s="68">
        <f t="shared" ref="AE1689:AE1708" si="953">IF(AND(F1689&lt;=$D$1410,F1689/(_xlfn.CEILING.MATH(M1689/I1689))=_xlfn.CEILING.MATH(F1689/_xlfn.CEILING.MATH(M1689/I1689))),AF1689-AG1689,0)</f>
        <v>0</v>
      </c>
      <c r="AF1689" s="69">
        <f t="shared" ref="AF1689:AF1708" si="954">AG1689+M1689</f>
        <v>215731.74262857146</v>
      </c>
      <c r="AG1689" s="71">
        <f t="shared" si="938"/>
        <v>178748.74262857146</v>
      </c>
      <c r="AH1689" s="72">
        <f t="shared" si="947"/>
        <v>55475</v>
      </c>
      <c r="AL1689" s="241">
        <f t="shared" si="944"/>
        <v>266309.408</v>
      </c>
      <c r="AM1689" s="236">
        <f t="shared" ref="AM1689:AM1708" si="955">AN1689</f>
        <v>27738</v>
      </c>
      <c r="AN1689" s="236">
        <f t="shared" ref="AN1689:AN1708" si="956">ROUNDUP((0.5*Q1689),0)</f>
        <v>27738</v>
      </c>
      <c r="AO1689" s="236">
        <f t="shared" ref="AO1689:AO1708" si="957">AN1689</f>
        <v>27738</v>
      </c>
      <c r="AP1689" s="236">
        <f t="shared" ref="AP1689:AP1708" si="958">M1689</f>
        <v>36983</v>
      </c>
      <c r="AQ1689" s="236">
        <f t="shared" ref="AQ1689:AQ1708" si="959">N1689-M1689</f>
        <v>86290.742628571461</v>
      </c>
      <c r="AR1689" s="236">
        <f t="shared" ref="AR1689:AR1708" si="960">M1689</f>
        <v>36983</v>
      </c>
      <c r="AS1689" s="244">
        <f t="shared" si="937"/>
        <v>4.8005301126633615</v>
      </c>
      <c r="AV1689" s="253">
        <v>45058</v>
      </c>
      <c r="AW1689" s="69">
        <f t="shared" si="936"/>
        <v>266309.408</v>
      </c>
      <c r="AX1689" s="350"/>
      <c r="AY1689" s="405"/>
      <c r="AZ1689" s="344"/>
      <c r="BA1689" s="357"/>
      <c r="BB1689" s="341"/>
      <c r="BC1689" s="344"/>
      <c r="BD1689" s="332"/>
    </row>
    <row r="1690" spans="2:56">
      <c r="B1690" s="134" t="s">
        <v>242</v>
      </c>
      <c r="F1690" s="67">
        <v>131</v>
      </c>
      <c r="G1690" s="68">
        <v>19</v>
      </c>
      <c r="H1690" s="134" t="s">
        <v>242</v>
      </c>
      <c r="I1690" s="177">
        <f>(SUM('domanda settimanale A41002300'!DH134:'domanda settimanale A41002300'!DH158)/'calcolo ADU'!$I$4)</f>
        <v>1940.4200228571435</v>
      </c>
      <c r="J1690" s="69">
        <f t="shared" si="948"/>
        <v>34927.560411428582</v>
      </c>
      <c r="K1690" s="176">
        <v>100000</v>
      </c>
      <c r="L1690" s="229">
        <v>0</v>
      </c>
      <c r="M1690" s="310">
        <f t="shared" si="939"/>
        <v>34928</v>
      </c>
      <c r="N1690" s="69">
        <f t="shared" si="949"/>
        <v>116425.20137142861</v>
      </c>
      <c r="O1690" s="69">
        <f t="shared" si="950"/>
        <v>34928</v>
      </c>
      <c r="P1690" s="69">
        <f t="shared" si="951"/>
        <v>17464</v>
      </c>
      <c r="Q1690" s="69">
        <f t="shared" ref="Q1690:Q1708" si="961">O1690+P1690</f>
        <v>52392</v>
      </c>
      <c r="R1690" s="69">
        <f t="shared" si="952"/>
        <v>26196</v>
      </c>
      <c r="S1690" s="69">
        <f t="shared" si="945"/>
        <v>34928</v>
      </c>
      <c r="T1690" s="69">
        <f t="shared" ref="T1690:T1708" si="962">I1690*3</f>
        <v>5821.2600685714306</v>
      </c>
      <c r="U1690" s="70">
        <f t="shared" si="946"/>
        <v>1.7838744014406265</v>
      </c>
      <c r="V1690" s="69">
        <f t="shared" si="941"/>
        <v>266309.408</v>
      </c>
      <c r="W1690" s="69">
        <f t="shared" si="940"/>
        <v>100000</v>
      </c>
      <c r="X1690" s="232">
        <v>2853.5588571428571</v>
      </c>
      <c r="Y1690" s="71">
        <f>V1690+W1690-X1690</f>
        <v>363455.84914285713</v>
      </c>
      <c r="Z1690" s="176">
        <f>AA1536*'domanda settimanale A41002300'!$B$30+simulazione!Z757*'domanda settimanale A41000500'!$B$9</f>
        <v>0</v>
      </c>
      <c r="AA1690" s="209">
        <v>0</v>
      </c>
      <c r="AB1690" s="68">
        <f t="shared" si="943"/>
        <v>0</v>
      </c>
      <c r="AC1690" s="68" t="s">
        <v>411</v>
      </c>
      <c r="AD1690" s="311">
        <v>0</v>
      </c>
      <c r="AE1690" s="68">
        <f t="shared" si="953"/>
        <v>0</v>
      </c>
      <c r="AF1690" s="69">
        <f t="shared" si="954"/>
        <v>203745.20137142861</v>
      </c>
      <c r="AG1690" s="71">
        <f t="shared" si="938"/>
        <v>168817.20137142861</v>
      </c>
      <c r="AH1690" s="72">
        <f t="shared" si="947"/>
        <v>52392</v>
      </c>
      <c r="AL1690" s="241">
        <f t="shared" si="944"/>
        <v>266309.408</v>
      </c>
      <c r="AM1690" s="236">
        <f t="shared" si="955"/>
        <v>26196</v>
      </c>
      <c r="AN1690" s="236">
        <f t="shared" si="956"/>
        <v>26196</v>
      </c>
      <c r="AO1690" s="236">
        <f t="shared" si="957"/>
        <v>26196</v>
      </c>
      <c r="AP1690" s="236">
        <f t="shared" si="958"/>
        <v>34928</v>
      </c>
      <c r="AQ1690" s="236">
        <f t="shared" si="959"/>
        <v>81497.201371428615</v>
      </c>
      <c r="AR1690" s="236">
        <f t="shared" si="960"/>
        <v>34928</v>
      </c>
      <c r="AS1690" s="244">
        <f t="shared" si="937"/>
        <v>5.0830166437624067</v>
      </c>
      <c r="AV1690" s="253">
        <v>45059</v>
      </c>
      <c r="AW1690" s="69">
        <f t="shared" ref="AW1690:AW1708" si="963">AL1690</f>
        <v>266309.408</v>
      </c>
      <c r="AX1690" s="350"/>
      <c r="AY1690" s="405"/>
      <c r="AZ1690" s="344"/>
      <c r="BA1690" s="357"/>
      <c r="BB1690" s="341"/>
      <c r="BC1690" s="344"/>
      <c r="BD1690" s="332"/>
    </row>
    <row r="1691" spans="2:56">
      <c r="B1691" s="134" t="s">
        <v>243</v>
      </c>
      <c r="F1691" s="67">
        <v>132</v>
      </c>
      <c r="G1691" s="68">
        <v>19</v>
      </c>
      <c r="H1691" s="134" t="s">
        <v>243</v>
      </c>
      <c r="I1691" s="177">
        <f>(SUM('domanda settimanale A41002300'!DH135:'domanda settimanale A41002300'!DH159)/'calcolo ADU'!$I$4)</f>
        <v>1826.2776685714289</v>
      </c>
      <c r="J1691" s="69">
        <f t="shared" si="948"/>
        <v>32872.998034285723</v>
      </c>
      <c r="K1691" s="176">
        <v>100000</v>
      </c>
      <c r="L1691" s="229">
        <v>0</v>
      </c>
      <c r="M1691" s="310">
        <f t="shared" si="939"/>
        <v>32873</v>
      </c>
      <c r="N1691" s="69">
        <f t="shared" si="949"/>
        <v>109576.66011428574</v>
      </c>
      <c r="O1691" s="69">
        <f t="shared" si="950"/>
        <v>32873</v>
      </c>
      <c r="P1691" s="69">
        <f t="shared" si="951"/>
        <v>16437</v>
      </c>
      <c r="Q1691" s="69">
        <f t="shared" si="961"/>
        <v>49310</v>
      </c>
      <c r="R1691" s="69">
        <f t="shared" si="952"/>
        <v>24655</v>
      </c>
      <c r="S1691" s="69">
        <f t="shared" si="945"/>
        <v>32873</v>
      </c>
      <c r="T1691" s="69">
        <f t="shared" si="962"/>
        <v>5478.8330057142866</v>
      </c>
      <c r="U1691" s="70">
        <f t="shared" si="946"/>
        <v>1.8953717842753954</v>
      </c>
      <c r="V1691" s="69">
        <f t="shared" si="941"/>
        <v>266309.408</v>
      </c>
      <c r="W1691" s="69">
        <f t="shared" si="940"/>
        <v>100000</v>
      </c>
      <c r="X1691" s="232">
        <v>2853.5588571428571</v>
      </c>
      <c r="Y1691" s="71">
        <f>V1691+W1691-X1691</f>
        <v>363455.84914285713</v>
      </c>
      <c r="Z1691" s="176">
        <f>AA1537*'domanda settimanale A41002300'!$B$30+simulazione!Z758*'domanda settimanale A41000500'!$B$9</f>
        <v>0</v>
      </c>
      <c r="AA1691" s="209">
        <v>0</v>
      </c>
      <c r="AB1691" s="68">
        <f t="shared" si="943"/>
        <v>0</v>
      </c>
      <c r="AC1691" s="68" t="s">
        <v>411</v>
      </c>
      <c r="AD1691" s="311">
        <v>0</v>
      </c>
      <c r="AE1691" s="68">
        <f t="shared" si="953"/>
        <v>0</v>
      </c>
      <c r="AF1691" s="69">
        <f t="shared" si="954"/>
        <v>191759.66011428574</v>
      </c>
      <c r="AG1691" s="71">
        <f t="shared" si="938"/>
        <v>158886.66011428574</v>
      </c>
      <c r="AH1691" s="72">
        <f t="shared" si="947"/>
        <v>49310</v>
      </c>
      <c r="AL1691" s="241">
        <f t="shared" si="944"/>
        <v>266309.408</v>
      </c>
      <c r="AM1691" s="236">
        <f t="shared" si="955"/>
        <v>24655</v>
      </c>
      <c r="AN1691" s="236">
        <f t="shared" si="956"/>
        <v>24655</v>
      </c>
      <c r="AO1691" s="236">
        <f t="shared" si="957"/>
        <v>24655</v>
      </c>
      <c r="AP1691" s="236">
        <f t="shared" si="958"/>
        <v>32873</v>
      </c>
      <c r="AQ1691" s="236">
        <f t="shared" si="959"/>
        <v>76703.66011428574</v>
      </c>
      <c r="AR1691" s="236">
        <f t="shared" si="960"/>
        <v>32873</v>
      </c>
      <c r="AS1691" s="244">
        <f t="shared" si="937"/>
        <v>5.4007180693571284</v>
      </c>
      <c r="AV1691" s="253">
        <v>45060</v>
      </c>
      <c r="AW1691" s="69">
        <f t="shared" si="963"/>
        <v>266309.408</v>
      </c>
      <c r="AX1691" s="350"/>
      <c r="AY1691" s="405"/>
      <c r="AZ1691" s="344"/>
      <c r="BA1691" s="357"/>
      <c r="BB1691" s="341"/>
      <c r="BC1691" s="344"/>
      <c r="BD1691" s="332"/>
    </row>
    <row r="1692" spans="2:56">
      <c r="B1692" s="134" t="s">
        <v>192</v>
      </c>
      <c r="F1692" s="67">
        <v>133</v>
      </c>
      <c r="G1692" s="74">
        <v>20</v>
      </c>
      <c r="H1692" s="134" t="s">
        <v>192</v>
      </c>
      <c r="I1692" s="177">
        <f>(SUM('domanda settimanale A41002300'!DH136:'domanda settimanale A41002300'!DH160)/'calcolo ADU'!$I$4)</f>
        <v>1712.1353142857145</v>
      </c>
      <c r="J1692" s="69">
        <f t="shared" si="948"/>
        <v>30818.435657142858</v>
      </c>
      <c r="K1692" s="176">
        <v>100000</v>
      </c>
      <c r="L1692" s="229">
        <v>0</v>
      </c>
      <c r="M1692" s="310">
        <f t="shared" si="939"/>
        <v>30819</v>
      </c>
      <c r="N1692" s="69">
        <f t="shared" si="949"/>
        <v>102728.11885714286</v>
      </c>
      <c r="O1692" s="69">
        <f t="shared" si="950"/>
        <v>30819</v>
      </c>
      <c r="P1692" s="69">
        <f t="shared" si="951"/>
        <v>15410</v>
      </c>
      <c r="Q1692" s="69">
        <f t="shared" si="961"/>
        <v>46229</v>
      </c>
      <c r="R1692" s="69">
        <f t="shared" si="952"/>
        <v>23114.5</v>
      </c>
      <c r="S1692" s="69">
        <f t="shared" si="945"/>
        <v>30819</v>
      </c>
      <c r="T1692" s="69">
        <f t="shared" si="962"/>
        <v>5136.4059428571436</v>
      </c>
      <c r="U1692" s="70">
        <f t="shared" si="946"/>
        <v>1.938493429262341</v>
      </c>
      <c r="V1692" s="69">
        <f>V1691+AD1692-Z1692</f>
        <v>251348.38399999999</v>
      </c>
      <c r="W1692" s="69">
        <f t="shared" si="940"/>
        <v>100000</v>
      </c>
      <c r="X1692" s="232">
        <v>2853.5588571428571</v>
      </c>
      <c r="Y1692" s="71">
        <f>V1692+W1692-X1692</f>
        <v>348494.82514285709</v>
      </c>
      <c r="Z1692" s="176">
        <f>AA1538*'domanda settimanale A41002300'!$B$30+simulazione!Z759*'domanda settimanale A41000500'!$B$9</f>
        <v>14961.023999999999</v>
      </c>
      <c r="AA1692" s="209">
        <v>0</v>
      </c>
      <c r="AB1692" s="68">
        <f t="shared" si="943"/>
        <v>0</v>
      </c>
      <c r="AC1692" s="68" t="s">
        <v>411</v>
      </c>
      <c r="AD1692" s="311">
        <v>0</v>
      </c>
      <c r="AE1692" s="68">
        <f t="shared" si="953"/>
        <v>0</v>
      </c>
      <c r="AF1692" s="69">
        <f t="shared" si="954"/>
        <v>179776.11885714286</v>
      </c>
      <c r="AG1692" s="71">
        <f t="shared" si="938"/>
        <v>148957.11885714286</v>
      </c>
      <c r="AH1692" s="72">
        <f t="shared" si="947"/>
        <v>46229</v>
      </c>
      <c r="AL1692" s="241">
        <f t="shared" si="944"/>
        <v>251348.38399999999</v>
      </c>
      <c r="AM1692" s="236">
        <f t="shared" si="955"/>
        <v>23115</v>
      </c>
      <c r="AN1692" s="236">
        <f t="shared" si="956"/>
        <v>23115</v>
      </c>
      <c r="AO1692" s="236">
        <f t="shared" si="957"/>
        <v>23115</v>
      </c>
      <c r="AP1692" s="236">
        <f t="shared" si="958"/>
        <v>30819</v>
      </c>
      <c r="AQ1692" s="236">
        <f t="shared" si="959"/>
        <v>71909.118857142865</v>
      </c>
      <c r="AR1692" s="236">
        <f t="shared" si="960"/>
        <v>30819</v>
      </c>
      <c r="AS1692" s="244">
        <f t="shared" ref="AS1692:AS1708" si="964">AL1692/AH1692</f>
        <v>5.437028358822384</v>
      </c>
      <c r="AV1692" s="253">
        <v>45061</v>
      </c>
      <c r="AW1692" s="69">
        <f t="shared" si="963"/>
        <v>251348.38399999999</v>
      </c>
      <c r="AX1692" s="350"/>
      <c r="AY1692" s="405"/>
      <c r="AZ1692" s="344"/>
      <c r="BA1692" s="357"/>
      <c r="BB1692" s="341"/>
      <c r="BC1692" s="344"/>
      <c r="BD1692" s="332"/>
    </row>
    <row r="1693" spans="2:56">
      <c r="B1693" s="134" t="s">
        <v>193</v>
      </c>
      <c r="F1693" s="67">
        <v>134</v>
      </c>
      <c r="G1693" s="74">
        <v>20</v>
      </c>
      <c r="H1693" s="134" t="s">
        <v>193</v>
      </c>
      <c r="I1693" s="177">
        <f>(SUM('domanda settimanale A41002300'!DH137:'domanda settimanale A41002300'!DH161)/'calcolo ADU'!$I$4)</f>
        <v>1597.99296</v>
      </c>
      <c r="J1693" s="69">
        <f t="shared" si="948"/>
        <v>28763.87328</v>
      </c>
      <c r="K1693" s="176">
        <v>100000</v>
      </c>
      <c r="L1693" s="229">
        <v>0</v>
      </c>
      <c r="M1693" s="310">
        <f t="shared" si="939"/>
        <v>28764</v>
      </c>
      <c r="N1693" s="69">
        <f t="shared" si="949"/>
        <v>95879.577600000004</v>
      </c>
      <c r="O1693" s="69">
        <f t="shared" si="950"/>
        <v>28764</v>
      </c>
      <c r="P1693" s="69">
        <f t="shared" si="951"/>
        <v>14382</v>
      </c>
      <c r="Q1693" s="69">
        <f t="shared" si="961"/>
        <v>43146</v>
      </c>
      <c r="R1693" s="69">
        <f t="shared" si="952"/>
        <v>21573</v>
      </c>
      <c r="S1693" s="69">
        <f t="shared" si="945"/>
        <v>28764</v>
      </c>
      <c r="T1693" s="69">
        <f t="shared" si="962"/>
        <v>4793.9788800000006</v>
      </c>
      <c r="U1693" s="70">
        <f t="shared" si="946"/>
        <v>2.0796236154300916</v>
      </c>
      <c r="V1693" s="69">
        <f t="shared" ref="V1693:V1708" si="965">V1692+AD1693-Z1693</f>
        <v>251348.38399999999</v>
      </c>
      <c r="W1693" s="69">
        <f t="shared" si="940"/>
        <v>100000</v>
      </c>
      <c r="X1693" s="232">
        <v>2409.2159999999999</v>
      </c>
      <c r="Y1693" s="71">
        <f t="shared" ref="Y1693:Y1708" si="966">V1693+W1693-X1693</f>
        <v>348939.16799999995</v>
      </c>
      <c r="Z1693" s="176">
        <f>AA1539*'domanda settimanale A41002300'!$B$30+simulazione!Z760*'domanda settimanale A41000500'!$B$9</f>
        <v>0</v>
      </c>
      <c r="AA1693" s="209">
        <v>0</v>
      </c>
      <c r="AB1693" s="68">
        <f t="shared" si="943"/>
        <v>0</v>
      </c>
      <c r="AC1693" s="68" t="s">
        <v>411</v>
      </c>
      <c r="AD1693" s="311">
        <v>0</v>
      </c>
      <c r="AE1693" s="68">
        <f t="shared" si="953"/>
        <v>0</v>
      </c>
      <c r="AF1693" s="69">
        <f t="shared" si="954"/>
        <v>167789.57760000002</v>
      </c>
      <c r="AG1693" s="71">
        <f t="shared" si="938"/>
        <v>139025.57760000002</v>
      </c>
      <c r="AH1693" s="72">
        <f t="shared" si="947"/>
        <v>43146</v>
      </c>
      <c r="AL1693" s="241">
        <f t="shared" si="944"/>
        <v>251348.38399999999</v>
      </c>
      <c r="AM1693" s="236">
        <f t="shared" si="955"/>
        <v>21573</v>
      </c>
      <c r="AN1693" s="236">
        <f t="shared" si="956"/>
        <v>21573</v>
      </c>
      <c r="AO1693" s="236">
        <f t="shared" si="957"/>
        <v>21573</v>
      </c>
      <c r="AP1693" s="236">
        <f t="shared" si="958"/>
        <v>28764</v>
      </c>
      <c r="AQ1693" s="236">
        <f t="shared" si="959"/>
        <v>67115.577600000004</v>
      </c>
      <c r="AR1693" s="236">
        <f t="shared" si="960"/>
        <v>28764</v>
      </c>
      <c r="AS1693" s="244">
        <f t="shared" si="964"/>
        <v>5.8255315440597037</v>
      </c>
      <c r="AV1693" s="253">
        <v>45062</v>
      </c>
      <c r="AW1693" s="69">
        <f t="shared" si="963"/>
        <v>251348.38399999999</v>
      </c>
      <c r="AX1693" s="350"/>
      <c r="AY1693" s="405"/>
      <c r="AZ1693" s="344"/>
      <c r="BA1693" s="357"/>
      <c r="BB1693" s="341"/>
      <c r="BC1693" s="344"/>
      <c r="BD1693" s="332"/>
    </row>
    <row r="1694" spans="2:56">
      <c r="B1694" s="134" t="s">
        <v>194</v>
      </c>
      <c r="F1694" s="67">
        <v>135</v>
      </c>
      <c r="G1694" s="74">
        <v>20</v>
      </c>
      <c r="H1694" s="134" t="s">
        <v>194</v>
      </c>
      <c r="I1694" s="177">
        <f>(SUM('domanda settimanale A41002300'!DH138:'domanda settimanale A41002300'!DH162)/'calcolo ADU'!$I$4)</f>
        <v>1501.6243199999997</v>
      </c>
      <c r="J1694" s="69">
        <f t="shared" si="948"/>
        <v>27029.237759999993</v>
      </c>
      <c r="K1694" s="176">
        <v>100000</v>
      </c>
      <c r="L1694" s="229">
        <v>0</v>
      </c>
      <c r="M1694" s="310">
        <f t="shared" si="939"/>
        <v>27030</v>
      </c>
      <c r="N1694" s="69">
        <f t="shared" si="949"/>
        <v>90097.459199999983</v>
      </c>
      <c r="O1694" s="69">
        <f t="shared" si="950"/>
        <v>27030</v>
      </c>
      <c r="P1694" s="69">
        <f t="shared" si="951"/>
        <v>13515</v>
      </c>
      <c r="Q1694" s="69">
        <f t="shared" si="961"/>
        <v>40545</v>
      </c>
      <c r="R1694" s="69">
        <f t="shared" si="952"/>
        <v>20272.5</v>
      </c>
      <c r="S1694" s="69">
        <f t="shared" si="945"/>
        <v>27030</v>
      </c>
      <c r="T1694" s="69">
        <f t="shared" si="962"/>
        <v>4504.8729599999988</v>
      </c>
      <c r="U1694" s="70">
        <f t="shared" si="946"/>
        <v>2.2130635227639042</v>
      </c>
      <c r="V1694" s="69">
        <f t="shared" si="965"/>
        <v>251348.38399999999</v>
      </c>
      <c r="W1694" s="69">
        <f t="shared" si="940"/>
        <v>100000</v>
      </c>
      <c r="X1694" s="232">
        <v>2409.2159999999999</v>
      </c>
      <c r="Y1694" s="71">
        <f t="shared" si="966"/>
        <v>348939.16799999995</v>
      </c>
      <c r="Z1694" s="176">
        <f>AA1540*'domanda settimanale A41002300'!$B$30+simulazione!Z761*'domanda settimanale A41000500'!$B$9</f>
        <v>0</v>
      </c>
      <c r="AA1694" s="209">
        <v>0</v>
      </c>
      <c r="AB1694" s="68">
        <f t="shared" si="943"/>
        <v>0</v>
      </c>
      <c r="AC1694" s="68" t="s">
        <v>411</v>
      </c>
      <c r="AD1694" s="311">
        <v>0</v>
      </c>
      <c r="AE1694" s="68">
        <f t="shared" si="953"/>
        <v>0</v>
      </c>
      <c r="AF1694" s="69">
        <f t="shared" si="954"/>
        <v>157672.45919999998</v>
      </c>
      <c r="AG1694" s="71">
        <f t="shared" si="938"/>
        <v>130642.45919999998</v>
      </c>
      <c r="AH1694" s="72">
        <f t="shared" si="947"/>
        <v>40545</v>
      </c>
      <c r="AL1694" s="241">
        <f t="shared" si="944"/>
        <v>251348.38399999999</v>
      </c>
      <c r="AM1694" s="236">
        <f t="shared" si="955"/>
        <v>20273</v>
      </c>
      <c r="AN1694" s="236">
        <f t="shared" si="956"/>
        <v>20273</v>
      </c>
      <c r="AO1694" s="236">
        <f t="shared" si="957"/>
        <v>20273</v>
      </c>
      <c r="AP1694" s="236">
        <f t="shared" si="958"/>
        <v>27030</v>
      </c>
      <c r="AQ1694" s="236">
        <f t="shared" si="959"/>
        <v>63067.459199999983</v>
      </c>
      <c r="AR1694" s="236">
        <f t="shared" si="960"/>
        <v>27030</v>
      </c>
      <c r="AS1694" s="244">
        <f t="shared" si="964"/>
        <v>6.1992448883956097</v>
      </c>
      <c r="AV1694" s="253">
        <v>45063</v>
      </c>
      <c r="AW1694" s="69">
        <f t="shared" si="963"/>
        <v>251348.38399999999</v>
      </c>
      <c r="AX1694" s="350"/>
      <c r="AY1694" s="405"/>
      <c r="AZ1694" s="344"/>
      <c r="BA1694" s="357"/>
      <c r="BB1694" s="341"/>
      <c r="BC1694" s="344"/>
      <c r="BD1694" s="332"/>
    </row>
    <row r="1695" spans="2:56">
      <c r="B1695" s="134" t="s">
        <v>195</v>
      </c>
      <c r="F1695" s="67">
        <v>136</v>
      </c>
      <c r="G1695" s="74">
        <v>20</v>
      </c>
      <c r="H1695" s="134" t="s">
        <v>195</v>
      </c>
      <c r="I1695" s="177">
        <f>(SUM('domanda settimanale A41002300'!DH139:'domanda settimanale A41002300'!DH163)/'calcolo ADU'!$I$4)</f>
        <v>1405.2556799999998</v>
      </c>
      <c r="J1695" s="69">
        <f t="shared" si="948"/>
        <v>25294.602239999997</v>
      </c>
      <c r="K1695" s="176">
        <v>100000</v>
      </c>
      <c r="L1695" s="229">
        <v>0</v>
      </c>
      <c r="M1695" s="69">
        <f t="shared" ref="M1695:M1704" si="967">MAX(J1695,K1695)*0.2</f>
        <v>20000</v>
      </c>
      <c r="N1695" s="69">
        <f t="shared" si="949"/>
        <v>84315.340799999991</v>
      </c>
      <c r="O1695" s="69">
        <f t="shared" si="950"/>
        <v>25295</v>
      </c>
      <c r="P1695" s="69">
        <f t="shared" si="951"/>
        <v>12648</v>
      </c>
      <c r="Q1695" s="69">
        <f t="shared" si="961"/>
        <v>37943</v>
      </c>
      <c r="R1695" s="69">
        <f t="shared" si="952"/>
        <v>18971.5</v>
      </c>
      <c r="S1695" s="69">
        <f t="shared" si="945"/>
        <v>25295</v>
      </c>
      <c r="T1695" s="69">
        <f t="shared" si="962"/>
        <v>4215.7670399999988</v>
      </c>
      <c r="U1695" s="70">
        <f t="shared" si="946"/>
        <v>2.4528556008576752</v>
      </c>
      <c r="V1695" s="69">
        <f t="shared" si="965"/>
        <v>251348.38399999999</v>
      </c>
      <c r="W1695" s="69">
        <f t="shared" si="940"/>
        <v>100000</v>
      </c>
      <c r="X1695" s="232">
        <v>2409.2159999999999</v>
      </c>
      <c r="Y1695" s="71">
        <f t="shared" si="966"/>
        <v>348939.16799999995</v>
      </c>
      <c r="Z1695" s="176">
        <f>AA1541*'domanda settimanale A41002300'!$B$30+simulazione!Z762*'domanda settimanale A41000500'!$B$9</f>
        <v>0</v>
      </c>
      <c r="AA1695" s="209">
        <v>0</v>
      </c>
      <c r="AB1695" s="68">
        <f t="shared" si="943"/>
        <v>0</v>
      </c>
      <c r="AC1695" s="68" t="s">
        <v>411</v>
      </c>
      <c r="AD1695" s="311">
        <v>0</v>
      </c>
      <c r="AE1695" s="68">
        <f t="shared" si="953"/>
        <v>0</v>
      </c>
      <c r="AF1695" s="69">
        <f t="shared" si="954"/>
        <v>142258.34080000001</v>
      </c>
      <c r="AG1695" s="71">
        <f t="shared" ref="AG1695:AG1708" si="968">AH1695+N1695</f>
        <v>122258.34079999999</v>
      </c>
      <c r="AH1695" s="72">
        <f t="shared" si="947"/>
        <v>37943</v>
      </c>
      <c r="AL1695" s="241">
        <f t="shared" si="944"/>
        <v>251348.38399999999</v>
      </c>
      <c r="AM1695" s="236">
        <f t="shared" si="955"/>
        <v>18972</v>
      </c>
      <c r="AN1695" s="236">
        <f t="shared" si="956"/>
        <v>18972</v>
      </c>
      <c r="AO1695" s="236">
        <f t="shared" si="957"/>
        <v>18972</v>
      </c>
      <c r="AP1695" s="236">
        <f t="shared" si="958"/>
        <v>20000</v>
      </c>
      <c r="AQ1695" s="236">
        <f t="shared" si="959"/>
        <v>64315.340799999991</v>
      </c>
      <c r="AR1695" s="236">
        <f t="shared" si="960"/>
        <v>20000</v>
      </c>
      <c r="AS1695" s="244">
        <f t="shared" si="964"/>
        <v>6.6243677094589248</v>
      </c>
      <c r="AV1695" s="253">
        <v>45064</v>
      </c>
      <c r="AW1695" s="69">
        <f t="shared" si="963"/>
        <v>251348.38399999999</v>
      </c>
      <c r="AX1695" s="350"/>
      <c r="AY1695" s="405"/>
      <c r="AZ1695" s="344"/>
      <c r="BA1695" s="357"/>
      <c r="BB1695" s="341"/>
      <c r="BC1695" s="344"/>
      <c r="BD1695" s="332"/>
    </row>
    <row r="1696" spans="2:56">
      <c r="B1696" s="134" t="s">
        <v>196</v>
      </c>
      <c r="F1696" s="67">
        <v>137</v>
      </c>
      <c r="G1696" s="74">
        <v>20</v>
      </c>
      <c r="H1696" s="134" t="s">
        <v>196</v>
      </c>
      <c r="I1696" s="177">
        <f>(SUM('domanda settimanale A41002300'!DH140:'domanda settimanale A41002300'!DH164)/'calcolo ADU'!$I$4)</f>
        <v>1308.8870399999998</v>
      </c>
      <c r="J1696" s="69">
        <f t="shared" si="948"/>
        <v>23559.966719999993</v>
      </c>
      <c r="K1696" s="176">
        <v>100000</v>
      </c>
      <c r="L1696" s="229">
        <v>0</v>
      </c>
      <c r="M1696" s="69">
        <f t="shared" si="967"/>
        <v>20000</v>
      </c>
      <c r="N1696" s="69">
        <f t="shared" si="949"/>
        <v>78533.222399999984</v>
      </c>
      <c r="O1696" s="69">
        <f t="shared" si="950"/>
        <v>23560</v>
      </c>
      <c r="P1696" s="69">
        <f t="shared" si="951"/>
        <v>11780</v>
      </c>
      <c r="Q1696" s="69">
        <f t="shared" si="961"/>
        <v>35340</v>
      </c>
      <c r="R1696" s="69">
        <f t="shared" si="952"/>
        <v>17670</v>
      </c>
      <c r="S1696" s="69">
        <f t="shared" si="945"/>
        <v>23560</v>
      </c>
      <c r="T1696" s="69">
        <f t="shared" si="962"/>
        <v>3926.6611199999998</v>
      </c>
      <c r="U1696" s="70">
        <f t="shared" si="946"/>
        <v>2.6064896455349689</v>
      </c>
      <c r="V1696" s="69">
        <f t="shared" si="965"/>
        <v>251348.38399999999</v>
      </c>
      <c r="W1696" s="69">
        <f t="shared" si="940"/>
        <v>100000</v>
      </c>
      <c r="X1696" s="232">
        <v>2409.2159999999999</v>
      </c>
      <c r="Y1696" s="71">
        <f t="shared" si="966"/>
        <v>348939.16799999995</v>
      </c>
      <c r="Z1696" s="176">
        <f>AA1542*'domanda settimanale A41002300'!$B$30+simulazione!Z763*'domanda settimanale A41000500'!$B$9</f>
        <v>0</v>
      </c>
      <c r="AA1696" s="209">
        <v>0</v>
      </c>
      <c r="AB1696" s="68">
        <f t="shared" si="943"/>
        <v>0</v>
      </c>
      <c r="AC1696" s="68" t="s">
        <v>411</v>
      </c>
      <c r="AD1696" s="311">
        <v>0</v>
      </c>
      <c r="AE1696" s="68">
        <f t="shared" si="953"/>
        <v>0</v>
      </c>
      <c r="AF1696" s="69">
        <f t="shared" si="954"/>
        <v>133873.22239999997</v>
      </c>
      <c r="AG1696" s="71">
        <f t="shared" si="968"/>
        <v>113873.22239999998</v>
      </c>
      <c r="AH1696" s="72">
        <f t="shared" si="947"/>
        <v>35340</v>
      </c>
      <c r="AL1696" s="241">
        <f t="shared" si="944"/>
        <v>251348.38399999999</v>
      </c>
      <c r="AM1696" s="236">
        <f t="shared" si="955"/>
        <v>17670</v>
      </c>
      <c r="AN1696" s="236">
        <f t="shared" si="956"/>
        <v>17670</v>
      </c>
      <c r="AO1696" s="236">
        <f t="shared" si="957"/>
        <v>17670</v>
      </c>
      <c r="AP1696" s="236">
        <f t="shared" si="958"/>
        <v>20000</v>
      </c>
      <c r="AQ1696" s="236">
        <f t="shared" si="959"/>
        <v>58533.222399999984</v>
      </c>
      <c r="AR1696" s="236">
        <f t="shared" si="960"/>
        <v>20000</v>
      </c>
      <c r="AS1696" s="244">
        <f t="shared" si="964"/>
        <v>7.1122915676287493</v>
      </c>
      <c r="AV1696" s="253">
        <v>45065</v>
      </c>
      <c r="AW1696" s="69">
        <f t="shared" si="963"/>
        <v>251348.38399999999</v>
      </c>
      <c r="AX1696" s="350"/>
      <c r="AY1696" s="405"/>
      <c r="AZ1696" s="344"/>
      <c r="BA1696" s="357"/>
      <c r="BB1696" s="341"/>
      <c r="BC1696" s="344"/>
      <c r="BD1696" s="332"/>
    </row>
    <row r="1697" spans="2:56">
      <c r="B1697" s="134" t="s">
        <v>244</v>
      </c>
      <c r="F1697" s="67">
        <v>138</v>
      </c>
      <c r="G1697" s="74">
        <v>20</v>
      </c>
      <c r="H1697" s="134" t="s">
        <v>244</v>
      </c>
      <c r="I1697" s="177">
        <f>(SUM('domanda settimanale A41002300'!DH141:'domanda settimanale A41002300'!DH165)/'calcolo ADU'!$I$4)</f>
        <v>1212.5183999999999</v>
      </c>
      <c r="J1697" s="69">
        <f t="shared" si="948"/>
        <v>21825.331199999997</v>
      </c>
      <c r="K1697" s="176">
        <v>100000</v>
      </c>
      <c r="L1697" s="229">
        <v>0</v>
      </c>
      <c r="M1697" s="69">
        <f t="shared" si="967"/>
        <v>20000</v>
      </c>
      <c r="N1697" s="69">
        <f t="shared" si="949"/>
        <v>72751.103999999992</v>
      </c>
      <c r="O1697" s="69">
        <f t="shared" si="950"/>
        <v>21826</v>
      </c>
      <c r="P1697" s="69">
        <f t="shared" si="951"/>
        <v>10913</v>
      </c>
      <c r="Q1697" s="69">
        <f t="shared" si="961"/>
        <v>32739</v>
      </c>
      <c r="R1697" s="69">
        <f t="shared" si="952"/>
        <v>16369.5</v>
      </c>
      <c r="S1697" s="69">
        <f t="shared" si="945"/>
        <v>21826</v>
      </c>
      <c r="T1697" s="69">
        <f t="shared" si="962"/>
        <v>3637.5551999999998</v>
      </c>
      <c r="U1697" s="70">
        <f t="shared" si="946"/>
        <v>2.7806110352733469</v>
      </c>
      <c r="V1697" s="69">
        <f t="shared" si="965"/>
        <v>251348.38399999999</v>
      </c>
      <c r="W1697" s="69">
        <f t="shared" si="940"/>
        <v>100000</v>
      </c>
      <c r="X1697" s="232">
        <v>2409.2159999999999</v>
      </c>
      <c r="Y1697" s="71">
        <f t="shared" si="966"/>
        <v>348939.16799999995</v>
      </c>
      <c r="Z1697" s="176">
        <f>AA1543*'domanda settimanale A41002300'!$B$30+simulazione!Z764*'domanda settimanale A41000500'!$B$9</f>
        <v>0</v>
      </c>
      <c r="AA1697" s="209">
        <v>0</v>
      </c>
      <c r="AB1697" s="68">
        <f t="shared" si="943"/>
        <v>0</v>
      </c>
      <c r="AC1697" s="68" t="s">
        <v>411</v>
      </c>
      <c r="AD1697" s="311">
        <v>0</v>
      </c>
      <c r="AE1697" s="68">
        <f t="shared" si="953"/>
        <v>0</v>
      </c>
      <c r="AF1697" s="69">
        <f t="shared" si="954"/>
        <v>125490.10399999999</v>
      </c>
      <c r="AG1697" s="71">
        <f t="shared" si="968"/>
        <v>105490.10399999999</v>
      </c>
      <c r="AH1697" s="72">
        <f t="shared" si="947"/>
        <v>32739</v>
      </c>
      <c r="AL1697" s="241">
        <f t="shared" si="944"/>
        <v>251348.38399999999</v>
      </c>
      <c r="AM1697" s="236">
        <f t="shared" si="955"/>
        <v>16370</v>
      </c>
      <c r="AN1697" s="236">
        <f t="shared" si="956"/>
        <v>16370</v>
      </c>
      <c r="AO1697" s="236">
        <f t="shared" si="957"/>
        <v>16370</v>
      </c>
      <c r="AP1697" s="236">
        <f t="shared" si="958"/>
        <v>20000</v>
      </c>
      <c r="AQ1697" s="236">
        <f t="shared" si="959"/>
        <v>52751.103999999992</v>
      </c>
      <c r="AR1697" s="236">
        <f t="shared" si="960"/>
        <v>20000</v>
      </c>
      <c r="AS1697" s="244">
        <f t="shared" si="964"/>
        <v>7.6773384648278808</v>
      </c>
      <c r="AV1697" s="253">
        <v>45066</v>
      </c>
      <c r="AW1697" s="69">
        <f t="shared" si="963"/>
        <v>251348.38399999999</v>
      </c>
      <c r="AX1697" s="350"/>
      <c r="AY1697" s="405"/>
      <c r="AZ1697" s="344"/>
      <c r="BA1697" s="357"/>
      <c r="BB1697" s="341"/>
      <c r="BC1697" s="344"/>
      <c r="BD1697" s="332"/>
    </row>
    <row r="1698" spans="2:56">
      <c r="B1698" s="134" t="s">
        <v>245</v>
      </c>
      <c r="F1698" s="67">
        <v>139</v>
      </c>
      <c r="G1698" s="74">
        <v>20</v>
      </c>
      <c r="H1698" s="134" t="s">
        <v>245</v>
      </c>
      <c r="I1698" s="177">
        <f>(SUM('domanda settimanale A41002300'!DH142:'domanda settimanale A41002300'!DH166)/'calcolo ADU'!$I$4)</f>
        <v>1116.1497599999998</v>
      </c>
      <c r="J1698" s="69">
        <f t="shared" si="948"/>
        <v>20090.695679999993</v>
      </c>
      <c r="K1698" s="176">
        <v>100000</v>
      </c>
      <c r="L1698" s="229">
        <v>0</v>
      </c>
      <c r="M1698" s="69">
        <f t="shared" si="967"/>
        <v>20000</v>
      </c>
      <c r="N1698" s="69">
        <f t="shared" si="949"/>
        <v>66968.985599999985</v>
      </c>
      <c r="O1698" s="69">
        <f t="shared" si="950"/>
        <v>20091</v>
      </c>
      <c r="P1698" s="69">
        <f t="shared" si="951"/>
        <v>10046</v>
      </c>
      <c r="Q1698" s="69">
        <f t="shared" si="961"/>
        <v>30137</v>
      </c>
      <c r="R1698" s="69">
        <f t="shared" si="952"/>
        <v>15068.5</v>
      </c>
      <c r="S1698" s="69">
        <f t="shared" si="945"/>
        <v>20091</v>
      </c>
      <c r="T1698" s="69">
        <f t="shared" si="962"/>
        <v>3348.4492799999994</v>
      </c>
      <c r="U1698" s="70">
        <f t="shared" si="946"/>
        <v>2.9796868726409489</v>
      </c>
      <c r="V1698" s="69">
        <f t="shared" si="965"/>
        <v>251348.38399999999</v>
      </c>
      <c r="W1698" s="69">
        <f t="shared" si="940"/>
        <v>100000</v>
      </c>
      <c r="X1698" s="232">
        <v>2409.2159999999999</v>
      </c>
      <c r="Y1698" s="71">
        <f t="shared" si="966"/>
        <v>348939.16799999995</v>
      </c>
      <c r="Z1698" s="176">
        <f>AA1544*'domanda settimanale A41002300'!$B$30+simulazione!Z765*'domanda settimanale A41000500'!$B$9</f>
        <v>0</v>
      </c>
      <c r="AA1698" s="209">
        <v>0</v>
      </c>
      <c r="AB1698" s="68">
        <f t="shared" si="943"/>
        <v>0</v>
      </c>
      <c r="AC1698" s="68" t="s">
        <v>411</v>
      </c>
      <c r="AD1698" s="311">
        <v>0</v>
      </c>
      <c r="AE1698" s="68">
        <f t="shared" si="953"/>
        <v>0</v>
      </c>
      <c r="AF1698" s="69">
        <f t="shared" si="954"/>
        <v>117105.98559999999</v>
      </c>
      <c r="AG1698" s="71">
        <f t="shared" si="968"/>
        <v>97105.985599999985</v>
      </c>
      <c r="AH1698" s="72">
        <f t="shared" si="947"/>
        <v>30137</v>
      </c>
      <c r="AL1698" s="241">
        <f t="shared" si="944"/>
        <v>251348.38399999999</v>
      </c>
      <c r="AM1698" s="236">
        <f t="shared" si="955"/>
        <v>15069</v>
      </c>
      <c r="AN1698" s="236">
        <f t="shared" si="956"/>
        <v>15069</v>
      </c>
      <c r="AO1698" s="236">
        <f t="shared" si="957"/>
        <v>15069</v>
      </c>
      <c r="AP1698" s="236">
        <f t="shared" si="958"/>
        <v>20000</v>
      </c>
      <c r="AQ1698" s="236">
        <f t="shared" si="959"/>
        <v>46968.985599999985</v>
      </c>
      <c r="AR1698" s="236">
        <f t="shared" si="960"/>
        <v>20000</v>
      </c>
      <c r="AS1698" s="244">
        <f t="shared" si="964"/>
        <v>8.3401925871851876</v>
      </c>
      <c r="AV1698" s="253">
        <v>45067</v>
      </c>
      <c r="AW1698" s="69">
        <f t="shared" si="963"/>
        <v>251348.38399999999</v>
      </c>
      <c r="AX1698" s="350"/>
      <c r="AY1698" s="405"/>
      <c r="AZ1698" s="344"/>
      <c r="BA1698" s="357"/>
      <c r="BB1698" s="341"/>
      <c r="BC1698" s="344"/>
      <c r="BD1698" s="332"/>
    </row>
    <row r="1699" spans="2:56">
      <c r="B1699" s="134" t="s">
        <v>197</v>
      </c>
      <c r="F1699" s="67">
        <v>140</v>
      </c>
      <c r="G1699" s="74">
        <v>21</v>
      </c>
      <c r="H1699" s="134" t="s">
        <v>197</v>
      </c>
      <c r="I1699" s="177">
        <f>(SUM('domanda settimanale A41002300'!DH143:'domanda settimanale A41002300'!DH167)/'calcolo ADU'!$I$4)</f>
        <v>1019.7811199999998</v>
      </c>
      <c r="J1699" s="69">
        <f t="shared" si="948"/>
        <v>18356.060159999994</v>
      </c>
      <c r="K1699" s="176">
        <v>100000</v>
      </c>
      <c r="L1699" s="229">
        <v>0</v>
      </c>
      <c r="M1699" s="69">
        <f t="shared" si="967"/>
        <v>20000</v>
      </c>
      <c r="N1699" s="69">
        <f t="shared" si="949"/>
        <v>61186.867199999986</v>
      </c>
      <c r="O1699" s="69">
        <f t="shared" si="950"/>
        <v>18357</v>
      </c>
      <c r="P1699" s="69">
        <f t="shared" si="951"/>
        <v>9179</v>
      </c>
      <c r="Q1699" s="69">
        <f t="shared" si="961"/>
        <v>27536</v>
      </c>
      <c r="R1699" s="69">
        <f t="shared" si="952"/>
        <v>13768</v>
      </c>
      <c r="S1699" s="69">
        <f t="shared" si="945"/>
        <v>18357</v>
      </c>
      <c r="T1699" s="69">
        <f t="shared" si="962"/>
        <v>3059.3433599999994</v>
      </c>
      <c r="U1699" s="70">
        <f t="shared" si="946"/>
        <v>2.814107683870942</v>
      </c>
      <c r="V1699" s="69">
        <f t="shared" si="965"/>
        <v>208367.07199999999</v>
      </c>
      <c r="W1699" s="69">
        <f t="shared" si="940"/>
        <v>100000</v>
      </c>
      <c r="X1699" s="232">
        <v>2409.2159999999999</v>
      </c>
      <c r="Y1699" s="71">
        <f t="shared" si="966"/>
        <v>305957.85599999997</v>
      </c>
      <c r="Z1699" s="176">
        <f>AA1545*'domanda settimanale A41002300'!$B$30+simulazione!Z766*'domanda settimanale A41000500'!$B$9</f>
        <v>42981.311999999998</v>
      </c>
      <c r="AA1699" s="209">
        <v>0</v>
      </c>
      <c r="AB1699" s="68">
        <f t="shared" si="943"/>
        <v>0</v>
      </c>
      <c r="AC1699" s="68" t="s">
        <v>411</v>
      </c>
      <c r="AD1699" s="311">
        <v>0</v>
      </c>
      <c r="AE1699" s="68">
        <f t="shared" si="953"/>
        <v>0</v>
      </c>
      <c r="AF1699" s="69">
        <f t="shared" si="954"/>
        <v>108722.86719999998</v>
      </c>
      <c r="AG1699" s="71">
        <f t="shared" si="968"/>
        <v>88722.867199999979</v>
      </c>
      <c r="AH1699" s="72">
        <f t="shared" si="947"/>
        <v>27536</v>
      </c>
      <c r="AL1699" s="241">
        <f t="shared" si="944"/>
        <v>208367.07199999999</v>
      </c>
      <c r="AM1699" s="236">
        <f t="shared" si="955"/>
        <v>13768</v>
      </c>
      <c r="AN1699" s="236">
        <f t="shared" si="956"/>
        <v>13768</v>
      </c>
      <c r="AO1699" s="236">
        <f t="shared" si="957"/>
        <v>13768</v>
      </c>
      <c r="AP1699" s="236">
        <f t="shared" si="958"/>
        <v>20000</v>
      </c>
      <c r="AQ1699" s="236">
        <f t="shared" si="959"/>
        <v>41186.867199999986</v>
      </c>
      <c r="AR1699" s="236">
        <f t="shared" si="960"/>
        <v>20000</v>
      </c>
      <c r="AS1699" s="244">
        <f t="shared" si="964"/>
        <v>7.5670784427658333</v>
      </c>
      <c r="AV1699" s="253">
        <v>45068</v>
      </c>
      <c r="AW1699" s="69">
        <f t="shared" si="963"/>
        <v>208367.07199999999</v>
      </c>
      <c r="AX1699" s="350"/>
      <c r="AY1699" s="405"/>
      <c r="AZ1699" s="344"/>
      <c r="BA1699" s="357"/>
      <c r="BB1699" s="341"/>
      <c r="BC1699" s="344"/>
      <c r="BD1699" s="332"/>
    </row>
    <row r="1700" spans="2:56">
      <c r="B1700" s="134" t="s">
        <v>198</v>
      </c>
      <c r="F1700" s="67">
        <v>141</v>
      </c>
      <c r="G1700" s="74">
        <v>21</v>
      </c>
      <c r="H1700" s="134" t="s">
        <v>198</v>
      </c>
      <c r="I1700" s="177">
        <f>(SUM('domanda settimanale A41002300'!DH144:'domanda settimanale A41002300'!DH168)/'calcolo ADU'!$I$4)</f>
        <v>923.41247999999973</v>
      </c>
      <c r="J1700" s="69">
        <f t="shared" si="948"/>
        <v>16621.424639999994</v>
      </c>
      <c r="K1700" s="176">
        <v>100000</v>
      </c>
      <c r="L1700" s="229">
        <v>0</v>
      </c>
      <c r="M1700" s="69">
        <f t="shared" si="967"/>
        <v>20000</v>
      </c>
      <c r="N1700" s="69">
        <f t="shared" si="949"/>
        <v>55404.748799999987</v>
      </c>
      <c r="O1700" s="69">
        <f t="shared" si="950"/>
        <v>16622</v>
      </c>
      <c r="P1700" s="69">
        <f t="shared" si="951"/>
        <v>8311</v>
      </c>
      <c r="Q1700" s="69">
        <f t="shared" si="961"/>
        <v>24933</v>
      </c>
      <c r="R1700" s="69">
        <f t="shared" si="952"/>
        <v>12466.5</v>
      </c>
      <c r="S1700" s="69">
        <f t="shared" si="945"/>
        <v>16622</v>
      </c>
      <c r="T1700" s="69">
        <f t="shared" si="962"/>
        <v>2770.237439999999</v>
      </c>
      <c r="U1700" s="70">
        <f t="shared" si="946"/>
        <v>2.9070819826315031</v>
      </c>
      <c r="V1700" s="69">
        <f t="shared" si="965"/>
        <v>208367.07199999999</v>
      </c>
      <c r="W1700" s="69">
        <f t="shared" si="940"/>
        <v>100000</v>
      </c>
      <c r="X1700" s="232">
        <v>16677.010285714285</v>
      </c>
      <c r="Y1700" s="71">
        <f t="shared" si="966"/>
        <v>291690.06171428569</v>
      </c>
      <c r="Z1700" s="176">
        <f>AA1546*'domanda settimanale A41002300'!$B$30+simulazione!Z767*'domanda settimanale A41000500'!$B$9</f>
        <v>0</v>
      </c>
      <c r="AA1700" s="209">
        <v>0</v>
      </c>
      <c r="AB1700" s="68">
        <f t="shared" si="943"/>
        <v>0</v>
      </c>
      <c r="AC1700" s="68" t="s">
        <v>411</v>
      </c>
      <c r="AD1700" s="311">
        <v>0</v>
      </c>
      <c r="AE1700" s="68">
        <f t="shared" si="953"/>
        <v>0</v>
      </c>
      <c r="AF1700" s="69">
        <f t="shared" si="954"/>
        <v>100337.74879999999</v>
      </c>
      <c r="AG1700" s="71">
        <f t="shared" si="968"/>
        <v>80337.748799999987</v>
      </c>
      <c r="AH1700" s="72">
        <f t="shared" si="947"/>
        <v>24933</v>
      </c>
      <c r="AL1700" s="241">
        <f t="shared" si="944"/>
        <v>208367.07199999999</v>
      </c>
      <c r="AM1700" s="236">
        <f t="shared" si="955"/>
        <v>12467</v>
      </c>
      <c r="AN1700" s="236">
        <f t="shared" si="956"/>
        <v>12467</v>
      </c>
      <c r="AO1700" s="236">
        <f t="shared" si="957"/>
        <v>12467</v>
      </c>
      <c r="AP1700" s="236">
        <f t="shared" si="958"/>
        <v>20000</v>
      </c>
      <c r="AQ1700" s="236">
        <f t="shared" si="959"/>
        <v>35404.748799999987</v>
      </c>
      <c r="AR1700" s="236">
        <f t="shared" si="960"/>
        <v>20000</v>
      </c>
      <c r="AS1700" s="244">
        <f t="shared" si="964"/>
        <v>8.3570798540087434</v>
      </c>
      <c r="AV1700" s="253">
        <v>45069</v>
      </c>
      <c r="AW1700" s="69">
        <f t="shared" si="963"/>
        <v>208367.07199999999</v>
      </c>
      <c r="AX1700" s="350"/>
      <c r="AY1700" s="405"/>
      <c r="AZ1700" s="344"/>
      <c r="BA1700" s="357"/>
      <c r="BB1700" s="341"/>
      <c r="BC1700" s="344"/>
      <c r="BD1700" s="332"/>
    </row>
    <row r="1701" spans="2:56">
      <c r="B1701" s="134" t="s">
        <v>199</v>
      </c>
      <c r="F1701" s="67">
        <v>142</v>
      </c>
      <c r="G1701" s="74">
        <v>21</v>
      </c>
      <c r="H1701" s="134" t="s">
        <v>199</v>
      </c>
      <c r="I1701" s="177">
        <f>(SUM('domanda settimanale A41002300'!DH145:'domanda settimanale A41002300'!DH169)/'calcolo ADU'!$I$4)</f>
        <v>827.04383999999993</v>
      </c>
      <c r="J1701" s="69">
        <f t="shared" si="948"/>
        <v>14886.789119999998</v>
      </c>
      <c r="K1701" s="176">
        <v>100000</v>
      </c>
      <c r="L1701" s="229">
        <v>0</v>
      </c>
      <c r="M1701" s="69">
        <f t="shared" si="967"/>
        <v>20000</v>
      </c>
      <c r="N1701" s="69">
        <f t="shared" si="949"/>
        <v>49622.630399999995</v>
      </c>
      <c r="O1701" s="69">
        <f t="shared" si="950"/>
        <v>14887</v>
      </c>
      <c r="P1701" s="69">
        <f t="shared" si="951"/>
        <v>7444</v>
      </c>
      <c r="Q1701" s="69">
        <f t="shared" si="961"/>
        <v>22331</v>
      </c>
      <c r="R1701" s="69">
        <f t="shared" si="952"/>
        <v>11165.5</v>
      </c>
      <c r="S1701" s="69">
        <f t="shared" si="945"/>
        <v>14887</v>
      </c>
      <c r="T1701" s="69">
        <f t="shared" si="962"/>
        <v>2481.1315199999999</v>
      </c>
      <c r="U1701" s="70">
        <f t="shared" si="946"/>
        <v>3.0960350393548537</v>
      </c>
      <c r="V1701" s="69">
        <f t="shared" si="965"/>
        <v>301368.67199999996</v>
      </c>
      <c r="W1701" s="69">
        <f t="shared" si="940"/>
        <v>0</v>
      </c>
      <c r="X1701" s="232">
        <v>16677.010285714285</v>
      </c>
      <c r="Y1701" s="71">
        <f t="shared" si="966"/>
        <v>284691.66171428567</v>
      </c>
      <c r="Z1701" s="176">
        <f>AA1547*'domanda settimanale A41002300'!$B$30+simulazione!Z768*'domanda settimanale A41000500'!$B$9</f>
        <v>6998.4</v>
      </c>
      <c r="AA1701" s="209">
        <v>0</v>
      </c>
      <c r="AB1701" s="68">
        <f t="shared" si="943"/>
        <v>0</v>
      </c>
      <c r="AC1701" s="68" t="s">
        <v>411</v>
      </c>
      <c r="AD1701" s="311">
        <v>100000</v>
      </c>
      <c r="AE1701" s="68">
        <f t="shared" si="953"/>
        <v>0</v>
      </c>
      <c r="AF1701" s="69">
        <f t="shared" si="954"/>
        <v>91953.630399999995</v>
      </c>
      <c r="AG1701" s="71">
        <f t="shared" si="968"/>
        <v>71953.630399999995</v>
      </c>
      <c r="AH1701" s="72">
        <f t="shared" si="947"/>
        <v>22331</v>
      </c>
      <c r="AL1701" s="241">
        <f t="shared" si="944"/>
        <v>301368.67199999996</v>
      </c>
      <c r="AM1701" s="236">
        <f t="shared" si="955"/>
        <v>11166</v>
      </c>
      <c r="AN1701" s="236">
        <f t="shared" si="956"/>
        <v>11166</v>
      </c>
      <c r="AO1701" s="236">
        <f t="shared" si="957"/>
        <v>11166</v>
      </c>
      <c r="AP1701" s="236">
        <f t="shared" si="958"/>
        <v>20000</v>
      </c>
      <c r="AQ1701" s="236">
        <f t="shared" si="959"/>
        <v>29622.630399999995</v>
      </c>
      <c r="AR1701" s="236">
        <f t="shared" si="960"/>
        <v>20000</v>
      </c>
      <c r="AS1701" s="244">
        <f t="shared" si="964"/>
        <v>13.495529622497871</v>
      </c>
      <c r="AV1701" s="253">
        <v>45070</v>
      </c>
      <c r="AW1701" s="69">
        <f t="shared" si="963"/>
        <v>301368.67199999996</v>
      </c>
      <c r="AX1701" s="350"/>
      <c r="AY1701" s="405"/>
      <c r="AZ1701" s="344"/>
      <c r="BA1701" s="357"/>
      <c r="BB1701" s="341"/>
      <c r="BC1701" s="344"/>
      <c r="BD1701" s="332"/>
    </row>
    <row r="1702" spans="2:56">
      <c r="B1702" s="134" t="s">
        <v>200</v>
      </c>
      <c r="F1702" s="67">
        <v>143</v>
      </c>
      <c r="G1702" s="74">
        <v>21</v>
      </c>
      <c r="H1702" s="134" t="s">
        <v>200</v>
      </c>
      <c r="I1702" s="177">
        <f>(SUM('domanda settimanale A41002300'!DH146:'domanda settimanale A41002300'!DH170)/'calcolo ADU'!$I$4)</f>
        <v>730.6751999999999</v>
      </c>
      <c r="J1702" s="69">
        <f t="shared" si="948"/>
        <v>13152.153599999998</v>
      </c>
      <c r="K1702" s="176">
        <v>100000</v>
      </c>
      <c r="L1702" s="229">
        <v>0</v>
      </c>
      <c r="M1702" s="69">
        <f t="shared" si="967"/>
        <v>20000</v>
      </c>
      <c r="N1702" s="69">
        <f t="shared" si="949"/>
        <v>43840.511999999995</v>
      </c>
      <c r="O1702" s="69">
        <f t="shared" si="950"/>
        <v>13153</v>
      </c>
      <c r="P1702" s="69">
        <f t="shared" si="951"/>
        <v>6577</v>
      </c>
      <c r="Q1702" s="69">
        <f t="shared" si="961"/>
        <v>19730</v>
      </c>
      <c r="R1702" s="69">
        <f t="shared" si="952"/>
        <v>9865</v>
      </c>
      <c r="S1702" s="69">
        <f t="shared" si="945"/>
        <v>13153</v>
      </c>
      <c r="T1702" s="69">
        <f t="shared" si="962"/>
        <v>2192.0255999999999</v>
      </c>
      <c r="U1702" s="70">
        <f t="shared" si="946"/>
        <v>3.4354327961313165</v>
      </c>
      <c r="V1702" s="69">
        <f t="shared" si="965"/>
        <v>301368.67199999996</v>
      </c>
      <c r="W1702" s="69">
        <f t="shared" si="940"/>
        <v>0</v>
      </c>
      <c r="X1702" s="232">
        <v>14267.794285714284</v>
      </c>
      <c r="Y1702" s="71">
        <f t="shared" si="966"/>
        <v>287100.87771428569</v>
      </c>
      <c r="Z1702" s="176">
        <f>AA1548*'domanda settimanale A41002300'!$B$30+simulazione!Z769*'domanda settimanale A41000500'!$B$9</f>
        <v>0</v>
      </c>
      <c r="AA1702" s="209">
        <v>0</v>
      </c>
      <c r="AB1702" s="68">
        <f t="shared" si="943"/>
        <v>0</v>
      </c>
      <c r="AC1702" s="68" t="s">
        <v>411</v>
      </c>
      <c r="AD1702" s="311">
        <v>0</v>
      </c>
      <c r="AE1702" s="68">
        <f t="shared" si="953"/>
        <v>0</v>
      </c>
      <c r="AF1702" s="69">
        <f t="shared" si="954"/>
        <v>83570.511999999988</v>
      </c>
      <c r="AG1702" s="71">
        <f t="shared" si="968"/>
        <v>63570.511999999995</v>
      </c>
      <c r="AH1702" s="72">
        <f t="shared" si="947"/>
        <v>19730</v>
      </c>
      <c r="AL1702" s="241">
        <f t="shared" si="944"/>
        <v>301368.67199999996</v>
      </c>
      <c r="AM1702" s="236">
        <f t="shared" si="955"/>
        <v>9865</v>
      </c>
      <c r="AN1702" s="236">
        <f t="shared" si="956"/>
        <v>9865</v>
      </c>
      <c r="AO1702" s="236">
        <f t="shared" si="957"/>
        <v>9865</v>
      </c>
      <c r="AP1702" s="236">
        <f t="shared" si="958"/>
        <v>20000</v>
      </c>
      <c r="AQ1702" s="236">
        <f t="shared" si="959"/>
        <v>23840.511999999995</v>
      </c>
      <c r="AR1702" s="236">
        <f t="shared" si="960"/>
        <v>20000</v>
      </c>
      <c r="AS1702" s="244">
        <f t="shared" si="964"/>
        <v>15.274641256969081</v>
      </c>
      <c r="AV1702" s="253">
        <v>45071</v>
      </c>
      <c r="AW1702" s="69">
        <f t="shared" si="963"/>
        <v>301368.67199999996</v>
      </c>
      <c r="AX1702" s="350"/>
      <c r="AY1702" s="405"/>
      <c r="AZ1702" s="344"/>
      <c r="BA1702" s="357"/>
      <c r="BB1702" s="341"/>
      <c r="BC1702" s="344"/>
      <c r="BD1702" s="332"/>
    </row>
    <row r="1703" spans="2:56">
      <c r="B1703" s="134" t="s">
        <v>201</v>
      </c>
      <c r="F1703" s="67">
        <v>144</v>
      </c>
      <c r="G1703" s="74">
        <v>21</v>
      </c>
      <c r="H1703" s="134" t="s">
        <v>201</v>
      </c>
      <c r="I1703" s="177">
        <f>(SUM('domanda settimanale A41002300'!DH147:'domanda settimanale A41002300'!DH171)/'calcolo ADU'!$I$4)</f>
        <v>616.5328457142856</v>
      </c>
      <c r="J1703" s="69">
        <f t="shared" si="948"/>
        <v>11097.59122285714</v>
      </c>
      <c r="K1703" s="176">
        <v>100000</v>
      </c>
      <c r="L1703" s="229">
        <v>0</v>
      </c>
      <c r="M1703" s="69">
        <f t="shared" si="967"/>
        <v>20000</v>
      </c>
      <c r="N1703" s="69">
        <f t="shared" si="949"/>
        <v>36991.970742857135</v>
      </c>
      <c r="O1703" s="69">
        <f t="shared" si="950"/>
        <v>11098</v>
      </c>
      <c r="P1703" s="69">
        <f t="shared" si="951"/>
        <v>5549</v>
      </c>
      <c r="Q1703" s="69">
        <f t="shared" si="961"/>
        <v>16647</v>
      </c>
      <c r="R1703" s="69">
        <f t="shared" si="952"/>
        <v>8323.5</v>
      </c>
      <c r="S1703" s="69">
        <f t="shared" si="945"/>
        <v>11098</v>
      </c>
      <c r="T1703" s="69">
        <f t="shared" si="962"/>
        <v>1849.5985371428569</v>
      </c>
      <c r="U1703" s="70">
        <f t="shared" si="946"/>
        <v>3.8832067853810956</v>
      </c>
      <c r="V1703" s="69">
        <f t="shared" si="965"/>
        <v>301368.67199999996</v>
      </c>
      <c r="W1703" s="69">
        <f t="shared" si="940"/>
        <v>0</v>
      </c>
      <c r="X1703" s="232">
        <v>15413.321142857141</v>
      </c>
      <c r="Y1703" s="71">
        <f t="shared" si="966"/>
        <v>285955.35085714282</v>
      </c>
      <c r="Z1703" s="176">
        <f>AA1549*'domanda settimanale A41002300'!$B$30+simulazione!Z770*'domanda settimanale A41000500'!$B$9</f>
        <v>0</v>
      </c>
      <c r="AA1703" s="209">
        <v>0</v>
      </c>
      <c r="AB1703" s="68">
        <f t="shared" si="943"/>
        <v>0</v>
      </c>
      <c r="AC1703" s="68" t="s">
        <v>411</v>
      </c>
      <c r="AD1703" s="311">
        <v>0</v>
      </c>
      <c r="AE1703" s="68">
        <f t="shared" si="953"/>
        <v>0</v>
      </c>
      <c r="AF1703" s="69">
        <f t="shared" si="954"/>
        <v>73638.970742857142</v>
      </c>
      <c r="AG1703" s="71">
        <f t="shared" si="968"/>
        <v>53638.970742857135</v>
      </c>
      <c r="AH1703" s="72">
        <f t="shared" si="947"/>
        <v>16647</v>
      </c>
      <c r="AL1703" s="241">
        <f t="shared" si="944"/>
        <v>301368.67199999996</v>
      </c>
      <c r="AM1703" s="236">
        <f t="shared" si="955"/>
        <v>8324</v>
      </c>
      <c r="AN1703" s="236">
        <f t="shared" si="956"/>
        <v>8324</v>
      </c>
      <c r="AO1703" s="236">
        <f t="shared" si="957"/>
        <v>8324</v>
      </c>
      <c r="AP1703" s="236">
        <f t="shared" si="958"/>
        <v>20000</v>
      </c>
      <c r="AQ1703" s="236">
        <f t="shared" si="959"/>
        <v>16991.970742857135</v>
      </c>
      <c r="AR1703" s="236">
        <f t="shared" si="960"/>
        <v>20000</v>
      </c>
      <c r="AS1703" s="244">
        <f t="shared" si="964"/>
        <v>18.103482429266531</v>
      </c>
      <c r="AV1703" s="253">
        <v>45072</v>
      </c>
      <c r="AW1703" s="69">
        <f t="shared" si="963"/>
        <v>301368.67199999996</v>
      </c>
      <c r="AX1703" s="350"/>
      <c r="AY1703" s="405"/>
      <c r="AZ1703" s="344"/>
      <c r="BA1703" s="357"/>
      <c r="BB1703" s="341"/>
      <c r="BC1703" s="344"/>
      <c r="BD1703" s="332"/>
    </row>
    <row r="1704" spans="2:56">
      <c r="B1704" s="134" t="s">
        <v>246</v>
      </c>
      <c r="F1704" s="67">
        <v>145</v>
      </c>
      <c r="G1704" s="74">
        <v>21</v>
      </c>
      <c r="H1704" s="134" t="s">
        <v>246</v>
      </c>
      <c r="I1704" s="177">
        <f>(SUM('domanda settimanale A41002300'!DH148:'domanda settimanale A41002300'!DH172)/'calcolo ADU'!$I$4)</f>
        <v>502.39049142857141</v>
      </c>
      <c r="J1704" s="69">
        <f t="shared" si="948"/>
        <v>9043.0288457142851</v>
      </c>
      <c r="K1704" s="176">
        <v>100000</v>
      </c>
      <c r="L1704" s="229">
        <v>0</v>
      </c>
      <c r="M1704" s="69">
        <f t="shared" si="967"/>
        <v>20000</v>
      </c>
      <c r="N1704" s="69">
        <f t="shared" si="949"/>
        <v>30143.429485714285</v>
      </c>
      <c r="O1704" s="69">
        <f t="shared" si="950"/>
        <v>9044</v>
      </c>
      <c r="P1704" s="69">
        <f t="shared" si="951"/>
        <v>4522</v>
      </c>
      <c r="Q1704" s="69">
        <f t="shared" si="961"/>
        <v>13566</v>
      </c>
      <c r="R1704" s="69">
        <f t="shared" si="952"/>
        <v>6783</v>
      </c>
      <c r="S1704" s="69">
        <f t="shared" si="945"/>
        <v>9044</v>
      </c>
      <c r="T1704" s="69">
        <f t="shared" si="962"/>
        <v>1507.1714742857143</v>
      </c>
      <c r="U1704" s="70">
        <f>Y1704/AF1704</f>
        <v>4.5332207813765777</v>
      </c>
      <c r="V1704" s="69">
        <f t="shared" si="965"/>
        <v>301368.67199999996</v>
      </c>
      <c r="W1704" s="69">
        <f t="shared" si="940"/>
        <v>0</v>
      </c>
      <c r="X1704" s="232">
        <v>12559.762285714285</v>
      </c>
      <c r="Y1704" s="71">
        <f t="shared" si="966"/>
        <v>288808.90971428569</v>
      </c>
      <c r="Z1704" s="176">
        <f>AA1550*'domanda settimanale A41002300'!$B$30+simulazione!Z771*'domanda settimanale A41000500'!$B$9</f>
        <v>0</v>
      </c>
      <c r="AA1704" s="209">
        <v>0</v>
      </c>
      <c r="AB1704" s="68">
        <f t="shared" si="943"/>
        <v>0</v>
      </c>
      <c r="AC1704" s="68" t="s">
        <v>411</v>
      </c>
      <c r="AD1704" s="311">
        <v>0</v>
      </c>
      <c r="AE1704" s="68">
        <f t="shared" si="953"/>
        <v>0</v>
      </c>
      <c r="AF1704" s="69">
        <f t="shared" si="954"/>
        <v>63709.429485714281</v>
      </c>
      <c r="AG1704" s="71">
        <f t="shared" si="968"/>
        <v>43709.429485714281</v>
      </c>
      <c r="AH1704" s="72">
        <f t="shared" si="947"/>
        <v>13566</v>
      </c>
      <c r="AL1704" s="241">
        <f t="shared" si="944"/>
        <v>301368.67199999996</v>
      </c>
      <c r="AM1704" s="236">
        <f t="shared" si="955"/>
        <v>6783</v>
      </c>
      <c r="AN1704" s="236">
        <f t="shared" si="956"/>
        <v>6783</v>
      </c>
      <c r="AO1704" s="236">
        <f t="shared" si="957"/>
        <v>6783</v>
      </c>
      <c r="AP1704" s="236">
        <f t="shared" si="958"/>
        <v>20000</v>
      </c>
      <c r="AQ1704" s="236">
        <f t="shared" si="959"/>
        <v>10143.429485714285</v>
      </c>
      <c r="AR1704" s="236">
        <f t="shared" si="960"/>
        <v>20000</v>
      </c>
      <c r="AS1704" s="244">
        <f t="shared" si="964"/>
        <v>22.21499867315347</v>
      </c>
      <c r="AV1704" s="253">
        <v>45073</v>
      </c>
      <c r="AW1704" s="69">
        <f t="shared" si="963"/>
        <v>301368.67199999996</v>
      </c>
      <c r="AX1704" s="350"/>
      <c r="AY1704" s="405"/>
      <c r="AZ1704" s="344"/>
      <c r="BA1704" s="357"/>
      <c r="BB1704" s="341"/>
      <c r="BC1704" s="344"/>
      <c r="BD1704" s="332"/>
    </row>
    <row r="1705" spans="2:56">
      <c r="B1705" s="134" t="s">
        <v>247</v>
      </c>
      <c r="F1705" s="67">
        <v>146</v>
      </c>
      <c r="G1705" s="74">
        <v>21</v>
      </c>
      <c r="H1705" s="134" t="s">
        <v>247</v>
      </c>
      <c r="I1705" s="177">
        <f>(SUM('domanda settimanale A41002300'!DH149:'domanda settimanale A41002300'!DH173)/'calcolo ADU'!$I$4)</f>
        <v>388.24813714285716</v>
      </c>
      <c r="J1705" s="69">
        <f t="shared" si="948"/>
        <v>6988.4664685714279</v>
      </c>
      <c r="K1705" s="176">
        <v>100000</v>
      </c>
      <c r="L1705" s="229">
        <v>0</v>
      </c>
      <c r="M1705" s="69">
        <f>MAX(J1705,K1705)*0.15</f>
        <v>15000</v>
      </c>
      <c r="N1705" s="69">
        <f t="shared" si="949"/>
        <v>23294.888228571428</v>
      </c>
      <c r="O1705" s="69">
        <f t="shared" si="950"/>
        <v>6989</v>
      </c>
      <c r="P1705" s="69">
        <f t="shared" si="951"/>
        <v>3495</v>
      </c>
      <c r="Q1705" s="69">
        <f t="shared" si="961"/>
        <v>10484</v>
      </c>
      <c r="R1705" s="69">
        <f t="shared" si="952"/>
        <v>5242</v>
      </c>
      <c r="S1705" s="69">
        <f t="shared" si="945"/>
        <v>6989</v>
      </c>
      <c r="T1705" s="69">
        <f t="shared" si="962"/>
        <v>1164.7444114285715</v>
      </c>
      <c r="U1705" s="70">
        <f>Y1705/AF1705</f>
        <v>5.9792766740549057</v>
      </c>
      <c r="V1705" s="69">
        <f t="shared" si="965"/>
        <v>301368.67199999996</v>
      </c>
      <c r="W1705" s="69">
        <f t="shared" si="940"/>
        <v>0</v>
      </c>
      <c r="X1705" s="232">
        <v>9706.203428571429</v>
      </c>
      <c r="Y1705" s="71">
        <f t="shared" si="966"/>
        <v>291662.46857142856</v>
      </c>
      <c r="Z1705" s="176">
        <f>AA1551*'domanda settimanale A41002300'!$B$30+simulazione!Z772*'domanda settimanale A41000500'!$B$9</f>
        <v>0</v>
      </c>
      <c r="AA1705" s="209">
        <v>0</v>
      </c>
      <c r="AB1705" s="68">
        <f t="shared" si="943"/>
        <v>0</v>
      </c>
      <c r="AC1705" s="68" t="s">
        <v>411</v>
      </c>
      <c r="AD1705" s="311">
        <v>0</v>
      </c>
      <c r="AE1705" s="68">
        <f t="shared" si="953"/>
        <v>0</v>
      </c>
      <c r="AF1705" s="69">
        <f t="shared" si="954"/>
        <v>48778.888228571428</v>
      </c>
      <c r="AG1705" s="71">
        <f t="shared" si="968"/>
        <v>33778.888228571428</v>
      </c>
      <c r="AH1705" s="72">
        <f t="shared" si="947"/>
        <v>10484</v>
      </c>
      <c r="AL1705" s="241">
        <f t="shared" si="944"/>
        <v>301368.67199999996</v>
      </c>
      <c r="AM1705" s="236">
        <f t="shared" si="955"/>
        <v>5242</v>
      </c>
      <c r="AN1705" s="236">
        <f t="shared" si="956"/>
        <v>5242</v>
      </c>
      <c r="AO1705" s="236">
        <f t="shared" si="957"/>
        <v>5242</v>
      </c>
      <c r="AP1705" s="236">
        <f t="shared" si="958"/>
        <v>15000</v>
      </c>
      <c r="AQ1705" s="236">
        <f t="shared" si="959"/>
        <v>8294.888228571428</v>
      </c>
      <c r="AR1705" s="236">
        <f t="shared" si="960"/>
        <v>15000</v>
      </c>
      <c r="AS1705" s="244">
        <f t="shared" si="964"/>
        <v>28.745581075925216</v>
      </c>
      <c r="AV1705" s="253">
        <v>45074</v>
      </c>
      <c r="AW1705" s="69">
        <f t="shared" si="963"/>
        <v>301368.67199999996</v>
      </c>
      <c r="AX1705" s="350"/>
      <c r="AY1705" s="405"/>
      <c r="AZ1705" s="344"/>
      <c r="BA1705" s="357"/>
      <c r="BB1705" s="341"/>
      <c r="BC1705" s="344"/>
      <c r="BD1705" s="332"/>
    </row>
    <row r="1706" spans="2:56">
      <c r="B1706" s="134" t="s">
        <v>202</v>
      </c>
      <c r="F1706" s="67">
        <v>147</v>
      </c>
      <c r="G1706" s="134">
        <v>22</v>
      </c>
      <c r="H1706" s="134" t="s">
        <v>202</v>
      </c>
      <c r="I1706" s="177">
        <f>(SUM('domanda settimanale A41002300'!DH150:'domanda settimanale A41002300'!DH174)/'calcolo ADU'!$I$4)</f>
        <v>274.10578285714286</v>
      </c>
      <c r="J1706" s="69">
        <f t="shared" si="948"/>
        <v>4933.9040914285715</v>
      </c>
      <c r="K1706" s="176">
        <v>100000</v>
      </c>
      <c r="L1706" s="229">
        <v>0</v>
      </c>
      <c r="M1706" s="69">
        <f>MAX(J1706,K1706)*0.1</f>
        <v>10000</v>
      </c>
      <c r="N1706" s="69">
        <f t="shared" si="949"/>
        <v>16446.346971428571</v>
      </c>
      <c r="O1706" s="69">
        <f t="shared" si="950"/>
        <v>4934</v>
      </c>
      <c r="P1706" s="69">
        <f t="shared" si="951"/>
        <v>2467</v>
      </c>
      <c r="Q1706" s="69">
        <f t="shared" si="961"/>
        <v>7401</v>
      </c>
      <c r="R1706" s="69">
        <f t="shared" si="952"/>
        <v>3700.5</v>
      </c>
      <c r="S1706" s="69">
        <f t="shared" si="945"/>
        <v>4934</v>
      </c>
      <c r="T1706" s="69">
        <f t="shared" si="962"/>
        <v>822.31734857142851</v>
      </c>
      <c r="U1706" s="70">
        <f>Y1706/AF1706</f>
        <v>8.5836776416721605</v>
      </c>
      <c r="V1706" s="69">
        <f t="shared" si="965"/>
        <v>297387.36</v>
      </c>
      <c r="W1706" s="69">
        <f t="shared" si="940"/>
        <v>0</v>
      </c>
      <c r="X1706" s="232">
        <v>6852.6445714285719</v>
      </c>
      <c r="Y1706" s="71">
        <f t="shared" si="966"/>
        <v>290534.71542857139</v>
      </c>
      <c r="Z1706" s="176">
        <f>AA1552*'domanda settimanale A41002300'!$B$30+simulazione!Z773*'domanda settimanale A41000500'!$B$9</f>
        <v>3981.3119999999999</v>
      </c>
      <c r="AA1706" s="209">
        <v>0</v>
      </c>
      <c r="AB1706" s="68">
        <f t="shared" si="943"/>
        <v>0</v>
      </c>
      <c r="AC1706" s="68" t="s">
        <v>411</v>
      </c>
      <c r="AD1706" s="311">
        <v>0</v>
      </c>
      <c r="AE1706" s="68">
        <f t="shared" si="953"/>
        <v>0</v>
      </c>
      <c r="AF1706" s="69">
        <f t="shared" si="954"/>
        <v>33847.346971428575</v>
      </c>
      <c r="AG1706" s="71">
        <f t="shared" si="968"/>
        <v>23847.346971428571</v>
      </c>
      <c r="AH1706" s="72">
        <f t="shared" si="947"/>
        <v>7401</v>
      </c>
      <c r="AL1706" s="241">
        <f t="shared" si="944"/>
        <v>297387.36</v>
      </c>
      <c r="AM1706" s="236">
        <f t="shared" si="955"/>
        <v>3701</v>
      </c>
      <c r="AN1706" s="236">
        <f t="shared" si="956"/>
        <v>3701</v>
      </c>
      <c r="AO1706" s="236">
        <f t="shared" si="957"/>
        <v>3701</v>
      </c>
      <c r="AP1706" s="236">
        <f t="shared" si="958"/>
        <v>10000</v>
      </c>
      <c r="AQ1706" s="236">
        <f t="shared" si="959"/>
        <v>6446.3469714285711</v>
      </c>
      <c r="AR1706" s="236">
        <f t="shared" si="960"/>
        <v>10000</v>
      </c>
      <c r="AS1706" s="244">
        <f t="shared" si="964"/>
        <v>40.182051074179164</v>
      </c>
      <c r="AV1706" s="253">
        <v>45075</v>
      </c>
      <c r="AW1706" s="69">
        <f t="shared" si="963"/>
        <v>297387.36</v>
      </c>
      <c r="AX1706" s="350"/>
      <c r="AY1706" s="405"/>
      <c r="AZ1706" s="344"/>
      <c r="BA1706" s="357"/>
      <c r="BB1706" s="341"/>
      <c r="BC1706" s="344"/>
      <c r="BD1706" s="332"/>
    </row>
    <row r="1707" spans="2:56">
      <c r="B1707" s="134" t="s">
        <v>203</v>
      </c>
      <c r="F1707" s="67">
        <v>148</v>
      </c>
      <c r="G1707" s="134">
        <v>22</v>
      </c>
      <c r="H1707" s="134" t="s">
        <v>203</v>
      </c>
      <c r="I1707" s="177">
        <f>(SUM('domanda settimanale A41002300'!DH151:'domanda settimanale A41002300'!DH175)/'calcolo ADU'!$I$4)</f>
        <v>159.96342857142858</v>
      </c>
      <c r="J1707" s="69">
        <f t="shared" si="948"/>
        <v>2879.3417142857143</v>
      </c>
      <c r="K1707" s="176">
        <v>100000</v>
      </c>
      <c r="L1707" s="229">
        <v>0</v>
      </c>
      <c r="M1707" s="69">
        <f>MAX(J1707,K1707)*0.05</f>
        <v>5000</v>
      </c>
      <c r="N1707" s="69">
        <f t="shared" si="949"/>
        <v>9597.8057142857142</v>
      </c>
      <c r="O1707" s="69">
        <f t="shared" si="950"/>
        <v>2880</v>
      </c>
      <c r="P1707" s="69">
        <f t="shared" si="951"/>
        <v>1440</v>
      </c>
      <c r="Q1707" s="69">
        <f t="shared" si="961"/>
        <v>4320</v>
      </c>
      <c r="R1707" s="69">
        <f t="shared" si="952"/>
        <v>2160</v>
      </c>
      <c r="S1707" s="69">
        <f t="shared" si="945"/>
        <v>2880</v>
      </c>
      <c r="T1707" s="69">
        <f t="shared" si="962"/>
        <v>479.89028571428571</v>
      </c>
      <c r="U1707" s="70">
        <f>Y1707/AF1707</f>
        <v>15.508578463947494</v>
      </c>
      <c r="V1707" s="69">
        <f t="shared" si="965"/>
        <v>297387.36</v>
      </c>
      <c r="W1707" s="69">
        <f t="shared" si="940"/>
        <v>0</v>
      </c>
      <c r="X1707" s="232">
        <v>3999.0857142857144</v>
      </c>
      <c r="Y1707" s="71">
        <f t="shared" si="966"/>
        <v>293388.27428571426</v>
      </c>
      <c r="Z1707" s="176">
        <f>AA1553*'domanda settimanale A41002300'!$B$30+simulazione!Z774*'domanda settimanale A41000500'!$B$9</f>
        <v>0</v>
      </c>
      <c r="AA1707" s="209">
        <v>0</v>
      </c>
      <c r="AB1707" s="68">
        <f t="shared" si="943"/>
        <v>0</v>
      </c>
      <c r="AC1707" s="68" t="s">
        <v>411</v>
      </c>
      <c r="AD1707" s="311">
        <v>0</v>
      </c>
      <c r="AE1707" s="68">
        <f t="shared" si="953"/>
        <v>0</v>
      </c>
      <c r="AF1707" s="69">
        <f t="shared" si="954"/>
        <v>18917.805714285714</v>
      </c>
      <c r="AG1707" s="71">
        <f t="shared" si="968"/>
        <v>13917.805714285714</v>
      </c>
      <c r="AH1707" s="72">
        <f t="shared" si="947"/>
        <v>4320</v>
      </c>
      <c r="AL1707" s="241">
        <f t="shared" si="944"/>
        <v>297387.36</v>
      </c>
      <c r="AM1707" s="236">
        <f t="shared" si="955"/>
        <v>2160</v>
      </c>
      <c r="AN1707" s="236">
        <f t="shared" si="956"/>
        <v>2160</v>
      </c>
      <c r="AO1707" s="236">
        <f t="shared" si="957"/>
        <v>2160</v>
      </c>
      <c r="AP1707" s="236">
        <f t="shared" si="958"/>
        <v>5000</v>
      </c>
      <c r="AQ1707" s="236">
        <f t="shared" si="959"/>
        <v>4597.8057142857142</v>
      </c>
      <c r="AR1707" s="236">
        <f t="shared" si="960"/>
        <v>5000</v>
      </c>
      <c r="AS1707" s="244">
        <f t="shared" si="964"/>
        <v>68.839666666666659</v>
      </c>
      <c r="AV1707" s="253">
        <v>45076</v>
      </c>
      <c r="AW1707" s="69">
        <f t="shared" si="963"/>
        <v>297387.36</v>
      </c>
      <c r="AX1707" s="350"/>
      <c r="AY1707" s="405"/>
      <c r="AZ1707" s="344"/>
      <c r="BA1707" s="357"/>
      <c r="BB1707" s="341"/>
      <c r="BC1707" s="344"/>
      <c r="BD1707" s="332"/>
    </row>
    <row r="1708" spans="2:56" ht="20" thickBot="1">
      <c r="B1708" s="134" t="s">
        <v>204</v>
      </c>
      <c r="F1708" s="216">
        <v>149</v>
      </c>
      <c r="G1708" s="182">
        <v>22</v>
      </c>
      <c r="H1708" s="182" t="s">
        <v>204</v>
      </c>
      <c r="I1708" s="177">
        <f>(SUM('domanda settimanale A41002300'!DH152:'domanda settimanale A41002300'!DH176)/'calcolo ADU'!$I$4)</f>
        <v>79.98171428571429</v>
      </c>
      <c r="J1708" s="69">
        <f t="shared" si="948"/>
        <v>1439.6708571428571</v>
      </c>
      <c r="K1708" s="176">
        <v>100000</v>
      </c>
      <c r="L1708" s="230">
        <v>0</v>
      </c>
      <c r="M1708" s="184">
        <f>MAX(J1708,K1708)*0.02</f>
        <v>2000</v>
      </c>
      <c r="N1708" s="69">
        <f t="shared" si="949"/>
        <v>4798.9028571428571</v>
      </c>
      <c r="O1708" s="69">
        <f t="shared" si="950"/>
        <v>1440</v>
      </c>
      <c r="P1708" s="69">
        <f t="shared" si="951"/>
        <v>720</v>
      </c>
      <c r="Q1708" s="184">
        <f t="shared" si="961"/>
        <v>2160</v>
      </c>
      <c r="R1708" s="184">
        <f t="shared" si="952"/>
        <v>1080</v>
      </c>
      <c r="S1708" s="184">
        <f t="shared" si="945"/>
        <v>1440</v>
      </c>
      <c r="T1708" s="184">
        <f t="shared" si="962"/>
        <v>239.94514285714286</v>
      </c>
      <c r="U1708" s="186">
        <f>Y1708/AF1708</f>
        <v>32.19026054210719</v>
      </c>
      <c r="V1708" s="184">
        <f t="shared" si="965"/>
        <v>290388.95999999996</v>
      </c>
      <c r="W1708" s="184">
        <f t="shared" si="940"/>
        <v>0</v>
      </c>
      <c r="X1708" s="233">
        <v>1999.5428571428572</v>
      </c>
      <c r="Y1708" s="188">
        <f t="shared" si="966"/>
        <v>288389.4171428571</v>
      </c>
      <c r="Z1708" s="176">
        <f>AA1554*'domanda settimanale A41002300'!$B$30+simulazione!Z775*'domanda settimanale A41000500'!$B$9</f>
        <v>6998.4</v>
      </c>
      <c r="AA1708" s="209">
        <v>0</v>
      </c>
      <c r="AB1708" s="185">
        <f t="shared" si="943"/>
        <v>0</v>
      </c>
      <c r="AC1708" s="185" t="s">
        <v>411</v>
      </c>
      <c r="AD1708" s="311">
        <v>0</v>
      </c>
      <c r="AE1708" s="68">
        <f t="shared" si="953"/>
        <v>0</v>
      </c>
      <c r="AF1708" s="184">
        <f t="shared" si="954"/>
        <v>8958.9028571428571</v>
      </c>
      <c r="AG1708" s="188">
        <f t="shared" si="968"/>
        <v>6958.9028571428571</v>
      </c>
      <c r="AH1708" s="189">
        <f t="shared" si="947"/>
        <v>2160</v>
      </c>
      <c r="AL1708" s="245">
        <f t="shared" si="944"/>
        <v>290388.95999999996</v>
      </c>
      <c r="AM1708" s="237">
        <f t="shared" si="955"/>
        <v>1080</v>
      </c>
      <c r="AN1708" s="236">
        <f t="shared" si="956"/>
        <v>1080</v>
      </c>
      <c r="AO1708" s="236">
        <f t="shared" si="957"/>
        <v>1080</v>
      </c>
      <c r="AP1708" s="236">
        <f t="shared" si="958"/>
        <v>2000</v>
      </c>
      <c r="AQ1708" s="236">
        <f t="shared" si="959"/>
        <v>2798.9028571428571</v>
      </c>
      <c r="AR1708" s="236">
        <f t="shared" si="960"/>
        <v>2000</v>
      </c>
      <c r="AS1708" s="246">
        <f t="shared" si="964"/>
        <v>134.43933333333331</v>
      </c>
      <c r="AV1708" s="253">
        <v>45077</v>
      </c>
      <c r="AW1708" s="69">
        <f t="shared" si="963"/>
        <v>290388.95999999996</v>
      </c>
      <c r="AX1708" s="351"/>
      <c r="AY1708" s="406"/>
      <c r="AZ1708" s="345"/>
      <c r="BA1708" s="358"/>
      <c r="BB1708" s="342"/>
      <c r="BC1708" s="345"/>
      <c r="BD1708" s="332"/>
    </row>
  </sheetData>
  <mergeCells count="422">
    <mergeCell ref="BD1494:BD1523"/>
    <mergeCell ref="BD1524:BD1554"/>
    <mergeCell ref="BD1560:BD1588"/>
    <mergeCell ref="BD1589:BD1616"/>
    <mergeCell ref="BD1617:BD1647"/>
    <mergeCell ref="BD1648:BD1677"/>
    <mergeCell ref="BD1678:BD1708"/>
    <mergeCell ref="BD1213:BD1243"/>
    <mergeCell ref="BD1250:BD1278"/>
    <mergeCell ref="BD1279:BD1306"/>
    <mergeCell ref="BD1307:BD1337"/>
    <mergeCell ref="BD1338:BD1367"/>
    <mergeCell ref="BD1368:BD1398"/>
    <mergeCell ref="BD1406:BD1434"/>
    <mergeCell ref="BD1435:BD1462"/>
    <mergeCell ref="BD1463:BD1493"/>
    <mergeCell ref="BD939:BD967"/>
    <mergeCell ref="BD968:BD995"/>
    <mergeCell ref="BD996:BD1026"/>
    <mergeCell ref="BD1027:BD1056"/>
    <mergeCell ref="BD1057:BD1087"/>
    <mergeCell ref="BD1095:BD1123"/>
    <mergeCell ref="BD1124:BD1151"/>
    <mergeCell ref="BD1152:BD1182"/>
    <mergeCell ref="BD1183:BD1212"/>
    <mergeCell ref="AX1678:AX1708"/>
    <mergeCell ref="AY1678:AY1708"/>
    <mergeCell ref="AZ1678:AZ1708"/>
    <mergeCell ref="BA1678:BA1708"/>
    <mergeCell ref="BB1678:BB1708"/>
    <mergeCell ref="BC1678:BC1708"/>
    <mergeCell ref="AX1617:AX1647"/>
    <mergeCell ref="AY1617:AY1647"/>
    <mergeCell ref="AZ1617:AZ1647"/>
    <mergeCell ref="BA1617:BA1647"/>
    <mergeCell ref="BB1617:BB1647"/>
    <mergeCell ref="BC1617:BC1647"/>
    <mergeCell ref="AX1648:AX1677"/>
    <mergeCell ref="AY1648:AY1677"/>
    <mergeCell ref="AZ1648:AZ1677"/>
    <mergeCell ref="BA1648:BA1677"/>
    <mergeCell ref="BB1648:BB1677"/>
    <mergeCell ref="BC1648:BC1677"/>
    <mergeCell ref="BG1560:BG1562"/>
    <mergeCell ref="BH1560:BH1562"/>
    <mergeCell ref="BI1560:BI1562"/>
    <mergeCell ref="AX1589:AX1616"/>
    <mergeCell ref="AY1589:AY1616"/>
    <mergeCell ref="AZ1589:AZ1616"/>
    <mergeCell ref="BA1589:BA1616"/>
    <mergeCell ref="BB1589:BB1616"/>
    <mergeCell ref="BC1589:BC1616"/>
    <mergeCell ref="AX1524:AX1554"/>
    <mergeCell ref="AY1524:AY1554"/>
    <mergeCell ref="AZ1524:AZ1554"/>
    <mergeCell ref="BA1524:BA1554"/>
    <mergeCell ref="BB1524:BB1554"/>
    <mergeCell ref="BC1524:BC1554"/>
    <mergeCell ref="AX1560:AX1588"/>
    <mergeCell ref="AY1560:AY1588"/>
    <mergeCell ref="AZ1560:AZ1588"/>
    <mergeCell ref="BA1560:BA1588"/>
    <mergeCell ref="BB1560:BB1588"/>
    <mergeCell ref="BC1560:BC1588"/>
    <mergeCell ref="AX1463:AX1493"/>
    <mergeCell ref="AY1463:AY1493"/>
    <mergeCell ref="AZ1463:AZ1493"/>
    <mergeCell ref="BA1463:BA1493"/>
    <mergeCell ref="BB1463:BB1493"/>
    <mergeCell ref="BC1463:BC1493"/>
    <mergeCell ref="AX1494:AX1523"/>
    <mergeCell ref="AY1494:AY1523"/>
    <mergeCell ref="AZ1494:AZ1523"/>
    <mergeCell ref="BA1494:BA1523"/>
    <mergeCell ref="BB1494:BB1523"/>
    <mergeCell ref="BC1494:BC1523"/>
    <mergeCell ref="BG1406:BG1408"/>
    <mergeCell ref="BH1406:BH1408"/>
    <mergeCell ref="BI1406:BI1408"/>
    <mergeCell ref="AX1435:AX1462"/>
    <mergeCell ref="AY1435:AY1462"/>
    <mergeCell ref="AZ1435:AZ1462"/>
    <mergeCell ref="BA1435:BA1462"/>
    <mergeCell ref="BB1435:BB1462"/>
    <mergeCell ref="BC1435:BC1462"/>
    <mergeCell ref="AX3:AX31"/>
    <mergeCell ref="AY3:AY31"/>
    <mergeCell ref="AZ3:AZ31"/>
    <mergeCell ref="AX1406:AX1434"/>
    <mergeCell ref="AY1406:AY1434"/>
    <mergeCell ref="AZ1406:AZ1434"/>
    <mergeCell ref="BA1406:BA1434"/>
    <mergeCell ref="BB1406:BB1434"/>
    <mergeCell ref="BC1406:BC1434"/>
    <mergeCell ref="AX32:AX59"/>
    <mergeCell ref="AY32:AY59"/>
    <mergeCell ref="AX121:AX151"/>
    <mergeCell ref="AY121:AY151"/>
    <mergeCell ref="AY91:AY120"/>
    <mergeCell ref="AX91:AX120"/>
    <mergeCell ref="BC277:BC307"/>
    <mergeCell ref="AY343:AY370"/>
    <mergeCell ref="AZ343:AZ370"/>
    <mergeCell ref="BA343:BA370"/>
    <mergeCell ref="BB343:BB370"/>
    <mergeCell ref="BC343:BC370"/>
    <mergeCell ref="AX314:AX342"/>
    <mergeCell ref="AY314:AY342"/>
    <mergeCell ref="AZ314:AZ342"/>
    <mergeCell ref="BG3:BG5"/>
    <mergeCell ref="BH3:BH5"/>
    <mergeCell ref="BI3:BI5"/>
    <mergeCell ref="AZ121:AZ151"/>
    <mergeCell ref="BA121:BA151"/>
    <mergeCell ref="BB121:BB151"/>
    <mergeCell ref="BC121:BC151"/>
    <mergeCell ref="BD121:BD151"/>
    <mergeCell ref="BC60:BC90"/>
    <mergeCell ref="BD60:BD90"/>
    <mergeCell ref="BC91:BC120"/>
    <mergeCell ref="BD91:BD120"/>
    <mergeCell ref="BC3:BC31"/>
    <mergeCell ref="BD3:BD31"/>
    <mergeCell ref="AZ91:AZ120"/>
    <mergeCell ref="BA91:BA120"/>
    <mergeCell ref="BB91:BB120"/>
    <mergeCell ref="AZ32:AZ59"/>
    <mergeCell ref="BA32:BA59"/>
    <mergeCell ref="BB32:BB59"/>
    <mergeCell ref="BC32:BC59"/>
    <mergeCell ref="BD32:BD59"/>
    <mergeCell ref="F1:AH1"/>
    <mergeCell ref="BC159:BC187"/>
    <mergeCell ref="BD159:BD187"/>
    <mergeCell ref="AX188:AX215"/>
    <mergeCell ref="AY188:AY215"/>
    <mergeCell ref="AZ188:AZ215"/>
    <mergeCell ref="BA188:BA215"/>
    <mergeCell ref="BB188:BB215"/>
    <mergeCell ref="BC188:BC215"/>
    <mergeCell ref="BD188:BD215"/>
    <mergeCell ref="AX159:AX187"/>
    <mergeCell ref="AY159:AY187"/>
    <mergeCell ref="AZ159:AZ187"/>
    <mergeCell ref="BA159:BA187"/>
    <mergeCell ref="BB159:BB187"/>
    <mergeCell ref="AK1:AS1"/>
    <mergeCell ref="BA3:BA31"/>
    <mergeCell ref="BB3:BB31"/>
    <mergeCell ref="AX60:AX90"/>
    <mergeCell ref="AY60:AY90"/>
    <mergeCell ref="AZ60:AZ90"/>
    <mergeCell ref="BA60:BA90"/>
    <mergeCell ref="BB60:BB90"/>
    <mergeCell ref="BB1:BD1"/>
    <mergeCell ref="BD277:BD307"/>
    <mergeCell ref="BG159:BG161"/>
    <mergeCell ref="BH159:BH161"/>
    <mergeCell ref="BI159:BI161"/>
    <mergeCell ref="AX277:AX307"/>
    <mergeCell ref="AY277:AY307"/>
    <mergeCell ref="AZ277:AZ307"/>
    <mergeCell ref="BA277:BA307"/>
    <mergeCell ref="BB277:BB307"/>
    <mergeCell ref="BC216:BC246"/>
    <mergeCell ref="BD216:BD246"/>
    <mergeCell ref="AX247:AX276"/>
    <mergeCell ref="AY247:AY276"/>
    <mergeCell ref="AZ247:AZ276"/>
    <mergeCell ref="BA247:BA276"/>
    <mergeCell ref="BB247:BB276"/>
    <mergeCell ref="BC247:BC276"/>
    <mergeCell ref="BD247:BD276"/>
    <mergeCell ref="AX216:AX246"/>
    <mergeCell ref="AY216:AY246"/>
    <mergeCell ref="AZ216:AZ246"/>
    <mergeCell ref="BA216:BA246"/>
    <mergeCell ref="BB216:BB246"/>
    <mergeCell ref="BG315:BG317"/>
    <mergeCell ref="BH315:BH317"/>
    <mergeCell ref="BI315:BI317"/>
    <mergeCell ref="AX432:AX462"/>
    <mergeCell ref="AY432:AY462"/>
    <mergeCell ref="AZ432:AZ462"/>
    <mergeCell ref="BA432:BA462"/>
    <mergeCell ref="BB432:BB462"/>
    <mergeCell ref="BC371:BC401"/>
    <mergeCell ref="AX402:AX431"/>
    <mergeCell ref="AY402:AY431"/>
    <mergeCell ref="AZ402:AZ431"/>
    <mergeCell ref="BA402:BA431"/>
    <mergeCell ref="BB402:BB431"/>
    <mergeCell ref="BC402:BC431"/>
    <mergeCell ref="AX371:AX401"/>
    <mergeCell ref="AY371:AY401"/>
    <mergeCell ref="AZ371:AZ401"/>
    <mergeCell ref="BA371:BA401"/>
    <mergeCell ref="BB371:BB401"/>
    <mergeCell ref="BC314:BC342"/>
    <mergeCell ref="AX343:AX370"/>
    <mergeCell ref="BA314:BA342"/>
    <mergeCell ref="BB314:BB342"/>
    <mergeCell ref="BC557:BC586"/>
    <mergeCell ref="AX526:AX556"/>
    <mergeCell ref="AY526:AY556"/>
    <mergeCell ref="AZ526:AZ556"/>
    <mergeCell ref="BA526:BA556"/>
    <mergeCell ref="BB526:BB556"/>
    <mergeCell ref="BC469:BC497"/>
    <mergeCell ref="AX498:AX525"/>
    <mergeCell ref="AY498:AY525"/>
    <mergeCell ref="AZ498:AZ525"/>
    <mergeCell ref="BA498:BA525"/>
    <mergeCell ref="BB498:BB525"/>
    <mergeCell ref="BC498:BC525"/>
    <mergeCell ref="AX469:AX497"/>
    <mergeCell ref="AY469:AY497"/>
    <mergeCell ref="AZ469:AZ497"/>
    <mergeCell ref="BA469:BA497"/>
    <mergeCell ref="BB469:BB497"/>
    <mergeCell ref="BA557:BA586"/>
    <mergeCell ref="BB557:BB586"/>
    <mergeCell ref="BC432:BC462"/>
    <mergeCell ref="BC587:BC617"/>
    <mergeCell ref="BG470:BG472"/>
    <mergeCell ref="BH470:BH472"/>
    <mergeCell ref="BI470:BI472"/>
    <mergeCell ref="AX627:AX655"/>
    <mergeCell ref="AY627:AY655"/>
    <mergeCell ref="AZ627:AZ655"/>
    <mergeCell ref="BA627:BA655"/>
    <mergeCell ref="BB627:BB655"/>
    <mergeCell ref="BC627:BC655"/>
    <mergeCell ref="BG628:BG630"/>
    <mergeCell ref="BH628:BH630"/>
    <mergeCell ref="BI628:BI630"/>
    <mergeCell ref="AX587:AX617"/>
    <mergeCell ref="AY587:AY617"/>
    <mergeCell ref="AZ587:AZ617"/>
    <mergeCell ref="BA587:BA617"/>
    <mergeCell ref="BB587:BB617"/>
    <mergeCell ref="BC526:BC556"/>
    <mergeCell ref="AX557:AX586"/>
    <mergeCell ref="AY557:AY586"/>
    <mergeCell ref="AZ557:AZ586"/>
    <mergeCell ref="BD469:BD497"/>
    <mergeCell ref="AX684:AX714"/>
    <mergeCell ref="AY684:AY714"/>
    <mergeCell ref="AZ684:AZ714"/>
    <mergeCell ref="BA684:BA714"/>
    <mergeCell ref="BB684:BB714"/>
    <mergeCell ref="BC684:BC714"/>
    <mergeCell ref="AX656:AX683"/>
    <mergeCell ref="AY656:AY683"/>
    <mergeCell ref="AZ656:AZ683"/>
    <mergeCell ref="BA656:BA683"/>
    <mergeCell ref="BB656:BB683"/>
    <mergeCell ref="AX745:AX775"/>
    <mergeCell ref="AY745:AY775"/>
    <mergeCell ref="AZ745:AZ775"/>
    <mergeCell ref="BA745:BA775"/>
    <mergeCell ref="BB745:BB775"/>
    <mergeCell ref="BC745:BC775"/>
    <mergeCell ref="AX715:AX744"/>
    <mergeCell ref="AY715:AY744"/>
    <mergeCell ref="AZ715:AZ744"/>
    <mergeCell ref="BA715:BA744"/>
    <mergeCell ref="BB715:BB744"/>
    <mergeCell ref="BB782:BB810"/>
    <mergeCell ref="BC782:BC810"/>
    <mergeCell ref="AX811:AX838"/>
    <mergeCell ref="AY811:AY838"/>
    <mergeCell ref="AZ811:AZ838"/>
    <mergeCell ref="BA811:BA838"/>
    <mergeCell ref="BB811:BB838"/>
    <mergeCell ref="BC811:BC838"/>
    <mergeCell ref="C781:D781"/>
    <mergeCell ref="AX782:AX810"/>
    <mergeCell ref="AY782:AY810"/>
    <mergeCell ref="AZ782:AZ810"/>
    <mergeCell ref="BA782:BA810"/>
    <mergeCell ref="AX870:AX899"/>
    <mergeCell ref="AY870:AY899"/>
    <mergeCell ref="AZ870:AZ899"/>
    <mergeCell ref="BA870:BA899"/>
    <mergeCell ref="BB870:BB899"/>
    <mergeCell ref="BC870:BC899"/>
    <mergeCell ref="AX839:AX869"/>
    <mergeCell ref="AY839:AY869"/>
    <mergeCell ref="AZ839:AZ869"/>
    <mergeCell ref="BA839:BA869"/>
    <mergeCell ref="BB839:BB869"/>
    <mergeCell ref="AX939:AX967"/>
    <mergeCell ref="AY939:AY967"/>
    <mergeCell ref="AZ939:AZ967"/>
    <mergeCell ref="BA939:BA967"/>
    <mergeCell ref="BB939:BB967"/>
    <mergeCell ref="BC939:BC967"/>
    <mergeCell ref="AX900:AX930"/>
    <mergeCell ref="AY900:AY930"/>
    <mergeCell ref="AZ900:AZ930"/>
    <mergeCell ref="BA900:BA930"/>
    <mergeCell ref="BB900:BB930"/>
    <mergeCell ref="AX996:AX1026"/>
    <mergeCell ref="AY996:AY1026"/>
    <mergeCell ref="AZ996:AZ1026"/>
    <mergeCell ref="BA996:BA1026"/>
    <mergeCell ref="BB996:BB1026"/>
    <mergeCell ref="BC996:BC1026"/>
    <mergeCell ref="AX968:AX995"/>
    <mergeCell ref="AY968:AY995"/>
    <mergeCell ref="AZ968:AZ995"/>
    <mergeCell ref="BA968:BA995"/>
    <mergeCell ref="BB968:BB995"/>
    <mergeCell ref="AX1057:AX1087"/>
    <mergeCell ref="AY1057:AY1087"/>
    <mergeCell ref="AZ1057:AZ1087"/>
    <mergeCell ref="BA1057:BA1087"/>
    <mergeCell ref="BB1057:BB1087"/>
    <mergeCell ref="BC1057:BC1087"/>
    <mergeCell ref="AX1027:AX1056"/>
    <mergeCell ref="AY1027:AY1056"/>
    <mergeCell ref="AZ1027:AZ1056"/>
    <mergeCell ref="BA1027:BA1056"/>
    <mergeCell ref="BB1027:BB1056"/>
    <mergeCell ref="AX1095:AX1123"/>
    <mergeCell ref="AY1095:AY1123"/>
    <mergeCell ref="AZ1095:AZ1123"/>
    <mergeCell ref="BA1095:BA1123"/>
    <mergeCell ref="BB1095:BB1123"/>
    <mergeCell ref="BC1095:BC1123"/>
    <mergeCell ref="BG1095:BG1097"/>
    <mergeCell ref="BH1095:BH1097"/>
    <mergeCell ref="BI1095:BI1097"/>
    <mergeCell ref="AX1152:AX1182"/>
    <mergeCell ref="AY1152:AY1182"/>
    <mergeCell ref="AZ1152:AZ1182"/>
    <mergeCell ref="BA1152:BA1182"/>
    <mergeCell ref="BB1152:BB1182"/>
    <mergeCell ref="BC1152:BC1182"/>
    <mergeCell ref="AX1124:AX1151"/>
    <mergeCell ref="AY1124:AY1151"/>
    <mergeCell ref="AZ1124:AZ1151"/>
    <mergeCell ref="BA1124:BA1151"/>
    <mergeCell ref="BB1124:BB1151"/>
    <mergeCell ref="AX1213:AX1243"/>
    <mergeCell ref="AY1213:AY1243"/>
    <mergeCell ref="AZ1213:AZ1243"/>
    <mergeCell ref="BA1213:BA1243"/>
    <mergeCell ref="BB1213:BB1243"/>
    <mergeCell ref="BC1213:BC1243"/>
    <mergeCell ref="AX1183:AX1212"/>
    <mergeCell ref="AY1183:AY1212"/>
    <mergeCell ref="AZ1183:AZ1212"/>
    <mergeCell ref="BA1183:BA1212"/>
    <mergeCell ref="BB1183:BB1212"/>
    <mergeCell ref="AX1279:AX1306"/>
    <mergeCell ref="AY1279:AY1306"/>
    <mergeCell ref="AZ1279:AZ1306"/>
    <mergeCell ref="BA1279:BA1306"/>
    <mergeCell ref="BB1279:BB1306"/>
    <mergeCell ref="BC1279:BC1306"/>
    <mergeCell ref="AX1250:AX1278"/>
    <mergeCell ref="AY1250:AY1278"/>
    <mergeCell ref="AZ1250:AZ1278"/>
    <mergeCell ref="BA1250:BA1278"/>
    <mergeCell ref="BB1250:BB1278"/>
    <mergeCell ref="AX1368:AX1398"/>
    <mergeCell ref="AY1368:AY1398"/>
    <mergeCell ref="AZ1368:AZ1398"/>
    <mergeCell ref="BA1368:BA1398"/>
    <mergeCell ref="BB1368:BB1398"/>
    <mergeCell ref="BC1307:BC1337"/>
    <mergeCell ref="AX1338:AX1367"/>
    <mergeCell ref="AY1338:AY1367"/>
    <mergeCell ref="AZ1338:AZ1367"/>
    <mergeCell ref="BA1338:BA1367"/>
    <mergeCell ref="BB1338:BB1367"/>
    <mergeCell ref="BC1338:BC1367"/>
    <mergeCell ref="AX1307:AX1337"/>
    <mergeCell ref="AY1307:AY1337"/>
    <mergeCell ref="AZ1307:AZ1337"/>
    <mergeCell ref="BA1307:BA1337"/>
    <mergeCell ref="BB1307:BB1337"/>
    <mergeCell ref="BI783:BI785"/>
    <mergeCell ref="BD745:BD775"/>
    <mergeCell ref="BD782:BD810"/>
    <mergeCell ref="BD314:BD342"/>
    <mergeCell ref="BD343:BD370"/>
    <mergeCell ref="BD371:BD401"/>
    <mergeCell ref="BD402:BD431"/>
    <mergeCell ref="BD432:BD462"/>
    <mergeCell ref="BC1368:BC1398"/>
    <mergeCell ref="BC1250:BC1278"/>
    <mergeCell ref="BG1250:BG1252"/>
    <mergeCell ref="BH1250:BH1252"/>
    <mergeCell ref="BI1250:BI1252"/>
    <mergeCell ref="BC1183:BC1212"/>
    <mergeCell ref="BC1124:BC1151"/>
    <mergeCell ref="BG939:BG941"/>
    <mergeCell ref="BH939:BH941"/>
    <mergeCell ref="BI939:BI941"/>
    <mergeCell ref="BC1027:BC1056"/>
    <mergeCell ref="BC968:BC995"/>
    <mergeCell ref="BC900:BC930"/>
    <mergeCell ref="BC839:BC869"/>
    <mergeCell ref="BC715:BC744"/>
    <mergeCell ref="BC656:BC683"/>
    <mergeCell ref="BD811:BD838"/>
    <mergeCell ref="BD839:BD869"/>
    <mergeCell ref="BD870:BD899"/>
    <mergeCell ref="BD900:BD930"/>
    <mergeCell ref="BG783:BG785"/>
    <mergeCell ref="BH783:BH785"/>
    <mergeCell ref="BD498:BD525"/>
    <mergeCell ref="BD526:BD556"/>
    <mergeCell ref="BD557:BD586"/>
    <mergeCell ref="BD587:BD617"/>
    <mergeCell ref="BD627:BD655"/>
    <mergeCell ref="BD656:BD683"/>
    <mergeCell ref="BD684:BD714"/>
    <mergeCell ref="BD715:BD744"/>
  </mergeCells>
  <conditionalFormatting sqref="U3:U151 U159:U307 U469:U617 U314:U462 U627:U775">
    <cfRule type="expression" dxfId="6" priority="11">
      <formula>"SE(Y3&lt;AF3)"</formula>
    </cfRule>
  </conditionalFormatting>
  <conditionalFormatting sqref="U782:U930">
    <cfRule type="expression" dxfId="5" priority="6">
      <formula>"SE(Y3&lt;AF3)"</formula>
    </cfRule>
  </conditionalFormatting>
  <conditionalFormatting sqref="U939:U1087">
    <cfRule type="expression" dxfId="4" priority="5">
      <formula>"SE(Y3&lt;AF3)"</formula>
    </cfRule>
  </conditionalFormatting>
  <conditionalFormatting sqref="U1095:U1243">
    <cfRule type="expression" dxfId="3" priority="4">
      <formula>"SE(Y3&lt;AF3)"</formula>
    </cfRule>
  </conditionalFormatting>
  <conditionalFormatting sqref="U1250:U1398">
    <cfRule type="expression" dxfId="2" priority="3">
      <formula>"SE(Y3&lt;AF3)"</formula>
    </cfRule>
  </conditionalFormatting>
  <conditionalFormatting sqref="U1406:U1554">
    <cfRule type="expression" dxfId="1" priority="2">
      <formula>"SE(Y3&lt;AF3)"</formula>
    </cfRule>
  </conditionalFormatting>
  <conditionalFormatting sqref="U1560:U1708">
    <cfRule type="expression" dxfId="0" priority="1">
      <formula>"SE(Y3&lt;AF3)"</formula>
    </cfRule>
  </conditionalFormatting>
  <pageMargins left="0.7" right="0.7" top="0.75" bottom="0.75" header="0.3" footer="0.3"/>
  <drawing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8CA30D-1C5F-214F-A0DF-285F73976C28}">
  <dimension ref="A2:N34"/>
  <sheetViews>
    <sheetView workbookViewId="0">
      <selection activeCell="Q68" sqref="Q68"/>
    </sheetView>
  </sheetViews>
  <sheetFormatPr baseColWidth="10" defaultRowHeight="13"/>
  <cols>
    <col min="1" max="1" width="16.83203125" style="251" bestFit="1" customWidth="1"/>
    <col min="2" max="2" width="12.1640625" bestFit="1" customWidth="1"/>
    <col min="3" max="3" width="17.83203125" customWidth="1"/>
    <col min="4" max="4" width="11.6640625" bestFit="1" customWidth="1"/>
    <col min="5" max="5" width="19.33203125" customWidth="1"/>
    <col min="6" max="6" width="11.6640625" bestFit="1" customWidth="1"/>
    <col min="7" max="7" width="19" customWidth="1"/>
    <col min="8" max="8" width="11.6640625" bestFit="1" customWidth="1"/>
    <col min="9" max="9" width="21" customWidth="1"/>
    <col min="11" max="11" width="17.1640625" customWidth="1"/>
    <col min="14" max="14" width="10.83203125" style="251"/>
  </cols>
  <sheetData>
    <row r="2" spans="1:13" ht="54" customHeight="1">
      <c r="A2" s="416" t="s">
        <v>457</v>
      </c>
      <c r="B2" s="415" t="s">
        <v>458</v>
      </c>
      <c r="C2" s="415"/>
      <c r="D2" s="415" t="s">
        <v>459</v>
      </c>
      <c r="E2" s="415"/>
      <c r="F2" s="413" t="s">
        <v>460</v>
      </c>
      <c r="G2" s="413"/>
      <c r="H2" s="413" t="s">
        <v>461</v>
      </c>
      <c r="I2" s="413"/>
      <c r="J2" s="413" t="s">
        <v>462</v>
      </c>
      <c r="K2" s="413"/>
      <c r="L2" s="414" t="s">
        <v>476</v>
      </c>
      <c r="M2" s="250"/>
    </row>
    <row r="3" spans="1:13" s="250" customFormat="1">
      <c r="A3" s="416"/>
      <c r="B3" s="254" t="s">
        <v>463</v>
      </c>
      <c r="C3" s="254" t="s">
        <v>464</v>
      </c>
      <c r="D3" s="254" t="s">
        <v>463</v>
      </c>
      <c r="E3" s="254" t="s">
        <v>464</v>
      </c>
      <c r="F3" s="254" t="s">
        <v>463</v>
      </c>
      <c r="G3" s="254" t="s">
        <v>464</v>
      </c>
      <c r="H3" s="254" t="s">
        <v>463</v>
      </c>
      <c r="I3" s="254" t="s">
        <v>464</v>
      </c>
      <c r="J3" s="254" t="s">
        <v>463</v>
      </c>
      <c r="K3" s="254" t="s">
        <v>464</v>
      </c>
      <c r="L3" s="414"/>
    </row>
    <row r="4" spans="1:13" s="251" customFormat="1" ht="20" customHeight="1">
      <c r="A4" s="255" t="s">
        <v>250</v>
      </c>
      <c r="B4" s="281">
        <v>3074</v>
      </c>
      <c r="C4" s="286">
        <f>B4*L4</f>
        <v>208.10979999999998</v>
      </c>
      <c r="D4" s="3">
        <v>2204</v>
      </c>
      <c r="E4" s="289">
        <f>D4*L4</f>
        <v>149.21079999999998</v>
      </c>
      <c r="F4" s="3">
        <v>1262</v>
      </c>
      <c r="G4" s="289">
        <f>F4*L4</f>
        <v>85.437399999999997</v>
      </c>
      <c r="H4" s="3">
        <v>1132</v>
      </c>
      <c r="I4" s="289">
        <f>L4*H4</f>
        <v>76.636399999999995</v>
      </c>
      <c r="J4" s="3">
        <v>3391</v>
      </c>
      <c r="K4" s="289">
        <f>J4*L4</f>
        <v>229.57069999999999</v>
      </c>
      <c r="L4" s="287">
        <v>6.7699999999999996E-2</v>
      </c>
    </row>
    <row r="5" spans="1:13" s="250" customFormat="1" ht="20" customHeight="1">
      <c r="A5" s="255" t="s">
        <v>265</v>
      </c>
      <c r="B5" s="281">
        <v>960</v>
      </c>
      <c r="C5" s="286">
        <f t="shared" ref="C5:C14" si="0">B5*L5</f>
        <v>76.320000000000007</v>
      </c>
      <c r="D5" s="3">
        <v>3007</v>
      </c>
      <c r="E5" s="289">
        <f>D5*L5</f>
        <v>239.0565</v>
      </c>
      <c r="F5" s="3">
        <v>4305</v>
      </c>
      <c r="G5" s="289">
        <f t="shared" ref="G5:G14" si="1">F5*L5</f>
        <v>342.2475</v>
      </c>
      <c r="H5" s="3">
        <v>0</v>
      </c>
      <c r="I5" s="289">
        <f t="shared" ref="I5:I14" si="2">L5*H5</f>
        <v>0</v>
      </c>
      <c r="J5" s="3">
        <v>3841</v>
      </c>
      <c r="K5" s="289">
        <f t="shared" ref="K5:K14" si="3">J5*L5</f>
        <v>305.35950000000003</v>
      </c>
      <c r="L5" s="287">
        <v>7.9500000000000001E-2</v>
      </c>
    </row>
    <row r="6" spans="1:13" ht="20" customHeight="1">
      <c r="A6" s="255" t="s">
        <v>271</v>
      </c>
      <c r="B6" s="285">
        <v>28853</v>
      </c>
      <c r="C6" s="286">
        <f t="shared" si="0"/>
        <v>5072.3574000000008</v>
      </c>
      <c r="D6" s="285">
        <v>56427</v>
      </c>
      <c r="E6" s="289">
        <f t="shared" ref="E6:E14" si="4">D6*L6</f>
        <v>9919.8666000000012</v>
      </c>
      <c r="F6" s="285">
        <v>49040</v>
      </c>
      <c r="G6" s="289">
        <f t="shared" si="1"/>
        <v>8621.232</v>
      </c>
      <c r="H6" s="285">
        <v>36973</v>
      </c>
      <c r="I6" s="289">
        <f t="shared" si="2"/>
        <v>6499.8534000000009</v>
      </c>
      <c r="J6" s="285">
        <v>30943</v>
      </c>
      <c r="K6" s="289">
        <f t="shared" si="3"/>
        <v>5439.7794000000004</v>
      </c>
      <c r="L6" s="288">
        <v>0.17580000000000001</v>
      </c>
      <c r="M6" s="284"/>
    </row>
    <row r="7" spans="1:13" ht="20" customHeight="1">
      <c r="A7" s="255" t="s">
        <v>252</v>
      </c>
      <c r="B7" s="3">
        <v>0</v>
      </c>
      <c r="C7" s="286">
        <f t="shared" si="0"/>
        <v>0</v>
      </c>
      <c r="D7" s="281">
        <v>4091</v>
      </c>
      <c r="E7" s="289">
        <f t="shared" si="4"/>
        <v>910.32931999999994</v>
      </c>
      <c r="F7" s="281">
        <v>5402</v>
      </c>
      <c r="G7" s="289">
        <f t="shared" si="1"/>
        <v>1202.05304</v>
      </c>
      <c r="H7" s="3">
        <v>0</v>
      </c>
      <c r="I7" s="289">
        <f t="shared" si="2"/>
        <v>0</v>
      </c>
      <c r="J7" s="281">
        <v>6526</v>
      </c>
      <c r="K7" s="289">
        <f t="shared" si="3"/>
        <v>1452.16552</v>
      </c>
      <c r="L7" s="287">
        <v>0.22252</v>
      </c>
    </row>
    <row r="8" spans="1:13" ht="20" customHeight="1">
      <c r="A8" s="255" t="s">
        <v>259</v>
      </c>
      <c r="B8" s="281">
        <v>6062</v>
      </c>
      <c r="C8" s="286">
        <f t="shared" si="0"/>
        <v>307.34340000000003</v>
      </c>
      <c r="D8" s="281">
        <v>5194</v>
      </c>
      <c r="E8" s="289">
        <f t="shared" si="4"/>
        <v>263.33580000000001</v>
      </c>
      <c r="F8" s="281">
        <v>4569</v>
      </c>
      <c r="G8" s="289">
        <f t="shared" si="1"/>
        <v>231.64830000000001</v>
      </c>
      <c r="H8" s="281">
        <v>3870</v>
      </c>
      <c r="I8" s="289">
        <f t="shared" si="2"/>
        <v>196.209</v>
      </c>
      <c r="J8" s="281">
        <v>7193</v>
      </c>
      <c r="K8" s="289">
        <f t="shared" si="3"/>
        <v>364.68510000000003</v>
      </c>
      <c r="L8" s="287">
        <v>5.0700000000000002E-2</v>
      </c>
    </row>
    <row r="9" spans="1:13" ht="20" customHeight="1">
      <c r="A9" s="255" t="s">
        <v>260</v>
      </c>
      <c r="B9" s="281">
        <v>6106</v>
      </c>
      <c r="C9" s="286">
        <f t="shared" si="0"/>
        <v>265.61099999999999</v>
      </c>
      <c r="D9" s="281">
        <v>5726</v>
      </c>
      <c r="E9" s="289">
        <f t="shared" si="4"/>
        <v>249.08099999999999</v>
      </c>
      <c r="F9" s="281">
        <v>8537</v>
      </c>
      <c r="G9" s="289">
        <f t="shared" si="1"/>
        <v>371.35949999999997</v>
      </c>
      <c r="H9" s="281">
        <v>5563</v>
      </c>
      <c r="I9" s="289">
        <f t="shared" si="2"/>
        <v>241.9905</v>
      </c>
      <c r="J9" s="281">
        <v>6385</v>
      </c>
      <c r="K9" s="289">
        <f t="shared" si="3"/>
        <v>277.7475</v>
      </c>
      <c r="L9" s="287">
        <v>4.3499999999999997E-2</v>
      </c>
    </row>
    <row r="10" spans="1:13" ht="20" customHeight="1">
      <c r="A10" s="255" t="s">
        <v>263</v>
      </c>
      <c r="B10" s="312">
        <v>11986</v>
      </c>
      <c r="C10" s="286">
        <f t="shared" si="0"/>
        <v>382.35339999999997</v>
      </c>
      <c r="D10" s="312">
        <v>12326</v>
      </c>
      <c r="E10" s="289">
        <f t="shared" si="4"/>
        <v>393.19939999999997</v>
      </c>
      <c r="F10" s="312">
        <v>10224</v>
      </c>
      <c r="G10" s="289">
        <f t="shared" si="1"/>
        <v>326.1456</v>
      </c>
      <c r="H10" s="281">
        <v>14790</v>
      </c>
      <c r="I10" s="289">
        <f t="shared" si="2"/>
        <v>471.80099999999999</v>
      </c>
      <c r="J10" s="281">
        <v>15816</v>
      </c>
      <c r="K10" s="289">
        <f t="shared" si="3"/>
        <v>504.53039999999999</v>
      </c>
      <c r="L10" s="287">
        <v>3.1899999999999998E-2</v>
      </c>
    </row>
    <row r="11" spans="1:13" ht="20" customHeight="1">
      <c r="A11" s="255" t="s">
        <v>387</v>
      </c>
      <c r="B11" s="281">
        <v>9989</v>
      </c>
      <c r="C11" s="286">
        <f>B11*L11</f>
        <v>302.66669999999999</v>
      </c>
      <c r="D11" s="281">
        <v>12561</v>
      </c>
      <c r="E11" s="289">
        <f t="shared" si="4"/>
        <v>380.59829999999999</v>
      </c>
      <c r="F11" s="281">
        <v>17641</v>
      </c>
      <c r="G11" s="289">
        <f t="shared" si="1"/>
        <v>534.52229999999997</v>
      </c>
      <c r="H11" s="281">
        <v>14200</v>
      </c>
      <c r="I11" s="289">
        <f t="shared" si="2"/>
        <v>430.26</v>
      </c>
      <c r="J11" s="281">
        <v>13155</v>
      </c>
      <c r="K11" s="289">
        <f t="shared" si="3"/>
        <v>398.59649999999999</v>
      </c>
      <c r="L11" s="287">
        <v>3.0300000000000001E-2</v>
      </c>
    </row>
    <row r="12" spans="1:13" ht="20" customHeight="1">
      <c r="A12" s="255">
        <v>680173</v>
      </c>
      <c r="B12" s="283">
        <v>960944.23</v>
      </c>
      <c r="C12" s="286">
        <f>B12*L12</f>
        <v>6022602.6482173996</v>
      </c>
      <c r="D12" s="283">
        <v>674034.54545454495</v>
      </c>
      <c r="E12" s="289">
        <f t="shared" si="4"/>
        <v>4224430.6294909064</v>
      </c>
      <c r="F12" s="283">
        <v>1133486.8</v>
      </c>
      <c r="G12" s="289">
        <f t="shared" si="1"/>
        <v>7103992.5005840007</v>
      </c>
      <c r="H12" s="281">
        <v>1453220</v>
      </c>
      <c r="I12" s="289">
        <f t="shared" si="2"/>
        <v>9107881.9636000004</v>
      </c>
      <c r="J12" s="3">
        <v>406487.04347826086</v>
      </c>
      <c r="K12" s="289">
        <f t="shared" si="3"/>
        <v>2547608.7665547826</v>
      </c>
      <c r="L12" s="287">
        <v>6.2673800000000002</v>
      </c>
    </row>
    <row r="13" spans="1:13" ht="20" customHeight="1">
      <c r="A13" s="255">
        <v>680176</v>
      </c>
      <c r="B13" s="312">
        <v>230000</v>
      </c>
      <c r="C13" s="286">
        <f t="shared" si="0"/>
        <v>1446079</v>
      </c>
      <c r="D13" s="283">
        <v>173247.93437500001</v>
      </c>
      <c r="E13" s="289">
        <f t="shared" si="4"/>
        <v>1089261.7377959376</v>
      </c>
      <c r="F13" s="283">
        <v>152497.969230769</v>
      </c>
      <c r="G13" s="289">
        <f t="shared" si="1"/>
        <v>958800.48194461397</v>
      </c>
      <c r="H13" s="283">
        <v>195820.717948718</v>
      </c>
      <c r="I13" s="289">
        <f t="shared" si="2"/>
        <v>1231183.5999589746</v>
      </c>
      <c r="J13" s="283">
        <v>99015.126086956501</v>
      </c>
      <c r="K13" s="289">
        <f t="shared" si="3"/>
        <v>622537.80224652158</v>
      </c>
      <c r="L13" s="287">
        <v>6.2873000000000001</v>
      </c>
    </row>
    <row r="14" spans="1:13" ht="20" customHeight="1">
      <c r="A14" s="255">
        <v>990000548</v>
      </c>
      <c r="B14" s="283">
        <v>169139.06666667</v>
      </c>
      <c r="C14" s="286">
        <f t="shared" si="0"/>
        <v>567989.2825546778</v>
      </c>
      <c r="D14" s="283">
        <v>201436.59154930001</v>
      </c>
      <c r="E14" s="289">
        <f t="shared" si="4"/>
        <v>676448.24681353522</v>
      </c>
      <c r="F14" s="283">
        <v>177398.41666667</v>
      </c>
      <c r="G14" s="289">
        <f t="shared" si="1"/>
        <v>595725.17097667779</v>
      </c>
      <c r="H14" s="283">
        <v>124543.46575341999</v>
      </c>
      <c r="I14" s="289">
        <f t="shared" si="2"/>
        <v>418231.90321587468</v>
      </c>
      <c r="J14" s="281">
        <v>195787</v>
      </c>
      <c r="K14" s="289">
        <f t="shared" si="3"/>
        <v>657476.24043999997</v>
      </c>
      <c r="L14" s="287">
        <v>3.3581199999999995</v>
      </c>
    </row>
    <row r="15" spans="1:13" ht="13" customHeight="1"/>
    <row r="16" spans="1:13" ht="13" customHeight="1"/>
    <row r="17" ht="13" customHeight="1"/>
    <row r="18" ht="13" customHeight="1"/>
    <row r="19" ht="13" customHeight="1"/>
    <row r="20" ht="13" customHeight="1"/>
    <row r="21" ht="13" customHeight="1"/>
    <row r="22" ht="13" customHeight="1"/>
    <row r="23" ht="13" customHeight="1"/>
    <row r="24" ht="13" customHeight="1"/>
    <row r="25" ht="13" customHeight="1"/>
    <row r="26" ht="13" customHeight="1"/>
    <row r="27" ht="13" customHeight="1"/>
    <row r="28" ht="13" customHeight="1"/>
    <row r="29" ht="13" customHeight="1"/>
    <row r="30" ht="13" customHeight="1"/>
    <row r="31" ht="13" customHeight="1"/>
    <row r="32" ht="13" customHeight="1"/>
    <row r="33" ht="13" customHeight="1"/>
    <row r="34" ht="13" customHeight="1"/>
  </sheetData>
  <mergeCells count="7">
    <mergeCell ref="J2:K2"/>
    <mergeCell ref="L2:L3"/>
    <mergeCell ref="B2:C2"/>
    <mergeCell ref="D2:E2"/>
    <mergeCell ref="A2:A3"/>
    <mergeCell ref="F2:G2"/>
    <mergeCell ref="H2:I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B48E3-FA33-AB41-B0FD-2E13D6A45DB4}">
  <dimension ref="A6:N159"/>
  <sheetViews>
    <sheetView workbookViewId="0">
      <selection activeCell="H153" sqref="H153"/>
    </sheetView>
  </sheetViews>
  <sheetFormatPr baseColWidth="10" defaultRowHeight="13"/>
  <cols>
    <col min="1" max="1" width="18" style="171" bestFit="1" customWidth="1"/>
    <col min="2" max="9" width="10.83203125" style="138"/>
    <col min="10" max="10" width="12.6640625" style="192" customWidth="1"/>
    <col min="11" max="11" width="12.6640625" style="193" customWidth="1"/>
    <col min="12" max="12" width="12.5" style="138" customWidth="1"/>
    <col min="13" max="13" width="10.6640625" style="138" bestFit="1" customWidth="1"/>
  </cols>
  <sheetData>
    <row r="6" spans="3:14">
      <c r="D6" s="417" t="s">
        <v>478</v>
      </c>
      <c r="E6" s="417"/>
      <c r="F6" s="417"/>
      <c r="G6" s="417"/>
      <c r="H6" s="417"/>
      <c r="I6" s="417"/>
      <c r="J6" s="417"/>
      <c r="K6" s="417"/>
      <c r="L6" s="417"/>
      <c r="M6" s="417"/>
      <c r="N6" s="417"/>
    </row>
    <row r="7" spans="3:14">
      <c r="D7" s="417"/>
      <c r="E7" s="417"/>
      <c r="F7" s="417"/>
      <c r="G7" s="417"/>
      <c r="H7" s="417"/>
      <c r="I7" s="417"/>
      <c r="J7" s="417"/>
      <c r="K7" s="417"/>
      <c r="L7" s="417"/>
      <c r="M7" s="417"/>
      <c r="N7" s="417"/>
    </row>
    <row r="8" spans="3:14" ht="13" customHeight="1">
      <c r="C8" s="418" t="s">
        <v>96</v>
      </c>
      <c r="D8" s="172" t="s">
        <v>250</v>
      </c>
      <c r="E8" s="172" t="s">
        <v>265</v>
      </c>
      <c r="F8" s="172" t="s">
        <v>271</v>
      </c>
      <c r="G8" s="172" t="s">
        <v>252</v>
      </c>
      <c r="H8" s="172" t="s">
        <v>259</v>
      </c>
      <c r="I8" s="172" t="s">
        <v>260</v>
      </c>
      <c r="J8" s="172" t="s">
        <v>263</v>
      </c>
      <c r="K8" s="172" t="s">
        <v>387</v>
      </c>
      <c r="L8" s="172">
        <v>680173</v>
      </c>
      <c r="M8" s="172">
        <v>680176</v>
      </c>
      <c r="N8" s="172">
        <v>990000548</v>
      </c>
    </row>
    <row r="9" spans="3:14" ht="13" customHeight="1">
      <c r="C9" s="418"/>
      <c r="D9" s="172" t="s">
        <v>410</v>
      </c>
      <c r="E9" s="172" t="s">
        <v>413</v>
      </c>
      <c r="F9" s="172" t="s">
        <v>420</v>
      </c>
      <c r="G9" s="172" t="s">
        <v>413</v>
      </c>
      <c r="H9" s="172" t="s">
        <v>413</v>
      </c>
      <c r="I9" s="172" t="s">
        <v>413</v>
      </c>
      <c r="J9" s="172" t="s">
        <v>418</v>
      </c>
      <c r="K9" s="172" t="s">
        <v>427</v>
      </c>
      <c r="L9" s="172" t="s">
        <v>415</v>
      </c>
      <c r="M9" s="172" t="s">
        <v>415</v>
      </c>
      <c r="N9" s="172" t="s">
        <v>426</v>
      </c>
    </row>
    <row r="10" spans="3:14">
      <c r="C10" s="419"/>
      <c r="D10" s="172" t="s">
        <v>479</v>
      </c>
      <c r="E10" s="172" t="s">
        <v>479</v>
      </c>
      <c r="F10" s="172" t="s">
        <v>479</v>
      </c>
      <c r="G10" s="172" t="s">
        <v>479</v>
      </c>
      <c r="H10" s="172" t="s">
        <v>479</v>
      </c>
      <c r="I10" s="172" t="s">
        <v>479</v>
      </c>
      <c r="J10" s="172" t="s">
        <v>400</v>
      </c>
      <c r="K10" s="172" t="s">
        <v>400</v>
      </c>
      <c r="L10" s="172" t="s">
        <v>400</v>
      </c>
      <c r="M10" s="172" t="s">
        <v>400</v>
      </c>
      <c r="N10" s="172" t="s">
        <v>400</v>
      </c>
    </row>
    <row r="11" spans="3:14">
      <c r="C11" s="3" t="s">
        <v>98</v>
      </c>
      <c r="D11" s="173">
        <f>_xlfn.CEILING.MATH('domanda settimanale A41002300'!DB4+IF('domanda settimanale A41002300'!DB5&gt;simulazione!S3,'domanda settimanale A41002300'!DB5,0)+IF('domanda settimanale A41002300'!DB6&gt;simulazione!S3,'domanda settimanale A41002300'!DB6,0)+IF('domanda settimanale A41002300'!DB7&gt;simulazione!S3,'domanda settimanale A41002300'!DB7,0)+IF('domanda settimanale A41002300'!DB8&gt;simulazione!S3,'domanda settimanale A41002300'!DB8,0)+IF('domanda settimanale A41002300'!DB9&gt;simulazione!S3,'domanda settimanale A41002300'!DB9,0)+IF('domanda settimanale A41002300'!DB10&gt;simulazione!S3,'domanda settimanale A41002300'!DB10,0))</f>
        <v>271</v>
      </c>
      <c r="E11" s="173">
        <f>_xlfn.CEILING.MATH('domanda settimanale A41002300'!DC4+IF('domanda settimanale A41002300'!DC5&gt;simulazione!S159,'domanda settimanale A41002300'!DC5,0)+IF('domanda settimanale A41002300'!DC6&gt;simulazione!S159,'domanda settimanale A41002300'!DC6,0)+IF('domanda settimanale A41002300'!DC7&gt;simulazione!S159,'domanda settimanale A41002300'!DC7,0)+IF('domanda settimanale A41002300'!DC8&gt;simulazione!S159,'domanda settimanale A41002300'!DC8,0)+IF('domanda settimanale A41002300'!DC9&gt;simulazione!S159,'domanda settimanale A41002300'!DC9,0))</f>
        <v>271</v>
      </c>
      <c r="F11" s="218">
        <v>6589</v>
      </c>
      <c r="G11" s="5">
        <f>_xlfn.CEILING.MATH('domanda settimanale A41002300'!CJ4+IF('domanda settimanale A41002300'!CJ5&gt;simulazione!S627,'domanda settimanale A41002300'!CJ5,0)+IF('domanda settimanale A41002300'!CJ6&gt;simulazione!S627,'domanda settimanale A41002300'!CJ6,0)+IF('domanda settimanale A41002300'!CJ7&gt;simulazione!S627,'domanda settimanale A41002300'!CJ7,0)+IF('domanda settimanale A41002300'!CJ8&gt;simulazione!S627,'domanda settimanale A41002300'!CJ8,0)+IF('domanda settimanale A41002300'!CJ9&gt;simulazione!S627,'domanda settimanale A41002300'!CJ9,0))</f>
        <v>271</v>
      </c>
      <c r="H11" s="5">
        <f>_xlfn.CEILING.MATH('domanda settimanale A41002300'!CQ4+IF('domanda settimanale A41002300'!CQ5&gt;simulazione!S939,'domanda settimanale A41002300'!CQ5,0)+IF('domanda settimanale A41002300'!CQ6&gt;simulazione!S939,'domanda settimanale A41002300'!CQ6,0)+IF('domanda settimanale A41002300'!CQ7&gt;simulazione!S939,'domanda settimanale A41002300'!CQ7,0)+IF('domanda settimanale A41002300'!CQ8&gt;simulazione!S939,'domanda settimanale A41002300'!CQ8,0)+IF('domanda settimanale A41002300'!CQ9&gt;simulazione!S939,'domanda settimanale A41002300'!CQ9,0))</f>
        <v>271</v>
      </c>
      <c r="I11" s="5">
        <f>_xlfn.CEILING.MATH('domanda settimanale A41002300'!CR4+IF('domanda settimanale A41002300'!CR5&gt;simulazione!S939,'domanda settimanale A41002300'!CR5,0)+IF('domanda settimanale A41002300'!CR6&gt;simulazione!S939,'domanda settimanale A41002300'!CR6,0)+IF('domanda settimanale A41002300'!CR7&gt;simulazione!S939,'domanda settimanale A41002300'!CR7,0)+IF('domanda settimanale A41002300'!CR8&gt;simulazione!S939,'domanda settimanale A41002300'!CR8,0)+IF('domanda settimanale A41002300'!CR9&gt;simulazione!S939,'domanda settimanale A41002300'!CR9,0))</f>
        <v>271</v>
      </c>
      <c r="J11" s="206">
        <f>_xlfn.CEILING.MATH('domanda settimanale A41002300'!CU4+IF('domanda settimanale A41002300'!CU5&gt;simulazione!S469,'domanda settimanale A41002300'!CU5,0)+IF('domanda settimanale A41002300'!CU6&gt;simulazione!S469,'domanda settimanale A41002300'!CU6,0)+IF('domanda settimanale A41002300'!CU7&gt;simulazione!S469,'domanda settimanale A41002300'!CU7,0)+IF('domanda settimanale A41002300'!CU8&gt;simulazione!S469,'domanda settimanale A41002300'!CU8,0))</f>
        <v>52</v>
      </c>
      <c r="K11" s="206">
        <f>_xlfn.CEILING.MATH('domanda settimanale A41002300'!CV4+IF('domanda settimanale A41002300'!CV5&gt;simulazione!R1406,'domanda settimanale A41002300'!CV5,0)+IF('domanda settimanale A41002300'!CV6&gt;simulazione!R1406,'domanda settimanale A41002300'!CV6,0)+IF('domanda settimanale A41002300'!CV7&gt;simulazione!R1406,'domanda settimanale A41002300'!CV7,0)+IF('domanda settimanale A41002300'!CV8&gt;simulazione!R1406,'domanda settimanale A41002300'!CV8,0))</f>
        <v>220</v>
      </c>
      <c r="L11" s="206">
        <f>('domanda settimanale A41002300'!DK4+IF('domanda settimanale A41002300'!DK5&gt;simulazione!T314,'domanda settimanale A41002300'!DK5,0)+IF('domanda settimanale A41002300'!DK6&gt;simulazione!T314,'domanda settimanale A41002300'!DK6,0)+IF('domanda settimanale A41002300'!DK7&gt;simulazione!T314,'domanda settimanale A41002300'!DK7,0)+IF('domanda settimanale A41002300'!DK8&gt;simulazione!T314,'domanda settimanale A41002300'!DK8,0)+IF('domanda settimanale A41002300'!DK9&gt;simulazione!T314,'domanda settimanale A41002300'!DK9,0)+IF('domanda settimanale A41002300'!DK10&gt;simulazione!T314,'domanda settimanale A41002300'!DK10,0)+IF('domanda settimanale A41002300'!DK11&gt;simulazione!T314,'domanda settimanale A41002300'!DK11,0)+IF('domanda settimanale A41002300'!DK12&gt;simulazione!T314,'domanda settimanale A41002300'!DK12,0)+IF('domanda settimanale A41002300'!DK13&gt;simulazione!T314,'domanda settimanale A41002300'!DK13,0)+IF('domanda settimanale A41002300'!DK14&gt;simulazione!T314,'domanda settimanale A41002300'!DK14,0)+IF('domanda settimanale A41002300'!DK15&gt;simulazione!T314,'domanda settimanale A41002300'!DK15,0)+IF('domanda settimanale A41002300'!DK16&gt;simulazione!T314,'domanda settimanale A41002300'!DK16,0)+IF('domanda settimanale A41002300'!DK17&gt;simulazione!T314,'domanda settimanale A41002300'!DK17,0)+IF('domanda settimanale A41002300'!DK18&gt;simulazione!T314,'domanda settimanale A41002300'!DK18,0)+IF('domanda settimanale A41002300'!DK19&gt;simulazione!T314,'domanda settimanale A41002300'!DK19,0)+IF('domanda settimanale A41002300'!DK20&gt;simulazione!T314,'domanda settimanale A41002300'!DK20,0)+IF('domanda settimanale A41002300'!DK21&gt;simulazione!T314,'domanda settimanale A41002300'!DK21,0)+IF('domanda settimanale A41002300'!DK22&gt;simulazione!T314,'domanda settimanale A41002300'!DK22,0)+IF('domanda settimanale A41002300'!DK23&gt;simulazione!T314,'domanda settimanale A41002300'!DK23,0)+IF('domanda settimanale A41002300'!DK24&gt;simulazione!T314,'domanda settimanale A41002300'!DK24,0)+IF('domanda settimanale A41002300'!DK25&gt;simulazione!T314,'domanda settimanale A41002300'!DK25,0)+IF('domanda settimanale A41002300'!DK26&gt;simulazione!T314,'domanda settimanale A41002300'!DK26,0)+IF('domanda settimanale A41002300'!DK27&gt;simulazione!T314,'domanda settimanale A41002300'!DK27,0)+IF('domanda settimanale A41002300'!DK28&gt;simulazione!T314,'domanda settimanale A41002300'!DK28,0)+IF('domanda settimanale A41002300'!DK29&gt;simulazione!T314,'domanda settimanale A41002300'!DK29,0)+IF('domanda settimanale A41002300'!DK30&gt;simulazione!T314,'domanda settimanale A41002300'!DK30,0)+IF('domanda settimanale A41002300'!DK31&gt;simulazione!T314,'domanda settimanale A41002300'!DK31,0)+IF('domanda settimanale A41002300'!DK32&gt;simulazione!T314,'domanda settimanale A41002300'!DK32,0)+IF('domanda settimanale A41002300'!DK33&gt;simulazione!T314,'domanda settimanale A41002300'!DK33,0)+IF('domanda settimanale A41002300'!DK34&gt;simulazione!T314,'domanda settimanale A41002300'!DK34,0)+IF('domanda settimanale A41002300'!DK35&gt;simulazione!T314,'domanda settimanale A41002300'!DK35,0)+IF('domanda settimanale A41002300'!DK36&gt;simulazione!T314,'domanda settimanale A41002300'!DK36,0)+IF('domanda settimanale A41002300'!DK37&gt;simulazione!T314,'domanda settimanale A41002300'!DK37,0)+IF('domanda settimanale A41002300'!DK38&gt;simulazione!T314,'domanda settimanale A41002300'!DK38,0)+IF('domanda settimanale A41002300'!DK39&gt;simulazione!T314,'domanda settimanale A41002300'!DK39,0)+IF('domanda settimanale A41002300'!DK40&gt;simulazione!T314,'domanda settimanale A41002300'!DK40,0)+IF('domanda settimanale A41002300'!DK41&gt;simulazione!T314,'domanda settimanale A41002300'!DK41,0)+IF('domanda settimanale A41002300'!DK42&gt;simulazione!T314,'domanda settimanale A41002300'!DK42,0)+IF('domanda settimanale A41002300'!DK43&gt;simulazione!T314,'domanda settimanale A41002300'!DK43,0)+IF('domanda settimanale A41002300'!DK44&gt;simulazione!T314,'domanda settimanale A41002300'!DK44,0)+IF('domanda settimanale A41002300'!DK45&gt;simulazione!T314,'domanda settimanale A41002300'!DK45,0)+IF('domanda settimanale A41002300'!DK46&gt;simulazione!T314,'domanda settimanale A41002300'!DK46,0)+IF('domanda settimanale A41002300'!DK47&gt;simulazione!T314,'domanda settimanale A41002300'!DK47,0)+IF('domanda settimanale A41002300'!DK48&gt;simulazione!T314,'domanda settimanale A41002300'!DK48,0)+IF('domanda settimanale A41002300'!DK49&gt;simulazione!T314,'domanda settimanale A41002300'!DK49,0)+IF('domanda settimanale A41002300'!DK50&gt;simulazione!T314,'domanda settimanale A41002300'!DK50,0)+IF('domanda settimanale A41002300'!DK51&gt;simulazione!T314,'domanda settimanale A41002300'!DK51,0)+IF('domanda settimanale A41002300'!DK52&gt;simulazione!T314,'domanda settimanale A41002300'!DK52,0)+IF('domanda settimanale A41002300'!DK53&gt;simulazione!T314,'domanda settimanale A41002300'!DK53,0)+IF('domanda settimanale A41002300'!DK54&gt;simulazione!T314,'domanda settimanale A41002300'!DK54,0)+IF('domanda settimanale A41002300'!DK55&gt;simulazione!T314,'domanda settimanale A41002300'!DK55,0)+IF('domanda settimanale A41002300'!DK56&gt;simulazione!T314,'domanda settimanale A41002300'!DK56,0)+IF('domanda settimanale A41002300'!DK57&gt;simulazione!T314,'domanda settimanale A41002300'!DK57,0)+IF('domanda settimanale A41002300'!DK58&gt;simulazione!T314,'domanda settimanale A41002300'!DK58,0)+IF('domanda settimanale A41002300'!DK59&gt;simulazione!T314,'domanda settimanale A41002300'!DK59,0)+IF('domanda settimanale A41002300'!DK60&gt;simulazione!T314,'domanda settimanale A41002300'!DK60,0)+IF('domanda settimanale A41002300'!DK61&gt;simulazione!T314,'domanda settimanale A41002300'!DK61,0)+IF('domanda settimanale A41002300'!DK62&gt;simulazione!T314,'domanda settimanale A41002300'!DK62,0)+IF('domanda settimanale A41002300'!DK63&gt;simulazione!T314,'domanda settimanale A41002300'!DK63,0)+IF('domanda settimanale A41002300'!DK64&gt;simulazione!T314,'domanda settimanale A41002300'!DK64,0))</f>
        <v>23458.217142857142</v>
      </c>
      <c r="M11" s="206">
        <f>'domanda settimanale A41002300'!DH4+IF('domanda settimanale A41002300'!DH5&gt;simulazione!T1560,'domanda settimanale A41002300'!DH5,0)+IF('domanda settimanale A41002300'!DH6&gt;simulazione!T1560,'domanda settimanale A41002300'!DH6,0)+IF('domanda settimanale A41002300'!DH7&gt;simulazione!T1560,'domanda settimanale A41002300'!DH7,0)+IF('domanda settimanale A41002300'!DH8&gt;simulazione!T1560,'domanda settimanale A41002300'!DH8,0)+IF('domanda settimanale A41002300'!DH9&gt;simulazione!T1560,'domanda settimanale A41002300'!DH9,0)+IF('domanda settimanale A41002300'!DH10&gt;simulazione!T1560,'domanda settimanale A41002300'!DH10,0)+IF('domanda settimanale A41002300'!DH11&gt;simulazione!T1560,'domanda settimanale A41002300'!DH11,0)+IF('domanda settimanale A41002300'!DH12&gt;simulazione!T1560,'domanda settimanale A41002300'!DH12,0)+IF('domanda settimanale A41002300'!DH13&gt;simulazione!T1560,'domanda settimanale A41002300'!DH13,0)+IF('domanda settimanale A41002300'!DH14&gt;simulazione!T1560,'domanda settimanale A41002300'!DH14,0)+IF('domanda settimanale A41002300'!DH15&gt;simulazione!T1560,'domanda settimanale A41002300'!DH15,0)+IF('domanda settimanale A41002300'!DH16&gt;simulazione!T1560,'domanda settimanale A41002300'!DH16,0)+IF('domanda settimanale A41002300'!DH17&gt;simulazione!T1560,'domanda settimanale A41002300'!DH17,0)+IF('domanda settimanale A41002300'!DH18&gt;simulazione!T1560,'domanda settimanale A41002300'!DH18,0)+IF('domanda settimanale A41002300'!DH19&gt;simulazione!T1560,'domanda settimanale A41002300'!DH19,0)+IF('domanda settimanale A41002300'!DH20&gt;simulazione!T1560,'domanda settimanale A41002300'!DH20,0)+IF('domanda settimanale A41002300'!DH21&gt;simulazione!T1560,'domanda settimanale A41002300'!DH21,0)+IF('domanda settimanale A41002300'!DH22&gt;simulazione!T1560,'domanda settimanale A41002300'!DH22,0)+IF('domanda settimanale A41002300'!DH23&gt;simulazione!T1560,'domanda settimanale A41002300'!DH23,0)+IF('domanda settimanale A41002300'!DH24&gt;simulazione!T1560,'domanda settimanale A41002300'!DH24,0)+IF('domanda settimanale A41002300'!DH25&gt;simulazione!T1560,'domanda settimanale A41002300'!DH25,0)+IF('domanda settimanale A41002300'!DH26&gt;simulazione!T1560,'domanda settimanale A41002300'!DH26,0)+IF('domanda settimanale A41002300'!DH27&gt;simulazione!T1560,'domanda settimanale A41002300'!DH27,0)+IF('domanda settimanale A41002300'!DH28&gt;simulazione!T1560,'domanda settimanale A41002300'!DH28,0)+IF('domanda settimanale A41002300'!DH29&gt;simulazione!T1560,'domanda settimanale A41002300'!DH29,0)+IF('domanda settimanale A41002300'!DH30&gt;simulazione!T1560,'domanda settimanale A41002300'!DH30,0)+IF('domanda settimanale A41002300'!DH31&gt;simulazione!T1560,'domanda settimanale A41002300'!DH31,0)+IF('domanda settimanale A41002300'!DH32&gt;simulazione!T1560,'domanda settimanale A41002300'!DH32,0)+IF('domanda settimanale A41002300'!DH33&gt;simulazione!T1560,'domanda settimanale A41002300'!DH33,0)+IF('domanda settimanale A41002300'!DH34&gt;simulazione!T1560,'domanda settimanale A41002300'!DH34,0)+IF('domanda settimanale A41002300'!DH35&gt;simulazione!T1560,'domanda settimanale A41002300'!DH35,0)+IF('domanda settimanale A41002300'!DH36&gt;simulazione!T1560,'domanda settimanale A41002300'!DH36,0)+IF('domanda settimanale A41002300'!DH37&gt;simulazione!T1560,'domanda settimanale A41002300'!DH37,0)+IF('domanda settimanale A41002300'!DH38&gt;simulazione!T1560,'domanda settimanale A41002300'!DH38,0)+IF('domanda settimanale A41002300'!DH39&gt;simulazione!T1560,'domanda settimanale A41002300'!DH39,0)+IF('domanda settimanale A41002300'!DH40&gt;simulazione!T1560,'domanda settimanale A41002300'!DH40,0)+IF('domanda settimanale A41002300'!DH41&gt;simulazione!T1560,'domanda settimanale A41002300'!DH41,0)+IF('domanda settimanale A41002300'!DH42&gt;simulazione!T1560,'domanda settimanale A41002300'!DH42,0)+IF('domanda settimanale A41002300'!DH43&gt;simulazione!T1560,'domanda settimanale A41002300'!DH43,0)+IF('domanda settimanale A41002300'!DH44&gt;simulazione!T1560,'domanda settimanale A41002300'!DH44,0)+IF('domanda settimanale A41002300'!DH45&gt;simulazione!T1560,'domanda settimanale A41002300'!DH45,0)+IF('domanda settimanale A41002300'!DH46&gt;simulazione!T1560,'domanda settimanale A41002300'!DH46,0)+IF('domanda settimanale A41002300'!DH47&gt;simulazione!T1560,'domanda settimanale A41002300'!DH47,0)+IF('domanda settimanale A41002300'!DH48&gt;simulazione!T1560,'domanda settimanale A41002300'!DH48,0)+IF('domanda settimanale A41002300'!DH49&gt;simulazione!T1560,'domanda settimanale A41002300'!DH49,0)+IF('domanda settimanale A41002300'!DH50&gt;simulazione!T1560,'domanda settimanale A41002300'!DH50,0)+IF('domanda settimanale A41002300'!DH51&gt;simulazione!T1560,'domanda settimanale A41002300'!DH51,0)+IF('domanda settimanale A41002300'!DH52&gt;simulazione!T1560,'domanda settimanale A41002300'!DH52,0)+IF('domanda settimanale A41002300'!DH53&gt;simulazione!T1560,'domanda settimanale A41002300'!DH53,0)+IF('domanda settimanale A41002300'!DH54&gt;simulazione!T1560,'domanda settimanale A41002300'!DH54,0)+IF('domanda settimanale A41002300'!DH55&gt;simulazione!T1560,'domanda settimanale A41002300'!DH55,0)+IF('domanda settimanale A41002300'!DH56&gt;simulazione!T1560,'domanda settimanale A41002300'!DH56,0)+IF('domanda settimanale A41002300'!DH57&gt;simulazione!T1560,'domanda settimanale A41002300'!DH57,0)+IF('domanda settimanale A41002300'!DH58&gt;simulazione!T1560,'domanda settimanale A41002300'!DH58,0)+IF('domanda settimanale A41002300'!DH59&gt;simulazione!T1560,'domanda settimanale A41002300'!DH59,0)+IF('domanda settimanale A41002300'!DH60&gt;simulazione!T1560,'domanda settimanale A41002300'!DH60,0)+IF('domanda settimanale A41002300'!DH61&gt;simulazione!T1560,'domanda settimanale A41002300'!DH61,0)+IF('domanda settimanale A41002300'!DH62&gt;simulazione!T1560,'domanda settimanale A41002300'!DH62,0)+IF('domanda settimanale A41002300'!DH63&gt;simulazione!T1560,'domanda settimanale A41002300'!DH63,0)+IF('domanda settimanale A41002300'!DH64&gt;simulazione!T1560,'domanda settimanale A41002300'!DH64,0)</f>
        <v>1680.9325714285712</v>
      </c>
      <c r="N11" s="129">
        <f>'domanda settimanale A41002300'!DR4+IF('domanda settimanale A41002300'!DR5&gt;simulazione!T1250,'domanda settimanale A41002300'!DR5,0)+IF('domanda settimanale A41002300'!DR6&gt;simulazione!T1250,'domanda settimanale A41002300'!DR6,0)+IF('domanda settimanale A41002300'!DR7&gt;simulazione!T1250,'domanda settimanale A41002300'!DR7,0)+IF('domanda settimanale A41002300'!DR8&gt;simulazione!T1250,'domanda settimanale A41002300'!DR8,0)+IF('domanda settimanale A41002300'!DR9&gt;simulazione!T1250,'domanda settimanale A41002300'!DR9,0)+IF('domanda settimanale A41002300'!DR10&gt;simulazione!T1250,'domanda settimanale A41002300'!DR10,0)+IF('domanda settimanale A41002300'!DR11&gt;simulazione!T1250,'domanda settimanale A41002300'!DR11,0)+IF('domanda settimanale A41002300'!DR12&gt;simulazione!T1250,'domanda settimanale A41002300'!DR12,0)+IF('domanda settimanale A41002300'!DR13&gt;simulazione!T1250,'domanda settimanale A41002300'!DR13,0)+IF('domanda settimanale A41002300'!DR14&gt;simulazione!T1250,'domanda settimanale A41002300'!DR14,0)+IF('domanda settimanale A41002300'!DR15&gt;simulazione!T1250,'domanda settimanale A41002300'!DR15,0)+IF('domanda settimanale A41002300'!DR16&gt;simulazione!T1250,'domanda settimanale A41002300'!DR16,0)+IF('domanda settimanale A41002300'!DR17&gt;simulazione!T1250,'domanda settimanale A41002300'!DR17,0)+IF('domanda settimanale A41002300'!DR18&gt;simulazione!T1250,'domanda settimanale A41002300'!DR18,0)+IF('domanda settimanale A41002300'!DR19&gt;simulazione!T1250,'domanda settimanale A41002300'!DR19,0)+IF('domanda settimanale A41002300'!DR20&gt;simulazione!T1250,'domanda settimanale A41002300'!DR20,0)+IF('domanda settimanale A41002300'!DR21&gt;simulazione!T1250,'domanda settimanale A41002300'!DR21,0)+IF('domanda settimanale A41002300'!DR22&gt;simulazione!T1250,'domanda settimanale A41002300'!DR22,0)+IF('domanda settimanale A41002300'!DR23&gt;simulazione!T1250,'domanda settimanale A41002300'!DR23,0)+IF('domanda settimanale A41002300'!DR24&gt;simulazione!T1250,'domanda settimanale A41002300'!DR24,0)+IF('domanda settimanale A41002300'!DR25&gt;simulazione!T1250,'domanda settimanale A41002300'!DR25,0)+IF('domanda settimanale A41002300'!DR26&gt;simulazione!T1250,'domanda settimanale A41002300'!DR26,0)+IF('domanda settimanale A41002300'!DR27&gt;simulazione!T1250,'domanda settimanale A41002300'!DR27,0)+IF('domanda settimanale A41002300'!DR28&gt;simulazione!T1250,'domanda settimanale A41002300'!DR28,0)+IF('domanda settimanale A41002300'!DR29&gt;simulazione!T1250,'domanda settimanale A41002300'!DR29,0)+IF('domanda settimanale A41002300'!DR30&gt;simulazione!T1250,'domanda settimanale A41002300'!DR30,0)+IF('domanda settimanale A41002300'!DR31&gt;simulazione!T1250,'domanda settimanale A41002300'!DR31,0)+IF('domanda settimanale A41002300'!DR32&gt;simulazione!T1250,'domanda settimanale A41002300'!DR32,0)+IF('domanda settimanale A41002300'!DR33&gt;simulazione!T1250,'domanda settimanale A41002300'!DR33,0)+IF('domanda settimanale A41002300'!DR34&gt;simulazione!T1250,'domanda settimanale A41002300'!DR34,0)+IF('domanda settimanale A41002300'!DR35&gt;simulazione!T1250,'domanda settimanale A41002300'!DR35,0)+IF('domanda settimanale A41002300'!DR36&gt;simulazione!T1250,'domanda settimanale A41002300'!DR36,0)+IF('domanda settimanale A41002300'!DR37&gt;simulazione!T1250,'domanda settimanale A41002300'!DR37,0)+IF('domanda settimanale A41002300'!DR38&gt;simulazione!T1250,'domanda settimanale A41002300'!DR38,0)+IF('domanda settimanale A41002300'!DR39&gt;simulazione!T1250,'domanda settimanale A41002300'!DR39,0)</f>
        <v>1504.686857142857</v>
      </c>
    </row>
    <row r="12" spans="3:14">
      <c r="C12" s="3" t="s">
        <v>99</v>
      </c>
      <c r="D12" s="173">
        <f>_xlfn.CEILING.MATH('domanda settimanale A41002300'!DB5+IF('domanda settimanale A41002300'!DB6&gt;simulazione!S4,'domanda settimanale A41002300'!DB6,0)+IF('domanda settimanale A41002300'!DB7&gt;simulazione!S4,'domanda settimanale A41002300'!DB7,0)+IF('domanda settimanale A41002300'!DB8&gt;simulazione!S4,'domanda settimanale A41002300'!DB8,0)+IF('domanda settimanale A41002300'!DB9&gt;simulazione!S4,'domanda settimanale A41002300'!DB9,0)+IF('domanda settimanale A41002300'!DB10&gt;simulazione!S4,'domanda settimanale A41002300'!DB10,0)+IF('domanda settimanale A41002300'!DB11&gt;simulazione!S4,'domanda settimanale A41002300'!DB11,0))</f>
        <v>271</v>
      </c>
      <c r="E12" s="173">
        <f>_xlfn.CEILING.MATH('domanda settimanale A41002300'!DC5+IF('domanda settimanale A41002300'!DC6&gt;simulazione!S160,'domanda settimanale A41002300'!DC6,0)+IF('domanda settimanale A41002300'!DC7&gt;simulazione!S160,'domanda settimanale A41002300'!DC7,0)+IF('domanda settimanale A41002300'!DC8&gt;simulazione!S160,'domanda settimanale A41002300'!DC8,0)+IF('domanda settimanale A41002300'!DC9&gt;simulazione!S160,'domanda settimanale A41002300'!DC9,0)+IF('domanda settimanale A41002300'!DC10&gt;simulazione!S160,'domanda settimanale A41002300'!DC10,0))</f>
        <v>271</v>
      </c>
      <c r="F12" s="5">
        <v>6589</v>
      </c>
      <c r="G12" s="5">
        <f>_xlfn.CEILING.MATH('domanda settimanale A41002300'!CJ5+IF('domanda settimanale A41002300'!CJ6&gt;simulazione!S628,'domanda settimanale A41002300'!CJ6,0)+IF('domanda settimanale A41002300'!CJ7&gt;simulazione!S628,'domanda settimanale A41002300'!CJ7,0)+IF('domanda settimanale A41002300'!CJ8&gt;simulazione!S628,'domanda settimanale A41002300'!CJ8,0)+IF('domanda settimanale A41002300'!CJ9&gt;simulazione!S628,'domanda settimanale A41002300'!CJ9,0)+IF('domanda settimanale A41002300'!CJ10&gt;simulazione!S628,'domanda settimanale A41002300'!CJ10,0))</f>
        <v>271</v>
      </c>
      <c r="H12" s="5">
        <f>_xlfn.CEILING.MATH('domanda settimanale A41002300'!CQ5+IF('domanda settimanale A41002300'!CQ6&gt;simulazione!S940,'domanda settimanale A41002300'!CQ6,0)+IF('domanda settimanale A41002300'!CQ7&gt;simulazione!S940,'domanda settimanale A41002300'!CQ7,0)+IF('domanda settimanale A41002300'!CQ8&gt;simulazione!S940,'domanda settimanale A41002300'!CQ8,0)+IF('domanda settimanale A41002300'!CQ9&gt;simulazione!S940,'domanda settimanale A41002300'!CQ9,0)+IF('domanda settimanale A41002300'!CQ10&gt;simulazione!S940,'domanda settimanale A41002300'!CQ10,0))</f>
        <v>271</v>
      </c>
      <c r="I12" s="5">
        <f>_xlfn.CEILING.MATH('domanda settimanale A41002300'!CR5+IF('domanda settimanale A41002300'!CR6&gt;simulazione!S940,'domanda settimanale A41002300'!CR6,0)+IF('domanda settimanale A41002300'!CR7&gt;simulazione!S940,'domanda settimanale A41002300'!CR7,0)+IF('domanda settimanale A41002300'!CR8&gt;simulazione!S940,'domanda settimanale A41002300'!CR8,0)+IF('domanda settimanale A41002300'!CR9&gt;simulazione!S940,'domanda settimanale A41002300'!CR9,0)+IF('domanda settimanale A41002300'!CR10&gt;simulazione!S940,'domanda settimanale A41002300'!CR10,0))</f>
        <v>271</v>
      </c>
      <c r="J12" s="206">
        <f>_xlfn.CEILING.MATH('domanda settimanale A41002300'!CU5+IF('domanda settimanale A41002300'!CU6&gt;simulazione!S470,'domanda settimanale A41002300'!CU6,0)+IF('domanda settimanale A41002300'!CU7&gt;simulazione!S470,'domanda settimanale A41002300'!CU7,0)+IF('domanda settimanale A41002300'!CU8&gt;simulazione!S470,'domanda settimanale A41002300'!CU8,0)+IF('domanda settimanale A41002300'!CU9&gt;simulazione!S470,'domanda settimanale A41002300'!CU9,0))</f>
        <v>52</v>
      </c>
      <c r="K12" s="206">
        <f>_xlfn.CEILING.MATH('domanda settimanale A41002300'!CV5+IF('domanda settimanale A41002300'!CV6&gt;simulazione!R1407,'domanda settimanale A41002300'!CV6,0)+IF('domanda settimanale A41002300'!CV7&gt;simulazione!R1407,'domanda settimanale A41002300'!CV7,0)+IF('domanda settimanale A41002300'!CV8&gt;simulazione!R1407,'domanda settimanale A41002300'!CV8,0)+IF('domanda settimanale A41002300'!CV9&gt;simulazione!R1407,'domanda settimanale A41002300'!CV9,0))</f>
        <v>220</v>
      </c>
      <c r="L12" s="206">
        <f>('domanda settimanale A41002300'!DK5+IF('domanda settimanale A41002300'!DK6&gt;simulazione!T315,'domanda settimanale A41002300'!DK6,0)+IF('domanda settimanale A41002300'!DK7&gt;simulazione!T315,'domanda settimanale A41002300'!DK7,0)+IF('domanda settimanale A41002300'!DK8&gt;simulazione!T315,'domanda settimanale A41002300'!DK8,0)+IF('domanda settimanale A41002300'!DK9&gt;simulazione!T315,'domanda settimanale A41002300'!DK9,0)+IF('domanda settimanale A41002300'!DK10&gt;simulazione!T315,'domanda settimanale A41002300'!DK10,0)+IF('domanda settimanale A41002300'!DK11&gt;simulazione!T315,'domanda settimanale A41002300'!DK11,0)+IF('domanda settimanale A41002300'!DK12&gt;simulazione!T315,'domanda settimanale A41002300'!DK12,0)+IF('domanda settimanale A41002300'!DK13&gt;simulazione!T315,'domanda settimanale A41002300'!DK13,0)+IF('domanda settimanale A41002300'!DK14&gt;simulazione!T315,'domanda settimanale A41002300'!DK14,0)+IF('domanda settimanale A41002300'!DK15&gt;simulazione!T315,'domanda settimanale A41002300'!DK15,0)+IF('domanda settimanale A41002300'!DK16&gt;simulazione!T315,'domanda settimanale A41002300'!DK16,0)+IF('domanda settimanale A41002300'!DK17&gt;simulazione!T315,'domanda settimanale A41002300'!DK17,0)+IF('domanda settimanale A41002300'!DK18&gt;simulazione!T315,'domanda settimanale A41002300'!DK18,0)+IF('domanda settimanale A41002300'!DK19&gt;simulazione!T315,'domanda settimanale A41002300'!DK19,0)+IF('domanda settimanale A41002300'!DK20&gt;simulazione!T315,'domanda settimanale A41002300'!DK20,0)+IF('domanda settimanale A41002300'!DK21&gt;simulazione!T315,'domanda settimanale A41002300'!DK21,0)+IF('domanda settimanale A41002300'!DK22&gt;simulazione!T315,'domanda settimanale A41002300'!DK22,0)+IF('domanda settimanale A41002300'!DK23&gt;simulazione!T315,'domanda settimanale A41002300'!DK23,0)+IF('domanda settimanale A41002300'!DK24&gt;simulazione!T315,'domanda settimanale A41002300'!DK24,0)+IF('domanda settimanale A41002300'!DK25&gt;simulazione!T315,'domanda settimanale A41002300'!DK25,0)+IF('domanda settimanale A41002300'!DK26&gt;simulazione!T315,'domanda settimanale A41002300'!DK26,0)+IF('domanda settimanale A41002300'!DK27&gt;simulazione!T315,'domanda settimanale A41002300'!DK27,0)+IF('domanda settimanale A41002300'!DK28&gt;simulazione!T315,'domanda settimanale A41002300'!DK28,0)+IF('domanda settimanale A41002300'!DK29&gt;simulazione!T315,'domanda settimanale A41002300'!DK29,0)+IF('domanda settimanale A41002300'!DK30&gt;simulazione!T315,'domanda settimanale A41002300'!DK30,0)+IF('domanda settimanale A41002300'!DK31&gt;simulazione!T315,'domanda settimanale A41002300'!DK31,0)+IF('domanda settimanale A41002300'!DK32&gt;simulazione!T315,'domanda settimanale A41002300'!DK32,0)+IF('domanda settimanale A41002300'!DK33&gt;simulazione!T315,'domanda settimanale A41002300'!DK33,0)+IF('domanda settimanale A41002300'!DK34&gt;simulazione!T315,'domanda settimanale A41002300'!DK34,0)+IF('domanda settimanale A41002300'!DK35&gt;simulazione!T315,'domanda settimanale A41002300'!DK35,0)+IF('domanda settimanale A41002300'!DK36&gt;simulazione!T315,'domanda settimanale A41002300'!DK36,0)+IF('domanda settimanale A41002300'!DK37&gt;simulazione!T315,'domanda settimanale A41002300'!DK37,0)+IF('domanda settimanale A41002300'!DK38&gt;simulazione!T315,'domanda settimanale A41002300'!DK38,0)+IF('domanda settimanale A41002300'!DK39&gt;simulazione!T315,'domanda settimanale A41002300'!DK39,0)+IF('domanda settimanale A41002300'!DK40&gt;simulazione!T315,'domanda settimanale A41002300'!DK40,0)+IF('domanda settimanale A41002300'!DK41&gt;simulazione!T315,'domanda settimanale A41002300'!DK41,0)+IF('domanda settimanale A41002300'!DK42&gt;simulazione!T315,'domanda settimanale A41002300'!DK42,0)+IF('domanda settimanale A41002300'!DK43&gt;simulazione!T315,'domanda settimanale A41002300'!DK43,0)+IF('domanda settimanale A41002300'!DK44&gt;simulazione!T315,'domanda settimanale A41002300'!DK44,0)+IF('domanda settimanale A41002300'!DK45&gt;simulazione!T315,'domanda settimanale A41002300'!DK45,0)+IF('domanda settimanale A41002300'!DK46&gt;simulazione!T315,'domanda settimanale A41002300'!DK46,0)+IF('domanda settimanale A41002300'!DK47&gt;simulazione!T315,'domanda settimanale A41002300'!DK47,0)+IF('domanda settimanale A41002300'!DK48&gt;simulazione!T315,'domanda settimanale A41002300'!DK48,0)+IF('domanda settimanale A41002300'!DK49&gt;simulazione!T315,'domanda settimanale A41002300'!DK49,0)+IF('domanda settimanale A41002300'!DK50&gt;simulazione!T315,'domanda settimanale A41002300'!DK50,0)+IF('domanda settimanale A41002300'!DK51&gt;simulazione!T315,'domanda settimanale A41002300'!DK51,0)+IF('domanda settimanale A41002300'!DK52&gt;simulazione!T315,'domanda settimanale A41002300'!DK52,0)+IF('domanda settimanale A41002300'!DK53&gt;simulazione!T315,'domanda settimanale A41002300'!DK53,0)+IF('domanda settimanale A41002300'!DK54&gt;simulazione!T315,'domanda settimanale A41002300'!DK54,0)+IF('domanda settimanale A41002300'!DK55&gt;simulazione!T315,'domanda settimanale A41002300'!DK55,0)+IF('domanda settimanale A41002300'!DK56&gt;simulazione!T315,'domanda settimanale A41002300'!DK56,0)+IF('domanda settimanale A41002300'!DK57&gt;simulazione!T315,'domanda settimanale A41002300'!DK57,0)+IF('domanda settimanale A41002300'!DK58&gt;simulazione!T315,'domanda settimanale A41002300'!DK58,0)+IF('domanda settimanale A41002300'!DK59&gt;simulazione!T315,'domanda settimanale A41002300'!DK59,0)+IF('domanda settimanale A41002300'!DK60&gt;simulazione!T315,'domanda settimanale A41002300'!DK60,0)+IF('domanda settimanale A41002300'!DK61&gt;simulazione!T315,'domanda settimanale A41002300'!DK61,0)+IF('domanda settimanale A41002300'!DK62&gt;simulazione!T315,'domanda settimanale A41002300'!DK62,0)+IF('domanda settimanale A41002300'!DK63&gt;simulazione!T315,'domanda settimanale A41002300'!DK63,0)+IF('domanda settimanale A41002300'!DK64&gt;simulazione!T315,'domanda settimanale A41002300'!DK64,0)+IF('domanda settimanale A41002300'!DK65&gt;simulazione!T315,'domanda settimanale A41002300'!DK65,0))</f>
        <v>30519.449142857142</v>
      </c>
      <c r="M12" s="206">
        <f>'domanda settimanale A41002300'!DH5+IF('domanda settimanale A41002300'!DH6&gt;simulazione!T1561,'domanda settimanale A41002300'!DH6,0)+IF('domanda settimanale A41002300'!DH7&gt;simulazione!T1561,'domanda settimanale A41002300'!DH7,0)+IF('domanda settimanale A41002300'!DH8&gt;simulazione!T1561,'domanda settimanale A41002300'!DH8,0)+IF('domanda settimanale A41002300'!DH9&gt;simulazione!T1561,'domanda settimanale A41002300'!DH9,0)+IF('domanda settimanale A41002300'!DH10&gt;simulazione!T1561,'domanda settimanale A41002300'!DH10,0)+IF('domanda settimanale A41002300'!DH11&gt;simulazione!T1561,'domanda settimanale A41002300'!DH11,0)+IF('domanda settimanale A41002300'!DH12&gt;simulazione!T1561,'domanda settimanale A41002300'!DH12,0)+IF('domanda settimanale A41002300'!DH13&gt;simulazione!T1561,'domanda settimanale A41002300'!DH13,0)+IF('domanda settimanale A41002300'!DH14&gt;simulazione!T1561,'domanda settimanale A41002300'!DH14,0)+IF('domanda settimanale A41002300'!DH15&gt;simulazione!T1561,'domanda settimanale A41002300'!DH15,0)+IF('domanda settimanale A41002300'!DH16&gt;simulazione!T1561,'domanda settimanale A41002300'!DH16,0)+IF('domanda settimanale A41002300'!DH17&gt;simulazione!T1561,'domanda settimanale A41002300'!DH17,0)+IF('domanda settimanale A41002300'!DH18&gt;simulazione!T1561,'domanda settimanale A41002300'!DH18,0)+IF('domanda settimanale A41002300'!DH19&gt;simulazione!T1561,'domanda settimanale A41002300'!DH19,0)+IF('domanda settimanale A41002300'!DH20&gt;simulazione!T1561,'domanda settimanale A41002300'!DH20,0)+IF('domanda settimanale A41002300'!DH21&gt;simulazione!T1561,'domanda settimanale A41002300'!DH21,0)+IF('domanda settimanale A41002300'!DH22&gt;simulazione!T1561,'domanda settimanale A41002300'!DH22,0)+IF('domanda settimanale A41002300'!DH23&gt;simulazione!T1561,'domanda settimanale A41002300'!DH23,0)+IF('domanda settimanale A41002300'!DH24&gt;simulazione!T1561,'domanda settimanale A41002300'!DH24,0)+IF('domanda settimanale A41002300'!DH25&gt;simulazione!T1561,'domanda settimanale A41002300'!DH25,0)+IF('domanda settimanale A41002300'!DH26&gt;simulazione!T1561,'domanda settimanale A41002300'!DH26,0)+IF('domanda settimanale A41002300'!DH27&gt;simulazione!T1561,'domanda settimanale A41002300'!DH27,0)+IF('domanda settimanale A41002300'!DH28&gt;simulazione!T1561,'domanda settimanale A41002300'!DH28,0)+IF('domanda settimanale A41002300'!DH29&gt;simulazione!T1561,'domanda settimanale A41002300'!DH29,0)+IF('domanda settimanale A41002300'!DH30&gt;simulazione!T1561,'domanda settimanale A41002300'!DH30,0)+IF('domanda settimanale A41002300'!DH31&gt;simulazione!T1561,'domanda settimanale A41002300'!DH31,0)+IF('domanda settimanale A41002300'!DH32&gt;simulazione!T1561,'domanda settimanale A41002300'!DH32,0)+IF('domanda settimanale A41002300'!DH33&gt;simulazione!T1561,'domanda settimanale A41002300'!DH33,0)+IF('domanda settimanale A41002300'!DH34&gt;simulazione!T1561,'domanda settimanale A41002300'!DH34,0)+IF('domanda settimanale A41002300'!DH35&gt;simulazione!T1561,'domanda settimanale A41002300'!DH35,0)+IF('domanda settimanale A41002300'!DH36&gt;simulazione!T1561,'domanda settimanale A41002300'!DH36,0)+IF('domanda settimanale A41002300'!DH37&gt;simulazione!T1561,'domanda settimanale A41002300'!DH37,0)+IF('domanda settimanale A41002300'!DH38&gt;simulazione!T1561,'domanda settimanale A41002300'!DH38,0)+IF('domanda settimanale A41002300'!DH39&gt;simulazione!T1561,'domanda settimanale A41002300'!DH39,0)+IF('domanda settimanale A41002300'!DH40&gt;simulazione!T1561,'domanda settimanale A41002300'!DH40,0)+IF('domanda settimanale A41002300'!DH41&gt;simulazione!T1561,'domanda settimanale A41002300'!DH41,0)+IF('domanda settimanale A41002300'!DH42&gt;simulazione!T1561,'domanda settimanale A41002300'!DH42,0)+IF('domanda settimanale A41002300'!DH43&gt;simulazione!T1561,'domanda settimanale A41002300'!DH43,0)+IF('domanda settimanale A41002300'!DH44&gt;simulazione!T1561,'domanda settimanale A41002300'!DH44,0)+IF('domanda settimanale A41002300'!DH45&gt;simulazione!T1561,'domanda settimanale A41002300'!DH45,0)+IF('domanda settimanale A41002300'!DH46&gt;simulazione!T1561,'domanda settimanale A41002300'!DH46,0)+IF('domanda settimanale A41002300'!DH47&gt;simulazione!T1561,'domanda settimanale A41002300'!DH47,0)+IF('domanda settimanale A41002300'!DH48&gt;simulazione!T1561,'domanda settimanale A41002300'!DH48,0)+IF('domanda settimanale A41002300'!DH49&gt;simulazione!T1561,'domanda settimanale A41002300'!DH49,0)+IF('domanda settimanale A41002300'!DH50&gt;simulazione!T1561,'domanda settimanale A41002300'!DH50,0)+IF('domanda settimanale A41002300'!DH51&gt;simulazione!T1561,'domanda settimanale A41002300'!DH51,0)+IF('domanda settimanale A41002300'!DH52&gt;simulazione!T1561,'domanda settimanale A41002300'!DH52,0)+IF('domanda settimanale A41002300'!DH53&gt;simulazione!T1561,'domanda settimanale A41002300'!DH53,0)+IF('domanda settimanale A41002300'!DH54&gt;simulazione!T1561,'domanda settimanale A41002300'!DH54,0)+IF('domanda settimanale A41002300'!DH55&gt;simulazione!T1561,'domanda settimanale A41002300'!DH55,0)+IF('domanda settimanale A41002300'!DH56&gt;simulazione!T1561,'domanda settimanale A41002300'!DH56,0)+IF('domanda settimanale A41002300'!DH57&gt;simulazione!T1561,'domanda settimanale A41002300'!DH57,0)+IF('domanda settimanale A41002300'!DH58&gt;simulazione!T1561,'domanda settimanale A41002300'!DH58,0)+IF('domanda settimanale A41002300'!DH59&gt;simulazione!T1561,'domanda settimanale A41002300'!DH59,0)+IF('domanda settimanale A41002300'!DH60&gt;simulazione!T1561,'domanda settimanale A41002300'!DH60,0)+IF('domanda settimanale A41002300'!DH61&gt;simulazione!T1561,'domanda settimanale A41002300'!DH61,0)+IF('domanda settimanale A41002300'!DH62&gt;simulazione!T1561,'domanda settimanale A41002300'!DH62,0)+IF('domanda settimanale A41002300'!DH63&gt;simulazione!T1561,'domanda settimanale A41002300'!DH63,0)+IF('domanda settimanale A41002300'!DH64&gt;simulazione!T1561,'domanda settimanale A41002300'!DH64,0)+IF('domanda settimanale A41002300'!DH65&gt;simulazione!T1561,'domanda settimanale A41002300'!DH65,0)</f>
        <v>1680.9325714285712</v>
      </c>
      <c r="N12" s="129">
        <f>'domanda settimanale A41002300'!DR5+IF('domanda settimanale A41002300'!DR6&gt;simulazione!T1251,'domanda settimanale A41002300'!DR6,0)+IF('domanda settimanale A41002300'!DR7&gt;simulazione!T1251,'domanda settimanale A41002300'!DR7,0)+IF('domanda settimanale A41002300'!DR8&gt;simulazione!T1251,'domanda settimanale A41002300'!DR8,0)+IF('domanda settimanale A41002300'!DR9&gt;simulazione!T1251,'domanda settimanale A41002300'!DR9,0)+IF('domanda settimanale A41002300'!DR10&gt;simulazione!T1251,'domanda settimanale A41002300'!DR10,0)+IF('domanda settimanale A41002300'!DR11&gt;simulazione!T1251,'domanda settimanale A41002300'!DR11,0)+IF('domanda settimanale A41002300'!DR12&gt;simulazione!T1251,'domanda settimanale A41002300'!DR12,0)+IF('domanda settimanale A41002300'!DR13&gt;simulazione!T1251,'domanda settimanale A41002300'!DR13,0)+IF('domanda settimanale A41002300'!DR14&gt;simulazione!T1251,'domanda settimanale A41002300'!DR14,0)+IF('domanda settimanale A41002300'!DR15&gt;simulazione!T1251,'domanda settimanale A41002300'!DR15,0)+IF('domanda settimanale A41002300'!DR16&gt;simulazione!T1251,'domanda settimanale A41002300'!DR16,0)+IF('domanda settimanale A41002300'!DR17&gt;simulazione!T1251,'domanda settimanale A41002300'!DR17,0)+IF('domanda settimanale A41002300'!DR18&gt;simulazione!T1251,'domanda settimanale A41002300'!DR18,0)+IF('domanda settimanale A41002300'!DR19&gt;simulazione!T1251,'domanda settimanale A41002300'!DR19,0)+IF('domanda settimanale A41002300'!DR20&gt;simulazione!T1251,'domanda settimanale A41002300'!DR20,0)+IF('domanda settimanale A41002300'!DR21&gt;simulazione!T1251,'domanda settimanale A41002300'!DR21,0)+IF('domanda settimanale A41002300'!DR22&gt;simulazione!T1251,'domanda settimanale A41002300'!DR22,0)+IF('domanda settimanale A41002300'!DR23&gt;simulazione!T1251,'domanda settimanale A41002300'!DR23,0)+IF('domanda settimanale A41002300'!DR24&gt;simulazione!T1251,'domanda settimanale A41002300'!DR24,0)+IF('domanda settimanale A41002300'!DR25&gt;simulazione!T1251,'domanda settimanale A41002300'!DR25,0)+IF('domanda settimanale A41002300'!DR26&gt;simulazione!T1251,'domanda settimanale A41002300'!DR26,0)+IF('domanda settimanale A41002300'!DR27&gt;simulazione!T1251,'domanda settimanale A41002300'!DR27,0)+IF('domanda settimanale A41002300'!DR28&gt;simulazione!T1251,'domanda settimanale A41002300'!DR28,0)+IF('domanda settimanale A41002300'!DR29&gt;simulazione!T1251,'domanda settimanale A41002300'!DR29,0)+IF('domanda settimanale A41002300'!DR30&gt;simulazione!T1251,'domanda settimanale A41002300'!DR30,0)+IF('domanda settimanale A41002300'!DR31&gt;simulazione!T1251,'domanda settimanale A41002300'!DR31,0)+IF('domanda settimanale A41002300'!DR32&gt;simulazione!T1251,'domanda settimanale A41002300'!DR32,0)+IF('domanda settimanale A41002300'!DR33&gt;simulazione!T1251,'domanda settimanale A41002300'!DR33,0)+IF('domanda settimanale A41002300'!DR34&gt;simulazione!T1251,'domanda settimanale A41002300'!DR34,0)+IF('domanda settimanale A41002300'!DR35&gt;simulazione!T1251,'domanda settimanale A41002300'!DR35,0)+IF('domanda settimanale A41002300'!DR36&gt;simulazione!T1251,'domanda settimanale A41002300'!DR36,0)+IF('domanda settimanale A41002300'!DR37&gt;simulazione!T1251,'domanda settimanale A41002300'!DR37,0)+IF('domanda settimanale A41002300'!DR38&gt;simulazione!T1251,'domanda settimanale A41002300'!DR38,0)+IF('domanda settimanale A41002300'!DR39&gt;simulazione!T1251,'domanda settimanale A41002300'!DR39,0)+IF('domanda settimanale A41002300'!DR40&gt;simulazione!T1251,'domanda settimanale A41002300'!DR40,0)</f>
        <v>1504.686857142857</v>
      </c>
    </row>
    <row r="13" spans="3:14">
      <c r="C13" s="3" t="s">
        <v>100</v>
      </c>
      <c r="D13" s="173">
        <f>_xlfn.CEILING.MATH('domanda settimanale A41002300'!DB6+IF('domanda settimanale A41002300'!DB7&gt;simulazione!S5,'domanda settimanale A41002300'!DB7,0)+IF('domanda settimanale A41002300'!DB8&gt;simulazione!S5,'domanda settimanale A41002300'!DB8,0)+IF('domanda settimanale A41002300'!DB9&gt;simulazione!S5,'domanda settimanale A41002300'!DB9,0)+IF('domanda settimanale A41002300'!DB10&gt;simulazione!S5,'domanda settimanale A41002300'!DB10,0)+IF('domanda settimanale A41002300'!DB11&gt;simulazione!S5,'domanda settimanale A41002300'!DB11,0)+IF('domanda settimanale A41002300'!DB12&gt;simulazione!S5,'domanda settimanale A41002300'!DB12,0))</f>
        <v>271</v>
      </c>
      <c r="E13" s="173">
        <f>_xlfn.CEILING.MATH('domanda settimanale A41002300'!DC6+IF('domanda settimanale A41002300'!DC7&gt;simulazione!S161,'domanda settimanale A41002300'!DC7,0)+IF('domanda settimanale A41002300'!DC8&gt;simulazione!S161,'domanda settimanale A41002300'!DC8,0)+IF('domanda settimanale A41002300'!DC9&gt;simulazione!S161,'domanda settimanale A41002300'!DC9,0)+IF('domanda settimanale A41002300'!DC10&gt;simulazione!S161,'domanda settimanale A41002300'!DC10,0)+IF('domanda settimanale A41002300'!DC11&gt;simulazione!S161,'domanda settimanale A41002300'!DC11,0))</f>
        <v>271</v>
      </c>
      <c r="F13" s="5">
        <v>6520</v>
      </c>
      <c r="G13" s="5">
        <f>_xlfn.CEILING.MATH('domanda settimanale A41002300'!CJ6+IF('domanda settimanale A41002300'!CJ7&gt;simulazione!S629,'domanda settimanale A41002300'!CJ7,0)+IF('domanda settimanale A41002300'!CJ8&gt;simulazione!S629,'domanda settimanale A41002300'!CJ8,0)+IF('domanda settimanale A41002300'!CJ9&gt;simulazione!S629,'domanda settimanale A41002300'!CJ9,0)+IF('domanda settimanale A41002300'!CJ10&gt;simulazione!S629,'domanda settimanale A41002300'!CJ10,0)+IF('domanda settimanale A41002300'!CJ11&gt;simulazione!S629,'domanda settimanale A41002300'!CJ11,0))</f>
        <v>271</v>
      </c>
      <c r="H13" s="5">
        <f>_xlfn.CEILING.MATH('domanda settimanale A41002300'!CQ6+IF('domanda settimanale A41002300'!CQ7&gt;simulazione!S941,'domanda settimanale A41002300'!CQ7,0)+IF('domanda settimanale A41002300'!CQ8&gt;simulazione!S941,'domanda settimanale A41002300'!CQ8,0)+IF('domanda settimanale A41002300'!CQ9&gt;simulazione!S941,'domanda settimanale A41002300'!CQ9,0)+IF('domanda settimanale A41002300'!CQ10&gt;simulazione!S941,'domanda settimanale A41002300'!CQ10,0)+IF('domanda settimanale A41002300'!CQ11&gt;simulazione!S941,'domanda settimanale A41002300'!CQ11,0))</f>
        <v>271</v>
      </c>
      <c r="I13" s="5">
        <f>_xlfn.CEILING.MATH('domanda settimanale A41002300'!CR6+IF('domanda settimanale A41002300'!CR7&gt;simulazione!S941,'domanda settimanale A41002300'!CR7,0)+IF('domanda settimanale A41002300'!CR8&gt;simulazione!S941,'domanda settimanale A41002300'!CR8,0)+IF('domanda settimanale A41002300'!CR9&gt;simulazione!S941,'domanda settimanale A41002300'!CR9,0)+IF('domanda settimanale A41002300'!CR10&gt;simulazione!S941,'domanda settimanale A41002300'!CR10,0)+IF('domanda settimanale A41002300'!CR11&gt;simulazione!S941,'domanda settimanale A41002300'!CR11,0))</f>
        <v>271</v>
      </c>
      <c r="J13" s="206">
        <f>_xlfn.CEILING.MATH('domanda settimanale A41002300'!CU6+IF('domanda settimanale A41002300'!CU7&gt;simulazione!S471,'domanda settimanale A41002300'!CU7,0)+IF('domanda settimanale A41002300'!CU8&gt;simulazione!S471,'domanda settimanale A41002300'!CU8,0)+IF('domanda settimanale A41002300'!CU9&gt;simulazione!S471,'domanda settimanale A41002300'!CU9,0)+IF('domanda settimanale A41002300'!CU10&gt;simulazione!S471,'domanda settimanale A41002300'!CU10,0))</f>
        <v>52</v>
      </c>
      <c r="K13" s="206">
        <f>_xlfn.CEILING.MATH('domanda settimanale A41002300'!CV6+IF('domanda settimanale A41002300'!CV7&gt;simulazione!R1408,'domanda settimanale A41002300'!CV7,0)+IF('domanda settimanale A41002300'!CV8&gt;simulazione!R1408,'domanda settimanale A41002300'!CV8,0)+IF('domanda settimanale A41002300'!CV9&gt;simulazione!R1408,'domanda settimanale A41002300'!CV9,0)+IF('domanda settimanale A41002300'!CV10&gt;simulazione!R1408,'domanda settimanale A41002300'!CV10,0))</f>
        <v>220</v>
      </c>
      <c r="L13" s="206">
        <f>('domanda settimanale A41002300'!DK6+IF('domanda settimanale A41002300'!DK7&gt;simulazione!T316,'domanda settimanale A41002300'!DK7,0)+IF('domanda settimanale A41002300'!DK8&gt;simulazione!T316,'domanda settimanale A41002300'!DK8,0)+IF('domanda settimanale A41002300'!DK9&gt;simulazione!T316,'domanda settimanale A41002300'!DK9,0)+IF('domanda settimanale A41002300'!DK10&gt;simulazione!T316,'domanda settimanale A41002300'!DK10,0)+IF('domanda settimanale A41002300'!DK11&gt;simulazione!T316,'domanda settimanale A41002300'!DK11,0)+IF('domanda settimanale A41002300'!DK12&gt;simulazione!T316,'domanda settimanale A41002300'!DK12,0)+IF('domanda settimanale A41002300'!DK13&gt;simulazione!T316,'domanda settimanale A41002300'!DK13,0)+IF('domanda settimanale A41002300'!DK14&gt;simulazione!T316,'domanda settimanale A41002300'!DK14,0)+IF('domanda settimanale A41002300'!DK15&gt;simulazione!T316,'domanda settimanale A41002300'!DK15,0)+IF('domanda settimanale A41002300'!DK16&gt;simulazione!T316,'domanda settimanale A41002300'!DK16,0)+IF('domanda settimanale A41002300'!DK17&gt;simulazione!T316,'domanda settimanale A41002300'!DK17,0)+IF('domanda settimanale A41002300'!DK18&gt;simulazione!T316,'domanda settimanale A41002300'!DK18,0)+IF('domanda settimanale A41002300'!DK19&gt;simulazione!T316,'domanda settimanale A41002300'!DK19,0)+IF('domanda settimanale A41002300'!DK20&gt;simulazione!T316,'domanda settimanale A41002300'!DK20,0)+IF('domanda settimanale A41002300'!DK21&gt;simulazione!T316,'domanda settimanale A41002300'!DK21,0)+IF('domanda settimanale A41002300'!DK22&gt;simulazione!T316,'domanda settimanale A41002300'!DK22,0)+IF('domanda settimanale A41002300'!DK23&gt;simulazione!T316,'domanda settimanale A41002300'!DK23,0)+IF('domanda settimanale A41002300'!DK24&gt;simulazione!T316,'domanda settimanale A41002300'!DK24,0)+IF('domanda settimanale A41002300'!DK25&gt;simulazione!T316,'domanda settimanale A41002300'!DK25,0)+IF('domanda settimanale A41002300'!DK26&gt;simulazione!T316,'domanda settimanale A41002300'!DK26,0)+IF('domanda settimanale A41002300'!DK27&gt;simulazione!T316,'domanda settimanale A41002300'!DK27,0)+IF('domanda settimanale A41002300'!DK28&gt;simulazione!T316,'domanda settimanale A41002300'!DK28,0)+IF('domanda settimanale A41002300'!DK29&gt;simulazione!T316,'domanda settimanale A41002300'!DK29,0)+IF('domanda settimanale A41002300'!DK30&gt;simulazione!T316,'domanda settimanale A41002300'!DK30,0)+IF('domanda settimanale A41002300'!DK31&gt;simulazione!T316,'domanda settimanale A41002300'!DK31,0)+IF('domanda settimanale A41002300'!DK32&gt;simulazione!T316,'domanda settimanale A41002300'!DK32,0)+IF('domanda settimanale A41002300'!DK33&gt;simulazione!T316,'domanda settimanale A41002300'!DK33,0)+IF('domanda settimanale A41002300'!DK34&gt;simulazione!T316,'domanda settimanale A41002300'!DK34,0)+IF('domanda settimanale A41002300'!DK35&gt;simulazione!T316,'domanda settimanale A41002300'!DK35,0)+IF('domanda settimanale A41002300'!DK36&gt;simulazione!T316,'domanda settimanale A41002300'!DK36,0)+IF('domanda settimanale A41002300'!DK37&gt;simulazione!T316,'domanda settimanale A41002300'!DK37,0)+IF('domanda settimanale A41002300'!DK38&gt;simulazione!T316,'domanda settimanale A41002300'!DK38,0)+IF('domanda settimanale A41002300'!DK39&gt;simulazione!T316,'domanda settimanale A41002300'!DK39,0)+IF('domanda settimanale A41002300'!DK40&gt;simulazione!T316,'domanda settimanale A41002300'!DK40,0)+IF('domanda settimanale A41002300'!DK41&gt;simulazione!T316,'domanda settimanale A41002300'!DK41,0)+IF('domanda settimanale A41002300'!DK42&gt;simulazione!T316,'domanda settimanale A41002300'!DK42,0)+IF('domanda settimanale A41002300'!DK43&gt;simulazione!T316,'domanda settimanale A41002300'!DK43,0)+IF('domanda settimanale A41002300'!DK44&gt;simulazione!T316,'domanda settimanale A41002300'!DK44,0)+IF('domanda settimanale A41002300'!DK45&gt;simulazione!T316,'domanda settimanale A41002300'!DK45,0)+IF('domanda settimanale A41002300'!DK46&gt;simulazione!T316,'domanda settimanale A41002300'!DK46,0)+IF('domanda settimanale A41002300'!DK47&gt;simulazione!T316,'domanda settimanale A41002300'!DK47,0)+IF('domanda settimanale A41002300'!DK48&gt;simulazione!T316,'domanda settimanale A41002300'!DK48,0)+IF('domanda settimanale A41002300'!DK49&gt;simulazione!T316,'domanda settimanale A41002300'!DK49,0)+IF('domanda settimanale A41002300'!DK50&gt;simulazione!T316,'domanda settimanale A41002300'!DK50,0)+IF('domanda settimanale A41002300'!DK51&gt;simulazione!T316,'domanda settimanale A41002300'!DK51,0)+IF('domanda settimanale A41002300'!DK52&gt;simulazione!T316,'domanda settimanale A41002300'!DK52,0)+IF('domanda settimanale A41002300'!DK53&gt;simulazione!T316,'domanda settimanale A41002300'!DK53,0)+IF('domanda settimanale A41002300'!DK54&gt;simulazione!T316,'domanda settimanale A41002300'!DK54,0)+IF('domanda settimanale A41002300'!DK55&gt;simulazione!T316,'domanda settimanale A41002300'!DK55,0)+IF('domanda settimanale A41002300'!DK56&gt;simulazione!T316,'domanda settimanale A41002300'!DK56,0)+IF('domanda settimanale A41002300'!DK57&gt;simulazione!T316,'domanda settimanale A41002300'!DK57,0)+IF('domanda settimanale A41002300'!DK58&gt;simulazione!T316,'domanda settimanale A41002300'!DK58,0)+IF('domanda settimanale A41002300'!DK59&gt;simulazione!T316,'domanda settimanale A41002300'!DK59,0)+IF('domanda settimanale A41002300'!DK60&gt;simulazione!T316,'domanda settimanale A41002300'!DK60,0)+IF('domanda settimanale A41002300'!DK61&gt;simulazione!T316,'domanda settimanale A41002300'!DK61,0)+IF('domanda settimanale A41002300'!DK62&gt;simulazione!T316,'domanda settimanale A41002300'!DK62,0)+IF('domanda settimanale A41002300'!DK63&gt;simulazione!T316,'domanda settimanale A41002300'!DK63,0)+IF('domanda settimanale A41002300'!DK64&gt;simulazione!T316,'domanda settimanale A41002300'!DK64,0)+IF('domanda settimanale A41002300'!DK65&gt;simulazione!T316,'domanda settimanale A41002300'!DK65,0)+IF('domanda settimanale A41002300'!DK66&gt;simulazione!T316,'domanda settimanale A41002300'!DK66,0))</f>
        <v>73100.345142857157</v>
      </c>
      <c r="M13" s="206">
        <f>'domanda settimanale A41002300'!DH6+IF('domanda settimanale A41002300'!DH7&gt;simulazione!T1562,'domanda settimanale A41002300'!DH7,0)+IF('domanda settimanale A41002300'!DH8&gt;simulazione!T1562,'domanda settimanale A41002300'!DH8,0)+IF('domanda settimanale A41002300'!DH9&gt;simulazione!T1562,'domanda settimanale A41002300'!DH9,0)+IF('domanda settimanale A41002300'!DH10&gt;simulazione!T1562,'domanda settimanale A41002300'!DH10,0)+IF('domanda settimanale A41002300'!DH11&gt;simulazione!T1562,'domanda settimanale A41002300'!DH11,0)+IF('domanda settimanale A41002300'!DH12&gt;simulazione!T1562,'domanda settimanale A41002300'!DH12,0)+IF('domanda settimanale A41002300'!DH13&gt;simulazione!T1562,'domanda settimanale A41002300'!DH13,0)+IF('domanda settimanale A41002300'!DH14&gt;simulazione!T1562,'domanda settimanale A41002300'!DH14,0)+IF('domanda settimanale A41002300'!DH15&gt;simulazione!T1562,'domanda settimanale A41002300'!DH15,0)+IF('domanda settimanale A41002300'!DH16&gt;simulazione!T1562,'domanda settimanale A41002300'!DH16,0)+IF('domanda settimanale A41002300'!DH17&gt;simulazione!T1562,'domanda settimanale A41002300'!DH17,0)+IF('domanda settimanale A41002300'!DH18&gt;simulazione!T1562,'domanda settimanale A41002300'!DH18,0)+IF('domanda settimanale A41002300'!DH19&gt;simulazione!T1562,'domanda settimanale A41002300'!DH19,0)+IF('domanda settimanale A41002300'!DH20&gt;simulazione!T1562,'domanda settimanale A41002300'!DH20,0)+IF('domanda settimanale A41002300'!DH21&gt;simulazione!T1562,'domanda settimanale A41002300'!DH21,0)+IF('domanda settimanale A41002300'!DH22&gt;simulazione!T1562,'domanda settimanale A41002300'!DH22,0)+IF('domanda settimanale A41002300'!DH23&gt;simulazione!T1562,'domanda settimanale A41002300'!DH23,0)+IF('domanda settimanale A41002300'!DH24&gt;simulazione!T1562,'domanda settimanale A41002300'!DH24,0)+IF('domanda settimanale A41002300'!DH25&gt;simulazione!T1562,'domanda settimanale A41002300'!DH25,0)+IF('domanda settimanale A41002300'!DH26&gt;simulazione!T1562,'domanda settimanale A41002300'!DH26,0)+IF('domanda settimanale A41002300'!DH27&gt;simulazione!T1562,'domanda settimanale A41002300'!DH27,0)+IF('domanda settimanale A41002300'!DH28&gt;simulazione!T1562,'domanda settimanale A41002300'!DH28,0)+IF('domanda settimanale A41002300'!DH29&gt;simulazione!T1562,'domanda settimanale A41002300'!DH29,0)+IF('domanda settimanale A41002300'!DH30&gt;simulazione!T1562,'domanda settimanale A41002300'!DH30,0)+IF('domanda settimanale A41002300'!DH31&gt;simulazione!T1562,'domanda settimanale A41002300'!DH31,0)+IF('domanda settimanale A41002300'!DH32&gt;simulazione!T1562,'domanda settimanale A41002300'!DH32,0)+IF('domanda settimanale A41002300'!DH33&gt;simulazione!T1562,'domanda settimanale A41002300'!DH33,0)+IF('domanda settimanale A41002300'!DH34&gt;simulazione!T1562,'domanda settimanale A41002300'!DH34,0)+IF('domanda settimanale A41002300'!DH35&gt;simulazione!T1562,'domanda settimanale A41002300'!DH35,0)+IF('domanda settimanale A41002300'!DH36&gt;simulazione!T1562,'domanda settimanale A41002300'!DH36,0)+IF('domanda settimanale A41002300'!DH37&gt;simulazione!T1562,'domanda settimanale A41002300'!DH37,0)+IF('domanda settimanale A41002300'!DH38&gt;simulazione!T1562,'domanda settimanale A41002300'!DH38,0)+IF('domanda settimanale A41002300'!DH39&gt;simulazione!T1562,'domanda settimanale A41002300'!DH39,0)+IF('domanda settimanale A41002300'!DH40&gt;simulazione!T1562,'domanda settimanale A41002300'!DH40,0)+IF('domanda settimanale A41002300'!DH41&gt;simulazione!T1562,'domanda settimanale A41002300'!DH41,0)+IF('domanda settimanale A41002300'!DH42&gt;simulazione!T1562,'domanda settimanale A41002300'!DH42,0)+IF('domanda settimanale A41002300'!DH43&gt;simulazione!T1562,'domanda settimanale A41002300'!DH43,0)+IF('domanda settimanale A41002300'!DH44&gt;simulazione!T1562,'domanda settimanale A41002300'!DH44,0)+IF('domanda settimanale A41002300'!DH45&gt;simulazione!T1562,'domanda settimanale A41002300'!DH45,0)+IF('domanda settimanale A41002300'!DH46&gt;simulazione!T1562,'domanda settimanale A41002300'!DH46,0)+IF('domanda settimanale A41002300'!DH47&gt;simulazione!T1562,'domanda settimanale A41002300'!DH47,0)+IF('domanda settimanale A41002300'!DH48&gt;simulazione!T1562,'domanda settimanale A41002300'!DH48,0)+IF('domanda settimanale A41002300'!DH49&gt;simulazione!T1562,'domanda settimanale A41002300'!DH49,0)+IF('domanda settimanale A41002300'!DH50&gt;simulazione!T1562,'domanda settimanale A41002300'!DH50,0)+IF('domanda settimanale A41002300'!DH51&gt;simulazione!T1562,'domanda settimanale A41002300'!DH51,0)+IF('domanda settimanale A41002300'!DH52&gt;simulazione!T1562,'domanda settimanale A41002300'!DH52,0)+IF('domanda settimanale A41002300'!DH53&gt;simulazione!T1562,'domanda settimanale A41002300'!DH53,0)+IF('domanda settimanale A41002300'!DH54&gt;simulazione!T1562,'domanda settimanale A41002300'!DH54,0)+IF('domanda settimanale A41002300'!DH55&gt;simulazione!T1562,'domanda settimanale A41002300'!DH55,0)+IF('domanda settimanale A41002300'!DH56&gt;simulazione!T1562,'domanda settimanale A41002300'!DH56,0)+IF('domanda settimanale A41002300'!DH57&gt;simulazione!T1562,'domanda settimanale A41002300'!DH57,0)+IF('domanda settimanale A41002300'!DH58&gt;simulazione!T1562,'domanda settimanale A41002300'!DH58,0)+IF('domanda settimanale A41002300'!DH59&gt;simulazione!T1562,'domanda settimanale A41002300'!DH59,0)+IF('domanda settimanale A41002300'!DH60&gt;simulazione!T1562,'domanda settimanale A41002300'!DH60,0)+IF('domanda settimanale A41002300'!DH61&gt;simulazione!T1562,'domanda settimanale A41002300'!DH61,0)+IF('domanda settimanale A41002300'!DH62&gt;simulazione!T1562,'domanda settimanale A41002300'!DH62,0)+IF('domanda settimanale A41002300'!DH63&gt;simulazione!T1562,'domanda settimanale A41002300'!DH63,0)+IF('domanda settimanale A41002300'!DH64&gt;simulazione!T1562,'domanda settimanale A41002300'!DH64,0)+IF('domanda settimanale A41002300'!DH65&gt;simulazione!T1562,'domanda settimanale A41002300'!DH65,0)+IF('domanda settimanale A41002300'!DH66&gt;simulazione!T1562,'domanda settimanale A41002300'!DH66,0)</f>
        <v>1680.9325714285712</v>
      </c>
      <c r="N13" s="129">
        <f>'domanda settimanale A41002300'!DR6+IF('domanda settimanale A41002300'!DR7&gt;simulazione!T1252,'domanda settimanale A41002300'!DR7,0)+IF('domanda settimanale A41002300'!DR8&gt;simulazione!T1252,'domanda settimanale A41002300'!DR8,0)+IF('domanda settimanale A41002300'!DR9&gt;simulazione!T1252,'domanda settimanale A41002300'!DR9,0)+IF('domanda settimanale A41002300'!DR10&gt;simulazione!T1252,'domanda settimanale A41002300'!DR10,0)+IF('domanda settimanale A41002300'!DR11&gt;simulazione!T1252,'domanda settimanale A41002300'!DR11,0)+IF('domanda settimanale A41002300'!DR12&gt;simulazione!T1252,'domanda settimanale A41002300'!DR12,0)+IF('domanda settimanale A41002300'!DR13&gt;simulazione!T1252,'domanda settimanale A41002300'!DR13,0)+IF('domanda settimanale A41002300'!DR14&gt;simulazione!T1252,'domanda settimanale A41002300'!DR14,0)+IF('domanda settimanale A41002300'!DR15&gt;simulazione!T1252,'domanda settimanale A41002300'!DR15,0)+IF('domanda settimanale A41002300'!DR16&gt;simulazione!T1252,'domanda settimanale A41002300'!DR16,0)+IF('domanda settimanale A41002300'!DR17&gt;simulazione!T1252,'domanda settimanale A41002300'!DR17,0)+IF('domanda settimanale A41002300'!DR18&gt;simulazione!T1252,'domanda settimanale A41002300'!DR18,0)+IF('domanda settimanale A41002300'!DR19&gt;simulazione!T1252,'domanda settimanale A41002300'!DR19,0)+IF('domanda settimanale A41002300'!DR20&gt;simulazione!T1252,'domanda settimanale A41002300'!DR20,0)+IF('domanda settimanale A41002300'!DR21&gt;simulazione!T1252,'domanda settimanale A41002300'!DR21,0)+IF('domanda settimanale A41002300'!DR22&gt;simulazione!T1252,'domanda settimanale A41002300'!DR22,0)+IF('domanda settimanale A41002300'!DR23&gt;simulazione!T1252,'domanda settimanale A41002300'!DR23,0)+IF('domanda settimanale A41002300'!DR24&gt;simulazione!T1252,'domanda settimanale A41002300'!DR24,0)+IF('domanda settimanale A41002300'!DR25&gt;simulazione!T1252,'domanda settimanale A41002300'!DR25,0)+IF('domanda settimanale A41002300'!DR26&gt;simulazione!T1252,'domanda settimanale A41002300'!DR26,0)+IF('domanda settimanale A41002300'!DR27&gt;simulazione!T1252,'domanda settimanale A41002300'!DR27,0)+IF('domanda settimanale A41002300'!DR28&gt;simulazione!T1252,'domanda settimanale A41002300'!DR28,0)+IF('domanda settimanale A41002300'!DR29&gt;simulazione!T1252,'domanda settimanale A41002300'!DR29,0)+IF('domanda settimanale A41002300'!DR30&gt;simulazione!T1252,'domanda settimanale A41002300'!DR30,0)+IF('domanda settimanale A41002300'!DR31&gt;simulazione!T1252,'domanda settimanale A41002300'!DR31,0)+IF('domanda settimanale A41002300'!DR32&gt;simulazione!T1252,'domanda settimanale A41002300'!DR32,0)+IF('domanda settimanale A41002300'!DR33&gt;simulazione!T1252,'domanda settimanale A41002300'!DR33,0)+IF('domanda settimanale A41002300'!DR34&gt;simulazione!T1252,'domanda settimanale A41002300'!DR34,0)+IF('domanda settimanale A41002300'!DR35&gt;simulazione!T1252,'domanda settimanale A41002300'!DR35,0)+IF('domanda settimanale A41002300'!DR36&gt;simulazione!T1252,'domanda settimanale A41002300'!DR36,0)+IF('domanda settimanale A41002300'!DR37&gt;simulazione!T1252,'domanda settimanale A41002300'!DR37,0)+IF('domanda settimanale A41002300'!DR38&gt;simulazione!T1252,'domanda settimanale A41002300'!DR38,0)+IF('domanda settimanale A41002300'!DR39&gt;simulazione!T1252,'domanda settimanale A41002300'!DR39,0)+IF('domanda settimanale A41002300'!DR40&gt;simulazione!T1252,'domanda settimanale A41002300'!DR40,0)+IF('domanda settimanale A41002300'!DR41&gt;simulazione!T1252,'domanda settimanale A41002300'!DR41,0)</f>
        <v>1504.686857142857</v>
      </c>
    </row>
    <row r="14" spans="3:14">
      <c r="C14" s="3" t="s">
        <v>101</v>
      </c>
      <c r="D14" s="173">
        <f>_xlfn.CEILING.MATH('domanda settimanale A41002300'!DB7+IF('domanda settimanale A41002300'!DB8&gt;simulazione!S6,'domanda settimanale A41002300'!DB8,0)+IF('domanda settimanale A41002300'!DB9&gt;simulazione!S6,'domanda settimanale A41002300'!DB9,0)+IF('domanda settimanale A41002300'!DB10&gt;simulazione!S6,'domanda settimanale A41002300'!DB10,0)+IF('domanda settimanale A41002300'!DB11&gt;simulazione!S6,'domanda settimanale A41002300'!DB11,0)+IF('domanda settimanale A41002300'!DB12&gt;simulazione!S6,'domanda settimanale A41002300'!DB12,0)+IF('domanda settimanale A41002300'!DB13&gt;simulazione!S6,'domanda settimanale A41002300'!DB13,0))</f>
        <v>271</v>
      </c>
      <c r="E14" s="173">
        <f>_xlfn.CEILING.MATH('domanda settimanale A41002300'!DC7+IF('domanda settimanale A41002300'!DC8&gt;simulazione!S162,'domanda settimanale A41002300'!DC8,0)+IF('domanda settimanale A41002300'!DC9&gt;simulazione!S162,'domanda settimanale A41002300'!DC9,0)+IF('domanda settimanale A41002300'!DC10&gt;simulazione!S162,'domanda settimanale A41002300'!DC10,0)+IF('domanda settimanale A41002300'!DC11&gt;simulazione!S162,'domanda settimanale A41002300'!DC11,0)+IF('domanda settimanale A41002300'!DC12&gt;simulazione!S162,'domanda settimanale A41002300'!DC12,0))</f>
        <v>271</v>
      </c>
      <c r="F14" s="5">
        <v>9918</v>
      </c>
      <c r="G14" s="5">
        <f>_xlfn.CEILING.MATH('domanda settimanale A41002300'!CJ7+IF('domanda settimanale A41002300'!CJ8&gt;simulazione!S630,'domanda settimanale A41002300'!CJ8,0)+IF('domanda settimanale A41002300'!CJ9&gt;simulazione!S630,'domanda settimanale A41002300'!CJ9,0)+IF('domanda settimanale A41002300'!CJ10&gt;simulazione!S630,'domanda settimanale A41002300'!CJ10,0)+IF('domanda settimanale A41002300'!CJ11&gt;simulazione!S630,'domanda settimanale A41002300'!CJ11,0)+IF('domanda settimanale A41002300'!CJ12&gt;simulazione!S630,'domanda settimanale A41002300'!CJ12,0))</f>
        <v>271</v>
      </c>
      <c r="H14" s="5">
        <f>_xlfn.CEILING.MATH('domanda settimanale A41002300'!CQ7+IF('domanda settimanale A41002300'!CQ8&gt;simulazione!S942,'domanda settimanale A41002300'!CQ8,0)+IF('domanda settimanale A41002300'!CQ9&gt;simulazione!S942,'domanda settimanale A41002300'!CQ9,0)+IF('domanda settimanale A41002300'!CQ10&gt;simulazione!S942,'domanda settimanale A41002300'!CQ10,0)+IF('domanda settimanale A41002300'!CQ11&gt;simulazione!S942,'domanda settimanale A41002300'!CQ11,0)+IF('domanda settimanale A41002300'!CQ12&gt;simulazione!S942,'domanda settimanale A41002300'!CQ12,0))</f>
        <v>271</v>
      </c>
      <c r="I14" s="5">
        <f>_xlfn.CEILING.MATH('domanda settimanale A41002300'!CR7+IF('domanda settimanale A41002300'!CR8&gt;simulazione!S942,'domanda settimanale A41002300'!CR8,0)+IF('domanda settimanale A41002300'!CR9&gt;simulazione!S942,'domanda settimanale A41002300'!CR9,0)+IF('domanda settimanale A41002300'!CR10&gt;simulazione!S942,'domanda settimanale A41002300'!CR10,0)+IF('domanda settimanale A41002300'!CR11&gt;simulazione!S942,'domanda settimanale A41002300'!CR11,0)+IF('domanda settimanale A41002300'!CR12&gt;simulazione!S942,'domanda settimanale A41002300'!CR12,0))</f>
        <v>271</v>
      </c>
      <c r="J14" s="206">
        <f>_xlfn.CEILING.MATH('domanda settimanale A41002300'!CU7+IF('domanda settimanale A41002300'!CU8&gt;simulazione!S472,'domanda settimanale A41002300'!CU8,0)+IF('domanda settimanale A41002300'!CU9&gt;simulazione!S472,'domanda settimanale A41002300'!CU9,0)+IF('domanda settimanale A41002300'!CU10&gt;simulazione!S472,'domanda settimanale A41002300'!CU10,0)+IF('domanda settimanale A41002300'!CU11&gt;simulazione!S472,'domanda settimanale A41002300'!CU11,0))</f>
        <v>52</v>
      </c>
      <c r="K14" s="206">
        <f>_xlfn.CEILING.MATH('domanda settimanale A41002300'!CV7+IF('domanda settimanale A41002300'!CV8&gt;simulazione!R1409,'domanda settimanale A41002300'!CV8,0)+IF('domanda settimanale A41002300'!CV9&gt;simulazione!R1409,'domanda settimanale A41002300'!CV9,0)+IF('domanda settimanale A41002300'!CV10&gt;simulazione!R1409,'domanda settimanale A41002300'!CV10,0)+IF('domanda settimanale A41002300'!CV11&gt;simulazione!R1409,'domanda settimanale A41002300'!CV11,0))</f>
        <v>220</v>
      </c>
      <c r="L14" s="206">
        <f>('domanda settimanale A41002300'!DK7+IF('domanda settimanale A41002300'!DK8&gt;simulazione!T317,'domanda settimanale A41002300'!DK8,0)+IF('domanda settimanale A41002300'!DK9&gt;simulazione!T317,'domanda settimanale A41002300'!DK9,0)+IF('domanda settimanale A41002300'!DK10&gt;simulazione!T317,'domanda settimanale A41002300'!DK10,0)+IF('domanda settimanale A41002300'!DK11&gt;simulazione!T317,'domanda settimanale A41002300'!DK11,0)+IF('domanda settimanale A41002300'!DK12&gt;simulazione!T317,'domanda settimanale A41002300'!DK12,0)+IF('domanda settimanale A41002300'!DK13&gt;simulazione!T317,'domanda settimanale A41002300'!DK13,0)+IF('domanda settimanale A41002300'!DK14&gt;simulazione!T317,'domanda settimanale A41002300'!DK14,0)+IF('domanda settimanale A41002300'!DK15&gt;simulazione!T317,'domanda settimanale A41002300'!DK15,0)+IF('domanda settimanale A41002300'!DK16&gt;simulazione!T317,'domanda settimanale A41002300'!DK16,0)+IF('domanda settimanale A41002300'!DK17&gt;simulazione!T317,'domanda settimanale A41002300'!DK17,0)+IF('domanda settimanale A41002300'!DK18&gt;simulazione!T317,'domanda settimanale A41002300'!DK18,0)+IF('domanda settimanale A41002300'!DK19&gt;simulazione!T317,'domanda settimanale A41002300'!DK19,0)+IF('domanda settimanale A41002300'!DK20&gt;simulazione!T317,'domanda settimanale A41002300'!DK20,0)+IF('domanda settimanale A41002300'!DK21&gt;simulazione!T317,'domanda settimanale A41002300'!DK21,0)+IF('domanda settimanale A41002300'!DK22&gt;simulazione!T317,'domanda settimanale A41002300'!DK22,0)+IF('domanda settimanale A41002300'!DK23&gt;simulazione!T317,'domanda settimanale A41002300'!DK23,0)+IF('domanda settimanale A41002300'!DK24&gt;simulazione!T317,'domanda settimanale A41002300'!DK24,0)+IF('domanda settimanale A41002300'!DK25&gt;simulazione!T317,'domanda settimanale A41002300'!DK25,0)+IF('domanda settimanale A41002300'!DK26&gt;simulazione!T317,'domanda settimanale A41002300'!DK26,0)+IF('domanda settimanale A41002300'!DK27&gt;simulazione!T317,'domanda settimanale A41002300'!DK27,0)+IF('domanda settimanale A41002300'!DK28&gt;simulazione!T317,'domanda settimanale A41002300'!DK28,0)+IF('domanda settimanale A41002300'!DK29&gt;simulazione!T317,'domanda settimanale A41002300'!DK29,0)+IF('domanda settimanale A41002300'!DK30&gt;simulazione!T317,'domanda settimanale A41002300'!DK30,0)+IF('domanda settimanale A41002300'!DK31&gt;simulazione!T317,'domanda settimanale A41002300'!DK31,0)+IF('domanda settimanale A41002300'!DK32&gt;simulazione!T317,'domanda settimanale A41002300'!DK32,0)+IF('domanda settimanale A41002300'!DK33&gt;simulazione!T317,'domanda settimanale A41002300'!DK33,0)+IF('domanda settimanale A41002300'!DK34&gt;simulazione!T317,'domanda settimanale A41002300'!DK34,0)+IF('domanda settimanale A41002300'!DK35&gt;simulazione!T317,'domanda settimanale A41002300'!DK35,0)+IF('domanda settimanale A41002300'!DK36&gt;simulazione!T317,'domanda settimanale A41002300'!DK36,0)+IF('domanda settimanale A41002300'!DK37&gt;simulazione!T317,'domanda settimanale A41002300'!DK37,0)+IF('domanda settimanale A41002300'!DK38&gt;simulazione!T317,'domanda settimanale A41002300'!DK38,0)+IF('domanda settimanale A41002300'!DK39&gt;simulazione!T317,'domanda settimanale A41002300'!DK39,0)+IF('domanda settimanale A41002300'!DK40&gt;simulazione!T317,'domanda settimanale A41002300'!DK40,0)+IF('domanda settimanale A41002300'!DK41&gt;simulazione!T317,'domanda settimanale A41002300'!DK41,0)+IF('domanda settimanale A41002300'!DK42&gt;simulazione!T317,'domanda settimanale A41002300'!DK42,0)+IF('domanda settimanale A41002300'!DK43&gt;simulazione!T317,'domanda settimanale A41002300'!DK43,0)+IF('domanda settimanale A41002300'!DK44&gt;simulazione!T317,'domanda settimanale A41002300'!DK44,0)+IF('domanda settimanale A41002300'!DK45&gt;simulazione!T317,'domanda settimanale A41002300'!DK45,0)+IF('domanda settimanale A41002300'!DK46&gt;simulazione!T317,'domanda settimanale A41002300'!DK46,0)+IF('domanda settimanale A41002300'!DK47&gt;simulazione!T317,'domanda settimanale A41002300'!DK47,0)+IF('domanda settimanale A41002300'!DK48&gt;simulazione!T317,'domanda settimanale A41002300'!DK48,0)+IF('domanda settimanale A41002300'!DK49&gt;simulazione!T317,'domanda settimanale A41002300'!DK49,0)+IF('domanda settimanale A41002300'!DK50&gt;simulazione!T317,'domanda settimanale A41002300'!DK50,0)+IF('domanda settimanale A41002300'!DK51&gt;simulazione!T317,'domanda settimanale A41002300'!DK51,0)+IF('domanda settimanale A41002300'!DK52&gt;simulazione!T317,'domanda settimanale A41002300'!DK52,0)+IF('domanda settimanale A41002300'!DK53&gt;simulazione!T317,'domanda settimanale A41002300'!DK53,0)+IF('domanda settimanale A41002300'!DK54&gt;simulazione!T317,'domanda settimanale A41002300'!DK54,0)+IF('domanda settimanale A41002300'!DK55&gt;simulazione!T317,'domanda settimanale A41002300'!DK55,0)+IF('domanda settimanale A41002300'!DK56&gt;simulazione!T317,'domanda settimanale A41002300'!DK56,0)+IF('domanda settimanale A41002300'!DK57&gt;simulazione!T317,'domanda settimanale A41002300'!DK57,0)+IF('domanda settimanale A41002300'!DK58&gt;simulazione!T317,'domanda settimanale A41002300'!DK58,0)+IF('domanda settimanale A41002300'!DK59&gt;simulazione!T317,'domanda settimanale A41002300'!DK59,0)+IF('domanda settimanale A41002300'!DK60&gt;simulazione!T317,'domanda settimanale A41002300'!DK60,0)+IF('domanda settimanale A41002300'!DK61&gt;simulazione!T317,'domanda settimanale A41002300'!DK61,0)+IF('domanda settimanale A41002300'!DK62&gt;simulazione!T317,'domanda settimanale A41002300'!DK62,0)+IF('domanda settimanale A41002300'!DK63&gt;simulazione!T317,'domanda settimanale A41002300'!DK63,0)+IF('domanda settimanale A41002300'!DK64&gt;simulazione!T317,'domanda settimanale A41002300'!DK64,0)+IF('domanda settimanale A41002300'!DK65&gt;simulazione!T317,'domanda settimanale A41002300'!DK65,0)+IF('domanda settimanale A41002300'!DK66&gt;simulazione!T317,'domanda settimanale A41002300'!DK66,0)+IF('domanda settimanale A41002300'!DK67&gt;simulazione!T317,'domanda settimanale A41002300'!DK67,0))</f>
        <v>78174.582857142872</v>
      </c>
      <c r="M14" s="206">
        <f>'domanda settimanale A41002300'!DH7+IF('domanda settimanale A41002300'!DH8&gt;simulazione!T1563,'domanda settimanale A41002300'!DH8,0)+IF('domanda settimanale A41002300'!DH9&gt;simulazione!T1563,'domanda settimanale A41002300'!DH9,0)+IF('domanda settimanale A41002300'!DH10&gt;simulazione!T1563,'domanda settimanale A41002300'!DH10,0)+IF('domanda settimanale A41002300'!DH11&gt;simulazione!T1563,'domanda settimanale A41002300'!DH11,0)+IF('domanda settimanale A41002300'!DH12&gt;simulazione!T1563,'domanda settimanale A41002300'!DH12,0)+IF('domanda settimanale A41002300'!DH13&gt;simulazione!T1563,'domanda settimanale A41002300'!DH13,0)+IF('domanda settimanale A41002300'!DH14&gt;simulazione!T1563,'domanda settimanale A41002300'!DH14,0)+IF('domanda settimanale A41002300'!DH15&gt;simulazione!T1563,'domanda settimanale A41002300'!DH15,0)+IF('domanda settimanale A41002300'!DH16&gt;simulazione!T1563,'domanda settimanale A41002300'!DH16,0)+IF('domanda settimanale A41002300'!DH17&gt;simulazione!T1563,'domanda settimanale A41002300'!DH17,0)+IF('domanda settimanale A41002300'!DH18&gt;simulazione!T1563,'domanda settimanale A41002300'!DH18,0)+IF('domanda settimanale A41002300'!DH19&gt;simulazione!T1563,'domanda settimanale A41002300'!DH19,0)+IF('domanda settimanale A41002300'!DH20&gt;simulazione!T1563,'domanda settimanale A41002300'!DH20,0)+IF('domanda settimanale A41002300'!DH21&gt;simulazione!T1563,'domanda settimanale A41002300'!DH21,0)+IF('domanda settimanale A41002300'!DH22&gt;simulazione!T1563,'domanda settimanale A41002300'!DH22,0)+IF('domanda settimanale A41002300'!DH23&gt;simulazione!T1563,'domanda settimanale A41002300'!DH23,0)+IF('domanda settimanale A41002300'!DH24&gt;simulazione!T1563,'domanda settimanale A41002300'!DH24,0)+IF('domanda settimanale A41002300'!DH25&gt;simulazione!T1563,'domanda settimanale A41002300'!DH25,0)+IF('domanda settimanale A41002300'!DH26&gt;simulazione!T1563,'domanda settimanale A41002300'!DH26,0)+IF('domanda settimanale A41002300'!DH27&gt;simulazione!T1563,'domanda settimanale A41002300'!DH27,0)+IF('domanda settimanale A41002300'!DH28&gt;simulazione!T1563,'domanda settimanale A41002300'!DH28,0)+IF('domanda settimanale A41002300'!DH29&gt;simulazione!T1563,'domanda settimanale A41002300'!DH29,0)+IF('domanda settimanale A41002300'!DH30&gt;simulazione!T1563,'domanda settimanale A41002300'!DH30,0)+IF('domanda settimanale A41002300'!DH31&gt;simulazione!T1563,'domanda settimanale A41002300'!DH31,0)+IF('domanda settimanale A41002300'!DH32&gt;simulazione!T1563,'domanda settimanale A41002300'!DH32,0)+IF('domanda settimanale A41002300'!DH33&gt;simulazione!T1563,'domanda settimanale A41002300'!DH33,0)+IF('domanda settimanale A41002300'!DH34&gt;simulazione!T1563,'domanda settimanale A41002300'!DH34,0)+IF('domanda settimanale A41002300'!DH35&gt;simulazione!T1563,'domanda settimanale A41002300'!DH35,0)+IF('domanda settimanale A41002300'!DH36&gt;simulazione!T1563,'domanda settimanale A41002300'!DH36,0)+IF('domanda settimanale A41002300'!DH37&gt;simulazione!T1563,'domanda settimanale A41002300'!DH37,0)+IF('domanda settimanale A41002300'!DH38&gt;simulazione!T1563,'domanda settimanale A41002300'!DH38,0)+IF('domanda settimanale A41002300'!DH39&gt;simulazione!T1563,'domanda settimanale A41002300'!DH39,0)+IF('domanda settimanale A41002300'!DH40&gt;simulazione!T1563,'domanda settimanale A41002300'!DH40,0)+IF('domanda settimanale A41002300'!DH41&gt;simulazione!T1563,'domanda settimanale A41002300'!DH41,0)+IF('domanda settimanale A41002300'!DH42&gt;simulazione!T1563,'domanda settimanale A41002300'!DH42,0)+IF('domanda settimanale A41002300'!DH43&gt;simulazione!T1563,'domanda settimanale A41002300'!DH43,0)+IF('domanda settimanale A41002300'!DH44&gt;simulazione!T1563,'domanda settimanale A41002300'!DH44,0)+IF('domanda settimanale A41002300'!DH45&gt;simulazione!T1563,'domanda settimanale A41002300'!DH45,0)+IF('domanda settimanale A41002300'!DH46&gt;simulazione!T1563,'domanda settimanale A41002300'!DH46,0)+IF('domanda settimanale A41002300'!DH47&gt;simulazione!T1563,'domanda settimanale A41002300'!DH47,0)+IF('domanda settimanale A41002300'!DH48&gt;simulazione!T1563,'domanda settimanale A41002300'!DH48,0)+IF('domanda settimanale A41002300'!DH49&gt;simulazione!T1563,'domanda settimanale A41002300'!DH49,0)+IF('domanda settimanale A41002300'!DH50&gt;simulazione!T1563,'domanda settimanale A41002300'!DH50,0)+IF('domanda settimanale A41002300'!DH51&gt;simulazione!T1563,'domanda settimanale A41002300'!DH51,0)+IF('domanda settimanale A41002300'!DH52&gt;simulazione!T1563,'domanda settimanale A41002300'!DH52,0)+IF('domanda settimanale A41002300'!DH53&gt;simulazione!T1563,'domanda settimanale A41002300'!DH53,0)+IF('domanda settimanale A41002300'!DH54&gt;simulazione!T1563,'domanda settimanale A41002300'!DH54,0)+IF('domanda settimanale A41002300'!DH55&gt;simulazione!T1563,'domanda settimanale A41002300'!DH55,0)+IF('domanda settimanale A41002300'!DH56&gt;simulazione!T1563,'domanda settimanale A41002300'!DH56,0)+IF('domanda settimanale A41002300'!DH57&gt;simulazione!T1563,'domanda settimanale A41002300'!DH57,0)+IF('domanda settimanale A41002300'!DH58&gt;simulazione!T1563,'domanda settimanale A41002300'!DH58,0)+IF('domanda settimanale A41002300'!DH59&gt;simulazione!T1563,'domanda settimanale A41002300'!DH59,0)+IF('domanda settimanale A41002300'!DH60&gt;simulazione!T1563,'domanda settimanale A41002300'!DH60,0)+IF('domanda settimanale A41002300'!DH61&gt;simulazione!T1563,'domanda settimanale A41002300'!DH61,0)+IF('domanda settimanale A41002300'!DH62&gt;simulazione!T1563,'domanda settimanale A41002300'!DH62,0)+IF('domanda settimanale A41002300'!DH63&gt;simulazione!T1563,'domanda settimanale A41002300'!DH63,0)+IF('domanda settimanale A41002300'!DH64&gt;simulazione!T1563,'domanda settimanale A41002300'!DH64,0)+IF('domanda settimanale A41002300'!DH65&gt;simulazione!T1563,'domanda settimanale A41002300'!DH65,0)+IF('domanda settimanale A41002300'!DH66&gt;simulazione!T1563,'domanda settimanale A41002300'!DH66,0)+IF('domanda settimanale A41002300'!DH67&gt;simulazione!T1563,'domanda settimanale A41002300'!DH67,0)</f>
        <v>1680.9325714285712</v>
      </c>
      <c r="N14" s="129">
        <f>'domanda settimanale A41002300'!DR7+IF('domanda settimanale A41002300'!DR8&gt;simulazione!T1253,'domanda settimanale A41002300'!DR8,0)+IF('domanda settimanale A41002300'!DR9&gt;simulazione!T1253,'domanda settimanale A41002300'!DR9,0)+IF('domanda settimanale A41002300'!DR10&gt;simulazione!T1253,'domanda settimanale A41002300'!DR10,0)+IF('domanda settimanale A41002300'!DR11&gt;simulazione!T1253,'domanda settimanale A41002300'!DR11,0)+IF('domanda settimanale A41002300'!DR12&gt;simulazione!T1253,'domanda settimanale A41002300'!DR12,0)+IF('domanda settimanale A41002300'!DR13&gt;simulazione!T1253,'domanda settimanale A41002300'!DR13,0)+IF('domanda settimanale A41002300'!DR14&gt;simulazione!T1253,'domanda settimanale A41002300'!DR14,0)+IF('domanda settimanale A41002300'!DR15&gt;simulazione!T1253,'domanda settimanale A41002300'!DR15,0)+IF('domanda settimanale A41002300'!DR16&gt;simulazione!T1253,'domanda settimanale A41002300'!DR16,0)+IF('domanda settimanale A41002300'!DR17&gt;simulazione!T1253,'domanda settimanale A41002300'!DR17,0)+IF('domanda settimanale A41002300'!DR18&gt;simulazione!T1253,'domanda settimanale A41002300'!DR18,0)+IF('domanda settimanale A41002300'!DR19&gt;simulazione!T1253,'domanda settimanale A41002300'!DR19,0)+IF('domanda settimanale A41002300'!DR20&gt;simulazione!T1253,'domanda settimanale A41002300'!DR20,0)+IF('domanda settimanale A41002300'!DR21&gt;simulazione!T1253,'domanda settimanale A41002300'!DR21,0)+IF('domanda settimanale A41002300'!DR22&gt;simulazione!T1253,'domanda settimanale A41002300'!DR22,0)+IF('domanda settimanale A41002300'!DR23&gt;simulazione!T1253,'domanda settimanale A41002300'!DR23,0)+IF('domanda settimanale A41002300'!DR24&gt;simulazione!T1253,'domanda settimanale A41002300'!DR24,0)+IF('domanda settimanale A41002300'!DR25&gt;simulazione!T1253,'domanda settimanale A41002300'!DR25,0)+IF('domanda settimanale A41002300'!DR26&gt;simulazione!T1253,'domanda settimanale A41002300'!DR26,0)+IF('domanda settimanale A41002300'!DR27&gt;simulazione!T1253,'domanda settimanale A41002300'!DR27,0)+IF('domanda settimanale A41002300'!DR28&gt;simulazione!T1253,'domanda settimanale A41002300'!DR28,0)+IF('domanda settimanale A41002300'!DR29&gt;simulazione!T1253,'domanda settimanale A41002300'!DR29,0)+IF('domanda settimanale A41002300'!DR30&gt;simulazione!T1253,'domanda settimanale A41002300'!DR30,0)+IF('domanda settimanale A41002300'!DR31&gt;simulazione!T1253,'domanda settimanale A41002300'!DR31,0)+IF('domanda settimanale A41002300'!DR32&gt;simulazione!T1253,'domanda settimanale A41002300'!DR32,0)+IF('domanda settimanale A41002300'!DR33&gt;simulazione!T1253,'domanda settimanale A41002300'!DR33,0)+IF('domanda settimanale A41002300'!DR34&gt;simulazione!T1253,'domanda settimanale A41002300'!DR34,0)+IF('domanda settimanale A41002300'!DR35&gt;simulazione!T1253,'domanda settimanale A41002300'!DR35,0)+IF('domanda settimanale A41002300'!DR36&gt;simulazione!T1253,'domanda settimanale A41002300'!DR36,0)+IF('domanda settimanale A41002300'!DR37&gt;simulazione!T1253,'domanda settimanale A41002300'!DR37,0)+IF('domanda settimanale A41002300'!DR38&gt;simulazione!T1253,'domanda settimanale A41002300'!DR38,0)+IF('domanda settimanale A41002300'!DR39&gt;simulazione!T1253,'domanda settimanale A41002300'!DR39,0)+IF('domanda settimanale A41002300'!DR40&gt;simulazione!T1253,'domanda settimanale A41002300'!DR40,0)+IF('domanda settimanale A41002300'!DR41&gt;simulazione!T1253,'domanda settimanale A41002300'!DR41,0)+IF('domanda settimanale A41002300'!DR42&gt;simulazione!T1253,'domanda settimanale A41002300'!DR42,0)</f>
        <v>1504.686857142857</v>
      </c>
    </row>
    <row r="15" spans="3:14">
      <c r="C15" s="3" t="s">
        <v>206</v>
      </c>
      <c r="D15" s="173">
        <f>_xlfn.CEILING.MATH('domanda settimanale A41002300'!DB8+IF('domanda settimanale A41002300'!DB9&gt;simulazione!S7,'domanda settimanale A41002300'!DB9,0)+IF('domanda settimanale A41002300'!DB10&gt;simulazione!S7,'domanda settimanale A41002300'!DB10,0)+IF('domanda settimanale A41002300'!DB11&gt;simulazione!S7,'domanda settimanale A41002300'!DB11,0)+IF('domanda settimanale A41002300'!DB12&gt;simulazione!S7,'domanda settimanale A41002300'!DB12,0)+IF('domanda settimanale A41002300'!DB13&gt;simulazione!S7,'domanda settimanale A41002300'!DB13,0)+IF('domanda settimanale A41002300'!DB14&gt;simulazione!S7,'domanda settimanale A41002300'!DB14,0))</f>
        <v>271</v>
      </c>
      <c r="E15" s="173">
        <f>_xlfn.CEILING.MATH('domanda settimanale A41002300'!DC8+IF('domanda settimanale A41002300'!DC9&gt;simulazione!S163,'domanda settimanale A41002300'!DC9,0)+IF('domanda settimanale A41002300'!DC10&gt;simulazione!S163,'domanda settimanale A41002300'!DC10,0)+IF('domanda settimanale A41002300'!DC11&gt;simulazione!S163,'domanda settimanale A41002300'!DC11,0)+IF('domanda settimanale A41002300'!DC12&gt;simulazione!S163,'domanda settimanale A41002300'!DC12,0)+IF('domanda settimanale A41002300'!DC13&gt;simulazione!S163,'domanda settimanale A41002300'!DC13,0))</f>
        <v>271</v>
      </c>
      <c r="F15" s="5">
        <v>9918</v>
      </c>
      <c r="G15" s="5">
        <f>_xlfn.CEILING.MATH('domanda settimanale A41002300'!CJ8+IF('domanda settimanale A41002300'!CJ9&gt;simulazione!S631,'domanda settimanale A41002300'!CJ9,0)+IF('domanda settimanale A41002300'!CJ10&gt;simulazione!S631,'domanda settimanale A41002300'!CJ10,0)+IF('domanda settimanale A41002300'!CJ11&gt;simulazione!S631,'domanda settimanale A41002300'!CJ11,0)+IF('domanda settimanale A41002300'!CJ12&gt;simulazione!S631,'domanda settimanale A41002300'!CJ12,0)+IF('domanda settimanale A41002300'!CJ13&gt;simulazione!S631,'domanda settimanale A41002300'!CJ13,0))</f>
        <v>271</v>
      </c>
      <c r="H15" s="5">
        <f>_xlfn.CEILING.MATH('domanda settimanale A41002300'!CQ8+IF('domanda settimanale A41002300'!CQ9&gt;simulazione!S943,'domanda settimanale A41002300'!CQ9,0)+IF('domanda settimanale A41002300'!CQ10&gt;simulazione!S943,'domanda settimanale A41002300'!CQ10,0)+IF('domanda settimanale A41002300'!CQ11&gt;simulazione!S943,'domanda settimanale A41002300'!CQ11,0)+IF('domanda settimanale A41002300'!CQ12&gt;simulazione!S943,'domanda settimanale A41002300'!CQ12,0)+IF('domanda settimanale A41002300'!CQ13&gt;simulazione!S943,'domanda settimanale A41002300'!CQ13,0))</f>
        <v>271</v>
      </c>
      <c r="I15" s="5">
        <f>_xlfn.CEILING.MATH('domanda settimanale A41002300'!CR8+IF('domanda settimanale A41002300'!CR9&gt;simulazione!S943,'domanda settimanale A41002300'!CR9,0)+IF('domanda settimanale A41002300'!CR10&gt;simulazione!S943,'domanda settimanale A41002300'!CR10,0)+IF('domanda settimanale A41002300'!CR11&gt;simulazione!S943,'domanda settimanale A41002300'!CR11,0)+IF('domanda settimanale A41002300'!CR12&gt;simulazione!S943,'domanda settimanale A41002300'!CR12,0)+IF('domanda settimanale A41002300'!CR13&gt;simulazione!S943,'domanda settimanale A41002300'!CR13,0))</f>
        <v>271</v>
      </c>
      <c r="J15" s="206">
        <f>_xlfn.CEILING.MATH('domanda settimanale A41002300'!CU8+IF('domanda settimanale A41002300'!CU9&gt;simulazione!S473,'domanda settimanale A41002300'!CU9,0)+IF('domanda settimanale A41002300'!CU10&gt;simulazione!S473,'domanda settimanale A41002300'!CU10,0)+IF('domanda settimanale A41002300'!CU11&gt;simulazione!S473,'domanda settimanale A41002300'!CU11,0)+IF('domanda settimanale A41002300'!CU12&gt;simulazione!S473,'domanda settimanale A41002300'!CU12,0))</f>
        <v>52</v>
      </c>
      <c r="K15" s="206">
        <f>_xlfn.CEILING.MATH('domanda settimanale A41002300'!CV8+IF('domanda settimanale A41002300'!CV9&gt;simulazione!R1410,'domanda settimanale A41002300'!CV9,0)+IF('domanda settimanale A41002300'!CV10&gt;simulazione!R1410,'domanda settimanale A41002300'!CV10,0)+IF('domanda settimanale A41002300'!CV11&gt;simulazione!R1410,'domanda settimanale A41002300'!CV11,0)+IF('domanda settimanale A41002300'!CV12&gt;simulazione!R1410,'domanda settimanale A41002300'!CV12,0))</f>
        <v>1098</v>
      </c>
      <c r="L15" s="206">
        <f>('domanda settimanale A41002300'!DK8+IF('domanda settimanale A41002300'!DK9&gt;simulazione!T318,'domanda settimanale A41002300'!DK9,0)+IF('domanda settimanale A41002300'!DK10&gt;simulazione!T318,'domanda settimanale A41002300'!DK10,0)+IF('domanda settimanale A41002300'!DK11&gt;simulazione!T318,'domanda settimanale A41002300'!DK11,0)+IF('domanda settimanale A41002300'!DK12&gt;simulazione!T318,'domanda settimanale A41002300'!DK12,0)+IF('domanda settimanale A41002300'!DK13&gt;simulazione!T318,'domanda settimanale A41002300'!DK13,0)+IF('domanda settimanale A41002300'!DK14&gt;simulazione!T318,'domanda settimanale A41002300'!DK14,0)+IF('domanda settimanale A41002300'!DK15&gt;simulazione!T318,'domanda settimanale A41002300'!DK15,0)+IF('domanda settimanale A41002300'!DK16&gt;simulazione!T318,'domanda settimanale A41002300'!DK16,0)+IF('domanda settimanale A41002300'!DK17&gt;simulazione!T318,'domanda settimanale A41002300'!DK17,0)+IF('domanda settimanale A41002300'!DK18&gt;simulazione!T318,'domanda settimanale A41002300'!DK18,0)+IF('domanda settimanale A41002300'!DK19&gt;simulazione!T318,'domanda settimanale A41002300'!DK19,0)+IF('domanda settimanale A41002300'!DK20&gt;simulazione!T318,'domanda settimanale A41002300'!DK20,0)+IF('domanda settimanale A41002300'!DK21&gt;simulazione!T318,'domanda settimanale A41002300'!DK21,0)+IF('domanda settimanale A41002300'!DK22&gt;simulazione!T318,'domanda settimanale A41002300'!DK22,0)+IF('domanda settimanale A41002300'!DK23&gt;simulazione!T318,'domanda settimanale A41002300'!DK23,0)+IF('domanda settimanale A41002300'!DK24&gt;simulazione!T318,'domanda settimanale A41002300'!DK24,0)+IF('domanda settimanale A41002300'!DK25&gt;simulazione!T318,'domanda settimanale A41002300'!DK25,0)+IF('domanda settimanale A41002300'!DK26&gt;simulazione!T318,'domanda settimanale A41002300'!DK26,0)+IF('domanda settimanale A41002300'!DK27&gt;simulazione!T318,'domanda settimanale A41002300'!DK27,0)+IF('domanda settimanale A41002300'!DK28&gt;simulazione!T318,'domanda settimanale A41002300'!DK28,0)+IF('domanda settimanale A41002300'!DK29&gt;simulazione!T318,'domanda settimanale A41002300'!DK29,0)+IF('domanda settimanale A41002300'!DK30&gt;simulazione!T318,'domanda settimanale A41002300'!DK30,0)+IF('domanda settimanale A41002300'!DK31&gt;simulazione!T318,'domanda settimanale A41002300'!DK31,0)+IF('domanda settimanale A41002300'!DK32&gt;simulazione!T318,'domanda settimanale A41002300'!DK32,0)+IF('domanda settimanale A41002300'!DK33&gt;simulazione!T318,'domanda settimanale A41002300'!DK33,0)+IF('domanda settimanale A41002300'!DK34&gt;simulazione!T318,'domanda settimanale A41002300'!DK34,0)+IF('domanda settimanale A41002300'!DK35&gt;simulazione!T318,'domanda settimanale A41002300'!DK35,0)+IF('domanda settimanale A41002300'!DK36&gt;simulazione!T318,'domanda settimanale A41002300'!DK36,0)+IF('domanda settimanale A41002300'!DK37&gt;simulazione!T318,'domanda settimanale A41002300'!DK37,0)+IF('domanda settimanale A41002300'!DK38&gt;simulazione!T318,'domanda settimanale A41002300'!DK38,0)+IF('domanda settimanale A41002300'!DK39&gt;simulazione!T318,'domanda settimanale A41002300'!DK39,0)+IF('domanda settimanale A41002300'!DK40&gt;simulazione!T318,'domanda settimanale A41002300'!DK40,0)+IF('domanda settimanale A41002300'!DK41&gt;simulazione!T318,'domanda settimanale A41002300'!DK41,0)+IF('domanda settimanale A41002300'!DK42&gt;simulazione!T318,'domanda settimanale A41002300'!DK42,0)+IF('domanda settimanale A41002300'!DK43&gt;simulazione!T318,'domanda settimanale A41002300'!DK43,0)+IF('domanda settimanale A41002300'!DK44&gt;simulazione!T318,'domanda settimanale A41002300'!DK44,0)+IF('domanda settimanale A41002300'!DK45&gt;simulazione!T318,'domanda settimanale A41002300'!DK45,0)+IF('domanda settimanale A41002300'!DK46&gt;simulazione!T318,'domanda settimanale A41002300'!DK46,0)+IF('domanda settimanale A41002300'!DK47&gt;simulazione!T318,'domanda settimanale A41002300'!DK47,0)+IF('domanda settimanale A41002300'!DK48&gt;simulazione!T318,'domanda settimanale A41002300'!DK48,0)+IF('domanda settimanale A41002300'!DK49&gt;simulazione!T318,'domanda settimanale A41002300'!DK49,0)+IF('domanda settimanale A41002300'!DK50&gt;simulazione!T318,'domanda settimanale A41002300'!DK50,0)+IF('domanda settimanale A41002300'!DK51&gt;simulazione!T318,'domanda settimanale A41002300'!DK51,0)+IF('domanda settimanale A41002300'!DK52&gt;simulazione!T318,'domanda settimanale A41002300'!DK52,0)+IF('domanda settimanale A41002300'!DK53&gt;simulazione!T318,'domanda settimanale A41002300'!DK53,0)+IF('domanda settimanale A41002300'!DK54&gt;simulazione!T318,'domanda settimanale A41002300'!DK54,0)+IF('domanda settimanale A41002300'!DK55&gt;simulazione!T318,'domanda settimanale A41002300'!DK55,0)+IF('domanda settimanale A41002300'!DK56&gt;simulazione!T318,'domanda settimanale A41002300'!DK56,0)+IF('domanda settimanale A41002300'!DK57&gt;simulazione!T318,'domanda settimanale A41002300'!DK57,0)+IF('domanda settimanale A41002300'!DK58&gt;simulazione!T318,'domanda settimanale A41002300'!DK58,0)+IF('domanda settimanale A41002300'!DK59&gt;simulazione!T318,'domanda settimanale A41002300'!DK59,0)+IF('domanda settimanale A41002300'!DK60&gt;simulazione!T318,'domanda settimanale A41002300'!DK60,0)+IF('domanda settimanale A41002300'!DK61&gt;simulazione!T318,'domanda settimanale A41002300'!DK61,0)+IF('domanda settimanale A41002300'!DK62&gt;simulazione!T318,'domanda settimanale A41002300'!DK62,0)+IF('domanda settimanale A41002300'!DK63&gt;simulazione!T318,'domanda settimanale A41002300'!DK63,0)+IF('domanda settimanale A41002300'!DK64&gt;simulazione!T318,'domanda settimanale A41002300'!DK64,0)+IF('domanda settimanale A41002300'!DK65&gt;simulazione!T318,'domanda settimanale A41002300'!DK65,0)+IF('domanda settimanale A41002300'!DK66&gt;simulazione!T318,'domanda settimanale A41002300'!DK66,0)+IF('domanda settimanale A41002300'!DK67&gt;simulazione!T318,'domanda settimanale A41002300'!DK67,0)+IF('domanda settimanale A41002300'!DK68&gt;simulazione!T318,'domanda settimanale A41002300'!DK68,0))</f>
        <v>83248.820571428587</v>
      </c>
      <c r="M15" s="206">
        <f>'domanda settimanale A41002300'!DH8+IF('domanda settimanale A41002300'!DH9&gt;simulazione!T1564,'domanda settimanale A41002300'!DH9,0)+IF('domanda settimanale A41002300'!DH10&gt;simulazione!T1564,'domanda settimanale A41002300'!DH10,0)+IF('domanda settimanale A41002300'!DH11&gt;simulazione!T1564,'domanda settimanale A41002300'!DH11,0)+IF('domanda settimanale A41002300'!DH12&gt;simulazione!T1564,'domanda settimanale A41002300'!DH12,0)+IF('domanda settimanale A41002300'!DH13&gt;simulazione!T1564,'domanda settimanale A41002300'!DH13,0)+IF('domanda settimanale A41002300'!DH14&gt;simulazione!T1564,'domanda settimanale A41002300'!DH14,0)+IF('domanda settimanale A41002300'!DH15&gt;simulazione!T1564,'domanda settimanale A41002300'!DH15,0)+IF('domanda settimanale A41002300'!DH16&gt;simulazione!T1564,'domanda settimanale A41002300'!DH16,0)+IF('domanda settimanale A41002300'!DH17&gt;simulazione!T1564,'domanda settimanale A41002300'!DH17,0)+IF('domanda settimanale A41002300'!DH18&gt;simulazione!T1564,'domanda settimanale A41002300'!DH18,0)+IF('domanda settimanale A41002300'!DH19&gt;simulazione!T1564,'domanda settimanale A41002300'!DH19,0)+IF('domanda settimanale A41002300'!DH20&gt;simulazione!T1564,'domanda settimanale A41002300'!DH20,0)+IF('domanda settimanale A41002300'!DH21&gt;simulazione!T1564,'domanda settimanale A41002300'!DH21,0)+IF('domanda settimanale A41002300'!DH22&gt;simulazione!T1564,'domanda settimanale A41002300'!DH22,0)+IF('domanda settimanale A41002300'!DH23&gt;simulazione!T1564,'domanda settimanale A41002300'!DH23,0)+IF('domanda settimanale A41002300'!DH24&gt;simulazione!T1564,'domanda settimanale A41002300'!DH24,0)+IF('domanda settimanale A41002300'!DH25&gt;simulazione!T1564,'domanda settimanale A41002300'!DH25,0)+IF('domanda settimanale A41002300'!DH26&gt;simulazione!T1564,'domanda settimanale A41002300'!DH26,0)+IF('domanda settimanale A41002300'!DH27&gt;simulazione!T1564,'domanda settimanale A41002300'!DH27,0)+IF('domanda settimanale A41002300'!DH28&gt;simulazione!T1564,'domanda settimanale A41002300'!DH28,0)+IF('domanda settimanale A41002300'!DH29&gt;simulazione!T1564,'domanda settimanale A41002300'!DH29,0)+IF('domanda settimanale A41002300'!DH30&gt;simulazione!T1564,'domanda settimanale A41002300'!DH30,0)+IF('domanda settimanale A41002300'!DH31&gt;simulazione!T1564,'domanda settimanale A41002300'!DH31,0)+IF('domanda settimanale A41002300'!DH32&gt;simulazione!T1564,'domanda settimanale A41002300'!DH32,0)+IF('domanda settimanale A41002300'!DH33&gt;simulazione!T1564,'domanda settimanale A41002300'!DH33,0)+IF('domanda settimanale A41002300'!DH34&gt;simulazione!T1564,'domanda settimanale A41002300'!DH34,0)+IF('domanda settimanale A41002300'!DH35&gt;simulazione!T1564,'domanda settimanale A41002300'!DH35,0)+IF('domanda settimanale A41002300'!DH36&gt;simulazione!T1564,'domanda settimanale A41002300'!DH36,0)+IF('domanda settimanale A41002300'!DH37&gt;simulazione!T1564,'domanda settimanale A41002300'!DH37,0)+IF('domanda settimanale A41002300'!DH38&gt;simulazione!T1564,'domanda settimanale A41002300'!DH38,0)+IF('domanda settimanale A41002300'!DH39&gt;simulazione!T1564,'domanda settimanale A41002300'!DH39,0)+IF('domanda settimanale A41002300'!DH40&gt;simulazione!T1564,'domanda settimanale A41002300'!DH40,0)+IF('domanda settimanale A41002300'!DH41&gt;simulazione!T1564,'domanda settimanale A41002300'!DH41,0)+IF('domanda settimanale A41002300'!DH42&gt;simulazione!T1564,'domanda settimanale A41002300'!DH42,0)+IF('domanda settimanale A41002300'!DH43&gt;simulazione!T1564,'domanda settimanale A41002300'!DH43,0)+IF('domanda settimanale A41002300'!DH44&gt;simulazione!T1564,'domanda settimanale A41002300'!DH44,0)+IF('domanda settimanale A41002300'!DH45&gt;simulazione!T1564,'domanda settimanale A41002300'!DH45,0)+IF('domanda settimanale A41002300'!DH46&gt;simulazione!T1564,'domanda settimanale A41002300'!DH46,0)+IF('domanda settimanale A41002300'!DH47&gt;simulazione!T1564,'domanda settimanale A41002300'!DH47,0)+IF('domanda settimanale A41002300'!DH48&gt;simulazione!T1564,'domanda settimanale A41002300'!DH48,0)+IF('domanda settimanale A41002300'!DH49&gt;simulazione!T1564,'domanda settimanale A41002300'!DH49,0)+IF('domanda settimanale A41002300'!DH50&gt;simulazione!T1564,'domanda settimanale A41002300'!DH50,0)+IF('domanda settimanale A41002300'!DH51&gt;simulazione!T1564,'domanda settimanale A41002300'!DH51,0)+IF('domanda settimanale A41002300'!DH52&gt;simulazione!T1564,'domanda settimanale A41002300'!DH52,0)+IF('domanda settimanale A41002300'!DH53&gt;simulazione!T1564,'domanda settimanale A41002300'!DH53,0)+IF('domanda settimanale A41002300'!DH54&gt;simulazione!T1564,'domanda settimanale A41002300'!DH54,0)+IF('domanda settimanale A41002300'!DH55&gt;simulazione!T1564,'domanda settimanale A41002300'!DH55,0)+IF('domanda settimanale A41002300'!DH56&gt;simulazione!T1564,'domanda settimanale A41002300'!DH56,0)+IF('domanda settimanale A41002300'!DH57&gt;simulazione!T1564,'domanda settimanale A41002300'!DH57,0)+IF('domanda settimanale A41002300'!DH58&gt;simulazione!T1564,'domanda settimanale A41002300'!DH58,0)+IF('domanda settimanale A41002300'!DH59&gt;simulazione!T1564,'domanda settimanale A41002300'!DH59,0)+IF('domanda settimanale A41002300'!DH60&gt;simulazione!T1564,'domanda settimanale A41002300'!DH60,0)+IF('domanda settimanale A41002300'!DH61&gt;simulazione!T1564,'domanda settimanale A41002300'!DH61,0)+IF('domanda settimanale A41002300'!DH62&gt;simulazione!T1564,'domanda settimanale A41002300'!DH62,0)+IF('domanda settimanale A41002300'!DH63&gt;simulazione!T1564,'domanda settimanale A41002300'!DH63,0)+IF('domanda settimanale A41002300'!DH64&gt;simulazione!T1564,'domanda settimanale A41002300'!DH64,0)+IF('domanda settimanale A41002300'!DH65&gt;simulazione!T1564,'domanda settimanale A41002300'!DH65,0)+IF('domanda settimanale A41002300'!DH66&gt;simulazione!T1564,'domanda settimanale A41002300'!DH66,0)+IF('domanda settimanale A41002300'!DH67&gt;simulazione!T1564,'domanda settimanale A41002300'!DH67,0)+IF('domanda settimanale A41002300'!DH68&gt;simulazione!T1564,'domanda settimanale A41002300'!DH68,0)</f>
        <v>1680.9325714285712</v>
      </c>
      <c r="N15" s="129">
        <f>'domanda settimanale A41002300'!DR8+IF('domanda settimanale A41002300'!DR9&gt;simulazione!T1254,'domanda settimanale A41002300'!DR9,0)+IF('domanda settimanale A41002300'!DR10&gt;simulazione!T1254,'domanda settimanale A41002300'!DR10,0)+IF('domanda settimanale A41002300'!DR11&gt;simulazione!T1254,'domanda settimanale A41002300'!DR11,0)+IF('domanda settimanale A41002300'!DR12&gt;simulazione!T1254,'domanda settimanale A41002300'!DR12,0)+IF('domanda settimanale A41002300'!DR13&gt;simulazione!T1254,'domanda settimanale A41002300'!DR13,0)+IF('domanda settimanale A41002300'!DR14&gt;simulazione!T1254,'domanda settimanale A41002300'!DR14,0)+IF('domanda settimanale A41002300'!DR15&gt;simulazione!T1254,'domanda settimanale A41002300'!DR15,0)+IF('domanda settimanale A41002300'!DR16&gt;simulazione!T1254,'domanda settimanale A41002300'!DR16,0)+IF('domanda settimanale A41002300'!DR17&gt;simulazione!T1254,'domanda settimanale A41002300'!DR17,0)+IF('domanda settimanale A41002300'!DR18&gt;simulazione!T1254,'domanda settimanale A41002300'!DR18,0)+IF('domanda settimanale A41002300'!DR19&gt;simulazione!T1254,'domanda settimanale A41002300'!DR19,0)+IF('domanda settimanale A41002300'!DR20&gt;simulazione!T1254,'domanda settimanale A41002300'!DR20,0)+IF('domanda settimanale A41002300'!DR21&gt;simulazione!T1254,'domanda settimanale A41002300'!DR21,0)+IF('domanda settimanale A41002300'!DR22&gt;simulazione!T1254,'domanda settimanale A41002300'!DR22,0)+IF('domanda settimanale A41002300'!DR23&gt;simulazione!T1254,'domanda settimanale A41002300'!DR23,0)+IF('domanda settimanale A41002300'!DR24&gt;simulazione!T1254,'domanda settimanale A41002300'!DR24,0)+IF('domanda settimanale A41002300'!DR25&gt;simulazione!T1254,'domanda settimanale A41002300'!DR25,0)+IF('domanda settimanale A41002300'!DR26&gt;simulazione!T1254,'domanda settimanale A41002300'!DR26,0)+IF('domanda settimanale A41002300'!DR27&gt;simulazione!T1254,'domanda settimanale A41002300'!DR27,0)+IF('domanda settimanale A41002300'!DR28&gt;simulazione!T1254,'domanda settimanale A41002300'!DR28,0)+IF('domanda settimanale A41002300'!DR29&gt;simulazione!T1254,'domanda settimanale A41002300'!DR29,0)+IF('domanda settimanale A41002300'!DR30&gt;simulazione!T1254,'domanda settimanale A41002300'!DR30,0)+IF('domanda settimanale A41002300'!DR31&gt;simulazione!T1254,'domanda settimanale A41002300'!DR31,0)+IF('domanda settimanale A41002300'!DR32&gt;simulazione!T1254,'domanda settimanale A41002300'!DR32,0)+IF('domanda settimanale A41002300'!DR33&gt;simulazione!T1254,'domanda settimanale A41002300'!DR33,0)+IF('domanda settimanale A41002300'!DR34&gt;simulazione!T1254,'domanda settimanale A41002300'!DR34,0)+IF('domanda settimanale A41002300'!DR35&gt;simulazione!T1254,'domanda settimanale A41002300'!DR35,0)+IF('domanda settimanale A41002300'!DR36&gt;simulazione!T1254,'domanda settimanale A41002300'!DR36,0)+IF('domanda settimanale A41002300'!DR37&gt;simulazione!T1254,'domanda settimanale A41002300'!DR37,0)+IF('domanda settimanale A41002300'!DR38&gt;simulazione!T1254,'domanda settimanale A41002300'!DR38,0)+IF('domanda settimanale A41002300'!DR39&gt;simulazione!T1254,'domanda settimanale A41002300'!DR39,0)+IF('domanda settimanale A41002300'!DR40&gt;simulazione!T1254,'domanda settimanale A41002300'!DR40,0)+IF('domanda settimanale A41002300'!DR41&gt;simulazione!T1254,'domanda settimanale A41002300'!DR41,0)+IF('domanda settimanale A41002300'!DR42&gt;simulazione!T1254,'domanda settimanale A41002300'!DR42,0)+IF('domanda settimanale A41002300'!DR43&gt;simulazione!T1254,'domanda settimanale A41002300'!DR43,0)</f>
        <v>1504.686857142857</v>
      </c>
    </row>
    <row r="16" spans="3:14">
      <c r="C16" s="3" t="s">
        <v>207</v>
      </c>
      <c r="D16" s="173">
        <f>_xlfn.CEILING.MATH('domanda settimanale A41002300'!DB9+IF('domanda settimanale A41002300'!DB10&gt;simulazione!S8,'domanda settimanale A41002300'!DB10,0)+IF('domanda settimanale A41002300'!DB11&gt;simulazione!S8,'domanda settimanale A41002300'!DB11,0)+IF('domanda settimanale A41002300'!DB12&gt;simulazione!S8,'domanda settimanale A41002300'!DB12,0)+IF('domanda settimanale A41002300'!DB13&gt;simulazione!S8,'domanda settimanale A41002300'!DB13,0)+IF('domanda settimanale A41002300'!DB14&gt;simulazione!S8,'domanda settimanale A41002300'!DB14,0)+IF('domanda settimanale A41002300'!DB15&gt;simulazione!S8,'domanda settimanale A41002300'!DB15,0))</f>
        <v>271</v>
      </c>
      <c r="E16" s="173">
        <f>_xlfn.CEILING.MATH('domanda settimanale A41002300'!DC9+IF('domanda settimanale A41002300'!DC10&gt;simulazione!S164,'domanda settimanale A41002300'!DC10,0)+IF('domanda settimanale A41002300'!DC11&gt;simulazione!S164,'domanda settimanale A41002300'!DC11,0)+IF('domanda settimanale A41002300'!DC12&gt;simulazione!S164,'domanda settimanale A41002300'!DC12,0)+IF('domanda settimanale A41002300'!DC13&gt;simulazione!S164,'domanda settimanale A41002300'!DC13,0)+IF('domanda settimanale A41002300'!DC14&gt;simulazione!S164,'domanda settimanale A41002300'!DC14,0))</f>
        <v>271</v>
      </c>
      <c r="F16" s="5">
        <v>18085</v>
      </c>
      <c r="G16" s="5">
        <f>_xlfn.CEILING.MATH('domanda settimanale A41002300'!CJ9+IF('domanda settimanale A41002300'!CJ10&gt;simulazione!S632,'domanda settimanale A41002300'!CJ10,0)+IF('domanda settimanale A41002300'!CJ11&gt;simulazione!S632,'domanda settimanale A41002300'!CJ11,0)+IF('domanda settimanale A41002300'!CJ12&gt;simulazione!S632,'domanda settimanale A41002300'!CJ12,0)+IF('domanda settimanale A41002300'!CJ13&gt;simulazione!S632,'domanda settimanale A41002300'!CJ13,0)+IF('domanda settimanale A41002300'!CJ14&gt;simulazione!S632,'domanda settimanale A41002300'!CJ14,0))</f>
        <v>271</v>
      </c>
      <c r="H16" s="5">
        <f>_xlfn.CEILING.MATH('domanda settimanale A41002300'!CQ9+IF('domanda settimanale A41002300'!CQ10&gt;simulazione!S944,'domanda settimanale A41002300'!CQ10,0)+IF('domanda settimanale A41002300'!CQ11&gt;simulazione!S944,'domanda settimanale A41002300'!CQ11,0)+IF('domanda settimanale A41002300'!CQ12&gt;simulazione!S944,'domanda settimanale A41002300'!CQ12,0)+IF('domanda settimanale A41002300'!CQ13&gt;simulazione!S944,'domanda settimanale A41002300'!CQ13,0)+IF('domanda settimanale A41002300'!CQ14&gt;simulazione!S944,'domanda settimanale A41002300'!CQ14,0))</f>
        <v>271</v>
      </c>
      <c r="I16" s="5">
        <f>_xlfn.CEILING.MATH('domanda settimanale A41002300'!CR9+IF('domanda settimanale A41002300'!CR10&gt;simulazione!S944,'domanda settimanale A41002300'!CR10,0)+IF('domanda settimanale A41002300'!CR11&gt;simulazione!S944,'domanda settimanale A41002300'!CR11,0)+IF('domanda settimanale A41002300'!CR12&gt;simulazione!S944,'domanda settimanale A41002300'!CR12,0)+IF('domanda settimanale A41002300'!CR13&gt;simulazione!S944,'domanda settimanale A41002300'!CR13,0)+IF('domanda settimanale A41002300'!CR14&gt;simulazione!S944,'domanda settimanale A41002300'!CR14,0))</f>
        <v>271</v>
      </c>
      <c r="J16" s="206">
        <f>_xlfn.CEILING.MATH('domanda settimanale A41002300'!CU9+IF('domanda settimanale A41002300'!CU10&gt;simulazione!S474,'domanda settimanale A41002300'!CU10,0)+IF('domanda settimanale A41002300'!CU11&gt;simulazione!S474,'domanda settimanale A41002300'!CU11,0)+IF('domanda settimanale A41002300'!CU12&gt;simulazione!S474,'domanda settimanale A41002300'!CU12,0)+IF('domanda settimanale A41002300'!CU13&gt;simulazione!S474,'domanda settimanale A41002300'!CU13,0))</f>
        <v>52</v>
      </c>
      <c r="K16" s="206">
        <f>_xlfn.CEILING.MATH('domanda settimanale A41002300'!CV9+IF('domanda settimanale A41002300'!CV10&gt;simulazione!R1411,'domanda settimanale A41002300'!CV10,0)+IF('domanda settimanale A41002300'!CV11&gt;simulazione!R1411,'domanda settimanale A41002300'!CV11,0)+IF('domanda settimanale A41002300'!CV12&gt;simulazione!R1411,'domanda settimanale A41002300'!CV12,0)+IF('domanda settimanale A41002300'!CV13&gt;simulazione!R1411,'domanda settimanale A41002300'!CV13,0))</f>
        <v>1098</v>
      </c>
      <c r="L16" s="206">
        <f>('domanda settimanale A41002300'!DK9+IF('domanda settimanale A41002300'!DK10&gt;simulazione!T319,'domanda settimanale A41002300'!DK10,0)+IF('domanda settimanale A41002300'!DK11&gt;simulazione!T319,'domanda settimanale A41002300'!DK11,0)+IF('domanda settimanale A41002300'!DK12&gt;simulazione!T319,'domanda settimanale A41002300'!DK12,0)+IF('domanda settimanale A41002300'!DK13&gt;simulazione!T319,'domanda settimanale A41002300'!DK13,0)+IF('domanda settimanale A41002300'!DK14&gt;simulazione!T319,'domanda settimanale A41002300'!DK14,0)+IF('domanda settimanale A41002300'!DK15&gt;simulazione!T319,'domanda settimanale A41002300'!DK15,0)+IF('domanda settimanale A41002300'!DK16&gt;simulazione!T319,'domanda settimanale A41002300'!DK16,0)+IF('domanda settimanale A41002300'!DK17&gt;simulazione!T319,'domanda settimanale A41002300'!DK17,0)+IF('domanda settimanale A41002300'!DK18&gt;simulazione!T319,'domanda settimanale A41002300'!DK18,0)+IF('domanda settimanale A41002300'!DK19&gt;simulazione!T319,'domanda settimanale A41002300'!DK19,0)+IF('domanda settimanale A41002300'!DK20&gt;simulazione!T319,'domanda settimanale A41002300'!DK20,0)+IF('domanda settimanale A41002300'!DK21&gt;simulazione!T319,'domanda settimanale A41002300'!DK21,0)+IF('domanda settimanale A41002300'!DK22&gt;simulazione!T319,'domanda settimanale A41002300'!DK22,0)+IF('domanda settimanale A41002300'!DK23&gt;simulazione!T319,'domanda settimanale A41002300'!DK23,0)+IF('domanda settimanale A41002300'!DK24&gt;simulazione!T319,'domanda settimanale A41002300'!DK24,0)+IF('domanda settimanale A41002300'!DK25&gt;simulazione!T319,'domanda settimanale A41002300'!DK25,0)+IF('domanda settimanale A41002300'!DK26&gt;simulazione!T319,'domanda settimanale A41002300'!DK26,0)+IF('domanda settimanale A41002300'!DK27&gt;simulazione!T319,'domanda settimanale A41002300'!DK27,0)+IF('domanda settimanale A41002300'!DK28&gt;simulazione!T319,'domanda settimanale A41002300'!DK28,0)+IF('domanda settimanale A41002300'!DK29&gt;simulazione!T319,'domanda settimanale A41002300'!DK29,0)+IF('domanda settimanale A41002300'!DK30&gt;simulazione!T319,'domanda settimanale A41002300'!DK30,0)+IF('domanda settimanale A41002300'!DK31&gt;simulazione!T319,'domanda settimanale A41002300'!DK31,0)+IF('domanda settimanale A41002300'!DK32&gt;simulazione!T319,'domanda settimanale A41002300'!DK32,0)+IF('domanda settimanale A41002300'!DK33&gt;simulazione!T319,'domanda settimanale A41002300'!DK33,0)+IF('domanda settimanale A41002300'!DK34&gt;simulazione!T319,'domanda settimanale A41002300'!DK34,0)+IF('domanda settimanale A41002300'!DK35&gt;simulazione!T319,'domanda settimanale A41002300'!DK35,0)+IF('domanda settimanale A41002300'!DK36&gt;simulazione!T319,'domanda settimanale A41002300'!DK36,0)+IF('domanda settimanale A41002300'!DK37&gt;simulazione!T319,'domanda settimanale A41002300'!DK37,0)+IF('domanda settimanale A41002300'!DK38&gt;simulazione!T319,'domanda settimanale A41002300'!DK38,0)+IF('domanda settimanale A41002300'!DK39&gt;simulazione!T319,'domanda settimanale A41002300'!DK39,0)+IF('domanda settimanale A41002300'!DK40&gt;simulazione!T319,'domanda settimanale A41002300'!DK40,0)+IF('domanda settimanale A41002300'!DK41&gt;simulazione!T319,'domanda settimanale A41002300'!DK41,0)+IF('domanda settimanale A41002300'!DK42&gt;simulazione!T319,'domanda settimanale A41002300'!DK42,0)+IF('domanda settimanale A41002300'!DK43&gt;simulazione!T319,'domanda settimanale A41002300'!DK43,0)+IF('domanda settimanale A41002300'!DK44&gt;simulazione!T319,'domanda settimanale A41002300'!DK44,0)+IF('domanda settimanale A41002300'!DK45&gt;simulazione!T319,'domanda settimanale A41002300'!DK45,0)+IF('domanda settimanale A41002300'!DK46&gt;simulazione!T319,'domanda settimanale A41002300'!DK46,0)+IF('domanda settimanale A41002300'!DK47&gt;simulazione!T319,'domanda settimanale A41002300'!DK47,0)+IF('domanda settimanale A41002300'!DK48&gt;simulazione!T319,'domanda settimanale A41002300'!DK48,0)+IF('domanda settimanale A41002300'!DK49&gt;simulazione!T319,'domanda settimanale A41002300'!DK49,0)+IF('domanda settimanale A41002300'!DK50&gt;simulazione!T319,'domanda settimanale A41002300'!DK50,0)+IF('domanda settimanale A41002300'!DK51&gt;simulazione!T319,'domanda settimanale A41002300'!DK51,0)+IF('domanda settimanale A41002300'!DK52&gt;simulazione!T319,'domanda settimanale A41002300'!DK52,0)+IF('domanda settimanale A41002300'!DK53&gt;simulazione!T319,'domanda settimanale A41002300'!DK53,0)+IF('domanda settimanale A41002300'!DK54&gt;simulazione!T319,'domanda settimanale A41002300'!DK54,0)+IF('domanda settimanale A41002300'!DK55&gt;simulazione!T319,'domanda settimanale A41002300'!DK55,0)+IF('domanda settimanale A41002300'!DK56&gt;simulazione!T319,'domanda settimanale A41002300'!DK56,0)+IF('domanda settimanale A41002300'!DK57&gt;simulazione!T319,'domanda settimanale A41002300'!DK57,0)+IF('domanda settimanale A41002300'!DK58&gt;simulazione!T319,'domanda settimanale A41002300'!DK58,0)+IF('domanda settimanale A41002300'!DK59&gt;simulazione!T319,'domanda settimanale A41002300'!DK59,0)+IF('domanda settimanale A41002300'!DK60&gt;simulazione!T319,'domanda settimanale A41002300'!DK60,0)+IF('domanda settimanale A41002300'!DK61&gt;simulazione!T319,'domanda settimanale A41002300'!DK61,0)+IF('domanda settimanale A41002300'!DK62&gt;simulazione!T319,'domanda settimanale A41002300'!DK62,0)+IF('domanda settimanale A41002300'!DK63&gt;simulazione!T319,'domanda settimanale A41002300'!DK63,0)+IF('domanda settimanale A41002300'!DK64&gt;simulazione!T319,'domanda settimanale A41002300'!DK64,0)+IF('domanda settimanale A41002300'!DK65&gt;simulazione!T319,'domanda settimanale A41002300'!DK65,0)+IF('domanda settimanale A41002300'!DK66&gt;simulazione!T319,'domanda settimanale A41002300'!DK66,0)+IF('domanda settimanale A41002300'!DK67&gt;simulazione!T319,'domanda settimanale A41002300'!DK67,0)+IF('domanda settimanale A41002300'!DK68&gt;simulazione!T319,'domanda settimanale A41002300'!DK68,0)+IF('domanda settimanale A41002300'!DK69&gt;simulazione!T319,'domanda settimanale A41002300'!DK69,0))</f>
        <v>88323.058285714302</v>
      </c>
      <c r="M16" s="206">
        <f>'domanda settimanale A41002300'!DH9+IF('domanda settimanale A41002300'!DH10&gt;simulazione!T1565,'domanda settimanale A41002300'!DH10,0)+IF('domanda settimanale A41002300'!DH11&gt;simulazione!T1565,'domanda settimanale A41002300'!DH11,0)+IF('domanda settimanale A41002300'!DH12&gt;simulazione!T1565,'domanda settimanale A41002300'!DH12,0)+IF('domanda settimanale A41002300'!DH13&gt;simulazione!T1565,'domanda settimanale A41002300'!DH13,0)+IF('domanda settimanale A41002300'!DH14&gt;simulazione!T1565,'domanda settimanale A41002300'!DH14,0)+IF('domanda settimanale A41002300'!DH15&gt;simulazione!T1565,'domanda settimanale A41002300'!DH15,0)+IF('domanda settimanale A41002300'!DH16&gt;simulazione!T1565,'domanda settimanale A41002300'!DH16,0)+IF('domanda settimanale A41002300'!DH17&gt;simulazione!T1565,'domanda settimanale A41002300'!DH17,0)+IF('domanda settimanale A41002300'!DH18&gt;simulazione!T1565,'domanda settimanale A41002300'!DH18,0)+IF('domanda settimanale A41002300'!DH19&gt;simulazione!T1565,'domanda settimanale A41002300'!DH19,0)+IF('domanda settimanale A41002300'!DH20&gt;simulazione!T1565,'domanda settimanale A41002300'!DH20,0)+IF('domanda settimanale A41002300'!DH21&gt;simulazione!T1565,'domanda settimanale A41002300'!DH21,0)+IF('domanda settimanale A41002300'!DH22&gt;simulazione!T1565,'domanda settimanale A41002300'!DH22,0)+IF('domanda settimanale A41002300'!DH23&gt;simulazione!T1565,'domanda settimanale A41002300'!DH23,0)+IF('domanda settimanale A41002300'!DH24&gt;simulazione!T1565,'domanda settimanale A41002300'!DH24,0)+IF('domanda settimanale A41002300'!DH25&gt;simulazione!T1565,'domanda settimanale A41002300'!DH25,0)+IF('domanda settimanale A41002300'!DH26&gt;simulazione!T1565,'domanda settimanale A41002300'!DH26,0)+IF('domanda settimanale A41002300'!DH27&gt;simulazione!T1565,'domanda settimanale A41002300'!DH27,0)+IF('domanda settimanale A41002300'!DH28&gt;simulazione!T1565,'domanda settimanale A41002300'!DH28,0)+IF('domanda settimanale A41002300'!DH29&gt;simulazione!T1565,'domanda settimanale A41002300'!DH29,0)+IF('domanda settimanale A41002300'!DH30&gt;simulazione!T1565,'domanda settimanale A41002300'!DH30,0)+IF('domanda settimanale A41002300'!DH31&gt;simulazione!T1565,'domanda settimanale A41002300'!DH31,0)+IF('domanda settimanale A41002300'!DH32&gt;simulazione!T1565,'domanda settimanale A41002300'!DH32,0)+IF('domanda settimanale A41002300'!DH33&gt;simulazione!T1565,'domanda settimanale A41002300'!DH33,0)+IF('domanda settimanale A41002300'!DH34&gt;simulazione!T1565,'domanda settimanale A41002300'!DH34,0)+IF('domanda settimanale A41002300'!DH35&gt;simulazione!T1565,'domanda settimanale A41002300'!DH35,0)+IF('domanda settimanale A41002300'!DH36&gt;simulazione!T1565,'domanda settimanale A41002300'!DH36,0)+IF('domanda settimanale A41002300'!DH37&gt;simulazione!T1565,'domanda settimanale A41002300'!DH37,0)+IF('domanda settimanale A41002300'!DH38&gt;simulazione!T1565,'domanda settimanale A41002300'!DH38,0)+IF('domanda settimanale A41002300'!DH39&gt;simulazione!T1565,'domanda settimanale A41002300'!DH39,0)+IF('domanda settimanale A41002300'!DH40&gt;simulazione!T1565,'domanda settimanale A41002300'!DH40,0)+IF('domanda settimanale A41002300'!DH41&gt;simulazione!T1565,'domanda settimanale A41002300'!DH41,0)+IF('domanda settimanale A41002300'!DH42&gt;simulazione!T1565,'domanda settimanale A41002300'!DH42,0)+IF('domanda settimanale A41002300'!DH43&gt;simulazione!T1565,'domanda settimanale A41002300'!DH43,0)+IF('domanda settimanale A41002300'!DH44&gt;simulazione!T1565,'domanda settimanale A41002300'!DH44,0)+IF('domanda settimanale A41002300'!DH45&gt;simulazione!T1565,'domanda settimanale A41002300'!DH45,0)+IF('domanda settimanale A41002300'!DH46&gt;simulazione!T1565,'domanda settimanale A41002300'!DH46,0)+IF('domanda settimanale A41002300'!DH47&gt;simulazione!T1565,'domanda settimanale A41002300'!DH47,0)+IF('domanda settimanale A41002300'!DH48&gt;simulazione!T1565,'domanda settimanale A41002300'!DH48,0)+IF('domanda settimanale A41002300'!DH49&gt;simulazione!T1565,'domanda settimanale A41002300'!DH49,0)+IF('domanda settimanale A41002300'!DH50&gt;simulazione!T1565,'domanda settimanale A41002300'!DH50,0)+IF('domanda settimanale A41002300'!DH51&gt;simulazione!T1565,'domanda settimanale A41002300'!DH51,0)+IF('domanda settimanale A41002300'!DH52&gt;simulazione!T1565,'domanda settimanale A41002300'!DH52,0)+IF('domanda settimanale A41002300'!DH53&gt;simulazione!T1565,'domanda settimanale A41002300'!DH53,0)+IF('domanda settimanale A41002300'!DH54&gt;simulazione!T1565,'domanda settimanale A41002300'!DH54,0)+IF('domanda settimanale A41002300'!DH55&gt;simulazione!T1565,'domanda settimanale A41002300'!DH55,0)+IF('domanda settimanale A41002300'!DH56&gt;simulazione!T1565,'domanda settimanale A41002300'!DH56,0)+IF('domanda settimanale A41002300'!DH57&gt;simulazione!T1565,'domanda settimanale A41002300'!DH57,0)+IF('domanda settimanale A41002300'!DH58&gt;simulazione!T1565,'domanda settimanale A41002300'!DH58,0)+IF('domanda settimanale A41002300'!DH59&gt;simulazione!T1565,'domanda settimanale A41002300'!DH59,0)+IF('domanda settimanale A41002300'!DH60&gt;simulazione!T1565,'domanda settimanale A41002300'!DH60,0)+IF('domanda settimanale A41002300'!DH61&gt;simulazione!T1565,'domanda settimanale A41002300'!DH61,0)+IF('domanda settimanale A41002300'!DH62&gt;simulazione!T1565,'domanda settimanale A41002300'!DH62,0)+IF('domanda settimanale A41002300'!DH63&gt;simulazione!T1565,'domanda settimanale A41002300'!DH63,0)+IF('domanda settimanale A41002300'!DH64&gt;simulazione!T1565,'domanda settimanale A41002300'!DH64,0)+IF('domanda settimanale A41002300'!DH65&gt;simulazione!T1565,'domanda settimanale A41002300'!DH65,0)+IF('domanda settimanale A41002300'!DH66&gt;simulazione!T1565,'domanda settimanale A41002300'!DH66,0)+IF('domanda settimanale A41002300'!DH67&gt;simulazione!T1565,'domanda settimanale A41002300'!DH67,0)+IF('domanda settimanale A41002300'!DH68&gt;simulazione!T1565,'domanda settimanale A41002300'!DH68,0)+IF('domanda settimanale A41002300'!DH69&gt;simulazione!T1565,'domanda settimanale A41002300'!DH69,0)</f>
        <v>16211.492571428575</v>
      </c>
      <c r="N16" s="129">
        <f>'domanda settimanale A41002300'!DR9+IF('domanda settimanale A41002300'!DR10&gt;simulazione!T1255,'domanda settimanale A41002300'!DR10,0)+IF('domanda settimanale A41002300'!DR11&gt;simulazione!T1255,'domanda settimanale A41002300'!DR11,0)+IF('domanda settimanale A41002300'!DR12&gt;simulazione!T1255,'domanda settimanale A41002300'!DR12,0)+IF('domanda settimanale A41002300'!DR13&gt;simulazione!T1255,'domanda settimanale A41002300'!DR13,0)+IF('domanda settimanale A41002300'!DR14&gt;simulazione!T1255,'domanda settimanale A41002300'!DR14,0)+IF('domanda settimanale A41002300'!DR15&gt;simulazione!T1255,'domanda settimanale A41002300'!DR15,0)+IF('domanda settimanale A41002300'!DR16&gt;simulazione!T1255,'domanda settimanale A41002300'!DR16,0)+IF('domanda settimanale A41002300'!DR17&gt;simulazione!T1255,'domanda settimanale A41002300'!DR17,0)+IF('domanda settimanale A41002300'!DR18&gt;simulazione!T1255,'domanda settimanale A41002300'!DR18,0)+IF('domanda settimanale A41002300'!DR19&gt;simulazione!T1255,'domanda settimanale A41002300'!DR19,0)+IF('domanda settimanale A41002300'!DR20&gt;simulazione!T1255,'domanda settimanale A41002300'!DR20,0)+IF('domanda settimanale A41002300'!DR21&gt;simulazione!T1255,'domanda settimanale A41002300'!DR21,0)+IF('domanda settimanale A41002300'!DR22&gt;simulazione!T1255,'domanda settimanale A41002300'!DR22,0)+IF('domanda settimanale A41002300'!DR23&gt;simulazione!T1255,'domanda settimanale A41002300'!DR23,0)+IF('domanda settimanale A41002300'!DR24&gt;simulazione!T1255,'domanda settimanale A41002300'!DR24,0)+IF('domanda settimanale A41002300'!DR25&gt;simulazione!T1255,'domanda settimanale A41002300'!DR25,0)+IF('domanda settimanale A41002300'!DR26&gt;simulazione!T1255,'domanda settimanale A41002300'!DR26,0)+IF('domanda settimanale A41002300'!DR27&gt;simulazione!T1255,'domanda settimanale A41002300'!DR27,0)+IF('domanda settimanale A41002300'!DR28&gt;simulazione!T1255,'domanda settimanale A41002300'!DR28,0)+IF('domanda settimanale A41002300'!DR29&gt;simulazione!T1255,'domanda settimanale A41002300'!DR29,0)+IF('domanda settimanale A41002300'!DR30&gt;simulazione!T1255,'domanda settimanale A41002300'!DR30,0)+IF('domanda settimanale A41002300'!DR31&gt;simulazione!T1255,'domanda settimanale A41002300'!DR31,0)+IF('domanda settimanale A41002300'!DR32&gt;simulazione!T1255,'domanda settimanale A41002300'!DR32,0)+IF('domanda settimanale A41002300'!DR33&gt;simulazione!T1255,'domanda settimanale A41002300'!DR33,0)+IF('domanda settimanale A41002300'!DR34&gt;simulazione!T1255,'domanda settimanale A41002300'!DR34,0)+IF('domanda settimanale A41002300'!DR35&gt;simulazione!T1255,'domanda settimanale A41002300'!DR35,0)+IF('domanda settimanale A41002300'!DR36&gt;simulazione!T1255,'domanda settimanale A41002300'!DR36,0)+IF('domanda settimanale A41002300'!DR37&gt;simulazione!T1255,'domanda settimanale A41002300'!DR37,0)+IF('domanda settimanale A41002300'!DR38&gt;simulazione!T1255,'domanda settimanale A41002300'!DR38,0)+IF('domanda settimanale A41002300'!DR39&gt;simulazione!T1255,'domanda settimanale A41002300'!DR39,0)+IF('domanda settimanale A41002300'!DR40&gt;simulazione!T1255,'domanda settimanale A41002300'!DR40,0)+IF('domanda settimanale A41002300'!DR41&gt;simulazione!T1255,'domanda settimanale A41002300'!DR41,0)+IF('domanda settimanale A41002300'!DR42&gt;simulazione!T1255,'domanda settimanale A41002300'!DR42,0)+IF('domanda settimanale A41002300'!DR43&gt;simulazione!T1255,'domanda settimanale A41002300'!DR43,0)+IF('domanda settimanale A41002300'!DR44&gt;simulazione!T1255,'domanda settimanale A41002300'!DR44,0)</f>
        <v>1504.686857142857</v>
      </c>
    </row>
    <row r="17" spans="3:14">
      <c r="C17" s="3" t="s">
        <v>102</v>
      </c>
      <c r="D17" s="173">
        <f>_xlfn.CEILING.MATH('domanda settimanale A41002300'!DB10+IF('domanda settimanale A41002300'!DB11&gt;simulazione!S9,'domanda settimanale A41002300'!DB11,0)+IF('domanda settimanale A41002300'!DB12&gt;simulazione!S9,'domanda settimanale A41002300'!DB12,0)+IF('domanda settimanale A41002300'!DB13&gt;simulazione!S9,'domanda settimanale A41002300'!DB13,0)+IF('domanda settimanale A41002300'!DB14&gt;simulazione!S9,'domanda settimanale A41002300'!DB14,0)+IF('domanda settimanale A41002300'!DB15&gt;simulazione!S9,'domanda settimanale A41002300'!DB15,0)+IF('domanda settimanale A41002300'!DB16&gt;simulazione!S9,'domanda settimanale A41002300'!DB16,0))</f>
        <v>271</v>
      </c>
      <c r="E17" s="173">
        <f>_xlfn.CEILING.MATH('domanda settimanale A41002300'!DC10+IF('domanda settimanale A41002300'!DC11&gt;simulazione!S165,'domanda settimanale A41002300'!DC11,0)+IF('domanda settimanale A41002300'!DC12&gt;simulazione!S165,'domanda settimanale A41002300'!DC12,0)+IF('domanda settimanale A41002300'!DC13&gt;simulazione!S165,'domanda settimanale A41002300'!DC13,0)+IF('domanda settimanale A41002300'!DC14&gt;simulazione!S165,'domanda settimanale A41002300'!DC14,0)+IF('domanda settimanale A41002300'!DC15&gt;simulazione!S165,'domanda settimanale A41002300'!DC15,0))</f>
        <v>271</v>
      </c>
      <c r="F17" s="5">
        <v>18085</v>
      </c>
      <c r="G17" s="5">
        <f>_xlfn.CEILING.MATH('domanda settimanale A41002300'!CJ10+IF('domanda settimanale A41002300'!CJ11&gt;simulazione!S633,'domanda settimanale A41002300'!CJ11,0)+IF('domanda settimanale A41002300'!CJ12&gt;simulazione!S633,'domanda settimanale A41002300'!CJ12,0)+IF('domanda settimanale A41002300'!CJ13&gt;simulazione!S633,'domanda settimanale A41002300'!CJ13,0)+IF('domanda settimanale A41002300'!CJ14&gt;simulazione!S633,'domanda settimanale A41002300'!CJ14,0)+IF('domanda settimanale A41002300'!CJ15&gt;simulazione!S633,'domanda settimanale A41002300'!CJ15,0))</f>
        <v>271</v>
      </c>
      <c r="H17" s="5">
        <f>_xlfn.CEILING.MATH('domanda settimanale A41002300'!CQ10+IF('domanda settimanale A41002300'!CQ11&gt;simulazione!S945,'domanda settimanale A41002300'!CQ11,0)+IF('domanda settimanale A41002300'!CQ12&gt;simulazione!S945,'domanda settimanale A41002300'!CQ12,0)+IF('domanda settimanale A41002300'!CQ13&gt;simulazione!S945,'domanda settimanale A41002300'!CQ13,0)+IF('domanda settimanale A41002300'!CQ14&gt;simulazione!S945,'domanda settimanale A41002300'!CQ14,0)+IF('domanda settimanale A41002300'!CQ15&gt;simulazione!S945,'domanda settimanale A41002300'!CQ15,0))</f>
        <v>271</v>
      </c>
      <c r="I17" s="5">
        <f>_xlfn.CEILING.MATH('domanda settimanale A41002300'!CR10+IF('domanda settimanale A41002300'!CR11&gt;simulazione!S945,'domanda settimanale A41002300'!CR11,0)+IF('domanda settimanale A41002300'!CR12&gt;simulazione!S945,'domanda settimanale A41002300'!CR12,0)+IF('domanda settimanale A41002300'!CR13&gt;simulazione!S945,'domanda settimanale A41002300'!CR13,0)+IF('domanda settimanale A41002300'!CR14&gt;simulazione!S945,'domanda settimanale A41002300'!CR14,0)+IF('domanda settimanale A41002300'!CR15&gt;simulazione!S945,'domanda settimanale A41002300'!CR15,0))</f>
        <v>271</v>
      </c>
      <c r="J17" s="206">
        <f>_xlfn.CEILING.MATH('domanda settimanale A41002300'!CU10+IF('domanda settimanale A41002300'!CU11&gt;simulazione!S475,'domanda settimanale A41002300'!CU11,0)+IF('domanda settimanale A41002300'!CU12&gt;simulazione!S475,'domanda settimanale A41002300'!CU12,0)+IF('domanda settimanale A41002300'!CU13&gt;simulazione!S475,'domanda settimanale A41002300'!CU13,0)+IF('domanda settimanale A41002300'!CU14&gt;simulazione!S475,'domanda settimanale A41002300'!CU14,0))</f>
        <v>52</v>
      </c>
      <c r="K17" s="206">
        <f>_xlfn.CEILING.MATH('domanda settimanale A41002300'!CV10+IF('domanda settimanale A41002300'!CV11&gt;simulazione!R1412,'domanda settimanale A41002300'!CV11,0)+IF('domanda settimanale A41002300'!CV12&gt;simulazione!R1412,'domanda settimanale A41002300'!CV12,0)+IF('domanda settimanale A41002300'!CV13&gt;simulazione!R1412,'domanda settimanale A41002300'!CV13,0)+IF('domanda settimanale A41002300'!CV14&gt;simulazione!R1412,'domanda settimanale A41002300'!CV14,0))</f>
        <v>1098</v>
      </c>
      <c r="L17" s="206">
        <f>('domanda settimanale A41002300'!DK10+IF('domanda settimanale A41002300'!DK11&gt;simulazione!T320,'domanda settimanale A41002300'!DK11,0)+IF('domanda settimanale A41002300'!DK12&gt;simulazione!T320,'domanda settimanale A41002300'!DK12,0)+IF('domanda settimanale A41002300'!DK13&gt;simulazione!T320,'domanda settimanale A41002300'!DK13,0)+IF('domanda settimanale A41002300'!DK14&gt;simulazione!T320,'domanda settimanale A41002300'!DK14,0)+IF('domanda settimanale A41002300'!DK15&gt;simulazione!T320,'domanda settimanale A41002300'!DK15,0)+IF('domanda settimanale A41002300'!DK16&gt;simulazione!T320,'domanda settimanale A41002300'!DK16,0)+IF('domanda settimanale A41002300'!DK17&gt;simulazione!T320,'domanda settimanale A41002300'!DK17,0)+IF('domanda settimanale A41002300'!DK18&gt;simulazione!T320,'domanda settimanale A41002300'!DK18,0)+IF('domanda settimanale A41002300'!DK19&gt;simulazione!T320,'domanda settimanale A41002300'!DK19,0)+IF('domanda settimanale A41002300'!DK20&gt;simulazione!T320,'domanda settimanale A41002300'!DK20,0)+IF('domanda settimanale A41002300'!DK21&gt;simulazione!T320,'domanda settimanale A41002300'!DK21,0)+IF('domanda settimanale A41002300'!DK22&gt;simulazione!T320,'domanda settimanale A41002300'!DK22,0)+IF('domanda settimanale A41002300'!DK23&gt;simulazione!T320,'domanda settimanale A41002300'!DK23,0)+IF('domanda settimanale A41002300'!DK24&gt;simulazione!T320,'domanda settimanale A41002300'!DK24,0)+IF('domanda settimanale A41002300'!DK25&gt;simulazione!T320,'domanda settimanale A41002300'!DK25,0)+IF('domanda settimanale A41002300'!DK26&gt;simulazione!T320,'domanda settimanale A41002300'!DK26,0)+IF('domanda settimanale A41002300'!DK27&gt;simulazione!T320,'domanda settimanale A41002300'!DK27,0)+IF('domanda settimanale A41002300'!DK28&gt;simulazione!T320,'domanda settimanale A41002300'!DK28,0)+IF('domanda settimanale A41002300'!DK29&gt;simulazione!T320,'domanda settimanale A41002300'!DK29,0)+IF('domanda settimanale A41002300'!DK30&gt;simulazione!T320,'domanda settimanale A41002300'!DK30,0)+IF('domanda settimanale A41002300'!DK31&gt;simulazione!T320,'domanda settimanale A41002300'!DK31,0)+IF('domanda settimanale A41002300'!DK32&gt;simulazione!T320,'domanda settimanale A41002300'!DK32,0)+IF('domanda settimanale A41002300'!DK33&gt;simulazione!T320,'domanda settimanale A41002300'!DK33,0)+IF('domanda settimanale A41002300'!DK34&gt;simulazione!T320,'domanda settimanale A41002300'!DK34,0)+IF('domanda settimanale A41002300'!DK35&gt;simulazione!T320,'domanda settimanale A41002300'!DK35,0)+IF('domanda settimanale A41002300'!DK36&gt;simulazione!T320,'domanda settimanale A41002300'!DK36,0)+IF('domanda settimanale A41002300'!DK37&gt;simulazione!T320,'domanda settimanale A41002300'!DK37,0)+IF('domanda settimanale A41002300'!DK38&gt;simulazione!T320,'domanda settimanale A41002300'!DK38,0)+IF('domanda settimanale A41002300'!DK39&gt;simulazione!T320,'domanda settimanale A41002300'!DK39,0)+IF('domanda settimanale A41002300'!DK40&gt;simulazione!T320,'domanda settimanale A41002300'!DK40,0)+IF('domanda settimanale A41002300'!DK41&gt;simulazione!T320,'domanda settimanale A41002300'!DK41,0)+IF('domanda settimanale A41002300'!DK42&gt;simulazione!T320,'domanda settimanale A41002300'!DK42,0)+IF('domanda settimanale A41002300'!DK43&gt;simulazione!T320,'domanda settimanale A41002300'!DK43,0)+IF('domanda settimanale A41002300'!DK44&gt;simulazione!T320,'domanda settimanale A41002300'!DK44,0)+IF('domanda settimanale A41002300'!DK45&gt;simulazione!T320,'domanda settimanale A41002300'!DK45,0)+IF('domanda settimanale A41002300'!DK46&gt;simulazione!T320,'domanda settimanale A41002300'!DK46,0)+IF('domanda settimanale A41002300'!DK47&gt;simulazione!T320,'domanda settimanale A41002300'!DK47,0)+IF('domanda settimanale A41002300'!DK48&gt;simulazione!T320,'domanda settimanale A41002300'!DK48,0)+IF('domanda settimanale A41002300'!DK49&gt;simulazione!T320,'domanda settimanale A41002300'!DK49,0)+IF('domanda settimanale A41002300'!DK50&gt;simulazione!T320,'domanda settimanale A41002300'!DK50,0)+IF('domanda settimanale A41002300'!DK51&gt;simulazione!T320,'domanda settimanale A41002300'!DK51,0)+IF('domanda settimanale A41002300'!DK52&gt;simulazione!T320,'domanda settimanale A41002300'!DK52,0)+IF('domanda settimanale A41002300'!DK53&gt;simulazione!T320,'domanda settimanale A41002300'!DK53,0)+IF('domanda settimanale A41002300'!DK54&gt;simulazione!T320,'domanda settimanale A41002300'!DK54,0)+IF('domanda settimanale A41002300'!DK55&gt;simulazione!T320,'domanda settimanale A41002300'!DK55,0)+IF('domanda settimanale A41002300'!DK56&gt;simulazione!T320,'domanda settimanale A41002300'!DK56,0)+IF('domanda settimanale A41002300'!DK57&gt;simulazione!T320,'domanda settimanale A41002300'!DK57,0)+IF('domanda settimanale A41002300'!DK58&gt;simulazione!T320,'domanda settimanale A41002300'!DK58,0)+IF('domanda settimanale A41002300'!DK59&gt;simulazione!T320,'domanda settimanale A41002300'!DK59,0)+IF('domanda settimanale A41002300'!DK60&gt;simulazione!T320,'domanda settimanale A41002300'!DK60,0)+IF('domanda settimanale A41002300'!DK61&gt;simulazione!T320,'domanda settimanale A41002300'!DK61,0)+IF('domanda settimanale A41002300'!DK62&gt;simulazione!T320,'domanda settimanale A41002300'!DK62,0)+IF('domanda settimanale A41002300'!DK63&gt;simulazione!T320,'domanda settimanale A41002300'!DK63,0)+IF('domanda settimanale A41002300'!DK64&gt;simulazione!T320,'domanda settimanale A41002300'!DK64,0)+IF('domanda settimanale A41002300'!DK65&gt;simulazione!T320,'domanda settimanale A41002300'!DK65,0)+IF('domanda settimanale A41002300'!DK66&gt;simulazione!T320,'domanda settimanale A41002300'!DK66,0)+IF('domanda settimanale A41002300'!DK67&gt;simulazione!T320,'domanda settimanale A41002300'!DK67,0)+IF('domanda settimanale A41002300'!DK68&gt;simulazione!T320,'domanda settimanale A41002300'!DK68,0)+IF('domanda settimanale A41002300'!DK69&gt;simulazione!T320,'domanda settimanale A41002300'!DK69,0)+IF('domanda settimanale A41002300'!DK70&gt;simulazione!T320,'domanda settimanale A41002300'!DK70,0))</f>
        <v>93397.296000000017</v>
      </c>
      <c r="M17" s="206">
        <f>'domanda settimanale A41002300'!DH10+IF('domanda settimanale A41002300'!DH11&gt;simulazione!T1566,'domanda settimanale A41002300'!DH11,0)+IF('domanda settimanale A41002300'!DH12&gt;simulazione!T1566,'domanda settimanale A41002300'!DH12,0)+IF('domanda settimanale A41002300'!DH13&gt;simulazione!T1566,'domanda settimanale A41002300'!DH13,0)+IF('domanda settimanale A41002300'!DH14&gt;simulazione!T1566,'domanda settimanale A41002300'!DH14,0)+IF('domanda settimanale A41002300'!DH15&gt;simulazione!T1566,'domanda settimanale A41002300'!DH15,0)+IF('domanda settimanale A41002300'!DH16&gt;simulazione!T1566,'domanda settimanale A41002300'!DH16,0)+IF('domanda settimanale A41002300'!DH17&gt;simulazione!T1566,'domanda settimanale A41002300'!DH17,0)+IF('domanda settimanale A41002300'!DH18&gt;simulazione!T1566,'domanda settimanale A41002300'!DH18,0)+IF('domanda settimanale A41002300'!DH19&gt;simulazione!T1566,'domanda settimanale A41002300'!DH19,0)+IF('domanda settimanale A41002300'!DH20&gt;simulazione!T1566,'domanda settimanale A41002300'!DH20,0)+IF('domanda settimanale A41002300'!DH21&gt;simulazione!T1566,'domanda settimanale A41002300'!DH21,0)+IF('domanda settimanale A41002300'!DH22&gt;simulazione!T1566,'domanda settimanale A41002300'!DH22,0)+IF('domanda settimanale A41002300'!DH23&gt;simulazione!T1566,'domanda settimanale A41002300'!DH23,0)+IF('domanda settimanale A41002300'!DH24&gt;simulazione!T1566,'domanda settimanale A41002300'!DH24,0)+IF('domanda settimanale A41002300'!DH25&gt;simulazione!T1566,'domanda settimanale A41002300'!DH25,0)+IF('domanda settimanale A41002300'!DH26&gt;simulazione!T1566,'domanda settimanale A41002300'!DH26,0)+IF('domanda settimanale A41002300'!DH27&gt;simulazione!T1566,'domanda settimanale A41002300'!DH27,0)+IF('domanda settimanale A41002300'!DH28&gt;simulazione!T1566,'domanda settimanale A41002300'!DH28,0)+IF('domanda settimanale A41002300'!DH29&gt;simulazione!T1566,'domanda settimanale A41002300'!DH29,0)+IF('domanda settimanale A41002300'!DH30&gt;simulazione!T1566,'domanda settimanale A41002300'!DH30,0)+IF('domanda settimanale A41002300'!DH31&gt;simulazione!T1566,'domanda settimanale A41002300'!DH31,0)+IF('domanda settimanale A41002300'!DH32&gt;simulazione!T1566,'domanda settimanale A41002300'!DH32,0)+IF('domanda settimanale A41002300'!DH33&gt;simulazione!T1566,'domanda settimanale A41002300'!DH33,0)+IF('domanda settimanale A41002300'!DH34&gt;simulazione!T1566,'domanda settimanale A41002300'!DH34,0)+IF('domanda settimanale A41002300'!DH35&gt;simulazione!T1566,'domanda settimanale A41002300'!DH35,0)+IF('domanda settimanale A41002300'!DH36&gt;simulazione!T1566,'domanda settimanale A41002300'!DH36,0)+IF('domanda settimanale A41002300'!DH37&gt;simulazione!T1566,'domanda settimanale A41002300'!DH37,0)+IF('domanda settimanale A41002300'!DH38&gt;simulazione!T1566,'domanda settimanale A41002300'!DH38,0)+IF('domanda settimanale A41002300'!DH39&gt;simulazione!T1566,'domanda settimanale A41002300'!DH39,0)+IF('domanda settimanale A41002300'!DH40&gt;simulazione!T1566,'domanda settimanale A41002300'!DH40,0)+IF('domanda settimanale A41002300'!DH41&gt;simulazione!T1566,'domanda settimanale A41002300'!DH41,0)+IF('domanda settimanale A41002300'!DH42&gt;simulazione!T1566,'domanda settimanale A41002300'!DH42,0)+IF('domanda settimanale A41002300'!DH43&gt;simulazione!T1566,'domanda settimanale A41002300'!DH43,0)+IF('domanda settimanale A41002300'!DH44&gt;simulazione!T1566,'domanda settimanale A41002300'!DH44,0)+IF('domanda settimanale A41002300'!DH45&gt;simulazione!T1566,'domanda settimanale A41002300'!DH45,0)+IF('domanda settimanale A41002300'!DH46&gt;simulazione!T1566,'domanda settimanale A41002300'!DH46,0)+IF('domanda settimanale A41002300'!DH47&gt;simulazione!T1566,'domanda settimanale A41002300'!DH47,0)+IF('domanda settimanale A41002300'!DH48&gt;simulazione!T1566,'domanda settimanale A41002300'!DH48,0)+IF('domanda settimanale A41002300'!DH49&gt;simulazione!T1566,'domanda settimanale A41002300'!DH49,0)+IF('domanda settimanale A41002300'!DH50&gt;simulazione!T1566,'domanda settimanale A41002300'!DH50,0)+IF('domanda settimanale A41002300'!DH51&gt;simulazione!T1566,'domanda settimanale A41002300'!DH51,0)+IF('domanda settimanale A41002300'!DH52&gt;simulazione!T1566,'domanda settimanale A41002300'!DH52,0)+IF('domanda settimanale A41002300'!DH53&gt;simulazione!T1566,'domanda settimanale A41002300'!DH53,0)+IF('domanda settimanale A41002300'!DH54&gt;simulazione!T1566,'domanda settimanale A41002300'!DH54,0)+IF('domanda settimanale A41002300'!DH55&gt;simulazione!T1566,'domanda settimanale A41002300'!DH55,0)+IF('domanda settimanale A41002300'!DH56&gt;simulazione!T1566,'domanda settimanale A41002300'!DH56,0)+IF('domanda settimanale A41002300'!DH57&gt;simulazione!T1566,'domanda settimanale A41002300'!DH57,0)+IF('domanda settimanale A41002300'!DH58&gt;simulazione!T1566,'domanda settimanale A41002300'!DH58,0)+IF('domanda settimanale A41002300'!DH59&gt;simulazione!T1566,'domanda settimanale A41002300'!DH59,0)+IF('domanda settimanale A41002300'!DH60&gt;simulazione!T1566,'domanda settimanale A41002300'!DH60,0)+IF('domanda settimanale A41002300'!DH61&gt;simulazione!T1566,'domanda settimanale A41002300'!DH61,0)+IF('domanda settimanale A41002300'!DH62&gt;simulazione!T1566,'domanda settimanale A41002300'!DH62,0)+IF('domanda settimanale A41002300'!DH63&gt;simulazione!T1566,'domanda settimanale A41002300'!DH63,0)+IF('domanda settimanale A41002300'!DH64&gt;simulazione!T1566,'domanda settimanale A41002300'!DH64,0)+IF('domanda settimanale A41002300'!DH65&gt;simulazione!T1566,'domanda settimanale A41002300'!DH65,0)+IF('domanda settimanale A41002300'!DH66&gt;simulazione!T1566,'domanda settimanale A41002300'!DH66,0)+IF('domanda settimanale A41002300'!DH67&gt;simulazione!T1566,'domanda settimanale A41002300'!DH67,0)+IF('domanda settimanale A41002300'!DH68&gt;simulazione!T1566,'domanda settimanale A41002300'!DH68,0)+IF('domanda settimanale A41002300'!DH69&gt;simulazione!T1566,'domanda settimanale A41002300'!DH69,0)+IF('domanda settimanale A41002300'!DH70&gt;simulazione!T1566,'domanda settimanale A41002300'!DH70,0)</f>
        <v>16211.492571428575</v>
      </c>
      <c r="N17" s="129">
        <f>'domanda settimanale A41002300'!DR10+IF('domanda settimanale A41002300'!DR11&gt;simulazione!T1256,'domanda settimanale A41002300'!DR11,0)+IF('domanda settimanale A41002300'!DR12&gt;simulazione!T1256,'domanda settimanale A41002300'!DR12,0)+IF('domanda settimanale A41002300'!DR13&gt;simulazione!T1256,'domanda settimanale A41002300'!DR13,0)+IF('domanda settimanale A41002300'!DR14&gt;simulazione!T1256,'domanda settimanale A41002300'!DR14,0)+IF('domanda settimanale A41002300'!DR15&gt;simulazione!T1256,'domanda settimanale A41002300'!DR15,0)+IF('domanda settimanale A41002300'!DR16&gt;simulazione!T1256,'domanda settimanale A41002300'!DR16,0)+IF('domanda settimanale A41002300'!DR17&gt;simulazione!T1256,'domanda settimanale A41002300'!DR17,0)+IF('domanda settimanale A41002300'!DR18&gt;simulazione!T1256,'domanda settimanale A41002300'!DR18,0)+IF('domanda settimanale A41002300'!DR19&gt;simulazione!T1256,'domanda settimanale A41002300'!DR19,0)+IF('domanda settimanale A41002300'!DR20&gt;simulazione!T1256,'domanda settimanale A41002300'!DR20,0)+IF('domanda settimanale A41002300'!DR21&gt;simulazione!T1256,'domanda settimanale A41002300'!DR21,0)+IF('domanda settimanale A41002300'!DR22&gt;simulazione!T1256,'domanda settimanale A41002300'!DR22,0)+IF('domanda settimanale A41002300'!DR23&gt;simulazione!T1256,'domanda settimanale A41002300'!DR23,0)+IF('domanda settimanale A41002300'!DR24&gt;simulazione!T1256,'domanda settimanale A41002300'!DR24,0)+IF('domanda settimanale A41002300'!DR25&gt;simulazione!T1256,'domanda settimanale A41002300'!DR25,0)+IF('domanda settimanale A41002300'!DR26&gt;simulazione!T1256,'domanda settimanale A41002300'!DR26,0)+IF('domanda settimanale A41002300'!DR27&gt;simulazione!T1256,'domanda settimanale A41002300'!DR27,0)+IF('domanda settimanale A41002300'!DR28&gt;simulazione!T1256,'domanda settimanale A41002300'!DR28,0)+IF('domanda settimanale A41002300'!DR29&gt;simulazione!T1256,'domanda settimanale A41002300'!DR29,0)+IF('domanda settimanale A41002300'!DR30&gt;simulazione!T1256,'domanda settimanale A41002300'!DR30,0)+IF('domanda settimanale A41002300'!DR31&gt;simulazione!T1256,'domanda settimanale A41002300'!DR31,0)+IF('domanda settimanale A41002300'!DR32&gt;simulazione!T1256,'domanda settimanale A41002300'!DR32,0)+IF('domanda settimanale A41002300'!DR33&gt;simulazione!T1256,'domanda settimanale A41002300'!DR33,0)+IF('domanda settimanale A41002300'!DR34&gt;simulazione!T1256,'domanda settimanale A41002300'!DR34,0)+IF('domanda settimanale A41002300'!DR35&gt;simulazione!T1256,'domanda settimanale A41002300'!DR35,0)+IF('domanda settimanale A41002300'!DR36&gt;simulazione!T1256,'domanda settimanale A41002300'!DR36,0)+IF('domanda settimanale A41002300'!DR37&gt;simulazione!T1256,'domanda settimanale A41002300'!DR37,0)+IF('domanda settimanale A41002300'!DR38&gt;simulazione!T1256,'domanda settimanale A41002300'!DR38,0)+IF('domanda settimanale A41002300'!DR39&gt;simulazione!T1256,'domanda settimanale A41002300'!DR39,0)+IF('domanda settimanale A41002300'!DR40&gt;simulazione!T1256,'domanda settimanale A41002300'!DR40,0)+IF('domanda settimanale A41002300'!DR41&gt;simulazione!T1256,'domanda settimanale A41002300'!DR41,0)+IF('domanda settimanale A41002300'!DR42&gt;simulazione!T1256,'domanda settimanale A41002300'!DR42,0)+IF('domanda settimanale A41002300'!DR43&gt;simulazione!T1256,'domanda settimanale A41002300'!DR43,0)+IF('domanda settimanale A41002300'!DR44&gt;simulazione!T1256,'domanda settimanale A41002300'!DR44,0)+IF('domanda settimanale A41002300'!DR45&gt;simulazione!T1256,'domanda settimanale A41002300'!DR45,0)</f>
        <v>1504.686857142857</v>
      </c>
    </row>
    <row r="18" spans="3:14">
      <c r="C18" s="3" t="s">
        <v>103</v>
      </c>
      <c r="D18" s="173">
        <f>_xlfn.CEILING.MATH('domanda settimanale A41002300'!DB11+IF('domanda settimanale A41002300'!DB12&gt;simulazione!S10,'domanda settimanale A41002300'!DB12,0)+IF('domanda settimanale A41002300'!DB13&gt;simulazione!S10,'domanda settimanale A41002300'!DB13,0)+IF('domanda settimanale A41002300'!DB14&gt;simulazione!S10,'domanda settimanale A41002300'!DB14,0)+IF('domanda settimanale A41002300'!DB15&gt;simulazione!S10,'domanda settimanale A41002300'!DB15,0)+IF('domanda settimanale A41002300'!DB16&gt;simulazione!S10,'domanda settimanale A41002300'!DB16,0)+IF('domanda settimanale A41002300'!DB17&gt;simulazione!S10,'domanda settimanale A41002300'!DB17,0))</f>
        <v>271</v>
      </c>
      <c r="E18" s="173">
        <f>_xlfn.CEILING.MATH('domanda settimanale A41002300'!DC11+IF('domanda settimanale A41002300'!DC12&gt;simulazione!S166,'domanda settimanale A41002300'!DC12,0)+IF('domanda settimanale A41002300'!DC13&gt;simulazione!S166,'domanda settimanale A41002300'!DC13,0)+IF('domanda settimanale A41002300'!DC14&gt;simulazione!S166,'domanda settimanale A41002300'!DC14,0)+IF('domanda settimanale A41002300'!DC15&gt;simulazione!S166,'domanda settimanale A41002300'!DC15,0)+IF('domanda settimanale A41002300'!DC16&gt;simulazione!S166,'domanda settimanale A41002300'!DC16,0))</f>
        <v>271</v>
      </c>
      <c r="F18" s="5">
        <v>20456</v>
      </c>
      <c r="G18" s="5">
        <f>_xlfn.CEILING.MATH('domanda settimanale A41002300'!CJ11+IF('domanda settimanale A41002300'!CJ12&gt;simulazione!S634,'domanda settimanale A41002300'!CJ12,0)+IF('domanda settimanale A41002300'!CJ13&gt;simulazione!S634,'domanda settimanale A41002300'!CJ13,0)+IF('domanda settimanale A41002300'!CJ14&gt;simulazione!S634,'domanda settimanale A41002300'!CJ14,0)+IF('domanda settimanale A41002300'!CJ15&gt;simulazione!S634,'domanda settimanale A41002300'!CJ15,0)+IF('domanda settimanale A41002300'!CJ16&gt;simulazione!S634,'domanda settimanale A41002300'!CJ16,0))</f>
        <v>271</v>
      </c>
      <c r="H18" s="5">
        <f>_xlfn.CEILING.MATH('domanda settimanale A41002300'!CQ11+IF('domanda settimanale A41002300'!CQ12&gt;simulazione!S946,'domanda settimanale A41002300'!CQ12,0)+IF('domanda settimanale A41002300'!CQ13&gt;simulazione!S946,'domanda settimanale A41002300'!CQ13,0)+IF('domanda settimanale A41002300'!CQ14&gt;simulazione!S946,'domanda settimanale A41002300'!CQ14,0)+IF('domanda settimanale A41002300'!CQ15&gt;simulazione!S946,'domanda settimanale A41002300'!CQ15,0)+IF('domanda settimanale A41002300'!CQ16&gt;simulazione!S946,'domanda settimanale A41002300'!CQ16,0))</f>
        <v>271</v>
      </c>
      <c r="I18" s="5">
        <f>_xlfn.CEILING.MATH('domanda settimanale A41002300'!CR11+IF('domanda settimanale A41002300'!CR12&gt;simulazione!S946,'domanda settimanale A41002300'!CR12,0)+IF('domanda settimanale A41002300'!CR13&gt;simulazione!S946,'domanda settimanale A41002300'!CR13,0)+IF('domanda settimanale A41002300'!CR14&gt;simulazione!S946,'domanda settimanale A41002300'!CR14,0)+IF('domanda settimanale A41002300'!CR15&gt;simulazione!S946,'domanda settimanale A41002300'!CR15,0)+IF('domanda settimanale A41002300'!CR16&gt;simulazione!S946,'domanda settimanale A41002300'!CR16,0))</f>
        <v>271</v>
      </c>
      <c r="J18" s="206">
        <f>_xlfn.CEILING.MATH('domanda settimanale A41002300'!CU11+IF('domanda settimanale A41002300'!CU12&gt;simulazione!S476,'domanda settimanale A41002300'!CU12,0)+IF('domanda settimanale A41002300'!CU13&gt;simulazione!S476,'domanda settimanale A41002300'!CU13,0)+IF('domanda settimanale A41002300'!CU14&gt;simulazione!S476,'domanda settimanale A41002300'!CU14,0)+IF('domanda settimanale A41002300'!CU15&gt;simulazione!S476,'domanda settimanale A41002300'!CU15,0))</f>
        <v>52</v>
      </c>
      <c r="K18" s="206">
        <f>_xlfn.CEILING.MATH('domanda settimanale A41002300'!CV11+IF('domanda settimanale A41002300'!CV12&gt;simulazione!R1413,'domanda settimanale A41002300'!CV12,0)+IF('domanda settimanale A41002300'!CV13&gt;simulazione!R1413,'domanda settimanale A41002300'!CV13,0)+IF('domanda settimanale A41002300'!CV14&gt;simulazione!R1413,'domanda settimanale A41002300'!CV14,0)+IF('domanda settimanale A41002300'!CV15&gt;simulazione!R1413,'domanda settimanale A41002300'!CV15,0))</f>
        <v>1098</v>
      </c>
      <c r="L18" s="206">
        <f>('domanda settimanale A41002300'!DK11+IF('domanda settimanale A41002300'!DK12&gt;simulazione!T321,'domanda settimanale A41002300'!DK12,0)+IF('domanda settimanale A41002300'!DK13&gt;simulazione!T321,'domanda settimanale A41002300'!DK13,0)+IF('domanda settimanale A41002300'!DK14&gt;simulazione!T321,'domanda settimanale A41002300'!DK14,0)+IF('domanda settimanale A41002300'!DK15&gt;simulazione!T321,'domanda settimanale A41002300'!DK15,0)+IF('domanda settimanale A41002300'!DK16&gt;simulazione!T321,'domanda settimanale A41002300'!DK16,0)+IF('domanda settimanale A41002300'!DK17&gt;simulazione!T321,'domanda settimanale A41002300'!DK17,0)+IF('domanda settimanale A41002300'!DK18&gt;simulazione!T321,'domanda settimanale A41002300'!DK18,0)+IF('domanda settimanale A41002300'!DK19&gt;simulazione!T321,'domanda settimanale A41002300'!DK19,0)+IF('domanda settimanale A41002300'!DK20&gt;simulazione!T321,'domanda settimanale A41002300'!DK20,0)+IF('domanda settimanale A41002300'!DK21&gt;simulazione!T321,'domanda settimanale A41002300'!DK21,0)+IF('domanda settimanale A41002300'!DK22&gt;simulazione!T321,'domanda settimanale A41002300'!DK22,0)+IF('domanda settimanale A41002300'!DK23&gt;simulazione!T321,'domanda settimanale A41002300'!DK23,0)+IF('domanda settimanale A41002300'!DK24&gt;simulazione!T321,'domanda settimanale A41002300'!DK24,0)+IF('domanda settimanale A41002300'!DK25&gt;simulazione!T321,'domanda settimanale A41002300'!DK25,0)+IF('domanda settimanale A41002300'!DK26&gt;simulazione!T321,'domanda settimanale A41002300'!DK26,0)+IF('domanda settimanale A41002300'!DK27&gt;simulazione!T321,'domanda settimanale A41002300'!DK27,0)+IF('domanda settimanale A41002300'!DK28&gt;simulazione!T321,'domanda settimanale A41002300'!DK28,0)+IF('domanda settimanale A41002300'!DK29&gt;simulazione!T321,'domanda settimanale A41002300'!DK29,0)+IF('domanda settimanale A41002300'!DK30&gt;simulazione!T321,'domanda settimanale A41002300'!DK30,0)+IF('domanda settimanale A41002300'!DK31&gt;simulazione!T321,'domanda settimanale A41002300'!DK31,0)+IF('domanda settimanale A41002300'!DK32&gt;simulazione!T321,'domanda settimanale A41002300'!DK32,0)+IF('domanda settimanale A41002300'!DK33&gt;simulazione!T321,'domanda settimanale A41002300'!DK33,0)+IF('domanda settimanale A41002300'!DK34&gt;simulazione!T321,'domanda settimanale A41002300'!DK34,0)+IF('domanda settimanale A41002300'!DK35&gt;simulazione!T321,'domanda settimanale A41002300'!DK35,0)+IF('domanda settimanale A41002300'!DK36&gt;simulazione!T321,'domanda settimanale A41002300'!DK36,0)+IF('domanda settimanale A41002300'!DK37&gt;simulazione!T321,'domanda settimanale A41002300'!DK37,0)+IF('domanda settimanale A41002300'!DK38&gt;simulazione!T321,'domanda settimanale A41002300'!DK38,0)+IF('domanda settimanale A41002300'!DK39&gt;simulazione!T321,'domanda settimanale A41002300'!DK39,0)+IF('domanda settimanale A41002300'!DK40&gt;simulazione!T321,'domanda settimanale A41002300'!DK40,0)+IF('domanda settimanale A41002300'!DK41&gt;simulazione!T321,'domanda settimanale A41002300'!DK41,0)+IF('domanda settimanale A41002300'!DK42&gt;simulazione!T321,'domanda settimanale A41002300'!DK42,0)+IF('domanda settimanale A41002300'!DK43&gt;simulazione!T321,'domanda settimanale A41002300'!DK43,0)+IF('domanda settimanale A41002300'!DK44&gt;simulazione!T321,'domanda settimanale A41002300'!DK44,0)+IF('domanda settimanale A41002300'!DK45&gt;simulazione!T321,'domanda settimanale A41002300'!DK45,0)+IF('domanda settimanale A41002300'!DK46&gt;simulazione!T321,'domanda settimanale A41002300'!DK46,0)+IF('domanda settimanale A41002300'!DK47&gt;simulazione!T321,'domanda settimanale A41002300'!DK47,0)+IF('domanda settimanale A41002300'!DK48&gt;simulazione!T321,'domanda settimanale A41002300'!DK48,0)+IF('domanda settimanale A41002300'!DK49&gt;simulazione!T321,'domanda settimanale A41002300'!DK49,0)+IF('domanda settimanale A41002300'!DK50&gt;simulazione!T321,'domanda settimanale A41002300'!DK50,0)+IF('domanda settimanale A41002300'!DK51&gt;simulazione!T321,'domanda settimanale A41002300'!DK51,0)+IF('domanda settimanale A41002300'!DK52&gt;simulazione!T321,'domanda settimanale A41002300'!DK52,0)+IF('domanda settimanale A41002300'!DK53&gt;simulazione!T321,'domanda settimanale A41002300'!DK53,0)+IF('domanda settimanale A41002300'!DK54&gt;simulazione!T321,'domanda settimanale A41002300'!DK54,0)+IF('domanda settimanale A41002300'!DK55&gt;simulazione!T321,'domanda settimanale A41002300'!DK55,0)+IF('domanda settimanale A41002300'!DK56&gt;simulazione!T321,'domanda settimanale A41002300'!DK56,0)+IF('domanda settimanale A41002300'!DK57&gt;simulazione!T321,'domanda settimanale A41002300'!DK57,0)+IF('domanda settimanale A41002300'!DK58&gt;simulazione!T321,'domanda settimanale A41002300'!DK58,0)+IF('domanda settimanale A41002300'!DK59&gt;simulazione!T321,'domanda settimanale A41002300'!DK59,0)+IF('domanda settimanale A41002300'!DK60&gt;simulazione!T321,'domanda settimanale A41002300'!DK60,0)+IF('domanda settimanale A41002300'!DK61&gt;simulazione!T321,'domanda settimanale A41002300'!DK61,0)+IF('domanda settimanale A41002300'!DK62&gt;simulazione!T321,'domanda settimanale A41002300'!DK62,0)+IF('domanda settimanale A41002300'!DK63&gt;simulazione!T321,'domanda settimanale A41002300'!DK63,0)+IF('domanda settimanale A41002300'!DK64&gt;simulazione!T321,'domanda settimanale A41002300'!DK64,0)+IF('domanda settimanale A41002300'!DK65&gt;simulazione!T321,'domanda settimanale A41002300'!DK65,0)+IF('domanda settimanale A41002300'!DK66&gt;simulazione!T321,'domanda settimanale A41002300'!DK66,0)+IF('domanda settimanale A41002300'!DK67&gt;simulazione!T321,'domanda settimanale A41002300'!DK67,0)+IF('domanda settimanale A41002300'!DK68&gt;simulazione!T321,'domanda settimanale A41002300'!DK68,0)+IF('domanda settimanale A41002300'!DK69&gt;simulazione!T321,'domanda settimanale A41002300'!DK69,0)+IF('domanda settimanale A41002300'!DK70&gt;simulazione!T321,'domanda settimanale A41002300'!DK70,0)+IF('domanda settimanale A41002300'!DK71&gt;simulazione!T321,'domanda settimanale A41002300'!DK71,0))</f>
        <v>98471.533714285732</v>
      </c>
      <c r="M18" s="206">
        <f>'domanda settimanale A41002300'!DH11+IF('domanda settimanale A41002300'!DH12&gt;simulazione!T1567,'domanda settimanale A41002300'!DH12,0)+IF('domanda settimanale A41002300'!DH13&gt;simulazione!T1567,'domanda settimanale A41002300'!DH13,0)+IF('domanda settimanale A41002300'!DH14&gt;simulazione!T1567,'domanda settimanale A41002300'!DH14,0)+IF('domanda settimanale A41002300'!DH15&gt;simulazione!T1567,'domanda settimanale A41002300'!DH15,0)+IF('domanda settimanale A41002300'!DH16&gt;simulazione!T1567,'domanda settimanale A41002300'!DH16,0)+IF('domanda settimanale A41002300'!DH17&gt;simulazione!T1567,'domanda settimanale A41002300'!DH17,0)+IF('domanda settimanale A41002300'!DH18&gt;simulazione!T1567,'domanda settimanale A41002300'!DH18,0)+IF('domanda settimanale A41002300'!DH19&gt;simulazione!T1567,'domanda settimanale A41002300'!DH19,0)+IF('domanda settimanale A41002300'!DH20&gt;simulazione!T1567,'domanda settimanale A41002300'!DH20,0)+IF('domanda settimanale A41002300'!DH21&gt;simulazione!T1567,'domanda settimanale A41002300'!DH21,0)+IF('domanda settimanale A41002300'!DH22&gt;simulazione!T1567,'domanda settimanale A41002300'!DH22,0)+IF('domanda settimanale A41002300'!DH23&gt;simulazione!T1567,'domanda settimanale A41002300'!DH23,0)+IF('domanda settimanale A41002300'!DH24&gt;simulazione!T1567,'domanda settimanale A41002300'!DH24,0)+IF('domanda settimanale A41002300'!DH25&gt;simulazione!T1567,'domanda settimanale A41002300'!DH25,0)+IF('domanda settimanale A41002300'!DH26&gt;simulazione!T1567,'domanda settimanale A41002300'!DH26,0)+IF('domanda settimanale A41002300'!DH27&gt;simulazione!T1567,'domanda settimanale A41002300'!DH27,0)+IF('domanda settimanale A41002300'!DH28&gt;simulazione!T1567,'domanda settimanale A41002300'!DH28,0)+IF('domanda settimanale A41002300'!DH29&gt;simulazione!T1567,'domanda settimanale A41002300'!DH29,0)+IF('domanda settimanale A41002300'!DH30&gt;simulazione!T1567,'domanda settimanale A41002300'!DH30,0)+IF('domanda settimanale A41002300'!DH31&gt;simulazione!T1567,'domanda settimanale A41002300'!DH31,0)+IF('domanda settimanale A41002300'!DH32&gt;simulazione!T1567,'domanda settimanale A41002300'!DH32,0)+IF('domanda settimanale A41002300'!DH33&gt;simulazione!T1567,'domanda settimanale A41002300'!DH33,0)+IF('domanda settimanale A41002300'!DH34&gt;simulazione!T1567,'domanda settimanale A41002300'!DH34,0)+IF('domanda settimanale A41002300'!DH35&gt;simulazione!T1567,'domanda settimanale A41002300'!DH35,0)+IF('domanda settimanale A41002300'!DH36&gt;simulazione!T1567,'domanda settimanale A41002300'!DH36,0)+IF('domanda settimanale A41002300'!DH37&gt;simulazione!T1567,'domanda settimanale A41002300'!DH37,0)+IF('domanda settimanale A41002300'!DH38&gt;simulazione!T1567,'domanda settimanale A41002300'!DH38,0)+IF('domanda settimanale A41002300'!DH39&gt;simulazione!T1567,'domanda settimanale A41002300'!DH39,0)+IF('domanda settimanale A41002300'!DH40&gt;simulazione!T1567,'domanda settimanale A41002300'!DH40,0)+IF('domanda settimanale A41002300'!DH41&gt;simulazione!T1567,'domanda settimanale A41002300'!DH41,0)+IF('domanda settimanale A41002300'!DH42&gt;simulazione!T1567,'domanda settimanale A41002300'!DH42,0)+IF('domanda settimanale A41002300'!DH43&gt;simulazione!T1567,'domanda settimanale A41002300'!DH43,0)+IF('domanda settimanale A41002300'!DH44&gt;simulazione!T1567,'domanda settimanale A41002300'!DH44,0)+IF('domanda settimanale A41002300'!DH45&gt;simulazione!T1567,'domanda settimanale A41002300'!DH45,0)+IF('domanda settimanale A41002300'!DH46&gt;simulazione!T1567,'domanda settimanale A41002300'!DH46,0)+IF('domanda settimanale A41002300'!DH47&gt;simulazione!T1567,'domanda settimanale A41002300'!DH47,0)+IF('domanda settimanale A41002300'!DH48&gt;simulazione!T1567,'domanda settimanale A41002300'!DH48,0)+IF('domanda settimanale A41002300'!DH49&gt;simulazione!T1567,'domanda settimanale A41002300'!DH49,0)+IF('domanda settimanale A41002300'!DH50&gt;simulazione!T1567,'domanda settimanale A41002300'!DH50,0)+IF('domanda settimanale A41002300'!DH51&gt;simulazione!T1567,'domanda settimanale A41002300'!DH51,0)+IF('domanda settimanale A41002300'!DH52&gt;simulazione!T1567,'domanda settimanale A41002300'!DH52,0)+IF('domanda settimanale A41002300'!DH53&gt;simulazione!T1567,'domanda settimanale A41002300'!DH53,0)+IF('domanda settimanale A41002300'!DH54&gt;simulazione!T1567,'domanda settimanale A41002300'!DH54,0)+IF('domanda settimanale A41002300'!DH55&gt;simulazione!T1567,'domanda settimanale A41002300'!DH55,0)+IF('domanda settimanale A41002300'!DH56&gt;simulazione!T1567,'domanda settimanale A41002300'!DH56,0)+IF('domanda settimanale A41002300'!DH57&gt;simulazione!T1567,'domanda settimanale A41002300'!DH57,0)+IF('domanda settimanale A41002300'!DH58&gt;simulazione!T1567,'domanda settimanale A41002300'!DH58,0)+IF('domanda settimanale A41002300'!DH59&gt;simulazione!T1567,'domanda settimanale A41002300'!DH59,0)+IF('domanda settimanale A41002300'!DH60&gt;simulazione!T1567,'domanda settimanale A41002300'!DH60,0)+IF('domanda settimanale A41002300'!DH61&gt;simulazione!T1567,'domanda settimanale A41002300'!DH61,0)+IF('domanda settimanale A41002300'!DH62&gt;simulazione!T1567,'domanda settimanale A41002300'!DH62,0)+IF('domanda settimanale A41002300'!DH63&gt;simulazione!T1567,'domanda settimanale A41002300'!DH63,0)+IF('domanda settimanale A41002300'!DH64&gt;simulazione!T1567,'domanda settimanale A41002300'!DH64,0)+IF('domanda settimanale A41002300'!DH65&gt;simulazione!T1567,'domanda settimanale A41002300'!DH65,0)+IF('domanda settimanale A41002300'!DH66&gt;simulazione!T1567,'domanda settimanale A41002300'!DH66,0)+IF('domanda settimanale A41002300'!DH67&gt;simulazione!T1567,'domanda settimanale A41002300'!DH67,0)+IF('domanda settimanale A41002300'!DH68&gt;simulazione!T1567,'domanda settimanale A41002300'!DH68,0)+IF('domanda settimanale A41002300'!DH69&gt;simulazione!T1567,'domanda settimanale A41002300'!DH69,0)+IF('domanda settimanale A41002300'!DH70&gt;simulazione!T1567,'domanda settimanale A41002300'!DH70,0)+IF('domanda settimanale A41002300'!DH71&gt;simulazione!T1567,'domanda settimanale A41002300'!DH71,0)</f>
        <v>16211.492571428575</v>
      </c>
      <c r="N18" s="129">
        <f>'domanda settimanale A41002300'!DR11+IF('domanda settimanale A41002300'!DR12&gt;simulazione!T1257,'domanda settimanale A41002300'!DR12,0)+IF('domanda settimanale A41002300'!DR13&gt;simulazione!T1257,'domanda settimanale A41002300'!DR13,0)+IF('domanda settimanale A41002300'!DR14&gt;simulazione!T1257,'domanda settimanale A41002300'!DR14,0)+IF('domanda settimanale A41002300'!DR15&gt;simulazione!T1257,'domanda settimanale A41002300'!DR15,0)+IF('domanda settimanale A41002300'!DR16&gt;simulazione!T1257,'domanda settimanale A41002300'!DR16,0)+IF('domanda settimanale A41002300'!DR17&gt;simulazione!T1257,'domanda settimanale A41002300'!DR17,0)+IF('domanda settimanale A41002300'!DR18&gt;simulazione!T1257,'domanda settimanale A41002300'!DR18,0)+IF('domanda settimanale A41002300'!DR19&gt;simulazione!T1257,'domanda settimanale A41002300'!DR19,0)+IF('domanda settimanale A41002300'!DR20&gt;simulazione!T1257,'domanda settimanale A41002300'!DR20,0)+IF('domanda settimanale A41002300'!DR21&gt;simulazione!T1257,'domanda settimanale A41002300'!DR21,0)+IF('domanda settimanale A41002300'!DR22&gt;simulazione!T1257,'domanda settimanale A41002300'!DR22,0)+IF('domanda settimanale A41002300'!DR23&gt;simulazione!T1257,'domanda settimanale A41002300'!DR23,0)+IF('domanda settimanale A41002300'!DR24&gt;simulazione!T1257,'domanda settimanale A41002300'!DR24,0)+IF('domanda settimanale A41002300'!DR25&gt;simulazione!T1257,'domanda settimanale A41002300'!DR25,0)+IF('domanda settimanale A41002300'!DR26&gt;simulazione!T1257,'domanda settimanale A41002300'!DR26,0)+IF('domanda settimanale A41002300'!DR27&gt;simulazione!T1257,'domanda settimanale A41002300'!DR27,0)+IF('domanda settimanale A41002300'!DR28&gt;simulazione!T1257,'domanda settimanale A41002300'!DR28,0)+IF('domanda settimanale A41002300'!DR29&gt;simulazione!T1257,'domanda settimanale A41002300'!DR29,0)+IF('domanda settimanale A41002300'!DR30&gt;simulazione!T1257,'domanda settimanale A41002300'!DR30,0)+IF('domanda settimanale A41002300'!DR31&gt;simulazione!T1257,'domanda settimanale A41002300'!DR31,0)+IF('domanda settimanale A41002300'!DR32&gt;simulazione!T1257,'domanda settimanale A41002300'!DR32,0)+IF('domanda settimanale A41002300'!DR33&gt;simulazione!T1257,'domanda settimanale A41002300'!DR33,0)+IF('domanda settimanale A41002300'!DR34&gt;simulazione!T1257,'domanda settimanale A41002300'!DR34,0)+IF('domanda settimanale A41002300'!DR35&gt;simulazione!T1257,'domanda settimanale A41002300'!DR35,0)+IF('domanda settimanale A41002300'!DR36&gt;simulazione!T1257,'domanda settimanale A41002300'!DR36,0)+IF('domanda settimanale A41002300'!DR37&gt;simulazione!T1257,'domanda settimanale A41002300'!DR37,0)+IF('domanda settimanale A41002300'!DR38&gt;simulazione!T1257,'domanda settimanale A41002300'!DR38,0)+IF('domanda settimanale A41002300'!DR39&gt;simulazione!T1257,'domanda settimanale A41002300'!DR39,0)+IF('domanda settimanale A41002300'!DR40&gt;simulazione!T1257,'domanda settimanale A41002300'!DR40,0)+IF('domanda settimanale A41002300'!DR41&gt;simulazione!T1257,'domanda settimanale A41002300'!DR41,0)+IF('domanda settimanale A41002300'!DR42&gt;simulazione!T1257,'domanda settimanale A41002300'!DR42,0)+IF('domanda settimanale A41002300'!DR43&gt;simulazione!T1257,'domanda settimanale A41002300'!DR43,0)+IF('domanda settimanale A41002300'!DR44&gt;simulazione!T1257,'domanda settimanale A41002300'!DR44,0)+IF('domanda settimanale A41002300'!DR45&gt;simulazione!T1257,'domanda settimanale A41002300'!DR45,0)+IF('domanda settimanale A41002300'!DR46&gt;simulazione!T1257,'domanda settimanale A41002300'!DR46,0)</f>
        <v>1504.686857142857</v>
      </c>
    </row>
    <row r="19" spans="3:14">
      <c r="C19" s="3" t="s">
        <v>104</v>
      </c>
      <c r="D19" s="173">
        <f>_xlfn.CEILING.MATH('domanda settimanale A41002300'!DB12+IF('domanda settimanale A41002300'!DB13&gt;simulazione!S11,'domanda settimanale A41002300'!DB13,0)+IF('domanda settimanale A41002300'!DB14&gt;simulazione!S11,'domanda settimanale A41002300'!DB14,0)+IF('domanda settimanale A41002300'!DB15&gt;simulazione!S11,'domanda settimanale A41002300'!DB15,0)+IF('domanda settimanale A41002300'!DB16&gt;simulazione!S11,'domanda settimanale A41002300'!DB16,0)+IF('domanda settimanale A41002300'!DB17&gt;simulazione!S11,'domanda settimanale A41002300'!DB17,0)+IF('domanda settimanale A41002300'!DB18&gt;simulazione!S11,'domanda settimanale A41002300'!DB18,0))</f>
        <v>271</v>
      </c>
      <c r="E19" s="173">
        <f>_xlfn.CEILING.MATH('domanda settimanale A41002300'!DC12+IF('domanda settimanale A41002300'!DC13&gt;simulazione!S167,'domanda settimanale A41002300'!DC13,0)+IF('domanda settimanale A41002300'!DC14&gt;simulazione!S167,'domanda settimanale A41002300'!DC14,0)+IF('domanda settimanale A41002300'!DC15&gt;simulazione!S167,'domanda settimanale A41002300'!DC15,0)+IF('domanda settimanale A41002300'!DC16&gt;simulazione!S167,'domanda settimanale A41002300'!DC16,0)+IF('domanda settimanale A41002300'!DC17&gt;simulazione!S167,'domanda settimanale A41002300'!DC17,0))</f>
        <v>271</v>
      </c>
      <c r="F19" s="5">
        <v>22347</v>
      </c>
      <c r="G19" s="5">
        <f>_xlfn.CEILING.MATH('domanda settimanale A41002300'!CJ12+IF('domanda settimanale A41002300'!CJ13&gt;simulazione!S635,'domanda settimanale A41002300'!CJ13,0)+IF('domanda settimanale A41002300'!CJ14&gt;simulazione!S635,'domanda settimanale A41002300'!CJ14,0)+IF('domanda settimanale A41002300'!CJ15&gt;simulazione!S635,'domanda settimanale A41002300'!CJ15,0)+IF('domanda settimanale A41002300'!CJ16&gt;simulazione!S635,'domanda settimanale A41002300'!CJ16,0)+IF('domanda settimanale A41002300'!CJ17&gt;simulazione!S635,'domanda settimanale A41002300'!CJ17,0))</f>
        <v>271</v>
      </c>
      <c r="H19" s="5">
        <f>_xlfn.CEILING.MATH('domanda settimanale A41002300'!CQ12+IF('domanda settimanale A41002300'!CQ13&gt;simulazione!S947,'domanda settimanale A41002300'!CQ13,0)+IF('domanda settimanale A41002300'!CQ14&gt;simulazione!S947,'domanda settimanale A41002300'!CQ14,0)+IF('domanda settimanale A41002300'!CQ15&gt;simulazione!S947,'domanda settimanale A41002300'!CQ15,0)+IF('domanda settimanale A41002300'!CQ16&gt;simulazione!S947,'domanda settimanale A41002300'!CQ16,0)+IF('domanda settimanale A41002300'!CQ17&gt;simulazione!S947,'domanda settimanale A41002300'!CQ17,0))</f>
        <v>271</v>
      </c>
      <c r="I19" s="5">
        <f>_xlfn.CEILING.MATH('domanda settimanale A41002300'!CR12+IF('domanda settimanale A41002300'!CR13&gt;simulazione!S947,'domanda settimanale A41002300'!CR13,0)+IF('domanda settimanale A41002300'!CR14&gt;simulazione!S947,'domanda settimanale A41002300'!CR14,0)+IF('domanda settimanale A41002300'!CR15&gt;simulazione!S947,'domanda settimanale A41002300'!CR15,0)+IF('domanda settimanale A41002300'!CR16&gt;simulazione!S947,'domanda settimanale A41002300'!CR16,0)+IF('domanda settimanale A41002300'!CR17&gt;simulazione!S947,'domanda settimanale A41002300'!CR17,0))</f>
        <v>271</v>
      </c>
      <c r="J19" s="206">
        <f>_xlfn.CEILING.MATH('domanda settimanale A41002300'!CU12+IF('domanda settimanale A41002300'!CU13&gt;simulazione!S477,'domanda settimanale A41002300'!CU13,0)+IF('domanda settimanale A41002300'!CU14&gt;simulazione!S477,'domanda settimanale A41002300'!CU14,0)+IF('domanda settimanale A41002300'!CU15&gt;simulazione!S477,'domanda settimanale A41002300'!CU15,0)+IF('domanda settimanale A41002300'!CU16&gt;simulazione!S477,'domanda settimanale A41002300'!CU16,0))</f>
        <v>52</v>
      </c>
      <c r="K19" s="206">
        <f>_xlfn.CEILING.MATH('domanda settimanale A41002300'!CV12+IF('domanda settimanale A41002300'!CV13&gt;simulazione!R1414,'domanda settimanale A41002300'!CV13,0)+IF('domanda settimanale A41002300'!CV14&gt;simulazione!R1414,'domanda settimanale A41002300'!CV14,0)+IF('domanda settimanale A41002300'!CV15&gt;simulazione!R1414,'domanda settimanale A41002300'!CV15,0)+IF('domanda settimanale A41002300'!CV16&gt;simulazione!R1414,'domanda settimanale A41002300'!CV16,0))</f>
        <v>1098</v>
      </c>
      <c r="L19" s="206">
        <f>('domanda settimanale A41002300'!DK12+IF('domanda settimanale A41002300'!DK13&gt;simulazione!T322,'domanda settimanale A41002300'!DK13,0)+IF('domanda settimanale A41002300'!DK14&gt;simulazione!T322,'domanda settimanale A41002300'!DK14,0)+IF('domanda settimanale A41002300'!DK15&gt;simulazione!T322,'domanda settimanale A41002300'!DK15,0)+IF('domanda settimanale A41002300'!DK16&gt;simulazione!T322,'domanda settimanale A41002300'!DK16,0)+IF('domanda settimanale A41002300'!DK17&gt;simulazione!T322,'domanda settimanale A41002300'!DK17,0)+IF('domanda settimanale A41002300'!DK18&gt;simulazione!T322,'domanda settimanale A41002300'!DK18,0)+IF('domanda settimanale A41002300'!DK19&gt;simulazione!T322,'domanda settimanale A41002300'!DK19,0)+IF('domanda settimanale A41002300'!DK20&gt;simulazione!T322,'domanda settimanale A41002300'!DK20,0)+IF('domanda settimanale A41002300'!DK21&gt;simulazione!T322,'domanda settimanale A41002300'!DK21,0)+IF('domanda settimanale A41002300'!DK22&gt;simulazione!T322,'domanda settimanale A41002300'!DK22,0)+IF('domanda settimanale A41002300'!DK23&gt;simulazione!T322,'domanda settimanale A41002300'!DK23,0)+IF('domanda settimanale A41002300'!DK24&gt;simulazione!T322,'domanda settimanale A41002300'!DK24,0)+IF('domanda settimanale A41002300'!DK25&gt;simulazione!T322,'domanda settimanale A41002300'!DK25,0)+IF('domanda settimanale A41002300'!DK26&gt;simulazione!T322,'domanda settimanale A41002300'!DK26,0)+IF('domanda settimanale A41002300'!DK27&gt;simulazione!T322,'domanda settimanale A41002300'!DK27,0)+IF('domanda settimanale A41002300'!DK28&gt;simulazione!T322,'domanda settimanale A41002300'!DK28,0)+IF('domanda settimanale A41002300'!DK29&gt;simulazione!T322,'domanda settimanale A41002300'!DK29,0)+IF('domanda settimanale A41002300'!DK30&gt;simulazione!T322,'domanda settimanale A41002300'!DK30,0)+IF('domanda settimanale A41002300'!DK31&gt;simulazione!T322,'domanda settimanale A41002300'!DK31,0)+IF('domanda settimanale A41002300'!DK32&gt;simulazione!T322,'domanda settimanale A41002300'!DK32,0)+IF('domanda settimanale A41002300'!DK33&gt;simulazione!T322,'domanda settimanale A41002300'!DK33,0)+IF('domanda settimanale A41002300'!DK34&gt;simulazione!T322,'domanda settimanale A41002300'!DK34,0)+IF('domanda settimanale A41002300'!DK35&gt;simulazione!T322,'domanda settimanale A41002300'!DK35,0)+IF('domanda settimanale A41002300'!DK36&gt;simulazione!T322,'domanda settimanale A41002300'!DK36,0)+IF('domanda settimanale A41002300'!DK37&gt;simulazione!T322,'domanda settimanale A41002300'!DK37,0)+IF('domanda settimanale A41002300'!DK38&gt;simulazione!T322,'domanda settimanale A41002300'!DK38,0)+IF('domanda settimanale A41002300'!DK39&gt;simulazione!T322,'domanda settimanale A41002300'!DK39,0)+IF('domanda settimanale A41002300'!DK40&gt;simulazione!T322,'domanda settimanale A41002300'!DK40,0)+IF('domanda settimanale A41002300'!DK41&gt;simulazione!T322,'domanda settimanale A41002300'!DK41,0)+IF('domanda settimanale A41002300'!DK42&gt;simulazione!T322,'domanda settimanale A41002300'!DK42,0)+IF('domanda settimanale A41002300'!DK43&gt;simulazione!T322,'domanda settimanale A41002300'!DK43,0)+IF('domanda settimanale A41002300'!DK44&gt;simulazione!T322,'domanda settimanale A41002300'!DK44,0)+IF('domanda settimanale A41002300'!DK45&gt;simulazione!T322,'domanda settimanale A41002300'!DK45,0)+IF('domanda settimanale A41002300'!DK46&gt;simulazione!T322,'domanda settimanale A41002300'!DK46,0)+IF('domanda settimanale A41002300'!DK47&gt;simulazione!T322,'domanda settimanale A41002300'!DK47,0)+IF('domanda settimanale A41002300'!DK48&gt;simulazione!T322,'domanda settimanale A41002300'!DK48,0)+IF('domanda settimanale A41002300'!DK49&gt;simulazione!T322,'domanda settimanale A41002300'!DK49,0)+IF('domanda settimanale A41002300'!DK50&gt;simulazione!T322,'domanda settimanale A41002300'!DK50,0)+IF('domanda settimanale A41002300'!DK51&gt;simulazione!T322,'domanda settimanale A41002300'!DK51,0)+IF('domanda settimanale A41002300'!DK52&gt;simulazione!T322,'domanda settimanale A41002300'!DK52,0)+IF('domanda settimanale A41002300'!DK53&gt;simulazione!T322,'domanda settimanale A41002300'!DK53,0)+IF('domanda settimanale A41002300'!DK54&gt;simulazione!T322,'domanda settimanale A41002300'!DK54,0)+IF('domanda settimanale A41002300'!DK55&gt;simulazione!T322,'domanda settimanale A41002300'!DK55,0)+IF('domanda settimanale A41002300'!DK56&gt;simulazione!T322,'domanda settimanale A41002300'!DK56,0)+IF('domanda settimanale A41002300'!DK57&gt;simulazione!T322,'domanda settimanale A41002300'!DK57,0)+IF('domanda settimanale A41002300'!DK58&gt;simulazione!T322,'domanda settimanale A41002300'!DK58,0)+IF('domanda settimanale A41002300'!DK59&gt;simulazione!T322,'domanda settimanale A41002300'!DK59,0)+IF('domanda settimanale A41002300'!DK60&gt;simulazione!T322,'domanda settimanale A41002300'!DK60,0)+IF('domanda settimanale A41002300'!DK61&gt;simulazione!T322,'domanda settimanale A41002300'!DK61,0)+IF('domanda settimanale A41002300'!DK62&gt;simulazione!T322,'domanda settimanale A41002300'!DK62,0)+IF('domanda settimanale A41002300'!DK63&gt;simulazione!T322,'domanda settimanale A41002300'!DK63,0)+IF('domanda settimanale A41002300'!DK64&gt;simulazione!T322,'domanda settimanale A41002300'!DK64,0)+IF('domanda settimanale A41002300'!DK65&gt;simulazione!T322,'domanda settimanale A41002300'!DK65,0)+IF('domanda settimanale A41002300'!DK66&gt;simulazione!T322,'domanda settimanale A41002300'!DK66,0)+IF('domanda settimanale A41002300'!DK67&gt;simulazione!T322,'domanda settimanale A41002300'!DK67,0)+IF('domanda settimanale A41002300'!DK68&gt;simulazione!T322,'domanda settimanale A41002300'!DK68,0)+IF('domanda settimanale A41002300'!DK69&gt;simulazione!T322,'domanda settimanale A41002300'!DK69,0)+IF('domanda settimanale A41002300'!DK70&gt;simulazione!T322,'domanda settimanale A41002300'!DK70,0)+IF('domanda settimanale A41002300'!DK71&gt;simulazione!T322,'domanda settimanale A41002300'!DK71,0)+IF('domanda settimanale A41002300'!DK72&gt;simulazione!T322,'domanda settimanale A41002300'!DK72,0))</f>
        <v>103545.77142857145</v>
      </c>
      <c r="M19" s="206">
        <f>'domanda settimanale A41002300'!DH12+IF('domanda settimanale A41002300'!DH13&gt;simulazione!T1568,'domanda settimanale A41002300'!DH13,0)+IF('domanda settimanale A41002300'!DH14&gt;simulazione!T1568,'domanda settimanale A41002300'!DH14,0)+IF('domanda settimanale A41002300'!DH15&gt;simulazione!T1568,'domanda settimanale A41002300'!DH15,0)+IF('domanda settimanale A41002300'!DH16&gt;simulazione!T1568,'domanda settimanale A41002300'!DH16,0)+IF('domanda settimanale A41002300'!DH17&gt;simulazione!T1568,'domanda settimanale A41002300'!DH17,0)+IF('domanda settimanale A41002300'!DH18&gt;simulazione!T1568,'domanda settimanale A41002300'!DH18,0)+IF('domanda settimanale A41002300'!DH19&gt;simulazione!T1568,'domanda settimanale A41002300'!DH19,0)+IF('domanda settimanale A41002300'!DH20&gt;simulazione!T1568,'domanda settimanale A41002300'!DH20,0)+IF('domanda settimanale A41002300'!DH21&gt;simulazione!T1568,'domanda settimanale A41002300'!DH21,0)+IF('domanda settimanale A41002300'!DH22&gt;simulazione!T1568,'domanda settimanale A41002300'!DH22,0)+IF('domanda settimanale A41002300'!DH23&gt;simulazione!T1568,'domanda settimanale A41002300'!DH23,0)+IF('domanda settimanale A41002300'!DH24&gt;simulazione!T1568,'domanda settimanale A41002300'!DH24,0)+IF('domanda settimanale A41002300'!DH25&gt;simulazione!T1568,'domanda settimanale A41002300'!DH25,0)+IF('domanda settimanale A41002300'!DH26&gt;simulazione!T1568,'domanda settimanale A41002300'!DH26,0)+IF('domanda settimanale A41002300'!DH27&gt;simulazione!T1568,'domanda settimanale A41002300'!DH27,0)+IF('domanda settimanale A41002300'!DH28&gt;simulazione!T1568,'domanda settimanale A41002300'!DH28,0)+IF('domanda settimanale A41002300'!DH29&gt;simulazione!T1568,'domanda settimanale A41002300'!DH29,0)+IF('domanda settimanale A41002300'!DH30&gt;simulazione!T1568,'domanda settimanale A41002300'!DH30,0)+IF('domanda settimanale A41002300'!DH31&gt;simulazione!T1568,'domanda settimanale A41002300'!DH31,0)+IF('domanda settimanale A41002300'!DH32&gt;simulazione!T1568,'domanda settimanale A41002300'!DH32,0)+IF('domanda settimanale A41002300'!DH33&gt;simulazione!T1568,'domanda settimanale A41002300'!DH33,0)+IF('domanda settimanale A41002300'!DH34&gt;simulazione!T1568,'domanda settimanale A41002300'!DH34,0)+IF('domanda settimanale A41002300'!DH35&gt;simulazione!T1568,'domanda settimanale A41002300'!DH35,0)+IF('domanda settimanale A41002300'!DH36&gt;simulazione!T1568,'domanda settimanale A41002300'!DH36,0)+IF('domanda settimanale A41002300'!DH37&gt;simulazione!T1568,'domanda settimanale A41002300'!DH37,0)+IF('domanda settimanale A41002300'!DH38&gt;simulazione!T1568,'domanda settimanale A41002300'!DH38,0)+IF('domanda settimanale A41002300'!DH39&gt;simulazione!T1568,'domanda settimanale A41002300'!DH39,0)+IF('domanda settimanale A41002300'!DH40&gt;simulazione!T1568,'domanda settimanale A41002300'!DH40,0)+IF('domanda settimanale A41002300'!DH41&gt;simulazione!T1568,'domanda settimanale A41002300'!DH41,0)+IF('domanda settimanale A41002300'!DH42&gt;simulazione!T1568,'domanda settimanale A41002300'!DH42,0)+IF('domanda settimanale A41002300'!DH43&gt;simulazione!T1568,'domanda settimanale A41002300'!DH43,0)+IF('domanda settimanale A41002300'!DH44&gt;simulazione!T1568,'domanda settimanale A41002300'!DH44,0)+IF('domanda settimanale A41002300'!DH45&gt;simulazione!T1568,'domanda settimanale A41002300'!DH45,0)+IF('domanda settimanale A41002300'!DH46&gt;simulazione!T1568,'domanda settimanale A41002300'!DH46,0)+IF('domanda settimanale A41002300'!DH47&gt;simulazione!T1568,'domanda settimanale A41002300'!DH47,0)+IF('domanda settimanale A41002300'!DH48&gt;simulazione!T1568,'domanda settimanale A41002300'!DH48,0)+IF('domanda settimanale A41002300'!DH49&gt;simulazione!T1568,'domanda settimanale A41002300'!DH49,0)+IF('domanda settimanale A41002300'!DH50&gt;simulazione!T1568,'domanda settimanale A41002300'!DH50,0)+IF('domanda settimanale A41002300'!DH51&gt;simulazione!T1568,'domanda settimanale A41002300'!DH51,0)+IF('domanda settimanale A41002300'!DH52&gt;simulazione!T1568,'domanda settimanale A41002300'!DH52,0)+IF('domanda settimanale A41002300'!DH53&gt;simulazione!T1568,'domanda settimanale A41002300'!DH53,0)+IF('domanda settimanale A41002300'!DH54&gt;simulazione!T1568,'domanda settimanale A41002300'!DH54,0)+IF('domanda settimanale A41002300'!DH55&gt;simulazione!T1568,'domanda settimanale A41002300'!DH55,0)+IF('domanda settimanale A41002300'!DH56&gt;simulazione!T1568,'domanda settimanale A41002300'!DH56,0)+IF('domanda settimanale A41002300'!DH57&gt;simulazione!T1568,'domanda settimanale A41002300'!DH57,0)+IF('domanda settimanale A41002300'!DH58&gt;simulazione!T1568,'domanda settimanale A41002300'!DH58,0)+IF('domanda settimanale A41002300'!DH59&gt;simulazione!T1568,'domanda settimanale A41002300'!DH59,0)+IF('domanda settimanale A41002300'!DH60&gt;simulazione!T1568,'domanda settimanale A41002300'!DH60,0)+IF('domanda settimanale A41002300'!DH61&gt;simulazione!T1568,'domanda settimanale A41002300'!DH61,0)+IF('domanda settimanale A41002300'!DH62&gt;simulazione!T1568,'domanda settimanale A41002300'!DH62,0)+IF('domanda settimanale A41002300'!DH63&gt;simulazione!T1568,'domanda settimanale A41002300'!DH63,0)+IF('domanda settimanale A41002300'!DH64&gt;simulazione!T1568,'domanda settimanale A41002300'!DH64,0)+IF('domanda settimanale A41002300'!DH65&gt;simulazione!T1568,'domanda settimanale A41002300'!DH65,0)+IF('domanda settimanale A41002300'!DH66&gt;simulazione!T1568,'domanda settimanale A41002300'!DH66,0)+IF('domanda settimanale A41002300'!DH67&gt;simulazione!T1568,'domanda settimanale A41002300'!DH67,0)+IF('domanda settimanale A41002300'!DH68&gt;simulazione!T1568,'domanda settimanale A41002300'!DH68,0)+IF('domanda settimanale A41002300'!DH69&gt;simulazione!T1568,'domanda settimanale A41002300'!DH69,0)+IF('domanda settimanale A41002300'!DH70&gt;simulazione!T1568,'domanda settimanale A41002300'!DH70,0)+IF('domanda settimanale A41002300'!DH71&gt;simulazione!T1568,'domanda settimanale A41002300'!DH71,0)+IF('domanda settimanale A41002300'!DH72&gt;simulazione!T1568,'domanda settimanale A41002300'!DH72,0)</f>
        <v>16211.492571428575</v>
      </c>
      <c r="N19" s="129">
        <f>'domanda settimanale A41002300'!DR12+IF('domanda settimanale A41002300'!DR13&gt;simulazione!T1258,'domanda settimanale A41002300'!DR13,0)+IF('domanda settimanale A41002300'!DR14&gt;simulazione!T1258,'domanda settimanale A41002300'!DR14,0)+IF('domanda settimanale A41002300'!DR15&gt;simulazione!T1258,'domanda settimanale A41002300'!DR15,0)+IF('domanda settimanale A41002300'!DR16&gt;simulazione!T1258,'domanda settimanale A41002300'!DR16,0)+IF('domanda settimanale A41002300'!DR17&gt;simulazione!T1258,'domanda settimanale A41002300'!DR17,0)+IF('domanda settimanale A41002300'!DR18&gt;simulazione!T1258,'domanda settimanale A41002300'!DR18,0)+IF('domanda settimanale A41002300'!DR19&gt;simulazione!T1258,'domanda settimanale A41002300'!DR19,0)+IF('domanda settimanale A41002300'!DR20&gt;simulazione!T1258,'domanda settimanale A41002300'!DR20,0)+IF('domanda settimanale A41002300'!DR21&gt;simulazione!T1258,'domanda settimanale A41002300'!DR21,0)+IF('domanda settimanale A41002300'!DR22&gt;simulazione!T1258,'domanda settimanale A41002300'!DR22,0)+IF('domanda settimanale A41002300'!DR23&gt;simulazione!T1258,'domanda settimanale A41002300'!DR23,0)+IF('domanda settimanale A41002300'!DR24&gt;simulazione!T1258,'domanda settimanale A41002300'!DR24,0)+IF('domanda settimanale A41002300'!DR25&gt;simulazione!T1258,'domanda settimanale A41002300'!DR25,0)+IF('domanda settimanale A41002300'!DR26&gt;simulazione!T1258,'domanda settimanale A41002300'!DR26,0)+IF('domanda settimanale A41002300'!DR27&gt;simulazione!T1258,'domanda settimanale A41002300'!DR27,0)+IF('domanda settimanale A41002300'!DR28&gt;simulazione!T1258,'domanda settimanale A41002300'!DR28,0)+IF('domanda settimanale A41002300'!DR29&gt;simulazione!T1258,'domanda settimanale A41002300'!DR29,0)+IF('domanda settimanale A41002300'!DR30&gt;simulazione!T1258,'domanda settimanale A41002300'!DR30,0)+IF('domanda settimanale A41002300'!DR31&gt;simulazione!T1258,'domanda settimanale A41002300'!DR31,0)+IF('domanda settimanale A41002300'!DR32&gt;simulazione!T1258,'domanda settimanale A41002300'!DR32,0)+IF('domanda settimanale A41002300'!DR33&gt;simulazione!T1258,'domanda settimanale A41002300'!DR33,0)+IF('domanda settimanale A41002300'!DR34&gt;simulazione!T1258,'domanda settimanale A41002300'!DR34,0)+IF('domanda settimanale A41002300'!DR35&gt;simulazione!T1258,'domanda settimanale A41002300'!DR35,0)+IF('domanda settimanale A41002300'!DR36&gt;simulazione!T1258,'domanda settimanale A41002300'!DR36,0)+IF('domanda settimanale A41002300'!DR37&gt;simulazione!T1258,'domanda settimanale A41002300'!DR37,0)+IF('domanda settimanale A41002300'!DR38&gt;simulazione!T1258,'domanda settimanale A41002300'!DR38,0)+IF('domanda settimanale A41002300'!DR39&gt;simulazione!T1258,'domanda settimanale A41002300'!DR39,0)+IF('domanda settimanale A41002300'!DR40&gt;simulazione!T1258,'domanda settimanale A41002300'!DR40,0)+IF('domanda settimanale A41002300'!DR41&gt;simulazione!T1258,'domanda settimanale A41002300'!DR41,0)+IF('domanda settimanale A41002300'!DR42&gt;simulazione!T1258,'domanda settimanale A41002300'!DR42,0)+IF('domanda settimanale A41002300'!DR43&gt;simulazione!T1258,'domanda settimanale A41002300'!DR43,0)+IF('domanda settimanale A41002300'!DR44&gt;simulazione!T1258,'domanda settimanale A41002300'!DR44,0)+IF('domanda settimanale A41002300'!DR45&gt;simulazione!T1258,'domanda settimanale A41002300'!DR45,0)+IF('domanda settimanale A41002300'!DR46&gt;simulazione!T1258,'domanda settimanale A41002300'!DR46,0)+IF('domanda settimanale A41002300'!DR47&gt;simulazione!T1258,'domanda settimanale A41002300'!DR47,0)</f>
        <v>1504.686857142857</v>
      </c>
    </row>
    <row r="20" spans="3:14">
      <c r="C20" s="3" t="s">
        <v>105</v>
      </c>
      <c r="D20" s="173">
        <f>_xlfn.CEILING.MATH('domanda settimanale A41002300'!DB13+IF('domanda settimanale A41002300'!DB14&gt;simulazione!S12,'domanda settimanale A41002300'!DB14,0)+IF('domanda settimanale A41002300'!DB15&gt;simulazione!S12,'domanda settimanale A41002300'!DB15,0)+IF('domanda settimanale A41002300'!DB16&gt;simulazione!S12,'domanda settimanale A41002300'!DB16,0)+IF('domanda settimanale A41002300'!DB17&gt;simulazione!S12,'domanda settimanale A41002300'!DB17,0)+IF('domanda settimanale A41002300'!DB18&gt;simulazione!S12,'domanda settimanale A41002300'!DB18,0)+IF('domanda settimanale A41002300'!DB19&gt;simulazione!S12,'domanda settimanale A41002300'!DB19,0))</f>
        <v>271</v>
      </c>
      <c r="E20" s="173">
        <f>_xlfn.CEILING.MATH('domanda settimanale A41002300'!DC13+IF('domanda settimanale A41002300'!DC14&gt;simulazione!S168,'domanda settimanale A41002300'!DC14,0)+IF('domanda settimanale A41002300'!DC15&gt;simulazione!S168,'domanda settimanale A41002300'!DC15,0)+IF('domanda settimanale A41002300'!DC16&gt;simulazione!S168,'domanda settimanale A41002300'!DC16,0)+IF('domanda settimanale A41002300'!DC17&gt;simulazione!S168,'domanda settimanale A41002300'!DC17,0)+IF('domanda settimanale A41002300'!DC18&gt;simulazione!S168,'domanda settimanale A41002300'!DC18,0))</f>
        <v>271</v>
      </c>
      <c r="F20" s="5">
        <v>22700</v>
      </c>
      <c r="G20" s="5">
        <f>_xlfn.CEILING.MATH('domanda settimanale A41002300'!CJ13+IF('domanda settimanale A41002300'!CJ14&gt;simulazione!S636,'domanda settimanale A41002300'!CJ14,0)+IF('domanda settimanale A41002300'!CJ15&gt;simulazione!S636,'domanda settimanale A41002300'!CJ15,0)+IF('domanda settimanale A41002300'!CJ16&gt;simulazione!S636,'domanda settimanale A41002300'!CJ16,0)+IF('domanda settimanale A41002300'!CJ17&gt;simulazione!S636,'domanda settimanale A41002300'!CJ17,0)+IF('domanda settimanale A41002300'!CJ18&gt;simulazione!S636,'domanda settimanale A41002300'!CJ18,0))</f>
        <v>271</v>
      </c>
      <c r="H20" s="5">
        <f>_xlfn.CEILING.MATH('domanda settimanale A41002300'!CQ13+IF('domanda settimanale A41002300'!CQ14&gt;simulazione!S948,'domanda settimanale A41002300'!CQ14,0)+IF('domanda settimanale A41002300'!CQ15&gt;simulazione!S948,'domanda settimanale A41002300'!CQ15,0)+IF('domanda settimanale A41002300'!CQ16&gt;simulazione!S948,'domanda settimanale A41002300'!CQ16,0)+IF('domanda settimanale A41002300'!CQ17&gt;simulazione!S948,'domanda settimanale A41002300'!CQ17,0)+IF('domanda settimanale A41002300'!CQ18&gt;simulazione!S948,'domanda settimanale A41002300'!CQ18,0))</f>
        <v>271</v>
      </c>
      <c r="I20" s="5">
        <f>_xlfn.CEILING.MATH('domanda settimanale A41002300'!CR13+IF('domanda settimanale A41002300'!CR14&gt;simulazione!S948,'domanda settimanale A41002300'!CR14,0)+IF('domanda settimanale A41002300'!CR15&gt;simulazione!S948,'domanda settimanale A41002300'!CR15,0)+IF('domanda settimanale A41002300'!CR16&gt;simulazione!S948,'domanda settimanale A41002300'!CR16,0)+IF('domanda settimanale A41002300'!CR17&gt;simulazione!S948,'domanda settimanale A41002300'!CR17,0)+IF('domanda settimanale A41002300'!CR18&gt;simulazione!S948,'domanda settimanale A41002300'!CR18,0))</f>
        <v>271</v>
      </c>
      <c r="J20" s="206">
        <f>_xlfn.CEILING.MATH('domanda settimanale A41002300'!CU13+IF('domanda settimanale A41002300'!CU14&gt;simulazione!S478,'domanda settimanale A41002300'!CU14,0)+IF('domanda settimanale A41002300'!CU15&gt;simulazione!S478,'domanda settimanale A41002300'!CU15,0)+IF('domanda settimanale A41002300'!CU16&gt;simulazione!S478,'domanda settimanale A41002300'!CU16,0)+IF('domanda settimanale A41002300'!CU17&gt;simulazione!S478,'domanda settimanale A41002300'!CU17,0))</f>
        <v>52</v>
      </c>
      <c r="K20" s="206">
        <f>_xlfn.CEILING.MATH('domanda settimanale A41002300'!CV13+IF('domanda settimanale A41002300'!CV14&gt;simulazione!R1415,'domanda settimanale A41002300'!CV14,0)+IF('domanda settimanale A41002300'!CV15&gt;simulazione!R1415,'domanda settimanale A41002300'!CV15,0)+IF('domanda settimanale A41002300'!CV16&gt;simulazione!R1415,'domanda settimanale A41002300'!CV16,0)+IF('domanda settimanale A41002300'!CV17&gt;simulazione!R1415,'domanda settimanale A41002300'!CV17,0))</f>
        <v>1098</v>
      </c>
      <c r="L20" s="206">
        <f>('domanda settimanale A41002300'!DK13+IF('domanda settimanale A41002300'!DK14&gt;simulazione!T323,'domanda settimanale A41002300'!DK14,0)+IF('domanda settimanale A41002300'!DK15&gt;simulazione!T323,'domanda settimanale A41002300'!DK15,0)+IF('domanda settimanale A41002300'!DK16&gt;simulazione!T323,'domanda settimanale A41002300'!DK16,0)+IF('domanda settimanale A41002300'!DK17&gt;simulazione!T323,'domanda settimanale A41002300'!DK17,0)+IF('domanda settimanale A41002300'!DK18&gt;simulazione!T323,'domanda settimanale A41002300'!DK18,0)+IF('domanda settimanale A41002300'!DK19&gt;simulazione!T323,'domanda settimanale A41002300'!DK19,0)+IF('domanda settimanale A41002300'!DK20&gt;simulazione!T323,'domanda settimanale A41002300'!DK20,0)+IF('domanda settimanale A41002300'!DK21&gt;simulazione!T323,'domanda settimanale A41002300'!DK21,0)+IF('domanda settimanale A41002300'!DK22&gt;simulazione!T323,'domanda settimanale A41002300'!DK22,0)+IF('domanda settimanale A41002300'!DK23&gt;simulazione!T323,'domanda settimanale A41002300'!DK23,0)+IF('domanda settimanale A41002300'!DK24&gt;simulazione!T323,'domanda settimanale A41002300'!DK24,0)+IF('domanda settimanale A41002300'!DK25&gt;simulazione!T323,'domanda settimanale A41002300'!DK25,0)+IF('domanda settimanale A41002300'!DK26&gt;simulazione!T323,'domanda settimanale A41002300'!DK26,0)+IF('domanda settimanale A41002300'!DK27&gt;simulazione!T323,'domanda settimanale A41002300'!DK27,0)+IF('domanda settimanale A41002300'!DK28&gt;simulazione!T323,'domanda settimanale A41002300'!DK28,0)+IF('domanda settimanale A41002300'!DK29&gt;simulazione!T323,'domanda settimanale A41002300'!DK29,0)+IF('domanda settimanale A41002300'!DK30&gt;simulazione!T323,'domanda settimanale A41002300'!DK30,0)+IF('domanda settimanale A41002300'!DK31&gt;simulazione!T323,'domanda settimanale A41002300'!DK31,0)+IF('domanda settimanale A41002300'!DK32&gt;simulazione!T323,'domanda settimanale A41002300'!DK32,0)+IF('domanda settimanale A41002300'!DK33&gt;simulazione!T323,'domanda settimanale A41002300'!DK33,0)+IF('domanda settimanale A41002300'!DK34&gt;simulazione!T323,'domanda settimanale A41002300'!DK34,0)+IF('domanda settimanale A41002300'!DK35&gt;simulazione!T323,'domanda settimanale A41002300'!DK35,0)+IF('domanda settimanale A41002300'!DK36&gt;simulazione!T323,'domanda settimanale A41002300'!DK36,0)+IF('domanda settimanale A41002300'!DK37&gt;simulazione!T323,'domanda settimanale A41002300'!DK37,0)+IF('domanda settimanale A41002300'!DK38&gt;simulazione!T323,'domanda settimanale A41002300'!DK38,0)+IF('domanda settimanale A41002300'!DK39&gt;simulazione!T323,'domanda settimanale A41002300'!DK39,0)+IF('domanda settimanale A41002300'!DK40&gt;simulazione!T323,'domanda settimanale A41002300'!DK40,0)+IF('domanda settimanale A41002300'!DK41&gt;simulazione!T323,'domanda settimanale A41002300'!DK41,0)+IF('domanda settimanale A41002300'!DK42&gt;simulazione!T323,'domanda settimanale A41002300'!DK42,0)+IF('domanda settimanale A41002300'!DK43&gt;simulazione!T323,'domanda settimanale A41002300'!DK43,0)+IF('domanda settimanale A41002300'!DK44&gt;simulazione!T323,'domanda settimanale A41002300'!DK44,0)+IF('domanda settimanale A41002300'!DK45&gt;simulazione!T323,'domanda settimanale A41002300'!DK45,0)+IF('domanda settimanale A41002300'!DK46&gt;simulazione!T323,'domanda settimanale A41002300'!DK46,0)+IF('domanda settimanale A41002300'!DK47&gt;simulazione!T323,'domanda settimanale A41002300'!DK47,0)+IF('domanda settimanale A41002300'!DK48&gt;simulazione!T323,'domanda settimanale A41002300'!DK48,0)+IF('domanda settimanale A41002300'!DK49&gt;simulazione!T323,'domanda settimanale A41002300'!DK49,0)+IF('domanda settimanale A41002300'!DK50&gt;simulazione!T323,'domanda settimanale A41002300'!DK50,0)+IF('domanda settimanale A41002300'!DK51&gt;simulazione!T323,'domanda settimanale A41002300'!DK51,0)+IF('domanda settimanale A41002300'!DK52&gt;simulazione!T323,'domanda settimanale A41002300'!DK52,0)+IF('domanda settimanale A41002300'!DK53&gt;simulazione!T323,'domanda settimanale A41002300'!DK53,0)+IF('domanda settimanale A41002300'!DK54&gt;simulazione!T323,'domanda settimanale A41002300'!DK54,0)+IF('domanda settimanale A41002300'!DK55&gt;simulazione!T323,'domanda settimanale A41002300'!DK55,0)+IF('domanda settimanale A41002300'!DK56&gt;simulazione!T323,'domanda settimanale A41002300'!DK56,0)+IF('domanda settimanale A41002300'!DK57&gt;simulazione!T323,'domanda settimanale A41002300'!DK57,0)+IF('domanda settimanale A41002300'!DK58&gt;simulazione!T323,'domanda settimanale A41002300'!DK58,0)+IF('domanda settimanale A41002300'!DK59&gt;simulazione!T323,'domanda settimanale A41002300'!DK59,0)+IF('domanda settimanale A41002300'!DK60&gt;simulazione!T323,'domanda settimanale A41002300'!DK60,0)+IF('domanda settimanale A41002300'!DK61&gt;simulazione!T323,'domanda settimanale A41002300'!DK61,0)+IF('domanda settimanale A41002300'!DK62&gt;simulazione!T323,'domanda settimanale A41002300'!DK62,0)+IF('domanda settimanale A41002300'!DK63&gt;simulazione!T323,'domanda settimanale A41002300'!DK63,0)+IF('domanda settimanale A41002300'!DK64&gt;simulazione!T323,'domanda settimanale A41002300'!DK64,0)+IF('domanda settimanale A41002300'!DK65&gt;simulazione!T323,'domanda settimanale A41002300'!DK65,0)+IF('domanda settimanale A41002300'!DK66&gt;simulazione!T323,'domanda settimanale A41002300'!DK66,0)+IF('domanda settimanale A41002300'!DK67&gt;simulazione!T323,'domanda settimanale A41002300'!DK67,0)+IF('domanda settimanale A41002300'!DK68&gt;simulazione!T323,'domanda settimanale A41002300'!DK68,0)+IF('domanda settimanale A41002300'!DK69&gt;simulazione!T323,'domanda settimanale A41002300'!DK69,0)+IF('domanda settimanale A41002300'!DK70&gt;simulazione!T323,'domanda settimanale A41002300'!DK70,0)+IF('domanda settimanale A41002300'!DK71&gt;simulazione!T323,'domanda settimanale A41002300'!DK71,0)+IF('domanda settimanale A41002300'!DK72&gt;simulazione!T323,'domanda settimanale A41002300'!DK72,0)+IF('domanda settimanale A41002300'!DK73&gt;simulazione!T323,'domanda settimanale A41002300'!DK73,0))</f>
        <v>108620.00914285716</v>
      </c>
      <c r="M20" s="206">
        <f>'domanda settimanale A41002300'!DH13+IF('domanda settimanale A41002300'!DH14&gt;simulazione!T1569,'domanda settimanale A41002300'!DH14,0)+IF('domanda settimanale A41002300'!DH15&gt;simulazione!T1569,'domanda settimanale A41002300'!DH15,0)+IF('domanda settimanale A41002300'!DH16&gt;simulazione!T1569,'domanda settimanale A41002300'!DH16,0)+IF('domanda settimanale A41002300'!DH17&gt;simulazione!T1569,'domanda settimanale A41002300'!DH17,0)+IF('domanda settimanale A41002300'!DH18&gt;simulazione!T1569,'domanda settimanale A41002300'!DH18,0)+IF('domanda settimanale A41002300'!DH19&gt;simulazione!T1569,'domanda settimanale A41002300'!DH19,0)+IF('domanda settimanale A41002300'!DH20&gt;simulazione!T1569,'domanda settimanale A41002300'!DH20,0)+IF('domanda settimanale A41002300'!DH21&gt;simulazione!T1569,'domanda settimanale A41002300'!DH21,0)+IF('domanda settimanale A41002300'!DH22&gt;simulazione!T1569,'domanda settimanale A41002300'!DH22,0)+IF('domanda settimanale A41002300'!DH23&gt;simulazione!T1569,'domanda settimanale A41002300'!DH23,0)+IF('domanda settimanale A41002300'!DH24&gt;simulazione!T1569,'domanda settimanale A41002300'!DH24,0)+IF('domanda settimanale A41002300'!DH25&gt;simulazione!T1569,'domanda settimanale A41002300'!DH25,0)+IF('domanda settimanale A41002300'!DH26&gt;simulazione!T1569,'domanda settimanale A41002300'!DH26,0)+IF('domanda settimanale A41002300'!DH27&gt;simulazione!T1569,'domanda settimanale A41002300'!DH27,0)+IF('domanda settimanale A41002300'!DH28&gt;simulazione!T1569,'domanda settimanale A41002300'!DH28,0)+IF('domanda settimanale A41002300'!DH29&gt;simulazione!T1569,'domanda settimanale A41002300'!DH29,0)+IF('domanda settimanale A41002300'!DH30&gt;simulazione!T1569,'domanda settimanale A41002300'!DH30,0)+IF('domanda settimanale A41002300'!DH31&gt;simulazione!T1569,'domanda settimanale A41002300'!DH31,0)+IF('domanda settimanale A41002300'!DH32&gt;simulazione!T1569,'domanda settimanale A41002300'!DH32,0)+IF('domanda settimanale A41002300'!DH33&gt;simulazione!T1569,'domanda settimanale A41002300'!DH33,0)+IF('domanda settimanale A41002300'!DH34&gt;simulazione!T1569,'domanda settimanale A41002300'!DH34,0)+IF('domanda settimanale A41002300'!DH35&gt;simulazione!T1569,'domanda settimanale A41002300'!DH35,0)+IF('domanda settimanale A41002300'!DH36&gt;simulazione!T1569,'domanda settimanale A41002300'!DH36,0)+IF('domanda settimanale A41002300'!DH37&gt;simulazione!T1569,'domanda settimanale A41002300'!DH37,0)+IF('domanda settimanale A41002300'!DH38&gt;simulazione!T1569,'domanda settimanale A41002300'!DH38,0)+IF('domanda settimanale A41002300'!DH39&gt;simulazione!T1569,'domanda settimanale A41002300'!DH39,0)+IF('domanda settimanale A41002300'!DH40&gt;simulazione!T1569,'domanda settimanale A41002300'!DH40,0)+IF('domanda settimanale A41002300'!DH41&gt;simulazione!T1569,'domanda settimanale A41002300'!DH41,0)+IF('domanda settimanale A41002300'!DH42&gt;simulazione!T1569,'domanda settimanale A41002300'!DH42,0)+IF('domanda settimanale A41002300'!DH43&gt;simulazione!T1569,'domanda settimanale A41002300'!DH43,0)+IF('domanda settimanale A41002300'!DH44&gt;simulazione!T1569,'domanda settimanale A41002300'!DH44,0)+IF('domanda settimanale A41002300'!DH45&gt;simulazione!T1569,'domanda settimanale A41002300'!DH45,0)+IF('domanda settimanale A41002300'!DH46&gt;simulazione!T1569,'domanda settimanale A41002300'!DH46,0)+IF('domanda settimanale A41002300'!DH47&gt;simulazione!T1569,'domanda settimanale A41002300'!DH47,0)+IF('domanda settimanale A41002300'!DH48&gt;simulazione!T1569,'domanda settimanale A41002300'!DH48,0)+IF('domanda settimanale A41002300'!DH49&gt;simulazione!T1569,'domanda settimanale A41002300'!DH49,0)+IF('domanda settimanale A41002300'!DH50&gt;simulazione!T1569,'domanda settimanale A41002300'!DH50,0)+IF('domanda settimanale A41002300'!DH51&gt;simulazione!T1569,'domanda settimanale A41002300'!DH51,0)+IF('domanda settimanale A41002300'!DH52&gt;simulazione!T1569,'domanda settimanale A41002300'!DH52,0)+IF('domanda settimanale A41002300'!DH53&gt;simulazione!T1569,'domanda settimanale A41002300'!DH53,0)+IF('domanda settimanale A41002300'!DH54&gt;simulazione!T1569,'domanda settimanale A41002300'!DH54,0)+IF('domanda settimanale A41002300'!DH55&gt;simulazione!T1569,'domanda settimanale A41002300'!DH55,0)+IF('domanda settimanale A41002300'!DH56&gt;simulazione!T1569,'domanda settimanale A41002300'!DH56,0)+IF('domanda settimanale A41002300'!DH57&gt;simulazione!T1569,'domanda settimanale A41002300'!DH57,0)+IF('domanda settimanale A41002300'!DH58&gt;simulazione!T1569,'domanda settimanale A41002300'!DH58,0)+IF('domanda settimanale A41002300'!DH59&gt;simulazione!T1569,'domanda settimanale A41002300'!DH59,0)+IF('domanda settimanale A41002300'!DH60&gt;simulazione!T1569,'domanda settimanale A41002300'!DH60,0)+IF('domanda settimanale A41002300'!DH61&gt;simulazione!T1569,'domanda settimanale A41002300'!DH61,0)+IF('domanda settimanale A41002300'!DH62&gt;simulazione!T1569,'domanda settimanale A41002300'!DH62,0)+IF('domanda settimanale A41002300'!DH63&gt;simulazione!T1569,'domanda settimanale A41002300'!DH63,0)+IF('domanda settimanale A41002300'!DH64&gt;simulazione!T1569,'domanda settimanale A41002300'!DH64,0)+IF('domanda settimanale A41002300'!DH65&gt;simulazione!T1569,'domanda settimanale A41002300'!DH65,0)+IF('domanda settimanale A41002300'!DH66&gt;simulazione!T1569,'domanda settimanale A41002300'!DH66,0)+IF('domanda settimanale A41002300'!DH67&gt;simulazione!T1569,'domanda settimanale A41002300'!DH67,0)+IF('domanda settimanale A41002300'!DH68&gt;simulazione!T1569,'domanda settimanale A41002300'!DH68,0)+IF('domanda settimanale A41002300'!DH69&gt;simulazione!T1569,'domanda settimanale A41002300'!DH69,0)+IF('domanda settimanale A41002300'!DH70&gt;simulazione!T1569,'domanda settimanale A41002300'!DH70,0)+IF('domanda settimanale A41002300'!DH71&gt;simulazione!T1569,'domanda settimanale A41002300'!DH71,0)+IF('domanda settimanale A41002300'!DH72&gt;simulazione!T1569,'domanda settimanale A41002300'!DH72,0)+IF('domanda settimanale A41002300'!DH73&gt;simulazione!T1569,'domanda settimanale A41002300'!DH73,0)</f>
        <v>16211.492571428575</v>
      </c>
      <c r="N20" s="129">
        <f>'domanda settimanale A41002300'!DR13+IF('domanda settimanale A41002300'!DR14&gt;simulazione!T1259,'domanda settimanale A41002300'!DR14,0)+IF('domanda settimanale A41002300'!DR15&gt;simulazione!T1259,'domanda settimanale A41002300'!DR15,0)+IF('domanda settimanale A41002300'!DR16&gt;simulazione!T1259,'domanda settimanale A41002300'!DR16,0)+IF('domanda settimanale A41002300'!DR17&gt;simulazione!T1259,'domanda settimanale A41002300'!DR17,0)+IF('domanda settimanale A41002300'!DR18&gt;simulazione!T1259,'domanda settimanale A41002300'!DR18,0)+IF('domanda settimanale A41002300'!DR19&gt;simulazione!T1259,'domanda settimanale A41002300'!DR19,0)+IF('domanda settimanale A41002300'!DR20&gt;simulazione!T1259,'domanda settimanale A41002300'!DR20,0)+IF('domanda settimanale A41002300'!DR21&gt;simulazione!T1259,'domanda settimanale A41002300'!DR21,0)+IF('domanda settimanale A41002300'!DR22&gt;simulazione!T1259,'domanda settimanale A41002300'!DR22,0)+IF('domanda settimanale A41002300'!DR23&gt;simulazione!T1259,'domanda settimanale A41002300'!DR23,0)+IF('domanda settimanale A41002300'!DR24&gt;simulazione!T1259,'domanda settimanale A41002300'!DR24,0)+IF('domanda settimanale A41002300'!DR25&gt;simulazione!T1259,'domanda settimanale A41002300'!DR25,0)+IF('domanda settimanale A41002300'!DR26&gt;simulazione!T1259,'domanda settimanale A41002300'!DR26,0)+IF('domanda settimanale A41002300'!DR27&gt;simulazione!T1259,'domanda settimanale A41002300'!DR27,0)+IF('domanda settimanale A41002300'!DR28&gt;simulazione!T1259,'domanda settimanale A41002300'!DR28,0)+IF('domanda settimanale A41002300'!DR29&gt;simulazione!T1259,'domanda settimanale A41002300'!DR29,0)+IF('domanda settimanale A41002300'!DR30&gt;simulazione!T1259,'domanda settimanale A41002300'!DR30,0)+IF('domanda settimanale A41002300'!DR31&gt;simulazione!T1259,'domanda settimanale A41002300'!DR31,0)+IF('domanda settimanale A41002300'!DR32&gt;simulazione!T1259,'domanda settimanale A41002300'!DR32,0)+IF('domanda settimanale A41002300'!DR33&gt;simulazione!T1259,'domanda settimanale A41002300'!DR33,0)+IF('domanda settimanale A41002300'!DR34&gt;simulazione!T1259,'domanda settimanale A41002300'!DR34,0)+IF('domanda settimanale A41002300'!DR35&gt;simulazione!T1259,'domanda settimanale A41002300'!DR35,0)+IF('domanda settimanale A41002300'!DR36&gt;simulazione!T1259,'domanda settimanale A41002300'!DR36,0)+IF('domanda settimanale A41002300'!DR37&gt;simulazione!T1259,'domanda settimanale A41002300'!DR37,0)+IF('domanda settimanale A41002300'!DR38&gt;simulazione!T1259,'domanda settimanale A41002300'!DR38,0)+IF('domanda settimanale A41002300'!DR39&gt;simulazione!T1259,'domanda settimanale A41002300'!DR39,0)+IF('domanda settimanale A41002300'!DR40&gt;simulazione!T1259,'domanda settimanale A41002300'!DR40,0)+IF('domanda settimanale A41002300'!DR41&gt;simulazione!T1259,'domanda settimanale A41002300'!DR41,0)+IF('domanda settimanale A41002300'!DR42&gt;simulazione!T1259,'domanda settimanale A41002300'!DR42,0)+IF('domanda settimanale A41002300'!DR43&gt;simulazione!T1259,'domanda settimanale A41002300'!DR43,0)+IF('domanda settimanale A41002300'!DR44&gt;simulazione!T1259,'domanda settimanale A41002300'!DR44,0)+IF('domanda settimanale A41002300'!DR45&gt;simulazione!T1259,'domanda settimanale A41002300'!DR45,0)+IF('domanda settimanale A41002300'!DR46&gt;simulazione!T1259,'domanda settimanale A41002300'!DR46,0)+IF('domanda settimanale A41002300'!DR47&gt;simulazione!T1259,'domanda settimanale A41002300'!DR47,0)+IF('domanda settimanale A41002300'!DR48&gt;simulazione!T1259,'domanda settimanale A41002300'!DR48,0)</f>
        <v>1504.686857142857</v>
      </c>
    </row>
    <row r="21" spans="3:14">
      <c r="C21" s="3" t="s">
        <v>106</v>
      </c>
      <c r="D21" s="173">
        <f>_xlfn.CEILING.MATH('domanda settimanale A41002300'!DB14+IF('domanda settimanale A41002300'!DB15&gt;simulazione!S13,'domanda settimanale A41002300'!DB15,0)+IF('domanda settimanale A41002300'!DB16&gt;simulazione!S13,'domanda settimanale A41002300'!DB16,0)+IF('domanda settimanale A41002300'!DB17&gt;simulazione!S13,'domanda settimanale A41002300'!DB17,0)+IF('domanda settimanale A41002300'!DB18&gt;simulazione!S13,'domanda settimanale A41002300'!DB18,0)+IF('domanda settimanale A41002300'!DB19&gt;simulazione!S13,'domanda settimanale A41002300'!DB19,0)+IF('domanda settimanale A41002300'!DB20&gt;simulazione!S13,'domanda settimanale A41002300'!DB20,0))</f>
        <v>271</v>
      </c>
      <c r="E21" s="173">
        <f>_xlfn.CEILING.MATH('domanda settimanale A41002300'!DC14+IF('domanda settimanale A41002300'!DC15&gt;simulazione!S169,'domanda settimanale A41002300'!DC15,0)+IF('domanda settimanale A41002300'!DC16&gt;simulazione!S169,'domanda settimanale A41002300'!DC16,0)+IF('domanda settimanale A41002300'!DC17&gt;simulazione!S169,'domanda settimanale A41002300'!DC17,0)+IF('domanda settimanale A41002300'!DC18&gt;simulazione!S169,'domanda settimanale A41002300'!DC18,0)+IF('domanda settimanale A41002300'!DC19&gt;simulazione!S169,'domanda settimanale A41002300'!DC19,0))</f>
        <v>271</v>
      </c>
      <c r="F21" s="5">
        <v>22700</v>
      </c>
      <c r="G21" s="5">
        <f>_xlfn.CEILING.MATH('domanda settimanale A41002300'!CJ14+IF('domanda settimanale A41002300'!CJ15&gt;simulazione!S637,'domanda settimanale A41002300'!CJ15,0)+IF('domanda settimanale A41002300'!CJ16&gt;simulazione!S637,'domanda settimanale A41002300'!CJ16,0)+IF('domanda settimanale A41002300'!CJ17&gt;simulazione!S637,'domanda settimanale A41002300'!CJ17,0)+IF('domanda settimanale A41002300'!CJ18&gt;simulazione!S637,'domanda settimanale A41002300'!CJ18,0)+IF('domanda settimanale A41002300'!CJ19&gt;simulazione!S637,'domanda settimanale A41002300'!CJ19,0))</f>
        <v>271</v>
      </c>
      <c r="H21" s="5">
        <f>_xlfn.CEILING.MATH('domanda settimanale A41002300'!CQ14+IF('domanda settimanale A41002300'!CQ15&gt;simulazione!S949,'domanda settimanale A41002300'!CQ15,0)+IF('domanda settimanale A41002300'!CQ16&gt;simulazione!S949,'domanda settimanale A41002300'!CQ16,0)+IF('domanda settimanale A41002300'!CQ17&gt;simulazione!S949,'domanda settimanale A41002300'!CQ17,0)+IF('domanda settimanale A41002300'!CQ18&gt;simulazione!S949,'domanda settimanale A41002300'!CQ18,0)+IF('domanda settimanale A41002300'!CQ19&gt;simulazione!S949,'domanda settimanale A41002300'!CQ19,0))</f>
        <v>271</v>
      </c>
      <c r="I21" s="5">
        <f>_xlfn.CEILING.MATH('domanda settimanale A41002300'!CR14+IF('domanda settimanale A41002300'!CR15&gt;simulazione!S949,'domanda settimanale A41002300'!CR15,0)+IF('domanda settimanale A41002300'!CR16&gt;simulazione!S949,'domanda settimanale A41002300'!CR16,0)+IF('domanda settimanale A41002300'!CR17&gt;simulazione!S949,'domanda settimanale A41002300'!CR17,0)+IF('domanda settimanale A41002300'!CR18&gt;simulazione!S949,'domanda settimanale A41002300'!CR18,0)+IF('domanda settimanale A41002300'!CR19&gt;simulazione!S949,'domanda settimanale A41002300'!CR19,0))</f>
        <v>271</v>
      </c>
      <c r="J21" s="206">
        <f>_xlfn.CEILING.MATH('domanda settimanale A41002300'!CU14+IF('domanda settimanale A41002300'!CU15&gt;simulazione!S479,'domanda settimanale A41002300'!CU15,0)+IF('domanda settimanale A41002300'!CU16&gt;simulazione!S479,'domanda settimanale A41002300'!CU16,0)+IF('domanda settimanale A41002300'!CU17&gt;simulazione!S479,'domanda settimanale A41002300'!CU17,0)+IF('domanda settimanale A41002300'!CU18&gt;simulazione!S479,'domanda settimanale A41002300'!CU18,0))</f>
        <v>52</v>
      </c>
      <c r="K21" s="206">
        <f>_xlfn.CEILING.MATH('domanda settimanale A41002300'!CV14+IF('domanda settimanale A41002300'!CV15&gt;simulazione!R1416,'domanda settimanale A41002300'!CV15,0)+IF('domanda settimanale A41002300'!CV16&gt;simulazione!R1416,'domanda settimanale A41002300'!CV16,0)+IF('domanda settimanale A41002300'!CV17&gt;simulazione!R1416,'domanda settimanale A41002300'!CV17,0)+IF('domanda settimanale A41002300'!CV18&gt;simulazione!R1416,'domanda settimanale A41002300'!CV18,0))</f>
        <v>878</v>
      </c>
      <c r="L21" s="206">
        <f>('domanda settimanale A41002300'!DK14+IF('domanda settimanale A41002300'!DK15&gt;simulazione!T324,'domanda settimanale A41002300'!DK15,0)+IF('domanda settimanale A41002300'!DK16&gt;simulazione!T324,'domanda settimanale A41002300'!DK16,0)+IF('domanda settimanale A41002300'!DK17&gt;simulazione!T324,'domanda settimanale A41002300'!DK17,0)+IF('domanda settimanale A41002300'!DK18&gt;simulazione!T324,'domanda settimanale A41002300'!DK18,0)+IF('domanda settimanale A41002300'!DK19&gt;simulazione!T324,'domanda settimanale A41002300'!DK19,0)+IF('domanda settimanale A41002300'!DK20&gt;simulazione!T324,'domanda settimanale A41002300'!DK20,0)+IF('domanda settimanale A41002300'!DK21&gt;simulazione!T324,'domanda settimanale A41002300'!DK21,0)+IF('domanda settimanale A41002300'!DK22&gt;simulazione!T324,'domanda settimanale A41002300'!DK22,0)+IF('domanda settimanale A41002300'!DK23&gt;simulazione!T324,'domanda settimanale A41002300'!DK23,0)+IF('domanda settimanale A41002300'!DK24&gt;simulazione!T324,'domanda settimanale A41002300'!DK24,0)+IF('domanda settimanale A41002300'!DK25&gt;simulazione!T324,'domanda settimanale A41002300'!DK25,0)+IF('domanda settimanale A41002300'!DK26&gt;simulazione!T324,'domanda settimanale A41002300'!DK26,0)+IF('domanda settimanale A41002300'!DK27&gt;simulazione!T324,'domanda settimanale A41002300'!DK27,0)+IF('domanda settimanale A41002300'!DK28&gt;simulazione!T324,'domanda settimanale A41002300'!DK28,0)+IF('domanda settimanale A41002300'!DK29&gt;simulazione!T324,'domanda settimanale A41002300'!DK29,0)+IF('domanda settimanale A41002300'!DK30&gt;simulazione!T324,'domanda settimanale A41002300'!DK30,0)+IF('domanda settimanale A41002300'!DK31&gt;simulazione!T324,'domanda settimanale A41002300'!DK31,0)+IF('domanda settimanale A41002300'!DK32&gt;simulazione!T324,'domanda settimanale A41002300'!DK32,0)+IF('domanda settimanale A41002300'!DK33&gt;simulazione!T324,'domanda settimanale A41002300'!DK33,0)+IF('domanda settimanale A41002300'!DK34&gt;simulazione!T324,'domanda settimanale A41002300'!DK34,0)+IF('domanda settimanale A41002300'!DK35&gt;simulazione!T324,'domanda settimanale A41002300'!DK35,0)+IF('domanda settimanale A41002300'!DK36&gt;simulazione!T324,'domanda settimanale A41002300'!DK36,0)+IF('domanda settimanale A41002300'!DK37&gt;simulazione!T324,'domanda settimanale A41002300'!DK37,0)+IF('domanda settimanale A41002300'!DK38&gt;simulazione!T324,'domanda settimanale A41002300'!DK38,0)+IF('domanda settimanale A41002300'!DK39&gt;simulazione!T324,'domanda settimanale A41002300'!DK39,0)+IF('domanda settimanale A41002300'!DK40&gt;simulazione!T324,'domanda settimanale A41002300'!DK40,0)+IF('domanda settimanale A41002300'!DK41&gt;simulazione!T324,'domanda settimanale A41002300'!DK41,0)+IF('domanda settimanale A41002300'!DK42&gt;simulazione!T324,'domanda settimanale A41002300'!DK42,0)+IF('domanda settimanale A41002300'!DK43&gt;simulazione!T324,'domanda settimanale A41002300'!DK43,0)+IF('domanda settimanale A41002300'!DK44&gt;simulazione!T324,'domanda settimanale A41002300'!DK44,0)+IF('domanda settimanale A41002300'!DK45&gt;simulazione!T324,'domanda settimanale A41002300'!DK45,0)+IF('domanda settimanale A41002300'!DK46&gt;simulazione!T324,'domanda settimanale A41002300'!DK46,0)+IF('domanda settimanale A41002300'!DK47&gt;simulazione!T324,'domanda settimanale A41002300'!DK47,0)+IF('domanda settimanale A41002300'!DK48&gt;simulazione!T324,'domanda settimanale A41002300'!DK48,0)+IF('domanda settimanale A41002300'!DK49&gt;simulazione!T324,'domanda settimanale A41002300'!DK49,0)+IF('domanda settimanale A41002300'!DK50&gt;simulazione!T324,'domanda settimanale A41002300'!DK50,0)+IF('domanda settimanale A41002300'!DK51&gt;simulazione!T324,'domanda settimanale A41002300'!DK51,0)+IF('domanda settimanale A41002300'!DK52&gt;simulazione!T324,'domanda settimanale A41002300'!DK52,0)+IF('domanda settimanale A41002300'!DK53&gt;simulazione!T324,'domanda settimanale A41002300'!DK53,0)+IF('domanda settimanale A41002300'!DK54&gt;simulazione!T324,'domanda settimanale A41002300'!DK54,0)+IF('domanda settimanale A41002300'!DK55&gt;simulazione!T324,'domanda settimanale A41002300'!DK55,0)+IF('domanda settimanale A41002300'!DK56&gt;simulazione!T324,'domanda settimanale A41002300'!DK56,0)+IF('domanda settimanale A41002300'!DK57&gt;simulazione!T324,'domanda settimanale A41002300'!DK57,0)+IF('domanda settimanale A41002300'!DK58&gt;simulazione!T324,'domanda settimanale A41002300'!DK58,0)+IF('domanda settimanale A41002300'!DK59&gt;simulazione!T324,'domanda settimanale A41002300'!DK59,0)+IF('domanda settimanale A41002300'!DK60&gt;simulazione!T324,'domanda settimanale A41002300'!DK60,0)+IF('domanda settimanale A41002300'!DK61&gt;simulazione!T324,'domanda settimanale A41002300'!DK61,0)+IF('domanda settimanale A41002300'!DK62&gt;simulazione!T324,'domanda settimanale A41002300'!DK62,0)+IF('domanda settimanale A41002300'!DK63&gt;simulazione!T324,'domanda settimanale A41002300'!DK63,0)+IF('domanda settimanale A41002300'!DK64&gt;simulazione!T324,'domanda settimanale A41002300'!DK64,0)+IF('domanda settimanale A41002300'!DK65&gt;simulazione!T324,'domanda settimanale A41002300'!DK65,0)+IF('domanda settimanale A41002300'!DK66&gt;simulazione!T324,'domanda settimanale A41002300'!DK66,0)+IF('domanda settimanale A41002300'!DK67&gt;simulazione!T324,'domanda settimanale A41002300'!DK67,0)+IF('domanda settimanale A41002300'!DK68&gt;simulazione!T324,'domanda settimanale A41002300'!DK68,0)+IF('domanda settimanale A41002300'!DK69&gt;simulazione!T324,'domanda settimanale A41002300'!DK69,0)+IF('domanda settimanale A41002300'!DK70&gt;simulazione!T324,'domanda settimanale A41002300'!DK70,0)+IF('domanda settimanale A41002300'!DK71&gt;simulazione!T324,'domanda settimanale A41002300'!DK71,0)+IF('domanda settimanale A41002300'!DK72&gt;simulazione!T324,'domanda settimanale A41002300'!DK72,0)+IF('domanda settimanale A41002300'!DK73&gt;simulazione!T324,'domanda settimanale A41002300'!DK73,0)+IF('domanda settimanale A41002300'!DK74&gt;simulazione!T324,'domanda settimanale A41002300'!DK74,0))</f>
        <v>116149.54285714288</v>
      </c>
      <c r="M21" s="206">
        <f>'domanda settimanale A41002300'!DH14+IF('domanda settimanale A41002300'!DH15&gt;simulazione!T1570,'domanda settimanale A41002300'!DH15,0)+IF('domanda settimanale A41002300'!DH16&gt;simulazione!T1570,'domanda settimanale A41002300'!DH16,0)+IF('domanda settimanale A41002300'!DH17&gt;simulazione!T1570,'domanda settimanale A41002300'!DH17,0)+IF('domanda settimanale A41002300'!DH18&gt;simulazione!T1570,'domanda settimanale A41002300'!DH18,0)+IF('domanda settimanale A41002300'!DH19&gt;simulazione!T1570,'domanda settimanale A41002300'!DH19,0)+IF('domanda settimanale A41002300'!DH20&gt;simulazione!T1570,'domanda settimanale A41002300'!DH20,0)+IF('domanda settimanale A41002300'!DH21&gt;simulazione!T1570,'domanda settimanale A41002300'!DH21,0)+IF('domanda settimanale A41002300'!DH22&gt;simulazione!T1570,'domanda settimanale A41002300'!DH22,0)+IF('domanda settimanale A41002300'!DH23&gt;simulazione!T1570,'domanda settimanale A41002300'!DH23,0)+IF('domanda settimanale A41002300'!DH24&gt;simulazione!T1570,'domanda settimanale A41002300'!DH24,0)+IF('domanda settimanale A41002300'!DH25&gt;simulazione!T1570,'domanda settimanale A41002300'!DH25,0)+IF('domanda settimanale A41002300'!DH26&gt;simulazione!T1570,'domanda settimanale A41002300'!DH26,0)+IF('domanda settimanale A41002300'!DH27&gt;simulazione!T1570,'domanda settimanale A41002300'!DH27,0)+IF('domanda settimanale A41002300'!DH28&gt;simulazione!T1570,'domanda settimanale A41002300'!DH28,0)+IF('domanda settimanale A41002300'!DH29&gt;simulazione!T1570,'domanda settimanale A41002300'!DH29,0)+IF('domanda settimanale A41002300'!DH30&gt;simulazione!T1570,'domanda settimanale A41002300'!DH30,0)+IF('domanda settimanale A41002300'!DH31&gt;simulazione!T1570,'domanda settimanale A41002300'!DH31,0)+IF('domanda settimanale A41002300'!DH32&gt;simulazione!T1570,'domanda settimanale A41002300'!DH32,0)+IF('domanda settimanale A41002300'!DH33&gt;simulazione!T1570,'domanda settimanale A41002300'!DH33,0)+IF('domanda settimanale A41002300'!DH34&gt;simulazione!T1570,'domanda settimanale A41002300'!DH34,0)+IF('domanda settimanale A41002300'!DH35&gt;simulazione!T1570,'domanda settimanale A41002300'!DH35,0)+IF('domanda settimanale A41002300'!DH36&gt;simulazione!T1570,'domanda settimanale A41002300'!DH36,0)+IF('domanda settimanale A41002300'!DH37&gt;simulazione!T1570,'domanda settimanale A41002300'!DH37,0)+IF('domanda settimanale A41002300'!DH38&gt;simulazione!T1570,'domanda settimanale A41002300'!DH38,0)+IF('domanda settimanale A41002300'!DH39&gt;simulazione!T1570,'domanda settimanale A41002300'!DH39,0)+IF('domanda settimanale A41002300'!DH40&gt;simulazione!T1570,'domanda settimanale A41002300'!DH40,0)+IF('domanda settimanale A41002300'!DH41&gt;simulazione!T1570,'domanda settimanale A41002300'!DH41,0)+IF('domanda settimanale A41002300'!DH42&gt;simulazione!T1570,'domanda settimanale A41002300'!DH42,0)+IF('domanda settimanale A41002300'!DH43&gt;simulazione!T1570,'domanda settimanale A41002300'!DH43,0)+IF('domanda settimanale A41002300'!DH44&gt;simulazione!T1570,'domanda settimanale A41002300'!DH44,0)+IF('domanda settimanale A41002300'!DH45&gt;simulazione!T1570,'domanda settimanale A41002300'!DH45,0)+IF('domanda settimanale A41002300'!DH46&gt;simulazione!T1570,'domanda settimanale A41002300'!DH46,0)+IF('domanda settimanale A41002300'!DH47&gt;simulazione!T1570,'domanda settimanale A41002300'!DH47,0)+IF('domanda settimanale A41002300'!DH48&gt;simulazione!T1570,'domanda settimanale A41002300'!DH48,0)+IF('domanda settimanale A41002300'!DH49&gt;simulazione!T1570,'domanda settimanale A41002300'!DH49,0)+IF('domanda settimanale A41002300'!DH50&gt;simulazione!T1570,'domanda settimanale A41002300'!DH50,0)+IF('domanda settimanale A41002300'!DH51&gt;simulazione!T1570,'domanda settimanale A41002300'!DH51,0)+IF('domanda settimanale A41002300'!DH52&gt;simulazione!T1570,'domanda settimanale A41002300'!DH52,0)+IF('domanda settimanale A41002300'!DH53&gt;simulazione!T1570,'domanda settimanale A41002300'!DH53,0)+IF('domanda settimanale A41002300'!DH54&gt;simulazione!T1570,'domanda settimanale A41002300'!DH54,0)+IF('domanda settimanale A41002300'!DH55&gt;simulazione!T1570,'domanda settimanale A41002300'!DH55,0)+IF('domanda settimanale A41002300'!DH56&gt;simulazione!T1570,'domanda settimanale A41002300'!DH56,0)+IF('domanda settimanale A41002300'!DH57&gt;simulazione!T1570,'domanda settimanale A41002300'!DH57,0)+IF('domanda settimanale A41002300'!DH58&gt;simulazione!T1570,'domanda settimanale A41002300'!DH58,0)+IF('domanda settimanale A41002300'!DH59&gt;simulazione!T1570,'domanda settimanale A41002300'!DH59,0)+IF('domanda settimanale A41002300'!DH60&gt;simulazione!T1570,'domanda settimanale A41002300'!DH60,0)+IF('domanda settimanale A41002300'!DH61&gt;simulazione!T1570,'domanda settimanale A41002300'!DH61,0)+IF('domanda settimanale A41002300'!DH62&gt;simulazione!T1570,'domanda settimanale A41002300'!DH62,0)+IF('domanda settimanale A41002300'!DH63&gt;simulazione!T1570,'domanda settimanale A41002300'!DH63,0)+IF('domanda settimanale A41002300'!DH64&gt;simulazione!T1570,'domanda settimanale A41002300'!DH64,0)+IF('domanda settimanale A41002300'!DH65&gt;simulazione!T1570,'domanda settimanale A41002300'!DH65,0)+IF('domanda settimanale A41002300'!DH66&gt;simulazione!T1570,'domanda settimanale A41002300'!DH66,0)+IF('domanda settimanale A41002300'!DH67&gt;simulazione!T1570,'domanda settimanale A41002300'!DH67,0)+IF('domanda settimanale A41002300'!DH68&gt;simulazione!T1570,'domanda settimanale A41002300'!DH68,0)+IF('domanda settimanale A41002300'!DH69&gt;simulazione!T1570,'domanda settimanale A41002300'!DH69,0)+IF('domanda settimanale A41002300'!DH70&gt;simulazione!T1570,'domanda settimanale A41002300'!DH70,0)+IF('domanda settimanale A41002300'!DH71&gt;simulazione!T1570,'domanda settimanale A41002300'!DH71,0)+IF('domanda settimanale A41002300'!DH72&gt;simulazione!T1570,'domanda settimanale A41002300'!DH72,0)+IF('domanda settimanale A41002300'!DH73&gt;simulazione!T1570,'domanda settimanale A41002300'!DH73,0)+IF('domanda settimanale A41002300'!DH74&gt;simulazione!T1570,'domanda settimanale A41002300'!DH74,0)</f>
        <v>50261.211428571434</v>
      </c>
      <c r="N21" s="129">
        <f>'domanda settimanale A41002300'!DR14+IF('domanda settimanale A41002300'!DR15&gt;simulazione!T1260,'domanda settimanale A41002300'!DR15,0)+IF('domanda settimanale A41002300'!DR16&gt;simulazione!T1260,'domanda settimanale A41002300'!DR16,0)+IF('domanda settimanale A41002300'!DR17&gt;simulazione!T1260,'domanda settimanale A41002300'!DR17,0)+IF('domanda settimanale A41002300'!DR18&gt;simulazione!T1260,'domanda settimanale A41002300'!DR18,0)+IF('domanda settimanale A41002300'!DR19&gt;simulazione!T1260,'domanda settimanale A41002300'!DR19,0)+IF('domanda settimanale A41002300'!DR20&gt;simulazione!T1260,'domanda settimanale A41002300'!DR20,0)+IF('domanda settimanale A41002300'!DR21&gt;simulazione!T1260,'domanda settimanale A41002300'!DR21,0)+IF('domanda settimanale A41002300'!DR22&gt;simulazione!T1260,'domanda settimanale A41002300'!DR22,0)+IF('domanda settimanale A41002300'!DR23&gt;simulazione!T1260,'domanda settimanale A41002300'!DR23,0)+IF('domanda settimanale A41002300'!DR24&gt;simulazione!T1260,'domanda settimanale A41002300'!DR24,0)+IF('domanda settimanale A41002300'!DR25&gt;simulazione!T1260,'domanda settimanale A41002300'!DR25,0)+IF('domanda settimanale A41002300'!DR26&gt;simulazione!T1260,'domanda settimanale A41002300'!DR26,0)+IF('domanda settimanale A41002300'!DR27&gt;simulazione!T1260,'domanda settimanale A41002300'!DR27,0)+IF('domanda settimanale A41002300'!DR28&gt;simulazione!T1260,'domanda settimanale A41002300'!DR28,0)+IF('domanda settimanale A41002300'!DR29&gt;simulazione!T1260,'domanda settimanale A41002300'!DR29,0)+IF('domanda settimanale A41002300'!DR30&gt;simulazione!T1260,'domanda settimanale A41002300'!DR30,0)+IF('domanda settimanale A41002300'!DR31&gt;simulazione!T1260,'domanda settimanale A41002300'!DR31,0)+IF('domanda settimanale A41002300'!DR32&gt;simulazione!T1260,'domanda settimanale A41002300'!DR32,0)+IF('domanda settimanale A41002300'!DR33&gt;simulazione!T1260,'domanda settimanale A41002300'!DR33,0)+IF('domanda settimanale A41002300'!DR34&gt;simulazione!T1260,'domanda settimanale A41002300'!DR34,0)+IF('domanda settimanale A41002300'!DR35&gt;simulazione!T1260,'domanda settimanale A41002300'!DR35,0)+IF('domanda settimanale A41002300'!DR36&gt;simulazione!T1260,'domanda settimanale A41002300'!DR36,0)+IF('domanda settimanale A41002300'!DR37&gt;simulazione!T1260,'domanda settimanale A41002300'!DR37,0)+IF('domanda settimanale A41002300'!DR38&gt;simulazione!T1260,'domanda settimanale A41002300'!DR38,0)+IF('domanda settimanale A41002300'!DR39&gt;simulazione!T1260,'domanda settimanale A41002300'!DR39,0)+IF('domanda settimanale A41002300'!DR40&gt;simulazione!T1260,'domanda settimanale A41002300'!DR40,0)+IF('domanda settimanale A41002300'!DR41&gt;simulazione!T1260,'domanda settimanale A41002300'!DR41,0)+IF('domanda settimanale A41002300'!DR42&gt;simulazione!T1260,'domanda settimanale A41002300'!DR42,0)+IF('domanda settimanale A41002300'!DR43&gt;simulazione!T1260,'domanda settimanale A41002300'!DR43,0)+IF('domanda settimanale A41002300'!DR44&gt;simulazione!T1260,'domanda settimanale A41002300'!DR44,0)+IF('domanda settimanale A41002300'!DR45&gt;simulazione!T1260,'domanda settimanale A41002300'!DR45,0)+IF('domanda settimanale A41002300'!DR46&gt;simulazione!T1260,'domanda settimanale A41002300'!DR46,0)+IF('domanda settimanale A41002300'!DR47&gt;simulazione!T1260,'domanda settimanale A41002300'!DR47,0)+IF('domanda settimanale A41002300'!DR48&gt;simulazione!T1260,'domanda settimanale A41002300'!DR48,0)+IF('domanda settimanale A41002300'!DR49&gt;simulazione!T1260,'domanda settimanale A41002300'!DR49,0)</f>
        <v>1504.686857142857</v>
      </c>
    </row>
    <row r="22" spans="3:14">
      <c r="C22" s="3" t="s">
        <v>208</v>
      </c>
      <c r="D22" s="173">
        <f>_xlfn.CEILING.MATH('domanda settimanale A41002300'!DB15+IF('domanda settimanale A41002300'!DB16&gt;simulazione!S14,'domanda settimanale A41002300'!DB16,0)+IF('domanda settimanale A41002300'!DB17&gt;simulazione!S14,'domanda settimanale A41002300'!DB17,0)+IF('domanda settimanale A41002300'!DB18&gt;simulazione!S14,'domanda settimanale A41002300'!DB18,0)+IF('domanda settimanale A41002300'!DB19&gt;simulazione!S14,'domanda settimanale A41002300'!DB19,0)+IF('domanda settimanale A41002300'!DB20&gt;simulazione!S14,'domanda settimanale A41002300'!DB20,0)+IF('domanda settimanale A41002300'!DB21&gt;simulazione!S14,'domanda settimanale A41002300'!DB21,0))</f>
        <v>271</v>
      </c>
      <c r="E22" s="173">
        <f>_xlfn.CEILING.MATH('domanda settimanale A41002300'!DC15+IF('domanda settimanale A41002300'!DC16&gt;simulazione!S170,'domanda settimanale A41002300'!DC16,0)+IF('domanda settimanale A41002300'!DC17&gt;simulazione!S170,'domanda settimanale A41002300'!DC17,0)+IF('domanda settimanale A41002300'!DC18&gt;simulazione!S170,'domanda settimanale A41002300'!DC18,0)+IF('domanda settimanale A41002300'!DC19&gt;simulazione!S170,'domanda settimanale A41002300'!DC19,0)+IF('domanda settimanale A41002300'!DC20&gt;simulazione!S170,'domanda settimanale A41002300'!DC20,0))</f>
        <v>271</v>
      </c>
      <c r="F22" s="5">
        <v>22700</v>
      </c>
      <c r="G22" s="5">
        <f>_xlfn.CEILING.MATH('domanda settimanale A41002300'!CJ15+IF('domanda settimanale A41002300'!CJ16&gt;simulazione!S638,'domanda settimanale A41002300'!CJ16,0)+IF('domanda settimanale A41002300'!CJ17&gt;simulazione!S638,'domanda settimanale A41002300'!CJ17,0)+IF('domanda settimanale A41002300'!CJ18&gt;simulazione!S638,'domanda settimanale A41002300'!CJ18,0)+IF('domanda settimanale A41002300'!CJ19&gt;simulazione!S638,'domanda settimanale A41002300'!CJ19,0)+IF('domanda settimanale A41002300'!CJ20&gt;simulazione!S638,'domanda settimanale A41002300'!CJ20,0))</f>
        <v>271</v>
      </c>
      <c r="H22" s="5">
        <f>_xlfn.CEILING.MATH('domanda settimanale A41002300'!CQ15+IF('domanda settimanale A41002300'!CQ16&gt;simulazione!S950,'domanda settimanale A41002300'!CQ16,0)+IF('domanda settimanale A41002300'!CQ17&gt;simulazione!S950,'domanda settimanale A41002300'!CQ17,0)+IF('domanda settimanale A41002300'!CQ18&gt;simulazione!S950,'domanda settimanale A41002300'!CQ18,0)+IF('domanda settimanale A41002300'!CQ19&gt;simulazione!S950,'domanda settimanale A41002300'!CQ19,0)+IF('domanda settimanale A41002300'!CQ20&gt;simulazione!S950,'domanda settimanale A41002300'!CQ20,0))</f>
        <v>271</v>
      </c>
      <c r="I22" s="5">
        <f>_xlfn.CEILING.MATH('domanda settimanale A41002300'!CR15+IF('domanda settimanale A41002300'!CR16&gt;simulazione!S950,'domanda settimanale A41002300'!CR16,0)+IF('domanda settimanale A41002300'!CR17&gt;simulazione!S950,'domanda settimanale A41002300'!CR17,0)+IF('domanda settimanale A41002300'!CR18&gt;simulazione!S950,'domanda settimanale A41002300'!CR18,0)+IF('domanda settimanale A41002300'!CR19&gt;simulazione!S950,'domanda settimanale A41002300'!CR19,0)+IF('domanda settimanale A41002300'!CR20&gt;simulazione!S950,'domanda settimanale A41002300'!CR20,0))</f>
        <v>271</v>
      </c>
      <c r="J22" s="206">
        <f>_xlfn.CEILING.MATH('domanda settimanale A41002300'!CU15+IF('domanda settimanale A41002300'!CU16&gt;simulazione!S480,'domanda settimanale A41002300'!CU16,0)+IF('domanda settimanale A41002300'!CU17&gt;simulazione!S480,'domanda settimanale A41002300'!CU17,0)+IF('domanda settimanale A41002300'!CU18&gt;simulazione!S480,'domanda settimanale A41002300'!CU18,0)+IF('domanda settimanale A41002300'!CU19&gt;simulazione!S480,'domanda settimanale A41002300'!CU19,0))</f>
        <v>52</v>
      </c>
      <c r="K22" s="206">
        <f>_xlfn.CEILING.MATH('domanda settimanale A41002300'!CV15+IF('domanda settimanale A41002300'!CV16&gt;simulazione!R1417,'domanda settimanale A41002300'!CV16,0)+IF('domanda settimanale A41002300'!CV17&gt;simulazione!R1417,'domanda settimanale A41002300'!CV17,0)+IF('domanda settimanale A41002300'!CV18&gt;simulazione!R1417,'domanda settimanale A41002300'!CV18,0)+IF('domanda settimanale A41002300'!CV19&gt;simulazione!R1417,'domanda settimanale A41002300'!CV19,0))</f>
        <v>659</v>
      </c>
      <c r="L22" s="206">
        <f>('domanda settimanale A41002300'!DK15+IF('domanda settimanale A41002300'!DK16&gt;simulazione!T325,'domanda settimanale A41002300'!DK16,0)+IF('domanda settimanale A41002300'!DK17&gt;simulazione!T325,'domanda settimanale A41002300'!DK17,0)+IF('domanda settimanale A41002300'!DK18&gt;simulazione!T325,'domanda settimanale A41002300'!DK18,0)+IF('domanda settimanale A41002300'!DK19&gt;simulazione!T325,'domanda settimanale A41002300'!DK19,0)+IF('domanda settimanale A41002300'!DK20&gt;simulazione!T325,'domanda settimanale A41002300'!DK20,0)+IF('domanda settimanale A41002300'!DK21&gt;simulazione!T325,'domanda settimanale A41002300'!DK21,0)+IF('domanda settimanale A41002300'!DK22&gt;simulazione!T325,'domanda settimanale A41002300'!DK22,0)+IF('domanda settimanale A41002300'!DK23&gt;simulazione!T325,'domanda settimanale A41002300'!DK23,0)+IF('domanda settimanale A41002300'!DK24&gt;simulazione!T325,'domanda settimanale A41002300'!DK24,0)+IF('domanda settimanale A41002300'!DK25&gt;simulazione!T325,'domanda settimanale A41002300'!DK25,0)+IF('domanda settimanale A41002300'!DK26&gt;simulazione!T325,'domanda settimanale A41002300'!DK26,0)+IF('domanda settimanale A41002300'!DK27&gt;simulazione!T325,'domanda settimanale A41002300'!DK27,0)+IF('domanda settimanale A41002300'!DK28&gt;simulazione!T325,'domanda settimanale A41002300'!DK28,0)+IF('domanda settimanale A41002300'!DK29&gt;simulazione!T325,'domanda settimanale A41002300'!DK29,0)+IF('domanda settimanale A41002300'!DK30&gt;simulazione!T325,'domanda settimanale A41002300'!DK30,0)+IF('domanda settimanale A41002300'!DK31&gt;simulazione!T325,'domanda settimanale A41002300'!DK31,0)+IF('domanda settimanale A41002300'!DK32&gt;simulazione!T325,'domanda settimanale A41002300'!DK32,0)+IF('domanda settimanale A41002300'!DK33&gt;simulazione!T325,'domanda settimanale A41002300'!DK33,0)+IF('domanda settimanale A41002300'!DK34&gt;simulazione!T325,'domanda settimanale A41002300'!DK34,0)+IF('domanda settimanale A41002300'!DK35&gt;simulazione!T325,'domanda settimanale A41002300'!DK35,0)+IF('domanda settimanale A41002300'!DK36&gt;simulazione!T325,'domanda settimanale A41002300'!DK36,0)+IF('domanda settimanale A41002300'!DK37&gt;simulazione!T325,'domanda settimanale A41002300'!DK37,0)+IF('domanda settimanale A41002300'!DK38&gt;simulazione!T325,'domanda settimanale A41002300'!DK38,0)+IF('domanda settimanale A41002300'!DK39&gt;simulazione!T325,'domanda settimanale A41002300'!DK39,0)+IF('domanda settimanale A41002300'!DK40&gt;simulazione!T325,'domanda settimanale A41002300'!DK40,0)+IF('domanda settimanale A41002300'!DK41&gt;simulazione!T325,'domanda settimanale A41002300'!DK41,0)+IF('domanda settimanale A41002300'!DK42&gt;simulazione!T325,'domanda settimanale A41002300'!DK42,0)+IF('domanda settimanale A41002300'!DK43&gt;simulazione!T325,'domanda settimanale A41002300'!DK43,0)+IF('domanda settimanale A41002300'!DK44&gt;simulazione!T325,'domanda settimanale A41002300'!DK44,0)+IF('domanda settimanale A41002300'!DK45&gt;simulazione!T325,'domanda settimanale A41002300'!DK45,0)+IF('domanda settimanale A41002300'!DK46&gt;simulazione!T325,'domanda settimanale A41002300'!DK46,0)+IF('domanda settimanale A41002300'!DK47&gt;simulazione!T325,'domanda settimanale A41002300'!DK47,0)+IF('domanda settimanale A41002300'!DK48&gt;simulazione!T325,'domanda settimanale A41002300'!DK48,0)+IF('domanda settimanale A41002300'!DK49&gt;simulazione!T325,'domanda settimanale A41002300'!DK49,0)+IF('domanda settimanale A41002300'!DK50&gt;simulazione!T325,'domanda settimanale A41002300'!DK50,0)+IF('domanda settimanale A41002300'!DK51&gt;simulazione!T325,'domanda settimanale A41002300'!DK51,0)+IF('domanda settimanale A41002300'!DK52&gt;simulazione!T325,'domanda settimanale A41002300'!DK52,0)+IF('domanda settimanale A41002300'!DK53&gt;simulazione!T325,'domanda settimanale A41002300'!DK53,0)+IF('domanda settimanale A41002300'!DK54&gt;simulazione!T325,'domanda settimanale A41002300'!DK54,0)+IF('domanda settimanale A41002300'!DK55&gt;simulazione!T325,'domanda settimanale A41002300'!DK55,0)+IF('domanda settimanale A41002300'!DK56&gt;simulazione!T325,'domanda settimanale A41002300'!DK56,0)+IF('domanda settimanale A41002300'!DK57&gt;simulazione!T325,'domanda settimanale A41002300'!DK57,0)+IF('domanda settimanale A41002300'!DK58&gt;simulazione!T325,'domanda settimanale A41002300'!DK58,0)+IF('domanda settimanale A41002300'!DK59&gt;simulazione!T325,'domanda settimanale A41002300'!DK59,0)+IF('domanda settimanale A41002300'!DK60&gt;simulazione!T325,'domanda settimanale A41002300'!DK60,0)+IF('domanda settimanale A41002300'!DK61&gt;simulazione!T325,'domanda settimanale A41002300'!DK61,0)+IF('domanda settimanale A41002300'!DK62&gt;simulazione!T325,'domanda settimanale A41002300'!DK62,0)+IF('domanda settimanale A41002300'!DK63&gt;simulazione!T325,'domanda settimanale A41002300'!DK63,0)+IF('domanda settimanale A41002300'!DK64&gt;simulazione!T325,'domanda settimanale A41002300'!DK64,0)+IF('domanda settimanale A41002300'!DK65&gt;simulazione!T325,'domanda settimanale A41002300'!DK65,0)+IF('domanda settimanale A41002300'!DK66&gt;simulazione!T325,'domanda settimanale A41002300'!DK66,0)+IF('domanda settimanale A41002300'!DK67&gt;simulazione!T325,'domanda settimanale A41002300'!DK67,0)+IF('domanda settimanale A41002300'!DK68&gt;simulazione!T325,'domanda settimanale A41002300'!DK68,0)+IF('domanda settimanale A41002300'!DK69&gt;simulazione!T325,'domanda settimanale A41002300'!DK69,0)+IF('domanda settimanale A41002300'!DK70&gt;simulazione!T325,'domanda settimanale A41002300'!DK70,0)+IF('domanda settimanale A41002300'!DK71&gt;simulazione!T325,'domanda settimanale A41002300'!DK71,0)+IF('domanda settimanale A41002300'!DK72&gt;simulazione!T325,'domanda settimanale A41002300'!DK72,0)+IF('domanda settimanale A41002300'!DK73&gt;simulazione!T325,'domanda settimanale A41002300'!DK73,0)+IF('domanda settimanale A41002300'!DK74&gt;simulazione!T325,'domanda settimanale A41002300'!DK74,0)+IF('domanda settimanale A41002300'!DK75&gt;simulazione!T325,'domanda settimanale A41002300'!DK75,0))</f>
        <v>123679.0765714286</v>
      </c>
      <c r="M22" s="206">
        <f>'domanda settimanale A41002300'!DH15+IF('domanda settimanale A41002300'!DH16&gt;simulazione!T1571,'domanda settimanale A41002300'!DH16,0)+IF('domanda settimanale A41002300'!DH17&gt;simulazione!T1571,'domanda settimanale A41002300'!DH17,0)+IF('domanda settimanale A41002300'!DH18&gt;simulazione!T1571,'domanda settimanale A41002300'!DH18,0)+IF('domanda settimanale A41002300'!DH19&gt;simulazione!T1571,'domanda settimanale A41002300'!DH19,0)+IF('domanda settimanale A41002300'!DH20&gt;simulazione!T1571,'domanda settimanale A41002300'!DH20,0)+IF('domanda settimanale A41002300'!DH21&gt;simulazione!T1571,'domanda settimanale A41002300'!DH21,0)+IF('domanda settimanale A41002300'!DH22&gt;simulazione!T1571,'domanda settimanale A41002300'!DH22,0)+IF('domanda settimanale A41002300'!DH23&gt;simulazione!T1571,'domanda settimanale A41002300'!DH23,0)+IF('domanda settimanale A41002300'!DH24&gt;simulazione!T1571,'domanda settimanale A41002300'!DH24,0)+IF('domanda settimanale A41002300'!DH25&gt;simulazione!T1571,'domanda settimanale A41002300'!DH25,0)+IF('domanda settimanale A41002300'!DH26&gt;simulazione!T1571,'domanda settimanale A41002300'!DH26,0)+IF('domanda settimanale A41002300'!DH27&gt;simulazione!T1571,'domanda settimanale A41002300'!DH27,0)+IF('domanda settimanale A41002300'!DH28&gt;simulazione!T1571,'domanda settimanale A41002300'!DH28,0)+IF('domanda settimanale A41002300'!DH29&gt;simulazione!T1571,'domanda settimanale A41002300'!DH29,0)+IF('domanda settimanale A41002300'!DH30&gt;simulazione!T1571,'domanda settimanale A41002300'!DH30,0)+IF('domanda settimanale A41002300'!DH31&gt;simulazione!T1571,'domanda settimanale A41002300'!DH31,0)+IF('domanda settimanale A41002300'!DH32&gt;simulazione!T1571,'domanda settimanale A41002300'!DH32,0)+IF('domanda settimanale A41002300'!DH33&gt;simulazione!T1571,'domanda settimanale A41002300'!DH33,0)+IF('domanda settimanale A41002300'!DH34&gt;simulazione!T1571,'domanda settimanale A41002300'!DH34,0)+IF('domanda settimanale A41002300'!DH35&gt;simulazione!T1571,'domanda settimanale A41002300'!DH35,0)+IF('domanda settimanale A41002300'!DH36&gt;simulazione!T1571,'domanda settimanale A41002300'!DH36,0)+IF('domanda settimanale A41002300'!DH37&gt;simulazione!T1571,'domanda settimanale A41002300'!DH37,0)+IF('domanda settimanale A41002300'!DH38&gt;simulazione!T1571,'domanda settimanale A41002300'!DH38,0)+IF('domanda settimanale A41002300'!DH39&gt;simulazione!T1571,'domanda settimanale A41002300'!DH39,0)+IF('domanda settimanale A41002300'!DH40&gt;simulazione!T1571,'domanda settimanale A41002300'!DH40,0)+IF('domanda settimanale A41002300'!DH41&gt;simulazione!T1571,'domanda settimanale A41002300'!DH41,0)+IF('domanda settimanale A41002300'!DH42&gt;simulazione!T1571,'domanda settimanale A41002300'!DH42,0)+IF('domanda settimanale A41002300'!DH43&gt;simulazione!T1571,'domanda settimanale A41002300'!DH43,0)+IF('domanda settimanale A41002300'!DH44&gt;simulazione!T1571,'domanda settimanale A41002300'!DH44,0)+IF('domanda settimanale A41002300'!DH45&gt;simulazione!T1571,'domanda settimanale A41002300'!DH45,0)+IF('domanda settimanale A41002300'!DH46&gt;simulazione!T1571,'domanda settimanale A41002300'!DH46,0)+IF('domanda settimanale A41002300'!DH47&gt;simulazione!T1571,'domanda settimanale A41002300'!DH47,0)+IF('domanda settimanale A41002300'!DH48&gt;simulazione!T1571,'domanda settimanale A41002300'!DH48,0)+IF('domanda settimanale A41002300'!DH49&gt;simulazione!T1571,'domanda settimanale A41002300'!DH49,0)+IF('domanda settimanale A41002300'!DH50&gt;simulazione!T1571,'domanda settimanale A41002300'!DH50,0)+IF('domanda settimanale A41002300'!DH51&gt;simulazione!T1571,'domanda settimanale A41002300'!DH51,0)+IF('domanda settimanale A41002300'!DH52&gt;simulazione!T1571,'domanda settimanale A41002300'!DH52,0)+IF('domanda settimanale A41002300'!DH53&gt;simulazione!T1571,'domanda settimanale A41002300'!DH53,0)+IF('domanda settimanale A41002300'!DH54&gt;simulazione!T1571,'domanda settimanale A41002300'!DH54,0)+IF('domanda settimanale A41002300'!DH55&gt;simulazione!T1571,'domanda settimanale A41002300'!DH55,0)+IF('domanda settimanale A41002300'!DH56&gt;simulazione!T1571,'domanda settimanale A41002300'!DH56,0)+IF('domanda settimanale A41002300'!DH57&gt;simulazione!T1571,'domanda settimanale A41002300'!DH57,0)+IF('domanda settimanale A41002300'!DH58&gt;simulazione!T1571,'domanda settimanale A41002300'!DH58,0)+IF('domanda settimanale A41002300'!DH59&gt;simulazione!T1571,'domanda settimanale A41002300'!DH59,0)+IF('domanda settimanale A41002300'!DH60&gt;simulazione!T1571,'domanda settimanale A41002300'!DH60,0)+IF('domanda settimanale A41002300'!DH61&gt;simulazione!T1571,'domanda settimanale A41002300'!DH61,0)+IF('domanda settimanale A41002300'!DH62&gt;simulazione!T1571,'domanda settimanale A41002300'!DH62,0)+IF('domanda settimanale A41002300'!DH63&gt;simulazione!T1571,'domanda settimanale A41002300'!DH63,0)+IF('domanda settimanale A41002300'!DH64&gt;simulazione!T1571,'domanda settimanale A41002300'!DH64,0)+IF('domanda settimanale A41002300'!DH65&gt;simulazione!T1571,'domanda settimanale A41002300'!DH65,0)+IF('domanda settimanale A41002300'!DH66&gt;simulazione!T1571,'domanda settimanale A41002300'!DH66,0)+IF('domanda settimanale A41002300'!DH67&gt;simulazione!T1571,'domanda settimanale A41002300'!DH67,0)+IF('domanda settimanale A41002300'!DH68&gt;simulazione!T1571,'domanda settimanale A41002300'!DH68,0)+IF('domanda settimanale A41002300'!DH69&gt;simulazione!T1571,'domanda settimanale A41002300'!DH69,0)+IF('domanda settimanale A41002300'!DH70&gt;simulazione!T1571,'domanda settimanale A41002300'!DH70,0)+IF('domanda settimanale A41002300'!DH71&gt;simulazione!T1571,'domanda settimanale A41002300'!DH71,0)+IF('domanda settimanale A41002300'!DH72&gt;simulazione!T1571,'domanda settimanale A41002300'!DH72,0)+IF('domanda settimanale A41002300'!DH73&gt;simulazione!T1571,'domanda settimanale A41002300'!DH73,0)+IF('domanda settimanale A41002300'!DH74&gt;simulazione!T1571,'domanda settimanale A41002300'!DH74,0)+IF('domanda settimanale A41002300'!DH75&gt;simulazione!T1571,'domanda settimanale A41002300'!DH75,0)</f>
        <v>25334.674285714285</v>
      </c>
      <c r="N22" s="129">
        <f>'domanda settimanale A41002300'!DR15+IF('domanda settimanale A41002300'!DR16&gt;simulazione!T1261,'domanda settimanale A41002300'!DR16,0)+IF('domanda settimanale A41002300'!DR17&gt;simulazione!T1261,'domanda settimanale A41002300'!DR17,0)+IF('domanda settimanale A41002300'!DR18&gt;simulazione!T1261,'domanda settimanale A41002300'!DR18,0)+IF('domanda settimanale A41002300'!DR19&gt;simulazione!T1261,'domanda settimanale A41002300'!DR19,0)+IF('domanda settimanale A41002300'!DR20&gt;simulazione!T1261,'domanda settimanale A41002300'!DR20,0)+IF('domanda settimanale A41002300'!DR21&gt;simulazione!T1261,'domanda settimanale A41002300'!DR21,0)+IF('domanda settimanale A41002300'!DR22&gt;simulazione!T1261,'domanda settimanale A41002300'!DR22,0)+IF('domanda settimanale A41002300'!DR23&gt;simulazione!T1261,'domanda settimanale A41002300'!DR23,0)+IF('domanda settimanale A41002300'!DR24&gt;simulazione!T1261,'domanda settimanale A41002300'!DR24,0)+IF('domanda settimanale A41002300'!DR25&gt;simulazione!T1261,'domanda settimanale A41002300'!DR25,0)+IF('domanda settimanale A41002300'!DR26&gt;simulazione!T1261,'domanda settimanale A41002300'!DR26,0)+IF('domanda settimanale A41002300'!DR27&gt;simulazione!T1261,'domanda settimanale A41002300'!DR27,0)+IF('domanda settimanale A41002300'!DR28&gt;simulazione!T1261,'domanda settimanale A41002300'!DR28,0)+IF('domanda settimanale A41002300'!DR29&gt;simulazione!T1261,'domanda settimanale A41002300'!DR29,0)+IF('domanda settimanale A41002300'!DR30&gt;simulazione!T1261,'domanda settimanale A41002300'!DR30,0)+IF('domanda settimanale A41002300'!DR31&gt;simulazione!T1261,'domanda settimanale A41002300'!DR31,0)+IF('domanda settimanale A41002300'!DR32&gt;simulazione!T1261,'domanda settimanale A41002300'!DR32,0)+IF('domanda settimanale A41002300'!DR33&gt;simulazione!T1261,'domanda settimanale A41002300'!DR33,0)+IF('domanda settimanale A41002300'!DR34&gt;simulazione!T1261,'domanda settimanale A41002300'!DR34,0)+IF('domanda settimanale A41002300'!DR35&gt;simulazione!T1261,'domanda settimanale A41002300'!DR35,0)+IF('domanda settimanale A41002300'!DR36&gt;simulazione!T1261,'domanda settimanale A41002300'!DR36,0)+IF('domanda settimanale A41002300'!DR37&gt;simulazione!T1261,'domanda settimanale A41002300'!DR37,0)+IF('domanda settimanale A41002300'!DR38&gt;simulazione!T1261,'domanda settimanale A41002300'!DR38,0)+IF('domanda settimanale A41002300'!DR39&gt;simulazione!T1261,'domanda settimanale A41002300'!DR39,0)+IF('domanda settimanale A41002300'!DR40&gt;simulazione!T1261,'domanda settimanale A41002300'!DR40,0)+IF('domanda settimanale A41002300'!DR41&gt;simulazione!T1261,'domanda settimanale A41002300'!DR41,0)+IF('domanda settimanale A41002300'!DR42&gt;simulazione!T1261,'domanda settimanale A41002300'!DR42,0)+IF('domanda settimanale A41002300'!DR43&gt;simulazione!T1261,'domanda settimanale A41002300'!DR43,0)+IF('domanda settimanale A41002300'!DR44&gt;simulazione!T1261,'domanda settimanale A41002300'!DR44,0)+IF('domanda settimanale A41002300'!DR45&gt;simulazione!T1261,'domanda settimanale A41002300'!DR45,0)+IF('domanda settimanale A41002300'!DR46&gt;simulazione!T1261,'domanda settimanale A41002300'!DR46,0)+IF('domanda settimanale A41002300'!DR47&gt;simulazione!T1261,'domanda settimanale A41002300'!DR47,0)+IF('domanda settimanale A41002300'!DR48&gt;simulazione!T1261,'domanda settimanale A41002300'!DR48,0)+IF('domanda settimanale A41002300'!DR49&gt;simulazione!T1261,'domanda settimanale A41002300'!DR49,0)+IF('domanda settimanale A41002300'!DR50&gt;simulazione!T1261,'domanda settimanale A41002300'!DR50,0)</f>
        <v>1504.686857142857</v>
      </c>
    </row>
    <row r="23" spans="3:14">
      <c r="C23" s="3" t="s">
        <v>209</v>
      </c>
      <c r="D23" s="173">
        <f>_xlfn.CEILING.MATH('domanda settimanale A41002300'!DB16+IF('domanda settimanale A41002300'!DB17&gt;simulazione!S15,'domanda settimanale A41002300'!DB17,0)+IF('domanda settimanale A41002300'!DB18&gt;simulazione!S15,'domanda settimanale A41002300'!DB18,0)+IF('domanda settimanale A41002300'!DB19&gt;simulazione!S15,'domanda settimanale A41002300'!DB19,0)+IF('domanda settimanale A41002300'!DB20&gt;simulazione!S15,'domanda settimanale A41002300'!DB20,0)+IF('domanda settimanale A41002300'!DB21&gt;simulazione!S15,'domanda settimanale A41002300'!DB21,0)+IF('domanda settimanale A41002300'!DB22&gt;simulazione!S15,'domanda settimanale A41002300'!DB22,0))</f>
        <v>271</v>
      </c>
      <c r="E23" s="173">
        <f>_xlfn.CEILING.MATH('domanda settimanale A41002300'!DC16+IF('domanda settimanale A41002300'!DC17&gt;simulazione!S171,'domanda settimanale A41002300'!DC17,0)+IF('domanda settimanale A41002300'!DC18&gt;simulazione!S171,'domanda settimanale A41002300'!DC18,0)+IF('domanda settimanale A41002300'!DC19&gt;simulazione!S171,'domanda settimanale A41002300'!DC19,0)+IF('domanda settimanale A41002300'!DC20&gt;simulazione!S171,'domanda settimanale A41002300'!DC20,0)+IF('domanda settimanale A41002300'!DC21&gt;simulazione!S171,'domanda settimanale A41002300'!DC21,0))</f>
        <v>271</v>
      </c>
      <c r="F23" s="5">
        <v>22700</v>
      </c>
      <c r="G23" s="5">
        <f>_xlfn.CEILING.MATH('domanda settimanale A41002300'!CJ16+IF('domanda settimanale A41002300'!CJ17&gt;simulazione!S639,'domanda settimanale A41002300'!CJ17,0)+IF('domanda settimanale A41002300'!CJ18&gt;simulazione!S639,'domanda settimanale A41002300'!CJ18,0)+IF('domanda settimanale A41002300'!CJ19&gt;simulazione!S639,'domanda settimanale A41002300'!CJ19,0)+IF('domanda settimanale A41002300'!CJ20&gt;simulazione!S639,'domanda settimanale A41002300'!CJ20,0)+IF('domanda settimanale A41002300'!CJ21&gt;simulazione!S639,'domanda settimanale A41002300'!CJ21,0))</f>
        <v>271</v>
      </c>
      <c r="H23" s="5">
        <f>_xlfn.CEILING.MATH('domanda settimanale A41002300'!CQ16+IF('domanda settimanale A41002300'!CQ17&gt;simulazione!S951,'domanda settimanale A41002300'!CQ17,0)+IF('domanda settimanale A41002300'!CQ18&gt;simulazione!S951,'domanda settimanale A41002300'!CQ18,0)+IF('domanda settimanale A41002300'!CQ19&gt;simulazione!S951,'domanda settimanale A41002300'!CQ19,0)+IF('domanda settimanale A41002300'!CQ20&gt;simulazione!S951,'domanda settimanale A41002300'!CQ20,0)+IF('domanda settimanale A41002300'!CQ21&gt;simulazione!S951,'domanda settimanale A41002300'!CQ21,0))</f>
        <v>271</v>
      </c>
      <c r="I23" s="5">
        <f>_xlfn.CEILING.MATH('domanda settimanale A41002300'!CR16+IF('domanda settimanale A41002300'!CR17&gt;simulazione!S951,'domanda settimanale A41002300'!CR17,0)+IF('domanda settimanale A41002300'!CR18&gt;simulazione!S951,'domanda settimanale A41002300'!CR18,0)+IF('domanda settimanale A41002300'!CR19&gt;simulazione!S951,'domanda settimanale A41002300'!CR19,0)+IF('domanda settimanale A41002300'!CR20&gt;simulazione!S951,'domanda settimanale A41002300'!CR20,0)+IF('domanda settimanale A41002300'!CR21&gt;simulazione!S951,'domanda settimanale A41002300'!CR21,0))</f>
        <v>271</v>
      </c>
      <c r="J23" s="206">
        <f>_xlfn.CEILING.MATH('domanda settimanale A41002300'!CU16+IF('domanda settimanale A41002300'!CU17&gt;simulazione!S481,'domanda settimanale A41002300'!CU17,0)+IF('domanda settimanale A41002300'!CU18&gt;simulazione!S481,'domanda settimanale A41002300'!CU18,0)+IF('domanda settimanale A41002300'!CU19&gt;simulazione!S481,'domanda settimanale A41002300'!CU19,0)+IF('domanda settimanale A41002300'!CU20&gt;simulazione!S481,'domanda settimanale A41002300'!CU20,0))</f>
        <v>52</v>
      </c>
      <c r="K23" s="206">
        <f>_xlfn.CEILING.MATH('domanda settimanale A41002300'!CV16+IF('domanda settimanale A41002300'!CV17&gt;simulazione!R1418,'domanda settimanale A41002300'!CV17,0)+IF('domanda settimanale A41002300'!CV18&gt;simulazione!R1418,'domanda settimanale A41002300'!CV18,0)+IF('domanda settimanale A41002300'!CV19&gt;simulazione!R1418,'domanda settimanale A41002300'!CV19,0)+IF('domanda settimanale A41002300'!CV20&gt;simulazione!R1418,'domanda settimanale A41002300'!CV20,0))</f>
        <v>439</v>
      </c>
      <c r="L23" s="206">
        <f>('domanda settimanale A41002300'!DK16+IF('domanda settimanale A41002300'!DK17&gt;simulazione!T326,'domanda settimanale A41002300'!DK17,0)+IF('domanda settimanale A41002300'!DK18&gt;simulazione!T326,'domanda settimanale A41002300'!DK18,0)+IF('domanda settimanale A41002300'!DK19&gt;simulazione!T326,'domanda settimanale A41002300'!DK19,0)+IF('domanda settimanale A41002300'!DK20&gt;simulazione!T326,'domanda settimanale A41002300'!DK20,0)+IF('domanda settimanale A41002300'!DK21&gt;simulazione!T326,'domanda settimanale A41002300'!DK21,0)+IF('domanda settimanale A41002300'!DK22&gt;simulazione!T326,'domanda settimanale A41002300'!DK22,0)+IF('domanda settimanale A41002300'!DK23&gt;simulazione!T326,'domanda settimanale A41002300'!DK23,0)+IF('domanda settimanale A41002300'!DK24&gt;simulazione!T326,'domanda settimanale A41002300'!DK24,0)+IF('domanda settimanale A41002300'!DK25&gt;simulazione!T326,'domanda settimanale A41002300'!DK25,0)+IF('domanda settimanale A41002300'!DK26&gt;simulazione!T326,'domanda settimanale A41002300'!DK26,0)+IF('domanda settimanale A41002300'!DK27&gt;simulazione!T326,'domanda settimanale A41002300'!DK27,0)+IF('domanda settimanale A41002300'!DK28&gt;simulazione!T326,'domanda settimanale A41002300'!DK28,0)+IF('domanda settimanale A41002300'!DK29&gt;simulazione!T326,'domanda settimanale A41002300'!DK29,0)+IF('domanda settimanale A41002300'!DK30&gt;simulazione!T326,'domanda settimanale A41002300'!DK30,0)+IF('domanda settimanale A41002300'!DK31&gt;simulazione!T326,'domanda settimanale A41002300'!DK31,0)+IF('domanda settimanale A41002300'!DK32&gt;simulazione!T326,'domanda settimanale A41002300'!DK32,0)+IF('domanda settimanale A41002300'!DK33&gt;simulazione!T326,'domanda settimanale A41002300'!DK33,0)+IF('domanda settimanale A41002300'!DK34&gt;simulazione!T326,'domanda settimanale A41002300'!DK34,0)+IF('domanda settimanale A41002300'!DK35&gt;simulazione!T326,'domanda settimanale A41002300'!DK35,0)+IF('domanda settimanale A41002300'!DK36&gt;simulazione!T326,'domanda settimanale A41002300'!DK36,0)+IF('domanda settimanale A41002300'!DK37&gt;simulazione!T326,'domanda settimanale A41002300'!DK37,0)+IF('domanda settimanale A41002300'!DK38&gt;simulazione!T326,'domanda settimanale A41002300'!DK38,0)+IF('domanda settimanale A41002300'!DK39&gt;simulazione!T326,'domanda settimanale A41002300'!DK39,0)+IF('domanda settimanale A41002300'!DK40&gt;simulazione!T326,'domanda settimanale A41002300'!DK40,0)+IF('domanda settimanale A41002300'!DK41&gt;simulazione!T326,'domanda settimanale A41002300'!DK41,0)+IF('domanda settimanale A41002300'!DK42&gt;simulazione!T326,'domanda settimanale A41002300'!DK42,0)+IF('domanda settimanale A41002300'!DK43&gt;simulazione!T326,'domanda settimanale A41002300'!DK43,0)+IF('domanda settimanale A41002300'!DK44&gt;simulazione!T326,'domanda settimanale A41002300'!DK44,0)+IF('domanda settimanale A41002300'!DK45&gt;simulazione!T326,'domanda settimanale A41002300'!DK45,0)+IF('domanda settimanale A41002300'!DK46&gt;simulazione!T326,'domanda settimanale A41002300'!DK46,0)+IF('domanda settimanale A41002300'!DK47&gt;simulazione!T326,'domanda settimanale A41002300'!DK47,0)+IF('domanda settimanale A41002300'!DK48&gt;simulazione!T326,'domanda settimanale A41002300'!DK48,0)+IF('domanda settimanale A41002300'!DK49&gt;simulazione!T326,'domanda settimanale A41002300'!DK49,0)+IF('domanda settimanale A41002300'!DK50&gt;simulazione!T326,'domanda settimanale A41002300'!DK50,0)+IF('domanda settimanale A41002300'!DK51&gt;simulazione!T326,'domanda settimanale A41002300'!DK51,0)+IF('domanda settimanale A41002300'!DK52&gt;simulazione!T326,'domanda settimanale A41002300'!DK52,0)+IF('domanda settimanale A41002300'!DK53&gt;simulazione!T326,'domanda settimanale A41002300'!DK53,0)+IF('domanda settimanale A41002300'!DK54&gt;simulazione!T326,'domanda settimanale A41002300'!DK54,0)+IF('domanda settimanale A41002300'!DK55&gt;simulazione!T326,'domanda settimanale A41002300'!DK55,0)+IF('domanda settimanale A41002300'!DK56&gt;simulazione!T326,'domanda settimanale A41002300'!DK56,0)+IF('domanda settimanale A41002300'!DK57&gt;simulazione!T326,'domanda settimanale A41002300'!DK57,0)+IF('domanda settimanale A41002300'!DK58&gt;simulazione!T326,'domanda settimanale A41002300'!DK58,0)+IF('domanda settimanale A41002300'!DK59&gt;simulazione!T326,'domanda settimanale A41002300'!DK59,0)+IF('domanda settimanale A41002300'!DK60&gt;simulazione!T326,'domanda settimanale A41002300'!DK60,0)+IF('domanda settimanale A41002300'!DK61&gt;simulazione!T326,'domanda settimanale A41002300'!DK61,0)+IF('domanda settimanale A41002300'!DK62&gt;simulazione!T326,'domanda settimanale A41002300'!DK62,0)+IF('domanda settimanale A41002300'!DK63&gt;simulazione!T326,'domanda settimanale A41002300'!DK63,0)+IF('domanda settimanale A41002300'!DK64&gt;simulazione!T326,'domanda settimanale A41002300'!DK64,0)+IF('domanda settimanale A41002300'!DK65&gt;simulazione!T326,'domanda settimanale A41002300'!DK65,0)+IF('domanda settimanale A41002300'!DK66&gt;simulazione!T326,'domanda settimanale A41002300'!DK66,0)+IF('domanda settimanale A41002300'!DK67&gt;simulazione!T326,'domanda settimanale A41002300'!DK67,0)+IF('domanda settimanale A41002300'!DK68&gt;simulazione!T326,'domanda settimanale A41002300'!DK68,0)+IF('domanda settimanale A41002300'!DK69&gt;simulazione!T326,'domanda settimanale A41002300'!DK69,0)+IF('domanda settimanale A41002300'!DK70&gt;simulazione!T326,'domanda settimanale A41002300'!DK70,0)+IF('domanda settimanale A41002300'!DK71&gt;simulazione!T326,'domanda settimanale A41002300'!DK71,0)+IF('domanda settimanale A41002300'!DK72&gt;simulazione!T326,'domanda settimanale A41002300'!DK72,0)+IF('domanda settimanale A41002300'!DK73&gt;simulazione!T326,'domanda settimanale A41002300'!DK73,0)+IF('domanda settimanale A41002300'!DK74&gt;simulazione!T326,'domanda settimanale A41002300'!DK74,0)+IF('domanda settimanale A41002300'!DK75&gt;simulazione!T326,'domanda settimanale A41002300'!DK75,0)+IF('domanda settimanale A41002300'!DK76&gt;simulazione!T326,'domanda settimanale A41002300'!DK76,0))</f>
        <v>131208.6102857143</v>
      </c>
      <c r="M23" s="206">
        <f>'domanda settimanale A41002300'!DH16+IF('domanda settimanale A41002300'!DH17&gt;simulazione!T1572,'domanda settimanale A41002300'!DH17,0)+IF('domanda settimanale A41002300'!DH18&gt;simulazione!T1572,'domanda settimanale A41002300'!DH18,0)+IF('domanda settimanale A41002300'!DH19&gt;simulazione!T1572,'domanda settimanale A41002300'!DH19,0)+IF('domanda settimanale A41002300'!DH20&gt;simulazione!T1572,'domanda settimanale A41002300'!DH20,0)+IF('domanda settimanale A41002300'!DH21&gt;simulazione!T1572,'domanda settimanale A41002300'!DH21,0)+IF('domanda settimanale A41002300'!DH22&gt;simulazione!T1572,'domanda settimanale A41002300'!DH22,0)+IF('domanda settimanale A41002300'!DH23&gt;simulazione!T1572,'domanda settimanale A41002300'!DH23,0)+IF('domanda settimanale A41002300'!DH24&gt;simulazione!T1572,'domanda settimanale A41002300'!DH24,0)+IF('domanda settimanale A41002300'!DH25&gt;simulazione!T1572,'domanda settimanale A41002300'!DH25,0)+IF('domanda settimanale A41002300'!DH26&gt;simulazione!T1572,'domanda settimanale A41002300'!DH26,0)+IF('domanda settimanale A41002300'!DH27&gt;simulazione!T1572,'domanda settimanale A41002300'!DH27,0)+IF('domanda settimanale A41002300'!DH28&gt;simulazione!T1572,'domanda settimanale A41002300'!DH28,0)+IF('domanda settimanale A41002300'!DH29&gt;simulazione!T1572,'domanda settimanale A41002300'!DH29,0)+IF('domanda settimanale A41002300'!DH30&gt;simulazione!T1572,'domanda settimanale A41002300'!DH30,0)+IF('domanda settimanale A41002300'!DH31&gt;simulazione!T1572,'domanda settimanale A41002300'!DH31,0)+IF('domanda settimanale A41002300'!DH32&gt;simulazione!T1572,'domanda settimanale A41002300'!DH32,0)+IF('domanda settimanale A41002300'!DH33&gt;simulazione!T1572,'domanda settimanale A41002300'!DH33,0)+IF('domanda settimanale A41002300'!DH34&gt;simulazione!T1572,'domanda settimanale A41002300'!DH34,0)+IF('domanda settimanale A41002300'!DH35&gt;simulazione!T1572,'domanda settimanale A41002300'!DH35,0)+IF('domanda settimanale A41002300'!DH36&gt;simulazione!T1572,'domanda settimanale A41002300'!DH36,0)+IF('domanda settimanale A41002300'!DH37&gt;simulazione!T1572,'domanda settimanale A41002300'!DH37,0)+IF('domanda settimanale A41002300'!DH38&gt;simulazione!T1572,'domanda settimanale A41002300'!DH38,0)+IF('domanda settimanale A41002300'!DH39&gt;simulazione!T1572,'domanda settimanale A41002300'!DH39,0)+IF('domanda settimanale A41002300'!DH40&gt;simulazione!T1572,'domanda settimanale A41002300'!DH40,0)+IF('domanda settimanale A41002300'!DH41&gt;simulazione!T1572,'domanda settimanale A41002300'!DH41,0)+IF('domanda settimanale A41002300'!DH42&gt;simulazione!T1572,'domanda settimanale A41002300'!DH42,0)+IF('domanda settimanale A41002300'!DH43&gt;simulazione!T1572,'domanda settimanale A41002300'!DH43,0)+IF('domanda settimanale A41002300'!DH44&gt;simulazione!T1572,'domanda settimanale A41002300'!DH44,0)+IF('domanda settimanale A41002300'!DH45&gt;simulazione!T1572,'domanda settimanale A41002300'!DH45,0)+IF('domanda settimanale A41002300'!DH46&gt;simulazione!T1572,'domanda settimanale A41002300'!DH46,0)+IF('domanda settimanale A41002300'!DH47&gt;simulazione!T1572,'domanda settimanale A41002300'!DH47,0)+IF('domanda settimanale A41002300'!DH48&gt;simulazione!T1572,'domanda settimanale A41002300'!DH48,0)+IF('domanda settimanale A41002300'!DH49&gt;simulazione!T1572,'domanda settimanale A41002300'!DH49,0)+IF('domanda settimanale A41002300'!DH50&gt;simulazione!T1572,'domanda settimanale A41002300'!DH50,0)+IF('domanda settimanale A41002300'!DH51&gt;simulazione!T1572,'domanda settimanale A41002300'!DH51,0)+IF('domanda settimanale A41002300'!DH52&gt;simulazione!T1572,'domanda settimanale A41002300'!DH52,0)+IF('domanda settimanale A41002300'!DH53&gt;simulazione!T1572,'domanda settimanale A41002300'!DH53,0)+IF('domanda settimanale A41002300'!DH54&gt;simulazione!T1572,'domanda settimanale A41002300'!DH54,0)+IF('domanda settimanale A41002300'!DH55&gt;simulazione!T1572,'domanda settimanale A41002300'!DH55,0)+IF('domanda settimanale A41002300'!DH56&gt;simulazione!T1572,'domanda settimanale A41002300'!DH56,0)+IF('domanda settimanale A41002300'!DH57&gt;simulazione!T1572,'domanda settimanale A41002300'!DH57,0)+IF('domanda settimanale A41002300'!DH58&gt;simulazione!T1572,'domanda settimanale A41002300'!DH58,0)+IF('domanda settimanale A41002300'!DH59&gt;simulazione!T1572,'domanda settimanale A41002300'!DH59,0)+IF('domanda settimanale A41002300'!DH60&gt;simulazione!T1572,'domanda settimanale A41002300'!DH60,0)+IF('domanda settimanale A41002300'!DH61&gt;simulazione!T1572,'domanda settimanale A41002300'!DH61,0)+IF('domanda settimanale A41002300'!DH62&gt;simulazione!T1572,'domanda settimanale A41002300'!DH62,0)+IF('domanda settimanale A41002300'!DH63&gt;simulazione!T1572,'domanda settimanale A41002300'!DH63,0)+IF('domanda settimanale A41002300'!DH64&gt;simulazione!T1572,'domanda settimanale A41002300'!DH64,0)+IF('domanda settimanale A41002300'!DH65&gt;simulazione!T1572,'domanda settimanale A41002300'!DH65,0)+IF('domanda settimanale A41002300'!DH66&gt;simulazione!T1572,'domanda settimanale A41002300'!DH66,0)+IF('domanda settimanale A41002300'!DH67&gt;simulazione!T1572,'domanda settimanale A41002300'!DH67,0)+IF('domanda settimanale A41002300'!DH68&gt;simulazione!T1572,'domanda settimanale A41002300'!DH68,0)+IF('domanda settimanale A41002300'!DH69&gt;simulazione!T1572,'domanda settimanale A41002300'!DH69,0)+IF('domanda settimanale A41002300'!DH70&gt;simulazione!T1572,'domanda settimanale A41002300'!DH70,0)+IF('domanda settimanale A41002300'!DH71&gt;simulazione!T1572,'domanda settimanale A41002300'!DH71,0)+IF('domanda settimanale A41002300'!DH72&gt;simulazione!T1572,'domanda settimanale A41002300'!DH72,0)+IF('domanda settimanale A41002300'!DH73&gt;simulazione!T1572,'domanda settimanale A41002300'!DH73,0)+IF('domanda settimanale A41002300'!DH74&gt;simulazione!T1572,'domanda settimanale A41002300'!DH74,0)+IF('domanda settimanale A41002300'!DH75&gt;simulazione!T1572,'domanda settimanale A41002300'!DH75,0)+IF('domanda settimanale A41002300'!DH76&gt;simulazione!T1572,'domanda settimanale A41002300'!DH76,0)</f>
        <v>29896.265142857141</v>
      </c>
      <c r="N23" s="129">
        <f>'domanda settimanale A41002300'!DR16+IF('domanda settimanale A41002300'!DR17&gt;simulazione!T1262,'domanda settimanale A41002300'!DR17,0)+IF('domanda settimanale A41002300'!DR18&gt;simulazione!T1262,'domanda settimanale A41002300'!DR18,0)+IF('domanda settimanale A41002300'!DR19&gt;simulazione!T1262,'domanda settimanale A41002300'!DR19,0)+IF('domanda settimanale A41002300'!DR20&gt;simulazione!T1262,'domanda settimanale A41002300'!DR20,0)+IF('domanda settimanale A41002300'!DR21&gt;simulazione!T1262,'domanda settimanale A41002300'!DR21,0)+IF('domanda settimanale A41002300'!DR22&gt;simulazione!T1262,'domanda settimanale A41002300'!DR22,0)+IF('domanda settimanale A41002300'!DR23&gt;simulazione!T1262,'domanda settimanale A41002300'!DR23,0)+IF('domanda settimanale A41002300'!DR24&gt;simulazione!T1262,'domanda settimanale A41002300'!DR24,0)+IF('domanda settimanale A41002300'!DR25&gt;simulazione!T1262,'domanda settimanale A41002300'!DR25,0)+IF('domanda settimanale A41002300'!DR26&gt;simulazione!T1262,'domanda settimanale A41002300'!DR26,0)+IF('domanda settimanale A41002300'!DR27&gt;simulazione!T1262,'domanda settimanale A41002300'!DR27,0)+IF('domanda settimanale A41002300'!DR28&gt;simulazione!T1262,'domanda settimanale A41002300'!DR28,0)+IF('domanda settimanale A41002300'!DR29&gt;simulazione!T1262,'domanda settimanale A41002300'!DR29,0)+IF('domanda settimanale A41002300'!DR30&gt;simulazione!T1262,'domanda settimanale A41002300'!DR30,0)+IF('domanda settimanale A41002300'!DR31&gt;simulazione!T1262,'domanda settimanale A41002300'!DR31,0)+IF('domanda settimanale A41002300'!DR32&gt;simulazione!T1262,'domanda settimanale A41002300'!DR32,0)+IF('domanda settimanale A41002300'!DR33&gt;simulazione!T1262,'domanda settimanale A41002300'!DR33,0)+IF('domanda settimanale A41002300'!DR34&gt;simulazione!T1262,'domanda settimanale A41002300'!DR34,0)+IF('domanda settimanale A41002300'!DR35&gt;simulazione!T1262,'domanda settimanale A41002300'!DR35,0)+IF('domanda settimanale A41002300'!DR36&gt;simulazione!T1262,'domanda settimanale A41002300'!DR36,0)+IF('domanda settimanale A41002300'!DR37&gt;simulazione!T1262,'domanda settimanale A41002300'!DR37,0)+IF('domanda settimanale A41002300'!DR38&gt;simulazione!T1262,'domanda settimanale A41002300'!DR38,0)+IF('domanda settimanale A41002300'!DR39&gt;simulazione!T1262,'domanda settimanale A41002300'!DR39,0)+IF('domanda settimanale A41002300'!DR40&gt;simulazione!T1262,'domanda settimanale A41002300'!DR40,0)+IF('domanda settimanale A41002300'!DR41&gt;simulazione!T1262,'domanda settimanale A41002300'!DR41,0)+IF('domanda settimanale A41002300'!DR42&gt;simulazione!T1262,'domanda settimanale A41002300'!DR42,0)+IF('domanda settimanale A41002300'!DR43&gt;simulazione!T1262,'domanda settimanale A41002300'!DR43,0)+IF('domanda settimanale A41002300'!DR44&gt;simulazione!T1262,'domanda settimanale A41002300'!DR44,0)+IF('domanda settimanale A41002300'!DR45&gt;simulazione!T1262,'domanda settimanale A41002300'!DR45,0)+IF('domanda settimanale A41002300'!DR46&gt;simulazione!T1262,'domanda settimanale A41002300'!DR46,0)+IF('domanda settimanale A41002300'!DR47&gt;simulazione!T1262,'domanda settimanale A41002300'!DR47,0)+IF('domanda settimanale A41002300'!DR48&gt;simulazione!T1262,'domanda settimanale A41002300'!DR48,0)+IF('domanda settimanale A41002300'!DR49&gt;simulazione!T1262,'domanda settimanale A41002300'!DR49,0)+IF('domanda settimanale A41002300'!DR50&gt;simulazione!T1262,'domanda settimanale A41002300'!DR50,0)+IF('domanda settimanale A41002300'!DR51&gt;simulazione!T1262,'domanda settimanale A41002300'!DR51,0)</f>
        <v>1504.686857142857</v>
      </c>
    </row>
    <row r="24" spans="3:14">
      <c r="C24" s="3" t="s">
        <v>107</v>
      </c>
      <c r="D24" s="173">
        <f>_xlfn.CEILING.MATH('domanda settimanale A41002300'!DB17+IF('domanda settimanale A41002300'!DB18&gt;simulazione!S16,'domanda settimanale A41002300'!DB18,0)+IF('domanda settimanale A41002300'!DB19&gt;simulazione!S16,'domanda settimanale A41002300'!DB19,0)+IF('domanda settimanale A41002300'!DB20&gt;simulazione!S16,'domanda settimanale A41002300'!DB20,0)+IF('domanda settimanale A41002300'!DB21&gt;simulazione!S16,'domanda settimanale A41002300'!DB21,0)+IF('domanda settimanale A41002300'!DB22&gt;simulazione!S16,'domanda settimanale A41002300'!DB22,0)+IF('domanda settimanale A41002300'!DB23&gt;simulazione!S16,'domanda settimanale A41002300'!DB23,0))</f>
        <v>271</v>
      </c>
      <c r="E24" s="173">
        <f>_xlfn.CEILING.MATH('domanda settimanale A41002300'!DC17+IF('domanda settimanale A41002300'!DC18&gt;simulazione!S172,'domanda settimanale A41002300'!DC18,0)+IF('domanda settimanale A41002300'!DC19&gt;simulazione!S172,'domanda settimanale A41002300'!DC19,0)+IF('domanda settimanale A41002300'!DC20&gt;simulazione!S172,'domanda settimanale A41002300'!DC20,0)+IF('domanda settimanale A41002300'!DC21&gt;simulazione!S172,'domanda settimanale A41002300'!DC21,0)+IF('domanda settimanale A41002300'!DC22&gt;simulazione!S172,'domanda settimanale A41002300'!DC22,0))</f>
        <v>271</v>
      </c>
      <c r="F24" s="5">
        <v>22700</v>
      </c>
      <c r="G24" s="5">
        <f>_xlfn.CEILING.MATH('domanda settimanale A41002300'!CJ17+IF('domanda settimanale A41002300'!CJ18&gt;simulazione!S640,'domanda settimanale A41002300'!CJ18,0)+IF('domanda settimanale A41002300'!CJ19&gt;simulazione!S640,'domanda settimanale A41002300'!CJ19,0)+IF('domanda settimanale A41002300'!CJ20&gt;simulazione!S640,'domanda settimanale A41002300'!CJ20,0)+IF('domanda settimanale A41002300'!CJ21&gt;simulazione!S640,'domanda settimanale A41002300'!CJ21,0)+IF('domanda settimanale A41002300'!CJ22&gt;simulazione!S640,'domanda settimanale A41002300'!CJ22,0))</f>
        <v>271</v>
      </c>
      <c r="H24" s="5">
        <f>_xlfn.CEILING.MATH('domanda settimanale A41002300'!CQ17+IF('domanda settimanale A41002300'!CQ18&gt;simulazione!S952,'domanda settimanale A41002300'!CQ18,0)+IF('domanda settimanale A41002300'!CQ19&gt;simulazione!S952,'domanda settimanale A41002300'!CQ19,0)+IF('domanda settimanale A41002300'!CQ20&gt;simulazione!S952,'domanda settimanale A41002300'!CQ20,0)+IF('domanda settimanale A41002300'!CQ21&gt;simulazione!S952,'domanda settimanale A41002300'!CQ21,0)+IF('domanda settimanale A41002300'!CQ22&gt;simulazione!S952,'domanda settimanale A41002300'!CQ22,0))</f>
        <v>271</v>
      </c>
      <c r="I24" s="5">
        <f>_xlfn.CEILING.MATH('domanda settimanale A41002300'!CR17+IF('domanda settimanale A41002300'!CR18&gt;simulazione!S952,'domanda settimanale A41002300'!CR18,0)+IF('domanda settimanale A41002300'!CR19&gt;simulazione!S952,'domanda settimanale A41002300'!CR19,0)+IF('domanda settimanale A41002300'!CR20&gt;simulazione!S952,'domanda settimanale A41002300'!CR20,0)+IF('domanda settimanale A41002300'!CR21&gt;simulazione!S952,'domanda settimanale A41002300'!CR21,0)+IF('domanda settimanale A41002300'!CR22&gt;simulazione!S952,'domanda settimanale A41002300'!CR22,0))</f>
        <v>271</v>
      </c>
      <c r="J24" s="206">
        <f>_xlfn.CEILING.MATH('domanda settimanale A41002300'!CU17+IF('domanda settimanale A41002300'!CU18&gt;simulazione!S482,'domanda settimanale A41002300'!CU18,0)+IF('domanda settimanale A41002300'!CU19&gt;simulazione!S482,'domanda settimanale A41002300'!CU19,0)+IF('domanda settimanale A41002300'!CU20&gt;simulazione!S482,'domanda settimanale A41002300'!CU20,0)+IF('domanda settimanale A41002300'!CU21&gt;simulazione!S482,'domanda settimanale A41002300'!CU21,0))</f>
        <v>52</v>
      </c>
      <c r="K24" s="206">
        <f>_xlfn.CEILING.MATH('domanda settimanale A41002300'!CV17+IF('domanda settimanale A41002300'!CV18&gt;simulazione!R1419,'domanda settimanale A41002300'!CV18,0)+IF('domanda settimanale A41002300'!CV19&gt;simulazione!R1419,'domanda settimanale A41002300'!CV19,0)+IF('domanda settimanale A41002300'!CV20&gt;simulazione!R1419,'domanda settimanale A41002300'!CV20,0)+IF('domanda settimanale A41002300'!CV21&gt;simulazione!R1419,'domanda settimanale A41002300'!CV21,0))</f>
        <v>220</v>
      </c>
      <c r="L24" s="206">
        <f>('domanda settimanale A41002300'!DK17+IF('domanda settimanale A41002300'!DK18&gt;simulazione!T327,'domanda settimanale A41002300'!DK18,0)+IF('domanda settimanale A41002300'!DK19&gt;simulazione!T327,'domanda settimanale A41002300'!DK19,0)+IF('domanda settimanale A41002300'!DK20&gt;simulazione!T327,'domanda settimanale A41002300'!DK20,0)+IF('domanda settimanale A41002300'!DK21&gt;simulazione!T327,'domanda settimanale A41002300'!DK21,0)+IF('domanda settimanale A41002300'!DK22&gt;simulazione!T327,'domanda settimanale A41002300'!DK22,0)+IF('domanda settimanale A41002300'!DK23&gt;simulazione!T327,'domanda settimanale A41002300'!DK23,0)+IF('domanda settimanale A41002300'!DK24&gt;simulazione!T327,'domanda settimanale A41002300'!DK24,0)+IF('domanda settimanale A41002300'!DK25&gt;simulazione!T327,'domanda settimanale A41002300'!DK25,0)+IF('domanda settimanale A41002300'!DK26&gt;simulazione!T327,'domanda settimanale A41002300'!DK26,0)+IF('domanda settimanale A41002300'!DK27&gt;simulazione!T327,'domanda settimanale A41002300'!DK27,0)+IF('domanda settimanale A41002300'!DK28&gt;simulazione!T327,'domanda settimanale A41002300'!DK28,0)+IF('domanda settimanale A41002300'!DK29&gt;simulazione!T327,'domanda settimanale A41002300'!DK29,0)+IF('domanda settimanale A41002300'!DK30&gt;simulazione!T327,'domanda settimanale A41002300'!DK30,0)+IF('domanda settimanale A41002300'!DK31&gt;simulazione!T327,'domanda settimanale A41002300'!DK31,0)+IF('domanda settimanale A41002300'!DK32&gt;simulazione!T327,'domanda settimanale A41002300'!DK32,0)+IF('domanda settimanale A41002300'!DK33&gt;simulazione!T327,'domanda settimanale A41002300'!DK33,0)+IF('domanda settimanale A41002300'!DK34&gt;simulazione!T327,'domanda settimanale A41002300'!DK34,0)+IF('domanda settimanale A41002300'!DK35&gt;simulazione!T327,'domanda settimanale A41002300'!DK35,0)+IF('domanda settimanale A41002300'!DK36&gt;simulazione!T327,'domanda settimanale A41002300'!DK36,0)+IF('domanda settimanale A41002300'!DK37&gt;simulazione!T327,'domanda settimanale A41002300'!DK37,0)+IF('domanda settimanale A41002300'!DK38&gt;simulazione!T327,'domanda settimanale A41002300'!DK38,0)+IF('domanda settimanale A41002300'!DK39&gt;simulazione!T327,'domanda settimanale A41002300'!DK39,0)+IF('domanda settimanale A41002300'!DK40&gt;simulazione!T327,'domanda settimanale A41002300'!DK40,0)+IF('domanda settimanale A41002300'!DK41&gt;simulazione!T327,'domanda settimanale A41002300'!DK41,0)+IF('domanda settimanale A41002300'!DK42&gt;simulazione!T327,'domanda settimanale A41002300'!DK42,0)+IF('domanda settimanale A41002300'!DK43&gt;simulazione!T327,'domanda settimanale A41002300'!DK43,0)+IF('domanda settimanale A41002300'!DK44&gt;simulazione!T327,'domanda settimanale A41002300'!DK44,0)+IF('domanda settimanale A41002300'!DK45&gt;simulazione!T327,'domanda settimanale A41002300'!DK45,0)+IF('domanda settimanale A41002300'!DK46&gt;simulazione!T327,'domanda settimanale A41002300'!DK46,0)+IF('domanda settimanale A41002300'!DK47&gt;simulazione!T327,'domanda settimanale A41002300'!DK47,0)+IF('domanda settimanale A41002300'!DK48&gt;simulazione!T327,'domanda settimanale A41002300'!DK48,0)+IF('domanda settimanale A41002300'!DK49&gt;simulazione!T327,'domanda settimanale A41002300'!DK49,0)+IF('domanda settimanale A41002300'!DK50&gt;simulazione!T327,'domanda settimanale A41002300'!DK50,0)+IF('domanda settimanale A41002300'!DK51&gt;simulazione!T327,'domanda settimanale A41002300'!DK51,0)+IF('domanda settimanale A41002300'!DK52&gt;simulazione!T327,'domanda settimanale A41002300'!DK52,0)+IF('domanda settimanale A41002300'!DK53&gt;simulazione!T327,'domanda settimanale A41002300'!DK53,0)+IF('domanda settimanale A41002300'!DK54&gt;simulazione!T327,'domanda settimanale A41002300'!DK54,0)+IF('domanda settimanale A41002300'!DK55&gt;simulazione!T327,'domanda settimanale A41002300'!DK55,0)+IF('domanda settimanale A41002300'!DK56&gt;simulazione!T327,'domanda settimanale A41002300'!DK56,0)+IF('domanda settimanale A41002300'!DK57&gt;simulazione!T327,'domanda settimanale A41002300'!DK57,0)+IF('domanda settimanale A41002300'!DK58&gt;simulazione!T327,'domanda settimanale A41002300'!DK58,0)+IF('domanda settimanale A41002300'!DK59&gt;simulazione!T327,'domanda settimanale A41002300'!DK59,0)+IF('domanda settimanale A41002300'!DK60&gt;simulazione!T327,'domanda settimanale A41002300'!DK60,0)+IF('domanda settimanale A41002300'!DK61&gt;simulazione!T327,'domanda settimanale A41002300'!DK61,0)+IF('domanda settimanale A41002300'!DK62&gt;simulazione!T327,'domanda settimanale A41002300'!DK62,0)+IF('domanda settimanale A41002300'!DK63&gt;simulazione!T327,'domanda settimanale A41002300'!DK63,0)+IF('domanda settimanale A41002300'!DK64&gt;simulazione!T327,'domanda settimanale A41002300'!DK64,0)+IF('domanda settimanale A41002300'!DK65&gt;simulazione!T327,'domanda settimanale A41002300'!DK65,0)+IF('domanda settimanale A41002300'!DK66&gt;simulazione!T327,'domanda settimanale A41002300'!DK66,0)+IF('domanda settimanale A41002300'!DK67&gt;simulazione!T327,'domanda settimanale A41002300'!DK67,0)+IF('domanda settimanale A41002300'!DK68&gt;simulazione!T327,'domanda settimanale A41002300'!DK68,0)+IF('domanda settimanale A41002300'!DK69&gt;simulazione!T327,'domanda settimanale A41002300'!DK69,0)+IF('domanda settimanale A41002300'!DK70&gt;simulazione!T327,'domanda settimanale A41002300'!DK70,0)+IF('domanda settimanale A41002300'!DK71&gt;simulazione!T327,'domanda settimanale A41002300'!DK71,0)+IF('domanda settimanale A41002300'!DK72&gt;simulazione!T327,'domanda settimanale A41002300'!DK72,0)+IF('domanda settimanale A41002300'!DK73&gt;simulazione!T327,'domanda settimanale A41002300'!DK73,0)+IF('domanda settimanale A41002300'!DK74&gt;simulazione!T327,'domanda settimanale A41002300'!DK74,0)+IF('domanda settimanale A41002300'!DK75&gt;simulazione!T327,'domanda settimanale A41002300'!DK75,0)+IF('domanda settimanale A41002300'!DK76&gt;simulazione!T327,'domanda settimanale A41002300'!DK76,0)+IF('domanda settimanale A41002300'!DK77&gt;simulazione!T327,'domanda settimanale A41002300'!DK77,0))</f>
        <v>138738.144</v>
      </c>
      <c r="M24" s="206">
        <f>'domanda settimanale A41002300'!DH17+IF('domanda settimanale A41002300'!DH18&gt;simulazione!T1573,'domanda settimanale A41002300'!DH18,0)+IF('domanda settimanale A41002300'!DH19&gt;simulazione!T1573,'domanda settimanale A41002300'!DH19,0)+IF('domanda settimanale A41002300'!DH20&gt;simulazione!T1573,'domanda settimanale A41002300'!DH20,0)+IF('domanda settimanale A41002300'!DH21&gt;simulazione!T1573,'domanda settimanale A41002300'!DH21,0)+IF('domanda settimanale A41002300'!DH22&gt;simulazione!T1573,'domanda settimanale A41002300'!DH22,0)+IF('domanda settimanale A41002300'!DH23&gt;simulazione!T1573,'domanda settimanale A41002300'!DH23,0)+IF('domanda settimanale A41002300'!DH24&gt;simulazione!T1573,'domanda settimanale A41002300'!DH24,0)+IF('domanda settimanale A41002300'!DH25&gt;simulazione!T1573,'domanda settimanale A41002300'!DH25,0)+IF('domanda settimanale A41002300'!DH26&gt;simulazione!T1573,'domanda settimanale A41002300'!DH26,0)+IF('domanda settimanale A41002300'!DH27&gt;simulazione!T1573,'domanda settimanale A41002300'!DH27,0)+IF('domanda settimanale A41002300'!DH28&gt;simulazione!T1573,'domanda settimanale A41002300'!DH28,0)+IF('domanda settimanale A41002300'!DH29&gt;simulazione!T1573,'domanda settimanale A41002300'!DH29,0)+IF('domanda settimanale A41002300'!DH30&gt;simulazione!T1573,'domanda settimanale A41002300'!DH30,0)+IF('domanda settimanale A41002300'!DH31&gt;simulazione!T1573,'domanda settimanale A41002300'!DH31,0)+IF('domanda settimanale A41002300'!DH32&gt;simulazione!T1573,'domanda settimanale A41002300'!DH32,0)+IF('domanda settimanale A41002300'!DH33&gt;simulazione!T1573,'domanda settimanale A41002300'!DH33,0)+IF('domanda settimanale A41002300'!DH34&gt;simulazione!T1573,'domanda settimanale A41002300'!DH34,0)+IF('domanda settimanale A41002300'!DH35&gt;simulazione!T1573,'domanda settimanale A41002300'!DH35,0)+IF('domanda settimanale A41002300'!DH36&gt;simulazione!T1573,'domanda settimanale A41002300'!DH36,0)+IF('domanda settimanale A41002300'!DH37&gt;simulazione!T1573,'domanda settimanale A41002300'!DH37,0)+IF('domanda settimanale A41002300'!DH38&gt;simulazione!T1573,'domanda settimanale A41002300'!DH38,0)+IF('domanda settimanale A41002300'!DH39&gt;simulazione!T1573,'domanda settimanale A41002300'!DH39,0)+IF('domanda settimanale A41002300'!DH40&gt;simulazione!T1573,'domanda settimanale A41002300'!DH40,0)+IF('domanda settimanale A41002300'!DH41&gt;simulazione!T1573,'domanda settimanale A41002300'!DH41,0)+IF('domanda settimanale A41002300'!DH42&gt;simulazione!T1573,'domanda settimanale A41002300'!DH42,0)+IF('domanda settimanale A41002300'!DH43&gt;simulazione!T1573,'domanda settimanale A41002300'!DH43,0)+IF('domanda settimanale A41002300'!DH44&gt;simulazione!T1573,'domanda settimanale A41002300'!DH44,0)+IF('domanda settimanale A41002300'!DH45&gt;simulazione!T1573,'domanda settimanale A41002300'!DH45,0)+IF('domanda settimanale A41002300'!DH46&gt;simulazione!T1573,'domanda settimanale A41002300'!DH46,0)+IF('domanda settimanale A41002300'!DH47&gt;simulazione!T1573,'domanda settimanale A41002300'!DH47,0)+IF('domanda settimanale A41002300'!DH48&gt;simulazione!T1573,'domanda settimanale A41002300'!DH48,0)+IF('domanda settimanale A41002300'!DH49&gt;simulazione!T1573,'domanda settimanale A41002300'!DH49,0)+IF('domanda settimanale A41002300'!DH50&gt;simulazione!T1573,'domanda settimanale A41002300'!DH50,0)+IF('domanda settimanale A41002300'!DH51&gt;simulazione!T1573,'domanda settimanale A41002300'!DH51,0)+IF('domanda settimanale A41002300'!DH52&gt;simulazione!T1573,'domanda settimanale A41002300'!DH52,0)+IF('domanda settimanale A41002300'!DH53&gt;simulazione!T1573,'domanda settimanale A41002300'!DH53,0)+IF('domanda settimanale A41002300'!DH54&gt;simulazione!T1573,'domanda settimanale A41002300'!DH54,0)+IF('domanda settimanale A41002300'!DH55&gt;simulazione!T1573,'domanda settimanale A41002300'!DH55,0)+IF('domanda settimanale A41002300'!DH56&gt;simulazione!T1573,'domanda settimanale A41002300'!DH56,0)+IF('domanda settimanale A41002300'!DH57&gt;simulazione!T1573,'domanda settimanale A41002300'!DH57,0)+IF('domanda settimanale A41002300'!DH58&gt;simulazione!T1573,'domanda settimanale A41002300'!DH58,0)+IF('domanda settimanale A41002300'!DH59&gt;simulazione!T1573,'domanda settimanale A41002300'!DH59,0)+IF('domanda settimanale A41002300'!DH60&gt;simulazione!T1573,'domanda settimanale A41002300'!DH60,0)+IF('domanda settimanale A41002300'!DH61&gt;simulazione!T1573,'domanda settimanale A41002300'!DH61,0)+IF('domanda settimanale A41002300'!DH62&gt;simulazione!T1573,'domanda settimanale A41002300'!DH62,0)+IF('domanda settimanale A41002300'!DH63&gt;simulazione!T1573,'domanda settimanale A41002300'!DH63,0)+IF('domanda settimanale A41002300'!DH64&gt;simulazione!T1573,'domanda settimanale A41002300'!DH64,0)+IF('domanda settimanale A41002300'!DH65&gt;simulazione!T1573,'domanda settimanale A41002300'!DH65,0)+IF('domanda settimanale A41002300'!DH66&gt;simulazione!T1573,'domanda settimanale A41002300'!DH66,0)+IF('domanda settimanale A41002300'!DH67&gt;simulazione!T1573,'domanda settimanale A41002300'!DH67,0)+IF('domanda settimanale A41002300'!DH68&gt;simulazione!T1573,'domanda settimanale A41002300'!DH68,0)+IF('domanda settimanale A41002300'!DH69&gt;simulazione!T1573,'domanda settimanale A41002300'!DH69,0)+IF('domanda settimanale A41002300'!DH70&gt;simulazione!T1573,'domanda settimanale A41002300'!DH70,0)+IF('domanda settimanale A41002300'!DH71&gt;simulazione!T1573,'domanda settimanale A41002300'!DH71,0)+IF('domanda settimanale A41002300'!DH72&gt;simulazione!T1573,'domanda settimanale A41002300'!DH72,0)+IF('domanda settimanale A41002300'!DH73&gt;simulazione!T1573,'domanda settimanale A41002300'!DH73,0)+IF('domanda settimanale A41002300'!DH74&gt;simulazione!T1573,'domanda settimanale A41002300'!DH74,0)+IF('domanda settimanale A41002300'!DH75&gt;simulazione!T1573,'domanda settimanale A41002300'!DH75,0)+IF('domanda settimanale A41002300'!DH76&gt;simulazione!T1573,'domanda settimanale A41002300'!DH76,0)+IF('domanda settimanale A41002300'!DH77&gt;simulazione!T1573,'domanda settimanale A41002300'!DH77,0)</f>
        <v>34457.856</v>
      </c>
      <c r="N24" s="129">
        <f>'domanda settimanale A41002300'!DR17+IF('domanda settimanale A41002300'!DR18&gt;simulazione!T1263,'domanda settimanale A41002300'!DR18,0)+IF('domanda settimanale A41002300'!DR19&gt;simulazione!T1263,'domanda settimanale A41002300'!DR19,0)+IF('domanda settimanale A41002300'!DR20&gt;simulazione!T1263,'domanda settimanale A41002300'!DR20,0)+IF('domanda settimanale A41002300'!DR21&gt;simulazione!T1263,'domanda settimanale A41002300'!DR21,0)+IF('domanda settimanale A41002300'!DR22&gt;simulazione!T1263,'domanda settimanale A41002300'!DR22,0)+IF('domanda settimanale A41002300'!DR23&gt;simulazione!T1263,'domanda settimanale A41002300'!DR23,0)+IF('domanda settimanale A41002300'!DR24&gt;simulazione!T1263,'domanda settimanale A41002300'!DR24,0)+IF('domanda settimanale A41002300'!DR25&gt;simulazione!T1263,'domanda settimanale A41002300'!DR25,0)+IF('domanda settimanale A41002300'!DR26&gt;simulazione!T1263,'domanda settimanale A41002300'!DR26,0)+IF('domanda settimanale A41002300'!DR27&gt;simulazione!T1263,'domanda settimanale A41002300'!DR27,0)+IF('domanda settimanale A41002300'!DR28&gt;simulazione!T1263,'domanda settimanale A41002300'!DR28,0)+IF('domanda settimanale A41002300'!DR29&gt;simulazione!T1263,'domanda settimanale A41002300'!DR29,0)+IF('domanda settimanale A41002300'!DR30&gt;simulazione!T1263,'domanda settimanale A41002300'!DR30,0)+IF('domanda settimanale A41002300'!DR31&gt;simulazione!T1263,'domanda settimanale A41002300'!DR31,0)+IF('domanda settimanale A41002300'!DR32&gt;simulazione!T1263,'domanda settimanale A41002300'!DR32,0)+IF('domanda settimanale A41002300'!DR33&gt;simulazione!T1263,'domanda settimanale A41002300'!DR33,0)+IF('domanda settimanale A41002300'!DR34&gt;simulazione!T1263,'domanda settimanale A41002300'!DR34,0)+IF('domanda settimanale A41002300'!DR35&gt;simulazione!T1263,'domanda settimanale A41002300'!DR35,0)+IF('domanda settimanale A41002300'!DR36&gt;simulazione!T1263,'domanda settimanale A41002300'!DR36,0)+IF('domanda settimanale A41002300'!DR37&gt;simulazione!T1263,'domanda settimanale A41002300'!DR37,0)+IF('domanda settimanale A41002300'!DR38&gt;simulazione!T1263,'domanda settimanale A41002300'!DR38,0)+IF('domanda settimanale A41002300'!DR39&gt;simulazione!T1263,'domanda settimanale A41002300'!DR39,0)+IF('domanda settimanale A41002300'!DR40&gt;simulazione!T1263,'domanda settimanale A41002300'!DR40,0)+IF('domanda settimanale A41002300'!DR41&gt;simulazione!T1263,'domanda settimanale A41002300'!DR41,0)+IF('domanda settimanale A41002300'!DR42&gt;simulazione!T1263,'domanda settimanale A41002300'!DR42,0)+IF('domanda settimanale A41002300'!DR43&gt;simulazione!T1263,'domanda settimanale A41002300'!DR43,0)+IF('domanda settimanale A41002300'!DR44&gt;simulazione!T1263,'domanda settimanale A41002300'!DR44,0)+IF('domanda settimanale A41002300'!DR45&gt;simulazione!T1263,'domanda settimanale A41002300'!DR45,0)+IF('domanda settimanale A41002300'!DR46&gt;simulazione!T1263,'domanda settimanale A41002300'!DR46,0)+IF('domanda settimanale A41002300'!DR47&gt;simulazione!T1263,'domanda settimanale A41002300'!DR47,0)+IF('domanda settimanale A41002300'!DR48&gt;simulazione!T1263,'domanda settimanale A41002300'!DR48,0)+IF('domanda settimanale A41002300'!DR49&gt;simulazione!T1263,'domanda settimanale A41002300'!DR49,0)+IF('domanda settimanale A41002300'!DR50&gt;simulazione!T1263,'domanda settimanale A41002300'!DR50,0)+IF('domanda settimanale A41002300'!DR51&gt;simulazione!T1263,'domanda settimanale A41002300'!DR51,0)+IF('domanda settimanale A41002300'!DR52&gt;simulazione!T1263,'domanda settimanale A41002300'!DR52,0)</f>
        <v>1504.686857142857</v>
      </c>
    </row>
    <row r="25" spans="3:14">
      <c r="C25" s="3" t="s">
        <v>108</v>
      </c>
      <c r="D25" s="173">
        <f>_xlfn.CEILING.MATH('domanda settimanale A41002300'!DB18+IF('domanda settimanale A41002300'!DB19&gt;simulazione!S17,'domanda settimanale A41002300'!DB19,0)+IF('domanda settimanale A41002300'!DB20&gt;simulazione!S17,'domanda settimanale A41002300'!DB20,0)+IF('domanda settimanale A41002300'!DB21&gt;simulazione!S17,'domanda settimanale A41002300'!DB21,0)+IF('domanda settimanale A41002300'!DB22&gt;simulazione!S17,'domanda settimanale A41002300'!DB22,0)+IF('domanda settimanale A41002300'!DB23&gt;simulazione!S17,'domanda settimanale A41002300'!DB23,0)+IF('domanda settimanale A41002300'!DB24&gt;simulazione!S17,'domanda settimanale A41002300'!DB24,0))</f>
        <v>70</v>
      </c>
      <c r="E25" s="173">
        <f>_xlfn.CEILING.MATH('domanda settimanale A41002300'!DC18+IF('domanda settimanale A41002300'!DC19&gt;simulazione!S173,'domanda settimanale A41002300'!DC19,0)+IF('domanda settimanale A41002300'!DC20&gt;simulazione!S173,'domanda settimanale A41002300'!DC20,0)+IF('domanda settimanale A41002300'!DC21&gt;simulazione!S173,'domanda settimanale A41002300'!DC21,0)+IF('domanda settimanale A41002300'!DC22&gt;simulazione!S173,'domanda settimanale A41002300'!DC22,0)+IF('domanda settimanale A41002300'!DC23&gt;simulazione!S173,'domanda settimanale A41002300'!DC23,0))</f>
        <v>70</v>
      </c>
      <c r="F25" s="5">
        <v>22499</v>
      </c>
      <c r="G25" s="5">
        <f>_xlfn.CEILING.MATH('domanda settimanale A41002300'!CJ18+IF('domanda settimanale A41002300'!CJ19&gt;simulazione!S641,'domanda settimanale A41002300'!CJ19,0)+IF('domanda settimanale A41002300'!CJ20&gt;simulazione!S641,'domanda settimanale A41002300'!CJ20,0)+IF('domanda settimanale A41002300'!CJ21&gt;simulazione!S641,'domanda settimanale A41002300'!CJ21,0)+IF('domanda settimanale A41002300'!CJ22&gt;simulazione!S641,'domanda settimanale A41002300'!CJ22,0)+IF('domanda settimanale A41002300'!CJ23&gt;simulazione!S641,'domanda settimanale A41002300'!CJ23,0))</f>
        <v>70</v>
      </c>
      <c r="H25" s="5">
        <f>_xlfn.CEILING.MATH('domanda settimanale A41002300'!CQ18+IF('domanda settimanale A41002300'!CQ19&gt;simulazione!S953,'domanda settimanale A41002300'!CQ19,0)+IF('domanda settimanale A41002300'!CQ20&gt;simulazione!S953,'domanda settimanale A41002300'!CQ20,0)+IF('domanda settimanale A41002300'!CQ21&gt;simulazione!S953,'domanda settimanale A41002300'!CQ21,0)+IF('domanda settimanale A41002300'!CQ22&gt;simulazione!S953,'domanda settimanale A41002300'!CQ22,0)+IF('domanda settimanale A41002300'!CQ23&gt;simulazione!S953,'domanda settimanale A41002300'!CQ23,0))</f>
        <v>70</v>
      </c>
      <c r="I25" s="5">
        <f>_xlfn.CEILING.MATH('domanda settimanale A41002300'!CR18+IF('domanda settimanale A41002300'!CR19&gt;simulazione!S953,'domanda settimanale A41002300'!CR19,0)+IF('domanda settimanale A41002300'!CR20&gt;simulazione!S953,'domanda settimanale A41002300'!CR20,0)+IF('domanda settimanale A41002300'!CR21&gt;simulazione!S953,'domanda settimanale A41002300'!CR21,0)+IF('domanda settimanale A41002300'!CR22&gt;simulazione!S953,'domanda settimanale A41002300'!CR22,0)+IF('domanda settimanale A41002300'!CR23&gt;simulazione!S953,'domanda settimanale A41002300'!CR23,0))</f>
        <v>70</v>
      </c>
      <c r="J25" s="206">
        <f>_xlfn.CEILING.MATH('domanda settimanale A41002300'!CU18+IF('domanda settimanale A41002300'!CU19&gt;simulazione!S483,'domanda settimanale A41002300'!CU19,0)+IF('domanda settimanale A41002300'!CU20&gt;simulazione!S483,'domanda settimanale A41002300'!CU20,0)+IF('domanda settimanale A41002300'!CU21&gt;simulazione!S483,'domanda settimanale A41002300'!CU21,0)+IF('domanda settimanale A41002300'!CU22&gt;simulazione!S483,'domanda settimanale A41002300'!CU22,0))</f>
        <v>52</v>
      </c>
      <c r="K25" s="206">
        <f>_xlfn.CEILING.MATH('domanda settimanale A41002300'!CV18+IF('domanda settimanale A41002300'!CV19&gt;simulazione!R1420,'domanda settimanale A41002300'!CV19,0)+IF('domanda settimanale A41002300'!CV20&gt;simulazione!R1420,'domanda settimanale A41002300'!CV20,0)+IF('domanda settimanale A41002300'!CV21&gt;simulazione!R1420,'domanda settimanale A41002300'!CV21,0)+IF('domanda settimanale A41002300'!CV22&gt;simulazione!R1420,'domanda settimanale A41002300'!CV22,0))</f>
        <v>19</v>
      </c>
      <c r="L25" s="206">
        <f>('domanda settimanale A41002300'!DK18+IF('domanda settimanale A41002300'!DK19&gt;simulazione!T328,'domanda settimanale A41002300'!DK19,0)+IF('domanda settimanale A41002300'!DK20&gt;simulazione!T328,'domanda settimanale A41002300'!DK20,0)+IF('domanda settimanale A41002300'!DK21&gt;simulazione!T328,'domanda settimanale A41002300'!DK21,0)+IF('domanda settimanale A41002300'!DK22&gt;simulazione!T328,'domanda settimanale A41002300'!DK22,0)+IF('domanda settimanale A41002300'!DK23&gt;simulazione!T328,'domanda settimanale A41002300'!DK23,0)+IF('domanda settimanale A41002300'!DK24&gt;simulazione!T328,'domanda settimanale A41002300'!DK24,0)+IF('domanda settimanale A41002300'!DK25&gt;simulazione!T328,'domanda settimanale A41002300'!DK25,0)+IF('domanda settimanale A41002300'!DK26&gt;simulazione!T328,'domanda settimanale A41002300'!DK26,0)+IF('domanda settimanale A41002300'!DK27&gt;simulazione!T328,'domanda settimanale A41002300'!DK27,0)+IF('domanda settimanale A41002300'!DK28&gt;simulazione!T328,'domanda settimanale A41002300'!DK28,0)+IF('domanda settimanale A41002300'!DK29&gt;simulazione!T328,'domanda settimanale A41002300'!DK29,0)+IF('domanda settimanale A41002300'!DK30&gt;simulazione!T328,'domanda settimanale A41002300'!DK30,0)+IF('domanda settimanale A41002300'!DK31&gt;simulazione!T328,'domanda settimanale A41002300'!DK31,0)+IF('domanda settimanale A41002300'!DK32&gt;simulazione!T328,'domanda settimanale A41002300'!DK32,0)+IF('domanda settimanale A41002300'!DK33&gt;simulazione!T328,'domanda settimanale A41002300'!DK33,0)+IF('domanda settimanale A41002300'!DK34&gt;simulazione!T328,'domanda settimanale A41002300'!DK34,0)+IF('domanda settimanale A41002300'!DK35&gt;simulazione!T328,'domanda settimanale A41002300'!DK35,0)+IF('domanda settimanale A41002300'!DK36&gt;simulazione!T328,'domanda settimanale A41002300'!DK36,0)+IF('domanda settimanale A41002300'!DK37&gt;simulazione!T328,'domanda settimanale A41002300'!DK37,0)+IF('domanda settimanale A41002300'!DK38&gt;simulazione!T328,'domanda settimanale A41002300'!DK38,0)+IF('domanda settimanale A41002300'!DK39&gt;simulazione!T328,'domanda settimanale A41002300'!DK39,0)+IF('domanda settimanale A41002300'!DK40&gt;simulazione!T328,'domanda settimanale A41002300'!DK40,0)+IF('domanda settimanale A41002300'!DK41&gt;simulazione!T328,'domanda settimanale A41002300'!DK41,0)+IF('domanda settimanale A41002300'!DK42&gt;simulazione!T328,'domanda settimanale A41002300'!DK42,0)+IF('domanda settimanale A41002300'!DK43&gt;simulazione!T328,'domanda settimanale A41002300'!DK43,0)+IF('domanda settimanale A41002300'!DK44&gt;simulazione!T328,'domanda settimanale A41002300'!DK44,0)+IF('domanda settimanale A41002300'!DK45&gt;simulazione!T328,'domanda settimanale A41002300'!DK45,0)+IF('domanda settimanale A41002300'!DK46&gt;simulazione!T328,'domanda settimanale A41002300'!DK46,0)+IF('domanda settimanale A41002300'!DK47&gt;simulazione!T328,'domanda settimanale A41002300'!DK47,0)+IF('domanda settimanale A41002300'!DK48&gt;simulazione!T328,'domanda settimanale A41002300'!DK48,0)+IF('domanda settimanale A41002300'!DK49&gt;simulazione!T328,'domanda settimanale A41002300'!DK49,0)+IF('domanda settimanale A41002300'!DK50&gt;simulazione!T328,'domanda settimanale A41002300'!DK50,0)+IF('domanda settimanale A41002300'!DK51&gt;simulazione!T328,'domanda settimanale A41002300'!DK51,0)+IF('domanda settimanale A41002300'!DK52&gt;simulazione!T328,'domanda settimanale A41002300'!DK52,0)+IF('domanda settimanale A41002300'!DK53&gt;simulazione!T328,'domanda settimanale A41002300'!DK53,0)+IF('domanda settimanale A41002300'!DK54&gt;simulazione!T328,'domanda settimanale A41002300'!DK54,0)+IF('domanda settimanale A41002300'!DK55&gt;simulazione!T328,'domanda settimanale A41002300'!DK55,0)+IF('domanda settimanale A41002300'!DK56&gt;simulazione!T328,'domanda settimanale A41002300'!DK56,0)+IF('domanda settimanale A41002300'!DK57&gt;simulazione!T328,'domanda settimanale A41002300'!DK57,0)+IF('domanda settimanale A41002300'!DK58&gt;simulazione!T328,'domanda settimanale A41002300'!DK58,0)+IF('domanda settimanale A41002300'!DK59&gt;simulazione!T328,'domanda settimanale A41002300'!DK59,0)+IF('domanda settimanale A41002300'!DK60&gt;simulazione!T328,'domanda settimanale A41002300'!DK60,0)+IF('domanda settimanale A41002300'!DK61&gt;simulazione!T328,'domanda settimanale A41002300'!DK61,0)+IF('domanda settimanale A41002300'!DK62&gt;simulazione!T328,'domanda settimanale A41002300'!DK62,0)+IF('domanda settimanale A41002300'!DK63&gt;simulazione!T328,'domanda settimanale A41002300'!DK63,0)+IF('domanda settimanale A41002300'!DK64&gt;simulazione!T328,'domanda settimanale A41002300'!DK64,0)+IF('domanda settimanale A41002300'!DK65&gt;simulazione!T328,'domanda settimanale A41002300'!DK65,0)+IF('domanda settimanale A41002300'!DK66&gt;simulazione!T328,'domanda settimanale A41002300'!DK66,0)+IF('domanda settimanale A41002300'!DK67&gt;simulazione!T328,'domanda settimanale A41002300'!DK67,0)+IF('domanda settimanale A41002300'!DK68&gt;simulazione!T328,'domanda settimanale A41002300'!DK68,0)+IF('domanda settimanale A41002300'!DK69&gt;simulazione!T328,'domanda settimanale A41002300'!DK69,0)+IF('domanda settimanale A41002300'!DK70&gt;simulazione!T328,'domanda settimanale A41002300'!DK70,0)+IF('domanda settimanale A41002300'!DK71&gt;simulazione!T328,'domanda settimanale A41002300'!DK71,0)+IF('domanda settimanale A41002300'!DK72&gt;simulazione!T328,'domanda settimanale A41002300'!DK72,0)+IF('domanda settimanale A41002300'!DK73&gt;simulazione!T328,'domanda settimanale A41002300'!DK73,0)+IF('domanda settimanale A41002300'!DK74&gt;simulazione!T328,'domanda settimanale A41002300'!DK74,0)+IF('domanda settimanale A41002300'!DK75&gt;simulazione!T328,'domanda settimanale A41002300'!DK75,0)+IF('domanda settimanale A41002300'!DK76&gt;simulazione!T328,'domanda settimanale A41002300'!DK76,0)+IF('domanda settimanale A41002300'!DK77&gt;simulazione!T328,'domanda settimanale A41002300'!DK77,0)+IF('domanda settimanale A41002300'!DK78&gt;simulazione!T328,'domanda settimanale A41002300'!DK78,0))</f>
        <v>74054.077714285726</v>
      </c>
      <c r="M25" s="206">
        <f>'domanda settimanale A41002300'!DH18+IF('domanda settimanale A41002300'!DH19&gt;simulazione!T1574,'domanda settimanale A41002300'!DH19,0)+IF('domanda settimanale A41002300'!DH20&gt;simulazione!T1574,'domanda settimanale A41002300'!DH20,0)+IF('domanda settimanale A41002300'!DH21&gt;simulazione!T1574,'domanda settimanale A41002300'!DH21,0)+IF('domanda settimanale A41002300'!DH22&gt;simulazione!T1574,'domanda settimanale A41002300'!DH22,0)+IF('domanda settimanale A41002300'!DH23&gt;simulazione!T1574,'domanda settimanale A41002300'!DH23,0)+IF('domanda settimanale A41002300'!DH24&gt;simulazione!T1574,'domanda settimanale A41002300'!DH24,0)+IF('domanda settimanale A41002300'!DH25&gt;simulazione!T1574,'domanda settimanale A41002300'!DH25,0)+IF('domanda settimanale A41002300'!DH26&gt;simulazione!T1574,'domanda settimanale A41002300'!DH26,0)+IF('domanda settimanale A41002300'!DH27&gt;simulazione!T1574,'domanda settimanale A41002300'!DH27,0)+IF('domanda settimanale A41002300'!DH28&gt;simulazione!T1574,'domanda settimanale A41002300'!DH28,0)+IF('domanda settimanale A41002300'!DH29&gt;simulazione!T1574,'domanda settimanale A41002300'!DH29,0)+IF('domanda settimanale A41002300'!DH30&gt;simulazione!T1574,'domanda settimanale A41002300'!DH30,0)+IF('domanda settimanale A41002300'!DH31&gt;simulazione!T1574,'domanda settimanale A41002300'!DH31,0)+IF('domanda settimanale A41002300'!DH32&gt;simulazione!T1574,'domanda settimanale A41002300'!DH32,0)+IF('domanda settimanale A41002300'!DH33&gt;simulazione!T1574,'domanda settimanale A41002300'!DH33,0)+IF('domanda settimanale A41002300'!DH34&gt;simulazione!T1574,'domanda settimanale A41002300'!DH34,0)+IF('domanda settimanale A41002300'!DH35&gt;simulazione!T1574,'domanda settimanale A41002300'!DH35,0)+IF('domanda settimanale A41002300'!DH36&gt;simulazione!T1574,'domanda settimanale A41002300'!DH36,0)+IF('domanda settimanale A41002300'!DH37&gt;simulazione!T1574,'domanda settimanale A41002300'!DH37,0)+IF('domanda settimanale A41002300'!DH38&gt;simulazione!T1574,'domanda settimanale A41002300'!DH38,0)+IF('domanda settimanale A41002300'!DH39&gt;simulazione!T1574,'domanda settimanale A41002300'!DH39,0)+IF('domanda settimanale A41002300'!DH40&gt;simulazione!T1574,'domanda settimanale A41002300'!DH40,0)+IF('domanda settimanale A41002300'!DH41&gt;simulazione!T1574,'domanda settimanale A41002300'!DH41,0)+IF('domanda settimanale A41002300'!DH42&gt;simulazione!T1574,'domanda settimanale A41002300'!DH42,0)+IF('domanda settimanale A41002300'!DH43&gt;simulazione!T1574,'domanda settimanale A41002300'!DH43,0)+IF('domanda settimanale A41002300'!DH44&gt;simulazione!T1574,'domanda settimanale A41002300'!DH44,0)+IF('domanda settimanale A41002300'!DH45&gt;simulazione!T1574,'domanda settimanale A41002300'!DH45,0)+IF('domanda settimanale A41002300'!DH46&gt;simulazione!T1574,'domanda settimanale A41002300'!DH46,0)+IF('domanda settimanale A41002300'!DH47&gt;simulazione!T1574,'domanda settimanale A41002300'!DH47,0)+IF('domanda settimanale A41002300'!DH48&gt;simulazione!T1574,'domanda settimanale A41002300'!DH48,0)+IF('domanda settimanale A41002300'!DH49&gt;simulazione!T1574,'domanda settimanale A41002300'!DH49,0)+IF('domanda settimanale A41002300'!DH50&gt;simulazione!T1574,'domanda settimanale A41002300'!DH50,0)+IF('domanda settimanale A41002300'!DH51&gt;simulazione!T1574,'domanda settimanale A41002300'!DH51,0)+IF('domanda settimanale A41002300'!DH52&gt;simulazione!T1574,'domanda settimanale A41002300'!DH52,0)+IF('domanda settimanale A41002300'!DH53&gt;simulazione!T1574,'domanda settimanale A41002300'!DH53,0)+IF('domanda settimanale A41002300'!DH54&gt;simulazione!T1574,'domanda settimanale A41002300'!DH54,0)+IF('domanda settimanale A41002300'!DH55&gt;simulazione!T1574,'domanda settimanale A41002300'!DH55,0)+IF('domanda settimanale A41002300'!DH56&gt;simulazione!T1574,'domanda settimanale A41002300'!DH56,0)+IF('domanda settimanale A41002300'!DH57&gt;simulazione!T1574,'domanda settimanale A41002300'!DH57,0)+IF('domanda settimanale A41002300'!DH58&gt;simulazione!T1574,'domanda settimanale A41002300'!DH58,0)+IF('domanda settimanale A41002300'!DH59&gt;simulazione!T1574,'domanda settimanale A41002300'!DH59,0)+IF('domanda settimanale A41002300'!DH60&gt;simulazione!T1574,'domanda settimanale A41002300'!DH60,0)+IF('domanda settimanale A41002300'!DH61&gt;simulazione!T1574,'domanda settimanale A41002300'!DH61,0)+IF('domanda settimanale A41002300'!DH62&gt;simulazione!T1574,'domanda settimanale A41002300'!DH62,0)+IF('domanda settimanale A41002300'!DH63&gt;simulazione!T1574,'domanda settimanale A41002300'!DH63,0)+IF('domanda settimanale A41002300'!DH64&gt;simulazione!T1574,'domanda settimanale A41002300'!DH64,0)+IF('domanda settimanale A41002300'!DH65&gt;simulazione!T1574,'domanda settimanale A41002300'!DH65,0)+IF('domanda settimanale A41002300'!DH66&gt;simulazione!T1574,'domanda settimanale A41002300'!DH66,0)+IF('domanda settimanale A41002300'!DH67&gt;simulazione!T1574,'domanda settimanale A41002300'!DH67,0)+IF('domanda settimanale A41002300'!DH68&gt;simulazione!T1574,'domanda settimanale A41002300'!DH68,0)+IF('domanda settimanale A41002300'!DH69&gt;simulazione!T1574,'domanda settimanale A41002300'!DH69,0)+IF('domanda settimanale A41002300'!DH70&gt;simulazione!T1574,'domanda settimanale A41002300'!DH70,0)+IF('domanda settimanale A41002300'!DH71&gt;simulazione!T1574,'domanda settimanale A41002300'!DH71,0)+IF('domanda settimanale A41002300'!DH72&gt;simulazione!T1574,'domanda settimanale A41002300'!DH72,0)+IF('domanda settimanale A41002300'!DH73&gt;simulazione!T1574,'domanda settimanale A41002300'!DH73,0)+IF('domanda settimanale A41002300'!DH74&gt;simulazione!T1574,'domanda settimanale A41002300'!DH74,0)+IF('domanda settimanale A41002300'!DH75&gt;simulazione!T1574,'domanda settimanale A41002300'!DH75,0)+IF('domanda settimanale A41002300'!DH76&gt;simulazione!T1574,'domanda settimanale A41002300'!DH76,0)+IF('domanda settimanale A41002300'!DH77&gt;simulazione!T1574,'domanda settimanale A41002300'!DH77,0)+IF('domanda settimanale A41002300'!DH78&gt;simulazione!T1574,'domanda settimanale A41002300'!DH78,0)</f>
        <v>37845.174857142854</v>
      </c>
      <c r="N25" s="129">
        <f>'domanda settimanale A41002300'!DR18+IF('domanda settimanale A41002300'!DR19&gt;simulazione!T1264,'domanda settimanale A41002300'!DR19,0)+IF('domanda settimanale A41002300'!DR20&gt;simulazione!T1264,'domanda settimanale A41002300'!DR20,0)+IF('domanda settimanale A41002300'!DR21&gt;simulazione!T1264,'domanda settimanale A41002300'!DR21,0)+IF('domanda settimanale A41002300'!DR22&gt;simulazione!T1264,'domanda settimanale A41002300'!DR22,0)+IF('domanda settimanale A41002300'!DR23&gt;simulazione!T1264,'domanda settimanale A41002300'!DR23,0)+IF('domanda settimanale A41002300'!DR24&gt;simulazione!T1264,'domanda settimanale A41002300'!DR24,0)+IF('domanda settimanale A41002300'!DR25&gt;simulazione!T1264,'domanda settimanale A41002300'!DR25,0)+IF('domanda settimanale A41002300'!DR26&gt;simulazione!T1264,'domanda settimanale A41002300'!DR26,0)+IF('domanda settimanale A41002300'!DR27&gt;simulazione!T1264,'domanda settimanale A41002300'!DR27,0)+IF('domanda settimanale A41002300'!DR28&gt;simulazione!T1264,'domanda settimanale A41002300'!DR28,0)+IF('domanda settimanale A41002300'!DR29&gt;simulazione!T1264,'domanda settimanale A41002300'!DR29,0)+IF('domanda settimanale A41002300'!DR30&gt;simulazione!T1264,'domanda settimanale A41002300'!DR30,0)+IF('domanda settimanale A41002300'!DR31&gt;simulazione!T1264,'domanda settimanale A41002300'!DR31,0)+IF('domanda settimanale A41002300'!DR32&gt;simulazione!T1264,'domanda settimanale A41002300'!DR32,0)+IF('domanda settimanale A41002300'!DR33&gt;simulazione!T1264,'domanda settimanale A41002300'!DR33,0)+IF('domanda settimanale A41002300'!DR34&gt;simulazione!T1264,'domanda settimanale A41002300'!DR34,0)+IF('domanda settimanale A41002300'!DR35&gt;simulazione!T1264,'domanda settimanale A41002300'!DR35,0)+IF('domanda settimanale A41002300'!DR36&gt;simulazione!T1264,'domanda settimanale A41002300'!DR36,0)+IF('domanda settimanale A41002300'!DR37&gt;simulazione!T1264,'domanda settimanale A41002300'!DR37,0)+IF('domanda settimanale A41002300'!DR38&gt;simulazione!T1264,'domanda settimanale A41002300'!DR38,0)+IF('domanda settimanale A41002300'!DR39&gt;simulazione!T1264,'domanda settimanale A41002300'!DR39,0)+IF('domanda settimanale A41002300'!DR40&gt;simulazione!T1264,'domanda settimanale A41002300'!DR40,0)+IF('domanda settimanale A41002300'!DR41&gt;simulazione!T1264,'domanda settimanale A41002300'!DR41,0)+IF('domanda settimanale A41002300'!DR42&gt;simulazione!T1264,'domanda settimanale A41002300'!DR42,0)+IF('domanda settimanale A41002300'!DR43&gt;simulazione!T1264,'domanda settimanale A41002300'!DR43,0)+IF('domanda settimanale A41002300'!DR44&gt;simulazione!T1264,'domanda settimanale A41002300'!DR44,0)+IF('domanda settimanale A41002300'!DR45&gt;simulazione!T1264,'domanda settimanale A41002300'!DR45,0)+IF('domanda settimanale A41002300'!DR46&gt;simulazione!T1264,'domanda settimanale A41002300'!DR46,0)+IF('domanda settimanale A41002300'!DR47&gt;simulazione!T1264,'domanda settimanale A41002300'!DR47,0)+IF('domanda settimanale A41002300'!DR48&gt;simulazione!T1264,'domanda settimanale A41002300'!DR48,0)+IF('domanda settimanale A41002300'!DR49&gt;simulazione!T1264,'domanda settimanale A41002300'!DR49,0)+IF('domanda settimanale A41002300'!DR50&gt;simulazione!T1264,'domanda settimanale A41002300'!DR50,0)+IF('domanda settimanale A41002300'!DR51&gt;simulazione!T1264,'domanda settimanale A41002300'!DR51,0)+IF('domanda settimanale A41002300'!DR52&gt;simulazione!T1264,'domanda settimanale A41002300'!DR52,0)+IF('domanda settimanale A41002300'!DR53&gt;simulazione!T1264,'domanda settimanale A41002300'!DR53,0)</f>
        <v>330.41485714285716</v>
      </c>
    </row>
    <row r="26" spans="3:14">
      <c r="C26" s="3" t="s">
        <v>109</v>
      </c>
      <c r="D26" s="173">
        <f>_xlfn.CEILING.MATH('domanda settimanale A41002300'!DB19+IF('domanda settimanale A41002300'!DB20&gt;simulazione!S18,'domanda settimanale A41002300'!DB20,0)+IF('domanda settimanale A41002300'!DB21&gt;simulazione!S18,'domanda settimanale A41002300'!DB21,0)+IF('domanda settimanale A41002300'!DB22&gt;simulazione!S18,'domanda settimanale A41002300'!DB22,0)+IF('domanda settimanale A41002300'!DB23&gt;simulazione!S18,'domanda settimanale A41002300'!DB23,0)+IF('domanda settimanale A41002300'!DB24&gt;simulazione!S18,'domanda settimanale A41002300'!DB24,0)+IF('domanda settimanale A41002300'!DB25&gt;simulazione!S18,'domanda settimanale A41002300'!DB25,0))</f>
        <v>70</v>
      </c>
      <c r="E26" s="173">
        <f>_xlfn.CEILING.MATH('domanda settimanale A41002300'!DC19+IF('domanda settimanale A41002300'!DC20&gt;simulazione!S174,'domanda settimanale A41002300'!DC20,0)+IF('domanda settimanale A41002300'!DC21&gt;simulazione!S174,'domanda settimanale A41002300'!DC21,0)+IF('domanda settimanale A41002300'!DC22&gt;simulazione!S174,'domanda settimanale A41002300'!DC22,0)+IF('domanda settimanale A41002300'!DC23&gt;simulazione!S174,'domanda settimanale A41002300'!DC23,0)+IF('domanda settimanale A41002300'!DC24&gt;simulazione!S174,'domanda settimanale A41002300'!DC24,0))</f>
        <v>70</v>
      </c>
      <c r="F26" s="5">
        <v>22499</v>
      </c>
      <c r="G26" s="5">
        <f>_xlfn.CEILING.MATH('domanda settimanale A41002300'!CJ19+IF('domanda settimanale A41002300'!CJ20&gt;simulazione!S642,'domanda settimanale A41002300'!CJ20,0)+IF('domanda settimanale A41002300'!CJ21&gt;simulazione!S642,'domanda settimanale A41002300'!CJ21,0)+IF('domanda settimanale A41002300'!CJ22&gt;simulazione!S642,'domanda settimanale A41002300'!CJ22,0)+IF('domanda settimanale A41002300'!CJ23&gt;simulazione!S642,'domanda settimanale A41002300'!CJ23,0)+IF('domanda settimanale A41002300'!CJ24&gt;simulazione!S642,'domanda settimanale A41002300'!CJ24,0))</f>
        <v>70</v>
      </c>
      <c r="H26" s="5">
        <f>_xlfn.CEILING.MATH('domanda settimanale A41002300'!CQ19+IF('domanda settimanale A41002300'!CQ20&gt;simulazione!S954,'domanda settimanale A41002300'!CQ20,0)+IF('domanda settimanale A41002300'!CQ21&gt;simulazione!S954,'domanda settimanale A41002300'!CQ21,0)+IF('domanda settimanale A41002300'!CQ22&gt;simulazione!S954,'domanda settimanale A41002300'!CQ22,0)+IF('domanda settimanale A41002300'!CQ23&gt;simulazione!S954,'domanda settimanale A41002300'!CQ23,0)+IF('domanda settimanale A41002300'!CQ24&gt;simulazione!S954,'domanda settimanale A41002300'!CQ24,0))</f>
        <v>70</v>
      </c>
      <c r="I26" s="5">
        <f>_xlfn.CEILING.MATH('domanda settimanale A41002300'!CR19+IF('domanda settimanale A41002300'!CR20&gt;simulazione!S954,'domanda settimanale A41002300'!CR20,0)+IF('domanda settimanale A41002300'!CR21&gt;simulazione!S954,'domanda settimanale A41002300'!CR21,0)+IF('domanda settimanale A41002300'!CR22&gt;simulazione!S954,'domanda settimanale A41002300'!CR22,0)+IF('domanda settimanale A41002300'!CR23&gt;simulazione!S954,'domanda settimanale A41002300'!CR23,0)+IF('domanda settimanale A41002300'!CR24&gt;simulazione!S954,'domanda settimanale A41002300'!CR24,0))</f>
        <v>70</v>
      </c>
      <c r="J26" s="206">
        <f>_xlfn.CEILING.MATH('domanda settimanale A41002300'!CU19+IF('domanda settimanale A41002300'!CU20&gt;simulazione!S484,'domanda settimanale A41002300'!CU20,0)+IF('domanda settimanale A41002300'!CU21&gt;simulazione!S484,'domanda settimanale A41002300'!CU21,0)+IF('domanda settimanale A41002300'!CU22&gt;simulazione!S484,'domanda settimanale A41002300'!CU22,0)+IF('domanda settimanale A41002300'!CU23&gt;simulazione!S484,'domanda settimanale A41002300'!CU23,0))</f>
        <v>52</v>
      </c>
      <c r="K26" s="206">
        <f>_xlfn.CEILING.MATH('domanda settimanale A41002300'!CV19+IF('domanda settimanale A41002300'!CV20&gt;simulazione!R1421,'domanda settimanale A41002300'!CV20,0)+IF('domanda settimanale A41002300'!CV21&gt;simulazione!R1421,'domanda settimanale A41002300'!CV21,0)+IF('domanda settimanale A41002300'!CV22&gt;simulazione!R1421,'domanda settimanale A41002300'!CV22,0)+IF('domanda settimanale A41002300'!CV23&gt;simulazione!R1421,'domanda settimanale A41002300'!CV23,0))</f>
        <v>19</v>
      </c>
      <c r="L26" s="206">
        <f>('domanda settimanale A41002300'!DK19+IF('domanda settimanale A41002300'!DK20&gt;simulazione!T329,'domanda settimanale A41002300'!DK20,0)+IF('domanda settimanale A41002300'!DK21&gt;simulazione!T329,'domanda settimanale A41002300'!DK21,0)+IF('domanda settimanale A41002300'!DK22&gt;simulazione!T329,'domanda settimanale A41002300'!DK22,0)+IF('domanda settimanale A41002300'!DK23&gt;simulazione!T329,'domanda settimanale A41002300'!DK23,0)+IF('domanda settimanale A41002300'!DK24&gt;simulazione!T329,'domanda settimanale A41002300'!DK24,0)+IF('domanda settimanale A41002300'!DK25&gt;simulazione!T329,'domanda settimanale A41002300'!DK25,0)+IF('domanda settimanale A41002300'!DK26&gt;simulazione!T329,'domanda settimanale A41002300'!DK26,0)+IF('domanda settimanale A41002300'!DK27&gt;simulazione!T329,'domanda settimanale A41002300'!DK27,0)+IF('domanda settimanale A41002300'!DK28&gt;simulazione!T329,'domanda settimanale A41002300'!DK28,0)+IF('domanda settimanale A41002300'!DK29&gt;simulazione!T329,'domanda settimanale A41002300'!DK29,0)+IF('domanda settimanale A41002300'!DK30&gt;simulazione!T329,'domanda settimanale A41002300'!DK30,0)+IF('domanda settimanale A41002300'!DK31&gt;simulazione!T329,'domanda settimanale A41002300'!DK31,0)+IF('domanda settimanale A41002300'!DK32&gt;simulazione!T329,'domanda settimanale A41002300'!DK32,0)+IF('domanda settimanale A41002300'!DK33&gt;simulazione!T329,'domanda settimanale A41002300'!DK33,0)+IF('domanda settimanale A41002300'!DK34&gt;simulazione!T329,'domanda settimanale A41002300'!DK34,0)+IF('domanda settimanale A41002300'!DK35&gt;simulazione!T329,'domanda settimanale A41002300'!DK35,0)+IF('domanda settimanale A41002300'!DK36&gt;simulazione!T329,'domanda settimanale A41002300'!DK36,0)+IF('domanda settimanale A41002300'!DK37&gt;simulazione!T329,'domanda settimanale A41002300'!DK37,0)+IF('domanda settimanale A41002300'!DK38&gt;simulazione!T329,'domanda settimanale A41002300'!DK38,0)+IF('domanda settimanale A41002300'!DK39&gt;simulazione!T329,'domanda settimanale A41002300'!DK39,0)+IF('domanda settimanale A41002300'!DK40&gt;simulazione!T329,'domanda settimanale A41002300'!DK40,0)+IF('domanda settimanale A41002300'!DK41&gt;simulazione!T329,'domanda settimanale A41002300'!DK41,0)+IF('domanda settimanale A41002300'!DK42&gt;simulazione!T329,'domanda settimanale A41002300'!DK42,0)+IF('domanda settimanale A41002300'!DK43&gt;simulazione!T329,'domanda settimanale A41002300'!DK43,0)+IF('domanda settimanale A41002300'!DK44&gt;simulazione!T329,'domanda settimanale A41002300'!DK44,0)+IF('domanda settimanale A41002300'!DK45&gt;simulazione!T329,'domanda settimanale A41002300'!DK45,0)+IF('domanda settimanale A41002300'!DK46&gt;simulazione!T329,'domanda settimanale A41002300'!DK46,0)+IF('domanda settimanale A41002300'!DK47&gt;simulazione!T329,'domanda settimanale A41002300'!DK47,0)+IF('domanda settimanale A41002300'!DK48&gt;simulazione!T329,'domanda settimanale A41002300'!DK48,0)+IF('domanda settimanale A41002300'!DK49&gt;simulazione!T329,'domanda settimanale A41002300'!DK49,0)+IF('domanda settimanale A41002300'!DK50&gt;simulazione!T329,'domanda settimanale A41002300'!DK50,0)+IF('domanda settimanale A41002300'!DK51&gt;simulazione!T329,'domanda settimanale A41002300'!DK51,0)+IF('domanda settimanale A41002300'!DK52&gt;simulazione!T329,'domanda settimanale A41002300'!DK52,0)+IF('domanda settimanale A41002300'!DK53&gt;simulazione!T329,'domanda settimanale A41002300'!DK53,0)+IF('domanda settimanale A41002300'!DK54&gt;simulazione!T329,'domanda settimanale A41002300'!DK54,0)+IF('domanda settimanale A41002300'!DK55&gt;simulazione!T329,'domanda settimanale A41002300'!DK55,0)+IF('domanda settimanale A41002300'!DK56&gt;simulazione!T329,'domanda settimanale A41002300'!DK56,0)+IF('domanda settimanale A41002300'!DK57&gt;simulazione!T329,'domanda settimanale A41002300'!DK57,0)+IF('domanda settimanale A41002300'!DK58&gt;simulazione!T329,'domanda settimanale A41002300'!DK58,0)+IF('domanda settimanale A41002300'!DK59&gt;simulazione!T329,'domanda settimanale A41002300'!DK59,0)+IF('domanda settimanale A41002300'!DK60&gt;simulazione!T329,'domanda settimanale A41002300'!DK60,0)+IF('domanda settimanale A41002300'!DK61&gt;simulazione!T329,'domanda settimanale A41002300'!DK61,0)+IF('domanda settimanale A41002300'!DK62&gt;simulazione!T329,'domanda settimanale A41002300'!DK62,0)+IF('domanda settimanale A41002300'!DK63&gt;simulazione!T329,'domanda settimanale A41002300'!DK63,0)+IF('domanda settimanale A41002300'!DK64&gt;simulazione!T329,'domanda settimanale A41002300'!DK64,0)+IF('domanda settimanale A41002300'!DK65&gt;simulazione!T329,'domanda settimanale A41002300'!DK65,0)+IF('domanda settimanale A41002300'!DK66&gt;simulazione!T329,'domanda settimanale A41002300'!DK66,0)+IF('domanda settimanale A41002300'!DK67&gt;simulazione!T329,'domanda settimanale A41002300'!DK67,0)+IF('domanda settimanale A41002300'!DK68&gt;simulazione!T329,'domanda settimanale A41002300'!DK68,0)+IF('domanda settimanale A41002300'!DK69&gt;simulazione!T329,'domanda settimanale A41002300'!DK69,0)+IF('domanda settimanale A41002300'!DK70&gt;simulazione!T329,'domanda settimanale A41002300'!DK70,0)+IF('domanda settimanale A41002300'!DK71&gt;simulazione!T329,'domanda settimanale A41002300'!DK71,0)+IF('domanda settimanale A41002300'!DK72&gt;simulazione!T329,'domanda settimanale A41002300'!DK72,0)+IF('domanda settimanale A41002300'!DK73&gt;simulazione!T329,'domanda settimanale A41002300'!DK73,0)+IF('domanda settimanale A41002300'!DK74&gt;simulazione!T329,'domanda settimanale A41002300'!DK74,0)+IF('domanda settimanale A41002300'!DK75&gt;simulazione!T329,'domanda settimanale A41002300'!DK75,0)+IF('domanda settimanale A41002300'!DK76&gt;simulazione!T329,'domanda settimanale A41002300'!DK76,0)+IF('domanda settimanale A41002300'!DK77&gt;simulazione!T329,'domanda settimanale A41002300'!DK77,0)+IF('domanda settimanale A41002300'!DK78&gt;simulazione!T329,'domanda settimanale A41002300'!DK78,0)+IF('domanda settimanale A41002300'!DK79&gt;simulazione!T329,'domanda settimanale A41002300'!DK79,0))</f>
        <v>81583.611428571443</v>
      </c>
      <c r="M26" s="206">
        <f>'domanda settimanale A41002300'!DH19+IF('domanda settimanale A41002300'!DH20&gt;simulazione!T1575,'domanda settimanale A41002300'!DH20,0)+IF('domanda settimanale A41002300'!DH21&gt;simulazione!T1575,'domanda settimanale A41002300'!DH21,0)+IF('domanda settimanale A41002300'!DH22&gt;simulazione!T1575,'domanda settimanale A41002300'!DH22,0)+IF('domanda settimanale A41002300'!DH23&gt;simulazione!T1575,'domanda settimanale A41002300'!DH23,0)+IF('domanda settimanale A41002300'!DH24&gt;simulazione!T1575,'domanda settimanale A41002300'!DH24,0)+IF('domanda settimanale A41002300'!DH25&gt;simulazione!T1575,'domanda settimanale A41002300'!DH25,0)+IF('domanda settimanale A41002300'!DH26&gt;simulazione!T1575,'domanda settimanale A41002300'!DH26,0)+IF('domanda settimanale A41002300'!DH27&gt;simulazione!T1575,'domanda settimanale A41002300'!DH27,0)+IF('domanda settimanale A41002300'!DH28&gt;simulazione!T1575,'domanda settimanale A41002300'!DH28,0)+IF('domanda settimanale A41002300'!DH29&gt;simulazione!T1575,'domanda settimanale A41002300'!DH29,0)+IF('domanda settimanale A41002300'!DH30&gt;simulazione!T1575,'domanda settimanale A41002300'!DH30,0)+IF('domanda settimanale A41002300'!DH31&gt;simulazione!T1575,'domanda settimanale A41002300'!DH31,0)+IF('domanda settimanale A41002300'!DH32&gt;simulazione!T1575,'domanda settimanale A41002300'!DH32,0)+IF('domanda settimanale A41002300'!DH33&gt;simulazione!T1575,'domanda settimanale A41002300'!DH33,0)+IF('domanda settimanale A41002300'!DH34&gt;simulazione!T1575,'domanda settimanale A41002300'!DH34,0)+IF('domanda settimanale A41002300'!DH35&gt;simulazione!T1575,'domanda settimanale A41002300'!DH35,0)+IF('domanda settimanale A41002300'!DH36&gt;simulazione!T1575,'domanda settimanale A41002300'!DH36,0)+IF('domanda settimanale A41002300'!DH37&gt;simulazione!T1575,'domanda settimanale A41002300'!DH37,0)+IF('domanda settimanale A41002300'!DH38&gt;simulazione!T1575,'domanda settimanale A41002300'!DH38,0)+IF('domanda settimanale A41002300'!DH39&gt;simulazione!T1575,'domanda settimanale A41002300'!DH39,0)+IF('domanda settimanale A41002300'!DH40&gt;simulazione!T1575,'domanda settimanale A41002300'!DH40,0)+IF('domanda settimanale A41002300'!DH41&gt;simulazione!T1575,'domanda settimanale A41002300'!DH41,0)+IF('domanda settimanale A41002300'!DH42&gt;simulazione!T1575,'domanda settimanale A41002300'!DH42,0)+IF('domanda settimanale A41002300'!DH43&gt;simulazione!T1575,'domanda settimanale A41002300'!DH43,0)+IF('domanda settimanale A41002300'!DH44&gt;simulazione!T1575,'domanda settimanale A41002300'!DH44,0)+IF('domanda settimanale A41002300'!DH45&gt;simulazione!T1575,'domanda settimanale A41002300'!DH45,0)+IF('domanda settimanale A41002300'!DH46&gt;simulazione!T1575,'domanda settimanale A41002300'!DH46,0)+IF('domanda settimanale A41002300'!DH47&gt;simulazione!T1575,'domanda settimanale A41002300'!DH47,0)+IF('domanda settimanale A41002300'!DH48&gt;simulazione!T1575,'domanda settimanale A41002300'!DH48,0)+IF('domanda settimanale A41002300'!DH49&gt;simulazione!T1575,'domanda settimanale A41002300'!DH49,0)+IF('domanda settimanale A41002300'!DH50&gt;simulazione!T1575,'domanda settimanale A41002300'!DH50,0)+IF('domanda settimanale A41002300'!DH51&gt;simulazione!T1575,'domanda settimanale A41002300'!DH51,0)+IF('domanda settimanale A41002300'!DH52&gt;simulazione!T1575,'domanda settimanale A41002300'!DH52,0)+IF('domanda settimanale A41002300'!DH53&gt;simulazione!T1575,'domanda settimanale A41002300'!DH53,0)+IF('domanda settimanale A41002300'!DH54&gt;simulazione!T1575,'domanda settimanale A41002300'!DH54,0)+IF('domanda settimanale A41002300'!DH55&gt;simulazione!T1575,'domanda settimanale A41002300'!DH55,0)+IF('domanda settimanale A41002300'!DH56&gt;simulazione!T1575,'domanda settimanale A41002300'!DH56,0)+IF('domanda settimanale A41002300'!DH57&gt;simulazione!T1575,'domanda settimanale A41002300'!DH57,0)+IF('domanda settimanale A41002300'!DH58&gt;simulazione!T1575,'domanda settimanale A41002300'!DH58,0)+IF('domanda settimanale A41002300'!DH59&gt;simulazione!T1575,'domanda settimanale A41002300'!DH59,0)+IF('domanda settimanale A41002300'!DH60&gt;simulazione!T1575,'domanda settimanale A41002300'!DH60,0)+IF('domanda settimanale A41002300'!DH61&gt;simulazione!T1575,'domanda settimanale A41002300'!DH61,0)+IF('domanda settimanale A41002300'!DH62&gt;simulazione!T1575,'domanda settimanale A41002300'!DH62,0)+IF('domanda settimanale A41002300'!DH63&gt;simulazione!T1575,'domanda settimanale A41002300'!DH63,0)+IF('domanda settimanale A41002300'!DH64&gt;simulazione!T1575,'domanda settimanale A41002300'!DH64,0)+IF('domanda settimanale A41002300'!DH65&gt;simulazione!T1575,'domanda settimanale A41002300'!DH65,0)+IF('domanda settimanale A41002300'!DH66&gt;simulazione!T1575,'domanda settimanale A41002300'!DH66,0)+IF('domanda settimanale A41002300'!DH67&gt;simulazione!T1575,'domanda settimanale A41002300'!DH67,0)+IF('domanda settimanale A41002300'!DH68&gt;simulazione!T1575,'domanda settimanale A41002300'!DH68,0)+IF('domanda settimanale A41002300'!DH69&gt;simulazione!T1575,'domanda settimanale A41002300'!DH69,0)+IF('domanda settimanale A41002300'!DH70&gt;simulazione!T1575,'domanda settimanale A41002300'!DH70,0)+IF('domanda settimanale A41002300'!DH71&gt;simulazione!T1575,'domanda settimanale A41002300'!DH71,0)+IF('domanda settimanale A41002300'!DH72&gt;simulazione!T1575,'domanda settimanale A41002300'!DH72,0)+IF('domanda settimanale A41002300'!DH73&gt;simulazione!T1575,'domanda settimanale A41002300'!DH73,0)+IF('domanda settimanale A41002300'!DH74&gt;simulazione!T1575,'domanda settimanale A41002300'!DH74,0)+IF('domanda settimanale A41002300'!DH75&gt;simulazione!T1575,'domanda settimanale A41002300'!DH75,0)+IF('domanda settimanale A41002300'!DH76&gt;simulazione!T1575,'domanda settimanale A41002300'!DH76,0)+IF('domanda settimanale A41002300'!DH77&gt;simulazione!T1575,'domanda settimanale A41002300'!DH77,0)+IF('domanda settimanale A41002300'!DH78&gt;simulazione!T1575,'domanda settimanale A41002300'!DH78,0)+IF('domanda settimanale A41002300'!DH79&gt;simulazione!T1575,'domanda settimanale A41002300'!DH79,0)</f>
        <v>42406.765714285713</v>
      </c>
      <c r="N26" s="129">
        <f>'domanda settimanale A41002300'!DR19+IF('domanda settimanale A41002300'!DR20&gt;simulazione!T1265,'domanda settimanale A41002300'!DR20,0)+IF('domanda settimanale A41002300'!DR21&gt;simulazione!T1265,'domanda settimanale A41002300'!DR21,0)+IF('domanda settimanale A41002300'!DR22&gt;simulazione!T1265,'domanda settimanale A41002300'!DR22,0)+IF('domanda settimanale A41002300'!DR23&gt;simulazione!T1265,'domanda settimanale A41002300'!DR23,0)+IF('domanda settimanale A41002300'!DR24&gt;simulazione!T1265,'domanda settimanale A41002300'!DR24,0)+IF('domanda settimanale A41002300'!DR25&gt;simulazione!T1265,'domanda settimanale A41002300'!DR25,0)+IF('domanda settimanale A41002300'!DR26&gt;simulazione!T1265,'domanda settimanale A41002300'!DR26,0)+IF('domanda settimanale A41002300'!DR27&gt;simulazione!T1265,'domanda settimanale A41002300'!DR27,0)+IF('domanda settimanale A41002300'!DR28&gt;simulazione!T1265,'domanda settimanale A41002300'!DR28,0)+IF('domanda settimanale A41002300'!DR29&gt;simulazione!T1265,'domanda settimanale A41002300'!DR29,0)+IF('domanda settimanale A41002300'!DR30&gt;simulazione!T1265,'domanda settimanale A41002300'!DR30,0)+IF('domanda settimanale A41002300'!DR31&gt;simulazione!T1265,'domanda settimanale A41002300'!DR31,0)+IF('domanda settimanale A41002300'!DR32&gt;simulazione!T1265,'domanda settimanale A41002300'!DR32,0)+IF('domanda settimanale A41002300'!DR33&gt;simulazione!T1265,'domanda settimanale A41002300'!DR33,0)+IF('domanda settimanale A41002300'!DR34&gt;simulazione!T1265,'domanda settimanale A41002300'!DR34,0)+IF('domanda settimanale A41002300'!DR35&gt;simulazione!T1265,'domanda settimanale A41002300'!DR35,0)+IF('domanda settimanale A41002300'!DR36&gt;simulazione!T1265,'domanda settimanale A41002300'!DR36,0)+IF('domanda settimanale A41002300'!DR37&gt;simulazione!T1265,'domanda settimanale A41002300'!DR37,0)+IF('domanda settimanale A41002300'!DR38&gt;simulazione!T1265,'domanda settimanale A41002300'!DR38,0)+IF('domanda settimanale A41002300'!DR39&gt;simulazione!T1265,'domanda settimanale A41002300'!DR39,0)+IF('domanda settimanale A41002300'!DR40&gt;simulazione!T1265,'domanda settimanale A41002300'!DR40,0)+IF('domanda settimanale A41002300'!DR41&gt;simulazione!T1265,'domanda settimanale A41002300'!DR41,0)+IF('domanda settimanale A41002300'!DR42&gt;simulazione!T1265,'domanda settimanale A41002300'!DR42,0)+IF('domanda settimanale A41002300'!DR43&gt;simulazione!T1265,'domanda settimanale A41002300'!DR43,0)+IF('domanda settimanale A41002300'!DR44&gt;simulazione!T1265,'domanda settimanale A41002300'!DR44,0)+IF('domanda settimanale A41002300'!DR45&gt;simulazione!T1265,'domanda settimanale A41002300'!DR45,0)+IF('domanda settimanale A41002300'!DR46&gt;simulazione!T1265,'domanda settimanale A41002300'!DR46,0)+IF('domanda settimanale A41002300'!DR47&gt;simulazione!T1265,'domanda settimanale A41002300'!DR47,0)+IF('domanda settimanale A41002300'!DR48&gt;simulazione!T1265,'domanda settimanale A41002300'!DR48,0)+IF('domanda settimanale A41002300'!DR49&gt;simulazione!T1265,'domanda settimanale A41002300'!DR49,0)+IF('domanda settimanale A41002300'!DR50&gt;simulazione!T1265,'domanda settimanale A41002300'!DR50,0)+IF('domanda settimanale A41002300'!DR51&gt;simulazione!T1265,'domanda settimanale A41002300'!DR51,0)+IF('domanda settimanale A41002300'!DR52&gt;simulazione!T1265,'domanda settimanale A41002300'!DR52,0)+IF('domanda settimanale A41002300'!DR53&gt;simulazione!T1265,'domanda settimanale A41002300'!DR53,0)+IF('domanda settimanale A41002300'!DR54&gt;simulazione!T1265,'domanda settimanale A41002300'!DR54,0)</f>
        <v>330.41485714285716</v>
      </c>
    </row>
    <row r="27" spans="3:14">
      <c r="C27" s="3" t="s">
        <v>110</v>
      </c>
      <c r="D27" s="173">
        <f>_xlfn.CEILING.MATH('domanda settimanale A41002300'!DB20+IF('domanda settimanale A41002300'!DB21&gt;simulazione!S19,'domanda settimanale A41002300'!DB21,0)+IF('domanda settimanale A41002300'!DB22&gt;simulazione!S19,'domanda settimanale A41002300'!DB22,0)+IF('domanda settimanale A41002300'!DB23&gt;simulazione!S19,'domanda settimanale A41002300'!DB23,0)+IF('domanda settimanale A41002300'!DB24&gt;simulazione!S19,'domanda settimanale A41002300'!DB24,0)+IF('domanda settimanale A41002300'!DB25&gt;simulazione!S19,'domanda settimanale A41002300'!DB25,0)+IF('domanda settimanale A41002300'!DB26&gt;simulazione!S19,'domanda settimanale A41002300'!DB26,0))</f>
        <v>70</v>
      </c>
      <c r="E27" s="173">
        <f>_xlfn.CEILING.MATH('domanda settimanale A41002300'!DC20+IF('domanda settimanale A41002300'!DC21&gt;simulazione!S175,'domanda settimanale A41002300'!DC21,0)+IF('domanda settimanale A41002300'!DC22&gt;simulazione!S175,'domanda settimanale A41002300'!DC22,0)+IF('domanda settimanale A41002300'!DC23&gt;simulazione!S175,'domanda settimanale A41002300'!DC23,0)+IF('domanda settimanale A41002300'!DC24&gt;simulazione!S175,'domanda settimanale A41002300'!DC24,0)+IF('domanda settimanale A41002300'!DC25&gt;simulazione!S175,'domanda settimanale A41002300'!DC25,0))</f>
        <v>70</v>
      </c>
      <c r="F27" s="5">
        <v>22146</v>
      </c>
      <c r="G27" s="5">
        <f>_xlfn.CEILING.MATH('domanda settimanale A41002300'!CJ20+IF('domanda settimanale A41002300'!CJ21&gt;simulazione!S643,'domanda settimanale A41002300'!CJ21,0)+IF('domanda settimanale A41002300'!CJ22&gt;simulazione!S643,'domanda settimanale A41002300'!CJ22,0)+IF('domanda settimanale A41002300'!CJ23&gt;simulazione!S643,'domanda settimanale A41002300'!CJ23,0)+IF('domanda settimanale A41002300'!CJ24&gt;simulazione!S643,'domanda settimanale A41002300'!CJ24,0)+IF('domanda settimanale A41002300'!CJ25&gt;simulazione!S643,'domanda settimanale A41002300'!CJ25,0))</f>
        <v>70</v>
      </c>
      <c r="H27" s="5">
        <f>_xlfn.CEILING.MATH('domanda settimanale A41002300'!CQ20+IF('domanda settimanale A41002300'!CQ21&gt;simulazione!S955,'domanda settimanale A41002300'!CQ21,0)+IF('domanda settimanale A41002300'!CQ22&gt;simulazione!S955,'domanda settimanale A41002300'!CQ22,0)+IF('domanda settimanale A41002300'!CQ23&gt;simulazione!S955,'domanda settimanale A41002300'!CQ23,0)+IF('domanda settimanale A41002300'!CQ24&gt;simulazione!S955,'domanda settimanale A41002300'!CQ24,0)+IF('domanda settimanale A41002300'!CQ25&gt;simulazione!S955,'domanda settimanale A41002300'!CQ25,0))</f>
        <v>70</v>
      </c>
      <c r="I27" s="5">
        <f>_xlfn.CEILING.MATH('domanda settimanale A41002300'!CR20+IF('domanda settimanale A41002300'!CR21&gt;simulazione!S955,'domanda settimanale A41002300'!CR21,0)+IF('domanda settimanale A41002300'!CR22&gt;simulazione!S955,'domanda settimanale A41002300'!CR22,0)+IF('domanda settimanale A41002300'!CR23&gt;simulazione!S955,'domanda settimanale A41002300'!CR23,0)+IF('domanda settimanale A41002300'!CR24&gt;simulazione!S955,'domanda settimanale A41002300'!CR24,0)+IF('domanda settimanale A41002300'!CR25&gt;simulazione!S955,'domanda settimanale A41002300'!CR25,0))</f>
        <v>70</v>
      </c>
      <c r="J27" s="206">
        <f>_xlfn.CEILING.MATH('domanda settimanale A41002300'!CU20+IF('domanda settimanale A41002300'!CU21&gt;simulazione!S485,'domanda settimanale A41002300'!CU21,0)+IF('domanda settimanale A41002300'!CU22&gt;simulazione!S485,'domanda settimanale A41002300'!CU22,0)+IF('domanda settimanale A41002300'!CU23&gt;simulazione!S485,'domanda settimanale A41002300'!CU23,0)+IF('domanda settimanale A41002300'!CU24&gt;simulazione!S485,'domanda settimanale A41002300'!CU24,0))</f>
        <v>52</v>
      </c>
      <c r="K27" s="206">
        <f>_xlfn.CEILING.MATH('domanda settimanale A41002300'!CV20+IF('domanda settimanale A41002300'!CV21&gt;simulazione!R1422,'domanda settimanale A41002300'!CV21,0)+IF('domanda settimanale A41002300'!CV22&gt;simulazione!R1422,'domanda settimanale A41002300'!CV22,0)+IF('domanda settimanale A41002300'!CV23&gt;simulazione!R1422,'domanda settimanale A41002300'!CV23,0)+IF('domanda settimanale A41002300'!CV24&gt;simulazione!R1422,'domanda settimanale A41002300'!CV24,0))</f>
        <v>19</v>
      </c>
      <c r="L27" s="206">
        <f>('domanda settimanale A41002300'!DK20+IF('domanda settimanale A41002300'!DK21&gt;simulazione!T330,'domanda settimanale A41002300'!DK21,0)+IF('domanda settimanale A41002300'!DK22&gt;simulazione!T330,'domanda settimanale A41002300'!DK22,0)+IF('domanda settimanale A41002300'!DK23&gt;simulazione!T330,'domanda settimanale A41002300'!DK23,0)+IF('domanda settimanale A41002300'!DK24&gt;simulazione!T330,'domanda settimanale A41002300'!DK24,0)+IF('domanda settimanale A41002300'!DK25&gt;simulazione!T330,'domanda settimanale A41002300'!DK25,0)+IF('domanda settimanale A41002300'!DK26&gt;simulazione!T330,'domanda settimanale A41002300'!DK26,0)+IF('domanda settimanale A41002300'!DK27&gt;simulazione!T330,'domanda settimanale A41002300'!DK27,0)+IF('domanda settimanale A41002300'!DK28&gt;simulazione!T330,'domanda settimanale A41002300'!DK28,0)+IF('domanda settimanale A41002300'!DK29&gt;simulazione!T330,'domanda settimanale A41002300'!DK29,0)+IF('domanda settimanale A41002300'!DK30&gt;simulazione!T330,'domanda settimanale A41002300'!DK30,0)+IF('domanda settimanale A41002300'!DK31&gt;simulazione!T330,'domanda settimanale A41002300'!DK31,0)+IF('domanda settimanale A41002300'!DK32&gt;simulazione!T330,'domanda settimanale A41002300'!DK32,0)+IF('domanda settimanale A41002300'!DK33&gt;simulazione!T330,'domanda settimanale A41002300'!DK33,0)+IF('domanda settimanale A41002300'!DK34&gt;simulazione!T330,'domanda settimanale A41002300'!DK34,0)+IF('domanda settimanale A41002300'!DK35&gt;simulazione!T330,'domanda settimanale A41002300'!DK35,0)+IF('domanda settimanale A41002300'!DK36&gt;simulazione!T330,'domanda settimanale A41002300'!DK36,0)+IF('domanda settimanale A41002300'!DK37&gt;simulazione!T330,'domanda settimanale A41002300'!DK37,0)+IF('domanda settimanale A41002300'!DK38&gt;simulazione!T330,'domanda settimanale A41002300'!DK38,0)+IF('domanda settimanale A41002300'!DK39&gt;simulazione!T330,'domanda settimanale A41002300'!DK39,0)+IF('domanda settimanale A41002300'!DK40&gt;simulazione!T330,'domanda settimanale A41002300'!DK40,0)+IF('domanda settimanale A41002300'!DK41&gt;simulazione!T330,'domanda settimanale A41002300'!DK41,0)+IF('domanda settimanale A41002300'!DK42&gt;simulazione!T330,'domanda settimanale A41002300'!DK42,0)+IF('domanda settimanale A41002300'!DK43&gt;simulazione!T330,'domanda settimanale A41002300'!DK43,0)+IF('domanda settimanale A41002300'!DK44&gt;simulazione!T330,'domanda settimanale A41002300'!DK44,0)+IF('domanda settimanale A41002300'!DK45&gt;simulazione!T330,'domanda settimanale A41002300'!DK45,0)+IF('domanda settimanale A41002300'!DK46&gt;simulazione!T330,'domanda settimanale A41002300'!DK46,0)+IF('domanda settimanale A41002300'!DK47&gt;simulazione!T330,'domanda settimanale A41002300'!DK47,0)+IF('domanda settimanale A41002300'!DK48&gt;simulazione!T330,'domanda settimanale A41002300'!DK48,0)+IF('domanda settimanale A41002300'!DK49&gt;simulazione!T330,'domanda settimanale A41002300'!DK49,0)+IF('domanda settimanale A41002300'!DK50&gt;simulazione!T330,'domanda settimanale A41002300'!DK50,0)+IF('domanda settimanale A41002300'!DK51&gt;simulazione!T330,'domanda settimanale A41002300'!DK51,0)+IF('domanda settimanale A41002300'!DK52&gt;simulazione!T330,'domanda settimanale A41002300'!DK52,0)+IF('domanda settimanale A41002300'!DK53&gt;simulazione!T330,'domanda settimanale A41002300'!DK53,0)+IF('domanda settimanale A41002300'!DK54&gt;simulazione!T330,'domanda settimanale A41002300'!DK54,0)+IF('domanda settimanale A41002300'!DK55&gt;simulazione!T330,'domanda settimanale A41002300'!DK55,0)+IF('domanda settimanale A41002300'!DK56&gt;simulazione!T330,'domanda settimanale A41002300'!DK56,0)+IF('domanda settimanale A41002300'!DK57&gt;simulazione!T330,'domanda settimanale A41002300'!DK57,0)+IF('domanda settimanale A41002300'!DK58&gt;simulazione!T330,'domanda settimanale A41002300'!DK58,0)+IF('domanda settimanale A41002300'!DK59&gt;simulazione!T330,'domanda settimanale A41002300'!DK59,0)+IF('domanda settimanale A41002300'!DK60&gt;simulazione!T330,'domanda settimanale A41002300'!DK60,0)+IF('domanda settimanale A41002300'!DK61&gt;simulazione!T330,'domanda settimanale A41002300'!DK61,0)+IF('domanda settimanale A41002300'!DK62&gt;simulazione!T330,'domanda settimanale A41002300'!DK62,0)+IF('domanda settimanale A41002300'!DK63&gt;simulazione!T330,'domanda settimanale A41002300'!DK63,0)+IF('domanda settimanale A41002300'!DK64&gt;simulazione!T330,'domanda settimanale A41002300'!DK64,0)+IF('domanda settimanale A41002300'!DK65&gt;simulazione!T330,'domanda settimanale A41002300'!DK65,0)+IF('domanda settimanale A41002300'!DK66&gt;simulazione!T330,'domanda settimanale A41002300'!DK66,0)+IF('domanda settimanale A41002300'!DK67&gt;simulazione!T330,'domanda settimanale A41002300'!DK67,0)+IF('domanda settimanale A41002300'!DK68&gt;simulazione!T330,'domanda settimanale A41002300'!DK68,0)+IF('domanda settimanale A41002300'!DK69&gt;simulazione!T330,'domanda settimanale A41002300'!DK69,0)+IF('domanda settimanale A41002300'!DK70&gt;simulazione!T330,'domanda settimanale A41002300'!DK70,0)+IF('domanda settimanale A41002300'!DK71&gt;simulazione!T330,'domanda settimanale A41002300'!DK71,0)+IF('domanda settimanale A41002300'!DK72&gt;simulazione!T330,'domanda settimanale A41002300'!DK72,0)+IF('domanda settimanale A41002300'!DK73&gt;simulazione!T330,'domanda settimanale A41002300'!DK73,0)+IF('domanda settimanale A41002300'!DK74&gt;simulazione!T330,'domanda settimanale A41002300'!DK74,0)+IF('domanda settimanale A41002300'!DK75&gt;simulazione!T330,'domanda settimanale A41002300'!DK75,0)+IF('domanda settimanale A41002300'!DK76&gt;simulazione!T330,'domanda settimanale A41002300'!DK76,0)+IF('domanda settimanale A41002300'!DK77&gt;simulazione!T330,'domanda settimanale A41002300'!DK77,0)+IF('domanda settimanale A41002300'!DK78&gt;simulazione!T330,'domanda settimanale A41002300'!DK78,0)+IF('domanda settimanale A41002300'!DK79&gt;simulazione!T330,'domanda settimanale A41002300'!DK79,0)+IF('domanda settimanale A41002300'!DK80&gt;simulazione!T330,'domanda settimanale A41002300'!DK80,0))</f>
        <v>89113.14514285716</v>
      </c>
      <c r="M27" s="206">
        <f>'domanda settimanale A41002300'!DH20+IF('domanda settimanale A41002300'!DH21&gt;simulazione!T1576,'domanda settimanale A41002300'!DH21,0)+IF('domanda settimanale A41002300'!DH22&gt;simulazione!T1576,'domanda settimanale A41002300'!DH22,0)+IF('domanda settimanale A41002300'!DH23&gt;simulazione!T1576,'domanda settimanale A41002300'!DH23,0)+IF('domanda settimanale A41002300'!DH24&gt;simulazione!T1576,'domanda settimanale A41002300'!DH24,0)+IF('domanda settimanale A41002300'!DH25&gt;simulazione!T1576,'domanda settimanale A41002300'!DH25,0)+IF('domanda settimanale A41002300'!DH26&gt;simulazione!T1576,'domanda settimanale A41002300'!DH26,0)+IF('domanda settimanale A41002300'!DH27&gt;simulazione!T1576,'domanda settimanale A41002300'!DH27,0)+IF('domanda settimanale A41002300'!DH28&gt;simulazione!T1576,'domanda settimanale A41002300'!DH28,0)+IF('domanda settimanale A41002300'!DH29&gt;simulazione!T1576,'domanda settimanale A41002300'!DH29,0)+IF('domanda settimanale A41002300'!DH30&gt;simulazione!T1576,'domanda settimanale A41002300'!DH30,0)+IF('domanda settimanale A41002300'!DH31&gt;simulazione!T1576,'domanda settimanale A41002300'!DH31,0)+IF('domanda settimanale A41002300'!DH32&gt;simulazione!T1576,'domanda settimanale A41002300'!DH32,0)+IF('domanda settimanale A41002300'!DH33&gt;simulazione!T1576,'domanda settimanale A41002300'!DH33,0)+IF('domanda settimanale A41002300'!DH34&gt;simulazione!T1576,'domanda settimanale A41002300'!DH34,0)+IF('domanda settimanale A41002300'!DH35&gt;simulazione!T1576,'domanda settimanale A41002300'!DH35,0)+IF('domanda settimanale A41002300'!DH36&gt;simulazione!T1576,'domanda settimanale A41002300'!DH36,0)+IF('domanda settimanale A41002300'!DH37&gt;simulazione!T1576,'domanda settimanale A41002300'!DH37,0)+IF('domanda settimanale A41002300'!DH38&gt;simulazione!T1576,'domanda settimanale A41002300'!DH38,0)+IF('domanda settimanale A41002300'!DH39&gt;simulazione!T1576,'domanda settimanale A41002300'!DH39,0)+IF('domanda settimanale A41002300'!DH40&gt;simulazione!T1576,'domanda settimanale A41002300'!DH40,0)+IF('domanda settimanale A41002300'!DH41&gt;simulazione!T1576,'domanda settimanale A41002300'!DH41,0)+IF('domanda settimanale A41002300'!DH42&gt;simulazione!T1576,'domanda settimanale A41002300'!DH42,0)+IF('domanda settimanale A41002300'!DH43&gt;simulazione!T1576,'domanda settimanale A41002300'!DH43,0)+IF('domanda settimanale A41002300'!DH44&gt;simulazione!T1576,'domanda settimanale A41002300'!DH44,0)+IF('domanda settimanale A41002300'!DH45&gt;simulazione!T1576,'domanda settimanale A41002300'!DH45,0)+IF('domanda settimanale A41002300'!DH46&gt;simulazione!T1576,'domanda settimanale A41002300'!DH46,0)+IF('domanda settimanale A41002300'!DH47&gt;simulazione!T1576,'domanda settimanale A41002300'!DH47,0)+IF('domanda settimanale A41002300'!DH48&gt;simulazione!T1576,'domanda settimanale A41002300'!DH48,0)+IF('domanda settimanale A41002300'!DH49&gt;simulazione!T1576,'domanda settimanale A41002300'!DH49,0)+IF('domanda settimanale A41002300'!DH50&gt;simulazione!T1576,'domanda settimanale A41002300'!DH50,0)+IF('domanda settimanale A41002300'!DH51&gt;simulazione!T1576,'domanda settimanale A41002300'!DH51,0)+IF('domanda settimanale A41002300'!DH52&gt;simulazione!T1576,'domanda settimanale A41002300'!DH52,0)+IF('domanda settimanale A41002300'!DH53&gt;simulazione!T1576,'domanda settimanale A41002300'!DH53,0)+IF('domanda settimanale A41002300'!DH54&gt;simulazione!T1576,'domanda settimanale A41002300'!DH54,0)+IF('domanda settimanale A41002300'!DH55&gt;simulazione!T1576,'domanda settimanale A41002300'!DH55,0)+IF('domanda settimanale A41002300'!DH56&gt;simulazione!T1576,'domanda settimanale A41002300'!DH56,0)+IF('domanda settimanale A41002300'!DH57&gt;simulazione!T1576,'domanda settimanale A41002300'!DH57,0)+IF('domanda settimanale A41002300'!DH58&gt;simulazione!T1576,'domanda settimanale A41002300'!DH58,0)+IF('domanda settimanale A41002300'!DH59&gt;simulazione!T1576,'domanda settimanale A41002300'!DH59,0)+IF('domanda settimanale A41002300'!DH60&gt;simulazione!T1576,'domanda settimanale A41002300'!DH60,0)+IF('domanda settimanale A41002300'!DH61&gt;simulazione!T1576,'domanda settimanale A41002300'!DH61,0)+IF('domanda settimanale A41002300'!DH62&gt;simulazione!T1576,'domanda settimanale A41002300'!DH62,0)+IF('domanda settimanale A41002300'!DH63&gt;simulazione!T1576,'domanda settimanale A41002300'!DH63,0)+IF('domanda settimanale A41002300'!DH64&gt;simulazione!T1576,'domanda settimanale A41002300'!DH64,0)+IF('domanda settimanale A41002300'!DH65&gt;simulazione!T1576,'domanda settimanale A41002300'!DH65,0)+IF('domanda settimanale A41002300'!DH66&gt;simulazione!T1576,'domanda settimanale A41002300'!DH66,0)+IF('domanda settimanale A41002300'!DH67&gt;simulazione!T1576,'domanda settimanale A41002300'!DH67,0)+IF('domanda settimanale A41002300'!DH68&gt;simulazione!T1576,'domanda settimanale A41002300'!DH68,0)+IF('domanda settimanale A41002300'!DH69&gt;simulazione!T1576,'domanda settimanale A41002300'!DH69,0)+IF('domanda settimanale A41002300'!DH70&gt;simulazione!T1576,'domanda settimanale A41002300'!DH70,0)+IF('domanda settimanale A41002300'!DH71&gt;simulazione!T1576,'domanda settimanale A41002300'!DH71,0)+IF('domanda settimanale A41002300'!DH72&gt;simulazione!T1576,'domanda settimanale A41002300'!DH72,0)+IF('domanda settimanale A41002300'!DH73&gt;simulazione!T1576,'domanda settimanale A41002300'!DH73,0)+IF('domanda settimanale A41002300'!DH74&gt;simulazione!T1576,'domanda settimanale A41002300'!DH74,0)+IF('domanda settimanale A41002300'!DH75&gt;simulazione!T1576,'domanda settimanale A41002300'!DH75,0)+IF('domanda settimanale A41002300'!DH76&gt;simulazione!T1576,'domanda settimanale A41002300'!DH76,0)+IF('domanda settimanale A41002300'!DH77&gt;simulazione!T1576,'domanda settimanale A41002300'!DH77,0)+IF('domanda settimanale A41002300'!DH78&gt;simulazione!T1576,'domanda settimanale A41002300'!DH78,0)+IF('domanda settimanale A41002300'!DH79&gt;simulazione!T1576,'domanda settimanale A41002300'!DH79,0)+IF('domanda settimanale A41002300'!DH80&gt;simulazione!T1576,'domanda settimanale A41002300'!DH80,0)</f>
        <v>46968.356571428572</v>
      </c>
      <c r="N27" s="129">
        <f>'domanda settimanale A41002300'!DR20+IF('domanda settimanale A41002300'!DR21&gt;simulazione!T1266,'domanda settimanale A41002300'!DR21,0)+IF('domanda settimanale A41002300'!DR22&gt;simulazione!T1266,'domanda settimanale A41002300'!DR22,0)+IF('domanda settimanale A41002300'!DR23&gt;simulazione!T1266,'domanda settimanale A41002300'!DR23,0)+IF('domanda settimanale A41002300'!DR24&gt;simulazione!T1266,'domanda settimanale A41002300'!DR24,0)+IF('domanda settimanale A41002300'!DR25&gt;simulazione!T1266,'domanda settimanale A41002300'!DR25,0)+IF('domanda settimanale A41002300'!DR26&gt;simulazione!T1266,'domanda settimanale A41002300'!DR26,0)+IF('domanda settimanale A41002300'!DR27&gt;simulazione!T1266,'domanda settimanale A41002300'!DR27,0)+IF('domanda settimanale A41002300'!DR28&gt;simulazione!T1266,'domanda settimanale A41002300'!DR28,0)+IF('domanda settimanale A41002300'!DR29&gt;simulazione!T1266,'domanda settimanale A41002300'!DR29,0)+IF('domanda settimanale A41002300'!DR30&gt;simulazione!T1266,'domanda settimanale A41002300'!DR30,0)+IF('domanda settimanale A41002300'!DR31&gt;simulazione!T1266,'domanda settimanale A41002300'!DR31,0)+IF('domanda settimanale A41002300'!DR32&gt;simulazione!T1266,'domanda settimanale A41002300'!DR32,0)+IF('domanda settimanale A41002300'!DR33&gt;simulazione!T1266,'domanda settimanale A41002300'!DR33,0)+IF('domanda settimanale A41002300'!DR34&gt;simulazione!T1266,'domanda settimanale A41002300'!DR34,0)+IF('domanda settimanale A41002300'!DR35&gt;simulazione!T1266,'domanda settimanale A41002300'!DR35,0)+IF('domanda settimanale A41002300'!DR36&gt;simulazione!T1266,'domanda settimanale A41002300'!DR36,0)+IF('domanda settimanale A41002300'!DR37&gt;simulazione!T1266,'domanda settimanale A41002300'!DR37,0)+IF('domanda settimanale A41002300'!DR38&gt;simulazione!T1266,'domanda settimanale A41002300'!DR38,0)+IF('domanda settimanale A41002300'!DR39&gt;simulazione!T1266,'domanda settimanale A41002300'!DR39,0)+IF('domanda settimanale A41002300'!DR40&gt;simulazione!T1266,'domanda settimanale A41002300'!DR40,0)+IF('domanda settimanale A41002300'!DR41&gt;simulazione!T1266,'domanda settimanale A41002300'!DR41,0)+IF('domanda settimanale A41002300'!DR42&gt;simulazione!T1266,'domanda settimanale A41002300'!DR42,0)+IF('domanda settimanale A41002300'!DR43&gt;simulazione!T1266,'domanda settimanale A41002300'!DR43,0)+IF('domanda settimanale A41002300'!DR44&gt;simulazione!T1266,'domanda settimanale A41002300'!DR44,0)+IF('domanda settimanale A41002300'!DR45&gt;simulazione!T1266,'domanda settimanale A41002300'!DR45,0)+IF('domanda settimanale A41002300'!DR46&gt;simulazione!T1266,'domanda settimanale A41002300'!DR46,0)+IF('domanda settimanale A41002300'!DR47&gt;simulazione!T1266,'domanda settimanale A41002300'!DR47,0)+IF('domanda settimanale A41002300'!DR48&gt;simulazione!T1266,'domanda settimanale A41002300'!DR48,0)+IF('domanda settimanale A41002300'!DR49&gt;simulazione!T1266,'domanda settimanale A41002300'!DR49,0)+IF('domanda settimanale A41002300'!DR50&gt;simulazione!T1266,'domanda settimanale A41002300'!DR50,0)+IF('domanda settimanale A41002300'!DR51&gt;simulazione!T1266,'domanda settimanale A41002300'!DR51,0)+IF('domanda settimanale A41002300'!DR52&gt;simulazione!T1266,'domanda settimanale A41002300'!DR52,0)+IF('domanda settimanale A41002300'!DR53&gt;simulazione!T1266,'domanda settimanale A41002300'!DR53,0)+IF('domanda settimanale A41002300'!DR54&gt;simulazione!T1266,'domanda settimanale A41002300'!DR54,0)+IF('domanda settimanale A41002300'!DR55&gt;simulazione!T1266,'domanda settimanale A41002300'!DR55,0)</f>
        <v>330.41485714285716</v>
      </c>
    </row>
    <row r="28" spans="3:14">
      <c r="C28" s="3" t="s">
        <v>111</v>
      </c>
      <c r="D28" s="173">
        <f>_xlfn.CEILING.MATH('domanda settimanale A41002300'!DB21+IF('domanda settimanale A41002300'!DB22&gt;simulazione!S20,'domanda settimanale A41002300'!DB22,0)+IF('domanda settimanale A41002300'!DB23&gt;simulazione!S20,'domanda settimanale A41002300'!DB23,0)+IF('domanda settimanale A41002300'!DB24&gt;simulazione!S20,'domanda settimanale A41002300'!DB24,0)+IF('domanda settimanale A41002300'!DB25&gt;simulazione!S20,'domanda settimanale A41002300'!DB25,0)+IF('domanda settimanale A41002300'!DB26&gt;simulazione!S20,'domanda settimanale A41002300'!DB26,0)+IF('domanda settimanale A41002300'!DB27&gt;simulazione!S20,'domanda settimanale A41002300'!DB27,0))</f>
        <v>70</v>
      </c>
      <c r="E28" s="173">
        <f>_xlfn.CEILING.MATH('domanda settimanale A41002300'!DC21+IF('domanda settimanale A41002300'!DC22&gt;simulazione!S176,'domanda settimanale A41002300'!DC22,0)+IF('domanda settimanale A41002300'!DC23&gt;simulazione!S176,'domanda settimanale A41002300'!DC23,0)+IF('domanda settimanale A41002300'!DC24&gt;simulazione!S176,'domanda settimanale A41002300'!DC24,0)+IF('domanda settimanale A41002300'!DC25&gt;simulazione!S176,'domanda settimanale A41002300'!DC25,0)+IF('domanda settimanale A41002300'!DC26&gt;simulazione!S176,'domanda settimanale A41002300'!DC26,0))</f>
        <v>70</v>
      </c>
      <c r="F28" s="5">
        <v>20255</v>
      </c>
      <c r="G28" s="5">
        <f>_xlfn.CEILING.MATH('domanda settimanale A41002300'!CJ21+IF('domanda settimanale A41002300'!CJ22&gt;simulazione!S644,'domanda settimanale A41002300'!CJ22,0)+IF('domanda settimanale A41002300'!CJ23&gt;simulazione!S644,'domanda settimanale A41002300'!CJ23,0)+IF('domanda settimanale A41002300'!CJ24&gt;simulazione!S644,'domanda settimanale A41002300'!CJ24,0)+IF('domanda settimanale A41002300'!CJ25&gt;simulazione!S644,'domanda settimanale A41002300'!CJ25,0)+IF('domanda settimanale A41002300'!CJ26&gt;simulazione!S644,'domanda settimanale A41002300'!CJ26,0))</f>
        <v>70</v>
      </c>
      <c r="H28" s="5">
        <f>_xlfn.CEILING.MATH('domanda settimanale A41002300'!CQ21+IF('domanda settimanale A41002300'!CQ22&gt;simulazione!S956,'domanda settimanale A41002300'!CQ22,0)+IF('domanda settimanale A41002300'!CQ23&gt;simulazione!S956,'domanda settimanale A41002300'!CQ23,0)+IF('domanda settimanale A41002300'!CQ24&gt;simulazione!S956,'domanda settimanale A41002300'!CQ24,0)+IF('domanda settimanale A41002300'!CQ25&gt;simulazione!S956,'domanda settimanale A41002300'!CQ25,0)+IF('domanda settimanale A41002300'!CQ26&gt;simulazione!S956,'domanda settimanale A41002300'!CQ26,0))</f>
        <v>70</v>
      </c>
      <c r="I28" s="5">
        <f>_xlfn.CEILING.MATH('domanda settimanale A41002300'!CR21+IF('domanda settimanale A41002300'!CR22&gt;simulazione!S956,'domanda settimanale A41002300'!CR22,0)+IF('domanda settimanale A41002300'!CR23&gt;simulazione!S956,'domanda settimanale A41002300'!CR23,0)+IF('domanda settimanale A41002300'!CR24&gt;simulazione!S956,'domanda settimanale A41002300'!CR24,0)+IF('domanda settimanale A41002300'!CR25&gt;simulazione!S956,'domanda settimanale A41002300'!CR25,0)+IF('domanda settimanale A41002300'!CR26&gt;simulazione!S956,'domanda settimanale A41002300'!CR26,0))</f>
        <v>70</v>
      </c>
      <c r="J28" s="206">
        <f>_xlfn.CEILING.MATH('domanda settimanale A41002300'!CU21+IF('domanda settimanale A41002300'!CU22&gt;simulazione!S486,'domanda settimanale A41002300'!CU22,0)+IF('domanda settimanale A41002300'!CU23&gt;simulazione!S486,'domanda settimanale A41002300'!CU23,0)+IF('domanda settimanale A41002300'!CU24&gt;simulazione!S486,'domanda settimanale A41002300'!CU24,0)+IF('domanda settimanale A41002300'!CU25&gt;simulazione!S486,'domanda settimanale A41002300'!CU25,0))</f>
        <v>52</v>
      </c>
      <c r="K28" s="206">
        <f>_xlfn.CEILING.MATH('domanda settimanale A41002300'!CV21+IF('domanda settimanale A41002300'!CV22&gt;simulazione!R1423,'domanda settimanale A41002300'!CV22,0)+IF('domanda settimanale A41002300'!CV23&gt;simulazione!R1423,'domanda settimanale A41002300'!CV23,0)+IF('domanda settimanale A41002300'!CV24&gt;simulazione!R1423,'domanda settimanale A41002300'!CV24,0)+IF('domanda settimanale A41002300'!CV25&gt;simulazione!R1423,'domanda settimanale A41002300'!CV25,0))</f>
        <v>19</v>
      </c>
      <c r="L28" s="206">
        <f>('domanda settimanale A41002300'!DK21+IF('domanda settimanale A41002300'!DK22&gt;simulazione!T331,'domanda settimanale A41002300'!DK22,0)+IF('domanda settimanale A41002300'!DK23&gt;simulazione!T331,'domanda settimanale A41002300'!DK23,0)+IF('domanda settimanale A41002300'!DK24&gt;simulazione!T331,'domanda settimanale A41002300'!DK24,0)+IF('domanda settimanale A41002300'!DK25&gt;simulazione!T331,'domanda settimanale A41002300'!DK25,0)+IF('domanda settimanale A41002300'!DK26&gt;simulazione!T331,'domanda settimanale A41002300'!DK26,0)+IF('domanda settimanale A41002300'!DK27&gt;simulazione!T331,'domanda settimanale A41002300'!DK27,0)+IF('domanda settimanale A41002300'!DK28&gt;simulazione!T331,'domanda settimanale A41002300'!DK28,0)+IF('domanda settimanale A41002300'!DK29&gt;simulazione!T331,'domanda settimanale A41002300'!DK29,0)+IF('domanda settimanale A41002300'!DK30&gt;simulazione!T331,'domanda settimanale A41002300'!DK30,0)+IF('domanda settimanale A41002300'!DK31&gt;simulazione!T331,'domanda settimanale A41002300'!DK31,0)+IF('domanda settimanale A41002300'!DK32&gt;simulazione!T331,'domanda settimanale A41002300'!DK32,0)+IF('domanda settimanale A41002300'!DK33&gt;simulazione!T331,'domanda settimanale A41002300'!DK33,0)+IF('domanda settimanale A41002300'!DK34&gt;simulazione!T331,'domanda settimanale A41002300'!DK34,0)+IF('domanda settimanale A41002300'!DK35&gt;simulazione!T331,'domanda settimanale A41002300'!DK35,0)+IF('domanda settimanale A41002300'!DK36&gt;simulazione!T331,'domanda settimanale A41002300'!DK36,0)+IF('domanda settimanale A41002300'!DK37&gt;simulazione!T331,'domanda settimanale A41002300'!DK37,0)+IF('domanda settimanale A41002300'!DK38&gt;simulazione!T331,'domanda settimanale A41002300'!DK38,0)+IF('domanda settimanale A41002300'!DK39&gt;simulazione!T331,'domanda settimanale A41002300'!DK39,0)+IF('domanda settimanale A41002300'!DK40&gt;simulazione!T331,'domanda settimanale A41002300'!DK40,0)+IF('domanda settimanale A41002300'!DK41&gt;simulazione!T331,'domanda settimanale A41002300'!DK41,0)+IF('domanda settimanale A41002300'!DK42&gt;simulazione!T331,'domanda settimanale A41002300'!DK42,0)+IF('domanda settimanale A41002300'!DK43&gt;simulazione!T331,'domanda settimanale A41002300'!DK43,0)+IF('domanda settimanale A41002300'!DK44&gt;simulazione!T331,'domanda settimanale A41002300'!DK44,0)+IF('domanda settimanale A41002300'!DK45&gt;simulazione!T331,'domanda settimanale A41002300'!DK45,0)+IF('domanda settimanale A41002300'!DK46&gt;simulazione!T331,'domanda settimanale A41002300'!DK46,0)+IF('domanda settimanale A41002300'!DK47&gt;simulazione!T331,'domanda settimanale A41002300'!DK47,0)+IF('domanda settimanale A41002300'!DK48&gt;simulazione!T331,'domanda settimanale A41002300'!DK48,0)+IF('domanda settimanale A41002300'!DK49&gt;simulazione!T331,'domanda settimanale A41002300'!DK49,0)+IF('domanda settimanale A41002300'!DK50&gt;simulazione!T331,'domanda settimanale A41002300'!DK50,0)+IF('domanda settimanale A41002300'!DK51&gt;simulazione!T331,'domanda settimanale A41002300'!DK51,0)+IF('domanda settimanale A41002300'!DK52&gt;simulazione!T331,'domanda settimanale A41002300'!DK52,0)+IF('domanda settimanale A41002300'!DK53&gt;simulazione!T331,'domanda settimanale A41002300'!DK53,0)+IF('domanda settimanale A41002300'!DK54&gt;simulazione!T331,'domanda settimanale A41002300'!DK54,0)+IF('domanda settimanale A41002300'!DK55&gt;simulazione!T331,'domanda settimanale A41002300'!DK55,0)+IF('domanda settimanale A41002300'!DK56&gt;simulazione!T331,'domanda settimanale A41002300'!DK56,0)+IF('domanda settimanale A41002300'!DK57&gt;simulazione!T331,'domanda settimanale A41002300'!DK57,0)+IF('domanda settimanale A41002300'!DK58&gt;simulazione!T331,'domanda settimanale A41002300'!DK58,0)+IF('domanda settimanale A41002300'!DK59&gt;simulazione!T331,'domanda settimanale A41002300'!DK59,0)+IF('domanda settimanale A41002300'!DK60&gt;simulazione!T331,'domanda settimanale A41002300'!DK60,0)+IF('domanda settimanale A41002300'!DK61&gt;simulazione!T331,'domanda settimanale A41002300'!DK61,0)+IF('domanda settimanale A41002300'!DK62&gt;simulazione!T331,'domanda settimanale A41002300'!DK62,0)+IF('domanda settimanale A41002300'!DK63&gt;simulazione!T331,'domanda settimanale A41002300'!DK63,0)+IF('domanda settimanale A41002300'!DK64&gt;simulazione!T331,'domanda settimanale A41002300'!DK64,0)+IF('domanda settimanale A41002300'!DK65&gt;simulazione!T331,'domanda settimanale A41002300'!DK65,0)+IF('domanda settimanale A41002300'!DK66&gt;simulazione!T331,'domanda settimanale A41002300'!DK66,0)+IF('domanda settimanale A41002300'!DK67&gt;simulazione!T331,'domanda settimanale A41002300'!DK67,0)+IF('domanda settimanale A41002300'!DK68&gt;simulazione!T331,'domanda settimanale A41002300'!DK68,0)+IF('domanda settimanale A41002300'!DK69&gt;simulazione!T331,'domanda settimanale A41002300'!DK69,0)+IF('domanda settimanale A41002300'!DK70&gt;simulazione!T331,'domanda settimanale A41002300'!DK70,0)+IF('domanda settimanale A41002300'!DK71&gt;simulazione!T331,'domanda settimanale A41002300'!DK71,0)+IF('domanda settimanale A41002300'!DK72&gt;simulazione!T331,'domanda settimanale A41002300'!DK72,0)+IF('domanda settimanale A41002300'!DK73&gt;simulazione!T331,'domanda settimanale A41002300'!DK73,0)+IF('domanda settimanale A41002300'!DK74&gt;simulazione!T331,'domanda settimanale A41002300'!DK74,0)+IF('domanda settimanale A41002300'!DK75&gt;simulazione!T331,'domanda settimanale A41002300'!DK75,0)+IF('domanda settimanale A41002300'!DK76&gt;simulazione!T331,'domanda settimanale A41002300'!DK76,0)+IF('domanda settimanale A41002300'!DK77&gt;simulazione!T331,'domanda settimanale A41002300'!DK77,0)+IF('domanda settimanale A41002300'!DK78&gt;simulazione!T331,'domanda settimanale A41002300'!DK78,0)+IF('domanda settimanale A41002300'!DK79&gt;simulazione!T331,'domanda settimanale A41002300'!DK79,0)+IF('domanda settimanale A41002300'!DK80&gt;simulazione!T331,'domanda settimanale A41002300'!DK80,0)+IF('domanda settimanale A41002300'!DK81&gt;simulazione!T331,'domanda settimanale A41002300'!DK81,0))</f>
        <v>89113.14514285716</v>
      </c>
      <c r="M28" s="206">
        <f>'domanda settimanale A41002300'!DH21+IF('domanda settimanale A41002300'!DH22&gt;simulazione!T1577,'domanda settimanale A41002300'!DH22,0)+IF('domanda settimanale A41002300'!DH23&gt;simulazione!T1577,'domanda settimanale A41002300'!DH23,0)+IF('domanda settimanale A41002300'!DH24&gt;simulazione!T1577,'domanda settimanale A41002300'!DH24,0)+IF('domanda settimanale A41002300'!DH25&gt;simulazione!T1577,'domanda settimanale A41002300'!DH25,0)+IF('domanda settimanale A41002300'!DH26&gt;simulazione!T1577,'domanda settimanale A41002300'!DH26,0)+IF('domanda settimanale A41002300'!DH27&gt;simulazione!T1577,'domanda settimanale A41002300'!DH27,0)+IF('domanda settimanale A41002300'!DH28&gt;simulazione!T1577,'domanda settimanale A41002300'!DH28,0)+IF('domanda settimanale A41002300'!DH29&gt;simulazione!T1577,'domanda settimanale A41002300'!DH29,0)+IF('domanda settimanale A41002300'!DH30&gt;simulazione!T1577,'domanda settimanale A41002300'!DH30,0)+IF('domanda settimanale A41002300'!DH31&gt;simulazione!T1577,'domanda settimanale A41002300'!DH31,0)+IF('domanda settimanale A41002300'!DH32&gt;simulazione!T1577,'domanda settimanale A41002300'!DH32,0)+IF('domanda settimanale A41002300'!DH33&gt;simulazione!T1577,'domanda settimanale A41002300'!DH33,0)+IF('domanda settimanale A41002300'!DH34&gt;simulazione!T1577,'domanda settimanale A41002300'!DH34,0)+IF('domanda settimanale A41002300'!DH35&gt;simulazione!T1577,'domanda settimanale A41002300'!DH35,0)+IF('domanda settimanale A41002300'!DH36&gt;simulazione!T1577,'domanda settimanale A41002300'!DH36,0)+IF('domanda settimanale A41002300'!DH37&gt;simulazione!T1577,'domanda settimanale A41002300'!DH37,0)+IF('domanda settimanale A41002300'!DH38&gt;simulazione!T1577,'domanda settimanale A41002300'!DH38,0)+IF('domanda settimanale A41002300'!DH39&gt;simulazione!T1577,'domanda settimanale A41002300'!DH39,0)+IF('domanda settimanale A41002300'!DH40&gt;simulazione!T1577,'domanda settimanale A41002300'!DH40,0)+IF('domanda settimanale A41002300'!DH41&gt;simulazione!T1577,'domanda settimanale A41002300'!DH41,0)+IF('domanda settimanale A41002300'!DH42&gt;simulazione!T1577,'domanda settimanale A41002300'!DH42,0)+IF('domanda settimanale A41002300'!DH43&gt;simulazione!T1577,'domanda settimanale A41002300'!DH43,0)+IF('domanda settimanale A41002300'!DH44&gt;simulazione!T1577,'domanda settimanale A41002300'!DH44,0)+IF('domanda settimanale A41002300'!DH45&gt;simulazione!T1577,'domanda settimanale A41002300'!DH45,0)+IF('domanda settimanale A41002300'!DH46&gt;simulazione!T1577,'domanda settimanale A41002300'!DH46,0)+IF('domanda settimanale A41002300'!DH47&gt;simulazione!T1577,'domanda settimanale A41002300'!DH47,0)+IF('domanda settimanale A41002300'!DH48&gt;simulazione!T1577,'domanda settimanale A41002300'!DH48,0)+IF('domanda settimanale A41002300'!DH49&gt;simulazione!T1577,'domanda settimanale A41002300'!DH49,0)+IF('domanda settimanale A41002300'!DH50&gt;simulazione!T1577,'domanda settimanale A41002300'!DH50,0)+IF('domanda settimanale A41002300'!DH51&gt;simulazione!T1577,'domanda settimanale A41002300'!DH51,0)+IF('domanda settimanale A41002300'!DH52&gt;simulazione!T1577,'domanda settimanale A41002300'!DH52,0)+IF('domanda settimanale A41002300'!DH53&gt;simulazione!T1577,'domanda settimanale A41002300'!DH53,0)+IF('domanda settimanale A41002300'!DH54&gt;simulazione!T1577,'domanda settimanale A41002300'!DH54,0)+IF('domanda settimanale A41002300'!DH55&gt;simulazione!T1577,'domanda settimanale A41002300'!DH55,0)+IF('domanda settimanale A41002300'!DH56&gt;simulazione!T1577,'domanda settimanale A41002300'!DH56,0)+IF('domanda settimanale A41002300'!DH57&gt;simulazione!T1577,'domanda settimanale A41002300'!DH57,0)+IF('domanda settimanale A41002300'!DH58&gt;simulazione!T1577,'domanda settimanale A41002300'!DH58,0)+IF('domanda settimanale A41002300'!DH59&gt;simulazione!T1577,'domanda settimanale A41002300'!DH59,0)+IF('domanda settimanale A41002300'!DH60&gt;simulazione!T1577,'domanda settimanale A41002300'!DH60,0)+IF('domanda settimanale A41002300'!DH61&gt;simulazione!T1577,'domanda settimanale A41002300'!DH61,0)+IF('domanda settimanale A41002300'!DH62&gt;simulazione!T1577,'domanda settimanale A41002300'!DH62,0)+IF('domanda settimanale A41002300'!DH63&gt;simulazione!T1577,'domanda settimanale A41002300'!DH63,0)+IF('domanda settimanale A41002300'!DH64&gt;simulazione!T1577,'domanda settimanale A41002300'!DH64,0)+IF('domanda settimanale A41002300'!DH65&gt;simulazione!T1577,'domanda settimanale A41002300'!DH65,0)+IF('domanda settimanale A41002300'!DH66&gt;simulazione!T1577,'domanda settimanale A41002300'!DH66,0)+IF('domanda settimanale A41002300'!DH67&gt;simulazione!T1577,'domanda settimanale A41002300'!DH67,0)+IF('domanda settimanale A41002300'!DH68&gt;simulazione!T1577,'domanda settimanale A41002300'!DH68,0)+IF('domanda settimanale A41002300'!DH69&gt;simulazione!T1577,'domanda settimanale A41002300'!DH69,0)+IF('domanda settimanale A41002300'!DH70&gt;simulazione!T1577,'domanda settimanale A41002300'!DH70,0)+IF('domanda settimanale A41002300'!DH71&gt;simulazione!T1577,'domanda settimanale A41002300'!DH71,0)+IF('domanda settimanale A41002300'!DH72&gt;simulazione!T1577,'domanda settimanale A41002300'!DH72,0)+IF('domanda settimanale A41002300'!DH73&gt;simulazione!T1577,'domanda settimanale A41002300'!DH73,0)+IF('domanda settimanale A41002300'!DH74&gt;simulazione!T1577,'domanda settimanale A41002300'!DH74,0)+IF('domanda settimanale A41002300'!DH75&gt;simulazione!T1577,'domanda settimanale A41002300'!DH75,0)+IF('domanda settimanale A41002300'!DH76&gt;simulazione!T1577,'domanda settimanale A41002300'!DH76,0)+IF('domanda settimanale A41002300'!DH77&gt;simulazione!T1577,'domanda settimanale A41002300'!DH77,0)+IF('domanda settimanale A41002300'!DH78&gt;simulazione!T1577,'domanda settimanale A41002300'!DH78,0)+IF('domanda settimanale A41002300'!DH79&gt;simulazione!T1577,'domanda settimanale A41002300'!DH79,0)+IF('domanda settimanale A41002300'!DH80&gt;simulazione!T1577,'domanda settimanale A41002300'!DH80,0)+IF('domanda settimanale A41002300'!DH81&gt;simulazione!T1577,'domanda settimanale A41002300'!DH81,0)</f>
        <v>46968.356571428572</v>
      </c>
      <c r="N28" s="129">
        <f>'domanda settimanale A41002300'!DR21+IF('domanda settimanale A41002300'!DR22&gt;simulazione!T1267,'domanda settimanale A41002300'!DR22,0)+IF('domanda settimanale A41002300'!DR23&gt;simulazione!T1267,'domanda settimanale A41002300'!DR23,0)+IF('domanda settimanale A41002300'!DR24&gt;simulazione!T1267,'domanda settimanale A41002300'!DR24,0)+IF('domanda settimanale A41002300'!DR25&gt;simulazione!T1267,'domanda settimanale A41002300'!DR25,0)+IF('domanda settimanale A41002300'!DR26&gt;simulazione!T1267,'domanda settimanale A41002300'!DR26,0)+IF('domanda settimanale A41002300'!DR27&gt;simulazione!T1267,'domanda settimanale A41002300'!DR27,0)+IF('domanda settimanale A41002300'!DR28&gt;simulazione!T1267,'domanda settimanale A41002300'!DR28,0)+IF('domanda settimanale A41002300'!DR29&gt;simulazione!T1267,'domanda settimanale A41002300'!DR29,0)+IF('domanda settimanale A41002300'!DR30&gt;simulazione!T1267,'domanda settimanale A41002300'!DR30,0)+IF('domanda settimanale A41002300'!DR31&gt;simulazione!T1267,'domanda settimanale A41002300'!DR31,0)+IF('domanda settimanale A41002300'!DR32&gt;simulazione!T1267,'domanda settimanale A41002300'!DR32,0)+IF('domanda settimanale A41002300'!DR33&gt;simulazione!T1267,'domanda settimanale A41002300'!DR33,0)+IF('domanda settimanale A41002300'!DR34&gt;simulazione!T1267,'domanda settimanale A41002300'!DR34,0)+IF('domanda settimanale A41002300'!DR35&gt;simulazione!T1267,'domanda settimanale A41002300'!DR35,0)+IF('domanda settimanale A41002300'!DR36&gt;simulazione!T1267,'domanda settimanale A41002300'!DR36,0)+IF('domanda settimanale A41002300'!DR37&gt;simulazione!T1267,'domanda settimanale A41002300'!DR37,0)+IF('domanda settimanale A41002300'!DR38&gt;simulazione!T1267,'domanda settimanale A41002300'!DR38,0)+IF('domanda settimanale A41002300'!DR39&gt;simulazione!T1267,'domanda settimanale A41002300'!DR39,0)+IF('domanda settimanale A41002300'!DR40&gt;simulazione!T1267,'domanda settimanale A41002300'!DR40,0)+IF('domanda settimanale A41002300'!DR41&gt;simulazione!T1267,'domanda settimanale A41002300'!DR41,0)+IF('domanda settimanale A41002300'!DR42&gt;simulazione!T1267,'domanda settimanale A41002300'!DR42,0)+IF('domanda settimanale A41002300'!DR43&gt;simulazione!T1267,'domanda settimanale A41002300'!DR43,0)+IF('domanda settimanale A41002300'!DR44&gt;simulazione!T1267,'domanda settimanale A41002300'!DR44,0)+IF('domanda settimanale A41002300'!DR45&gt;simulazione!T1267,'domanda settimanale A41002300'!DR45,0)+IF('domanda settimanale A41002300'!DR46&gt;simulazione!T1267,'domanda settimanale A41002300'!DR46,0)+IF('domanda settimanale A41002300'!DR47&gt;simulazione!T1267,'domanda settimanale A41002300'!DR47,0)+IF('domanda settimanale A41002300'!DR48&gt;simulazione!T1267,'domanda settimanale A41002300'!DR48,0)+IF('domanda settimanale A41002300'!DR49&gt;simulazione!T1267,'domanda settimanale A41002300'!DR49,0)+IF('domanda settimanale A41002300'!DR50&gt;simulazione!T1267,'domanda settimanale A41002300'!DR50,0)+IF('domanda settimanale A41002300'!DR51&gt;simulazione!T1267,'domanda settimanale A41002300'!DR51,0)+IF('domanda settimanale A41002300'!DR52&gt;simulazione!T1267,'domanda settimanale A41002300'!DR52,0)+IF('domanda settimanale A41002300'!DR53&gt;simulazione!T1267,'domanda settimanale A41002300'!DR53,0)+IF('domanda settimanale A41002300'!DR54&gt;simulazione!T1267,'domanda settimanale A41002300'!DR54,0)+IF('domanda settimanale A41002300'!DR55&gt;simulazione!T1267,'domanda settimanale A41002300'!DR55,0)+IF('domanda settimanale A41002300'!DR56&gt;simulazione!T1267,'domanda settimanale A41002300'!DR56,0)</f>
        <v>330.41485714285716</v>
      </c>
    </row>
    <row r="29" spans="3:14">
      <c r="C29" s="3" t="s">
        <v>210</v>
      </c>
      <c r="D29" s="173">
        <f>_xlfn.CEILING.MATH('domanda settimanale A41002300'!DB22+IF('domanda settimanale A41002300'!DB23&gt;simulazione!S21,'domanda settimanale A41002300'!DB23,0)+IF('domanda settimanale A41002300'!DB24&gt;simulazione!S21,'domanda settimanale A41002300'!DB24,0)+IF('domanda settimanale A41002300'!DB25&gt;simulazione!S21,'domanda settimanale A41002300'!DB25,0)+IF('domanda settimanale A41002300'!DB26&gt;simulazione!S21,'domanda settimanale A41002300'!DB26,0)+IF('domanda settimanale A41002300'!DB27&gt;simulazione!S21,'domanda settimanale A41002300'!DB27,0)+IF('domanda settimanale A41002300'!DB28&gt;simulazione!S21,'domanda settimanale A41002300'!DB28,0))</f>
        <v>70</v>
      </c>
      <c r="E29" s="173">
        <f>_xlfn.CEILING.MATH('domanda settimanale A41002300'!DC22+IF('domanda settimanale A41002300'!DC23&gt;simulazione!S177,'domanda settimanale A41002300'!DC23,0)+IF('domanda settimanale A41002300'!DC24&gt;simulazione!S177,'domanda settimanale A41002300'!DC24,0)+IF('domanda settimanale A41002300'!DC25&gt;simulazione!S177,'domanda settimanale A41002300'!DC25,0)+IF('domanda settimanale A41002300'!DC26&gt;simulazione!S177,'domanda settimanale A41002300'!DC26,0)+IF('domanda settimanale A41002300'!DC27&gt;simulazione!S177,'domanda settimanale A41002300'!DC27,0))</f>
        <v>70</v>
      </c>
      <c r="F29" s="5">
        <v>20255</v>
      </c>
      <c r="G29" s="5">
        <f>_xlfn.CEILING.MATH('domanda settimanale A41002300'!CJ22+IF('domanda settimanale A41002300'!CJ23&gt;simulazione!S645,'domanda settimanale A41002300'!CJ23,0)+IF('domanda settimanale A41002300'!CJ24&gt;simulazione!S645,'domanda settimanale A41002300'!CJ24,0)+IF('domanda settimanale A41002300'!CJ25&gt;simulazione!S645,'domanda settimanale A41002300'!CJ25,0)+IF('domanda settimanale A41002300'!CJ26&gt;simulazione!S645,'domanda settimanale A41002300'!CJ26,0)+IF('domanda settimanale A41002300'!CJ27&gt;simulazione!S645,'domanda settimanale A41002300'!CJ27,0))</f>
        <v>70</v>
      </c>
      <c r="H29" s="5">
        <f>_xlfn.CEILING.MATH('domanda settimanale A41002300'!CQ22+IF('domanda settimanale A41002300'!CQ23&gt;simulazione!S957,'domanda settimanale A41002300'!CQ23,0)+IF('domanda settimanale A41002300'!CQ24&gt;simulazione!S957,'domanda settimanale A41002300'!CQ24,0)+IF('domanda settimanale A41002300'!CQ25&gt;simulazione!S957,'domanda settimanale A41002300'!CQ25,0)+IF('domanda settimanale A41002300'!CQ26&gt;simulazione!S957,'domanda settimanale A41002300'!CQ26,0)+IF('domanda settimanale A41002300'!CQ27&gt;simulazione!S957,'domanda settimanale A41002300'!CQ27,0))</f>
        <v>70</v>
      </c>
      <c r="I29" s="5">
        <f>_xlfn.CEILING.MATH('domanda settimanale A41002300'!CR22+IF('domanda settimanale A41002300'!CR23&gt;simulazione!S957,'domanda settimanale A41002300'!CR23,0)+IF('domanda settimanale A41002300'!CR24&gt;simulazione!S957,'domanda settimanale A41002300'!CR24,0)+IF('domanda settimanale A41002300'!CR25&gt;simulazione!S957,'domanda settimanale A41002300'!CR25,0)+IF('domanda settimanale A41002300'!CR26&gt;simulazione!S957,'domanda settimanale A41002300'!CR26,0)+IF('domanda settimanale A41002300'!CR27&gt;simulazione!S957,'domanda settimanale A41002300'!CR27,0))</f>
        <v>70</v>
      </c>
      <c r="J29" s="206">
        <f>_xlfn.CEILING.MATH('domanda settimanale A41002300'!CU22+IF('domanda settimanale A41002300'!CU23&gt;simulazione!S487,'domanda settimanale A41002300'!CU23,0)+IF('domanda settimanale A41002300'!CU24&gt;simulazione!S487,'domanda settimanale A41002300'!CU24,0)+IF('domanda settimanale A41002300'!CU25&gt;simulazione!S487,'domanda settimanale A41002300'!CU25,0)+IF('domanda settimanale A41002300'!CU26&gt;simulazione!S487,'domanda settimanale A41002300'!CU26,0))</f>
        <v>52</v>
      </c>
      <c r="K29" s="206">
        <f>_xlfn.CEILING.MATH('domanda settimanale A41002300'!CV22+IF('domanda settimanale A41002300'!CV23&gt;simulazione!R1424,'domanda settimanale A41002300'!CV23,0)+IF('domanda settimanale A41002300'!CV24&gt;simulazione!R1424,'domanda settimanale A41002300'!CV24,0)+IF('domanda settimanale A41002300'!CV25&gt;simulazione!R1424,'domanda settimanale A41002300'!CV25,0)+IF('domanda settimanale A41002300'!CV26&gt;simulazione!R1424,'domanda settimanale A41002300'!CV26,0))</f>
        <v>19</v>
      </c>
      <c r="L29" s="206">
        <f>('domanda settimanale A41002300'!DK22+IF('domanda settimanale A41002300'!DK23&gt;simulazione!T332,'domanda settimanale A41002300'!DK23,0)+IF('domanda settimanale A41002300'!DK24&gt;simulazione!T332,'domanda settimanale A41002300'!DK24,0)+IF('domanda settimanale A41002300'!DK25&gt;simulazione!T332,'domanda settimanale A41002300'!DK25,0)+IF('domanda settimanale A41002300'!DK26&gt;simulazione!T332,'domanda settimanale A41002300'!DK26,0)+IF('domanda settimanale A41002300'!DK27&gt;simulazione!T332,'domanda settimanale A41002300'!DK27,0)+IF('domanda settimanale A41002300'!DK28&gt;simulazione!T332,'domanda settimanale A41002300'!DK28,0)+IF('domanda settimanale A41002300'!DK29&gt;simulazione!T332,'domanda settimanale A41002300'!DK29,0)+IF('domanda settimanale A41002300'!DK30&gt;simulazione!T332,'domanda settimanale A41002300'!DK30,0)+IF('domanda settimanale A41002300'!DK31&gt;simulazione!T332,'domanda settimanale A41002300'!DK31,0)+IF('domanda settimanale A41002300'!DK32&gt;simulazione!T332,'domanda settimanale A41002300'!DK32,0)+IF('domanda settimanale A41002300'!DK33&gt;simulazione!T332,'domanda settimanale A41002300'!DK33,0)+IF('domanda settimanale A41002300'!DK34&gt;simulazione!T332,'domanda settimanale A41002300'!DK34,0)+IF('domanda settimanale A41002300'!DK35&gt;simulazione!T332,'domanda settimanale A41002300'!DK35,0)+IF('domanda settimanale A41002300'!DK36&gt;simulazione!T332,'domanda settimanale A41002300'!DK36,0)+IF('domanda settimanale A41002300'!DK37&gt;simulazione!T332,'domanda settimanale A41002300'!DK37,0)+IF('domanda settimanale A41002300'!DK38&gt;simulazione!T332,'domanda settimanale A41002300'!DK38,0)+IF('domanda settimanale A41002300'!DK39&gt;simulazione!T332,'domanda settimanale A41002300'!DK39,0)+IF('domanda settimanale A41002300'!DK40&gt;simulazione!T332,'domanda settimanale A41002300'!DK40,0)+IF('domanda settimanale A41002300'!DK41&gt;simulazione!T332,'domanda settimanale A41002300'!DK41,0)+IF('domanda settimanale A41002300'!DK42&gt;simulazione!T332,'domanda settimanale A41002300'!DK42,0)+IF('domanda settimanale A41002300'!DK43&gt;simulazione!T332,'domanda settimanale A41002300'!DK43,0)+IF('domanda settimanale A41002300'!DK44&gt;simulazione!T332,'domanda settimanale A41002300'!DK44,0)+IF('domanda settimanale A41002300'!DK45&gt;simulazione!T332,'domanda settimanale A41002300'!DK45,0)+IF('domanda settimanale A41002300'!DK46&gt;simulazione!T332,'domanda settimanale A41002300'!DK46,0)+IF('domanda settimanale A41002300'!DK47&gt;simulazione!T332,'domanda settimanale A41002300'!DK47,0)+IF('domanda settimanale A41002300'!DK48&gt;simulazione!T332,'domanda settimanale A41002300'!DK48,0)+IF('domanda settimanale A41002300'!DK49&gt;simulazione!T332,'domanda settimanale A41002300'!DK49,0)+IF('domanda settimanale A41002300'!DK50&gt;simulazione!T332,'domanda settimanale A41002300'!DK50,0)+IF('domanda settimanale A41002300'!DK51&gt;simulazione!T332,'domanda settimanale A41002300'!DK51,0)+IF('domanda settimanale A41002300'!DK52&gt;simulazione!T332,'domanda settimanale A41002300'!DK52,0)+IF('domanda settimanale A41002300'!DK53&gt;simulazione!T332,'domanda settimanale A41002300'!DK53,0)+IF('domanda settimanale A41002300'!DK54&gt;simulazione!T332,'domanda settimanale A41002300'!DK54,0)+IF('domanda settimanale A41002300'!DK55&gt;simulazione!T332,'domanda settimanale A41002300'!DK55,0)+IF('domanda settimanale A41002300'!DK56&gt;simulazione!T332,'domanda settimanale A41002300'!DK56,0)+IF('domanda settimanale A41002300'!DK57&gt;simulazione!T332,'domanda settimanale A41002300'!DK57,0)+IF('domanda settimanale A41002300'!DK58&gt;simulazione!T332,'domanda settimanale A41002300'!DK58,0)+IF('domanda settimanale A41002300'!DK59&gt;simulazione!T332,'domanda settimanale A41002300'!DK59,0)+IF('domanda settimanale A41002300'!DK60&gt;simulazione!T332,'domanda settimanale A41002300'!DK60,0)+IF('domanda settimanale A41002300'!DK61&gt;simulazione!T332,'domanda settimanale A41002300'!DK61,0)+IF('domanda settimanale A41002300'!DK62&gt;simulazione!T332,'domanda settimanale A41002300'!DK62,0)+IF('domanda settimanale A41002300'!DK63&gt;simulazione!T332,'domanda settimanale A41002300'!DK63,0)+IF('domanda settimanale A41002300'!DK64&gt;simulazione!T332,'domanda settimanale A41002300'!DK64,0)+IF('domanda settimanale A41002300'!DK65&gt;simulazione!T332,'domanda settimanale A41002300'!DK65,0)+IF('domanda settimanale A41002300'!DK66&gt;simulazione!T332,'domanda settimanale A41002300'!DK66,0)+IF('domanda settimanale A41002300'!DK67&gt;simulazione!T332,'domanda settimanale A41002300'!DK67,0)+IF('domanda settimanale A41002300'!DK68&gt;simulazione!T332,'domanda settimanale A41002300'!DK68,0)+IF('domanda settimanale A41002300'!DK69&gt;simulazione!T332,'domanda settimanale A41002300'!DK69,0)+IF('domanda settimanale A41002300'!DK70&gt;simulazione!T332,'domanda settimanale A41002300'!DK70,0)+IF('domanda settimanale A41002300'!DK71&gt;simulazione!T332,'domanda settimanale A41002300'!DK71,0)+IF('domanda settimanale A41002300'!DK72&gt;simulazione!T332,'domanda settimanale A41002300'!DK72,0)+IF('domanda settimanale A41002300'!DK73&gt;simulazione!T332,'domanda settimanale A41002300'!DK73,0)+IF('domanda settimanale A41002300'!DK74&gt;simulazione!T332,'domanda settimanale A41002300'!DK74,0)+IF('domanda settimanale A41002300'!DK75&gt;simulazione!T332,'domanda settimanale A41002300'!DK75,0)+IF('domanda settimanale A41002300'!DK76&gt;simulazione!T332,'domanda settimanale A41002300'!DK76,0)+IF('domanda settimanale A41002300'!DK77&gt;simulazione!T332,'domanda settimanale A41002300'!DK77,0)+IF('domanda settimanale A41002300'!DK78&gt;simulazione!T332,'domanda settimanale A41002300'!DK78,0)+IF('domanda settimanale A41002300'!DK79&gt;simulazione!T332,'domanda settimanale A41002300'!DK79,0)+IF('domanda settimanale A41002300'!DK80&gt;simulazione!T332,'domanda settimanale A41002300'!DK80,0)+IF('domanda settimanale A41002300'!DK81&gt;simulazione!T332,'domanda settimanale A41002300'!DK81,0)+IF('domanda settimanale A41002300'!DK82&gt;simulazione!T332,'domanda settimanale A41002300'!DK82,0))</f>
        <v>89113.14514285716</v>
      </c>
      <c r="M29" s="206">
        <f>'domanda settimanale A41002300'!DH22+IF('domanda settimanale A41002300'!DH23&gt;simulazione!T1578,'domanda settimanale A41002300'!DH23,0)+IF('domanda settimanale A41002300'!DH24&gt;simulazione!T1578,'domanda settimanale A41002300'!DH24,0)+IF('domanda settimanale A41002300'!DH25&gt;simulazione!T1578,'domanda settimanale A41002300'!DH25,0)+IF('domanda settimanale A41002300'!DH26&gt;simulazione!T1578,'domanda settimanale A41002300'!DH26,0)+IF('domanda settimanale A41002300'!DH27&gt;simulazione!T1578,'domanda settimanale A41002300'!DH27,0)+IF('domanda settimanale A41002300'!DH28&gt;simulazione!T1578,'domanda settimanale A41002300'!DH28,0)+IF('domanda settimanale A41002300'!DH29&gt;simulazione!T1578,'domanda settimanale A41002300'!DH29,0)+IF('domanda settimanale A41002300'!DH30&gt;simulazione!T1578,'domanda settimanale A41002300'!DH30,0)+IF('domanda settimanale A41002300'!DH31&gt;simulazione!T1578,'domanda settimanale A41002300'!DH31,0)+IF('domanda settimanale A41002300'!DH32&gt;simulazione!T1578,'domanda settimanale A41002300'!DH32,0)+IF('domanda settimanale A41002300'!DH33&gt;simulazione!T1578,'domanda settimanale A41002300'!DH33,0)+IF('domanda settimanale A41002300'!DH34&gt;simulazione!T1578,'domanda settimanale A41002300'!DH34,0)+IF('domanda settimanale A41002300'!DH35&gt;simulazione!T1578,'domanda settimanale A41002300'!DH35,0)+IF('domanda settimanale A41002300'!DH36&gt;simulazione!T1578,'domanda settimanale A41002300'!DH36,0)+IF('domanda settimanale A41002300'!DH37&gt;simulazione!T1578,'domanda settimanale A41002300'!DH37,0)+IF('domanda settimanale A41002300'!DH38&gt;simulazione!T1578,'domanda settimanale A41002300'!DH38,0)+IF('domanda settimanale A41002300'!DH39&gt;simulazione!T1578,'domanda settimanale A41002300'!DH39,0)+IF('domanda settimanale A41002300'!DH40&gt;simulazione!T1578,'domanda settimanale A41002300'!DH40,0)+IF('domanda settimanale A41002300'!DH41&gt;simulazione!T1578,'domanda settimanale A41002300'!DH41,0)+IF('domanda settimanale A41002300'!DH42&gt;simulazione!T1578,'domanda settimanale A41002300'!DH42,0)+IF('domanda settimanale A41002300'!DH43&gt;simulazione!T1578,'domanda settimanale A41002300'!DH43,0)+IF('domanda settimanale A41002300'!DH44&gt;simulazione!T1578,'domanda settimanale A41002300'!DH44,0)+IF('domanda settimanale A41002300'!DH45&gt;simulazione!T1578,'domanda settimanale A41002300'!DH45,0)+IF('domanda settimanale A41002300'!DH46&gt;simulazione!T1578,'domanda settimanale A41002300'!DH46,0)+IF('domanda settimanale A41002300'!DH47&gt;simulazione!T1578,'domanda settimanale A41002300'!DH47,0)+IF('domanda settimanale A41002300'!DH48&gt;simulazione!T1578,'domanda settimanale A41002300'!DH48,0)+IF('domanda settimanale A41002300'!DH49&gt;simulazione!T1578,'domanda settimanale A41002300'!DH49,0)+IF('domanda settimanale A41002300'!DH50&gt;simulazione!T1578,'domanda settimanale A41002300'!DH50,0)+IF('domanda settimanale A41002300'!DH51&gt;simulazione!T1578,'domanda settimanale A41002300'!DH51,0)+IF('domanda settimanale A41002300'!DH52&gt;simulazione!T1578,'domanda settimanale A41002300'!DH52,0)+IF('domanda settimanale A41002300'!DH53&gt;simulazione!T1578,'domanda settimanale A41002300'!DH53,0)+IF('domanda settimanale A41002300'!DH54&gt;simulazione!T1578,'domanda settimanale A41002300'!DH54,0)+IF('domanda settimanale A41002300'!DH55&gt;simulazione!T1578,'domanda settimanale A41002300'!DH55,0)+IF('domanda settimanale A41002300'!DH56&gt;simulazione!T1578,'domanda settimanale A41002300'!DH56,0)+IF('domanda settimanale A41002300'!DH57&gt;simulazione!T1578,'domanda settimanale A41002300'!DH57,0)+IF('domanda settimanale A41002300'!DH58&gt;simulazione!T1578,'domanda settimanale A41002300'!DH58,0)+IF('domanda settimanale A41002300'!DH59&gt;simulazione!T1578,'domanda settimanale A41002300'!DH59,0)+IF('domanda settimanale A41002300'!DH60&gt;simulazione!T1578,'domanda settimanale A41002300'!DH60,0)+IF('domanda settimanale A41002300'!DH61&gt;simulazione!T1578,'domanda settimanale A41002300'!DH61,0)+IF('domanda settimanale A41002300'!DH62&gt;simulazione!T1578,'domanda settimanale A41002300'!DH62,0)+IF('domanda settimanale A41002300'!DH63&gt;simulazione!T1578,'domanda settimanale A41002300'!DH63,0)+IF('domanda settimanale A41002300'!DH64&gt;simulazione!T1578,'domanda settimanale A41002300'!DH64,0)+IF('domanda settimanale A41002300'!DH65&gt;simulazione!T1578,'domanda settimanale A41002300'!DH65,0)+IF('domanda settimanale A41002300'!DH66&gt;simulazione!T1578,'domanda settimanale A41002300'!DH66,0)+IF('domanda settimanale A41002300'!DH67&gt;simulazione!T1578,'domanda settimanale A41002300'!DH67,0)+IF('domanda settimanale A41002300'!DH68&gt;simulazione!T1578,'domanda settimanale A41002300'!DH68,0)+IF('domanda settimanale A41002300'!DH69&gt;simulazione!T1578,'domanda settimanale A41002300'!DH69,0)+IF('domanda settimanale A41002300'!DH70&gt;simulazione!T1578,'domanda settimanale A41002300'!DH70,0)+IF('domanda settimanale A41002300'!DH71&gt;simulazione!T1578,'domanda settimanale A41002300'!DH71,0)+IF('domanda settimanale A41002300'!DH72&gt;simulazione!T1578,'domanda settimanale A41002300'!DH72,0)+IF('domanda settimanale A41002300'!DH73&gt;simulazione!T1578,'domanda settimanale A41002300'!DH73,0)+IF('domanda settimanale A41002300'!DH74&gt;simulazione!T1578,'domanda settimanale A41002300'!DH74,0)+IF('domanda settimanale A41002300'!DH75&gt;simulazione!T1578,'domanda settimanale A41002300'!DH75,0)+IF('domanda settimanale A41002300'!DH76&gt;simulazione!T1578,'domanda settimanale A41002300'!DH76,0)+IF('domanda settimanale A41002300'!DH77&gt;simulazione!T1578,'domanda settimanale A41002300'!DH77,0)+IF('domanda settimanale A41002300'!DH78&gt;simulazione!T1578,'domanda settimanale A41002300'!DH78,0)+IF('domanda settimanale A41002300'!DH79&gt;simulazione!T1578,'domanda settimanale A41002300'!DH79,0)+IF('domanda settimanale A41002300'!DH80&gt;simulazione!T1578,'domanda settimanale A41002300'!DH80,0)+IF('domanda settimanale A41002300'!DH81&gt;simulazione!T1578,'domanda settimanale A41002300'!DH81,0)+IF('domanda settimanale A41002300'!DH82&gt;simulazione!T1578,'domanda settimanale A41002300'!DH82,0)</f>
        <v>32437.79657142856</v>
      </c>
      <c r="N29" s="129">
        <f>'domanda settimanale A41002300'!DR22+IF('domanda settimanale A41002300'!DR23&gt;simulazione!T1268,'domanda settimanale A41002300'!DR23,0)+IF('domanda settimanale A41002300'!DR24&gt;simulazione!T1268,'domanda settimanale A41002300'!DR24,0)+IF('domanda settimanale A41002300'!DR25&gt;simulazione!T1268,'domanda settimanale A41002300'!DR25,0)+IF('domanda settimanale A41002300'!DR26&gt;simulazione!T1268,'domanda settimanale A41002300'!DR26,0)+IF('domanda settimanale A41002300'!DR27&gt;simulazione!T1268,'domanda settimanale A41002300'!DR27,0)+IF('domanda settimanale A41002300'!DR28&gt;simulazione!T1268,'domanda settimanale A41002300'!DR28,0)+IF('domanda settimanale A41002300'!DR29&gt;simulazione!T1268,'domanda settimanale A41002300'!DR29,0)+IF('domanda settimanale A41002300'!DR30&gt;simulazione!T1268,'domanda settimanale A41002300'!DR30,0)+IF('domanda settimanale A41002300'!DR31&gt;simulazione!T1268,'domanda settimanale A41002300'!DR31,0)+IF('domanda settimanale A41002300'!DR32&gt;simulazione!T1268,'domanda settimanale A41002300'!DR32,0)+IF('domanda settimanale A41002300'!DR33&gt;simulazione!T1268,'domanda settimanale A41002300'!DR33,0)+IF('domanda settimanale A41002300'!DR34&gt;simulazione!T1268,'domanda settimanale A41002300'!DR34,0)+IF('domanda settimanale A41002300'!DR35&gt;simulazione!T1268,'domanda settimanale A41002300'!DR35,0)+IF('domanda settimanale A41002300'!DR36&gt;simulazione!T1268,'domanda settimanale A41002300'!DR36,0)+IF('domanda settimanale A41002300'!DR37&gt;simulazione!T1268,'domanda settimanale A41002300'!DR37,0)+IF('domanda settimanale A41002300'!DR38&gt;simulazione!T1268,'domanda settimanale A41002300'!DR38,0)+IF('domanda settimanale A41002300'!DR39&gt;simulazione!T1268,'domanda settimanale A41002300'!DR39,0)+IF('domanda settimanale A41002300'!DR40&gt;simulazione!T1268,'domanda settimanale A41002300'!DR40,0)+IF('domanda settimanale A41002300'!DR41&gt;simulazione!T1268,'domanda settimanale A41002300'!DR41,0)+IF('domanda settimanale A41002300'!DR42&gt;simulazione!T1268,'domanda settimanale A41002300'!DR42,0)+IF('domanda settimanale A41002300'!DR43&gt;simulazione!T1268,'domanda settimanale A41002300'!DR43,0)+IF('domanda settimanale A41002300'!DR44&gt;simulazione!T1268,'domanda settimanale A41002300'!DR44,0)+IF('domanda settimanale A41002300'!DR45&gt;simulazione!T1268,'domanda settimanale A41002300'!DR45,0)+IF('domanda settimanale A41002300'!DR46&gt;simulazione!T1268,'domanda settimanale A41002300'!DR46,0)+IF('domanda settimanale A41002300'!DR47&gt;simulazione!T1268,'domanda settimanale A41002300'!DR47,0)+IF('domanda settimanale A41002300'!DR48&gt;simulazione!T1268,'domanda settimanale A41002300'!DR48,0)+IF('domanda settimanale A41002300'!DR49&gt;simulazione!T1268,'domanda settimanale A41002300'!DR49,0)+IF('domanda settimanale A41002300'!DR50&gt;simulazione!T1268,'domanda settimanale A41002300'!DR50,0)+IF('domanda settimanale A41002300'!DR51&gt;simulazione!T1268,'domanda settimanale A41002300'!DR51,0)+IF('domanda settimanale A41002300'!DR52&gt;simulazione!T1268,'domanda settimanale A41002300'!DR52,0)+IF('domanda settimanale A41002300'!DR53&gt;simulazione!T1268,'domanda settimanale A41002300'!DR53,0)+IF('domanda settimanale A41002300'!DR54&gt;simulazione!T1268,'domanda settimanale A41002300'!DR54,0)+IF('domanda settimanale A41002300'!DR55&gt;simulazione!T1268,'domanda settimanale A41002300'!DR55,0)+IF('domanda settimanale A41002300'!DR56&gt;simulazione!T1268,'domanda settimanale A41002300'!DR56,0)+IF('domanda settimanale A41002300'!DR57&gt;simulazione!T1268,'domanda settimanale A41002300'!DR57,0)</f>
        <v>330.41485714285716</v>
      </c>
    </row>
    <row r="30" spans="3:14">
      <c r="C30" s="3" t="s">
        <v>211</v>
      </c>
      <c r="D30" s="173">
        <f>_xlfn.CEILING.MATH('domanda settimanale A41002300'!DB23+IF('domanda settimanale A41002300'!DB24&gt;simulazione!S22,'domanda settimanale A41002300'!DB24,0)+IF('domanda settimanale A41002300'!DB25&gt;simulazione!S22,'domanda settimanale A41002300'!DB25,0)+IF('domanda settimanale A41002300'!DB26&gt;simulazione!S22,'domanda settimanale A41002300'!DB26,0)+IF('domanda settimanale A41002300'!DB27&gt;simulazione!S22,'domanda settimanale A41002300'!DB27,0)+IF('domanda settimanale A41002300'!DB28&gt;simulazione!S22,'domanda settimanale A41002300'!DB28,0)+IF('domanda settimanale A41002300'!DB29&gt;simulazione!S22,'domanda settimanale A41002300'!DB29,0))</f>
        <v>70</v>
      </c>
      <c r="E30" s="173">
        <f>_xlfn.CEILING.MATH('domanda settimanale A41002300'!DC23+IF('domanda settimanale A41002300'!DC24&gt;simulazione!S178,'domanda settimanale A41002300'!DC24,0)+IF('domanda settimanale A41002300'!DC25&gt;simulazione!S178,'domanda settimanale A41002300'!DC25,0)+IF('domanda settimanale A41002300'!DC26&gt;simulazione!S178,'domanda settimanale A41002300'!DC26,0)+IF('domanda settimanale A41002300'!DC27&gt;simulazione!S178,'domanda settimanale A41002300'!DC27,0)+IF('domanda settimanale A41002300'!DC28&gt;simulazione!S178,'domanda settimanale A41002300'!DC28,0))</f>
        <v>70</v>
      </c>
      <c r="F30" s="5">
        <v>17884</v>
      </c>
      <c r="G30" s="5">
        <f>_xlfn.CEILING.MATH('domanda settimanale A41002300'!CJ23+IF('domanda settimanale A41002300'!CJ24&gt;simulazione!S646,'domanda settimanale A41002300'!CJ24,0)+IF('domanda settimanale A41002300'!CJ25&gt;simulazione!S646,'domanda settimanale A41002300'!CJ25,0)+IF('domanda settimanale A41002300'!CJ26&gt;simulazione!S646,'domanda settimanale A41002300'!CJ26,0)+IF('domanda settimanale A41002300'!CJ27&gt;simulazione!S646,'domanda settimanale A41002300'!CJ27,0)+IF('domanda settimanale A41002300'!CJ28&gt;simulazione!S646,'domanda settimanale A41002300'!CJ28,0))</f>
        <v>70</v>
      </c>
      <c r="H30" s="5">
        <f>_xlfn.CEILING.MATH('domanda settimanale A41002300'!CQ23+IF('domanda settimanale A41002300'!CQ24&gt;simulazione!S958,'domanda settimanale A41002300'!CQ24,0)+IF('domanda settimanale A41002300'!CQ25&gt;simulazione!S958,'domanda settimanale A41002300'!CQ25,0)+IF('domanda settimanale A41002300'!CQ26&gt;simulazione!S958,'domanda settimanale A41002300'!CQ26,0)+IF('domanda settimanale A41002300'!CQ27&gt;simulazione!S958,'domanda settimanale A41002300'!CQ27,0)+IF('domanda settimanale A41002300'!CQ28&gt;simulazione!S958,'domanda settimanale A41002300'!CQ28,0))</f>
        <v>70</v>
      </c>
      <c r="I30" s="5">
        <f>_xlfn.CEILING.MATH('domanda settimanale A41002300'!CR23+IF('domanda settimanale A41002300'!CR24&gt;simulazione!S958,'domanda settimanale A41002300'!CR24,0)+IF('domanda settimanale A41002300'!CR25&gt;simulazione!S958,'domanda settimanale A41002300'!CR25,0)+IF('domanda settimanale A41002300'!CR26&gt;simulazione!S958,'domanda settimanale A41002300'!CR26,0)+IF('domanda settimanale A41002300'!CR27&gt;simulazione!S958,'domanda settimanale A41002300'!CR27,0)+IF('domanda settimanale A41002300'!CR28&gt;simulazione!S958,'domanda settimanale A41002300'!CR28,0))</f>
        <v>70</v>
      </c>
      <c r="J30" s="206">
        <f>_xlfn.CEILING.MATH('domanda settimanale A41002300'!CU23+IF('domanda settimanale A41002300'!CU24&gt;simulazione!S488,'domanda settimanale A41002300'!CU24,0)+IF('domanda settimanale A41002300'!CU25&gt;simulazione!S488,'domanda settimanale A41002300'!CU25,0)+IF('domanda settimanale A41002300'!CU26&gt;simulazione!S488,'domanda settimanale A41002300'!CU26,0)+IF('domanda settimanale A41002300'!CU27&gt;simulazione!S488,'domanda settimanale A41002300'!CU27,0))</f>
        <v>52</v>
      </c>
      <c r="K30" s="206">
        <f>_xlfn.CEILING.MATH('domanda settimanale A41002300'!CV23+IF('domanda settimanale A41002300'!CV24&gt;simulazione!R1425,'domanda settimanale A41002300'!CV24,0)+IF('domanda settimanale A41002300'!CV25&gt;simulazione!R1425,'domanda settimanale A41002300'!CV25,0)+IF('domanda settimanale A41002300'!CV26&gt;simulazione!R1425,'domanda settimanale A41002300'!CV26,0)+IF('domanda settimanale A41002300'!CV27&gt;simulazione!R1425,'domanda settimanale A41002300'!CV27,0))</f>
        <v>19</v>
      </c>
      <c r="L30" s="206">
        <f>('domanda settimanale A41002300'!DK23+IF('domanda settimanale A41002300'!DK24&gt;simulazione!T333,'domanda settimanale A41002300'!DK24,0)+IF('domanda settimanale A41002300'!DK25&gt;simulazione!T333,'domanda settimanale A41002300'!DK25,0)+IF('domanda settimanale A41002300'!DK26&gt;simulazione!T333,'domanda settimanale A41002300'!DK26,0)+IF('domanda settimanale A41002300'!DK27&gt;simulazione!T333,'domanda settimanale A41002300'!DK27,0)+IF('domanda settimanale A41002300'!DK28&gt;simulazione!T333,'domanda settimanale A41002300'!DK28,0)+IF('domanda settimanale A41002300'!DK29&gt;simulazione!T333,'domanda settimanale A41002300'!DK29,0)+IF('domanda settimanale A41002300'!DK30&gt;simulazione!T333,'domanda settimanale A41002300'!DK30,0)+IF('domanda settimanale A41002300'!DK31&gt;simulazione!T333,'domanda settimanale A41002300'!DK31,0)+IF('domanda settimanale A41002300'!DK32&gt;simulazione!T333,'domanda settimanale A41002300'!DK32,0)+IF('domanda settimanale A41002300'!DK33&gt;simulazione!T333,'domanda settimanale A41002300'!DK33,0)+IF('domanda settimanale A41002300'!DK34&gt;simulazione!T333,'domanda settimanale A41002300'!DK34,0)+IF('domanda settimanale A41002300'!DK35&gt;simulazione!T333,'domanda settimanale A41002300'!DK35,0)+IF('domanda settimanale A41002300'!DK36&gt;simulazione!T333,'domanda settimanale A41002300'!DK36,0)+IF('domanda settimanale A41002300'!DK37&gt;simulazione!T333,'domanda settimanale A41002300'!DK37,0)+IF('domanda settimanale A41002300'!DK38&gt;simulazione!T333,'domanda settimanale A41002300'!DK38,0)+IF('domanda settimanale A41002300'!DK39&gt;simulazione!T333,'domanda settimanale A41002300'!DK39,0)+IF('domanda settimanale A41002300'!DK40&gt;simulazione!T333,'domanda settimanale A41002300'!DK40,0)+IF('domanda settimanale A41002300'!DK41&gt;simulazione!T333,'domanda settimanale A41002300'!DK41,0)+IF('domanda settimanale A41002300'!DK42&gt;simulazione!T333,'domanda settimanale A41002300'!DK42,0)+IF('domanda settimanale A41002300'!DK43&gt;simulazione!T333,'domanda settimanale A41002300'!DK43,0)+IF('domanda settimanale A41002300'!DK44&gt;simulazione!T333,'domanda settimanale A41002300'!DK44,0)+IF('domanda settimanale A41002300'!DK45&gt;simulazione!T333,'domanda settimanale A41002300'!DK45,0)+IF('domanda settimanale A41002300'!DK46&gt;simulazione!T333,'domanda settimanale A41002300'!DK46,0)+IF('domanda settimanale A41002300'!DK47&gt;simulazione!T333,'domanda settimanale A41002300'!DK47,0)+IF('domanda settimanale A41002300'!DK48&gt;simulazione!T333,'domanda settimanale A41002300'!DK48,0)+IF('domanda settimanale A41002300'!DK49&gt;simulazione!T333,'domanda settimanale A41002300'!DK49,0)+IF('domanda settimanale A41002300'!DK50&gt;simulazione!T333,'domanda settimanale A41002300'!DK50,0)+IF('domanda settimanale A41002300'!DK51&gt;simulazione!T333,'domanda settimanale A41002300'!DK51,0)+IF('domanda settimanale A41002300'!DK52&gt;simulazione!T333,'domanda settimanale A41002300'!DK52,0)+IF('domanda settimanale A41002300'!DK53&gt;simulazione!T333,'domanda settimanale A41002300'!DK53,0)+IF('domanda settimanale A41002300'!DK54&gt;simulazione!T333,'domanda settimanale A41002300'!DK54,0)+IF('domanda settimanale A41002300'!DK55&gt;simulazione!T333,'domanda settimanale A41002300'!DK55,0)+IF('domanda settimanale A41002300'!DK56&gt;simulazione!T333,'domanda settimanale A41002300'!DK56,0)+IF('domanda settimanale A41002300'!DK57&gt;simulazione!T333,'domanda settimanale A41002300'!DK57,0)+IF('domanda settimanale A41002300'!DK58&gt;simulazione!T333,'domanda settimanale A41002300'!DK58,0)+IF('domanda settimanale A41002300'!DK59&gt;simulazione!T333,'domanda settimanale A41002300'!DK59,0)+IF('domanda settimanale A41002300'!DK60&gt;simulazione!T333,'domanda settimanale A41002300'!DK60,0)+IF('domanda settimanale A41002300'!DK61&gt;simulazione!T333,'domanda settimanale A41002300'!DK61,0)+IF('domanda settimanale A41002300'!DK62&gt;simulazione!T333,'domanda settimanale A41002300'!DK62,0)+IF('domanda settimanale A41002300'!DK63&gt;simulazione!T333,'domanda settimanale A41002300'!DK63,0)+IF('domanda settimanale A41002300'!DK64&gt;simulazione!T333,'domanda settimanale A41002300'!DK64,0)+IF('domanda settimanale A41002300'!DK65&gt;simulazione!T333,'domanda settimanale A41002300'!DK65,0)+IF('domanda settimanale A41002300'!DK66&gt;simulazione!T333,'domanda settimanale A41002300'!DK66,0)+IF('domanda settimanale A41002300'!DK67&gt;simulazione!T333,'domanda settimanale A41002300'!DK67,0)+IF('domanda settimanale A41002300'!DK68&gt;simulazione!T333,'domanda settimanale A41002300'!DK68,0)+IF('domanda settimanale A41002300'!DK69&gt;simulazione!T333,'domanda settimanale A41002300'!DK69,0)+IF('domanda settimanale A41002300'!DK70&gt;simulazione!T333,'domanda settimanale A41002300'!DK70,0)+IF('domanda settimanale A41002300'!DK71&gt;simulazione!T333,'domanda settimanale A41002300'!DK71,0)+IF('domanda settimanale A41002300'!DK72&gt;simulazione!T333,'domanda settimanale A41002300'!DK72,0)+IF('domanda settimanale A41002300'!DK73&gt;simulazione!T333,'domanda settimanale A41002300'!DK73,0)+IF('domanda settimanale A41002300'!DK74&gt;simulazione!T333,'domanda settimanale A41002300'!DK74,0)+IF('domanda settimanale A41002300'!DK75&gt;simulazione!T333,'domanda settimanale A41002300'!DK75,0)+IF('domanda settimanale A41002300'!DK76&gt;simulazione!T333,'domanda settimanale A41002300'!DK76,0)+IF('domanda settimanale A41002300'!DK77&gt;simulazione!T333,'domanda settimanale A41002300'!DK77,0)+IF('domanda settimanale A41002300'!DK78&gt;simulazione!T333,'domanda settimanale A41002300'!DK78,0)+IF('domanda settimanale A41002300'!DK79&gt;simulazione!T333,'domanda settimanale A41002300'!DK79,0)+IF('domanda settimanale A41002300'!DK80&gt;simulazione!T333,'domanda settimanale A41002300'!DK80,0)+IF('domanda settimanale A41002300'!DK81&gt;simulazione!T333,'domanda settimanale A41002300'!DK81,0)+IF('domanda settimanale A41002300'!DK82&gt;simulazione!T333,'domanda settimanale A41002300'!DK82,0)+IF('domanda settimanale A41002300'!DK83&gt;simulazione!T333,'domanda settimanale A41002300'!DK83,0))</f>
        <v>89113.14514285716</v>
      </c>
      <c r="M30" s="206">
        <f>'domanda settimanale A41002300'!DH23+IF('domanda settimanale A41002300'!DH24&gt;simulazione!T1579,'domanda settimanale A41002300'!DH24,0)+IF('domanda settimanale A41002300'!DH25&gt;simulazione!T1579,'domanda settimanale A41002300'!DH25,0)+IF('domanda settimanale A41002300'!DH26&gt;simulazione!T1579,'domanda settimanale A41002300'!DH26,0)+IF('domanda settimanale A41002300'!DH27&gt;simulazione!T1579,'domanda settimanale A41002300'!DH27,0)+IF('domanda settimanale A41002300'!DH28&gt;simulazione!T1579,'domanda settimanale A41002300'!DH28,0)+IF('domanda settimanale A41002300'!DH29&gt;simulazione!T1579,'domanda settimanale A41002300'!DH29,0)+IF('domanda settimanale A41002300'!DH30&gt;simulazione!T1579,'domanda settimanale A41002300'!DH30,0)+IF('domanda settimanale A41002300'!DH31&gt;simulazione!T1579,'domanda settimanale A41002300'!DH31,0)+IF('domanda settimanale A41002300'!DH32&gt;simulazione!T1579,'domanda settimanale A41002300'!DH32,0)+IF('domanda settimanale A41002300'!DH33&gt;simulazione!T1579,'domanda settimanale A41002300'!DH33,0)+IF('domanda settimanale A41002300'!DH34&gt;simulazione!T1579,'domanda settimanale A41002300'!DH34,0)+IF('domanda settimanale A41002300'!DH35&gt;simulazione!T1579,'domanda settimanale A41002300'!DH35,0)+IF('domanda settimanale A41002300'!DH36&gt;simulazione!T1579,'domanda settimanale A41002300'!DH36,0)+IF('domanda settimanale A41002300'!DH37&gt;simulazione!T1579,'domanda settimanale A41002300'!DH37,0)+IF('domanda settimanale A41002300'!DH38&gt;simulazione!T1579,'domanda settimanale A41002300'!DH38,0)+IF('domanda settimanale A41002300'!DH39&gt;simulazione!T1579,'domanda settimanale A41002300'!DH39,0)+IF('domanda settimanale A41002300'!DH40&gt;simulazione!T1579,'domanda settimanale A41002300'!DH40,0)+IF('domanda settimanale A41002300'!DH41&gt;simulazione!T1579,'domanda settimanale A41002300'!DH41,0)+IF('domanda settimanale A41002300'!DH42&gt;simulazione!T1579,'domanda settimanale A41002300'!DH42,0)+IF('domanda settimanale A41002300'!DH43&gt;simulazione!T1579,'domanda settimanale A41002300'!DH43,0)+IF('domanda settimanale A41002300'!DH44&gt;simulazione!T1579,'domanda settimanale A41002300'!DH44,0)+IF('domanda settimanale A41002300'!DH45&gt;simulazione!T1579,'domanda settimanale A41002300'!DH45,0)+IF('domanda settimanale A41002300'!DH46&gt;simulazione!T1579,'domanda settimanale A41002300'!DH46,0)+IF('domanda settimanale A41002300'!DH47&gt;simulazione!T1579,'domanda settimanale A41002300'!DH47,0)+IF('domanda settimanale A41002300'!DH48&gt;simulazione!T1579,'domanda settimanale A41002300'!DH48,0)+IF('domanda settimanale A41002300'!DH49&gt;simulazione!T1579,'domanda settimanale A41002300'!DH49,0)+IF('domanda settimanale A41002300'!DH50&gt;simulazione!T1579,'domanda settimanale A41002300'!DH50,0)+IF('domanda settimanale A41002300'!DH51&gt;simulazione!T1579,'domanda settimanale A41002300'!DH51,0)+IF('domanda settimanale A41002300'!DH52&gt;simulazione!T1579,'domanda settimanale A41002300'!DH52,0)+IF('domanda settimanale A41002300'!DH53&gt;simulazione!T1579,'domanda settimanale A41002300'!DH53,0)+IF('domanda settimanale A41002300'!DH54&gt;simulazione!T1579,'domanda settimanale A41002300'!DH54,0)+IF('domanda settimanale A41002300'!DH55&gt;simulazione!T1579,'domanda settimanale A41002300'!DH55,0)+IF('domanda settimanale A41002300'!DH56&gt;simulazione!T1579,'domanda settimanale A41002300'!DH56,0)+IF('domanda settimanale A41002300'!DH57&gt;simulazione!T1579,'domanda settimanale A41002300'!DH57,0)+IF('domanda settimanale A41002300'!DH58&gt;simulazione!T1579,'domanda settimanale A41002300'!DH58,0)+IF('domanda settimanale A41002300'!DH59&gt;simulazione!T1579,'domanda settimanale A41002300'!DH59,0)+IF('domanda settimanale A41002300'!DH60&gt;simulazione!T1579,'domanda settimanale A41002300'!DH60,0)+IF('domanda settimanale A41002300'!DH61&gt;simulazione!T1579,'domanda settimanale A41002300'!DH61,0)+IF('domanda settimanale A41002300'!DH62&gt;simulazione!T1579,'domanda settimanale A41002300'!DH62,0)+IF('domanda settimanale A41002300'!DH63&gt;simulazione!T1579,'domanda settimanale A41002300'!DH63,0)+IF('domanda settimanale A41002300'!DH64&gt;simulazione!T1579,'domanda settimanale A41002300'!DH64,0)+IF('domanda settimanale A41002300'!DH65&gt;simulazione!T1579,'domanda settimanale A41002300'!DH65,0)+IF('domanda settimanale A41002300'!DH66&gt;simulazione!T1579,'domanda settimanale A41002300'!DH66,0)+IF('domanda settimanale A41002300'!DH67&gt;simulazione!T1579,'domanda settimanale A41002300'!DH67,0)+IF('domanda settimanale A41002300'!DH68&gt;simulazione!T1579,'domanda settimanale A41002300'!DH68,0)+IF('domanda settimanale A41002300'!DH69&gt;simulazione!T1579,'domanda settimanale A41002300'!DH69,0)+IF('domanda settimanale A41002300'!DH70&gt;simulazione!T1579,'domanda settimanale A41002300'!DH70,0)+IF('domanda settimanale A41002300'!DH71&gt;simulazione!T1579,'domanda settimanale A41002300'!DH71,0)+IF('domanda settimanale A41002300'!DH72&gt;simulazione!T1579,'domanda settimanale A41002300'!DH72,0)+IF('domanda settimanale A41002300'!DH73&gt;simulazione!T1579,'domanda settimanale A41002300'!DH73,0)+IF('domanda settimanale A41002300'!DH74&gt;simulazione!T1579,'domanda settimanale A41002300'!DH74,0)+IF('domanda settimanale A41002300'!DH75&gt;simulazione!T1579,'domanda settimanale A41002300'!DH75,0)+IF('domanda settimanale A41002300'!DH76&gt;simulazione!T1579,'domanda settimanale A41002300'!DH76,0)+IF('domanda settimanale A41002300'!DH77&gt;simulazione!T1579,'domanda settimanale A41002300'!DH77,0)+IF('domanda settimanale A41002300'!DH78&gt;simulazione!T1579,'domanda settimanale A41002300'!DH78,0)+IF('domanda settimanale A41002300'!DH79&gt;simulazione!T1579,'domanda settimanale A41002300'!DH79,0)+IF('domanda settimanale A41002300'!DH80&gt;simulazione!T1579,'domanda settimanale A41002300'!DH80,0)+IF('domanda settimanale A41002300'!DH81&gt;simulazione!T1579,'domanda settimanale A41002300'!DH81,0)+IF('domanda settimanale A41002300'!DH82&gt;simulazione!T1579,'domanda settimanale A41002300'!DH82,0)+IF('domanda settimanale A41002300'!DH83&gt;simulazione!T1579,'domanda settimanale A41002300'!DH83,0)</f>
        <v>32437.79657142856</v>
      </c>
      <c r="N30" s="129">
        <f>'domanda settimanale A41002300'!DR23+IF('domanda settimanale A41002300'!DR24&gt;simulazione!T1269,'domanda settimanale A41002300'!DR24,0)+IF('domanda settimanale A41002300'!DR25&gt;simulazione!T1269,'domanda settimanale A41002300'!DR25,0)+IF('domanda settimanale A41002300'!DR26&gt;simulazione!T1269,'domanda settimanale A41002300'!DR26,0)+IF('domanda settimanale A41002300'!DR27&gt;simulazione!T1269,'domanda settimanale A41002300'!DR27,0)+IF('domanda settimanale A41002300'!DR28&gt;simulazione!T1269,'domanda settimanale A41002300'!DR28,0)+IF('domanda settimanale A41002300'!DR29&gt;simulazione!T1269,'domanda settimanale A41002300'!DR29,0)+IF('domanda settimanale A41002300'!DR30&gt;simulazione!T1269,'domanda settimanale A41002300'!DR30,0)+IF('domanda settimanale A41002300'!DR31&gt;simulazione!T1269,'domanda settimanale A41002300'!DR31,0)+IF('domanda settimanale A41002300'!DR32&gt;simulazione!T1269,'domanda settimanale A41002300'!DR32,0)+IF('domanda settimanale A41002300'!DR33&gt;simulazione!T1269,'domanda settimanale A41002300'!DR33,0)+IF('domanda settimanale A41002300'!DR34&gt;simulazione!T1269,'domanda settimanale A41002300'!DR34,0)+IF('domanda settimanale A41002300'!DR35&gt;simulazione!T1269,'domanda settimanale A41002300'!DR35,0)+IF('domanda settimanale A41002300'!DR36&gt;simulazione!T1269,'domanda settimanale A41002300'!DR36,0)+IF('domanda settimanale A41002300'!DR37&gt;simulazione!T1269,'domanda settimanale A41002300'!DR37,0)+IF('domanda settimanale A41002300'!DR38&gt;simulazione!T1269,'domanda settimanale A41002300'!DR38,0)+IF('domanda settimanale A41002300'!DR39&gt;simulazione!T1269,'domanda settimanale A41002300'!DR39,0)+IF('domanda settimanale A41002300'!DR40&gt;simulazione!T1269,'domanda settimanale A41002300'!DR40,0)+IF('domanda settimanale A41002300'!DR41&gt;simulazione!T1269,'domanda settimanale A41002300'!DR41,0)+IF('domanda settimanale A41002300'!DR42&gt;simulazione!T1269,'domanda settimanale A41002300'!DR42,0)+IF('domanda settimanale A41002300'!DR43&gt;simulazione!T1269,'domanda settimanale A41002300'!DR43,0)+IF('domanda settimanale A41002300'!DR44&gt;simulazione!T1269,'domanda settimanale A41002300'!DR44,0)+IF('domanda settimanale A41002300'!DR45&gt;simulazione!T1269,'domanda settimanale A41002300'!DR45,0)+IF('domanda settimanale A41002300'!DR46&gt;simulazione!T1269,'domanda settimanale A41002300'!DR46,0)+IF('domanda settimanale A41002300'!DR47&gt;simulazione!T1269,'domanda settimanale A41002300'!DR47,0)+IF('domanda settimanale A41002300'!DR48&gt;simulazione!T1269,'domanda settimanale A41002300'!DR48,0)+IF('domanda settimanale A41002300'!DR49&gt;simulazione!T1269,'domanda settimanale A41002300'!DR49,0)+IF('domanda settimanale A41002300'!DR50&gt;simulazione!T1269,'domanda settimanale A41002300'!DR50,0)+IF('domanda settimanale A41002300'!DR51&gt;simulazione!T1269,'domanda settimanale A41002300'!DR51,0)+IF('domanda settimanale A41002300'!DR52&gt;simulazione!T1269,'domanda settimanale A41002300'!DR52,0)+IF('domanda settimanale A41002300'!DR53&gt;simulazione!T1269,'domanda settimanale A41002300'!DR53,0)+IF('domanda settimanale A41002300'!DR54&gt;simulazione!T1269,'domanda settimanale A41002300'!DR54,0)+IF('domanda settimanale A41002300'!DR55&gt;simulazione!T1269,'domanda settimanale A41002300'!DR55,0)+IF('domanda settimanale A41002300'!DR56&gt;simulazione!T1269,'domanda settimanale A41002300'!DR56,0)+IF('domanda settimanale A41002300'!DR57&gt;simulazione!T1269,'domanda settimanale A41002300'!DR57,0)+IF('domanda settimanale A41002300'!DR58&gt;simulazione!T1269,'domanda settimanale A41002300'!DR58,0)</f>
        <v>330.41485714285716</v>
      </c>
    </row>
    <row r="31" spans="3:14">
      <c r="C31" s="3" t="s">
        <v>112</v>
      </c>
      <c r="D31" s="173">
        <f>_xlfn.CEILING.MATH('domanda settimanale A41002300'!DB24+IF('domanda settimanale A41002300'!DB25&gt;simulazione!S23,'domanda settimanale A41002300'!DB25,0)+IF('domanda settimanale A41002300'!DB26&gt;simulazione!S23,'domanda settimanale A41002300'!DB26,0)+IF('domanda settimanale A41002300'!DB27&gt;simulazione!S23,'domanda settimanale A41002300'!DB27,0)+IF('domanda settimanale A41002300'!DB28&gt;simulazione!S23,'domanda settimanale A41002300'!DB28,0)+IF('domanda settimanale A41002300'!DB29&gt;simulazione!S23,'domanda settimanale A41002300'!DB29,0)+IF('domanda settimanale A41002300'!DB30&gt;simulazione!S23,'domanda settimanale A41002300'!DB30,0))</f>
        <v>70</v>
      </c>
      <c r="E31" s="173">
        <f>_xlfn.CEILING.MATH('domanda settimanale A41002300'!DC24+IF('domanda settimanale A41002300'!DC25&gt;simulazione!S179,'domanda settimanale A41002300'!DC25,0)+IF('domanda settimanale A41002300'!DC26&gt;simulazione!S179,'domanda settimanale A41002300'!DC26,0)+IF('domanda settimanale A41002300'!DC27&gt;simulazione!S179,'domanda settimanale A41002300'!DC27,0)+IF('domanda settimanale A41002300'!DC28&gt;simulazione!S179,'domanda settimanale A41002300'!DC28,0)+IF('domanda settimanale A41002300'!DC29&gt;simulazione!S179,'domanda settimanale A41002300'!DC29,0))</f>
        <v>70</v>
      </c>
      <c r="F31" s="5">
        <v>17884</v>
      </c>
      <c r="G31" s="5">
        <f>_xlfn.CEILING.MATH('domanda settimanale A41002300'!CJ24+IF('domanda settimanale A41002300'!CJ25&gt;simulazione!S647,'domanda settimanale A41002300'!CJ25,0)+IF('domanda settimanale A41002300'!CJ26&gt;simulazione!S647,'domanda settimanale A41002300'!CJ26,0)+IF('domanda settimanale A41002300'!CJ27&gt;simulazione!S647,'domanda settimanale A41002300'!CJ27,0)+IF('domanda settimanale A41002300'!CJ28&gt;simulazione!S647,'domanda settimanale A41002300'!CJ28,0)+IF('domanda settimanale A41002300'!CJ29&gt;simulazione!S647,'domanda settimanale A41002300'!CJ29,0))</f>
        <v>70</v>
      </c>
      <c r="H31" s="5">
        <f>_xlfn.CEILING.MATH('domanda settimanale A41002300'!CQ24+IF('domanda settimanale A41002300'!CQ25&gt;simulazione!S959,'domanda settimanale A41002300'!CQ25,0)+IF('domanda settimanale A41002300'!CQ26&gt;simulazione!S959,'domanda settimanale A41002300'!CQ26,0)+IF('domanda settimanale A41002300'!CQ27&gt;simulazione!S959,'domanda settimanale A41002300'!CQ27,0)+IF('domanda settimanale A41002300'!CQ28&gt;simulazione!S959,'domanda settimanale A41002300'!CQ28,0)+IF('domanda settimanale A41002300'!CQ29&gt;simulazione!S959,'domanda settimanale A41002300'!CQ29,0))</f>
        <v>70</v>
      </c>
      <c r="I31" s="5">
        <f>_xlfn.CEILING.MATH('domanda settimanale A41002300'!CR24+IF('domanda settimanale A41002300'!CR25&gt;simulazione!S959,'domanda settimanale A41002300'!CR25,0)+IF('domanda settimanale A41002300'!CR26&gt;simulazione!S959,'domanda settimanale A41002300'!CR26,0)+IF('domanda settimanale A41002300'!CR27&gt;simulazione!S959,'domanda settimanale A41002300'!CR27,0)+IF('domanda settimanale A41002300'!CR28&gt;simulazione!S959,'domanda settimanale A41002300'!CR28,0)+IF('domanda settimanale A41002300'!CR29&gt;simulazione!S959,'domanda settimanale A41002300'!CR29,0))</f>
        <v>70</v>
      </c>
      <c r="J31" s="206">
        <f>_xlfn.CEILING.MATH('domanda settimanale A41002300'!CU24+IF('domanda settimanale A41002300'!CU25&gt;simulazione!S489,'domanda settimanale A41002300'!CU25,0)+IF('domanda settimanale A41002300'!CU26&gt;simulazione!S489,'domanda settimanale A41002300'!CU26,0)+IF('domanda settimanale A41002300'!CU27&gt;simulazione!S489,'domanda settimanale A41002300'!CU27,0)+IF('domanda settimanale A41002300'!CU28&gt;simulazione!S489,'domanda settimanale A41002300'!CU28,0))</f>
        <v>52</v>
      </c>
      <c r="K31" s="206">
        <f>_xlfn.CEILING.MATH('domanda settimanale A41002300'!CV24+IF('domanda settimanale A41002300'!CV25&gt;simulazione!R1426,'domanda settimanale A41002300'!CV25,0)+IF('domanda settimanale A41002300'!CV26&gt;simulazione!R1426,'domanda settimanale A41002300'!CV26,0)+IF('domanda settimanale A41002300'!CV27&gt;simulazione!R1426,'domanda settimanale A41002300'!CV27,0)+IF('domanda settimanale A41002300'!CV28&gt;simulazione!R1426,'domanda settimanale A41002300'!CV28,0))</f>
        <v>19</v>
      </c>
      <c r="L31" s="206">
        <f>('domanda settimanale A41002300'!DK24+IF('domanda settimanale A41002300'!DK25&gt;simulazione!T334,'domanda settimanale A41002300'!DK25,0)+IF('domanda settimanale A41002300'!DK26&gt;simulazione!T334,'domanda settimanale A41002300'!DK26,0)+IF('domanda settimanale A41002300'!DK27&gt;simulazione!T334,'domanda settimanale A41002300'!DK27,0)+IF('domanda settimanale A41002300'!DK28&gt;simulazione!T334,'domanda settimanale A41002300'!DK28,0)+IF('domanda settimanale A41002300'!DK29&gt;simulazione!T334,'domanda settimanale A41002300'!DK29,0)+IF('domanda settimanale A41002300'!DK30&gt;simulazione!T334,'domanda settimanale A41002300'!DK30,0)+IF('domanda settimanale A41002300'!DK31&gt;simulazione!T334,'domanda settimanale A41002300'!DK31,0)+IF('domanda settimanale A41002300'!DK32&gt;simulazione!T334,'domanda settimanale A41002300'!DK32,0)+IF('domanda settimanale A41002300'!DK33&gt;simulazione!T334,'domanda settimanale A41002300'!DK33,0)+IF('domanda settimanale A41002300'!DK34&gt;simulazione!T334,'domanda settimanale A41002300'!DK34,0)+IF('domanda settimanale A41002300'!DK35&gt;simulazione!T334,'domanda settimanale A41002300'!DK35,0)+IF('domanda settimanale A41002300'!DK36&gt;simulazione!T334,'domanda settimanale A41002300'!DK36,0)+IF('domanda settimanale A41002300'!DK37&gt;simulazione!T334,'domanda settimanale A41002300'!DK37,0)+IF('domanda settimanale A41002300'!DK38&gt;simulazione!T334,'domanda settimanale A41002300'!DK38,0)+IF('domanda settimanale A41002300'!DK39&gt;simulazione!T334,'domanda settimanale A41002300'!DK39,0)+IF('domanda settimanale A41002300'!DK40&gt;simulazione!T334,'domanda settimanale A41002300'!DK40,0)+IF('domanda settimanale A41002300'!DK41&gt;simulazione!T334,'domanda settimanale A41002300'!DK41,0)+IF('domanda settimanale A41002300'!DK42&gt;simulazione!T334,'domanda settimanale A41002300'!DK42,0)+IF('domanda settimanale A41002300'!DK43&gt;simulazione!T334,'domanda settimanale A41002300'!DK43,0)+IF('domanda settimanale A41002300'!DK44&gt;simulazione!T334,'domanda settimanale A41002300'!DK44,0)+IF('domanda settimanale A41002300'!DK45&gt;simulazione!T334,'domanda settimanale A41002300'!DK45,0)+IF('domanda settimanale A41002300'!DK46&gt;simulazione!T334,'domanda settimanale A41002300'!DK46,0)+IF('domanda settimanale A41002300'!DK47&gt;simulazione!T334,'domanda settimanale A41002300'!DK47,0)+IF('domanda settimanale A41002300'!DK48&gt;simulazione!T334,'domanda settimanale A41002300'!DK48,0)+IF('domanda settimanale A41002300'!DK49&gt;simulazione!T334,'domanda settimanale A41002300'!DK49,0)+IF('domanda settimanale A41002300'!DK50&gt;simulazione!T334,'domanda settimanale A41002300'!DK50,0)+IF('domanda settimanale A41002300'!DK51&gt;simulazione!T334,'domanda settimanale A41002300'!DK51,0)+IF('domanda settimanale A41002300'!DK52&gt;simulazione!T334,'domanda settimanale A41002300'!DK52,0)+IF('domanda settimanale A41002300'!DK53&gt;simulazione!T334,'domanda settimanale A41002300'!DK53,0)+IF('domanda settimanale A41002300'!DK54&gt;simulazione!T334,'domanda settimanale A41002300'!DK54,0)+IF('domanda settimanale A41002300'!DK55&gt;simulazione!T334,'domanda settimanale A41002300'!DK55,0)+IF('domanda settimanale A41002300'!DK56&gt;simulazione!T334,'domanda settimanale A41002300'!DK56,0)+IF('domanda settimanale A41002300'!DK57&gt;simulazione!T334,'domanda settimanale A41002300'!DK57,0)+IF('domanda settimanale A41002300'!DK58&gt;simulazione!T334,'domanda settimanale A41002300'!DK58,0)+IF('domanda settimanale A41002300'!DK59&gt;simulazione!T334,'domanda settimanale A41002300'!DK59,0)+IF('domanda settimanale A41002300'!DK60&gt;simulazione!T334,'domanda settimanale A41002300'!DK60,0)+IF('domanda settimanale A41002300'!DK61&gt;simulazione!T334,'domanda settimanale A41002300'!DK61,0)+IF('domanda settimanale A41002300'!DK62&gt;simulazione!T334,'domanda settimanale A41002300'!DK62,0)+IF('domanda settimanale A41002300'!DK63&gt;simulazione!T334,'domanda settimanale A41002300'!DK63,0)+IF('domanda settimanale A41002300'!DK64&gt;simulazione!T334,'domanda settimanale A41002300'!DK64,0)+IF('domanda settimanale A41002300'!DK65&gt;simulazione!T334,'domanda settimanale A41002300'!DK65,0)+IF('domanda settimanale A41002300'!DK66&gt;simulazione!T334,'domanda settimanale A41002300'!DK66,0)+IF('domanda settimanale A41002300'!DK67&gt;simulazione!T334,'domanda settimanale A41002300'!DK67,0)+IF('domanda settimanale A41002300'!DK68&gt;simulazione!T334,'domanda settimanale A41002300'!DK68,0)+IF('domanda settimanale A41002300'!DK69&gt;simulazione!T334,'domanda settimanale A41002300'!DK69,0)+IF('domanda settimanale A41002300'!DK70&gt;simulazione!T334,'domanda settimanale A41002300'!DK70,0)+IF('domanda settimanale A41002300'!DK71&gt;simulazione!T334,'domanda settimanale A41002300'!DK71,0)+IF('domanda settimanale A41002300'!DK72&gt;simulazione!T334,'domanda settimanale A41002300'!DK72,0)+IF('domanda settimanale A41002300'!DK73&gt;simulazione!T334,'domanda settimanale A41002300'!DK73,0)+IF('domanda settimanale A41002300'!DK74&gt;simulazione!T334,'domanda settimanale A41002300'!DK74,0)+IF('domanda settimanale A41002300'!DK75&gt;simulazione!T334,'domanda settimanale A41002300'!DK75,0)+IF('domanda settimanale A41002300'!DK76&gt;simulazione!T334,'domanda settimanale A41002300'!DK76,0)+IF('domanda settimanale A41002300'!DK77&gt;simulazione!T334,'domanda settimanale A41002300'!DK77,0)+IF('domanda settimanale A41002300'!DK78&gt;simulazione!T334,'domanda settimanale A41002300'!DK78,0)+IF('domanda settimanale A41002300'!DK79&gt;simulazione!T334,'domanda settimanale A41002300'!DK79,0)+IF('domanda settimanale A41002300'!DK80&gt;simulazione!T334,'domanda settimanale A41002300'!DK80,0)+IF('domanda settimanale A41002300'!DK81&gt;simulazione!T334,'domanda settimanale A41002300'!DK81,0)+IF('domanda settimanale A41002300'!DK82&gt;simulazione!T334,'domanda settimanale A41002300'!DK82,0)+IF('domanda settimanale A41002300'!DK83&gt;simulazione!T334,'domanda settimanale A41002300'!DK83,0)+IF('domanda settimanale A41002300'!DK84&gt;simulazione!T334,'domanda settimanale A41002300'!DK84,0))</f>
        <v>53806.985142857149</v>
      </c>
      <c r="M31" s="206">
        <f>'domanda settimanale A41002300'!DH24+IF('domanda settimanale A41002300'!DH25&gt;simulazione!T1580,'domanda settimanale A41002300'!DH25,0)+IF('domanda settimanale A41002300'!DH26&gt;simulazione!T1580,'domanda settimanale A41002300'!DH26,0)+IF('domanda settimanale A41002300'!DH27&gt;simulazione!T1580,'domanda settimanale A41002300'!DH27,0)+IF('domanda settimanale A41002300'!DH28&gt;simulazione!T1580,'domanda settimanale A41002300'!DH28,0)+IF('domanda settimanale A41002300'!DH29&gt;simulazione!T1580,'domanda settimanale A41002300'!DH29,0)+IF('domanda settimanale A41002300'!DH30&gt;simulazione!T1580,'domanda settimanale A41002300'!DH30,0)+IF('domanda settimanale A41002300'!DH31&gt;simulazione!T1580,'domanda settimanale A41002300'!DH31,0)+IF('domanda settimanale A41002300'!DH32&gt;simulazione!T1580,'domanda settimanale A41002300'!DH32,0)+IF('domanda settimanale A41002300'!DH33&gt;simulazione!T1580,'domanda settimanale A41002300'!DH33,0)+IF('domanda settimanale A41002300'!DH34&gt;simulazione!T1580,'domanda settimanale A41002300'!DH34,0)+IF('domanda settimanale A41002300'!DH35&gt;simulazione!T1580,'domanda settimanale A41002300'!DH35,0)+IF('domanda settimanale A41002300'!DH36&gt;simulazione!T1580,'domanda settimanale A41002300'!DH36,0)+IF('domanda settimanale A41002300'!DH37&gt;simulazione!T1580,'domanda settimanale A41002300'!DH37,0)+IF('domanda settimanale A41002300'!DH38&gt;simulazione!T1580,'domanda settimanale A41002300'!DH38,0)+IF('domanda settimanale A41002300'!DH39&gt;simulazione!T1580,'domanda settimanale A41002300'!DH39,0)+IF('domanda settimanale A41002300'!DH40&gt;simulazione!T1580,'domanda settimanale A41002300'!DH40,0)+IF('domanda settimanale A41002300'!DH41&gt;simulazione!T1580,'domanda settimanale A41002300'!DH41,0)+IF('domanda settimanale A41002300'!DH42&gt;simulazione!T1580,'domanda settimanale A41002300'!DH42,0)+IF('domanda settimanale A41002300'!DH43&gt;simulazione!T1580,'domanda settimanale A41002300'!DH43,0)+IF('domanda settimanale A41002300'!DH44&gt;simulazione!T1580,'domanda settimanale A41002300'!DH44,0)+IF('domanda settimanale A41002300'!DH45&gt;simulazione!T1580,'domanda settimanale A41002300'!DH45,0)+IF('domanda settimanale A41002300'!DH46&gt;simulazione!T1580,'domanda settimanale A41002300'!DH46,0)+IF('domanda settimanale A41002300'!DH47&gt;simulazione!T1580,'domanda settimanale A41002300'!DH47,0)+IF('domanda settimanale A41002300'!DH48&gt;simulazione!T1580,'domanda settimanale A41002300'!DH48,0)+IF('domanda settimanale A41002300'!DH49&gt;simulazione!T1580,'domanda settimanale A41002300'!DH49,0)+IF('domanda settimanale A41002300'!DH50&gt;simulazione!T1580,'domanda settimanale A41002300'!DH50,0)+IF('domanda settimanale A41002300'!DH51&gt;simulazione!T1580,'domanda settimanale A41002300'!DH51,0)+IF('domanda settimanale A41002300'!DH52&gt;simulazione!T1580,'domanda settimanale A41002300'!DH52,0)+IF('domanda settimanale A41002300'!DH53&gt;simulazione!T1580,'domanda settimanale A41002300'!DH53,0)+IF('domanda settimanale A41002300'!DH54&gt;simulazione!T1580,'domanda settimanale A41002300'!DH54,0)+IF('domanda settimanale A41002300'!DH55&gt;simulazione!T1580,'domanda settimanale A41002300'!DH55,0)+IF('domanda settimanale A41002300'!DH56&gt;simulazione!T1580,'domanda settimanale A41002300'!DH56,0)+IF('domanda settimanale A41002300'!DH57&gt;simulazione!T1580,'domanda settimanale A41002300'!DH57,0)+IF('domanda settimanale A41002300'!DH58&gt;simulazione!T1580,'domanda settimanale A41002300'!DH58,0)+IF('domanda settimanale A41002300'!DH59&gt;simulazione!T1580,'domanda settimanale A41002300'!DH59,0)+IF('domanda settimanale A41002300'!DH60&gt;simulazione!T1580,'domanda settimanale A41002300'!DH60,0)+IF('domanda settimanale A41002300'!DH61&gt;simulazione!T1580,'domanda settimanale A41002300'!DH61,0)+IF('domanda settimanale A41002300'!DH62&gt;simulazione!T1580,'domanda settimanale A41002300'!DH62,0)+IF('domanda settimanale A41002300'!DH63&gt;simulazione!T1580,'domanda settimanale A41002300'!DH63,0)+IF('domanda settimanale A41002300'!DH64&gt;simulazione!T1580,'domanda settimanale A41002300'!DH64,0)+IF('domanda settimanale A41002300'!DH65&gt;simulazione!T1580,'domanda settimanale A41002300'!DH65,0)+IF('domanda settimanale A41002300'!DH66&gt;simulazione!T1580,'domanda settimanale A41002300'!DH66,0)+IF('domanda settimanale A41002300'!DH67&gt;simulazione!T1580,'domanda settimanale A41002300'!DH67,0)+IF('domanda settimanale A41002300'!DH68&gt;simulazione!T1580,'domanda settimanale A41002300'!DH68,0)+IF('domanda settimanale A41002300'!DH69&gt;simulazione!T1580,'domanda settimanale A41002300'!DH69,0)+IF('domanda settimanale A41002300'!DH70&gt;simulazione!T1580,'domanda settimanale A41002300'!DH70,0)+IF('domanda settimanale A41002300'!DH71&gt;simulazione!T1580,'domanda settimanale A41002300'!DH71,0)+IF('domanda settimanale A41002300'!DH72&gt;simulazione!T1580,'domanda settimanale A41002300'!DH72,0)+IF('domanda settimanale A41002300'!DH73&gt;simulazione!T1580,'domanda settimanale A41002300'!DH73,0)+IF('domanda settimanale A41002300'!DH74&gt;simulazione!T1580,'domanda settimanale A41002300'!DH74,0)+IF('domanda settimanale A41002300'!DH75&gt;simulazione!T1580,'domanda settimanale A41002300'!DH75,0)+IF('domanda settimanale A41002300'!DH76&gt;simulazione!T1580,'domanda settimanale A41002300'!DH76,0)+IF('domanda settimanale A41002300'!DH77&gt;simulazione!T1580,'domanda settimanale A41002300'!DH77,0)+IF('domanda settimanale A41002300'!DH78&gt;simulazione!T1580,'domanda settimanale A41002300'!DH78,0)+IF('domanda settimanale A41002300'!DH79&gt;simulazione!T1580,'domanda settimanale A41002300'!DH79,0)+IF('domanda settimanale A41002300'!DH80&gt;simulazione!T1580,'domanda settimanale A41002300'!DH80,0)+IF('domanda settimanale A41002300'!DH81&gt;simulazione!T1580,'domanda settimanale A41002300'!DH81,0)+IF('domanda settimanale A41002300'!DH82&gt;simulazione!T1580,'domanda settimanale A41002300'!DH82,0)+IF('domanda settimanale A41002300'!DH83&gt;simulazione!T1580,'domanda settimanale A41002300'!DH83,0)+IF('domanda settimanale A41002300'!DH84&gt;simulazione!T1580,'domanda settimanale A41002300'!DH84,0)</f>
        <v>32437.79657142856</v>
      </c>
      <c r="N31" s="129">
        <f>'domanda settimanale A41002300'!DR24+IF('domanda settimanale A41002300'!DR25&gt;simulazione!T1270,'domanda settimanale A41002300'!DR25,0)+IF('domanda settimanale A41002300'!DR26&gt;simulazione!T1270,'domanda settimanale A41002300'!DR26,0)+IF('domanda settimanale A41002300'!DR27&gt;simulazione!T1270,'domanda settimanale A41002300'!DR27,0)+IF('domanda settimanale A41002300'!DR28&gt;simulazione!T1270,'domanda settimanale A41002300'!DR28,0)+IF('domanda settimanale A41002300'!DR29&gt;simulazione!T1270,'domanda settimanale A41002300'!DR29,0)+IF('domanda settimanale A41002300'!DR30&gt;simulazione!T1270,'domanda settimanale A41002300'!DR30,0)+IF('domanda settimanale A41002300'!DR31&gt;simulazione!T1270,'domanda settimanale A41002300'!DR31,0)+IF('domanda settimanale A41002300'!DR32&gt;simulazione!T1270,'domanda settimanale A41002300'!DR32,0)+IF('domanda settimanale A41002300'!DR33&gt;simulazione!T1270,'domanda settimanale A41002300'!DR33,0)+IF('domanda settimanale A41002300'!DR34&gt;simulazione!T1270,'domanda settimanale A41002300'!DR34,0)+IF('domanda settimanale A41002300'!DR35&gt;simulazione!T1270,'domanda settimanale A41002300'!DR35,0)+IF('domanda settimanale A41002300'!DR36&gt;simulazione!T1270,'domanda settimanale A41002300'!DR36,0)+IF('domanda settimanale A41002300'!DR37&gt;simulazione!T1270,'domanda settimanale A41002300'!DR37,0)+IF('domanda settimanale A41002300'!DR38&gt;simulazione!T1270,'domanda settimanale A41002300'!DR38,0)+IF('domanda settimanale A41002300'!DR39&gt;simulazione!T1270,'domanda settimanale A41002300'!DR39,0)+IF('domanda settimanale A41002300'!DR40&gt;simulazione!T1270,'domanda settimanale A41002300'!DR40,0)+IF('domanda settimanale A41002300'!DR41&gt;simulazione!T1270,'domanda settimanale A41002300'!DR41,0)+IF('domanda settimanale A41002300'!DR42&gt;simulazione!T1270,'domanda settimanale A41002300'!DR42,0)+IF('domanda settimanale A41002300'!DR43&gt;simulazione!T1270,'domanda settimanale A41002300'!DR43,0)+IF('domanda settimanale A41002300'!DR44&gt;simulazione!T1270,'domanda settimanale A41002300'!DR44,0)+IF('domanda settimanale A41002300'!DR45&gt;simulazione!T1270,'domanda settimanale A41002300'!DR45,0)+IF('domanda settimanale A41002300'!DR46&gt;simulazione!T1270,'domanda settimanale A41002300'!DR46,0)+IF('domanda settimanale A41002300'!DR47&gt;simulazione!T1270,'domanda settimanale A41002300'!DR47,0)+IF('domanda settimanale A41002300'!DR48&gt;simulazione!T1270,'domanda settimanale A41002300'!DR48,0)+IF('domanda settimanale A41002300'!DR49&gt;simulazione!T1270,'domanda settimanale A41002300'!DR49,0)+IF('domanda settimanale A41002300'!DR50&gt;simulazione!T1270,'domanda settimanale A41002300'!DR50,0)+IF('domanda settimanale A41002300'!DR51&gt;simulazione!T1270,'domanda settimanale A41002300'!DR51,0)+IF('domanda settimanale A41002300'!DR52&gt;simulazione!T1270,'domanda settimanale A41002300'!DR52,0)+IF('domanda settimanale A41002300'!DR53&gt;simulazione!T1270,'domanda settimanale A41002300'!DR53,0)+IF('domanda settimanale A41002300'!DR54&gt;simulazione!T1270,'domanda settimanale A41002300'!DR54,0)+IF('domanda settimanale A41002300'!DR55&gt;simulazione!T1270,'domanda settimanale A41002300'!DR55,0)+IF('domanda settimanale A41002300'!DR56&gt;simulazione!T1270,'domanda settimanale A41002300'!DR56,0)+IF('domanda settimanale A41002300'!DR57&gt;simulazione!T1270,'domanda settimanale A41002300'!DR57,0)+IF('domanda settimanale A41002300'!DR58&gt;simulazione!T1270,'domanda settimanale A41002300'!DR58,0)+IF('domanda settimanale A41002300'!DR59&gt;simulazione!T1270,'domanda settimanale A41002300'!DR59,0)</f>
        <v>330.41485714285716</v>
      </c>
    </row>
    <row r="32" spans="3:14">
      <c r="C32" s="3" t="s">
        <v>113</v>
      </c>
      <c r="D32" s="173">
        <f>_xlfn.CEILING.MATH('domanda settimanale A41002300'!DB25+IF('domanda settimanale A41002300'!DB26&gt;simulazione!S24,'domanda settimanale A41002300'!DB26,0)+IF('domanda settimanale A41002300'!DB27&gt;simulazione!S24,'domanda settimanale A41002300'!DB27,0)+IF('domanda settimanale A41002300'!DB28&gt;simulazione!S24,'domanda settimanale A41002300'!DB28,0)+IF('domanda settimanale A41002300'!DB29&gt;simulazione!S24,'domanda settimanale A41002300'!DB29,0)+IF('domanda settimanale A41002300'!DB30&gt;simulazione!S24,'domanda settimanale A41002300'!DB30,0)+IF('domanda settimanale A41002300'!DB31&gt;simulazione!S24,'domanda settimanale A41002300'!DB31,0))</f>
        <v>70</v>
      </c>
      <c r="E32" s="173">
        <f>_xlfn.CEILING.MATH('domanda settimanale A41002300'!DC25+IF('domanda settimanale A41002300'!DC26&gt;simulazione!S180,'domanda settimanale A41002300'!DC26,0)+IF('domanda settimanale A41002300'!DC27&gt;simulazione!S180,'domanda settimanale A41002300'!DC27,0)+IF('domanda settimanale A41002300'!DC28&gt;simulazione!S180,'domanda settimanale A41002300'!DC28,0)+IF('domanda settimanale A41002300'!DC29&gt;simulazione!S180,'domanda settimanale A41002300'!DC29,0)+IF('domanda settimanale A41002300'!DC30&gt;simulazione!S180,'domanda settimanale A41002300'!DC30,0))</f>
        <v>70</v>
      </c>
      <c r="F32" s="5">
        <v>17884</v>
      </c>
      <c r="G32" s="5">
        <f>_xlfn.CEILING.MATH('domanda settimanale A41002300'!CJ25+IF('domanda settimanale A41002300'!CJ26&gt;simulazione!S648,'domanda settimanale A41002300'!CJ26,0)+IF('domanda settimanale A41002300'!CJ27&gt;simulazione!S648,'domanda settimanale A41002300'!CJ27,0)+IF('domanda settimanale A41002300'!CJ28&gt;simulazione!S648,'domanda settimanale A41002300'!CJ28,0)+IF('domanda settimanale A41002300'!CJ29&gt;simulazione!S648,'domanda settimanale A41002300'!CJ29,0)+IF('domanda settimanale A41002300'!CJ30&gt;simulazione!S648,'domanda settimanale A41002300'!CJ30,0))</f>
        <v>70</v>
      </c>
      <c r="H32" s="5">
        <f>_xlfn.CEILING.MATH('domanda settimanale A41002300'!CQ25+IF('domanda settimanale A41002300'!CQ26&gt;simulazione!S960,'domanda settimanale A41002300'!CQ26,0)+IF('domanda settimanale A41002300'!CQ27&gt;simulazione!S960,'domanda settimanale A41002300'!CQ27,0)+IF('domanda settimanale A41002300'!CQ28&gt;simulazione!S960,'domanda settimanale A41002300'!CQ28,0)+IF('domanda settimanale A41002300'!CQ29&gt;simulazione!S960,'domanda settimanale A41002300'!CQ29,0)+IF('domanda settimanale A41002300'!CQ30&gt;simulazione!S960,'domanda settimanale A41002300'!CQ30,0))</f>
        <v>70</v>
      </c>
      <c r="I32" s="5">
        <f>_xlfn.CEILING.MATH('domanda settimanale A41002300'!CR25+IF('domanda settimanale A41002300'!CR26&gt;simulazione!S960,'domanda settimanale A41002300'!CR26,0)+IF('domanda settimanale A41002300'!CR27&gt;simulazione!S960,'domanda settimanale A41002300'!CR27,0)+IF('domanda settimanale A41002300'!CR28&gt;simulazione!S960,'domanda settimanale A41002300'!CR28,0)+IF('domanda settimanale A41002300'!CR29&gt;simulazione!S960,'domanda settimanale A41002300'!CR29,0)+IF('domanda settimanale A41002300'!CR30&gt;simulazione!S960,'domanda settimanale A41002300'!CR30,0))</f>
        <v>70</v>
      </c>
      <c r="J32" s="206">
        <f>_xlfn.CEILING.MATH('domanda settimanale A41002300'!CU25+IF('domanda settimanale A41002300'!CU26&gt;simulazione!S490,'domanda settimanale A41002300'!CU26,0)+IF('domanda settimanale A41002300'!CU27&gt;simulazione!S490,'domanda settimanale A41002300'!CU27,0)+IF('domanda settimanale A41002300'!CU28&gt;simulazione!S490,'domanda settimanale A41002300'!CU28,0)+IF('domanda settimanale A41002300'!CU29&gt;simulazione!S490,'domanda settimanale A41002300'!CU29,0))</f>
        <v>52</v>
      </c>
      <c r="K32" s="206">
        <f>_xlfn.CEILING.MATH('domanda settimanale A41002300'!CV25+IF('domanda settimanale A41002300'!CV26&gt;simulazione!R1427,'domanda settimanale A41002300'!CV26,0)+IF('domanda settimanale A41002300'!CV27&gt;simulazione!R1427,'domanda settimanale A41002300'!CV27,0)+IF('domanda settimanale A41002300'!CV28&gt;simulazione!R1427,'domanda settimanale A41002300'!CV28,0)+IF('domanda settimanale A41002300'!CV29&gt;simulazione!R1427,'domanda settimanale A41002300'!CV29,0))</f>
        <v>19</v>
      </c>
      <c r="L32" s="206">
        <f>('domanda settimanale A41002300'!DK25+IF('domanda settimanale A41002300'!DK26&gt;simulazione!T335,'domanda settimanale A41002300'!DK26,0)+IF('domanda settimanale A41002300'!DK27&gt;simulazione!T335,'domanda settimanale A41002300'!DK27,0)+IF('domanda settimanale A41002300'!DK28&gt;simulazione!T335,'domanda settimanale A41002300'!DK28,0)+IF('domanda settimanale A41002300'!DK29&gt;simulazione!T335,'domanda settimanale A41002300'!DK29,0)+IF('domanda settimanale A41002300'!DK30&gt;simulazione!T335,'domanda settimanale A41002300'!DK30,0)+IF('domanda settimanale A41002300'!DK31&gt;simulazione!T335,'domanda settimanale A41002300'!DK31,0)+IF('domanda settimanale A41002300'!DK32&gt;simulazione!T335,'domanda settimanale A41002300'!DK32,0)+IF('domanda settimanale A41002300'!DK33&gt;simulazione!T335,'domanda settimanale A41002300'!DK33,0)+IF('domanda settimanale A41002300'!DK34&gt;simulazione!T335,'domanda settimanale A41002300'!DK34,0)+IF('domanda settimanale A41002300'!DK35&gt;simulazione!T335,'domanda settimanale A41002300'!DK35,0)+IF('domanda settimanale A41002300'!DK36&gt;simulazione!T335,'domanda settimanale A41002300'!DK36,0)+IF('domanda settimanale A41002300'!DK37&gt;simulazione!T335,'domanda settimanale A41002300'!DK37,0)+IF('domanda settimanale A41002300'!DK38&gt;simulazione!T335,'domanda settimanale A41002300'!DK38,0)+IF('domanda settimanale A41002300'!DK39&gt;simulazione!T335,'domanda settimanale A41002300'!DK39,0)+IF('domanda settimanale A41002300'!DK40&gt;simulazione!T335,'domanda settimanale A41002300'!DK40,0)+IF('domanda settimanale A41002300'!DK41&gt;simulazione!T335,'domanda settimanale A41002300'!DK41,0)+IF('domanda settimanale A41002300'!DK42&gt;simulazione!T335,'domanda settimanale A41002300'!DK42,0)+IF('domanda settimanale A41002300'!DK43&gt;simulazione!T335,'domanda settimanale A41002300'!DK43,0)+IF('domanda settimanale A41002300'!DK44&gt;simulazione!T335,'domanda settimanale A41002300'!DK44,0)+IF('domanda settimanale A41002300'!DK45&gt;simulazione!T335,'domanda settimanale A41002300'!DK45,0)+IF('domanda settimanale A41002300'!DK46&gt;simulazione!T335,'domanda settimanale A41002300'!DK46,0)+IF('domanda settimanale A41002300'!DK47&gt;simulazione!T335,'domanda settimanale A41002300'!DK47,0)+IF('domanda settimanale A41002300'!DK48&gt;simulazione!T335,'domanda settimanale A41002300'!DK48,0)+IF('domanda settimanale A41002300'!DK49&gt;simulazione!T335,'domanda settimanale A41002300'!DK49,0)+IF('domanda settimanale A41002300'!DK50&gt;simulazione!T335,'domanda settimanale A41002300'!DK50,0)+IF('domanda settimanale A41002300'!DK51&gt;simulazione!T335,'domanda settimanale A41002300'!DK51,0)+IF('domanda settimanale A41002300'!DK52&gt;simulazione!T335,'domanda settimanale A41002300'!DK52,0)+IF('domanda settimanale A41002300'!DK53&gt;simulazione!T335,'domanda settimanale A41002300'!DK53,0)+IF('domanda settimanale A41002300'!DK54&gt;simulazione!T335,'domanda settimanale A41002300'!DK54,0)+IF('domanda settimanale A41002300'!DK55&gt;simulazione!T335,'domanda settimanale A41002300'!DK55,0)+IF('domanda settimanale A41002300'!DK56&gt;simulazione!T335,'domanda settimanale A41002300'!DK56,0)+IF('domanda settimanale A41002300'!DK57&gt;simulazione!T335,'domanda settimanale A41002300'!DK57,0)+IF('domanda settimanale A41002300'!DK58&gt;simulazione!T335,'domanda settimanale A41002300'!DK58,0)+IF('domanda settimanale A41002300'!DK59&gt;simulazione!T335,'domanda settimanale A41002300'!DK59,0)+IF('domanda settimanale A41002300'!DK60&gt;simulazione!T335,'domanda settimanale A41002300'!DK60,0)+IF('domanda settimanale A41002300'!DK61&gt;simulazione!T335,'domanda settimanale A41002300'!DK61,0)+IF('domanda settimanale A41002300'!DK62&gt;simulazione!T335,'domanda settimanale A41002300'!DK62,0)+IF('domanda settimanale A41002300'!DK63&gt;simulazione!T335,'domanda settimanale A41002300'!DK63,0)+IF('domanda settimanale A41002300'!DK64&gt;simulazione!T335,'domanda settimanale A41002300'!DK64,0)+IF('domanda settimanale A41002300'!DK65&gt;simulazione!T335,'domanda settimanale A41002300'!DK65,0)+IF('domanda settimanale A41002300'!DK66&gt;simulazione!T335,'domanda settimanale A41002300'!DK66,0)+IF('domanda settimanale A41002300'!DK67&gt;simulazione!T335,'domanda settimanale A41002300'!DK67,0)+IF('domanda settimanale A41002300'!DK68&gt;simulazione!T335,'domanda settimanale A41002300'!DK68,0)+IF('domanda settimanale A41002300'!DK69&gt;simulazione!T335,'domanda settimanale A41002300'!DK69,0)+IF('domanda settimanale A41002300'!DK70&gt;simulazione!T335,'domanda settimanale A41002300'!DK70,0)+IF('domanda settimanale A41002300'!DK71&gt;simulazione!T335,'domanda settimanale A41002300'!DK71,0)+IF('domanda settimanale A41002300'!DK72&gt;simulazione!T335,'domanda settimanale A41002300'!DK72,0)+IF('domanda settimanale A41002300'!DK73&gt;simulazione!T335,'domanda settimanale A41002300'!DK73,0)+IF('domanda settimanale A41002300'!DK74&gt;simulazione!T335,'domanda settimanale A41002300'!DK74,0)+IF('domanda settimanale A41002300'!DK75&gt;simulazione!T335,'domanda settimanale A41002300'!DK75,0)+IF('domanda settimanale A41002300'!DK76&gt;simulazione!T335,'domanda settimanale A41002300'!DK76,0)+IF('domanda settimanale A41002300'!DK77&gt;simulazione!T335,'domanda settimanale A41002300'!DK77,0)+IF('domanda settimanale A41002300'!DK78&gt;simulazione!T335,'domanda settimanale A41002300'!DK78,0)+IF('domanda settimanale A41002300'!DK79&gt;simulazione!T335,'domanda settimanale A41002300'!DK79,0)+IF('domanda settimanale A41002300'!DK80&gt;simulazione!T335,'domanda settimanale A41002300'!DK80,0)+IF('domanda settimanale A41002300'!DK81&gt;simulazione!T335,'domanda settimanale A41002300'!DK81,0)+IF('domanda settimanale A41002300'!DK82&gt;simulazione!T335,'domanda settimanale A41002300'!DK82,0)+IF('domanda settimanale A41002300'!DK83&gt;simulazione!T335,'domanda settimanale A41002300'!DK83,0)+IF('domanda settimanale A41002300'!DK84&gt;simulazione!T335,'domanda settimanale A41002300'!DK84,0)+IF('domanda settimanale A41002300'!DK85&gt;simulazione!T335,'domanda settimanale A41002300'!DK85,0))</f>
        <v>53806.985142857149</v>
      </c>
      <c r="M32" s="206">
        <f>'domanda settimanale A41002300'!DH25+IF('domanda settimanale A41002300'!DH26&gt;simulazione!T1581,'domanda settimanale A41002300'!DH26,0)+IF('domanda settimanale A41002300'!DH27&gt;simulazione!T1581,'domanda settimanale A41002300'!DH27,0)+IF('domanda settimanale A41002300'!DH28&gt;simulazione!T1581,'domanda settimanale A41002300'!DH28,0)+IF('domanda settimanale A41002300'!DH29&gt;simulazione!T1581,'domanda settimanale A41002300'!DH29,0)+IF('domanda settimanale A41002300'!DH30&gt;simulazione!T1581,'domanda settimanale A41002300'!DH30,0)+IF('domanda settimanale A41002300'!DH31&gt;simulazione!T1581,'domanda settimanale A41002300'!DH31,0)+IF('domanda settimanale A41002300'!DH32&gt;simulazione!T1581,'domanda settimanale A41002300'!DH32,0)+IF('domanda settimanale A41002300'!DH33&gt;simulazione!T1581,'domanda settimanale A41002300'!DH33,0)+IF('domanda settimanale A41002300'!DH34&gt;simulazione!T1581,'domanda settimanale A41002300'!DH34,0)+IF('domanda settimanale A41002300'!DH35&gt;simulazione!T1581,'domanda settimanale A41002300'!DH35,0)+IF('domanda settimanale A41002300'!DH36&gt;simulazione!T1581,'domanda settimanale A41002300'!DH36,0)+IF('domanda settimanale A41002300'!DH37&gt;simulazione!T1581,'domanda settimanale A41002300'!DH37,0)+IF('domanda settimanale A41002300'!DH38&gt;simulazione!T1581,'domanda settimanale A41002300'!DH38,0)+IF('domanda settimanale A41002300'!DH39&gt;simulazione!T1581,'domanda settimanale A41002300'!DH39,0)+IF('domanda settimanale A41002300'!DH40&gt;simulazione!T1581,'domanda settimanale A41002300'!DH40,0)+IF('domanda settimanale A41002300'!DH41&gt;simulazione!T1581,'domanda settimanale A41002300'!DH41,0)+IF('domanda settimanale A41002300'!DH42&gt;simulazione!T1581,'domanda settimanale A41002300'!DH42,0)+IF('domanda settimanale A41002300'!DH43&gt;simulazione!T1581,'domanda settimanale A41002300'!DH43,0)+IF('domanda settimanale A41002300'!DH44&gt;simulazione!T1581,'domanda settimanale A41002300'!DH44,0)+IF('domanda settimanale A41002300'!DH45&gt;simulazione!T1581,'domanda settimanale A41002300'!DH45,0)+IF('domanda settimanale A41002300'!DH46&gt;simulazione!T1581,'domanda settimanale A41002300'!DH46,0)+IF('domanda settimanale A41002300'!DH47&gt;simulazione!T1581,'domanda settimanale A41002300'!DH47,0)+IF('domanda settimanale A41002300'!DH48&gt;simulazione!T1581,'domanda settimanale A41002300'!DH48,0)+IF('domanda settimanale A41002300'!DH49&gt;simulazione!T1581,'domanda settimanale A41002300'!DH49,0)+IF('domanda settimanale A41002300'!DH50&gt;simulazione!T1581,'domanda settimanale A41002300'!DH50,0)+IF('domanda settimanale A41002300'!DH51&gt;simulazione!T1581,'domanda settimanale A41002300'!DH51,0)+IF('domanda settimanale A41002300'!DH52&gt;simulazione!T1581,'domanda settimanale A41002300'!DH52,0)+IF('domanda settimanale A41002300'!DH53&gt;simulazione!T1581,'domanda settimanale A41002300'!DH53,0)+IF('domanda settimanale A41002300'!DH54&gt;simulazione!T1581,'domanda settimanale A41002300'!DH54,0)+IF('domanda settimanale A41002300'!DH55&gt;simulazione!T1581,'domanda settimanale A41002300'!DH55,0)+IF('domanda settimanale A41002300'!DH56&gt;simulazione!T1581,'domanda settimanale A41002300'!DH56,0)+IF('domanda settimanale A41002300'!DH57&gt;simulazione!T1581,'domanda settimanale A41002300'!DH57,0)+IF('domanda settimanale A41002300'!DH58&gt;simulazione!T1581,'domanda settimanale A41002300'!DH58,0)+IF('domanda settimanale A41002300'!DH59&gt;simulazione!T1581,'domanda settimanale A41002300'!DH59,0)+IF('domanda settimanale A41002300'!DH60&gt;simulazione!T1581,'domanda settimanale A41002300'!DH60,0)+IF('domanda settimanale A41002300'!DH61&gt;simulazione!T1581,'domanda settimanale A41002300'!DH61,0)+IF('domanda settimanale A41002300'!DH62&gt;simulazione!T1581,'domanda settimanale A41002300'!DH62,0)+IF('domanda settimanale A41002300'!DH63&gt;simulazione!T1581,'domanda settimanale A41002300'!DH63,0)+IF('domanda settimanale A41002300'!DH64&gt;simulazione!T1581,'domanda settimanale A41002300'!DH64,0)+IF('domanda settimanale A41002300'!DH65&gt;simulazione!T1581,'domanda settimanale A41002300'!DH65,0)+IF('domanda settimanale A41002300'!DH66&gt;simulazione!T1581,'domanda settimanale A41002300'!DH66,0)+IF('domanda settimanale A41002300'!DH67&gt;simulazione!T1581,'domanda settimanale A41002300'!DH67,0)+IF('domanda settimanale A41002300'!DH68&gt;simulazione!T1581,'domanda settimanale A41002300'!DH68,0)+IF('domanda settimanale A41002300'!DH69&gt;simulazione!T1581,'domanda settimanale A41002300'!DH69,0)+IF('domanda settimanale A41002300'!DH70&gt;simulazione!T1581,'domanda settimanale A41002300'!DH70,0)+IF('domanda settimanale A41002300'!DH71&gt;simulazione!T1581,'domanda settimanale A41002300'!DH71,0)+IF('domanda settimanale A41002300'!DH72&gt;simulazione!T1581,'domanda settimanale A41002300'!DH72,0)+IF('domanda settimanale A41002300'!DH73&gt;simulazione!T1581,'domanda settimanale A41002300'!DH73,0)+IF('domanda settimanale A41002300'!DH74&gt;simulazione!T1581,'domanda settimanale A41002300'!DH74,0)+IF('domanda settimanale A41002300'!DH75&gt;simulazione!T1581,'domanda settimanale A41002300'!DH75,0)+IF('domanda settimanale A41002300'!DH76&gt;simulazione!T1581,'domanda settimanale A41002300'!DH76,0)+IF('domanda settimanale A41002300'!DH77&gt;simulazione!T1581,'domanda settimanale A41002300'!DH77,0)+IF('domanda settimanale A41002300'!DH78&gt;simulazione!T1581,'domanda settimanale A41002300'!DH78,0)+IF('domanda settimanale A41002300'!DH79&gt;simulazione!T1581,'domanda settimanale A41002300'!DH79,0)+IF('domanda settimanale A41002300'!DH80&gt;simulazione!T1581,'domanda settimanale A41002300'!DH80,0)+IF('domanda settimanale A41002300'!DH81&gt;simulazione!T1581,'domanda settimanale A41002300'!DH81,0)+IF('domanda settimanale A41002300'!DH82&gt;simulazione!T1581,'domanda settimanale A41002300'!DH82,0)+IF('domanda settimanale A41002300'!DH83&gt;simulazione!T1581,'domanda settimanale A41002300'!DH83,0)+IF('domanda settimanale A41002300'!DH84&gt;simulazione!T1581,'domanda settimanale A41002300'!DH84,0)+IF('domanda settimanale A41002300'!DH85&gt;simulazione!T1581,'domanda settimanale A41002300'!DH85,0)</f>
        <v>32437.79657142856</v>
      </c>
      <c r="N32" s="129">
        <f>'domanda settimanale A41002300'!DR25+IF('domanda settimanale A41002300'!DR26&gt;simulazione!T1271,'domanda settimanale A41002300'!DR26,0)+IF('domanda settimanale A41002300'!DR27&gt;simulazione!T1271,'domanda settimanale A41002300'!DR27,0)+IF('domanda settimanale A41002300'!DR28&gt;simulazione!T1271,'domanda settimanale A41002300'!DR28,0)+IF('domanda settimanale A41002300'!DR29&gt;simulazione!T1271,'domanda settimanale A41002300'!DR29,0)+IF('domanda settimanale A41002300'!DR30&gt;simulazione!T1271,'domanda settimanale A41002300'!DR30,0)+IF('domanda settimanale A41002300'!DR31&gt;simulazione!T1271,'domanda settimanale A41002300'!DR31,0)+IF('domanda settimanale A41002300'!DR32&gt;simulazione!T1271,'domanda settimanale A41002300'!DR32,0)+IF('domanda settimanale A41002300'!DR33&gt;simulazione!T1271,'domanda settimanale A41002300'!DR33,0)+IF('domanda settimanale A41002300'!DR34&gt;simulazione!T1271,'domanda settimanale A41002300'!DR34,0)+IF('domanda settimanale A41002300'!DR35&gt;simulazione!T1271,'domanda settimanale A41002300'!DR35,0)+IF('domanda settimanale A41002300'!DR36&gt;simulazione!T1271,'domanda settimanale A41002300'!DR36,0)+IF('domanda settimanale A41002300'!DR37&gt;simulazione!T1271,'domanda settimanale A41002300'!DR37,0)+IF('domanda settimanale A41002300'!DR38&gt;simulazione!T1271,'domanda settimanale A41002300'!DR38,0)+IF('domanda settimanale A41002300'!DR39&gt;simulazione!T1271,'domanda settimanale A41002300'!DR39,0)+IF('domanda settimanale A41002300'!DR40&gt;simulazione!T1271,'domanda settimanale A41002300'!DR40,0)+IF('domanda settimanale A41002300'!DR41&gt;simulazione!T1271,'domanda settimanale A41002300'!DR41,0)+IF('domanda settimanale A41002300'!DR42&gt;simulazione!T1271,'domanda settimanale A41002300'!DR42,0)+IF('domanda settimanale A41002300'!DR43&gt;simulazione!T1271,'domanda settimanale A41002300'!DR43,0)+IF('domanda settimanale A41002300'!DR44&gt;simulazione!T1271,'domanda settimanale A41002300'!DR44,0)+IF('domanda settimanale A41002300'!DR45&gt;simulazione!T1271,'domanda settimanale A41002300'!DR45,0)+IF('domanda settimanale A41002300'!DR46&gt;simulazione!T1271,'domanda settimanale A41002300'!DR46,0)+IF('domanda settimanale A41002300'!DR47&gt;simulazione!T1271,'domanda settimanale A41002300'!DR47,0)+IF('domanda settimanale A41002300'!DR48&gt;simulazione!T1271,'domanda settimanale A41002300'!DR48,0)+IF('domanda settimanale A41002300'!DR49&gt;simulazione!T1271,'domanda settimanale A41002300'!DR49,0)+IF('domanda settimanale A41002300'!DR50&gt;simulazione!T1271,'domanda settimanale A41002300'!DR50,0)+IF('domanda settimanale A41002300'!DR51&gt;simulazione!T1271,'domanda settimanale A41002300'!DR51,0)+IF('domanda settimanale A41002300'!DR52&gt;simulazione!T1271,'domanda settimanale A41002300'!DR52,0)+IF('domanda settimanale A41002300'!DR53&gt;simulazione!T1271,'domanda settimanale A41002300'!DR53,0)+IF('domanda settimanale A41002300'!DR54&gt;simulazione!T1271,'domanda settimanale A41002300'!DR54,0)+IF('domanda settimanale A41002300'!DR55&gt;simulazione!T1271,'domanda settimanale A41002300'!DR55,0)+IF('domanda settimanale A41002300'!DR56&gt;simulazione!T1271,'domanda settimanale A41002300'!DR56,0)+IF('domanda settimanale A41002300'!DR57&gt;simulazione!T1271,'domanda settimanale A41002300'!DR57,0)+IF('domanda settimanale A41002300'!DR58&gt;simulazione!T1271,'domanda settimanale A41002300'!DR58,0)+IF('domanda settimanale A41002300'!DR59&gt;simulazione!T1271,'domanda settimanale A41002300'!DR59,0)+IF('domanda settimanale A41002300'!DR60&gt;simulazione!T1271,'domanda settimanale A41002300'!DR60,0)</f>
        <v>330.41485714285716</v>
      </c>
    </row>
    <row r="33" spans="3:14">
      <c r="C33" s="3" t="s">
        <v>114</v>
      </c>
      <c r="D33" s="173">
        <f>_xlfn.CEILING.MATH('domanda settimanale A41002300'!DB26+IF('domanda settimanale A41002300'!DB27&gt;simulazione!S25,'domanda settimanale A41002300'!DB27,0)+IF('domanda settimanale A41002300'!DB28&gt;simulazione!S25,'domanda settimanale A41002300'!DB28,0)+IF('domanda settimanale A41002300'!DB29&gt;simulazione!S25,'domanda settimanale A41002300'!DB29,0)+IF('domanda settimanale A41002300'!DB30&gt;simulazione!S25,'domanda settimanale A41002300'!DB30,0)+IF('domanda settimanale A41002300'!DB31&gt;simulazione!S25,'domanda settimanale A41002300'!DB31,0)+IF('domanda settimanale A41002300'!DB32&gt;simulazione!S25,'domanda settimanale A41002300'!DB32,0))</f>
        <v>70</v>
      </c>
      <c r="E33" s="173">
        <f>_xlfn.CEILING.MATH('domanda settimanale A41002300'!DC26+IF('domanda settimanale A41002300'!DC27&gt;simulazione!S181,'domanda settimanale A41002300'!DC27,0)+IF('domanda settimanale A41002300'!DC28&gt;simulazione!S181,'domanda settimanale A41002300'!DC28,0)+IF('domanda settimanale A41002300'!DC29&gt;simulazione!S181,'domanda settimanale A41002300'!DC29,0)+IF('domanda settimanale A41002300'!DC30&gt;simulazione!S181,'domanda settimanale A41002300'!DC30,0)+IF('domanda settimanale A41002300'!DC31&gt;simulazione!S181,'domanda settimanale A41002300'!DC31,0))</f>
        <v>70</v>
      </c>
      <c r="F33" s="5">
        <v>17884</v>
      </c>
      <c r="G33" s="5">
        <f>_xlfn.CEILING.MATH('domanda settimanale A41002300'!CJ26+IF('domanda settimanale A41002300'!CJ27&gt;simulazione!S649,'domanda settimanale A41002300'!CJ27,0)+IF('domanda settimanale A41002300'!CJ28&gt;simulazione!S649,'domanda settimanale A41002300'!CJ28,0)+IF('domanda settimanale A41002300'!CJ29&gt;simulazione!S649,'domanda settimanale A41002300'!CJ29,0)+IF('domanda settimanale A41002300'!CJ30&gt;simulazione!S649,'domanda settimanale A41002300'!CJ30,0)+IF('domanda settimanale A41002300'!CJ31&gt;simulazione!S649,'domanda settimanale A41002300'!CJ31,0))</f>
        <v>70</v>
      </c>
      <c r="H33" s="5">
        <f>_xlfn.CEILING.MATH('domanda settimanale A41002300'!CQ26+IF('domanda settimanale A41002300'!CQ27&gt;simulazione!S961,'domanda settimanale A41002300'!CQ27,0)+IF('domanda settimanale A41002300'!CQ28&gt;simulazione!S961,'domanda settimanale A41002300'!CQ28,0)+IF('domanda settimanale A41002300'!CQ29&gt;simulazione!S961,'domanda settimanale A41002300'!CQ29,0)+IF('domanda settimanale A41002300'!CQ30&gt;simulazione!S961,'domanda settimanale A41002300'!CQ30,0)+IF('domanda settimanale A41002300'!CQ31&gt;simulazione!S961,'domanda settimanale A41002300'!CQ31,0))</f>
        <v>70</v>
      </c>
      <c r="I33" s="5">
        <f>_xlfn.CEILING.MATH('domanda settimanale A41002300'!CR26+IF('domanda settimanale A41002300'!CR27&gt;simulazione!S961,'domanda settimanale A41002300'!CR27,0)+IF('domanda settimanale A41002300'!CR28&gt;simulazione!S961,'domanda settimanale A41002300'!CR28,0)+IF('domanda settimanale A41002300'!CR29&gt;simulazione!S961,'domanda settimanale A41002300'!CR29,0)+IF('domanda settimanale A41002300'!CR30&gt;simulazione!S961,'domanda settimanale A41002300'!CR30,0)+IF('domanda settimanale A41002300'!CR31&gt;simulazione!S961,'domanda settimanale A41002300'!CR31,0))</f>
        <v>70</v>
      </c>
      <c r="J33" s="206">
        <f>_xlfn.CEILING.MATH('domanda settimanale A41002300'!CU26+IF('domanda settimanale A41002300'!CU27&gt;simulazione!S491,'domanda settimanale A41002300'!CU27,0)+IF('domanda settimanale A41002300'!CU28&gt;simulazione!S491,'domanda settimanale A41002300'!CU28,0)+IF('domanda settimanale A41002300'!CU29&gt;simulazione!S491,'domanda settimanale A41002300'!CU29,0)+IF('domanda settimanale A41002300'!CU30&gt;simulazione!S491,'domanda settimanale A41002300'!CU30,0))</f>
        <v>52</v>
      </c>
      <c r="K33" s="206">
        <f>_xlfn.CEILING.MATH('domanda settimanale A41002300'!CV26+IF('domanda settimanale A41002300'!CV27&gt;simulazione!R1428,'domanda settimanale A41002300'!CV27,0)+IF('domanda settimanale A41002300'!CV28&gt;simulazione!R1428,'domanda settimanale A41002300'!CV28,0)+IF('domanda settimanale A41002300'!CV29&gt;simulazione!R1428,'domanda settimanale A41002300'!CV29,0)+IF('domanda settimanale A41002300'!CV30&gt;simulazione!R1428,'domanda settimanale A41002300'!CV30,0))</f>
        <v>19</v>
      </c>
      <c r="L33" s="206">
        <f>('domanda settimanale A41002300'!DK26+IF('domanda settimanale A41002300'!DK27&gt;simulazione!T336,'domanda settimanale A41002300'!DK27,0)+IF('domanda settimanale A41002300'!DK28&gt;simulazione!T336,'domanda settimanale A41002300'!DK28,0)+IF('domanda settimanale A41002300'!DK29&gt;simulazione!T336,'domanda settimanale A41002300'!DK29,0)+IF('domanda settimanale A41002300'!DK30&gt;simulazione!T336,'domanda settimanale A41002300'!DK30,0)+IF('domanda settimanale A41002300'!DK31&gt;simulazione!T336,'domanda settimanale A41002300'!DK31,0)+IF('domanda settimanale A41002300'!DK32&gt;simulazione!T336,'domanda settimanale A41002300'!DK32,0)+IF('domanda settimanale A41002300'!DK33&gt;simulazione!T336,'domanda settimanale A41002300'!DK33,0)+IF('domanda settimanale A41002300'!DK34&gt;simulazione!T336,'domanda settimanale A41002300'!DK34,0)+IF('domanda settimanale A41002300'!DK35&gt;simulazione!T336,'domanda settimanale A41002300'!DK35,0)+IF('domanda settimanale A41002300'!DK36&gt;simulazione!T336,'domanda settimanale A41002300'!DK36,0)+IF('domanda settimanale A41002300'!DK37&gt;simulazione!T336,'domanda settimanale A41002300'!DK37,0)+IF('domanda settimanale A41002300'!DK38&gt;simulazione!T336,'domanda settimanale A41002300'!DK38,0)+IF('domanda settimanale A41002300'!DK39&gt;simulazione!T336,'domanda settimanale A41002300'!DK39,0)+IF('domanda settimanale A41002300'!DK40&gt;simulazione!T336,'domanda settimanale A41002300'!DK40,0)+IF('domanda settimanale A41002300'!DK41&gt;simulazione!T336,'domanda settimanale A41002300'!DK41,0)+IF('domanda settimanale A41002300'!DK42&gt;simulazione!T336,'domanda settimanale A41002300'!DK42,0)+IF('domanda settimanale A41002300'!DK43&gt;simulazione!T336,'domanda settimanale A41002300'!DK43,0)+IF('domanda settimanale A41002300'!DK44&gt;simulazione!T336,'domanda settimanale A41002300'!DK44,0)+IF('domanda settimanale A41002300'!DK45&gt;simulazione!T336,'domanda settimanale A41002300'!DK45,0)+IF('domanda settimanale A41002300'!DK46&gt;simulazione!T336,'domanda settimanale A41002300'!DK46,0)+IF('domanda settimanale A41002300'!DK47&gt;simulazione!T336,'domanda settimanale A41002300'!DK47,0)+IF('domanda settimanale A41002300'!DK48&gt;simulazione!T336,'domanda settimanale A41002300'!DK48,0)+IF('domanda settimanale A41002300'!DK49&gt;simulazione!T336,'domanda settimanale A41002300'!DK49,0)+IF('domanda settimanale A41002300'!DK50&gt;simulazione!T336,'domanda settimanale A41002300'!DK50,0)+IF('domanda settimanale A41002300'!DK51&gt;simulazione!T336,'domanda settimanale A41002300'!DK51,0)+IF('domanda settimanale A41002300'!DK52&gt;simulazione!T336,'domanda settimanale A41002300'!DK52,0)+IF('domanda settimanale A41002300'!DK53&gt;simulazione!T336,'domanda settimanale A41002300'!DK53,0)+IF('domanda settimanale A41002300'!DK54&gt;simulazione!T336,'domanda settimanale A41002300'!DK54,0)+IF('domanda settimanale A41002300'!DK55&gt;simulazione!T336,'domanda settimanale A41002300'!DK55,0)+IF('domanda settimanale A41002300'!DK56&gt;simulazione!T336,'domanda settimanale A41002300'!DK56,0)+IF('domanda settimanale A41002300'!DK57&gt;simulazione!T336,'domanda settimanale A41002300'!DK57,0)+IF('domanda settimanale A41002300'!DK58&gt;simulazione!T336,'domanda settimanale A41002300'!DK58,0)+IF('domanda settimanale A41002300'!DK59&gt;simulazione!T336,'domanda settimanale A41002300'!DK59,0)+IF('domanda settimanale A41002300'!DK60&gt;simulazione!T336,'domanda settimanale A41002300'!DK60,0)+IF('domanda settimanale A41002300'!DK61&gt;simulazione!T336,'domanda settimanale A41002300'!DK61,0)+IF('domanda settimanale A41002300'!DK62&gt;simulazione!T336,'domanda settimanale A41002300'!DK62,0)+IF('domanda settimanale A41002300'!DK63&gt;simulazione!T336,'domanda settimanale A41002300'!DK63,0)+IF('domanda settimanale A41002300'!DK64&gt;simulazione!T336,'domanda settimanale A41002300'!DK64,0)+IF('domanda settimanale A41002300'!DK65&gt;simulazione!T336,'domanda settimanale A41002300'!DK65,0)+IF('domanda settimanale A41002300'!DK66&gt;simulazione!T336,'domanda settimanale A41002300'!DK66,0)+IF('domanda settimanale A41002300'!DK67&gt;simulazione!T336,'domanda settimanale A41002300'!DK67,0)+IF('domanda settimanale A41002300'!DK68&gt;simulazione!T336,'domanda settimanale A41002300'!DK68,0)+IF('domanda settimanale A41002300'!DK69&gt;simulazione!T336,'domanda settimanale A41002300'!DK69,0)+IF('domanda settimanale A41002300'!DK70&gt;simulazione!T336,'domanda settimanale A41002300'!DK70,0)+IF('domanda settimanale A41002300'!DK71&gt;simulazione!T336,'domanda settimanale A41002300'!DK71,0)+IF('domanda settimanale A41002300'!DK72&gt;simulazione!T336,'domanda settimanale A41002300'!DK72,0)+IF('domanda settimanale A41002300'!DK73&gt;simulazione!T336,'domanda settimanale A41002300'!DK73,0)+IF('domanda settimanale A41002300'!DK74&gt;simulazione!T336,'domanda settimanale A41002300'!DK74,0)+IF('domanda settimanale A41002300'!DK75&gt;simulazione!T336,'domanda settimanale A41002300'!DK75,0)+IF('domanda settimanale A41002300'!DK76&gt;simulazione!T336,'domanda settimanale A41002300'!DK76,0)+IF('domanda settimanale A41002300'!DK77&gt;simulazione!T336,'domanda settimanale A41002300'!DK77,0)+IF('domanda settimanale A41002300'!DK78&gt;simulazione!T336,'domanda settimanale A41002300'!DK78,0)+IF('domanda settimanale A41002300'!DK79&gt;simulazione!T336,'domanda settimanale A41002300'!DK79,0)+IF('domanda settimanale A41002300'!DK80&gt;simulazione!T336,'domanda settimanale A41002300'!DK80,0)+IF('domanda settimanale A41002300'!DK81&gt;simulazione!T336,'domanda settimanale A41002300'!DK81,0)+IF('domanda settimanale A41002300'!DK82&gt;simulazione!T336,'domanda settimanale A41002300'!DK82,0)+IF('domanda settimanale A41002300'!DK83&gt;simulazione!T336,'domanda settimanale A41002300'!DK83,0)+IF('domanda settimanale A41002300'!DK84&gt;simulazione!T336,'domanda settimanale A41002300'!DK84,0)+IF('domanda settimanale A41002300'!DK85&gt;simulazione!T336,'domanda settimanale A41002300'!DK85,0)+IF('domanda settimanale A41002300'!DK86&gt;simulazione!T336,'domanda settimanale A41002300'!DK86,0))</f>
        <v>53806.985142857149</v>
      </c>
      <c r="M33" s="206">
        <f>'domanda settimanale A41002300'!DH26+IF('domanda settimanale A41002300'!DH27&gt;simulazione!T1582,'domanda settimanale A41002300'!DH27,0)+IF('domanda settimanale A41002300'!DH28&gt;simulazione!T1582,'domanda settimanale A41002300'!DH28,0)+IF('domanda settimanale A41002300'!DH29&gt;simulazione!T1582,'domanda settimanale A41002300'!DH29,0)+IF('domanda settimanale A41002300'!DH30&gt;simulazione!T1582,'domanda settimanale A41002300'!DH30,0)+IF('domanda settimanale A41002300'!DH31&gt;simulazione!T1582,'domanda settimanale A41002300'!DH31,0)+IF('domanda settimanale A41002300'!DH32&gt;simulazione!T1582,'domanda settimanale A41002300'!DH32,0)+IF('domanda settimanale A41002300'!DH33&gt;simulazione!T1582,'domanda settimanale A41002300'!DH33,0)+IF('domanda settimanale A41002300'!DH34&gt;simulazione!T1582,'domanda settimanale A41002300'!DH34,0)+IF('domanda settimanale A41002300'!DH35&gt;simulazione!T1582,'domanda settimanale A41002300'!DH35,0)+IF('domanda settimanale A41002300'!DH36&gt;simulazione!T1582,'domanda settimanale A41002300'!DH36,0)+IF('domanda settimanale A41002300'!DH37&gt;simulazione!T1582,'domanda settimanale A41002300'!DH37,0)+IF('domanda settimanale A41002300'!DH38&gt;simulazione!T1582,'domanda settimanale A41002300'!DH38,0)+IF('domanda settimanale A41002300'!DH39&gt;simulazione!T1582,'domanda settimanale A41002300'!DH39,0)+IF('domanda settimanale A41002300'!DH40&gt;simulazione!T1582,'domanda settimanale A41002300'!DH40,0)+IF('domanda settimanale A41002300'!DH41&gt;simulazione!T1582,'domanda settimanale A41002300'!DH41,0)+IF('domanda settimanale A41002300'!DH42&gt;simulazione!T1582,'domanda settimanale A41002300'!DH42,0)+IF('domanda settimanale A41002300'!DH43&gt;simulazione!T1582,'domanda settimanale A41002300'!DH43,0)+IF('domanda settimanale A41002300'!DH44&gt;simulazione!T1582,'domanda settimanale A41002300'!DH44,0)+IF('domanda settimanale A41002300'!DH45&gt;simulazione!T1582,'domanda settimanale A41002300'!DH45,0)+IF('domanda settimanale A41002300'!DH46&gt;simulazione!T1582,'domanda settimanale A41002300'!DH46,0)+IF('domanda settimanale A41002300'!DH47&gt;simulazione!T1582,'domanda settimanale A41002300'!DH47,0)+IF('domanda settimanale A41002300'!DH48&gt;simulazione!T1582,'domanda settimanale A41002300'!DH48,0)+IF('domanda settimanale A41002300'!DH49&gt;simulazione!T1582,'domanda settimanale A41002300'!DH49,0)+IF('domanda settimanale A41002300'!DH50&gt;simulazione!T1582,'domanda settimanale A41002300'!DH50,0)+IF('domanda settimanale A41002300'!DH51&gt;simulazione!T1582,'domanda settimanale A41002300'!DH51,0)+IF('domanda settimanale A41002300'!DH52&gt;simulazione!T1582,'domanda settimanale A41002300'!DH52,0)+IF('domanda settimanale A41002300'!DH53&gt;simulazione!T1582,'domanda settimanale A41002300'!DH53,0)+IF('domanda settimanale A41002300'!DH54&gt;simulazione!T1582,'domanda settimanale A41002300'!DH54,0)+IF('domanda settimanale A41002300'!DH55&gt;simulazione!T1582,'domanda settimanale A41002300'!DH55,0)+IF('domanda settimanale A41002300'!DH56&gt;simulazione!T1582,'domanda settimanale A41002300'!DH56,0)+IF('domanda settimanale A41002300'!DH57&gt;simulazione!T1582,'domanda settimanale A41002300'!DH57,0)+IF('domanda settimanale A41002300'!DH58&gt;simulazione!T1582,'domanda settimanale A41002300'!DH58,0)+IF('domanda settimanale A41002300'!DH59&gt;simulazione!T1582,'domanda settimanale A41002300'!DH59,0)+IF('domanda settimanale A41002300'!DH60&gt;simulazione!T1582,'domanda settimanale A41002300'!DH60,0)+IF('domanda settimanale A41002300'!DH61&gt;simulazione!T1582,'domanda settimanale A41002300'!DH61,0)+IF('domanda settimanale A41002300'!DH62&gt;simulazione!T1582,'domanda settimanale A41002300'!DH62,0)+IF('domanda settimanale A41002300'!DH63&gt;simulazione!T1582,'domanda settimanale A41002300'!DH63,0)+IF('domanda settimanale A41002300'!DH64&gt;simulazione!T1582,'domanda settimanale A41002300'!DH64,0)+IF('domanda settimanale A41002300'!DH65&gt;simulazione!T1582,'domanda settimanale A41002300'!DH65,0)+IF('domanda settimanale A41002300'!DH66&gt;simulazione!T1582,'domanda settimanale A41002300'!DH66,0)+IF('domanda settimanale A41002300'!DH67&gt;simulazione!T1582,'domanda settimanale A41002300'!DH67,0)+IF('domanda settimanale A41002300'!DH68&gt;simulazione!T1582,'domanda settimanale A41002300'!DH68,0)+IF('domanda settimanale A41002300'!DH69&gt;simulazione!T1582,'domanda settimanale A41002300'!DH69,0)+IF('domanda settimanale A41002300'!DH70&gt;simulazione!T1582,'domanda settimanale A41002300'!DH70,0)+IF('domanda settimanale A41002300'!DH71&gt;simulazione!T1582,'domanda settimanale A41002300'!DH71,0)+IF('domanda settimanale A41002300'!DH72&gt;simulazione!T1582,'domanda settimanale A41002300'!DH72,0)+IF('domanda settimanale A41002300'!DH73&gt;simulazione!T1582,'domanda settimanale A41002300'!DH73,0)+IF('domanda settimanale A41002300'!DH74&gt;simulazione!T1582,'domanda settimanale A41002300'!DH74,0)+IF('domanda settimanale A41002300'!DH75&gt;simulazione!T1582,'domanda settimanale A41002300'!DH75,0)+IF('domanda settimanale A41002300'!DH76&gt;simulazione!T1582,'domanda settimanale A41002300'!DH76,0)+IF('domanda settimanale A41002300'!DH77&gt;simulazione!T1582,'domanda settimanale A41002300'!DH77,0)+IF('domanda settimanale A41002300'!DH78&gt;simulazione!T1582,'domanda settimanale A41002300'!DH78,0)+IF('domanda settimanale A41002300'!DH79&gt;simulazione!T1582,'domanda settimanale A41002300'!DH79,0)+IF('domanda settimanale A41002300'!DH80&gt;simulazione!T1582,'domanda settimanale A41002300'!DH80,0)+IF('domanda settimanale A41002300'!DH81&gt;simulazione!T1582,'domanda settimanale A41002300'!DH81,0)+IF('domanda settimanale A41002300'!DH82&gt;simulazione!T1582,'domanda settimanale A41002300'!DH82,0)+IF('domanda settimanale A41002300'!DH83&gt;simulazione!T1582,'domanda settimanale A41002300'!DH83,0)+IF('domanda settimanale A41002300'!DH84&gt;simulazione!T1582,'domanda settimanale A41002300'!DH84,0)+IF('domanda settimanale A41002300'!DH85&gt;simulazione!T1582,'domanda settimanale A41002300'!DH85,0)+IF('domanda settimanale A41002300'!DH86&gt;simulazione!T1582,'domanda settimanale A41002300'!DH86,0)</f>
        <v>32437.79657142856</v>
      </c>
      <c r="N33" s="129">
        <f>'domanda settimanale A41002300'!DR26+IF('domanda settimanale A41002300'!DR27&gt;simulazione!T1272,'domanda settimanale A41002300'!DR27,0)+IF('domanda settimanale A41002300'!DR28&gt;simulazione!T1272,'domanda settimanale A41002300'!DR28,0)+IF('domanda settimanale A41002300'!DR29&gt;simulazione!T1272,'domanda settimanale A41002300'!DR29,0)+IF('domanda settimanale A41002300'!DR30&gt;simulazione!T1272,'domanda settimanale A41002300'!DR30,0)+IF('domanda settimanale A41002300'!DR31&gt;simulazione!T1272,'domanda settimanale A41002300'!DR31,0)+IF('domanda settimanale A41002300'!DR32&gt;simulazione!T1272,'domanda settimanale A41002300'!DR32,0)+IF('domanda settimanale A41002300'!DR33&gt;simulazione!T1272,'domanda settimanale A41002300'!DR33,0)+IF('domanda settimanale A41002300'!DR34&gt;simulazione!T1272,'domanda settimanale A41002300'!DR34,0)+IF('domanda settimanale A41002300'!DR35&gt;simulazione!T1272,'domanda settimanale A41002300'!DR35,0)+IF('domanda settimanale A41002300'!DR36&gt;simulazione!T1272,'domanda settimanale A41002300'!DR36,0)+IF('domanda settimanale A41002300'!DR37&gt;simulazione!T1272,'domanda settimanale A41002300'!DR37,0)+IF('domanda settimanale A41002300'!DR38&gt;simulazione!T1272,'domanda settimanale A41002300'!DR38,0)+IF('domanda settimanale A41002300'!DR39&gt;simulazione!T1272,'domanda settimanale A41002300'!DR39,0)+IF('domanda settimanale A41002300'!DR40&gt;simulazione!T1272,'domanda settimanale A41002300'!DR40,0)+IF('domanda settimanale A41002300'!DR41&gt;simulazione!T1272,'domanda settimanale A41002300'!DR41,0)+IF('domanda settimanale A41002300'!DR42&gt;simulazione!T1272,'domanda settimanale A41002300'!DR42,0)+IF('domanda settimanale A41002300'!DR43&gt;simulazione!T1272,'domanda settimanale A41002300'!DR43,0)+IF('domanda settimanale A41002300'!DR44&gt;simulazione!T1272,'domanda settimanale A41002300'!DR44,0)+IF('domanda settimanale A41002300'!DR45&gt;simulazione!T1272,'domanda settimanale A41002300'!DR45,0)+IF('domanda settimanale A41002300'!DR46&gt;simulazione!T1272,'domanda settimanale A41002300'!DR46,0)+IF('domanda settimanale A41002300'!DR47&gt;simulazione!T1272,'domanda settimanale A41002300'!DR47,0)+IF('domanda settimanale A41002300'!DR48&gt;simulazione!T1272,'domanda settimanale A41002300'!DR48,0)+IF('domanda settimanale A41002300'!DR49&gt;simulazione!T1272,'domanda settimanale A41002300'!DR49,0)+IF('domanda settimanale A41002300'!DR50&gt;simulazione!T1272,'domanda settimanale A41002300'!DR50,0)+IF('domanda settimanale A41002300'!DR51&gt;simulazione!T1272,'domanda settimanale A41002300'!DR51,0)+IF('domanda settimanale A41002300'!DR52&gt;simulazione!T1272,'domanda settimanale A41002300'!DR52,0)+IF('domanda settimanale A41002300'!DR53&gt;simulazione!T1272,'domanda settimanale A41002300'!DR53,0)+IF('domanda settimanale A41002300'!DR54&gt;simulazione!T1272,'domanda settimanale A41002300'!DR54,0)+IF('domanda settimanale A41002300'!DR55&gt;simulazione!T1272,'domanda settimanale A41002300'!DR55,0)+IF('domanda settimanale A41002300'!DR56&gt;simulazione!T1272,'domanda settimanale A41002300'!DR56,0)+IF('domanda settimanale A41002300'!DR57&gt;simulazione!T1272,'domanda settimanale A41002300'!DR57,0)+IF('domanda settimanale A41002300'!DR58&gt;simulazione!T1272,'domanda settimanale A41002300'!DR58,0)+IF('domanda settimanale A41002300'!DR59&gt;simulazione!T1272,'domanda settimanale A41002300'!DR59,0)+IF('domanda settimanale A41002300'!DR60&gt;simulazione!T1272,'domanda settimanale A41002300'!DR60,0)+IF('domanda settimanale A41002300'!DR61&gt;simulazione!T1272,'domanda settimanale A41002300'!DR61,0)</f>
        <v>330.41485714285716</v>
      </c>
    </row>
    <row r="34" spans="3:14">
      <c r="C34" s="3" t="s">
        <v>115</v>
      </c>
      <c r="D34" s="173">
        <f>_xlfn.CEILING.MATH('domanda settimanale A41002300'!DB27+IF('domanda settimanale A41002300'!DB28&gt;simulazione!S26,'domanda settimanale A41002300'!DB28,0)+IF('domanda settimanale A41002300'!DB29&gt;simulazione!S26,'domanda settimanale A41002300'!DB29,0)+IF('domanda settimanale A41002300'!DB30&gt;simulazione!S26,'domanda settimanale A41002300'!DB30,0)+IF('domanda settimanale A41002300'!DB31&gt;simulazione!S26,'domanda settimanale A41002300'!DB31,0)+IF('domanda settimanale A41002300'!DB32&gt;simulazione!S26,'domanda settimanale A41002300'!DB32,0)+IF('domanda settimanale A41002300'!DB33&gt;simulazione!S26,'domanda settimanale A41002300'!DB33,0))</f>
        <v>70</v>
      </c>
      <c r="E34" s="173">
        <f>_xlfn.CEILING.MATH('domanda settimanale A41002300'!DC27+IF('domanda settimanale A41002300'!DC28&gt;simulazione!S182,'domanda settimanale A41002300'!DC28,0)+IF('domanda settimanale A41002300'!DC29&gt;simulazione!S182,'domanda settimanale A41002300'!DC29,0)+IF('domanda settimanale A41002300'!DC30&gt;simulazione!S182,'domanda settimanale A41002300'!DC30,0)+IF('domanda settimanale A41002300'!DC31&gt;simulazione!S182,'domanda settimanale A41002300'!DC31,0)+IF('domanda settimanale A41002300'!DC32&gt;simulazione!S182,'domanda settimanale A41002300'!DC32,0))</f>
        <v>70</v>
      </c>
      <c r="F34" s="5">
        <v>17884</v>
      </c>
      <c r="G34" s="5">
        <f>_xlfn.CEILING.MATH('domanda settimanale A41002300'!CJ27+IF('domanda settimanale A41002300'!CJ28&gt;simulazione!S650,'domanda settimanale A41002300'!CJ28,0)+IF('domanda settimanale A41002300'!CJ29&gt;simulazione!S650,'domanda settimanale A41002300'!CJ29,0)+IF('domanda settimanale A41002300'!CJ30&gt;simulazione!S650,'domanda settimanale A41002300'!CJ30,0)+IF('domanda settimanale A41002300'!CJ31&gt;simulazione!S650,'domanda settimanale A41002300'!CJ31,0)+IF('domanda settimanale A41002300'!CJ32&gt;simulazione!S650,'domanda settimanale A41002300'!CJ32,0))</f>
        <v>70</v>
      </c>
      <c r="H34" s="5">
        <f>_xlfn.CEILING.MATH('domanda settimanale A41002300'!CQ27+IF('domanda settimanale A41002300'!CQ28&gt;simulazione!S962,'domanda settimanale A41002300'!CQ28,0)+IF('domanda settimanale A41002300'!CQ29&gt;simulazione!S962,'domanda settimanale A41002300'!CQ29,0)+IF('domanda settimanale A41002300'!CQ30&gt;simulazione!S962,'domanda settimanale A41002300'!CQ30,0)+IF('domanda settimanale A41002300'!CQ31&gt;simulazione!S962,'domanda settimanale A41002300'!CQ31,0)+IF('domanda settimanale A41002300'!CQ32&gt;simulazione!S962,'domanda settimanale A41002300'!CQ32,0))</f>
        <v>70</v>
      </c>
      <c r="I34" s="5">
        <f>_xlfn.CEILING.MATH('domanda settimanale A41002300'!CR27+IF('domanda settimanale A41002300'!CR28&gt;simulazione!S962,'domanda settimanale A41002300'!CR28,0)+IF('domanda settimanale A41002300'!CR29&gt;simulazione!S962,'domanda settimanale A41002300'!CR29,0)+IF('domanda settimanale A41002300'!CR30&gt;simulazione!S962,'domanda settimanale A41002300'!CR30,0)+IF('domanda settimanale A41002300'!CR31&gt;simulazione!S962,'domanda settimanale A41002300'!CR31,0)+IF('domanda settimanale A41002300'!CR32&gt;simulazione!S962,'domanda settimanale A41002300'!CR32,0))</f>
        <v>70</v>
      </c>
      <c r="J34" s="206">
        <f>_xlfn.CEILING.MATH('domanda settimanale A41002300'!CU27+IF('domanda settimanale A41002300'!CU28&gt;simulazione!S492,'domanda settimanale A41002300'!CU28,0)+IF('domanda settimanale A41002300'!CU29&gt;simulazione!S492,'domanda settimanale A41002300'!CU29,0)+IF('domanda settimanale A41002300'!CU30&gt;simulazione!S492,'domanda settimanale A41002300'!CU30,0)+IF('domanda settimanale A41002300'!CU31&gt;simulazione!S492,'domanda settimanale A41002300'!CU31,0))</f>
        <v>52</v>
      </c>
      <c r="K34" s="206">
        <f>_xlfn.CEILING.MATH('domanda settimanale A41002300'!CV27+IF('domanda settimanale A41002300'!CV28&gt;simulazione!R1429,'domanda settimanale A41002300'!CV28,0)+IF('domanda settimanale A41002300'!CV29&gt;simulazione!R1429,'domanda settimanale A41002300'!CV29,0)+IF('domanda settimanale A41002300'!CV30&gt;simulazione!R1429,'domanda settimanale A41002300'!CV30,0)+IF('domanda settimanale A41002300'!CV31&gt;simulazione!R1429,'domanda settimanale A41002300'!CV31,0))</f>
        <v>19</v>
      </c>
      <c r="L34" s="206">
        <f>('domanda settimanale A41002300'!DK27+IF('domanda settimanale A41002300'!DK28&gt;simulazione!T337,'domanda settimanale A41002300'!DK28,0)+IF('domanda settimanale A41002300'!DK29&gt;simulazione!T337,'domanda settimanale A41002300'!DK29,0)+IF('domanda settimanale A41002300'!DK30&gt;simulazione!T337,'domanda settimanale A41002300'!DK30,0)+IF('domanda settimanale A41002300'!DK31&gt;simulazione!T337,'domanda settimanale A41002300'!DK31,0)+IF('domanda settimanale A41002300'!DK32&gt;simulazione!T337,'domanda settimanale A41002300'!DK32,0)+IF('domanda settimanale A41002300'!DK33&gt;simulazione!T337,'domanda settimanale A41002300'!DK33,0)+IF('domanda settimanale A41002300'!DK34&gt;simulazione!T337,'domanda settimanale A41002300'!DK34,0)+IF('domanda settimanale A41002300'!DK35&gt;simulazione!T337,'domanda settimanale A41002300'!DK35,0)+IF('domanda settimanale A41002300'!DK36&gt;simulazione!T337,'domanda settimanale A41002300'!DK36,0)+IF('domanda settimanale A41002300'!DK37&gt;simulazione!T337,'domanda settimanale A41002300'!DK37,0)+IF('domanda settimanale A41002300'!DK38&gt;simulazione!T337,'domanda settimanale A41002300'!DK38,0)+IF('domanda settimanale A41002300'!DK39&gt;simulazione!T337,'domanda settimanale A41002300'!DK39,0)+IF('domanda settimanale A41002300'!DK40&gt;simulazione!T337,'domanda settimanale A41002300'!DK40,0)+IF('domanda settimanale A41002300'!DK41&gt;simulazione!T337,'domanda settimanale A41002300'!DK41,0)+IF('domanda settimanale A41002300'!DK42&gt;simulazione!T337,'domanda settimanale A41002300'!DK42,0)+IF('domanda settimanale A41002300'!DK43&gt;simulazione!T337,'domanda settimanale A41002300'!DK43,0)+IF('domanda settimanale A41002300'!DK44&gt;simulazione!T337,'domanda settimanale A41002300'!DK44,0)+IF('domanda settimanale A41002300'!DK45&gt;simulazione!T337,'domanda settimanale A41002300'!DK45,0)+IF('domanda settimanale A41002300'!DK46&gt;simulazione!T337,'domanda settimanale A41002300'!DK46,0)+IF('domanda settimanale A41002300'!DK47&gt;simulazione!T337,'domanda settimanale A41002300'!DK47,0)+IF('domanda settimanale A41002300'!DK48&gt;simulazione!T337,'domanda settimanale A41002300'!DK48,0)+IF('domanda settimanale A41002300'!DK49&gt;simulazione!T337,'domanda settimanale A41002300'!DK49,0)+IF('domanda settimanale A41002300'!DK50&gt;simulazione!T337,'domanda settimanale A41002300'!DK50,0)+IF('domanda settimanale A41002300'!DK51&gt;simulazione!T337,'domanda settimanale A41002300'!DK51,0)+IF('domanda settimanale A41002300'!DK52&gt;simulazione!T337,'domanda settimanale A41002300'!DK52,0)+IF('domanda settimanale A41002300'!DK53&gt;simulazione!T337,'domanda settimanale A41002300'!DK53,0)+IF('domanda settimanale A41002300'!DK54&gt;simulazione!T337,'domanda settimanale A41002300'!DK54,0)+IF('domanda settimanale A41002300'!DK55&gt;simulazione!T337,'domanda settimanale A41002300'!DK55,0)+IF('domanda settimanale A41002300'!DK56&gt;simulazione!T337,'domanda settimanale A41002300'!DK56,0)+IF('domanda settimanale A41002300'!DK57&gt;simulazione!T337,'domanda settimanale A41002300'!DK57,0)+IF('domanda settimanale A41002300'!DK58&gt;simulazione!T337,'domanda settimanale A41002300'!DK58,0)+IF('domanda settimanale A41002300'!DK59&gt;simulazione!T337,'domanda settimanale A41002300'!DK59,0)+IF('domanda settimanale A41002300'!DK60&gt;simulazione!T337,'domanda settimanale A41002300'!DK60,0)+IF('domanda settimanale A41002300'!DK61&gt;simulazione!T337,'domanda settimanale A41002300'!DK61,0)+IF('domanda settimanale A41002300'!DK62&gt;simulazione!T337,'domanda settimanale A41002300'!DK62,0)+IF('domanda settimanale A41002300'!DK63&gt;simulazione!T337,'domanda settimanale A41002300'!DK63,0)+IF('domanda settimanale A41002300'!DK64&gt;simulazione!T337,'domanda settimanale A41002300'!DK64,0)+IF('domanda settimanale A41002300'!DK65&gt;simulazione!T337,'domanda settimanale A41002300'!DK65,0)+IF('domanda settimanale A41002300'!DK66&gt;simulazione!T337,'domanda settimanale A41002300'!DK66,0)+IF('domanda settimanale A41002300'!DK67&gt;simulazione!T337,'domanda settimanale A41002300'!DK67,0)+IF('domanda settimanale A41002300'!DK68&gt;simulazione!T337,'domanda settimanale A41002300'!DK68,0)+IF('domanda settimanale A41002300'!DK69&gt;simulazione!T337,'domanda settimanale A41002300'!DK69,0)+IF('domanda settimanale A41002300'!DK70&gt;simulazione!T337,'domanda settimanale A41002300'!DK70,0)+IF('domanda settimanale A41002300'!DK71&gt;simulazione!T337,'domanda settimanale A41002300'!DK71,0)+IF('domanda settimanale A41002300'!DK72&gt;simulazione!T337,'domanda settimanale A41002300'!DK72,0)+IF('domanda settimanale A41002300'!DK73&gt;simulazione!T337,'domanda settimanale A41002300'!DK73,0)+IF('domanda settimanale A41002300'!DK74&gt;simulazione!T337,'domanda settimanale A41002300'!DK74,0)+IF('domanda settimanale A41002300'!DK75&gt;simulazione!T337,'domanda settimanale A41002300'!DK75,0)+IF('domanda settimanale A41002300'!DK76&gt;simulazione!T337,'domanda settimanale A41002300'!DK76,0)+IF('domanda settimanale A41002300'!DK77&gt;simulazione!T337,'domanda settimanale A41002300'!DK77,0)+IF('domanda settimanale A41002300'!DK78&gt;simulazione!T337,'domanda settimanale A41002300'!DK78,0)+IF('domanda settimanale A41002300'!DK79&gt;simulazione!T337,'domanda settimanale A41002300'!DK79,0)+IF('domanda settimanale A41002300'!DK80&gt;simulazione!T337,'domanda settimanale A41002300'!DK80,0)+IF('domanda settimanale A41002300'!DK81&gt;simulazione!T337,'domanda settimanale A41002300'!DK81,0)+IF('domanda settimanale A41002300'!DK82&gt;simulazione!T337,'domanda settimanale A41002300'!DK82,0)+IF('domanda settimanale A41002300'!DK83&gt;simulazione!T337,'domanda settimanale A41002300'!DK83,0)+IF('domanda settimanale A41002300'!DK84&gt;simulazione!T337,'domanda settimanale A41002300'!DK84,0)+IF('domanda settimanale A41002300'!DK85&gt;simulazione!T337,'domanda settimanale A41002300'!DK85,0)+IF('domanda settimanale A41002300'!DK86&gt;simulazione!T337,'domanda settimanale A41002300'!DK86,0)+IF('domanda settimanale A41002300'!DK87&gt;simulazione!T337,'domanda settimanale A41002300'!DK87,0))</f>
        <v>53806.985142857149</v>
      </c>
      <c r="M34" s="206">
        <f>'domanda settimanale A41002300'!DH27+IF('domanda settimanale A41002300'!DH28&gt;simulazione!T1583,'domanda settimanale A41002300'!DH28,0)+IF('domanda settimanale A41002300'!DH29&gt;simulazione!T1583,'domanda settimanale A41002300'!DH29,0)+IF('domanda settimanale A41002300'!DH30&gt;simulazione!T1583,'domanda settimanale A41002300'!DH30,0)+IF('domanda settimanale A41002300'!DH31&gt;simulazione!T1583,'domanda settimanale A41002300'!DH31,0)+IF('domanda settimanale A41002300'!DH32&gt;simulazione!T1583,'domanda settimanale A41002300'!DH32,0)+IF('domanda settimanale A41002300'!DH33&gt;simulazione!T1583,'domanda settimanale A41002300'!DH33,0)+IF('domanda settimanale A41002300'!DH34&gt;simulazione!T1583,'domanda settimanale A41002300'!DH34,0)+IF('domanda settimanale A41002300'!DH35&gt;simulazione!T1583,'domanda settimanale A41002300'!DH35,0)+IF('domanda settimanale A41002300'!DH36&gt;simulazione!T1583,'domanda settimanale A41002300'!DH36,0)+IF('domanda settimanale A41002300'!DH37&gt;simulazione!T1583,'domanda settimanale A41002300'!DH37,0)+IF('domanda settimanale A41002300'!DH38&gt;simulazione!T1583,'domanda settimanale A41002300'!DH38,0)+IF('domanda settimanale A41002300'!DH39&gt;simulazione!T1583,'domanda settimanale A41002300'!DH39,0)+IF('domanda settimanale A41002300'!DH40&gt;simulazione!T1583,'domanda settimanale A41002300'!DH40,0)+IF('domanda settimanale A41002300'!DH41&gt;simulazione!T1583,'domanda settimanale A41002300'!DH41,0)+IF('domanda settimanale A41002300'!DH42&gt;simulazione!T1583,'domanda settimanale A41002300'!DH42,0)+IF('domanda settimanale A41002300'!DH43&gt;simulazione!T1583,'domanda settimanale A41002300'!DH43,0)+IF('domanda settimanale A41002300'!DH44&gt;simulazione!T1583,'domanda settimanale A41002300'!DH44,0)+IF('domanda settimanale A41002300'!DH45&gt;simulazione!T1583,'domanda settimanale A41002300'!DH45,0)+IF('domanda settimanale A41002300'!DH46&gt;simulazione!T1583,'domanda settimanale A41002300'!DH46,0)+IF('domanda settimanale A41002300'!DH47&gt;simulazione!T1583,'domanda settimanale A41002300'!DH47,0)+IF('domanda settimanale A41002300'!DH48&gt;simulazione!T1583,'domanda settimanale A41002300'!DH48,0)+IF('domanda settimanale A41002300'!DH49&gt;simulazione!T1583,'domanda settimanale A41002300'!DH49,0)+IF('domanda settimanale A41002300'!DH50&gt;simulazione!T1583,'domanda settimanale A41002300'!DH50,0)+IF('domanda settimanale A41002300'!DH51&gt;simulazione!T1583,'domanda settimanale A41002300'!DH51,0)+IF('domanda settimanale A41002300'!DH52&gt;simulazione!T1583,'domanda settimanale A41002300'!DH52,0)+IF('domanda settimanale A41002300'!DH53&gt;simulazione!T1583,'domanda settimanale A41002300'!DH53,0)+IF('domanda settimanale A41002300'!DH54&gt;simulazione!T1583,'domanda settimanale A41002300'!DH54,0)+IF('domanda settimanale A41002300'!DH55&gt;simulazione!T1583,'domanda settimanale A41002300'!DH55,0)+IF('domanda settimanale A41002300'!DH56&gt;simulazione!T1583,'domanda settimanale A41002300'!DH56,0)+IF('domanda settimanale A41002300'!DH57&gt;simulazione!T1583,'domanda settimanale A41002300'!DH57,0)+IF('domanda settimanale A41002300'!DH58&gt;simulazione!T1583,'domanda settimanale A41002300'!DH58,0)+IF('domanda settimanale A41002300'!DH59&gt;simulazione!T1583,'domanda settimanale A41002300'!DH59,0)+IF('domanda settimanale A41002300'!DH60&gt;simulazione!T1583,'domanda settimanale A41002300'!DH60,0)+IF('domanda settimanale A41002300'!DH61&gt;simulazione!T1583,'domanda settimanale A41002300'!DH61,0)+IF('domanda settimanale A41002300'!DH62&gt;simulazione!T1583,'domanda settimanale A41002300'!DH62,0)+IF('domanda settimanale A41002300'!DH63&gt;simulazione!T1583,'domanda settimanale A41002300'!DH63,0)+IF('domanda settimanale A41002300'!DH64&gt;simulazione!T1583,'domanda settimanale A41002300'!DH64,0)+IF('domanda settimanale A41002300'!DH65&gt;simulazione!T1583,'domanda settimanale A41002300'!DH65,0)+IF('domanda settimanale A41002300'!DH66&gt;simulazione!T1583,'domanda settimanale A41002300'!DH66,0)+IF('domanda settimanale A41002300'!DH67&gt;simulazione!T1583,'domanda settimanale A41002300'!DH67,0)+IF('domanda settimanale A41002300'!DH68&gt;simulazione!T1583,'domanda settimanale A41002300'!DH68,0)+IF('domanda settimanale A41002300'!DH69&gt;simulazione!T1583,'domanda settimanale A41002300'!DH69,0)+IF('domanda settimanale A41002300'!DH70&gt;simulazione!T1583,'domanda settimanale A41002300'!DH70,0)+IF('domanda settimanale A41002300'!DH71&gt;simulazione!T1583,'domanda settimanale A41002300'!DH71,0)+IF('domanda settimanale A41002300'!DH72&gt;simulazione!T1583,'domanda settimanale A41002300'!DH72,0)+IF('domanda settimanale A41002300'!DH73&gt;simulazione!T1583,'domanda settimanale A41002300'!DH73,0)+IF('domanda settimanale A41002300'!DH74&gt;simulazione!T1583,'domanda settimanale A41002300'!DH74,0)+IF('domanda settimanale A41002300'!DH75&gt;simulazione!T1583,'domanda settimanale A41002300'!DH75,0)+IF('domanda settimanale A41002300'!DH76&gt;simulazione!T1583,'domanda settimanale A41002300'!DH76,0)+IF('domanda settimanale A41002300'!DH77&gt;simulazione!T1583,'domanda settimanale A41002300'!DH77,0)+IF('domanda settimanale A41002300'!DH78&gt;simulazione!T1583,'domanda settimanale A41002300'!DH78,0)+IF('domanda settimanale A41002300'!DH79&gt;simulazione!T1583,'domanda settimanale A41002300'!DH79,0)+IF('domanda settimanale A41002300'!DH80&gt;simulazione!T1583,'domanda settimanale A41002300'!DH80,0)+IF('domanda settimanale A41002300'!DH81&gt;simulazione!T1583,'domanda settimanale A41002300'!DH81,0)+IF('domanda settimanale A41002300'!DH82&gt;simulazione!T1583,'domanda settimanale A41002300'!DH82,0)+IF('domanda settimanale A41002300'!DH83&gt;simulazione!T1583,'domanda settimanale A41002300'!DH83,0)+IF('domanda settimanale A41002300'!DH84&gt;simulazione!T1583,'domanda settimanale A41002300'!DH84,0)+IF('domanda settimanale A41002300'!DH85&gt;simulazione!T1583,'domanda settimanale A41002300'!DH85,0)+IF('domanda settimanale A41002300'!DH86&gt;simulazione!T1583,'domanda settimanale A41002300'!DH86,0)+IF('domanda settimanale A41002300'!DH87&gt;simulazione!T1583,'domanda settimanale A41002300'!DH87,0)</f>
        <v>32437.79657142856</v>
      </c>
      <c r="N34" s="129">
        <f>'domanda settimanale A41002300'!DR27+IF('domanda settimanale A41002300'!DR28&gt;simulazione!T1273,'domanda settimanale A41002300'!DR28,0)+IF('domanda settimanale A41002300'!DR29&gt;simulazione!T1273,'domanda settimanale A41002300'!DR29,0)+IF('domanda settimanale A41002300'!DR30&gt;simulazione!T1273,'domanda settimanale A41002300'!DR30,0)+IF('domanda settimanale A41002300'!DR31&gt;simulazione!T1273,'domanda settimanale A41002300'!DR31,0)+IF('domanda settimanale A41002300'!DR32&gt;simulazione!T1273,'domanda settimanale A41002300'!DR32,0)+IF('domanda settimanale A41002300'!DR33&gt;simulazione!T1273,'domanda settimanale A41002300'!DR33,0)+IF('domanda settimanale A41002300'!DR34&gt;simulazione!T1273,'domanda settimanale A41002300'!DR34,0)+IF('domanda settimanale A41002300'!DR35&gt;simulazione!T1273,'domanda settimanale A41002300'!DR35,0)+IF('domanda settimanale A41002300'!DR36&gt;simulazione!T1273,'domanda settimanale A41002300'!DR36,0)+IF('domanda settimanale A41002300'!DR37&gt;simulazione!T1273,'domanda settimanale A41002300'!DR37,0)+IF('domanda settimanale A41002300'!DR38&gt;simulazione!T1273,'domanda settimanale A41002300'!DR38,0)+IF('domanda settimanale A41002300'!DR39&gt;simulazione!T1273,'domanda settimanale A41002300'!DR39,0)+IF('domanda settimanale A41002300'!DR40&gt;simulazione!T1273,'domanda settimanale A41002300'!DR40,0)+IF('domanda settimanale A41002300'!DR41&gt;simulazione!T1273,'domanda settimanale A41002300'!DR41,0)+IF('domanda settimanale A41002300'!DR42&gt;simulazione!T1273,'domanda settimanale A41002300'!DR42,0)+IF('domanda settimanale A41002300'!DR43&gt;simulazione!T1273,'domanda settimanale A41002300'!DR43,0)+IF('domanda settimanale A41002300'!DR44&gt;simulazione!T1273,'domanda settimanale A41002300'!DR44,0)+IF('domanda settimanale A41002300'!DR45&gt;simulazione!T1273,'domanda settimanale A41002300'!DR45,0)+IF('domanda settimanale A41002300'!DR46&gt;simulazione!T1273,'domanda settimanale A41002300'!DR46,0)+IF('domanda settimanale A41002300'!DR47&gt;simulazione!T1273,'domanda settimanale A41002300'!DR47,0)+IF('domanda settimanale A41002300'!DR48&gt;simulazione!T1273,'domanda settimanale A41002300'!DR48,0)+IF('domanda settimanale A41002300'!DR49&gt;simulazione!T1273,'domanda settimanale A41002300'!DR49,0)+IF('domanda settimanale A41002300'!DR50&gt;simulazione!T1273,'domanda settimanale A41002300'!DR50,0)+IF('domanda settimanale A41002300'!DR51&gt;simulazione!T1273,'domanda settimanale A41002300'!DR51,0)+IF('domanda settimanale A41002300'!DR52&gt;simulazione!T1273,'domanda settimanale A41002300'!DR52,0)+IF('domanda settimanale A41002300'!DR53&gt;simulazione!T1273,'domanda settimanale A41002300'!DR53,0)+IF('domanda settimanale A41002300'!DR54&gt;simulazione!T1273,'domanda settimanale A41002300'!DR54,0)+IF('domanda settimanale A41002300'!DR55&gt;simulazione!T1273,'domanda settimanale A41002300'!DR55,0)+IF('domanda settimanale A41002300'!DR56&gt;simulazione!T1273,'domanda settimanale A41002300'!DR56,0)+IF('domanda settimanale A41002300'!DR57&gt;simulazione!T1273,'domanda settimanale A41002300'!DR57,0)+IF('domanda settimanale A41002300'!DR58&gt;simulazione!T1273,'domanda settimanale A41002300'!DR58,0)+IF('domanda settimanale A41002300'!DR59&gt;simulazione!T1273,'domanda settimanale A41002300'!DR59,0)+IF('domanda settimanale A41002300'!DR60&gt;simulazione!T1273,'domanda settimanale A41002300'!DR60,0)+IF('domanda settimanale A41002300'!DR61&gt;simulazione!T1273,'domanda settimanale A41002300'!DR61,0)+IF('domanda settimanale A41002300'!DR62&gt;simulazione!T1273,'domanda settimanale A41002300'!DR62,0)</f>
        <v>330.41485714285716</v>
      </c>
    </row>
    <row r="35" spans="3:14">
      <c r="C35" s="3" t="s">
        <v>116</v>
      </c>
      <c r="D35" s="173">
        <f>_xlfn.CEILING.MATH('domanda settimanale A41002300'!DB28+IF('domanda settimanale A41002300'!DB29&gt;simulazione!S27,'domanda settimanale A41002300'!DB29,0)+IF('domanda settimanale A41002300'!DB30&gt;simulazione!S27,'domanda settimanale A41002300'!DB30,0)+IF('domanda settimanale A41002300'!DB31&gt;simulazione!S27,'domanda settimanale A41002300'!DB31,0)+IF('domanda settimanale A41002300'!DB32&gt;simulazione!S27,'domanda settimanale A41002300'!DB32,0)+IF('domanda settimanale A41002300'!DB33&gt;simulazione!S27,'domanda settimanale A41002300'!DB33,0)+IF('domanda settimanale A41002300'!DB34&gt;simulazione!S27,'domanda settimanale A41002300'!DB34,0))</f>
        <v>70</v>
      </c>
      <c r="E35" s="173">
        <f>_xlfn.CEILING.MATH('domanda settimanale A41002300'!DC28+IF('domanda settimanale A41002300'!DC29&gt;simulazione!S183,'domanda settimanale A41002300'!DC29,0)+IF('domanda settimanale A41002300'!DC30&gt;simulazione!S183,'domanda settimanale A41002300'!DC30,0)+IF('domanda settimanale A41002300'!DC31&gt;simulazione!S183,'domanda settimanale A41002300'!DC31,0)+IF('domanda settimanale A41002300'!DC32&gt;simulazione!S183,'domanda settimanale A41002300'!DC32,0)+IF('domanda settimanale A41002300'!DC33&gt;simulazione!S183,'domanda settimanale A41002300'!DC33,0))</f>
        <v>70</v>
      </c>
      <c r="F35" s="5">
        <v>17884</v>
      </c>
      <c r="G35" s="5">
        <f>_xlfn.CEILING.MATH('domanda settimanale A41002300'!CJ28+IF('domanda settimanale A41002300'!CJ29&gt;simulazione!S651,'domanda settimanale A41002300'!CJ29,0)+IF('domanda settimanale A41002300'!CJ30&gt;simulazione!S651,'domanda settimanale A41002300'!CJ30,0)+IF('domanda settimanale A41002300'!CJ31&gt;simulazione!S651,'domanda settimanale A41002300'!CJ31,0)+IF('domanda settimanale A41002300'!CJ32&gt;simulazione!S651,'domanda settimanale A41002300'!CJ32,0)+IF('domanda settimanale A41002300'!CJ33&gt;simulazione!S651,'domanda settimanale A41002300'!CJ33,0))</f>
        <v>70</v>
      </c>
      <c r="H35" s="5">
        <f>_xlfn.CEILING.MATH('domanda settimanale A41002300'!CQ28+IF('domanda settimanale A41002300'!CQ29&gt;simulazione!S963,'domanda settimanale A41002300'!CQ29,0)+IF('domanda settimanale A41002300'!CQ30&gt;simulazione!S963,'domanda settimanale A41002300'!CQ30,0)+IF('domanda settimanale A41002300'!CQ31&gt;simulazione!S963,'domanda settimanale A41002300'!CQ31,0)+IF('domanda settimanale A41002300'!CQ32&gt;simulazione!S963,'domanda settimanale A41002300'!CQ32,0)+IF('domanda settimanale A41002300'!CQ33&gt;simulazione!S963,'domanda settimanale A41002300'!CQ33,0))</f>
        <v>70</v>
      </c>
      <c r="I35" s="5">
        <f>_xlfn.CEILING.MATH('domanda settimanale A41002300'!CR28+IF('domanda settimanale A41002300'!CR29&gt;simulazione!S963,'domanda settimanale A41002300'!CR29,0)+IF('domanda settimanale A41002300'!CR30&gt;simulazione!S963,'domanda settimanale A41002300'!CR30,0)+IF('domanda settimanale A41002300'!CR31&gt;simulazione!S963,'domanda settimanale A41002300'!CR31,0)+IF('domanda settimanale A41002300'!CR32&gt;simulazione!S963,'domanda settimanale A41002300'!CR32,0)+IF('domanda settimanale A41002300'!CR33&gt;simulazione!S963,'domanda settimanale A41002300'!CR33,0))</f>
        <v>70</v>
      </c>
      <c r="J35" s="206">
        <f>_xlfn.CEILING.MATH('domanda settimanale A41002300'!CU28+IF('domanda settimanale A41002300'!CU29&gt;simulazione!S493,'domanda settimanale A41002300'!CU29,0)+IF('domanda settimanale A41002300'!CU30&gt;simulazione!S493,'domanda settimanale A41002300'!CU30,0)+IF('domanda settimanale A41002300'!CU31&gt;simulazione!S493,'domanda settimanale A41002300'!CU31,0)+IF('domanda settimanale A41002300'!CU32&gt;simulazione!S493,'domanda settimanale A41002300'!CU32,0))</f>
        <v>52</v>
      </c>
      <c r="K35" s="206">
        <f>_xlfn.CEILING.MATH('domanda settimanale A41002300'!CV28+IF('domanda settimanale A41002300'!CV29&gt;simulazione!R1430,'domanda settimanale A41002300'!CV29,0)+IF('domanda settimanale A41002300'!CV30&gt;simulazione!R1430,'domanda settimanale A41002300'!CV30,0)+IF('domanda settimanale A41002300'!CV31&gt;simulazione!R1430,'domanda settimanale A41002300'!CV31,0)+IF('domanda settimanale A41002300'!CV32&gt;simulazione!R1430,'domanda settimanale A41002300'!CV32,0))</f>
        <v>19</v>
      </c>
      <c r="L35" s="206">
        <f>('domanda settimanale A41002300'!DK28+IF('domanda settimanale A41002300'!DK29&gt;simulazione!T338,'domanda settimanale A41002300'!DK29,0)+IF('domanda settimanale A41002300'!DK30&gt;simulazione!T338,'domanda settimanale A41002300'!DK30,0)+IF('domanda settimanale A41002300'!DK31&gt;simulazione!T338,'domanda settimanale A41002300'!DK31,0)+IF('domanda settimanale A41002300'!DK32&gt;simulazione!T338,'domanda settimanale A41002300'!DK32,0)+IF('domanda settimanale A41002300'!DK33&gt;simulazione!T338,'domanda settimanale A41002300'!DK33,0)+IF('domanda settimanale A41002300'!DK34&gt;simulazione!T338,'domanda settimanale A41002300'!DK34,0)+IF('domanda settimanale A41002300'!DK35&gt;simulazione!T338,'domanda settimanale A41002300'!DK35,0)+IF('domanda settimanale A41002300'!DK36&gt;simulazione!T338,'domanda settimanale A41002300'!DK36,0)+IF('domanda settimanale A41002300'!DK37&gt;simulazione!T338,'domanda settimanale A41002300'!DK37,0)+IF('domanda settimanale A41002300'!DK38&gt;simulazione!T338,'domanda settimanale A41002300'!DK38,0)+IF('domanda settimanale A41002300'!DK39&gt;simulazione!T338,'domanda settimanale A41002300'!DK39,0)+IF('domanda settimanale A41002300'!DK40&gt;simulazione!T338,'domanda settimanale A41002300'!DK40,0)+IF('domanda settimanale A41002300'!DK41&gt;simulazione!T338,'domanda settimanale A41002300'!DK41,0)+IF('domanda settimanale A41002300'!DK42&gt;simulazione!T338,'domanda settimanale A41002300'!DK42,0)+IF('domanda settimanale A41002300'!DK43&gt;simulazione!T338,'domanda settimanale A41002300'!DK43,0)+IF('domanda settimanale A41002300'!DK44&gt;simulazione!T338,'domanda settimanale A41002300'!DK44,0)+IF('domanda settimanale A41002300'!DK45&gt;simulazione!T338,'domanda settimanale A41002300'!DK45,0)+IF('domanda settimanale A41002300'!DK46&gt;simulazione!T338,'domanda settimanale A41002300'!DK46,0)+IF('domanda settimanale A41002300'!DK47&gt;simulazione!T338,'domanda settimanale A41002300'!DK47,0)+IF('domanda settimanale A41002300'!DK48&gt;simulazione!T338,'domanda settimanale A41002300'!DK48,0)+IF('domanda settimanale A41002300'!DK49&gt;simulazione!T338,'domanda settimanale A41002300'!DK49,0)+IF('domanda settimanale A41002300'!DK50&gt;simulazione!T338,'domanda settimanale A41002300'!DK50,0)+IF('domanda settimanale A41002300'!DK51&gt;simulazione!T338,'domanda settimanale A41002300'!DK51,0)+IF('domanda settimanale A41002300'!DK52&gt;simulazione!T338,'domanda settimanale A41002300'!DK52,0)+IF('domanda settimanale A41002300'!DK53&gt;simulazione!T338,'domanda settimanale A41002300'!DK53,0)+IF('domanda settimanale A41002300'!DK54&gt;simulazione!T338,'domanda settimanale A41002300'!DK54,0)+IF('domanda settimanale A41002300'!DK55&gt;simulazione!T338,'domanda settimanale A41002300'!DK55,0)+IF('domanda settimanale A41002300'!DK56&gt;simulazione!T338,'domanda settimanale A41002300'!DK56,0)+IF('domanda settimanale A41002300'!DK57&gt;simulazione!T338,'domanda settimanale A41002300'!DK57,0)+IF('domanda settimanale A41002300'!DK58&gt;simulazione!T338,'domanda settimanale A41002300'!DK58,0)+IF('domanda settimanale A41002300'!DK59&gt;simulazione!T338,'domanda settimanale A41002300'!DK59,0)+IF('domanda settimanale A41002300'!DK60&gt;simulazione!T338,'domanda settimanale A41002300'!DK60,0)+IF('domanda settimanale A41002300'!DK61&gt;simulazione!T338,'domanda settimanale A41002300'!DK61,0)+IF('domanda settimanale A41002300'!DK62&gt;simulazione!T338,'domanda settimanale A41002300'!DK62,0)+IF('domanda settimanale A41002300'!DK63&gt;simulazione!T338,'domanda settimanale A41002300'!DK63,0)+IF('domanda settimanale A41002300'!DK64&gt;simulazione!T338,'domanda settimanale A41002300'!DK64,0)+IF('domanda settimanale A41002300'!DK65&gt;simulazione!T338,'domanda settimanale A41002300'!DK65,0)+IF('domanda settimanale A41002300'!DK66&gt;simulazione!T338,'domanda settimanale A41002300'!DK66,0)+IF('domanda settimanale A41002300'!DK67&gt;simulazione!T338,'domanda settimanale A41002300'!DK67,0)+IF('domanda settimanale A41002300'!DK68&gt;simulazione!T338,'domanda settimanale A41002300'!DK68,0)+IF('domanda settimanale A41002300'!DK69&gt;simulazione!T338,'domanda settimanale A41002300'!DK69,0)+IF('domanda settimanale A41002300'!DK70&gt;simulazione!T338,'domanda settimanale A41002300'!DK70,0)+IF('domanda settimanale A41002300'!DK71&gt;simulazione!T338,'domanda settimanale A41002300'!DK71,0)+IF('domanda settimanale A41002300'!DK72&gt;simulazione!T338,'domanda settimanale A41002300'!DK72,0)+IF('domanda settimanale A41002300'!DK73&gt;simulazione!T338,'domanda settimanale A41002300'!DK73,0)+IF('domanda settimanale A41002300'!DK74&gt;simulazione!T338,'domanda settimanale A41002300'!DK74,0)+IF('domanda settimanale A41002300'!DK75&gt;simulazione!T338,'domanda settimanale A41002300'!DK75,0)+IF('domanda settimanale A41002300'!DK76&gt;simulazione!T338,'domanda settimanale A41002300'!DK76,0)+IF('domanda settimanale A41002300'!DK77&gt;simulazione!T338,'domanda settimanale A41002300'!DK77,0)+IF('domanda settimanale A41002300'!DK78&gt;simulazione!T338,'domanda settimanale A41002300'!DK78,0)+IF('domanda settimanale A41002300'!DK79&gt;simulazione!T338,'domanda settimanale A41002300'!DK79,0)+IF('domanda settimanale A41002300'!DK80&gt;simulazione!T338,'domanda settimanale A41002300'!DK80,0)+IF('domanda settimanale A41002300'!DK81&gt;simulazione!T338,'domanda settimanale A41002300'!DK81,0)+IF('domanda settimanale A41002300'!DK82&gt;simulazione!T338,'domanda settimanale A41002300'!DK82,0)+IF('domanda settimanale A41002300'!DK83&gt;simulazione!T338,'domanda settimanale A41002300'!DK83,0)+IF('domanda settimanale A41002300'!DK84&gt;simulazione!T338,'domanda settimanale A41002300'!DK84,0)+IF('domanda settimanale A41002300'!DK85&gt;simulazione!T338,'domanda settimanale A41002300'!DK85,0)+IF('domanda settimanale A41002300'!DK86&gt;simulazione!T338,'domanda settimanale A41002300'!DK86,0)+IF('domanda settimanale A41002300'!DK87&gt;simulazione!T338,'domanda settimanale A41002300'!DK87,0)+IF('domanda settimanale A41002300'!DK88&gt;simulazione!T338,'domanda settimanale A41002300'!DK88,0))</f>
        <v>10435.696285714286</v>
      </c>
      <c r="M35" s="206">
        <f>'domanda settimanale A41002300'!DH28+IF('domanda settimanale A41002300'!DH29&gt;simulazione!T1584,'domanda settimanale A41002300'!DH29,0)+IF('domanda settimanale A41002300'!DH30&gt;simulazione!T1584,'domanda settimanale A41002300'!DH30,0)+IF('domanda settimanale A41002300'!DH31&gt;simulazione!T1584,'domanda settimanale A41002300'!DH31,0)+IF('domanda settimanale A41002300'!DH32&gt;simulazione!T1584,'domanda settimanale A41002300'!DH32,0)+IF('domanda settimanale A41002300'!DH33&gt;simulazione!T1584,'domanda settimanale A41002300'!DH33,0)+IF('domanda settimanale A41002300'!DH34&gt;simulazione!T1584,'domanda settimanale A41002300'!DH34,0)+IF('domanda settimanale A41002300'!DH35&gt;simulazione!T1584,'domanda settimanale A41002300'!DH35,0)+IF('domanda settimanale A41002300'!DH36&gt;simulazione!T1584,'domanda settimanale A41002300'!DH36,0)+IF('domanda settimanale A41002300'!DH37&gt;simulazione!T1584,'domanda settimanale A41002300'!DH37,0)+IF('domanda settimanale A41002300'!DH38&gt;simulazione!T1584,'domanda settimanale A41002300'!DH38,0)+IF('domanda settimanale A41002300'!DH39&gt;simulazione!T1584,'domanda settimanale A41002300'!DH39,0)+IF('domanda settimanale A41002300'!DH40&gt;simulazione!T1584,'domanda settimanale A41002300'!DH40,0)+IF('domanda settimanale A41002300'!DH41&gt;simulazione!T1584,'domanda settimanale A41002300'!DH41,0)+IF('domanda settimanale A41002300'!DH42&gt;simulazione!T1584,'domanda settimanale A41002300'!DH42,0)+IF('domanda settimanale A41002300'!DH43&gt;simulazione!T1584,'domanda settimanale A41002300'!DH43,0)+IF('domanda settimanale A41002300'!DH44&gt;simulazione!T1584,'domanda settimanale A41002300'!DH44,0)+IF('domanda settimanale A41002300'!DH45&gt;simulazione!T1584,'domanda settimanale A41002300'!DH45,0)+IF('domanda settimanale A41002300'!DH46&gt;simulazione!T1584,'domanda settimanale A41002300'!DH46,0)+IF('domanda settimanale A41002300'!DH47&gt;simulazione!T1584,'domanda settimanale A41002300'!DH47,0)+IF('domanda settimanale A41002300'!DH48&gt;simulazione!T1584,'domanda settimanale A41002300'!DH48,0)+IF('domanda settimanale A41002300'!DH49&gt;simulazione!T1584,'domanda settimanale A41002300'!DH49,0)+IF('domanda settimanale A41002300'!DH50&gt;simulazione!T1584,'domanda settimanale A41002300'!DH50,0)+IF('domanda settimanale A41002300'!DH51&gt;simulazione!T1584,'domanda settimanale A41002300'!DH51,0)+IF('domanda settimanale A41002300'!DH52&gt;simulazione!T1584,'domanda settimanale A41002300'!DH52,0)+IF('domanda settimanale A41002300'!DH53&gt;simulazione!T1584,'domanda settimanale A41002300'!DH53,0)+IF('domanda settimanale A41002300'!DH54&gt;simulazione!T1584,'domanda settimanale A41002300'!DH54,0)+IF('domanda settimanale A41002300'!DH55&gt;simulazione!T1584,'domanda settimanale A41002300'!DH55,0)+IF('domanda settimanale A41002300'!DH56&gt;simulazione!T1584,'domanda settimanale A41002300'!DH56,0)+IF('domanda settimanale A41002300'!DH57&gt;simulazione!T1584,'domanda settimanale A41002300'!DH57,0)+IF('domanda settimanale A41002300'!DH58&gt;simulazione!T1584,'domanda settimanale A41002300'!DH58,0)+IF('domanda settimanale A41002300'!DH59&gt;simulazione!T1584,'domanda settimanale A41002300'!DH59,0)+IF('domanda settimanale A41002300'!DH60&gt;simulazione!T1584,'domanda settimanale A41002300'!DH60,0)+IF('domanda settimanale A41002300'!DH61&gt;simulazione!T1584,'domanda settimanale A41002300'!DH61,0)+IF('domanda settimanale A41002300'!DH62&gt;simulazione!T1584,'domanda settimanale A41002300'!DH62,0)+IF('domanda settimanale A41002300'!DH63&gt;simulazione!T1584,'domanda settimanale A41002300'!DH63,0)+IF('domanda settimanale A41002300'!DH64&gt;simulazione!T1584,'domanda settimanale A41002300'!DH64,0)+IF('domanda settimanale A41002300'!DH65&gt;simulazione!T1584,'domanda settimanale A41002300'!DH65,0)+IF('domanda settimanale A41002300'!DH66&gt;simulazione!T1584,'domanda settimanale A41002300'!DH66,0)+IF('domanda settimanale A41002300'!DH67&gt;simulazione!T1584,'domanda settimanale A41002300'!DH67,0)+IF('domanda settimanale A41002300'!DH68&gt;simulazione!T1584,'domanda settimanale A41002300'!DH68,0)+IF('domanda settimanale A41002300'!DH69&gt;simulazione!T1584,'domanda settimanale A41002300'!DH69,0)+IF('domanda settimanale A41002300'!DH70&gt;simulazione!T1584,'domanda settimanale A41002300'!DH70,0)+IF('domanda settimanale A41002300'!DH71&gt;simulazione!T1584,'domanda settimanale A41002300'!DH71,0)+IF('domanda settimanale A41002300'!DH72&gt;simulazione!T1584,'domanda settimanale A41002300'!DH72,0)+IF('domanda settimanale A41002300'!DH73&gt;simulazione!T1584,'domanda settimanale A41002300'!DH73,0)+IF('domanda settimanale A41002300'!DH74&gt;simulazione!T1584,'domanda settimanale A41002300'!DH74,0)+IF('domanda settimanale A41002300'!DH75&gt;simulazione!T1584,'domanda settimanale A41002300'!DH75,0)+IF('domanda settimanale A41002300'!DH76&gt;simulazione!T1584,'domanda settimanale A41002300'!DH76,0)+IF('domanda settimanale A41002300'!DH77&gt;simulazione!T1584,'domanda settimanale A41002300'!DH77,0)+IF('domanda settimanale A41002300'!DH78&gt;simulazione!T1584,'domanda settimanale A41002300'!DH78,0)+IF('domanda settimanale A41002300'!DH79&gt;simulazione!T1584,'domanda settimanale A41002300'!DH79,0)+IF('domanda settimanale A41002300'!DH80&gt;simulazione!T1584,'domanda settimanale A41002300'!DH80,0)+IF('domanda settimanale A41002300'!DH81&gt;simulazione!T1584,'domanda settimanale A41002300'!DH81,0)+IF('domanda settimanale A41002300'!DH82&gt;simulazione!T1584,'domanda settimanale A41002300'!DH82,0)+IF('domanda settimanale A41002300'!DH83&gt;simulazione!T1584,'domanda settimanale A41002300'!DH83,0)+IF('domanda settimanale A41002300'!DH84&gt;simulazione!T1584,'domanda settimanale A41002300'!DH84,0)+IF('domanda settimanale A41002300'!DH85&gt;simulazione!T1584,'domanda settimanale A41002300'!DH85,0)+IF('domanda settimanale A41002300'!DH86&gt;simulazione!T1584,'domanda settimanale A41002300'!DH86,0)+IF('domanda settimanale A41002300'!DH87&gt;simulazione!T1584,'domanda settimanale A41002300'!DH87,0)+IF('domanda settimanale A41002300'!DH88&gt;simulazione!T1584,'domanda settimanale A41002300'!DH88,0)</f>
        <v>40660.265142857133</v>
      </c>
      <c r="N35" s="129">
        <f>'domanda settimanale A41002300'!DR28+IF('domanda settimanale A41002300'!DR29&gt;simulazione!T1274,'domanda settimanale A41002300'!DR29,0)+IF('domanda settimanale A41002300'!DR30&gt;simulazione!T1274,'domanda settimanale A41002300'!DR30,0)+IF('domanda settimanale A41002300'!DR31&gt;simulazione!T1274,'domanda settimanale A41002300'!DR31,0)+IF('domanda settimanale A41002300'!DR32&gt;simulazione!T1274,'domanda settimanale A41002300'!DR32,0)+IF('domanda settimanale A41002300'!DR33&gt;simulazione!T1274,'domanda settimanale A41002300'!DR33,0)+IF('domanda settimanale A41002300'!DR34&gt;simulazione!T1274,'domanda settimanale A41002300'!DR34,0)+IF('domanda settimanale A41002300'!DR35&gt;simulazione!T1274,'domanda settimanale A41002300'!DR35,0)+IF('domanda settimanale A41002300'!DR36&gt;simulazione!T1274,'domanda settimanale A41002300'!DR36,0)+IF('domanda settimanale A41002300'!DR37&gt;simulazione!T1274,'domanda settimanale A41002300'!DR37,0)+IF('domanda settimanale A41002300'!DR38&gt;simulazione!T1274,'domanda settimanale A41002300'!DR38,0)+IF('domanda settimanale A41002300'!DR39&gt;simulazione!T1274,'domanda settimanale A41002300'!DR39,0)+IF('domanda settimanale A41002300'!DR40&gt;simulazione!T1274,'domanda settimanale A41002300'!DR40,0)+IF('domanda settimanale A41002300'!DR41&gt;simulazione!T1274,'domanda settimanale A41002300'!DR41,0)+IF('domanda settimanale A41002300'!DR42&gt;simulazione!T1274,'domanda settimanale A41002300'!DR42,0)+IF('domanda settimanale A41002300'!DR43&gt;simulazione!T1274,'domanda settimanale A41002300'!DR43,0)+IF('domanda settimanale A41002300'!DR44&gt;simulazione!T1274,'domanda settimanale A41002300'!DR44,0)+IF('domanda settimanale A41002300'!DR45&gt;simulazione!T1274,'domanda settimanale A41002300'!DR45,0)+IF('domanda settimanale A41002300'!DR46&gt;simulazione!T1274,'domanda settimanale A41002300'!DR46,0)+IF('domanda settimanale A41002300'!DR47&gt;simulazione!T1274,'domanda settimanale A41002300'!DR47,0)+IF('domanda settimanale A41002300'!DR48&gt;simulazione!T1274,'domanda settimanale A41002300'!DR48,0)+IF('domanda settimanale A41002300'!DR49&gt;simulazione!T1274,'domanda settimanale A41002300'!DR49,0)+IF('domanda settimanale A41002300'!DR50&gt;simulazione!T1274,'domanda settimanale A41002300'!DR50,0)+IF('domanda settimanale A41002300'!DR51&gt;simulazione!T1274,'domanda settimanale A41002300'!DR51,0)+IF('domanda settimanale A41002300'!DR52&gt;simulazione!T1274,'domanda settimanale A41002300'!DR52,0)+IF('domanda settimanale A41002300'!DR53&gt;simulazione!T1274,'domanda settimanale A41002300'!DR53,0)+IF('domanda settimanale A41002300'!DR54&gt;simulazione!T1274,'domanda settimanale A41002300'!DR54,0)+IF('domanda settimanale A41002300'!DR55&gt;simulazione!T1274,'domanda settimanale A41002300'!DR55,0)+IF('domanda settimanale A41002300'!DR56&gt;simulazione!T1274,'domanda settimanale A41002300'!DR56,0)+IF('domanda settimanale A41002300'!DR57&gt;simulazione!T1274,'domanda settimanale A41002300'!DR57,0)+IF('domanda settimanale A41002300'!DR58&gt;simulazione!T1274,'domanda settimanale A41002300'!DR58,0)+IF('domanda settimanale A41002300'!DR59&gt;simulazione!T1274,'domanda settimanale A41002300'!DR59,0)+IF('domanda settimanale A41002300'!DR60&gt;simulazione!T1274,'domanda settimanale A41002300'!DR60,0)+IF('domanda settimanale A41002300'!DR61&gt;simulazione!T1274,'domanda settimanale A41002300'!DR61,0)+IF('domanda settimanale A41002300'!DR62&gt;simulazione!T1274,'domanda settimanale A41002300'!DR62,0)+IF('domanda settimanale A41002300'!DR63&gt;simulazione!T1274,'domanda settimanale A41002300'!DR63,0)</f>
        <v>330.41485714285716</v>
      </c>
    </row>
    <row r="36" spans="3:14">
      <c r="C36" s="3" t="s">
        <v>212</v>
      </c>
      <c r="D36" s="173">
        <f>_xlfn.CEILING.MATH('domanda settimanale A41002300'!DB29+IF('domanda settimanale A41002300'!DB30&gt;simulazione!S28,'domanda settimanale A41002300'!DB30,0)+IF('domanda settimanale A41002300'!DB31&gt;simulazione!S28,'domanda settimanale A41002300'!DB31,0)+IF('domanda settimanale A41002300'!DB32&gt;simulazione!S28,'domanda settimanale A41002300'!DB32,0)+IF('domanda settimanale A41002300'!DB33&gt;simulazione!S28,'domanda settimanale A41002300'!DB33,0)+IF('domanda settimanale A41002300'!DB34&gt;simulazione!S28,'domanda settimanale A41002300'!DB34,0)+IF('domanda settimanale A41002300'!DB35&gt;simulazione!S28,'domanda settimanale A41002300'!DB35,0))</f>
        <v>70</v>
      </c>
      <c r="E36" s="173">
        <f>_xlfn.CEILING.MATH('domanda settimanale A41002300'!DC29+IF('domanda settimanale A41002300'!DC30&gt;simulazione!S184,'domanda settimanale A41002300'!DC30,0)+IF('domanda settimanale A41002300'!DC31&gt;simulazione!S184,'domanda settimanale A41002300'!DC31,0)+IF('domanda settimanale A41002300'!DC32&gt;simulazione!S184,'domanda settimanale A41002300'!DC32,0)+IF('domanda settimanale A41002300'!DC33&gt;simulazione!S184,'domanda settimanale A41002300'!DC33,0)+IF('domanda settimanale A41002300'!DC34&gt;simulazione!S184,'domanda settimanale A41002300'!DC34,0))</f>
        <v>70</v>
      </c>
      <c r="F36" s="5">
        <v>12190</v>
      </c>
      <c r="G36" s="5">
        <f>_xlfn.CEILING.MATH('domanda settimanale A41002300'!CJ29+IF('domanda settimanale A41002300'!CJ30&gt;simulazione!S652,'domanda settimanale A41002300'!CJ30,0)+IF('domanda settimanale A41002300'!CJ31&gt;simulazione!S652,'domanda settimanale A41002300'!CJ31,0)+IF('domanda settimanale A41002300'!CJ32&gt;simulazione!S652,'domanda settimanale A41002300'!CJ32,0)+IF('domanda settimanale A41002300'!CJ33&gt;simulazione!S652,'domanda settimanale A41002300'!CJ33,0)+IF('domanda settimanale A41002300'!CJ34&gt;simulazione!S652,'domanda settimanale A41002300'!CJ34,0))</f>
        <v>70</v>
      </c>
      <c r="H36" s="5">
        <f>_xlfn.CEILING.MATH('domanda settimanale A41002300'!CQ29+IF('domanda settimanale A41002300'!CQ30&gt;simulazione!S964,'domanda settimanale A41002300'!CQ30,0)+IF('domanda settimanale A41002300'!CQ31&gt;simulazione!S964,'domanda settimanale A41002300'!CQ31,0)+IF('domanda settimanale A41002300'!CQ32&gt;simulazione!S964,'domanda settimanale A41002300'!CQ32,0)+IF('domanda settimanale A41002300'!CQ33&gt;simulazione!S964,'domanda settimanale A41002300'!CQ33,0)+IF('domanda settimanale A41002300'!CQ34&gt;simulazione!S964,'domanda settimanale A41002300'!CQ34,0))</f>
        <v>70</v>
      </c>
      <c r="I36" s="5">
        <f>_xlfn.CEILING.MATH('domanda settimanale A41002300'!CR29+IF('domanda settimanale A41002300'!CR30&gt;simulazione!S964,'domanda settimanale A41002300'!CR30,0)+IF('domanda settimanale A41002300'!CR31&gt;simulazione!S964,'domanda settimanale A41002300'!CR31,0)+IF('domanda settimanale A41002300'!CR32&gt;simulazione!S964,'domanda settimanale A41002300'!CR32,0)+IF('domanda settimanale A41002300'!CR33&gt;simulazione!S964,'domanda settimanale A41002300'!CR33,0)+IF('domanda settimanale A41002300'!CR34&gt;simulazione!S964,'domanda settimanale A41002300'!CR34,0))</f>
        <v>70</v>
      </c>
      <c r="J36" s="206">
        <f>_xlfn.CEILING.MATH('domanda settimanale A41002300'!CU29+IF('domanda settimanale A41002300'!CU30&gt;simulazione!S494,'domanda settimanale A41002300'!CU30,0)+IF('domanda settimanale A41002300'!CU31&gt;simulazione!S494,'domanda settimanale A41002300'!CU31,0)+IF('domanda settimanale A41002300'!CU32&gt;simulazione!S494,'domanda settimanale A41002300'!CU32,0)+IF('domanda settimanale A41002300'!CU33&gt;simulazione!S494,'domanda settimanale A41002300'!CU33,0))</f>
        <v>52</v>
      </c>
      <c r="K36" s="206">
        <f>_xlfn.CEILING.MATH('domanda settimanale A41002300'!CV29+IF('domanda settimanale A41002300'!CV30&gt;simulazione!R1431,'domanda settimanale A41002300'!CV30,0)+IF('domanda settimanale A41002300'!CV31&gt;simulazione!R1431,'domanda settimanale A41002300'!CV31,0)+IF('domanda settimanale A41002300'!CV32&gt;simulazione!R1431,'domanda settimanale A41002300'!CV32,0)+IF('domanda settimanale A41002300'!CV33&gt;simulazione!R1431,'domanda settimanale A41002300'!CV33,0))</f>
        <v>19</v>
      </c>
      <c r="L36" s="206">
        <f>('domanda settimanale A41002300'!DK29+IF('domanda settimanale A41002300'!DK30&gt;simulazione!T339,'domanda settimanale A41002300'!DK30,0)+IF('domanda settimanale A41002300'!DK31&gt;simulazione!T339,'domanda settimanale A41002300'!DK31,0)+IF('domanda settimanale A41002300'!DK32&gt;simulazione!T339,'domanda settimanale A41002300'!DK32,0)+IF('domanda settimanale A41002300'!DK33&gt;simulazione!T339,'domanda settimanale A41002300'!DK33,0)+IF('domanda settimanale A41002300'!DK34&gt;simulazione!T339,'domanda settimanale A41002300'!DK34,0)+IF('domanda settimanale A41002300'!DK35&gt;simulazione!T339,'domanda settimanale A41002300'!DK35,0)+IF('domanda settimanale A41002300'!DK36&gt;simulazione!T339,'domanda settimanale A41002300'!DK36,0)+IF('domanda settimanale A41002300'!DK37&gt;simulazione!T339,'domanda settimanale A41002300'!DK37,0)+IF('domanda settimanale A41002300'!DK38&gt;simulazione!T339,'domanda settimanale A41002300'!DK38,0)+IF('domanda settimanale A41002300'!DK39&gt;simulazione!T339,'domanda settimanale A41002300'!DK39,0)+IF('domanda settimanale A41002300'!DK40&gt;simulazione!T339,'domanda settimanale A41002300'!DK40,0)+IF('domanda settimanale A41002300'!DK41&gt;simulazione!T339,'domanda settimanale A41002300'!DK41,0)+IF('domanda settimanale A41002300'!DK42&gt;simulazione!T339,'domanda settimanale A41002300'!DK42,0)+IF('domanda settimanale A41002300'!DK43&gt;simulazione!T339,'domanda settimanale A41002300'!DK43,0)+IF('domanda settimanale A41002300'!DK44&gt;simulazione!T339,'domanda settimanale A41002300'!DK44,0)+IF('domanda settimanale A41002300'!DK45&gt;simulazione!T339,'domanda settimanale A41002300'!DK45,0)+IF('domanda settimanale A41002300'!DK46&gt;simulazione!T339,'domanda settimanale A41002300'!DK46,0)+IF('domanda settimanale A41002300'!DK47&gt;simulazione!T339,'domanda settimanale A41002300'!DK47,0)+IF('domanda settimanale A41002300'!DK48&gt;simulazione!T339,'domanda settimanale A41002300'!DK48,0)+IF('domanda settimanale A41002300'!DK49&gt;simulazione!T339,'domanda settimanale A41002300'!DK49,0)+IF('domanda settimanale A41002300'!DK50&gt;simulazione!T339,'domanda settimanale A41002300'!DK50,0)+IF('domanda settimanale A41002300'!DK51&gt;simulazione!T339,'domanda settimanale A41002300'!DK51,0)+IF('domanda settimanale A41002300'!DK52&gt;simulazione!T339,'domanda settimanale A41002300'!DK52,0)+IF('domanda settimanale A41002300'!DK53&gt;simulazione!T339,'domanda settimanale A41002300'!DK53,0)+IF('domanda settimanale A41002300'!DK54&gt;simulazione!T339,'domanda settimanale A41002300'!DK54,0)+IF('domanda settimanale A41002300'!DK55&gt;simulazione!T339,'domanda settimanale A41002300'!DK55,0)+IF('domanda settimanale A41002300'!DK56&gt;simulazione!T339,'domanda settimanale A41002300'!DK56,0)+IF('domanda settimanale A41002300'!DK57&gt;simulazione!T339,'domanda settimanale A41002300'!DK57,0)+IF('domanda settimanale A41002300'!DK58&gt;simulazione!T339,'domanda settimanale A41002300'!DK58,0)+IF('domanda settimanale A41002300'!DK59&gt;simulazione!T339,'domanda settimanale A41002300'!DK59,0)+IF('domanda settimanale A41002300'!DK60&gt;simulazione!T339,'domanda settimanale A41002300'!DK60,0)+IF('domanda settimanale A41002300'!DK61&gt;simulazione!T339,'domanda settimanale A41002300'!DK61,0)+IF('domanda settimanale A41002300'!DK62&gt;simulazione!T339,'domanda settimanale A41002300'!DK62,0)+IF('domanda settimanale A41002300'!DK63&gt;simulazione!T339,'domanda settimanale A41002300'!DK63,0)+IF('domanda settimanale A41002300'!DK64&gt;simulazione!T339,'domanda settimanale A41002300'!DK64,0)+IF('domanda settimanale A41002300'!DK65&gt;simulazione!T339,'domanda settimanale A41002300'!DK65,0)+IF('domanda settimanale A41002300'!DK66&gt;simulazione!T339,'domanda settimanale A41002300'!DK66,0)+IF('domanda settimanale A41002300'!DK67&gt;simulazione!T339,'domanda settimanale A41002300'!DK67,0)+IF('domanda settimanale A41002300'!DK68&gt;simulazione!T339,'domanda settimanale A41002300'!DK68,0)+IF('domanda settimanale A41002300'!DK69&gt;simulazione!T339,'domanda settimanale A41002300'!DK69,0)+IF('domanda settimanale A41002300'!DK70&gt;simulazione!T339,'domanda settimanale A41002300'!DK70,0)+IF('domanda settimanale A41002300'!DK71&gt;simulazione!T339,'domanda settimanale A41002300'!DK71,0)+IF('domanda settimanale A41002300'!DK72&gt;simulazione!T339,'domanda settimanale A41002300'!DK72,0)+IF('domanda settimanale A41002300'!DK73&gt;simulazione!T339,'domanda settimanale A41002300'!DK73,0)+IF('domanda settimanale A41002300'!DK74&gt;simulazione!T339,'domanda settimanale A41002300'!DK74,0)+IF('domanda settimanale A41002300'!DK75&gt;simulazione!T339,'domanda settimanale A41002300'!DK75,0)+IF('domanda settimanale A41002300'!DK76&gt;simulazione!T339,'domanda settimanale A41002300'!DK76,0)+IF('domanda settimanale A41002300'!DK77&gt;simulazione!T339,'domanda settimanale A41002300'!DK77,0)+IF('domanda settimanale A41002300'!DK78&gt;simulazione!T339,'domanda settimanale A41002300'!DK78,0)+IF('domanda settimanale A41002300'!DK79&gt;simulazione!T339,'domanda settimanale A41002300'!DK79,0)+IF('domanda settimanale A41002300'!DK80&gt;simulazione!T339,'domanda settimanale A41002300'!DK80,0)+IF('domanda settimanale A41002300'!DK81&gt;simulazione!T339,'domanda settimanale A41002300'!DK81,0)+IF('domanda settimanale A41002300'!DK82&gt;simulazione!T339,'domanda settimanale A41002300'!DK82,0)+IF('domanda settimanale A41002300'!DK83&gt;simulazione!T339,'domanda settimanale A41002300'!DK83,0)+IF('domanda settimanale A41002300'!DK84&gt;simulazione!T339,'domanda settimanale A41002300'!DK84,0)+IF('domanda settimanale A41002300'!DK85&gt;simulazione!T339,'domanda settimanale A41002300'!DK85,0)+IF('domanda settimanale A41002300'!DK86&gt;simulazione!T339,'domanda settimanale A41002300'!DK86,0)+IF('domanda settimanale A41002300'!DK87&gt;simulazione!T339,'domanda settimanale A41002300'!DK87,0)+IF('domanda settimanale A41002300'!DK88&gt;simulazione!T339,'domanda settimanale A41002300'!DK88,0)+IF('domanda settimanale A41002300'!DK89&gt;simulazione!T339,'domanda settimanale A41002300'!DK89,0))</f>
        <v>10435.696285714286</v>
      </c>
      <c r="M36" s="206">
        <f>'domanda settimanale A41002300'!DH29+IF('domanda settimanale A41002300'!DH30&gt;simulazione!T1585,'domanda settimanale A41002300'!DH30,0)+IF('domanda settimanale A41002300'!DH31&gt;simulazione!T1585,'domanda settimanale A41002300'!DH31,0)+IF('domanda settimanale A41002300'!DH32&gt;simulazione!T1585,'domanda settimanale A41002300'!DH32,0)+IF('domanda settimanale A41002300'!DH33&gt;simulazione!T1585,'domanda settimanale A41002300'!DH33,0)+IF('domanda settimanale A41002300'!DH34&gt;simulazione!T1585,'domanda settimanale A41002300'!DH34,0)+IF('domanda settimanale A41002300'!DH35&gt;simulazione!T1585,'domanda settimanale A41002300'!DH35,0)+IF('domanda settimanale A41002300'!DH36&gt;simulazione!T1585,'domanda settimanale A41002300'!DH36,0)+IF('domanda settimanale A41002300'!DH37&gt;simulazione!T1585,'domanda settimanale A41002300'!DH37,0)+IF('domanda settimanale A41002300'!DH38&gt;simulazione!T1585,'domanda settimanale A41002300'!DH38,0)+IF('domanda settimanale A41002300'!DH39&gt;simulazione!T1585,'domanda settimanale A41002300'!DH39,0)+IF('domanda settimanale A41002300'!DH40&gt;simulazione!T1585,'domanda settimanale A41002300'!DH40,0)+IF('domanda settimanale A41002300'!DH41&gt;simulazione!T1585,'domanda settimanale A41002300'!DH41,0)+IF('domanda settimanale A41002300'!DH42&gt;simulazione!T1585,'domanda settimanale A41002300'!DH42,0)+IF('domanda settimanale A41002300'!DH43&gt;simulazione!T1585,'domanda settimanale A41002300'!DH43,0)+IF('domanda settimanale A41002300'!DH44&gt;simulazione!T1585,'domanda settimanale A41002300'!DH44,0)+IF('domanda settimanale A41002300'!DH45&gt;simulazione!T1585,'domanda settimanale A41002300'!DH45,0)+IF('domanda settimanale A41002300'!DH46&gt;simulazione!T1585,'domanda settimanale A41002300'!DH46,0)+IF('domanda settimanale A41002300'!DH47&gt;simulazione!T1585,'domanda settimanale A41002300'!DH47,0)+IF('domanda settimanale A41002300'!DH48&gt;simulazione!T1585,'domanda settimanale A41002300'!DH48,0)+IF('domanda settimanale A41002300'!DH49&gt;simulazione!T1585,'domanda settimanale A41002300'!DH49,0)+IF('domanda settimanale A41002300'!DH50&gt;simulazione!T1585,'domanda settimanale A41002300'!DH50,0)+IF('domanda settimanale A41002300'!DH51&gt;simulazione!T1585,'domanda settimanale A41002300'!DH51,0)+IF('domanda settimanale A41002300'!DH52&gt;simulazione!T1585,'domanda settimanale A41002300'!DH52,0)+IF('domanda settimanale A41002300'!DH53&gt;simulazione!T1585,'domanda settimanale A41002300'!DH53,0)+IF('domanda settimanale A41002300'!DH54&gt;simulazione!T1585,'domanda settimanale A41002300'!DH54,0)+IF('domanda settimanale A41002300'!DH55&gt;simulazione!T1585,'domanda settimanale A41002300'!DH55,0)+IF('domanda settimanale A41002300'!DH56&gt;simulazione!T1585,'domanda settimanale A41002300'!DH56,0)+IF('domanda settimanale A41002300'!DH57&gt;simulazione!T1585,'domanda settimanale A41002300'!DH57,0)+IF('domanda settimanale A41002300'!DH58&gt;simulazione!T1585,'domanda settimanale A41002300'!DH58,0)+IF('domanda settimanale A41002300'!DH59&gt;simulazione!T1585,'domanda settimanale A41002300'!DH59,0)+IF('domanda settimanale A41002300'!DH60&gt;simulazione!T1585,'domanda settimanale A41002300'!DH60,0)+IF('domanda settimanale A41002300'!DH61&gt;simulazione!T1585,'domanda settimanale A41002300'!DH61,0)+IF('domanda settimanale A41002300'!DH62&gt;simulazione!T1585,'domanda settimanale A41002300'!DH62,0)+IF('domanda settimanale A41002300'!DH63&gt;simulazione!T1585,'domanda settimanale A41002300'!DH63,0)+IF('domanda settimanale A41002300'!DH64&gt;simulazione!T1585,'domanda settimanale A41002300'!DH64,0)+IF('domanda settimanale A41002300'!DH65&gt;simulazione!T1585,'domanda settimanale A41002300'!DH65,0)+IF('domanda settimanale A41002300'!DH66&gt;simulazione!T1585,'domanda settimanale A41002300'!DH66,0)+IF('domanda settimanale A41002300'!DH67&gt;simulazione!T1585,'domanda settimanale A41002300'!DH67,0)+IF('domanda settimanale A41002300'!DH68&gt;simulazione!T1585,'domanda settimanale A41002300'!DH68,0)+IF('domanda settimanale A41002300'!DH69&gt;simulazione!T1585,'domanda settimanale A41002300'!DH69,0)+IF('domanda settimanale A41002300'!DH70&gt;simulazione!T1585,'domanda settimanale A41002300'!DH70,0)+IF('domanda settimanale A41002300'!DH71&gt;simulazione!T1585,'domanda settimanale A41002300'!DH71,0)+IF('domanda settimanale A41002300'!DH72&gt;simulazione!T1585,'domanda settimanale A41002300'!DH72,0)+IF('domanda settimanale A41002300'!DH73&gt;simulazione!T1585,'domanda settimanale A41002300'!DH73,0)+IF('domanda settimanale A41002300'!DH74&gt;simulazione!T1585,'domanda settimanale A41002300'!DH74,0)+IF('domanda settimanale A41002300'!DH75&gt;simulazione!T1585,'domanda settimanale A41002300'!DH75,0)+IF('domanda settimanale A41002300'!DH76&gt;simulazione!T1585,'domanda settimanale A41002300'!DH76,0)+IF('domanda settimanale A41002300'!DH77&gt;simulazione!T1585,'domanda settimanale A41002300'!DH77,0)+IF('domanda settimanale A41002300'!DH78&gt;simulazione!T1585,'domanda settimanale A41002300'!DH78,0)+IF('domanda settimanale A41002300'!DH79&gt;simulazione!T1585,'domanda settimanale A41002300'!DH79,0)+IF('domanda settimanale A41002300'!DH80&gt;simulazione!T1585,'domanda settimanale A41002300'!DH80,0)+IF('domanda settimanale A41002300'!DH81&gt;simulazione!T1585,'domanda settimanale A41002300'!DH81,0)+IF('domanda settimanale A41002300'!DH82&gt;simulazione!T1585,'domanda settimanale A41002300'!DH82,0)+IF('domanda settimanale A41002300'!DH83&gt;simulazione!T1585,'domanda settimanale A41002300'!DH83,0)+IF('domanda settimanale A41002300'!DH84&gt;simulazione!T1585,'domanda settimanale A41002300'!DH84,0)+IF('domanda settimanale A41002300'!DH85&gt;simulazione!T1585,'domanda settimanale A41002300'!DH85,0)+IF('domanda settimanale A41002300'!DH86&gt;simulazione!T1585,'domanda settimanale A41002300'!DH86,0)+IF('domanda settimanale A41002300'!DH87&gt;simulazione!T1585,'domanda settimanale A41002300'!DH87,0)+IF('domanda settimanale A41002300'!DH88&gt;simulazione!T1585,'domanda settimanale A41002300'!DH88,0)+IF('domanda settimanale A41002300'!DH89&gt;simulazione!T1585,'domanda settimanale A41002300'!DH89,0)</f>
        <v>40660.265142857133</v>
      </c>
      <c r="N36" s="129">
        <f>'domanda settimanale A41002300'!DR29+IF('domanda settimanale A41002300'!DR30&gt;simulazione!T1275,'domanda settimanale A41002300'!DR30,0)+IF('domanda settimanale A41002300'!DR31&gt;simulazione!T1275,'domanda settimanale A41002300'!DR31,0)+IF('domanda settimanale A41002300'!DR32&gt;simulazione!T1275,'domanda settimanale A41002300'!DR32,0)+IF('domanda settimanale A41002300'!DR33&gt;simulazione!T1275,'domanda settimanale A41002300'!DR33,0)+IF('domanda settimanale A41002300'!DR34&gt;simulazione!T1275,'domanda settimanale A41002300'!DR34,0)+IF('domanda settimanale A41002300'!DR35&gt;simulazione!T1275,'domanda settimanale A41002300'!DR35,0)+IF('domanda settimanale A41002300'!DR36&gt;simulazione!T1275,'domanda settimanale A41002300'!DR36,0)+IF('domanda settimanale A41002300'!DR37&gt;simulazione!T1275,'domanda settimanale A41002300'!DR37,0)+IF('domanda settimanale A41002300'!DR38&gt;simulazione!T1275,'domanda settimanale A41002300'!DR38,0)+IF('domanda settimanale A41002300'!DR39&gt;simulazione!T1275,'domanda settimanale A41002300'!DR39,0)+IF('domanda settimanale A41002300'!DR40&gt;simulazione!T1275,'domanda settimanale A41002300'!DR40,0)+IF('domanda settimanale A41002300'!DR41&gt;simulazione!T1275,'domanda settimanale A41002300'!DR41,0)+IF('domanda settimanale A41002300'!DR42&gt;simulazione!T1275,'domanda settimanale A41002300'!DR42,0)+IF('domanda settimanale A41002300'!DR43&gt;simulazione!T1275,'domanda settimanale A41002300'!DR43,0)+IF('domanda settimanale A41002300'!DR44&gt;simulazione!T1275,'domanda settimanale A41002300'!DR44,0)+IF('domanda settimanale A41002300'!DR45&gt;simulazione!T1275,'domanda settimanale A41002300'!DR45,0)+IF('domanda settimanale A41002300'!DR46&gt;simulazione!T1275,'domanda settimanale A41002300'!DR46,0)+IF('domanda settimanale A41002300'!DR47&gt;simulazione!T1275,'domanda settimanale A41002300'!DR47,0)+IF('domanda settimanale A41002300'!DR48&gt;simulazione!T1275,'domanda settimanale A41002300'!DR48,0)+IF('domanda settimanale A41002300'!DR49&gt;simulazione!T1275,'domanda settimanale A41002300'!DR49,0)+IF('domanda settimanale A41002300'!DR50&gt;simulazione!T1275,'domanda settimanale A41002300'!DR50,0)+IF('domanda settimanale A41002300'!DR51&gt;simulazione!T1275,'domanda settimanale A41002300'!DR51,0)+IF('domanda settimanale A41002300'!DR52&gt;simulazione!T1275,'domanda settimanale A41002300'!DR52,0)+IF('domanda settimanale A41002300'!DR53&gt;simulazione!T1275,'domanda settimanale A41002300'!DR53,0)+IF('domanda settimanale A41002300'!DR54&gt;simulazione!T1275,'domanda settimanale A41002300'!DR54,0)+IF('domanda settimanale A41002300'!DR55&gt;simulazione!T1275,'domanda settimanale A41002300'!DR55,0)+IF('domanda settimanale A41002300'!DR56&gt;simulazione!T1275,'domanda settimanale A41002300'!DR56,0)+IF('domanda settimanale A41002300'!DR57&gt;simulazione!T1275,'domanda settimanale A41002300'!DR57,0)+IF('domanda settimanale A41002300'!DR58&gt;simulazione!T1275,'domanda settimanale A41002300'!DR58,0)+IF('domanda settimanale A41002300'!DR59&gt;simulazione!T1275,'domanda settimanale A41002300'!DR59,0)+IF('domanda settimanale A41002300'!DR60&gt;simulazione!T1275,'domanda settimanale A41002300'!DR60,0)+IF('domanda settimanale A41002300'!DR61&gt;simulazione!T1275,'domanda settimanale A41002300'!DR61,0)+IF('domanda settimanale A41002300'!DR62&gt;simulazione!T1275,'domanda settimanale A41002300'!DR62,0)+IF('domanda settimanale A41002300'!DR63&gt;simulazione!T1275,'domanda settimanale A41002300'!DR63,0)+IF('domanda settimanale A41002300'!DR64&gt;simulazione!T1275,'domanda settimanale A41002300'!DR64,0)</f>
        <v>330.41485714285716</v>
      </c>
    </row>
    <row r="37" spans="3:14">
      <c r="C37" s="3" t="s">
        <v>213</v>
      </c>
      <c r="D37" s="173">
        <f>_xlfn.CEILING.MATH('domanda settimanale A41002300'!DB30+IF('domanda settimanale A41002300'!DB31&gt;simulazione!S29,'domanda settimanale A41002300'!DB31,0)+IF('domanda settimanale A41002300'!DB32&gt;simulazione!S29,'domanda settimanale A41002300'!DB32,0)+IF('domanda settimanale A41002300'!DB33&gt;simulazione!S29,'domanda settimanale A41002300'!DB33,0)+IF('domanda settimanale A41002300'!DB34&gt;simulazione!S29,'domanda settimanale A41002300'!DB34,0)+IF('domanda settimanale A41002300'!DB35&gt;simulazione!S29,'domanda settimanale A41002300'!DB35,0)+IF('domanda settimanale A41002300'!DB36&gt;simulazione!S29,'domanda settimanale A41002300'!DB36,0))</f>
        <v>70</v>
      </c>
      <c r="E37" s="173">
        <f>_xlfn.CEILING.MATH('domanda settimanale A41002300'!DC30+IF('domanda settimanale A41002300'!DC31&gt;simulazione!S185,'domanda settimanale A41002300'!DC31,0)+IF('domanda settimanale A41002300'!DC32&gt;simulazione!S185,'domanda settimanale A41002300'!DC32,0)+IF('domanda settimanale A41002300'!DC33&gt;simulazione!S185,'domanda settimanale A41002300'!DC33,0)+IF('domanda settimanale A41002300'!DC34&gt;simulazione!S185,'domanda settimanale A41002300'!DC34,0)+IF('domanda settimanale A41002300'!DC35&gt;simulazione!S185,'domanda settimanale A41002300'!DC35,0))</f>
        <v>70</v>
      </c>
      <c r="F37" s="5">
        <v>12190</v>
      </c>
      <c r="G37" s="5">
        <f>_xlfn.CEILING.MATH('domanda settimanale A41002300'!CJ30+IF('domanda settimanale A41002300'!CJ31&gt;simulazione!S653,'domanda settimanale A41002300'!CJ31,0)+IF('domanda settimanale A41002300'!CJ32&gt;simulazione!S653,'domanda settimanale A41002300'!CJ32,0)+IF('domanda settimanale A41002300'!CJ33&gt;simulazione!S653,'domanda settimanale A41002300'!CJ33,0)+IF('domanda settimanale A41002300'!CJ34&gt;simulazione!S653,'domanda settimanale A41002300'!CJ34,0)+IF('domanda settimanale A41002300'!CJ35&gt;simulazione!S653,'domanda settimanale A41002300'!CJ35,0))</f>
        <v>70</v>
      </c>
      <c r="H37" s="5">
        <f>_xlfn.CEILING.MATH('domanda settimanale A41002300'!CQ30+IF('domanda settimanale A41002300'!CQ31&gt;simulazione!S965,'domanda settimanale A41002300'!CQ31,0)+IF('domanda settimanale A41002300'!CQ32&gt;simulazione!S965,'domanda settimanale A41002300'!CQ32,0)+IF('domanda settimanale A41002300'!CQ33&gt;simulazione!S965,'domanda settimanale A41002300'!CQ33,0)+IF('domanda settimanale A41002300'!CQ34&gt;simulazione!S965,'domanda settimanale A41002300'!CQ34,0)+IF('domanda settimanale A41002300'!CQ35&gt;simulazione!S965,'domanda settimanale A41002300'!CQ35,0))</f>
        <v>70</v>
      </c>
      <c r="I37" s="5">
        <f>_xlfn.CEILING.MATH('domanda settimanale A41002300'!CR30+IF('domanda settimanale A41002300'!CR31&gt;simulazione!S965,'domanda settimanale A41002300'!CR31,0)+IF('domanda settimanale A41002300'!CR32&gt;simulazione!S965,'domanda settimanale A41002300'!CR32,0)+IF('domanda settimanale A41002300'!CR33&gt;simulazione!S965,'domanda settimanale A41002300'!CR33,0)+IF('domanda settimanale A41002300'!CR34&gt;simulazione!S965,'domanda settimanale A41002300'!CR34,0)+IF('domanda settimanale A41002300'!CR35&gt;simulazione!S965,'domanda settimanale A41002300'!CR35,0))</f>
        <v>70</v>
      </c>
      <c r="J37" s="206">
        <f>_xlfn.CEILING.MATH('domanda settimanale A41002300'!CU30+IF('domanda settimanale A41002300'!CU31&gt;simulazione!S495,'domanda settimanale A41002300'!CU31,0)+IF('domanda settimanale A41002300'!CU32&gt;simulazione!S495,'domanda settimanale A41002300'!CU32,0)+IF('domanda settimanale A41002300'!CU33&gt;simulazione!S495,'domanda settimanale A41002300'!CU33,0)+IF('domanda settimanale A41002300'!CU34&gt;simulazione!S495,'domanda settimanale A41002300'!CU34,0))</f>
        <v>52</v>
      </c>
      <c r="K37" s="206">
        <f>_xlfn.CEILING.MATH('domanda settimanale A41002300'!CV30+IF('domanda settimanale A41002300'!CV31&gt;simulazione!R1432,'domanda settimanale A41002300'!CV31,0)+IF('domanda settimanale A41002300'!CV32&gt;simulazione!R1432,'domanda settimanale A41002300'!CV32,0)+IF('domanda settimanale A41002300'!CV33&gt;simulazione!R1432,'domanda settimanale A41002300'!CV33,0)+IF('domanda settimanale A41002300'!CV34&gt;simulazione!R1432,'domanda settimanale A41002300'!CV34,0))</f>
        <v>19</v>
      </c>
      <c r="L37" s="206">
        <f>('domanda settimanale A41002300'!DK30+IF('domanda settimanale A41002300'!DK31&gt;simulazione!T340,'domanda settimanale A41002300'!DK31,0)+IF('domanda settimanale A41002300'!DK32&gt;simulazione!T340,'domanda settimanale A41002300'!DK32,0)+IF('domanda settimanale A41002300'!DK33&gt;simulazione!T340,'domanda settimanale A41002300'!DK33,0)+IF('domanda settimanale A41002300'!DK34&gt;simulazione!T340,'domanda settimanale A41002300'!DK34,0)+IF('domanda settimanale A41002300'!DK35&gt;simulazione!T340,'domanda settimanale A41002300'!DK35,0)+IF('domanda settimanale A41002300'!DK36&gt;simulazione!T340,'domanda settimanale A41002300'!DK36,0)+IF('domanda settimanale A41002300'!DK37&gt;simulazione!T340,'domanda settimanale A41002300'!DK37,0)+IF('domanda settimanale A41002300'!DK38&gt;simulazione!T340,'domanda settimanale A41002300'!DK38,0)+IF('domanda settimanale A41002300'!DK39&gt;simulazione!T340,'domanda settimanale A41002300'!DK39,0)+IF('domanda settimanale A41002300'!DK40&gt;simulazione!T340,'domanda settimanale A41002300'!DK40,0)+IF('domanda settimanale A41002300'!DK41&gt;simulazione!T340,'domanda settimanale A41002300'!DK41,0)+IF('domanda settimanale A41002300'!DK42&gt;simulazione!T340,'domanda settimanale A41002300'!DK42,0)+IF('domanda settimanale A41002300'!DK43&gt;simulazione!T340,'domanda settimanale A41002300'!DK43,0)+IF('domanda settimanale A41002300'!DK44&gt;simulazione!T340,'domanda settimanale A41002300'!DK44,0)+IF('domanda settimanale A41002300'!DK45&gt;simulazione!T340,'domanda settimanale A41002300'!DK45,0)+IF('domanda settimanale A41002300'!DK46&gt;simulazione!T340,'domanda settimanale A41002300'!DK46,0)+IF('domanda settimanale A41002300'!DK47&gt;simulazione!T340,'domanda settimanale A41002300'!DK47,0)+IF('domanda settimanale A41002300'!DK48&gt;simulazione!T340,'domanda settimanale A41002300'!DK48,0)+IF('domanda settimanale A41002300'!DK49&gt;simulazione!T340,'domanda settimanale A41002300'!DK49,0)+IF('domanda settimanale A41002300'!DK50&gt;simulazione!T340,'domanda settimanale A41002300'!DK50,0)+IF('domanda settimanale A41002300'!DK51&gt;simulazione!T340,'domanda settimanale A41002300'!DK51,0)+IF('domanda settimanale A41002300'!DK52&gt;simulazione!T340,'domanda settimanale A41002300'!DK52,0)+IF('domanda settimanale A41002300'!DK53&gt;simulazione!T340,'domanda settimanale A41002300'!DK53,0)+IF('domanda settimanale A41002300'!DK54&gt;simulazione!T340,'domanda settimanale A41002300'!DK54,0)+IF('domanda settimanale A41002300'!DK55&gt;simulazione!T340,'domanda settimanale A41002300'!DK55,0)+IF('domanda settimanale A41002300'!DK56&gt;simulazione!T340,'domanda settimanale A41002300'!DK56,0)+IF('domanda settimanale A41002300'!DK57&gt;simulazione!T340,'domanda settimanale A41002300'!DK57,0)+IF('domanda settimanale A41002300'!DK58&gt;simulazione!T340,'domanda settimanale A41002300'!DK58,0)+IF('domanda settimanale A41002300'!DK59&gt;simulazione!T340,'domanda settimanale A41002300'!DK59,0)+IF('domanda settimanale A41002300'!DK60&gt;simulazione!T340,'domanda settimanale A41002300'!DK60,0)+IF('domanda settimanale A41002300'!DK61&gt;simulazione!T340,'domanda settimanale A41002300'!DK61,0)+IF('domanda settimanale A41002300'!DK62&gt;simulazione!T340,'domanda settimanale A41002300'!DK62,0)+IF('domanda settimanale A41002300'!DK63&gt;simulazione!T340,'domanda settimanale A41002300'!DK63,0)+IF('domanda settimanale A41002300'!DK64&gt;simulazione!T340,'domanda settimanale A41002300'!DK64,0)+IF('domanda settimanale A41002300'!DK65&gt;simulazione!T340,'domanda settimanale A41002300'!DK65,0)+IF('domanda settimanale A41002300'!DK66&gt;simulazione!T340,'domanda settimanale A41002300'!DK66,0)+IF('domanda settimanale A41002300'!DK67&gt;simulazione!T340,'domanda settimanale A41002300'!DK67,0)+IF('domanda settimanale A41002300'!DK68&gt;simulazione!T340,'domanda settimanale A41002300'!DK68,0)+IF('domanda settimanale A41002300'!DK69&gt;simulazione!T340,'domanda settimanale A41002300'!DK69,0)+IF('domanda settimanale A41002300'!DK70&gt;simulazione!T340,'domanda settimanale A41002300'!DK70,0)+IF('domanda settimanale A41002300'!DK71&gt;simulazione!T340,'domanda settimanale A41002300'!DK71,0)+IF('domanda settimanale A41002300'!DK72&gt;simulazione!T340,'domanda settimanale A41002300'!DK72,0)+IF('domanda settimanale A41002300'!DK73&gt;simulazione!T340,'domanda settimanale A41002300'!DK73,0)+IF('domanda settimanale A41002300'!DK74&gt;simulazione!T340,'domanda settimanale A41002300'!DK74,0)+IF('domanda settimanale A41002300'!DK75&gt;simulazione!T340,'domanda settimanale A41002300'!DK75,0)+IF('domanda settimanale A41002300'!DK76&gt;simulazione!T340,'domanda settimanale A41002300'!DK76,0)+IF('domanda settimanale A41002300'!DK77&gt;simulazione!T340,'domanda settimanale A41002300'!DK77,0)+IF('domanda settimanale A41002300'!DK78&gt;simulazione!T340,'domanda settimanale A41002300'!DK78,0)+IF('domanda settimanale A41002300'!DK79&gt;simulazione!T340,'domanda settimanale A41002300'!DK79,0)+IF('domanda settimanale A41002300'!DK80&gt;simulazione!T340,'domanda settimanale A41002300'!DK80,0)+IF('domanda settimanale A41002300'!DK81&gt;simulazione!T340,'domanda settimanale A41002300'!DK81,0)+IF('domanda settimanale A41002300'!DK82&gt;simulazione!T340,'domanda settimanale A41002300'!DK82,0)+IF('domanda settimanale A41002300'!DK83&gt;simulazione!T340,'domanda settimanale A41002300'!DK83,0)+IF('domanda settimanale A41002300'!DK84&gt;simulazione!T340,'domanda settimanale A41002300'!DK84,0)+IF('domanda settimanale A41002300'!DK85&gt;simulazione!T340,'domanda settimanale A41002300'!DK85,0)+IF('domanda settimanale A41002300'!DK86&gt;simulazione!T340,'domanda settimanale A41002300'!DK86,0)+IF('domanda settimanale A41002300'!DK87&gt;simulazione!T340,'domanda settimanale A41002300'!DK87,0)+IF('domanda settimanale A41002300'!DK88&gt;simulazione!T340,'domanda settimanale A41002300'!DK88,0)+IF('domanda settimanale A41002300'!DK89&gt;simulazione!T340,'domanda settimanale A41002300'!DK89,0)+IF('domanda settimanale A41002300'!DK90&gt;simulazione!T340,'domanda settimanale A41002300'!DK90,0))</f>
        <v>10435.696285714286</v>
      </c>
      <c r="M37" s="206">
        <f>'domanda settimanale A41002300'!DH30+IF('domanda settimanale A41002300'!DH31&gt;simulazione!T1586,'domanda settimanale A41002300'!DH31,0)+IF('domanda settimanale A41002300'!DH32&gt;simulazione!T1586,'domanda settimanale A41002300'!DH32,0)+IF('domanda settimanale A41002300'!DH33&gt;simulazione!T1586,'domanda settimanale A41002300'!DH33,0)+IF('domanda settimanale A41002300'!DH34&gt;simulazione!T1586,'domanda settimanale A41002300'!DH34,0)+IF('domanda settimanale A41002300'!DH35&gt;simulazione!T1586,'domanda settimanale A41002300'!DH35,0)+IF('domanda settimanale A41002300'!DH36&gt;simulazione!T1586,'domanda settimanale A41002300'!DH36,0)+IF('domanda settimanale A41002300'!DH37&gt;simulazione!T1586,'domanda settimanale A41002300'!DH37,0)+IF('domanda settimanale A41002300'!DH38&gt;simulazione!T1586,'domanda settimanale A41002300'!DH38,0)+IF('domanda settimanale A41002300'!DH39&gt;simulazione!T1586,'domanda settimanale A41002300'!DH39,0)+IF('domanda settimanale A41002300'!DH40&gt;simulazione!T1586,'domanda settimanale A41002300'!DH40,0)+IF('domanda settimanale A41002300'!DH41&gt;simulazione!T1586,'domanda settimanale A41002300'!DH41,0)+IF('domanda settimanale A41002300'!DH42&gt;simulazione!T1586,'domanda settimanale A41002300'!DH42,0)+IF('domanda settimanale A41002300'!DH43&gt;simulazione!T1586,'domanda settimanale A41002300'!DH43,0)+IF('domanda settimanale A41002300'!DH44&gt;simulazione!T1586,'domanda settimanale A41002300'!DH44,0)+IF('domanda settimanale A41002300'!DH45&gt;simulazione!T1586,'domanda settimanale A41002300'!DH45,0)+IF('domanda settimanale A41002300'!DH46&gt;simulazione!T1586,'domanda settimanale A41002300'!DH46,0)+IF('domanda settimanale A41002300'!DH47&gt;simulazione!T1586,'domanda settimanale A41002300'!DH47,0)+IF('domanda settimanale A41002300'!DH48&gt;simulazione!T1586,'domanda settimanale A41002300'!DH48,0)+IF('domanda settimanale A41002300'!DH49&gt;simulazione!T1586,'domanda settimanale A41002300'!DH49,0)+IF('domanda settimanale A41002300'!DH50&gt;simulazione!T1586,'domanda settimanale A41002300'!DH50,0)+IF('domanda settimanale A41002300'!DH51&gt;simulazione!T1586,'domanda settimanale A41002300'!DH51,0)+IF('domanda settimanale A41002300'!DH52&gt;simulazione!T1586,'domanda settimanale A41002300'!DH52,0)+IF('domanda settimanale A41002300'!DH53&gt;simulazione!T1586,'domanda settimanale A41002300'!DH53,0)+IF('domanda settimanale A41002300'!DH54&gt;simulazione!T1586,'domanda settimanale A41002300'!DH54,0)+IF('domanda settimanale A41002300'!DH55&gt;simulazione!T1586,'domanda settimanale A41002300'!DH55,0)+IF('domanda settimanale A41002300'!DH56&gt;simulazione!T1586,'domanda settimanale A41002300'!DH56,0)+IF('domanda settimanale A41002300'!DH57&gt;simulazione!T1586,'domanda settimanale A41002300'!DH57,0)+IF('domanda settimanale A41002300'!DH58&gt;simulazione!T1586,'domanda settimanale A41002300'!DH58,0)+IF('domanda settimanale A41002300'!DH59&gt;simulazione!T1586,'domanda settimanale A41002300'!DH59,0)+IF('domanda settimanale A41002300'!DH60&gt;simulazione!T1586,'domanda settimanale A41002300'!DH60,0)+IF('domanda settimanale A41002300'!DH61&gt;simulazione!T1586,'domanda settimanale A41002300'!DH61,0)+IF('domanda settimanale A41002300'!DH62&gt;simulazione!T1586,'domanda settimanale A41002300'!DH62,0)+IF('domanda settimanale A41002300'!DH63&gt;simulazione!T1586,'domanda settimanale A41002300'!DH63,0)+IF('domanda settimanale A41002300'!DH64&gt;simulazione!T1586,'domanda settimanale A41002300'!DH64,0)+IF('domanda settimanale A41002300'!DH65&gt;simulazione!T1586,'domanda settimanale A41002300'!DH65,0)+IF('domanda settimanale A41002300'!DH66&gt;simulazione!T1586,'domanda settimanale A41002300'!DH66,0)+IF('domanda settimanale A41002300'!DH67&gt;simulazione!T1586,'domanda settimanale A41002300'!DH67,0)+IF('domanda settimanale A41002300'!DH68&gt;simulazione!T1586,'domanda settimanale A41002300'!DH68,0)+IF('domanda settimanale A41002300'!DH69&gt;simulazione!T1586,'domanda settimanale A41002300'!DH69,0)+IF('domanda settimanale A41002300'!DH70&gt;simulazione!T1586,'domanda settimanale A41002300'!DH70,0)+IF('domanda settimanale A41002300'!DH71&gt;simulazione!T1586,'domanda settimanale A41002300'!DH71,0)+IF('domanda settimanale A41002300'!DH72&gt;simulazione!T1586,'domanda settimanale A41002300'!DH72,0)+IF('domanda settimanale A41002300'!DH73&gt;simulazione!T1586,'domanda settimanale A41002300'!DH73,0)+IF('domanda settimanale A41002300'!DH74&gt;simulazione!T1586,'domanda settimanale A41002300'!DH74,0)+IF('domanda settimanale A41002300'!DH75&gt;simulazione!T1586,'domanda settimanale A41002300'!DH75,0)+IF('domanda settimanale A41002300'!DH76&gt;simulazione!T1586,'domanda settimanale A41002300'!DH76,0)+IF('domanda settimanale A41002300'!DH77&gt;simulazione!T1586,'domanda settimanale A41002300'!DH77,0)+IF('domanda settimanale A41002300'!DH78&gt;simulazione!T1586,'domanda settimanale A41002300'!DH78,0)+IF('domanda settimanale A41002300'!DH79&gt;simulazione!T1586,'domanda settimanale A41002300'!DH79,0)+IF('domanda settimanale A41002300'!DH80&gt;simulazione!T1586,'domanda settimanale A41002300'!DH80,0)+IF('domanda settimanale A41002300'!DH81&gt;simulazione!T1586,'domanda settimanale A41002300'!DH81,0)+IF('domanda settimanale A41002300'!DH82&gt;simulazione!T1586,'domanda settimanale A41002300'!DH82,0)+IF('domanda settimanale A41002300'!DH83&gt;simulazione!T1586,'domanda settimanale A41002300'!DH83,0)+IF('domanda settimanale A41002300'!DH84&gt;simulazione!T1586,'domanda settimanale A41002300'!DH84,0)+IF('domanda settimanale A41002300'!DH85&gt;simulazione!T1586,'domanda settimanale A41002300'!DH85,0)+IF('domanda settimanale A41002300'!DH86&gt;simulazione!T1586,'domanda settimanale A41002300'!DH86,0)+IF('domanda settimanale A41002300'!DH87&gt;simulazione!T1586,'domanda settimanale A41002300'!DH87,0)+IF('domanda settimanale A41002300'!DH88&gt;simulazione!T1586,'domanda settimanale A41002300'!DH88,0)+IF('domanda settimanale A41002300'!DH89&gt;simulazione!T1586,'domanda settimanale A41002300'!DH89,0)+IF('domanda settimanale A41002300'!DH90&gt;simulazione!T1586,'domanda settimanale A41002300'!DH90,0)</f>
        <v>40660.265142857133</v>
      </c>
      <c r="N37" s="129">
        <f>'domanda settimanale A41002300'!DR30+IF('domanda settimanale A41002300'!DR31&gt;simulazione!T1276,'domanda settimanale A41002300'!DR31,0)+IF('domanda settimanale A41002300'!DR32&gt;simulazione!T1276,'domanda settimanale A41002300'!DR32,0)+IF('domanda settimanale A41002300'!DR33&gt;simulazione!T1276,'domanda settimanale A41002300'!DR33,0)+IF('domanda settimanale A41002300'!DR34&gt;simulazione!T1276,'domanda settimanale A41002300'!DR34,0)+IF('domanda settimanale A41002300'!DR35&gt;simulazione!T1276,'domanda settimanale A41002300'!DR35,0)+IF('domanda settimanale A41002300'!DR36&gt;simulazione!T1276,'domanda settimanale A41002300'!DR36,0)+IF('domanda settimanale A41002300'!DR37&gt;simulazione!T1276,'domanda settimanale A41002300'!DR37,0)+IF('domanda settimanale A41002300'!DR38&gt;simulazione!T1276,'domanda settimanale A41002300'!DR38,0)+IF('domanda settimanale A41002300'!DR39&gt;simulazione!T1276,'domanda settimanale A41002300'!DR39,0)+IF('domanda settimanale A41002300'!DR40&gt;simulazione!T1276,'domanda settimanale A41002300'!DR40,0)+IF('domanda settimanale A41002300'!DR41&gt;simulazione!T1276,'domanda settimanale A41002300'!DR41,0)+IF('domanda settimanale A41002300'!DR42&gt;simulazione!T1276,'domanda settimanale A41002300'!DR42,0)+IF('domanda settimanale A41002300'!DR43&gt;simulazione!T1276,'domanda settimanale A41002300'!DR43,0)+IF('domanda settimanale A41002300'!DR44&gt;simulazione!T1276,'domanda settimanale A41002300'!DR44,0)+IF('domanda settimanale A41002300'!DR45&gt;simulazione!T1276,'domanda settimanale A41002300'!DR45,0)+IF('domanda settimanale A41002300'!DR46&gt;simulazione!T1276,'domanda settimanale A41002300'!DR46,0)+IF('domanda settimanale A41002300'!DR47&gt;simulazione!T1276,'domanda settimanale A41002300'!DR47,0)+IF('domanda settimanale A41002300'!DR48&gt;simulazione!T1276,'domanda settimanale A41002300'!DR48,0)+IF('domanda settimanale A41002300'!DR49&gt;simulazione!T1276,'domanda settimanale A41002300'!DR49,0)+IF('domanda settimanale A41002300'!DR50&gt;simulazione!T1276,'domanda settimanale A41002300'!DR50,0)+IF('domanda settimanale A41002300'!DR51&gt;simulazione!T1276,'domanda settimanale A41002300'!DR51,0)+IF('domanda settimanale A41002300'!DR52&gt;simulazione!T1276,'domanda settimanale A41002300'!DR52,0)+IF('domanda settimanale A41002300'!DR53&gt;simulazione!T1276,'domanda settimanale A41002300'!DR53,0)+IF('domanda settimanale A41002300'!DR54&gt;simulazione!T1276,'domanda settimanale A41002300'!DR54,0)+IF('domanda settimanale A41002300'!DR55&gt;simulazione!T1276,'domanda settimanale A41002300'!DR55,0)+IF('domanda settimanale A41002300'!DR56&gt;simulazione!T1276,'domanda settimanale A41002300'!DR56,0)+IF('domanda settimanale A41002300'!DR57&gt;simulazione!T1276,'domanda settimanale A41002300'!DR57,0)+IF('domanda settimanale A41002300'!DR58&gt;simulazione!T1276,'domanda settimanale A41002300'!DR58,0)+IF('domanda settimanale A41002300'!DR59&gt;simulazione!T1276,'domanda settimanale A41002300'!DR59,0)+IF('domanda settimanale A41002300'!DR60&gt;simulazione!T1276,'domanda settimanale A41002300'!DR60,0)+IF('domanda settimanale A41002300'!DR61&gt;simulazione!T1276,'domanda settimanale A41002300'!DR61,0)+IF('domanda settimanale A41002300'!DR62&gt;simulazione!T1276,'domanda settimanale A41002300'!DR62,0)+IF('domanda settimanale A41002300'!DR63&gt;simulazione!T1276,'domanda settimanale A41002300'!DR63,0)+IF('domanda settimanale A41002300'!DR64&gt;simulazione!T1276,'domanda settimanale A41002300'!DR64,0)+IF('domanda settimanale A41002300'!DR65&gt;simulazione!T1276,'domanda settimanale A41002300'!DR65,0)</f>
        <v>330.41485714285716</v>
      </c>
    </row>
    <row r="38" spans="3:14">
      <c r="C38" s="3" t="s">
        <v>117</v>
      </c>
      <c r="D38" s="173">
        <f>_xlfn.CEILING.MATH('domanda settimanale A41002300'!DB31+IF('domanda settimanale A41002300'!DB32&gt;simulazione!S30,'domanda settimanale A41002300'!DB32,0)+IF('domanda settimanale A41002300'!DB33&gt;simulazione!S30,'domanda settimanale A41002300'!DB33,0)+IF('domanda settimanale A41002300'!DB34&gt;simulazione!S30,'domanda settimanale A41002300'!DB34,0)+IF('domanda settimanale A41002300'!DB35&gt;simulazione!S30,'domanda settimanale A41002300'!DB35,0)+IF('domanda settimanale A41002300'!DB36&gt;simulazione!S30,'domanda settimanale A41002300'!DB36,0)+IF('domanda settimanale A41002300'!DB37&gt;simulazione!S30,'domanda settimanale A41002300'!DB37,0))</f>
        <v>70</v>
      </c>
      <c r="E38" s="173">
        <f>_xlfn.CEILING.MATH('domanda settimanale A41002300'!DC31+IF('domanda settimanale A41002300'!DC32&gt;simulazione!S186,'domanda settimanale A41002300'!DC32,0)+IF('domanda settimanale A41002300'!DC33&gt;simulazione!S186,'domanda settimanale A41002300'!DC33,0)+IF('domanda settimanale A41002300'!DC34&gt;simulazione!S186,'domanda settimanale A41002300'!DC34,0)+IF('domanda settimanale A41002300'!DC35&gt;simulazione!S186,'domanda settimanale A41002300'!DC35,0)+IF('domanda settimanale A41002300'!DC36&gt;simulazione!S186,'domanda settimanale A41002300'!DC36,0))</f>
        <v>70</v>
      </c>
      <c r="F38" s="5">
        <v>12190</v>
      </c>
      <c r="G38" s="5">
        <f>_xlfn.CEILING.MATH('domanda settimanale A41002300'!CJ31+IF('domanda settimanale A41002300'!CJ32&gt;simulazione!S654,'domanda settimanale A41002300'!CJ32,0)+IF('domanda settimanale A41002300'!CJ33&gt;simulazione!S654,'domanda settimanale A41002300'!CJ33,0)+IF('domanda settimanale A41002300'!CJ34&gt;simulazione!S654,'domanda settimanale A41002300'!CJ34,0)+IF('domanda settimanale A41002300'!CJ35&gt;simulazione!S654,'domanda settimanale A41002300'!CJ35,0)+IF('domanda settimanale A41002300'!CJ36&gt;simulazione!S654,'domanda settimanale A41002300'!CJ36,0))</f>
        <v>70</v>
      </c>
      <c r="H38" s="5">
        <f>_xlfn.CEILING.MATH('domanda settimanale A41002300'!CQ31+IF('domanda settimanale A41002300'!CQ32&gt;simulazione!S966,'domanda settimanale A41002300'!CQ32,0)+IF('domanda settimanale A41002300'!CQ33&gt;simulazione!S966,'domanda settimanale A41002300'!CQ33,0)+IF('domanda settimanale A41002300'!CQ34&gt;simulazione!S966,'domanda settimanale A41002300'!CQ34,0)+IF('domanda settimanale A41002300'!CQ35&gt;simulazione!S966,'domanda settimanale A41002300'!CQ35,0)+IF('domanda settimanale A41002300'!CQ36&gt;simulazione!S966,'domanda settimanale A41002300'!CQ36,0))</f>
        <v>70</v>
      </c>
      <c r="I38" s="5">
        <f>_xlfn.CEILING.MATH('domanda settimanale A41002300'!CR31+IF('domanda settimanale A41002300'!CR32&gt;simulazione!S966,'domanda settimanale A41002300'!CR32,0)+IF('domanda settimanale A41002300'!CR33&gt;simulazione!S966,'domanda settimanale A41002300'!CR33,0)+IF('domanda settimanale A41002300'!CR34&gt;simulazione!S966,'domanda settimanale A41002300'!CR34,0)+IF('domanda settimanale A41002300'!CR35&gt;simulazione!S966,'domanda settimanale A41002300'!CR35,0)+IF('domanda settimanale A41002300'!CR36&gt;simulazione!S966,'domanda settimanale A41002300'!CR36,0))</f>
        <v>70</v>
      </c>
      <c r="J38" s="206">
        <f>_xlfn.CEILING.MATH('domanda settimanale A41002300'!CU31+IF('domanda settimanale A41002300'!CU32&gt;simulazione!S496,'domanda settimanale A41002300'!CU32,0)+IF('domanda settimanale A41002300'!CU33&gt;simulazione!S496,'domanda settimanale A41002300'!CU33,0)+IF('domanda settimanale A41002300'!CU34&gt;simulazione!S496,'domanda settimanale A41002300'!CU34,0)+IF('domanda settimanale A41002300'!CU35&gt;simulazione!S496,'domanda settimanale A41002300'!CU35,0))</f>
        <v>52</v>
      </c>
      <c r="K38" s="206">
        <f>_xlfn.CEILING.MATH('domanda settimanale A41002300'!CV31+IF('domanda settimanale A41002300'!CV32&gt;simulazione!R1433,'domanda settimanale A41002300'!CV32,0)+IF('domanda settimanale A41002300'!CV33&gt;simulazione!R1433,'domanda settimanale A41002300'!CV33,0)+IF('domanda settimanale A41002300'!CV34&gt;simulazione!R1433,'domanda settimanale A41002300'!CV34,0)+IF('domanda settimanale A41002300'!CV35&gt;simulazione!R1433,'domanda settimanale A41002300'!CV35,0))</f>
        <v>19</v>
      </c>
      <c r="L38" s="206">
        <f>('domanda settimanale A41002300'!DK31+IF('domanda settimanale A41002300'!DK32&gt;simulazione!T341,'domanda settimanale A41002300'!DK32,0)+IF('domanda settimanale A41002300'!DK33&gt;simulazione!T341,'domanda settimanale A41002300'!DK33,0)+IF('domanda settimanale A41002300'!DK34&gt;simulazione!T341,'domanda settimanale A41002300'!DK34,0)+IF('domanda settimanale A41002300'!DK35&gt;simulazione!T341,'domanda settimanale A41002300'!DK35,0)+IF('domanda settimanale A41002300'!DK36&gt;simulazione!T341,'domanda settimanale A41002300'!DK36,0)+IF('domanda settimanale A41002300'!DK37&gt;simulazione!T341,'domanda settimanale A41002300'!DK37,0)+IF('domanda settimanale A41002300'!DK38&gt;simulazione!T341,'domanda settimanale A41002300'!DK38,0)+IF('domanda settimanale A41002300'!DK39&gt;simulazione!T341,'domanda settimanale A41002300'!DK39,0)+IF('domanda settimanale A41002300'!DK40&gt;simulazione!T341,'domanda settimanale A41002300'!DK40,0)+IF('domanda settimanale A41002300'!DK41&gt;simulazione!T341,'domanda settimanale A41002300'!DK41,0)+IF('domanda settimanale A41002300'!DK42&gt;simulazione!T341,'domanda settimanale A41002300'!DK42,0)+IF('domanda settimanale A41002300'!DK43&gt;simulazione!T341,'domanda settimanale A41002300'!DK43,0)+IF('domanda settimanale A41002300'!DK44&gt;simulazione!T341,'domanda settimanale A41002300'!DK44,0)+IF('domanda settimanale A41002300'!DK45&gt;simulazione!T341,'domanda settimanale A41002300'!DK45,0)+IF('domanda settimanale A41002300'!DK46&gt;simulazione!T341,'domanda settimanale A41002300'!DK46,0)+IF('domanda settimanale A41002300'!DK47&gt;simulazione!T341,'domanda settimanale A41002300'!DK47,0)+IF('domanda settimanale A41002300'!DK48&gt;simulazione!T341,'domanda settimanale A41002300'!DK48,0)+IF('domanda settimanale A41002300'!DK49&gt;simulazione!T341,'domanda settimanale A41002300'!DK49,0)+IF('domanda settimanale A41002300'!DK50&gt;simulazione!T341,'domanda settimanale A41002300'!DK50,0)+IF('domanda settimanale A41002300'!DK51&gt;simulazione!T341,'domanda settimanale A41002300'!DK51,0)+IF('domanda settimanale A41002300'!DK52&gt;simulazione!T341,'domanda settimanale A41002300'!DK52,0)+IF('domanda settimanale A41002300'!DK53&gt;simulazione!T341,'domanda settimanale A41002300'!DK53,0)+IF('domanda settimanale A41002300'!DK54&gt;simulazione!T341,'domanda settimanale A41002300'!DK54,0)+IF('domanda settimanale A41002300'!DK55&gt;simulazione!T341,'domanda settimanale A41002300'!DK55,0)+IF('domanda settimanale A41002300'!DK56&gt;simulazione!T341,'domanda settimanale A41002300'!DK56,0)+IF('domanda settimanale A41002300'!DK57&gt;simulazione!T341,'domanda settimanale A41002300'!DK57,0)+IF('domanda settimanale A41002300'!DK58&gt;simulazione!T341,'domanda settimanale A41002300'!DK58,0)+IF('domanda settimanale A41002300'!DK59&gt;simulazione!T341,'domanda settimanale A41002300'!DK59,0)+IF('domanda settimanale A41002300'!DK60&gt;simulazione!T341,'domanda settimanale A41002300'!DK60,0)+IF('domanda settimanale A41002300'!DK61&gt;simulazione!T341,'domanda settimanale A41002300'!DK61,0)+IF('domanda settimanale A41002300'!DK62&gt;simulazione!T341,'domanda settimanale A41002300'!DK62,0)+IF('domanda settimanale A41002300'!DK63&gt;simulazione!T341,'domanda settimanale A41002300'!DK63,0)+IF('domanda settimanale A41002300'!DK64&gt;simulazione!T341,'domanda settimanale A41002300'!DK64,0)+IF('domanda settimanale A41002300'!DK65&gt;simulazione!T341,'domanda settimanale A41002300'!DK65,0)+IF('domanda settimanale A41002300'!DK66&gt;simulazione!T341,'domanda settimanale A41002300'!DK66,0)+IF('domanda settimanale A41002300'!DK67&gt;simulazione!T341,'domanda settimanale A41002300'!DK67,0)+IF('domanda settimanale A41002300'!DK68&gt;simulazione!T341,'domanda settimanale A41002300'!DK68,0)+IF('domanda settimanale A41002300'!DK69&gt;simulazione!T341,'domanda settimanale A41002300'!DK69,0)+IF('domanda settimanale A41002300'!DK70&gt;simulazione!T341,'domanda settimanale A41002300'!DK70,0)+IF('domanda settimanale A41002300'!DK71&gt;simulazione!T341,'domanda settimanale A41002300'!DK71,0)+IF('domanda settimanale A41002300'!DK72&gt;simulazione!T341,'domanda settimanale A41002300'!DK72,0)+IF('domanda settimanale A41002300'!DK73&gt;simulazione!T341,'domanda settimanale A41002300'!DK73,0)+IF('domanda settimanale A41002300'!DK74&gt;simulazione!T341,'domanda settimanale A41002300'!DK74,0)+IF('domanda settimanale A41002300'!DK75&gt;simulazione!T341,'domanda settimanale A41002300'!DK75,0)+IF('domanda settimanale A41002300'!DK76&gt;simulazione!T341,'domanda settimanale A41002300'!DK76,0)+IF('domanda settimanale A41002300'!DK77&gt;simulazione!T341,'domanda settimanale A41002300'!DK77,0)+IF('domanda settimanale A41002300'!DK78&gt;simulazione!T341,'domanda settimanale A41002300'!DK78,0)+IF('domanda settimanale A41002300'!DK79&gt;simulazione!T341,'domanda settimanale A41002300'!DK79,0)+IF('domanda settimanale A41002300'!DK80&gt;simulazione!T341,'domanda settimanale A41002300'!DK80,0)+IF('domanda settimanale A41002300'!DK81&gt;simulazione!T341,'domanda settimanale A41002300'!DK81,0)+IF('domanda settimanale A41002300'!DK82&gt;simulazione!T341,'domanda settimanale A41002300'!DK82,0)+IF('domanda settimanale A41002300'!DK83&gt;simulazione!T341,'domanda settimanale A41002300'!DK83,0)+IF('domanda settimanale A41002300'!DK84&gt;simulazione!T341,'domanda settimanale A41002300'!DK84,0)+IF('domanda settimanale A41002300'!DK85&gt;simulazione!T341,'domanda settimanale A41002300'!DK85,0)+IF('domanda settimanale A41002300'!DK86&gt;simulazione!T341,'domanda settimanale A41002300'!DK86,0)+IF('domanda settimanale A41002300'!DK87&gt;simulazione!T341,'domanda settimanale A41002300'!DK87,0)+IF('domanda settimanale A41002300'!DK88&gt;simulazione!T341,'domanda settimanale A41002300'!DK88,0)+IF('domanda settimanale A41002300'!DK89&gt;simulazione!T341,'domanda settimanale A41002300'!DK89,0)+IF('domanda settimanale A41002300'!DK90&gt;simulazione!T341,'domanda settimanale A41002300'!DK90,0)+IF('domanda settimanale A41002300'!DK91&gt;simulazione!T341,'domanda settimanale A41002300'!DK91,0))</f>
        <v>10435.696285714286</v>
      </c>
      <c r="M38" s="206">
        <f>'domanda settimanale A41002300'!DH31+IF('domanda settimanale A41002300'!DH32&gt;simulazione!T1587,'domanda settimanale A41002300'!DH32,0)+IF('domanda settimanale A41002300'!DH33&gt;simulazione!T1587,'domanda settimanale A41002300'!DH33,0)+IF('domanda settimanale A41002300'!DH34&gt;simulazione!T1587,'domanda settimanale A41002300'!DH34,0)+IF('domanda settimanale A41002300'!DH35&gt;simulazione!T1587,'domanda settimanale A41002300'!DH35,0)+IF('domanda settimanale A41002300'!DH36&gt;simulazione!T1587,'domanda settimanale A41002300'!DH36,0)+IF('domanda settimanale A41002300'!DH37&gt;simulazione!T1587,'domanda settimanale A41002300'!DH37,0)+IF('domanda settimanale A41002300'!DH38&gt;simulazione!T1587,'domanda settimanale A41002300'!DH38,0)+IF('domanda settimanale A41002300'!DH39&gt;simulazione!T1587,'domanda settimanale A41002300'!DH39,0)+IF('domanda settimanale A41002300'!DH40&gt;simulazione!T1587,'domanda settimanale A41002300'!DH40,0)+IF('domanda settimanale A41002300'!DH41&gt;simulazione!T1587,'domanda settimanale A41002300'!DH41,0)+IF('domanda settimanale A41002300'!DH42&gt;simulazione!T1587,'domanda settimanale A41002300'!DH42,0)+IF('domanda settimanale A41002300'!DH43&gt;simulazione!T1587,'domanda settimanale A41002300'!DH43,0)+IF('domanda settimanale A41002300'!DH44&gt;simulazione!T1587,'domanda settimanale A41002300'!DH44,0)+IF('domanda settimanale A41002300'!DH45&gt;simulazione!T1587,'domanda settimanale A41002300'!DH45,0)+IF('domanda settimanale A41002300'!DH46&gt;simulazione!T1587,'domanda settimanale A41002300'!DH46,0)+IF('domanda settimanale A41002300'!DH47&gt;simulazione!T1587,'domanda settimanale A41002300'!DH47,0)+IF('domanda settimanale A41002300'!DH48&gt;simulazione!T1587,'domanda settimanale A41002300'!DH48,0)+IF('domanda settimanale A41002300'!DH49&gt;simulazione!T1587,'domanda settimanale A41002300'!DH49,0)+IF('domanda settimanale A41002300'!DH50&gt;simulazione!T1587,'domanda settimanale A41002300'!DH50,0)+IF('domanda settimanale A41002300'!DH51&gt;simulazione!T1587,'domanda settimanale A41002300'!DH51,0)+IF('domanda settimanale A41002300'!DH52&gt;simulazione!T1587,'domanda settimanale A41002300'!DH52,0)+IF('domanda settimanale A41002300'!DH53&gt;simulazione!T1587,'domanda settimanale A41002300'!DH53,0)+IF('domanda settimanale A41002300'!DH54&gt;simulazione!T1587,'domanda settimanale A41002300'!DH54,0)+IF('domanda settimanale A41002300'!DH55&gt;simulazione!T1587,'domanda settimanale A41002300'!DH55,0)+IF('domanda settimanale A41002300'!DH56&gt;simulazione!T1587,'domanda settimanale A41002300'!DH56,0)+IF('domanda settimanale A41002300'!DH57&gt;simulazione!T1587,'domanda settimanale A41002300'!DH57,0)+IF('domanda settimanale A41002300'!DH58&gt;simulazione!T1587,'domanda settimanale A41002300'!DH58,0)+IF('domanda settimanale A41002300'!DH59&gt;simulazione!T1587,'domanda settimanale A41002300'!DH59,0)+IF('domanda settimanale A41002300'!DH60&gt;simulazione!T1587,'domanda settimanale A41002300'!DH60,0)+IF('domanda settimanale A41002300'!DH61&gt;simulazione!T1587,'domanda settimanale A41002300'!DH61,0)+IF('domanda settimanale A41002300'!DH62&gt;simulazione!T1587,'domanda settimanale A41002300'!DH62,0)+IF('domanda settimanale A41002300'!DH63&gt;simulazione!T1587,'domanda settimanale A41002300'!DH63,0)+IF('domanda settimanale A41002300'!DH64&gt;simulazione!T1587,'domanda settimanale A41002300'!DH64,0)+IF('domanda settimanale A41002300'!DH65&gt;simulazione!T1587,'domanda settimanale A41002300'!DH65,0)+IF('domanda settimanale A41002300'!DH66&gt;simulazione!T1587,'domanda settimanale A41002300'!DH66,0)+IF('domanda settimanale A41002300'!DH67&gt;simulazione!T1587,'domanda settimanale A41002300'!DH67,0)+IF('domanda settimanale A41002300'!DH68&gt;simulazione!T1587,'domanda settimanale A41002300'!DH68,0)+IF('domanda settimanale A41002300'!DH69&gt;simulazione!T1587,'domanda settimanale A41002300'!DH69,0)+IF('domanda settimanale A41002300'!DH70&gt;simulazione!T1587,'domanda settimanale A41002300'!DH70,0)+IF('domanda settimanale A41002300'!DH71&gt;simulazione!T1587,'domanda settimanale A41002300'!DH71,0)+IF('domanda settimanale A41002300'!DH72&gt;simulazione!T1587,'domanda settimanale A41002300'!DH72,0)+IF('domanda settimanale A41002300'!DH73&gt;simulazione!T1587,'domanda settimanale A41002300'!DH73,0)+IF('domanda settimanale A41002300'!DH74&gt;simulazione!T1587,'domanda settimanale A41002300'!DH74,0)+IF('domanda settimanale A41002300'!DH75&gt;simulazione!T1587,'domanda settimanale A41002300'!DH75,0)+IF('domanda settimanale A41002300'!DH76&gt;simulazione!T1587,'domanda settimanale A41002300'!DH76,0)+IF('domanda settimanale A41002300'!DH77&gt;simulazione!T1587,'domanda settimanale A41002300'!DH77,0)+IF('domanda settimanale A41002300'!DH78&gt;simulazione!T1587,'domanda settimanale A41002300'!DH78,0)+IF('domanda settimanale A41002300'!DH79&gt;simulazione!T1587,'domanda settimanale A41002300'!DH79,0)+IF('domanda settimanale A41002300'!DH80&gt;simulazione!T1587,'domanda settimanale A41002300'!DH80,0)+IF('domanda settimanale A41002300'!DH81&gt;simulazione!T1587,'domanda settimanale A41002300'!DH81,0)+IF('domanda settimanale A41002300'!DH82&gt;simulazione!T1587,'domanda settimanale A41002300'!DH82,0)+IF('domanda settimanale A41002300'!DH83&gt;simulazione!T1587,'domanda settimanale A41002300'!DH83,0)+IF('domanda settimanale A41002300'!DH84&gt;simulazione!T1587,'domanda settimanale A41002300'!DH84,0)+IF('domanda settimanale A41002300'!DH85&gt;simulazione!T1587,'domanda settimanale A41002300'!DH85,0)+IF('domanda settimanale A41002300'!DH86&gt;simulazione!T1587,'domanda settimanale A41002300'!DH86,0)+IF('domanda settimanale A41002300'!DH87&gt;simulazione!T1587,'domanda settimanale A41002300'!DH87,0)+IF('domanda settimanale A41002300'!DH88&gt;simulazione!T1587,'domanda settimanale A41002300'!DH88,0)+IF('domanda settimanale A41002300'!DH89&gt;simulazione!T1587,'domanda settimanale A41002300'!DH89,0)+IF('domanda settimanale A41002300'!DH90&gt;simulazione!T1587,'domanda settimanale A41002300'!DH90,0)+IF('domanda settimanale A41002300'!DH91&gt;simulazione!T1587,'domanda settimanale A41002300'!DH91,0)</f>
        <v>40660.265142857133</v>
      </c>
      <c r="N38" s="129">
        <f>'domanda settimanale A41002300'!DR31+IF('domanda settimanale A41002300'!DR32&gt;simulazione!T1277,'domanda settimanale A41002300'!DR32,0)+IF('domanda settimanale A41002300'!DR33&gt;simulazione!T1277,'domanda settimanale A41002300'!DR33,0)+IF('domanda settimanale A41002300'!DR34&gt;simulazione!T1277,'domanda settimanale A41002300'!DR34,0)+IF('domanda settimanale A41002300'!DR35&gt;simulazione!T1277,'domanda settimanale A41002300'!DR35,0)+IF('domanda settimanale A41002300'!DR36&gt;simulazione!T1277,'domanda settimanale A41002300'!DR36,0)+IF('domanda settimanale A41002300'!DR37&gt;simulazione!T1277,'domanda settimanale A41002300'!DR37,0)+IF('domanda settimanale A41002300'!DR38&gt;simulazione!T1277,'domanda settimanale A41002300'!DR38,0)+IF('domanda settimanale A41002300'!DR39&gt;simulazione!T1277,'domanda settimanale A41002300'!DR39,0)+IF('domanda settimanale A41002300'!DR40&gt;simulazione!T1277,'domanda settimanale A41002300'!DR40,0)+IF('domanda settimanale A41002300'!DR41&gt;simulazione!T1277,'domanda settimanale A41002300'!DR41,0)+IF('domanda settimanale A41002300'!DR42&gt;simulazione!T1277,'domanda settimanale A41002300'!DR42,0)+IF('domanda settimanale A41002300'!DR43&gt;simulazione!T1277,'domanda settimanale A41002300'!DR43,0)+IF('domanda settimanale A41002300'!DR44&gt;simulazione!T1277,'domanda settimanale A41002300'!DR44,0)+IF('domanda settimanale A41002300'!DR45&gt;simulazione!T1277,'domanda settimanale A41002300'!DR45,0)+IF('domanda settimanale A41002300'!DR46&gt;simulazione!T1277,'domanda settimanale A41002300'!DR46,0)+IF('domanda settimanale A41002300'!DR47&gt;simulazione!T1277,'domanda settimanale A41002300'!DR47,0)+IF('domanda settimanale A41002300'!DR48&gt;simulazione!T1277,'domanda settimanale A41002300'!DR48,0)+IF('domanda settimanale A41002300'!DR49&gt;simulazione!T1277,'domanda settimanale A41002300'!DR49,0)+IF('domanda settimanale A41002300'!DR50&gt;simulazione!T1277,'domanda settimanale A41002300'!DR50,0)+IF('domanda settimanale A41002300'!DR51&gt;simulazione!T1277,'domanda settimanale A41002300'!DR51,0)+IF('domanda settimanale A41002300'!DR52&gt;simulazione!T1277,'domanda settimanale A41002300'!DR52,0)+IF('domanda settimanale A41002300'!DR53&gt;simulazione!T1277,'domanda settimanale A41002300'!DR53,0)+IF('domanda settimanale A41002300'!DR54&gt;simulazione!T1277,'domanda settimanale A41002300'!DR54,0)+IF('domanda settimanale A41002300'!DR55&gt;simulazione!T1277,'domanda settimanale A41002300'!DR55,0)+IF('domanda settimanale A41002300'!DR56&gt;simulazione!T1277,'domanda settimanale A41002300'!DR56,0)+IF('domanda settimanale A41002300'!DR57&gt;simulazione!T1277,'domanda settimanale A41002300'!DR57,0)+IF('domanda settimanale A41002300'!DR58&gt;simulazione!T1277,'domanda settimanale A41002300'!DR58,0)+IF('domanda settimanale A41002300'!DR59&gt;simulazione!T1277,'domanda settimanale A41002300'!DR59,0)+IF('domanda settimanale A41002300'!DR60&gt;simulazione!T1277,'domanda settimanale A41002300'!DR60,0)+IF('domanda settimanale A41002300'!DR61&gt;simulazione!T1277,'domanda settimanale A41002300'!DR61,0)+IF('domanda settimanale A41002300'!DR62&gt;simulazione!T1277,'domanda settimanale A41002300'!DR62,0)+IF('domanda settimanale A41002300'!DR63&gt;simulazione!T1277,'domanda settimanale A41002300'!DR63,0)+IF('domanda settimanale A41002300'!DR64&gt;simulazione!T1277,'domanda settimanale A41002300'!DR64,0)+IF('domanda settimanale A41002300'!DR65&gt;simulazione!T1277,'domanda settimanale A41002300'!DR65,0)+IF('domanda settimanale A41002300'!DR66&gt;simulazione!T1277,'domanda settimanale A41002300'!DR66,0)</f>
        <v>330.41485714285716</v>
      </c>
    </row>
    <row r="39" spans="3:14">
      <c r="C39" s="3" t="s">
        <v>118</v>
      </c>
      <c r="D39" s="173">
        <f>_xlfn.CEILING.MATH('domanda settimanale A41002300'!DB32+IF('domanda settimanale A41002300'!DB33&gt;simulazione!S31,'domanda settimanale A41002300'!DB33,0)+IF('domanda settimanale A41002300'!DB34&gt;simulazione!S31,'domanda settimanale A41002300'!DB34,0)+IF('domanda settimanale A41002300'!DB35&gt;simulazione!S31,'domanda settimanale A41002300'!DB35,0)+IF('domanda settimanale A41002300'!DB36&gt;simulazione!S31,'domanda settimanale A41002300'!DB36,0)+IF('domanda settimanale A41002300'!DB37&gt;simulazione!S31,'domanda settimanale A41002300'!DB37,0)+IF('domanda settimanale A41002300'!DB38&gt;simulazione!S31,'domanda settimanale A41002300'!DB38,0))</f>
        <v>70</v>
      </c>
      <c r="E39" s="173">
        <f>_xlfn.CEILING.MATH('domanda settimanale A41002300'!DC32+IF('domanda settimanale A41002300'!DC33&gt;simulazione!S187,'domanda settimanale A41002300'!DC33,0)+IF('domanda settimanale A41002300'!DC34&gt;simulazione!S187,'domanda settimanale A41002300'!DC34,0)+IF('domanda settimanale A41002300'!DC35&gt;simulazione!S187,'domanda settimanale A41002300'!DC35,0)+IF('domanda settimanale A41002300'!DC36&gt;simulazione!S187,'domanda settimanale A41002300'!DC36,0)+IF('domanda settimanale A41002300'!DC37&gt;simulazione!S187,'domanda settimanale A41002300'!DC37,0))</f>
        <v>70</v>
      </c>
      <c r="F39" s="5">
        <v>12190</v>
      </c>
      <c r="G39" s="5">
        <f>_xlfn.CEILING.MATH('domanda settimanale A41002300'!CJ32+IF('domanda settimanale A41002300'!CJ33&gt;simulazione!S655,'domanda settimanale A41002300'!CJ33,0)+IF('domanda settimanale A41002300'!CJ34&gt;simulazione!S655,'domanda settimanale A41002300'!CJ34,0)+IF('domanda settimanale A41002300'!CJ35&gt;simulazione!S655,'domanda settimanale A41002300'!CJ35,0)+IF('domanda settimanale A41002300'!CJ36&gt;simulazione!S655,'domanda settimanale A41002300'!CJ36,0)+IF('domanda settimanale A41002300'!CJ37&gt;simulazione!S655,'domanda settimanale A41002300'!CJ37,0))</f>
        <v>70</v>
      </c>
      <c r="H39" s="5">
        <f>_xlfn.CEILING.MATH('domanda settimanale A41002300'!CQ32+IF('domanda settimanale A41002300'!CQ33&gt;simulazione!S967,'domanda settimanale A41002300'!CQ33,0)+IF('domanda settimanale A41002300'!CQ34&gt;simulazione!S967,'domanda settimanale A41002300'!CQ34,0)+IF('domanda settimanale A41002300'!CQ35&gt;simulazione!S967,'domanda settimanale A41002300'!CQ35,0)+IF('domanda settimanale A41002300'!CQ36&gt;simulazione!S967,'domanda settimanale A41002300'!CQ36,0)+IF('domanda settimanale A41002300'!CQ37&gt;simulazione!S967,'domanda settimanale A41002300'!CQ37,0))</f>
        <v>70</v>
      </c>
      <c r="I39" s="5">
        <f>_xlfn.CEILING.MATH('domanda settimanale A41002300'!CR32+IF('domanda settimanale A41002300'!CR33&gt;simulazione!S967,'domanda settimanale A41002300'!CR33,0)+IF('domanda settimanale A41002300'!CR34&gt;simulazione!S967,'domanda settimanale A41002300'!CR34,0)+IF('domanda settimanale A41002300'!CR35&gt;simulazione!S967,'domanda settimanale A41002300'!CR35,0)+IF('domanda settimanale A41002300'!CR36&gt;simulazione!S967,'domanda settimanale A41002300'!CR36,0)+IF('domanda settimanale A41002300'!CR37&gt;simulazione!S967,'domanda settimanale A41002300'!CR37,0))</f>
        <v>70</v>
      </c>
      <c r="J39" s="206">
        <f>_xlfn.CEILING.MATH('domanda settimanale A41002300'!CU32+IF('domanda settimanale A41002300'!CU33&gt;simulazione!S497,'domanda settimanale A41002300'!CU33,0)+IF('domanda settimanale A41002300'!CU34&gt;simulazione!S497,'domanda settimanale A41002300'!CU34,0)+IF('domanda settimanale A41002300'!CU35&gt;simulazione!S497,'domanda settimanale A41002300'!CU35,0)+IF('domanda settimanale A41002300'!CU36&gt;simulazione!S497,'domanda settimanale A41002300'!CU36,0))</f>
        <v>52</v>
      </c>
      <c r="K39" s="206">
        <f>_xlfn.CEILING.MATH('domanda settimanale A41002300'!CV32+IF('domanda settimanale A41002300'!CV33&gt;simulazione!R1434,'domanda settimanale A41002300'!CV33,0)+IF('domanda settimanale A41002300'!CV34&gt;simulazione!R1434,'domanda settimanale A41002300'!CV34,0)+IF('domanda settimanale A41002300'!CV35&gt;simulazione!R1434,'domanda settimanale A41002300'!CV35,0)+IF('domanda settimanale A41002300'!CV36&gt;simulazione!R1434,'domanda settimanale A41002300'!CV36,0))</f>
        <v>19</v>
      </c>
      <c r="L39" s="206">
        <f>('domanda settimanale A41002300'!DK32+IF('domanda settimanale A41002300'!DK33&gt;simulazione!T342,'domanda settimanale A41002300'!DK33,0)+IF('domanda settimanale A41002300'!DK34&gt;simulazione!T342,'domanda settimanale A41002300'!DK34,0)+IF('domanda settimanale A41002300'!DK35&gt;simulazione!T342,'domanda settimanale A41002300'!DK35,0)+IF('domanda settimanale A41002300'!DK36&gt;simulazione!T342,'domanda settimanale A41002300'!DK36,0)+IF('domanda settimanale A41002300'!DK37&gt;simulazione!T342,'domanda settimanale A41002300'!DK37,0)+IF('domanda settimanale A41002300'!DK38&gt;simulazione!T342,'domanda settimanale A41002300'!DK38,0)+IF('domanda settimanale A41002300'!DK39&gt;simulazione!T342,'domanda settimanale A41002300'!DK39,0)+IF('domanda settimanale A41002300'!DK40&gt;simulazione!T342,'domanda settimanale A41002300'!DK40,0)+IF('domanda settimanale A41002300'!DK41&gt;simulazione!T342,'domanda settimanale A41002300'!DK41,0)+IF('domanda settimanale A41002300'!DK42&gt;simulazione!T342,'domanda settimanale A41002300'!DK42,0)+IF('domanda settimanale A41002300'!DK43&gt;simulazione!T342,'domanda settimanale A41002300'!DK43,0)+IF('domanda settimanale A41002300'!DK44&gt;simulazione!T342,'domanda settimanale A41002300'!DK44,0)+IF('domanda settimanale A41002300'!DK45&gt;simulazione!T342,'domanda settimanale A41002300'!DK45,0)+IF('domanda settimanale A41002300'!DK46&gt;simulazione!T342,'domanda settimanale A41002300'!DK46,0)+IF('domanda settimanale A41002300'!DK47&gt;simulazione!T342,'domanda settimanale A41002300'!DK47,0)+IF('domanda settimanale A41002300'!DK48&gt;simulazione!T342,'domanda settimanale A41002300'!DK48,0)+IF('domanda settimanale A41002300'!DK49&gt;simulazione!T342,'domanda settimanale A41002300'!DK49,0)+IF('domanda settimanale A41002300'!DK50&gt;simulazione!T342,'domanda settimanale A41002300'!DK50,0)+IF('domanda settimanale A41002300'!DK51&gt;simulazione!T342,'domanda settimanale A41002300'!DK51,0)+IF('domanda settimanale A41002300'!DK52&gt;simulazione!T342,'domanda settimanale A41002300'!DK52,0)+IF('domanda settimanale A41002300'!DK53&gt;simulazione!T342,'domanda settimanale A41002300'!DK53,0)+IF('domanda settimanale A41002300'!DK54&gt;simulazione!T342,'domanda settimanale A41002300'!DK54,0)+IF('domanda settimanale A41002300'!DK55&gt;simulazione!T342,'domanda settimanale A41002300'!DK55,0)+IF('domanda settimanale A41002300'!DK56&gt;simulazione!T342,'domanda settimanale A41002300'!DK56,0)+IF('domanda settimanale A41002300'!DK57&gt;simulazione!T342,'domanda settimanale A41002300'!DK57,0)+IF('domanda settimanale A41002300'!DK58&gt;simulazione!T342,'domanda settimanale A41002300'!DK58,0)+IF('domanda settimanale A41002300'!DK59&gt;simulazione!T342,'domanda settimanale A41002300'!DK59,0)+IF('domanda settimanale A41002300'!DK60&gt;simulazione!T342,'domanda settimanale A41002300'!DK60,0)+IF('domanda settimanale A41002300'!DK61&gt;simulazione!T342,'domanda settimanale A41002300'!DK61,0)+IF('domanda settimanale A41002300'!DK62&gt;simulazione!T342,'domanda settimanale A41002300'!DK62,0)+IF('domanda settimanale A41002300'!DK63&gt;simulazione!T342,'domanda settimanale A41002300'!DK63,0)+IF('domanda settimanale A41002300'!DK64&gt;simulazione!T342,'domanda settimanale A41002300'!DK64,0)+IF('domanda settimanale A41002300'!DK65&gt;simulazione!T342,'domanda settimanale A41002300'!DK65,0)+IF('domanda settimanale A41002300'!DK66&gt;simulazione!T342,'domanda settimanale A41002300'!DK66,0)+IF('domanda settimanale A41002300'!DK67&gt;simulazione!T342,'domanda settimanale A41002300'!DK67,0)+IF('domanda settimanale A41002300'!DK68&gt;simulazione!T342,'domanda settimanale A41002300'!DK68,0)+IF('domanda settimanale A41002300'!DK69&gt;simulazione!T342,'domanda settimanale A41002300'!DK69,0)+IF('domanda settimanale A41002300'!DK70&gt;simulazione!T342,'domanda settimanale A41002300'!DK70,0)+IF('domanda settimanale A41002300'!DK71&gt;simulazione!T342,'domanda settimanale A41002300'!DK71,0)+IF('domanda settimanale A41002300'!DK72&gt;simulazione!T342,'domanda settimanale A41002300'!DK72,0)+IF('domanda settimanale A41002300'!DK73&gt;simulazione!T342,'domanda settimanale A41002300'!DK73,0)+IF('domanda settimanale A41002300'!DK74&gt;simulazione!T342,'domanda settimanale A41002300'!DK74,0)+IF('domanda settimanale A41002300'!DK75&gt;simulazione!T342,'domanda settimanale A41002300'!DK75,0)+IF('domanda settimanale A41002300'!DK76&gt;simulazione!T342,'domanda settimanale A41002300'!DK76,0)+IF('domanda settimanale A41002300'!DK77&gt;simulazione!T342,'domanda settimanale A41002300'!DK77,0)+IF('domanda settimanale A41002300'!DK78&gt;simulazione!T342,'domanda settimanale A41002300'!DK78,0)+IF('domanda settimanale A41002300'!DK79&gt;simulazione!T342,'domanda settimanale A41002300'!DK79,0)+IF('domanda settimanale A41002300'!DK80&gt;simulazione!T342,'domanda settimanale A41002300'!DK80,0)+IF('domanda settimanale A41002300'!DK81&gt;simulazione!T342,'domanda settimanale A41002300'!DK81,0)+IF('domanda settimanale A41002300'!DK82&gt;simulazione!T342,'domanda settimanale A41002300'!DK82,0)+IF('domanda settimanale A41002300'!DK83&gt;simulazione!T342,'domanda settimanale A41002300'!DK83,0)+IF('domanda settimanale A41002300'!DK84&gt;simulazione!T342,'domanda settimanale A41002300'!DK84,0)+IF('domanda settimanale A41002300'!DK85&gt;simulazione!T342,'domanda settimanale A41002300'!DK85,0)+IF('domanda settimanale A41002300'!DK86&gt;simulazione!T342,'domanda settimanale A41002300'!DK86,0)+IF('domanda settimanale A41002300'!DK87&gt;simulazione!T342,'domanda settimanale A41002300'!DK87,0)+IF('domanda settimanale A41002300'!DK88&gt;simulazione!T342,'domanda settimanale A41002300'!DK88,0)+IF('domanda settimanale A41002300'!DK89&gt;simulazione!T342,'domanda settimanale A41002300'!DK89,0)+IF('domanda settimanale A41002300'!DK90&gt;simulazione!T342,'domanda settimanale A41002300'!DK90,0)+IF('domanda settimanale A41002300'!DK91&gt;simulazione!T342,'domanda settimanale A41002300'!DK91,0)+IF('domanda settimanale A41002300'!DK92&gt;simulazione!T342,'domanda settimanale A41002300'!DK92,0))</f>
        <v>10435.696285714286</v>
      </c>
      <c r="M39" s="206">
        <f>'domanda settimanale A41002300'!DH32+IF('domanda settimanale A41002300'!DH33&gt;simulazione!T1588,'domanda settimanale A41002300'!DH33,0)+IF('domanda settimanale A41002300'!DH34&gt;simulazione!T1588,'domanda settimanale A41002300'!DH34,0)+IF('domanda settimanale A41002300'!DH35&gt;simulazione!T1588,'domanda settimanale A41002300'!DH35,0)+IF('domanda settimanale A41002300'!DH36&gt;simulazione!T1588,'domanda settimanale A41002300'!DH36,0)+IF('domanda settimanale A41002300'!DH37&gt;simulazione!T1588,'domanda settimanale A41002300'!DH37,0)+IF('domanda settimanale A41002300'!DH38&gt;simulazione!T1588,'domanda settimanale A41002300'!DH38,0)+IF('domanda settimanale A41002300'!DH39&gt;simulazione!T1588,'domanda settimanale A41002300'!DH39,0)+IF('domanda settimanale A41002300'!DH40&gt;simulazione!T1588,'domanda settimanale A41002300'!DH40,0)+IF('domanda settimanale A41002300'!DH41&gt;simulazione!T1588,'domanda settimanale A41002300'!DH41,0)+IF('domanda settimanale A41002300'!DH42&gt;simulazione!T1588,'domanda settimanale A41002300'!DH42,0)+IF('domanda settimanale A41002300'!DH43&gt;simulazione!T1588,'domanda settimanale A41002300'!DH43,0)+IF('domanda settimanale A41002300'!DH44&gt;simulazione!T1588,'domanda settimanale A41002300'!DH44,0)+IF('domanda settimanale A41002300'!DH45&gt;simulazione!T1588,'domanda settimanale A41002300'!DH45,0)+IF('domanda settimanale A41002300'!DH46&gt;simulazione!T1588,'domanda settimanale A41002300'!DH46,0)+IF('domanda settimanale A41002300'!DH47&gt;simulazione!T1588,'domanda settimanale A41002300'!DH47,0)+IF('domanda settimanale A41002300'!DH48&gt;simulazione!T1588,'domanda settimanale A41002300'!DH48,0)+IF('domanda settimanale A41002300'!DH49&gt;simulazione!T1588,'domanda settimanale A41002300'!DH49,0)+IF('domanda settimanale A41002300'!DH50&gt;simulazione!T1588,'domanda settimanale A41002300'!DH50,0)+IF('domanda settimanale A41002300'!DH51&gt;simulazione!T1588,'domanda settimanale A41002300'!DH51,0)+IF('domanda settimanale A41002300'!DH52&gt;simulazione!T1588,'domanda settimanale A41002300'!DH52,0)+IF('domanda settimanale A41002300'!DH53&gt;simulazione!T1588,'domanda settimanale A41002300'!DH53,0)+IF('domanda settimanale A41002300'!DH54&gt;simulazione!T1588,'domanda settimanale A41002300'!DH54,0)+IF('domanda settimanale A41002300'!DH55&gt;simulazione!T1588,'domanda settimanale A41002300'!DH55,0)+IF('domanda settimanale A41002300'!DH56&gt;simulazione!T1588,'domanda settimanale A41002300'!DH56,0)+IF('domanda settimanale A41002300'!DH57&gt;simulazione!T1588,'domanda settimanale A41002300'!DH57,0)+IF('domanda settimanale A41002300'!DH58&gt;simulazione!T1588,'domanda settimanale A41002300'!DH58,0)+IF('domanda settimanale A41002300'!DH59&gt;simulazione!T1588,'domanda settimanale A41002300'!DH59,0)+IF('domanda settimanale A41002300'!DH60&gt;simulazione!T1588,'domanda settimanale A41002300'!DH60,0)+IF('domanda settimanale A41002300'!DH61&gt;simulazione!T1588,'domanda settimanale A41002300'!DH61,0)+IF('domanda settimanale A41002300'!DH62&gt;simulazione!T1588,'domanda settimanale A41002300'!DH62,0)+IF('domanda settimanale A41002300'!DH63&gt;simulazione!T1588,'domanda settimanale A41002300'!DH63,0)+IF('domanda settimanale A41002300'!DH64&gt;simulazione!T1588,'domanda settimanale A41002300'!DH64,0)+IF('domanda settimanale A41002300'!DH65&gt;simulazione!T1588,'domanda settimanale A41002300'!DH65,0)+IF('domanda settimanale A41002300'!DH66&gt;simulazione!T1588,'domanda settimanale A41002300'!DH66,0)+IF('domanda settimanale A41002300'!DH67&gt;simulazione!T1588,'domanda settimanale A41002300'!DH67,0)+IF('domanda settimanale A41002300'!DH68&gt;simulazione!T1588,'domanda settimanale A41002300'!DH68,0)+IF('domanda settimanale A41002300'!DH69&gt;simulazione!T1588,'domanda settimanale A41002300'!DH69,0)+IF('domanda settimanale A41002300'!DH70&gt;simulazione!T1588,'domanda settimanale A41002300'!DH70,0)+IF('domanda settimanale A41002300'!DH71&gt;simulazione!T1588,'domanda settimanale A41002300'!DH71,0)+IF('domanda settimanale A41002300'!DH72&gt;simulazione!T1588,'domanda settimanale A41002300'!DH72,0)+IF('domanda settimanale A41002300'!DH73&gt;simulazione!T1588,'domanda settimanale A41002300'!DH73,0)+IF('domanda settimanale A41002300'!DH74&gt;simulazione!T1588,'domanda settimanale A41002300'!DH74,0)+IF('domanda settimanale A41002300'!DH75&gt;simulazione!T1588,'domanda settimanale A41002300'!DH75,0)+IF('domanda settimanale A41002300'!DH76&gt;simulazione!T1588,'domanda settimanale A41002300'!DH76,0)+IF('domanda settimanale A41002300'!DH77&gt;simulazione!T1588,'domanda settimanale A41002300'!DH77,0)+IF('domanda settimanale A41002300'!DH78&gt;simulazione!T1588,'domanda settimanale A41002300'!DH78,0)+IF('domanda settimanale A41002300'!DH79&gt;simulazione!T1588,'domanda settimanale A41002300'!DH79,0)+IF('domanda settimanale A41002300'!DH80&gt;simulazione!T1588,'domanda settimanale A41002300'!DH80,0)+IF('domanda settimanale A41002300'!DH81&gt;simulazione!T1588,'domanda settimanale A41002300'!DH81,0)+IF('domanda settimanale A41002300'!DH82&gt;simulazione!T1588,'domanda settimanale A41002300'!DH82,0)+IF('domanda settimanale A41002300'!DH83&gt;simulazione!T1588,'domanda settimanale A41002300'!DH83,0)+IF('domanda settimanale A41002300'!DH84&gt;simulazione!T1588,'domanda settimanale A41002300'!DH84,0)+IF('domanda settimanale A41002300'!DH85&gt;simulazione!T1588,'domanda settimanale A41002300'!DH85,0)+IF('domanda settimanale A41002300'!DH86&gt;simulazione!T1588,'domanda settimanale A41002300'!DH86,0)+IF('domanda settimanale A41002300'!DH87&gt;simulazione!T1588,'domanda settimanale A41002300'!DH87,0)+IF('domanda settimanale A41002300'!DH88&gt;simulazione!T1588,'domanda settimanale A41002300'!DH88,0)+IF('domanda settimanale A41002300'!DH89&gt;simulazione!T1588,'domanda settimanale A41002300'!DH89,0)+IF('domanda settimanale A41002300'!DH90&gt;simulazione!T1588,'domanda settimanale A41002300'!DH90,0)+IF('domanda settimanale A41002300'!DH91&gt;simulazione!T1588,'domanda settimanale A41002300'!DH91,0)+IF('domanda settimanale A41002300'!DH92&gt;simulazione!T1588,'domanda settimanale A41002300'!DH92,0)</f>
        <v>40660.265142857133</v>
      </c>
      <c r="N39" s="129">
        <f>'domanda settimanale A41002300'!DR32+IF('domanda settimanale A41002300'!DR33&gt;simulazione!T1278,'domanda settimanale A41002300'!DR33,0)+IF('domanda settimanale A41002300'!DR34&gt;simulazione!T1278,'domanda settimanale A41002300'!DR34,0)+IF('domanda settimanale A41002300'!DR35&gt;simulazione!T1278,'domanda settimanale A41002300'!DR35,0)+IF('domanda settimanale A41002300'!DR36&gt;simulazione!T1278,'domanda settimanale A41002300'!DR36,0)+IF('domanda settimanale A41002300'!DR37&gt;simulazione!T1278,'domanda settimanale A41002300'!DR37,0)+IF('domanda settimanale A41002300'!DR38&gt;simulazione!T1278,'domanda settimanale A41002300'!DR38,0)+IF('domanda settimanale A41002300'!DR39&gt;simulazione!T1278,'domanda settimanale A41002300'!DR39,0)+IF('domanda settimanale A41002300'!DR40&gt;simulazione!T1278,'domanda settimanale A41002300'!DR40,0)+IF('domanda settimanale A41002300'!DR41&gt;simulazione!T1278,'domanda settimanale A41002300'!DR41,0)+IF('domanda settimanale A41002300'!DR42&gt;simulazione!T1278,'domanda settimanale A41002300'!DR42,0)+IF('domanda settimanale A41002300'!DR43&gt;simulazione!T1278,'domanda settimanale A41002300'!DR43,0)+IF('domanda settimanale A41002300'!DR44&gt;simulazione!T1278,'domanda settimanale A41002300'!DR44,0)+IF('domanda settimanale A41002300'!DR45&gt;simulazione!T1278,'domanda settimanale A41002300'!DR45,0)+IF('domanda settimanale A41002300'!DR46&gt;simulazione!T1278,'domanda settimanale A41002300'!DR46,0)+IF('domanda settimanale A41002300'!DR47&gt;simulazione!T1278,'domanda settimanale A41002300'!DR47,0)+IF('domanda settimanale A41002300'!DR48&gt;simulazione!T1278,'domanda settimanale A41002300'!DR48,0)+IF('domanda settimanale A41002300'!DR49&gt;simulazione!T1278,'domanda settimanale A41002300'!DR49,0)+IF('domanda settimanale A41002300'!DR50&gt;simulazione!T1278,'domanda settimanale A41002300'!DR50,0)+IF('domanda settimanale A41002300'!DR51&gt;simulazione!T1278,'domanda settimanale A41002300'!DR51,0)+IF('domanda settimanale A41002300'!DR52&gt;simulazione!T1278,'domanda settimanale A41002300'!DR52,0)+IF('domanda settimanale A41002300'!DR53&gt;simulazione!T1278,'domanda settimanale A41002300'!DR53,0)+IF('domanda settimanale A41002300'!DR54&gt;simulazione!T1278,'domanda settimanale A41002300'!DR54,0)+IF('domanda settimanale A41002300'!DR55&gt;simulazione!T1278,'domanda settimanale A41002300'!DR55,0)+IF('domanda settimanale A41002300'!DR56&gt;simulazione!T1278,'domanda settimanale A41002300'!DR56,0)+IF('domanda settimanale A41002300'!DR57&gt;simulazione!T1278,'domanda settimanale A41002300'!DR57,0)+IF('domanda settimanale A41002300'!DR58&gt;simulazione!T1278,'domanda settimanale A41002300'!DR58,0)+IF('domanda settimanale A41002300'!DR59&gt;simulazione!T1278,'domanda settimanale A41002300'!DR59,0)+IF('domanda settimanale A41002300'!DR60&gt;simulazione!T1278,'domanda settimanale A41002300'!DR60,0)+IF('domanda settimanale A41002300'!DR61&gt;simulazione!T1278,'domanda settimanale A41002300'!DR61,0)+IF('domanda settimanale A41002300'!DR62&gt;simulazione!T1278,'domanda settimanale A41002300'!DR62,0)+IF('domanda settimanale A41002300'!DR63&gt;simulazione!T1278,'domanda settimanale A41002300'!DR63,0)+IF('domanda settimanale A41002300'!DR64&gt;simulazione!T1278,'domanda settimanale A41002300'!DR64,0)+IF('domanda settimanale A41002300'!DR65&gt;simulazione!T1278,'domanda settimanale A41002300'!DR65,0)+IF('domanda settimanale A41002300'!DR66&gt;simulazione!T1278,'domanda settimanale A41002300'!DR66,0)+IF('domanda settimanale A41002300'!DR67&gt;simulazione!T1278,'domanda settimanale A41002300'!DR67,0)</f>
        <v>330.41485714285716</v>
      </c>
    </row>
    <row r="40" spans="3:14">
      <c r="C40" s="3" t="s">
        <v>119</v>
      </c>
      <c r="D40" s="173">
        <f>_xlfn.CEILING.MATH('domanda settimanale A41002300'!DB33+IF('domanda settimanale A41002300'!DB34&gt;simulazione!S32,'domanda settimanale A41002300'!DB34,0)+IF('domanda settimanale A41002300'!DB35&gt;simulazione!S32,'domanda settimanale A41002300'!DB35,0)+IF('domanda settimanale A41002300'!DB36&gt;simulazione!S32,'domanda settimanale A41002300'!DB36,0)+IF('domanda settimanale A41002300'!DB37&gt;simulazione!S32,'domanda settimanale A41002300'!DB37,0)+IF('domanda settimanale A41002300'!DB38&gt;simulazione!S32,'domanda settimanale A41002300'!DB38,0)+IF('domanda settimanale A41002300'!DB39&gt;simulazione!S32,'domanda settimanale A41002300'!DB39,0))</f>
        <v>70</v>
      </c>
      <c r="E40" s="173">
        <f>_xlfn.CEILING.MATH('domanda settimanale A41002300'!DC33+IF('domanda settimanale A41002300'!DC34&gt;simulazione!S188,'domanda settimanale A41002300'!DC34,0)+IF('domanda settimanale A41002300'!DC35&gt;simulazione!S188,'domanda settimanale A41002300'!DC35,0)+IF('domanda settimanale A41002300'!DC36&gt;simulazione!S188,'domanda settimanale A41002300'!DC36,0)+IF('domanda settimanale A41002300'!DC37&gt;simulazione!S188,'domanda settimanale A41002300'!DC37,0)+IF('domanda settimanale A41002300'!DC38&gt;simulazione!S188,'domanda settimanale A41002300'!DC38,0))</f>
        <v>70</v>
      </c>
      <c r="F40" s="5">
        <v>12190</v>
      </c>
      <c r="G40" s="5">
        <f>_xlfn.CEILING.MATH('domanda settimanale A41002300'!CJ33+IF('domanda settimanale A41002300'!CJ34&gt;simulazione!S656,'domanda settimanale A41002300'!CJ34,0)+IF('domanda settimanale A41002300'!CJ35&gt;simulazione!S656,'domanda settimanale A41002300'!CJ35,0)+IF('domanda settimanale A41002300'!CJ36&gt;simulazione!S656,'domanda settimanale A41002300'!CJ36,0)+IF('domanda settimanale A41002300'!CJ37&gt;simulazione!S656,'domanda settimanale A41002300'!CJ37,0)+IF('domanda settimanale A41002300'!CJ38&gt;simulazione!S656,'domanda settimanale A41002300'!CJ38,0))</f>
        <v>70</v>
      </c>
      <c r="H40" s="5">
        <f>_xlfn.CEILING.MATH('domanda settimanale A41002300'!CQ33+IF('domanda settimanale A41002300'!CQ34&gt;simulazione!S968,'domanda settimanale A41002300'!CQ34,0)+IF('domanda settimanale A41002300'!CQ35&gt;simulazione!S968,'domanda settimanale A41002300'!CQ35,0)+IF('domanda settimanale A41002300'!CQ36&gt;simulazione!S968,'domanda settimanale A41002300'!CQ36,0)+IF('domanda settimanale A41002300'!CQ37&gt;simulazione!S968,'domanda settimanale A41002300'!CQ37,0)+IF('domanda settimanale A41002300'!CQ38&gt;simulazione!S968,'domanda settimanale A41002300'!CQ38,0))</f>
        <v>70</v>
      </c>
      <c r="I40" s="5">
        <f>_xlfn.CEILING.MATH('domanda settimanale A41002300'!CR33+IF('domanda settimanale A41002300'!CR34&gt;simulazione!S968,'domanda settimanale A41002300'!CR34,0)+IF('domanda settimanale A41002300'!CR35&gt;simulazione!S968,'domanda settimanale A41002300'!CR35,0)+IF('domanda settimanale A41002300'!CR36&gt;simulazione!S968,'domanda settimanale A41002300'!CR36,0)+IF('domanda settimanale A41002300'!CR37&gt;simulazione!S968,'domanda settimanale A41002300'!CR37,0)+IF('domanda settimanale A41002300'!CR38&gt;simulazione!S968,'domanda settimanale A41002300'!CR38,0))</f>
        <v>70</v>
      </c>
      <c r="J40" s="206">
        <f>_xlfn.CEILING.MATH('domanda settimanale A41002300'!CU33+IF('domanda settimanale A41002300'!CU34&gt;simulazione!S498,'domanda settimanale A41002300'!CU34,0)+IF('domanda settimanale A41002300'!CU35&gt;simulazione!S498,'domanda settimanale A41002300'!CU35,0)+IF('domanda settimanale A41002300'!CU36&gt;simulazione!S498,'domanda settimanale A41002300'!CU36,0)+IF('domanda settimanale A41002300'!CU37&gt;simulazione!S498,'domanda settimanale A41002300'!CU37,0))</f>
        <v>52</v>
      </c>
      <c r="K40" s="206">
        <f>_xlfn.CEILING.MATH('domanda settimanale A41002300'!CV33+IF('domanda settimanale A41002300'!CV34&gt;simulazione!R1435,'domanda settimanale A41002300'!CV34,0)+IF('domanda settimanale A41002300'!CV35&gt;simulazione!R1435,'domanda settimanale A41002300'!CV35,0)+IF('domanda settimanale A41002300'!CV36&gt;simulazione!R1435,'domanda settimanale A41002300'!CV36,0)+IF('domanda settimanale A41002300'!CV37&gt;simulazione!R1435,'domanda settimanale A41002300'!CV37,0))</f>
        <v>19</v>
      </c>
      <c r="L40" s="206">
        <f>('domanda settimanale A41002300'!DK33+IF('domanda settimanale A41002300'!DK34&gt;simulazione!T343,'domanda settimanale A41002300'!DK34,0)+IF('domanda settimanale A41002300'!DK35&gt;simulazione!T343,'domanda settimanale A41002300'!DK35,0)+IF('domanda settimanale A41002300'!DK36&gt;simulazione!T343,'domanda settimanale A41002300'!DK36,0)+IF('domanda settimanale A41002300'!DK37&gt;simulazione!T343,'domanda settimanale A41002300'!DK37,0)+IF('domanda settimanale A41002300'!DK38&gt;simulazione!T343,'domanda settimanale A41002300'!DK38,0)+IF('domanda settimanale A41002300'!DK39&gt;simulazione!T343,'domanda settimanale A41002300'!DK39,0)+IF('domanda settimanale A41002300'!DK40&gt;simulazione!T343,'domanda settimanale A41002300'!DK40,0)+IF('domanda settimanale A41002300'!DK41&gt;simulazione!T343,'domanda settimanale A41002300'!DK41,0)+IF('domanda settimanale A41002300'!DK42&gt;simulazione!T343,'domanda settimanale A41002300'!DK42,0)+IF('domanda settimanale A41002300'!DK43&gt;simulazione!T343,'domanda settimanale A41002300'!DK43,0)+IF('domanda settimanale A41002300'!DK44&gt;simulazione!T343,'domanda settimanale A41002300'!DK44,0)+IF('domanda settimanale A41002300'!DK45&gt;simulazione!T343,'domanda settimanale A41002300'!DK45,0)+IF('domanda settimanale A41002300'!DK46&gt;simulazione!T343,'domanda settimanale A41002300'!DK46,0)+IF('domanda settimanale A41002300'!DK47&gt;simulazione!T343,'domanda settimanale A41002300'!DK47,0)+IF('domanda settimanale A41002300'!DK48&gt;simulazione!T343,'domanda settimanale A41002300'!DK48,0)+IF('domanda settimanale A41002300'!DK49&gt;simulazione!T343,'domanda settimanale A41002300'!DK49,0)+IF('domanda settimanale A41002300'!DK50&gt;simulazione!T343,'domanda settimanale A41002300'!DK50,0)+IF('domanda settimanale A41002300'!DK51&gt;simulazione!T343,'domanda settimanale A41002300'!DK51,0)+IF('domanda settimanale A41002300'!DK52&gt;simulazione!T343,'domanda settimanale A41002300'!DK52,0)+IF('domanda settimanale A41002300'!DK53&gt;simulazione!T343,'domanda settimanale A41002300'!DK53,0)+IF('domanda settimanale A41002300'!DK54&gt;simulazione!T343,'domanda settimanale A41002300'!DK54,0)+IF('domanda settimanale A41002300'!DK55&gt;simulazione!T343,'domanda settimanale A41002300'!DK55,0)+IF('domanda settimanale A41002300'!DK56&gt;simulazione!T343,'domanda settimanale A41002300'!DK56,0)+IF('domanda settimanale A41002300'!DK57&gt;simulazione!T343,'domanda settimanale A41002300'!DK57,0)+IF('domanda settimanale A41002300'!DK58&gt;simulazione!T343,'domanda settimanale A41002300'!DK58,0)+IF('domanda settimanale A41002300'!DK59&gt;simulazione!T343,'domanda settimanale A41002300'!DK59,0)+IF('domanda settimanale A41002300'!DK60&gt;simulazione!T343,'domanda settimanale A41002300'!DK60,0)+IF('domanda settimanale A41002300'!DK61&gt;simulazione!T343,'domanda settimanale A41002300'!DK61,0)+IF('domanda settimanale A41002300'!DK62&gt;simulazione!T343,'domanda settimanale A41002300'!DK62,0)+IF('domanda settimanale A41002300'!DK63&gt;simulazione!T343,'domanda settimanale A41002300'!DK63,0)+IF('domanda settimanale A41002300'!DK64&gt;simulazione!T343,'domanda settimanale A41002300'!DK64,0)+IF('domanda settimanale A41002300'!DK65&gt;simulazione!T343,'domanda settimanale A41002300'!DK65,0)+IF('domanda settimanale A41002300'!DK66&gt;simulazione!T343,'domanda settimanale A41002300'!DK66,0)+IF('domanda settimanale A41002300'!DK67&gt;simulazione!T343,'domanda settimanale A41002300'!DK67,0)+IF('domanda settimanale A41002300'!DK68&gt;simulazione!T343,'domanda settimanale A41002300'!DK68,0)+IF('domanda settimanale A41002300'!DK69&gt;simulazione!T343,'domanda settimanale A41002300'!DK69,0)+IF('domanda settimanale A41002300'!DK70&gt;simulazione!T343,'domanda settimanale A41002300'!DK70,0)+IF('domanda settimanale A41002300'!DK71&gt;simulazione!T343,'domanda settimanale A41002300'!DK71,0)+IF('domanda settimanale A41002300'!DK72&gt;simulazione!T343,'domanda settimanale A41002300'!DK72,0)+IF('domanda settimanale A41002300'!DK73&gt;simulazione!T343,'domanda settimanale A41002300'!DK73,0)+IF('domanda settimanale A41002300'!DK74&gt;simulazione!T343,'domanda settimanale A41002300'!DK74,0)+IF('domanda settimanale A41002300'!DK75&gt;simulazione!T343,'domanda settimanale A41002300'!DK75,0)+IF('domanda settimanale A41002300'!DK76&gt;simulazione!T343,'domanda settimanale A41002300'!DK76,0)+IF('domanda settimanale A41002300'!DK77&gt;simulazione!T343,'domanda settimanale A41002300'!DK77,0)+IF('domanda settimanale A41002300'!DK78&gt;simulazione!T343,'domanda settimanale A41002300'!DK78,0)+IF('domanda settimanale A41002300'!DK79&gt;simulazione!T343,'domanda settimanale A41002300'!DK79,0)+IF('domanda settimanale A41002300'!DK80&gt;simulazione!T343,'domanda settimanale A41002300'!DK80,0)+IF('domanda settimanale A41002300'!DK81&gt;simulazione!T343,'domanda settimanale A41002300'!DK81,0)+IF('domanda settimanale A41002300'!DK82&gt;simulazione!T343,'domanda settimanale A41002300'!DK82,0)+IF('domanda settimanale A41002300'!DK83&gt;simulazione!T343,'domanda settimanale A41002300'!DK83,0)+IF('domanda settimanale A41002300'!DK84&gt;simulazione!T343,'domanda settimanale A41002300'!DK84,0)+IF('domanda settimanale A41002300'!DK85&gt;simulazione!T343,'domanda settimanale A41002300'!DK85,0)+IF('domanda settimanale A41002300'!DK86&gt;simulazione!T343,'domanda settimanale A41002300'!DK86,0)+IF('domanda settimanale A41002300'!DK87&gt;simulazione!T343,'domanda settimanale A41002300'!DK87,0)+IF('domanda settimanale A41002300'!DK88&gt;simulazione!T343,'domanda settimanale A41002300'!DK88,0)+IF('domanda settimanale A41002300'!DK89&gt;simulazione!T343,'domanda settimanale A41002300'!DK89,0)+IF('domanda settimanale A41002300'!DK90&gt;simulazione!T343,'domanda settimanale A41002300'!DK90,0)+IF('domanda settimanale A41002300'!DK91&gt;simulazione!T343,'domanda settimanale A41002300'!DK91,0)+IF('domanda settimanale A41002300'!DK92&gt;simulazione!T343,'domanda settimanale A41002300'!DK92,0)+IF('domanda settimanale A41002300'!DK93&gt;simulazione!T343,'domanda settimanale A41002300'!DK93,0))</f>
        <v>10435.696285714286</v>
      </c>
      <c r="M40" s="206">
        <f>'domanda settimanale A41002300'!DH33+IF('domanda settimanale A41002300'!DH34&gt;simulazione!T1589,'domanda settimanale A41002300'!DH34,0)+IF('domanda settimanale A41002300'!DH35&gt;simulazione!T1589,'domanda settimanale A41002300'!DH35,0)+IF('domanda settimanale A41002300'!DH36&gt;simulazione!T1589,'domanda settimanale A41002300'!DH36,0)+IF('domanda settimanale A41002300'!DH37&gt;simulazione!T1589,'domanda settimanale A41002300'!DH37,0)+IF('domanda settimanale A41002300'!DH38&gt;simulazione!T1589,'domanda settimanale A41002300'!DH38,0)+IF('domanda settimanale A41002300'!DH39&gt;simulazione!T1589,'domanda settimanale A41002300'!DH39,0)+IF('domanda settimanale A41002300'!DH40&gt;simulazione!T1589,'domanda settimanale A41002300'!DH40,0)+IF('domanda settimanale A41002300'!DH41&gt;simulazione!T1589,'domanda settimanale A41002300'!DH41,0)+IF('domanda settimanale A41002300'!DH42&gt;simulazione!T1589,'domanda settimanale A41002300'!DH42,0)+IF('domanda settimanale A41002300'!DH43&gt;simulazione!T1589,'domanda settimanale A41002300'!DH43,0)+IF('domanda settimanale A41002300'!DH44&gt;simulazione!T1589,'domanda settimanale A41002300'!DH44,0)+IF('domanda settimanale A41002300'!DH45&gt;simulazione!T1589,'domanda settimanale A41002300'!DH45,0)+IF('domanda settimanale A41002300'!DH46&gt;simulazione!T1589,'domanda settimanale A41002300'!DH46,0)+IF('domanda settimanale A41002300'!DH47&gt;simulazione!T1589,'domanda settimanale A41002300'!DH47,0)+IF('domanda settimanale A41002300'!DH48&gt;simulazione!T1589,'domanda settimanale A41002300'!DH48,0)+IF('domanda settimanale A41002300'!DH49&gt;simulazione!T1589,'domanda settimanale A41002300'!DH49,0)+IF('domanda settimanale A41002300'!DH50&gt;simulazione!T1589,'domanda settimanale A41002300'!DH50,0)+IF('domanda settimanale A41002300'!DH51&gt;simulazione!T1589,'domanda settimanale A41002300'!DH51,0)+IF('domanda settimanale A41002300'!DH52&gt;simulazione!T1589,'domanda settimanale A41002300'!DH52,0)+IF('domanda settimanale A41002300'!DH53&gt;simulazione!T1589,'domanda settimanale A41002300'!DH53,0)+IF('domanda settimanale A41002300'!DH54&gt;simulazione!T1589,'domanda settimanale A41002300'!DH54,0)+IF('domanda settimanale A41002300'!DH55&gt;simulazione!T1589,'domanda settimanale A41002300'!DH55,0)+IF('domanda settimanale A41002300'!DH56&gt;simulazione!T1589,'domanda settimanale A41002300'!DH56,0)+IF('domanda settimanale A41002300'!DH57&gt;simulazione!T1589,'domanda settimanale A41002300'!DH57,0)+IF('domanda settimanale A41002300'!DH58&gt;simulazione!T1589,'domanda settimanale A41002300'!DH58,0)+IF('domanda settimanale A41002300'!DH59&gt;simulazione!T1589,'domanda settimanale A41002300'!DH59,0)+IF('domanda settimanale A41002300'!DH60&gt;simulazione!T1589,'domanda settimanale A41002300'!DH60,0)+IF('domanda settimanale A41002300'!DH61&gt;simulazione!T1589,'domanda settimanale A41002300'!DH61,0)+IF('domanda settimanale A41002300'!DH62&gt;simulazione!T1589,'domanda settimanale A41002300'!DH62,0)+IF('domanda settimanale A41002300'!DH63&gt;simulazione!T1589,'domanda settimanale A41002300'!DH63,0)+IF('domanda settimanale A41002300'!DH64&gt;simulazione!T1589,'domanda settimanale A41002300'!DH64,0)+IF('domanda settimanale A41002300'!DH65&gt;simulazione!T1589,'domanda settimanale A41002300'!DH65,0)+IF('domanda settimanale A41002300'!DH66&gt;simulazione!T1589,'domanda settimanale A41002300'!DH66,0)+IF('domanda settimanale A41002300'!DH67&gt;simulazione!T1589,'domanda settimanale A41002300'!DH67,0)+IF('domanda settimanale A41002300'!DH68&gt;simulazione!T1589,'domanda settimanale A41002300'!DH68,0)+IF('domanda settimanale A41002300'!DH69&gt;simulazione!T1589,'domanda settimanale A41002300'!DH69,0)+IF('domanda settimanale A41002300'!DH70&gt;simulazione!T1589,'domanda settimanale A41002300'!DH70,0)+IF('domanda settimanale A41002300'!DH71&gt;simulazione!T1589,'domanda settimanale A41002300'!DH71,0)+IF('domanda settimanale A41002300'!DH72&gt;simulazione!T1589,'domanda settimanale A41002300'!DH72,0)+IF('domanda settimanale A41002300'!DH73&gt;simulazione!T1589,'domanda settimanale A41002300'!DH73,0)+IF('domanda settimanale A41002300'!DH74&gt;simulazione!T1589,'domanda settimanale A41002300'!DH74,0)+IF('domanda settimanale A41002300'!DH75&gt;simulazione!T1589,'domanda settimanale A41002300'!DH75,0)+IF('domanda settimanale A41002300'!DH76&gt;simulazione!T1589,'domanda settimanale A41002300'!DH76,0)+IF('domanda settimanale A41002300'!DH77&gt;simulazione!T1589,'domanda settimanale A41002300'!DH77,0)+IF('domanda settimanale A41002300'!DH78&gt;simulazione!T1589,'domanda settimanale A41002300'!DH78,0)+IF('domanda settimanale A41002300'!DH79&gt;simulazione!T1589,'domanda settimanale A41002300'!DH79,0)+IF('domanda settimanale A41002300'!DH80&gt;simulazione!T1589,'domanda settimanale A41002300'!DH80,0)+IF('domanda settimanale A41002300'!DH81&gt;simulazione!T1589,'domanda settimanale A41002300'!DH81,0)+IF('domanda settimanale A41002300'!DH82&gt;simulazione!T1589,'domanda settimanale A41002300'!DH82,0)+IF('domanda settimanale A41002300'!DH83&gt;simulazione!T1589,'domanda settimanale A41002300'!DH83,0)+IF('domanda settimanale A41002300'!DH84&gt;simulazione!T1589,'domanda settimanale A41002300'!DH84,0)+IF('domanda settimanale A41002300'!DH85&gt;simulazione!T1589,'domanda settimanale A41002300'!DH85,0)+IF('domanda settimanale A41002300'!DH86&gt;simulazione!T1589,'domanda settimanale A41002300'!DH86,0)+IF('domanda settimanale A41002300'!DH87&gt;simulazione!T1589,'domanda settimanale A41002300'!DH87,0)+IF('domanda settimanale A41002300'!DH88&gt;simulazione!T1589,'domanda settimanale A41002300'!DH88,0)+IF('domanda settimanale A41002300'!DH89&gt;simulazione!T1589,'domanda settimanale A41002300'!DH89,0)+IF('domanda settimanale A41002300'!DH90&gt;simulazione!T1589,'domanda settimanale A41002300'!DH90,0)+IF('domanda settimanale A41002300'!DH91&gt;simulazione!T1589,'domanda settimanale A41002300'!DH91,0)+IF('domanda settimanale A41002300'!DH92&gt;simulazione!T1589,'domanda settimanale A41002300'!DH92,0)+IF('domanda settimanale A41002300'!DH93&gt;simulazione!T1589,'domanda settimanale A41002300'!DH93,0)</f>
        <v>40660.265142857133</v>
      </c>
      <c r="N40" s="129">
        <f>'domanda settimanale A41002300'!DR33+IF('domanda settimanale A41002300'!DR34&gt;simulazione!T1279,'domanda settimanale A41002300'!DR34,0)+IF('domanda settimanale A41002300'!DR35&gt;simulazione!T1279,'domanda settimanale A41002300'!DR35,0)+IF('domanda settimanale A41002300'!DR36&gt;simulazione!T1279,'domanda settimanale A41002300'!DR36,0)+IF('domanda settimanale A41002300'!DR37&gt;simulazione!T1279,'domanda settimanale A41002300'!DR37,0)+IF('domanda settimanale A41002300'!DR38&gt;simulazione!T1279,'domanda settimanale A41002300'!DR38,0)+IF('domanda settimanale A41002300'!DR39&gt;simulazione!T1279,'domanda settimanale A41002300'!DR39,0)+IF('domanda settimanale A41002300'!DR40&gt;simulazione!T1279,'domanda settimanale A41002300'!DR40,0)+IF('domanda settimanale A41002300'!DR41&gt;simulazione!T1279,'domanda settimanale A41002300'!DR41,0)+IF('domanda settimanale A41002300'!DR42&gt;simulazione!T1279,'domanda settimanale A41002300'!DR42,0)+IF('domanda settimanale A41002300'!DR43&gt;simulazione!T1279,'domanda settimanale A41002300'!DR43,0)+IF('domanda settimanale A41002300'!DR44&gt;simulazione!T1279,'domanda settimanale A41002300'!DR44,0)+IF('domanda settimanale A41002300'!DR45&gt;simulazione!T1279,'domanda settimanale A41002300'!DR45,0)+IF('domanda settimanale A41002300'!DR46&gt;simulazione!T1279,'domanda settimanale A41002300'!DR46,0)+IF('domanda settimanale A41002300'!DR47&gt;simulazione!T1279,'domanda settimanale A41002300'!DR47,0)+IF('domanda settimanale A41002300'!DR48&gt;simulazione!T1279,'domanda settimanale A41002300'!DR48,0)+IF('domanda settimanale A41002300'!DR49&gt;simulazione!T1279,'domanda settimanale A41002300'!DR49,0)+IF('domanda settimanale A41002300'!DR50&gt;simulazione!T1279,'domanda settimanale A41002300'!DR50,0)+IF('domanda settimanale A41002300'!DR51&gt;simulazione!T1279,'domanda settimanale A41002300'!DR51,0)+IF('domanda settimanale A41002300'!DR52&gt;simulazione!T1279,'domanda settimanale A41002300'!DR52,0)+IF('domanda settimanale A41002300'!DR53&gt;simulazione!T1279,'domanda settimanale A41002300'!DR53,0)+IF('domanda settimanale A41002300'!DR54&gt;simulazione!T1279,'domanda settimanale A41002300'!DR54,0)+IF('domanda settimanale A41002300'!DR55&gt;simulazione!T1279,'domanda settimanale A41002300'!DR55,0)+IF('domanda settimanale A41002300'!DR56&gt;simulazione!T1279,'domanda settimanale A41002300'!DR56,0)+IF('domanda settimanale A41002300'!DR57&gt;simulazione!T1279,'domanda settimanale A41002300'!DR57,0)+IF('domanda settimanale A41002300'!DR58&gt;simulazione!T1279,'domanda settimanale A41002300'!DR58,0)+IF('domanda settimanale A41002300'!DR59&gt;simulazione!T1279,'domanda settimanale A41002300'!DR59,0)+IF('domanda settimanale A41002300'!DR60&gt;simulazione!T1279,'domanda settimanale A41002300'!DR60,0)+IF('domanda settimanale A41002300'!DR61&gt;simulazione!T1279,'domanda settimanale A41002300'!DR61,0)+IF('domanda settimanale A41002300'!DR62&gt;simulazione!T1279,'domanda settimanale A41002300'!DR62,0)+IF('domanda settimanale A41002300'!DR63&gt;simulazione!T1279,'domanda settimanale A41002300'!DR63,0)+IF('domanda settimanale A41002300'!DR64&gt;simulazione!T1279,'domanda settimanale A41002300'!DR64,0)+IF('domanda settimanale A41002300'!DR65&gt;simulazione!T1279,'domanda settimanale A41002300'!DR65,0)+IF('domanda settimanale A41002300'!DR66&gt;simulazione!T1279,'domanda settimanale A41002300'!DR66,0)+IF('domanda settimanale A41002300'!DR67&gt;simulazione!T1279,'domanda settimanale A41002300'!DR67,0)+IF('domanda settimanale A41002300'!DR68&gt;simulazione!T1279,'domanda settimanale A41002300'!DR68,0)</f>
        <v>330.41485714285716</v>
      </c>
    </row>
    <row r="41" spans="3:14">
      <c r="C41" s="3" t="s">
        <v>120</v>
      </c>
      <c r="D41" s="173">
        <f>_xlfn.CEILING.MATH('domanda settimanale A41002300'!DB34+IF('domanda settimanale A41002300'!DB35&gt;simulazione!S33,'domanda settimanale A41002300'!DB35,0)+IF('domanda settimanale A41002300'!DB36&gt;simulazione!S33,'domanda settimanale A41002300'!DB36,0)+IF('domanda settimanale A41002300'!DB37&gt;simulazione!S33,'domanda settimanale A41002300'!DB37,0)+IF('domanda settimanale A41002300'!DB38&gt;simulazione!S33,'domanda settimanale A41002300'!DB38,0)+IF('domanda settimanale A41002300'!DB39&gt;simulazione!S33,'domanda settimanale A41002300'!DB39,0)+IF('domanda settimanale A41002300'!DB40&gt;simulazione!S33,'domanda settimanale A41002300'!DB40,0))</f>
        <v>70</v>
      </c>
      <c r="E41" s="173">
        <f>_xlfn.CEILING.MATH('domanda settimanale A41002300'!DC34+IF('domanda settimanale A41002300'!DC35&gt;simulazione!S189,'domanda settimanale A41002300'!DC35,0)+IF('domanda settimanale A41002300'!DC36&gt;simulazione!S189,'domanda settimanale A41002300'!DC36,0)+IF('domanda settimanale A41002300'!DC37&gt;simulazione!S189,'domanda settimanale A41002300'!DC37,0)+IF('domanda settimanale A41002300'!DC38&gt;simulazione!S189,'domanda settimanale A41002300'!DC38,0)+IF('domanda settimanale A41002300'!DC39&gt;simulazione!S189,'domanda settimanale A41002300'!DC39,0))</f>
        <v>70</v>
      </c>
      <c r="F41" s="5">
        <v>12190</v>
      </c>
      <c r="G41" s="5">
        <f>_xlfn.CEILING.MATH('domanda settimanale A41002300'!CJ34+IF('domanda settimanale A41002300'!CJ35&gt;simulazione!S657,'domanda settimanale A41002300'!CJ35,0)+IF('domanda settimanale A41002300'!CJ36&gt;simulazione!S657,'domanda settimanale A41002300'!CJ36,0)+IF('domanda settimanale A41002300'!CJ37&gt;simulazione!S657,'domanda settimanale A41002300'!CJ37,0)+IF('domanda settimanale A41002300'!CJ38&gt;simulazione!S657,'domanda settimanale A41002300'!CJ38,0)+IF('domanda settimanale A41002300'!CJ39&gt;simulazione!S657,'domanda settimanale A41002300'!CJ39,0))</f>
        <v>70</v>
      </c>
      <c r="H41" s="5">
        <f>_xlfn.CEILING.MATH('domanda settimanale A41002300'!CQ34+IF('domanda settimanale A41002300'!CQ35&gt;simulazione!S969,'domanda settimanale A41002300'!CQ35,0)+IF('domanda settimanale A41002300'!CQ36&gt;simulazione!S969,'domanda settimanale A41002300'!CQ36,0)+IF('domanda settimanale A41002300'!CQ37&gt;simulazione!S969,'domanda settimanale A41002300'!CQ37,0)+IF('domanda settimanale A41002300'!CQ38&gt;simulazione!S969,'domanda settimanale A41002300'!CQ38,0)+IF('domanda settimanale A41002300'!CQ39&gt;simulazione!S969,'domanda settimanale A41002300'!CQ39,0))</f>
        <v>70</v>
      </c>
      <c r="I41" s="5">
        <f>_xlfn.CEILING.MATH('domanda settimanale A41002300'!CR34+IF('domanda settimanale A41002300'!CR35&gt;simulazione!S969,'domanda settimanale A41002300'!CR35,0)+IF('domanda settimanale A41002300'!CR36&gt;simulazione!S969,'domanda settimanale A41002300'!CR36,0)+IF('domanda settimanale A41002300'!CR37&gt;simulazione!S969,'domanda settimanale A41002300'!CR37,0)+IF('domanda settimanale A41002300'!CR38&gt;simulazione!S969,'domanda settimanale A41002300'!CR38,0)+IF('domanda settimanale A41002300'!CR39&gt;simulazione!S969,'domanda settimanale A41002300'!CR39,0))</f>
        <v>70</v>
      </c>
      <c r="J41" s="206">
        <f>_xlfn.CEILING.MATH('domanda settimanale A41002300'!CU34+IF('domanda settimanale A41002300'!CU35&gt;simulazione!S499,'domanda settimanale A41002300'!CU35,0)+IF('domanda settimanale A41002300'!CU36&gt;simulazione!S499,'domanda settimanale A41002300'!CU36,0)+IF('domanda settimanale A41002300'!CU37&gt;simulazione!S499,'domanda settimanale A41002300'!CU37,0)+IF('domanda settimanale A41002300'!CU38&gt;simulazione!S499,'domanda settimanale A41002300'!CU38,0))</f>
        <v>52</v>
      </c>
      <c r="K41" s="206">
        <f>_xlfn.CEILING.MATH('domanda settimanale A41002300'!CV34+IF('domanda settimanale A41002300'!CV35&gt;simulazione!R1436,'domanda settimanale A41002300'!CV35,0)+IF('domanda settimanale A41002300'!CV36&gt;simulazione!R1436,'domanda settimanale A41002300'!CV36,0)+IF('domanda settimanale A41002300'!CV37&gt;simulazione!R1436,'domanda settimanale A41002300'!CV37,0)+IF('domanda settimanale A41002300'!CV38&gt;simulazione!R1436,'domanda settimanale A41002300'!CV38,0))</f>
        <v>19</v>
      </c>
      <c r="L41" s="206">
        <f>('domanda settimanale A41002300'!DK34+IF('domanda settimanale A41002300'!DK35&gt;simulazione!T344,'domanda settimanale A41002300'!DK35,0)+IF('domanda settimanale A41002300'!DK36&gt;simulazione!T344,'domanda settimanale A41002300'!DK36,0)+IF('domanda settimanale A41002300'!DK37&gt;simulazione!T344,'domanda settimanale A41002300'!DK37,0)+IF('domanda settimanale A41002300'!DK38&gt;simulazione!T344,'domanda settimanale A41002300'!DK38,0)+IF('domanda settimanale A41002300'!DK39&gt;simulazione!T344,'domanda settimanale A41002300'!DK39,0)+IF('domanda settimanale A41002300'!DK40&gt;simulazione!T344,'domanda settimanale A41002300'!DK40,0)+IF('domanda settimanale A41002300'!DK41&gt;simulazione!T344,'domanda settimanale A41002300'!DK41,0)+IF('domanda settimanale A41002300'!DK42&gt;simulazione!T344,'domanda settimanale A41002300'!DK42,0)+IF('domanda settimanale A41002300'!DK43&gt;simulazione!T344,'domanda settimanale A41002300'!DK43,0)+IF('domanda settimanale A41002300'!DK44&gt;simulazione!T344,'domanda settimanale A41002300'!DK44,0)+IF('domanda settimanale A41002300'!DK45&gt;simulazione!T344,'domanda settimanale A41002300'!DK45,0)+IF('domanda settimanale A41002300'!DK46&gt;simulazione!T344,'domanda settimanale A41002300'!DK46,0)+IF('domanda settimanale A41002300'!DK47&gt;simulazione!T344,'domanda settimanale A41002300'!DK47,0)+IF('domanda settimanale A41002300'!DK48&gt;simulazione!T344,'domanda settimanale A41002300'!DK48,0)+IF('domanda settimanale A41002300'!DK49&gt;simulazione!T344,'domanda settimanale A41002300'!DK49,0)+IF('domanda settimanale A41002300'!DK50&gt;simulazione!T344,'domanda settimanale A41002300'!DK50,0)+IF('domanda settimanale A41002300'!DK51&gt;simulazione!T344,'domanda settimanale A41002300'!DK51,0)+IF('domanda settimanale A41002300'!DK52&gt;simulazione!T344,'domanda settimanale A41002300'!DK52,0)+IF('domanda settimanale A41002300'!DK53&gt;simulazione!T344,'domanda settimanale A41002300'!DK53,0)+IF('domanda settimanale A41002300'!DK54&gt;simulazione!T344,'domanda settimanale A41002300'!DK54,0)+IF('domanda settimanale A41002300'!DK55&gt;simulazione!T344,'domanda settimanale A41002300'!DK55,0)+IF('domanda settimanale A41002300'!DK56&gt;simulazione!T344,'domanda settimanale A41002300'!DK56,0)+IF('domanda settimanale A41002300'!DK57&gt;simulazione!T344,'domanda settimanale A41002300'!DK57,0)+IF('domanda settimanale A41002300'!DK58&gt;simulazione!T344,'domanda settimanale A41002300'!DK58,0)+IF('domanda settimanale A41002300'!DK59&gt;simulazione!T344,'domanda settimanale A41002300'!DK59,0)+IF('domanda settimanale A41002300'!DK60&gt;simulazione!T344,'domanda settimanale A41002300'!DK60,0)+IF('domanda settimanale A41002300'!DK61&gt;simulazione!T344,'domanda settimanale A41002300'!DK61,0)+IF('domanda settimanale A41002300'!DK62&gt;simulazione!T344,'domanda settimanale A41002300'!DK62,0)+IF('domanda settimanale A41002300'!DK63&gt;simulazione!T344,'domanda settimanale A41002300'!DK63,0)+IF('domanda settimanale A41002300'!DK64&gt;simulazione!T344,'domanda settimanale A41002300'!DK64,0)+IF('domanda settimanale A41002300'!DK65&gt;simulazione!T344,'domanda settimanale A41002300'!DK65,0)+IF('domanda settimanale A41002300'!DK66&gt;simulazione!T344,'domanda settimanale A41002300'!DK66,0)+IF('domanda settimanale A41002300'!DK67&gt;simulazione!T344,'domanda settimanale A41002300'!DK67,0)+IF('domanda settimanale A41002300'!DK68&gt;simulazione!T344,'domanda settimanale A41002300'!DK68,0)+IF('domanda settimanale A41002300'!DK69&gt;simulazione!T344,'domanda settimanale A41002300'!DK69,0)+IF('domanda settimanale A41002300'!DK70&gt;simulazione!T344,'domanda settimanale A41002300'!DK70,0)+IF('domanda settimanale A41002300'!DK71&gt;simulazione!T344,'domanda settimanale A41002300'!DK71,0)+IF('domanda settimanale A41002300'!DK72&gt;simulazione!T344,'domanda settimanale A41002300'!DK72,0)+IF('domanda settimanale A41002300'!DK73&gt;simulazione!T344,'domanda settimanale A41002300'!DK73,0)+IF('domanda settimanale A41002300'!DK74&gt;simulazione!T344,'domanda settimanale A41002300'!DK74,0)+IF('domanda settimanale A41002300'!DK75&gt;simulazione!T344,'domanda settimanale A41002300'!DK75,0)+IF('domanda settimanale A41002300'!DK76&gt;simulazione!T344,'domanda settimanale A41002300'!DK76,0)+IF('domanda settimanale A41002300'!DK77&gt;simulazione!T344,'domanda settimanale A41002300'!DK77,0)+IF('domanda settimanale A41002300'!DK78&gt;simulazione!T344,'domanda settimanale A41002300'!DK78,0)+IF('domanda settimanale A41002300'!DK79&gt;simulazione!T344,'domanda settimanale A41002300'!DK79,0)+IF('domanda settimanale A41002300'!DK80&gt;simulazione!T344,'domanda settimanale A41002300'!DK80,0)+IF('domanda settimanale A41002300'!DK81&gt;simulazione!T344,'domanda settimanale A41002300'!DK81,0)+IF('domanda settimanale A41002300'!DK82&gt;simulazione!T344,'domanda settimanale A41002300'!DK82,0)+IF('domanda settimanale A41002300'!DK83&gt;simulazione!T344,'domanda settimanale A41002300'!DK83,0)+IF('domanda settimanale A41002300'!DK84&gt;simulazione!T344,'domanda settimanale A41002300'!DK84,0)+IF('domanda settimanale A41002300'!DK85&gt;simulazione!T344,'domanda settimanale A41002300'!DK85,0)+IF('domanda settimanale A41002300'!DK86&gt;simulazione!T344,'domanda settimanale A41002300'!DK86,0)+IF('domanda settimanale A41002300'!DK87&gt;simulazione!T344,'domanda settimanale A41002300'!DK87,0)+IF('domanda settimanale A41002300'!DK88&gt;simulazione!T344,'domanda settimanale A41002300'!DK88,0)+IF('domanda settimanale A41002300'!DK89&gt;simulazione!T344,'domanda settimanale A41002300'!DK89,0)+IF('domanda settimanale A41002300'!DK90&gt;simulazione!T344,'domanda settimanale A41002300'!DK90,0)+IF('domanda settimanale A41002300'!DK91&gt;simulazione!T344,'domanda settimanale A41002300'!DK91,0)+IF('domanda settimanale A41002300'!DK92&gt;simulazione!T344,'domanda settimanale A41002300'!DK92,0)+IF('domanda settimanale A41002300'!DK93&gt;simulazione!T344,'domanda settimanale A41002300'!DK93,0)+IF('domanda settimanale A41002300'!DK94&gt;simulazione!T344,'domanda settimanale A41002300'!DK94,0))</f>
        <v>10435.696285714286</v>
      </c>
      <c r="M41" s="206">
        <f>'domanda settimanale A41002300'!DH34+IF('domanda settimanale A41002300'!DH35&gt;simulazione!T1590,'domanda settimanale A41002300'!DH35,0)+IF('domanda settimanale A41002300'!DH36&gt;simulazione!T1590,'domanda settimanale A41002300'!DH36,0)+IF('domanda settimanale A41002300'!DH37&gt;simulazione!T1590,'domanda settimanale A41002300'!DH37,0)+IF('domanda settimanale A41002300'!DH38&gt;simulazione!T1590,'domanda settimanale A41002300'!DH38,0)+IF('domanda settimanale A41002300'!DH39&gt;simulazione!T1590,'domanda settimanale A41002300'!DH39,0)+IF('domanda settimanale A41002300'!DH40&gt;simulazione!T1590,'domanda settimanale A41002300'!DH40,0)+IF('domanda settimanale A41002300'!DH41&gt;simulazione!T1590,'domanda settimanale A41002300'!DH41,0)+IF('domanda settimanale A41002300'!DH42&gt;simulazione!T1590,'domanda settimanale A41002300'!DH42,0)+IF('domanda settimanale A41002300'!DH43&gt;simulazione!T1590,'domanda settimanale A41002300'!DH43,0)+IF('domanda settimanale A41002300'!DH44&gt;simulazione!T1590,'domanda settimanale A41002300'!DH44,0)+IF('domanda settimanale A41002300'!DH45&gt;simulazione!T1590,'domanda settimanale A41002300'!DH45,0)+IF('domanda settimanale A41002300'!DH46&gt;simulazione!T1590,'domanda settimanale A41002300'!DH46,0)+IF('domanda settimanale A41002300'!DH47&gt;simulazione!T1590,'domanda settimanale A41002300'!DH47,0)+IF('domanda settimanale A41002300'!DH48&gt;simulazione!T1590,'domanda settimanale A41002300'!DH48,0)+IF('domanda settimanale A41002300'!DH49&gt;simulazione!T1590,'domanda settimanale A41002300'!DH49,0)+IF('domanda settimanale A41002300'!DH50&gt;simulazione!T1590,'domanda settimanale A41002300'!DH50,0)+IF('domanda settimanale A41002300'!DH51&gt;simulazione!T1590,'domanda settimanale A41002300'!DH51,0)+IF('domanda settimanale A41002300'!DH52&gt;simulazione!T1590,'domanda settimanale A41002300'!DH52,0)+IF('domanda settimanale A41002300'!DH53&gt;simulazione!T1590,'domanda settimanale A41002300'!DH53,0)+IF('domanda settimanale A41002300'!DH54&gt;simulazione!T1590,'domanda settimanale A41002300'!DH54,0)+IF('domanda settimanale A41002300'!DH55&gt;simulazione!T1590,'domanda settimanale A41002300'!DH55,0)+IF('domanda settimanale A41002300'!DH56&gt;simulazione!T1590,'domanda settimanale A41002300'!DH56,0)+IF('domanda settimanale A41002300'!DH57&gt;simulazione!T1590,'domanda settimanale A41002300'!DH57,0)+IF('domanda settimanale A41002300'!DH58&gt;simulazione!T1590,'domanda settimanale A41002300'!DH58,0)+IF('domanda settimanale A41002300'!DH59&gt;simulazione!T1590,'domanda settimanale A41002300'!DH59,0)+IF('domanda settimanale A41002300'!DH60&gt;simulazione!T1590,'domanda settimanale A41002300'!DH60,0)+IF('domanda settimanale A41002300'!DH61&gt;simulazione!T1590,'domanda settimanale A41002300'!DH61,0)+IF('domanda settimanale A41002300'!DH62&gt;simulazione!T1590,'domanda settimanale A41002300'!DH62,0)+IF('domanda settimanale A41002300'!DH63&gt;simulazione!T1590,'domanda settimanale A41002300'!DH63,0)+IF('domanda settimanale A41002300'!DH64&gt;simulazione!T1590,'domanda settimanale A41002300'!DH64,0)+IF('domanda settimanale A41002300'!DH65&gt;simulazione!T1590,'domanda settimanale A41002300'!DH65,0)+IF('domanda settimanale A41002300'!DH66&gt;simulazione!T1590,'domanda settimanale A41002300'!DH66,0)+IF('domanda settimanale A41002300'!DH67&gt;simulazione!T1590,'domanda settimanale A41002300'!DH67,0)+IF('domanda settimanale A41002300'!DH68&gt;simulazione!T1590,'domanda settimanale A41002300'!DH68,0)+IF('domanda settimanale A41002300'!DH69&gt;simulazione!T1590,'domanda settimanale A41002300'!DH69,0)+IF('domanda settimanale A41002300'!DH70&gt;simulazione!T1590,'domanda settimanale A41002300'!DH70,0)+IF('domanda settimanale A41002300'!DH71&gt;simulazione!T1590,'domanda settimanale A41002300'!DH71,0)+IF('domanda settimanale A41002300'!DH72&gt;simulazione!T1590,'domanda settimanale A41002300'!DH72,0)+IF('domanda settimanale A41002300'!DH73&gt;simulazione!T1590,'domanda settimanale A41002300'!DH73,0)+IF('domanda settimanale A41002300'!DH74&gt;simulazione!T1590,'domanda settimanale A41002300'!DH74,0)+IF('domanda settimanale A41002300'!DH75&gt;simulazione!T1590,'domanda settimanale A41002300'!DH75,0)+IF('domanda settimanale A41002300'!DH76&gt;simulazione!T1590,'domanda settimanale A41002300'!DH76,0)+IF('domanda settimanale A41002300'!DH77&gt;simulazione!T1590,'domanda settimanale A41002300'!DH77,0)+IF('domanda settimanale A41002300'!DH78&gt;simulazione!T1590,'domanda settimanale A41002300'!DH78,0)+IF('domanda settimanale A41002300'!DH79&gt;simulazione!T1590,'domanda settimanale A41002300'!DH79,0)+IF('domanda settimanale A41002300'!DH80&gt;simulazione!T1590,'domanda settimanale A41002300'!DH80,0)+IF('domanda settimanale A41002300'!DH81&gt;simulazione!T1590,'domanda settimanale A41002300'!DH81,0)+IF('domanda settimanale A41002300'!DH82&gt;simulazione!T1590,'domanda settimanale A41002300'!DH82,0)+IF('domanda settimanale A41002300'!DH83&gt;simulazione!T1590,'domanda settimanale A41002300'!DH83,0)+IF('domanda settimanale A41002300'!DH84&gt;simulazione!T1590,'domanda settimanale A41002300'!DH84,0)+IF('domanda settimanale A41002300'!DH85&gt;simulazione!T1590,'domanda settimanale A41002300'!DH85,0)+IF('domanda settimanale A41002300'!DH86&gt;simulazione!T1590,'domanda settimanale A41002300'!DH86,0)+IF('domanda settimanale A41002300'!DH87&gt;simulazione!T1590,'domanda settimanale A41002300'!DH87,0)+IF('domanda settimanale A41002300'!DH88&gt;simulazione!T1590,'domanda settimanale A41002300'!DH88,0)+IF('domanda settimanale A41002300'!DH89&gt;simulazione!T1590,'domanda settimanale A41002300'!DH89,0)+IF('domanda settimanale A41002300'!DH90&gt;simulazione!T1590,'domanda settimanale A41002300'!DH90,0)+IF('domanda settimanale A41002300'!DH91&gt;simulazione!T1590,'domanda settimanale A41002300'!DH91,0)+IF('domanda settimanale A41002300'!DH92&gt;simulazione!T1590,'domanda settimanale A41002300'!DH92,0)+IF('domanda settimanale A41002300'!DH93&gt;simulazione!T1590,'domanda settimanale A41002300'!DH93,0)+IF('domanda settimanale A41002300'!DH94&gt;simulazione!T1590,'domanda settimanale A41002300'!DH94,0)</f>
        <v>40660.265142857133</v>
      </c>
      <c r="N41" s="129">
        <f>'domanda settimanale A41002300'!DR34+IF('domanda settimanale A41002300'!DR35&gt;simulazione!T1280,'domanda settimanale A41002300'!DR35,0)+IF('domanda settimanale A41002300'!DR36&gt;simulazione!T1280,'domanda settimanale A41002300'!DR36,0)+IF('domanda settimanale A41002300'!DR37&gt;simulazione!T1280,'domanda settimanale A41002300'!DR37,0)+IF('domanda settimanale A41002300'!DR38&gt;simulazione!T1280,'domanda settimanale A41002300'!DR38,0)+IF('domanda settimanale A41002300'!DR39&gt;simulazione!T1280,'domanda settimanale A41002300'!DR39,0)+IF('domanda settimanale A41002300'!DR40&gt;simulazione!T1280,'domanda settimanale A41002300'!DR40,0)+IF('domanda settimanale A41002300'!DR41&gt;simulazione!T1280,'domanda settimanale A41002300'!DR41,0)+IF('domanda settimanale A41002300'!DR42&gt;simulazione!T1280,'domanda settimanale A41002300'!DR42,0)+IF('domanda settimanale A41002300'!DR43&gt;simulazione!T1280,'domanda settimanale A41002300'!DR43,0)+IF('domanda settimanale A41002300'!DR44&gt;simulazione!T1280,'domanda settimanale A41002300'!DR44,0)+IF('domanda settimanale A41002300'!DR45&gt;simulazione!T1280,'domanda settimanale A41002300'!DR45,0)+IF('domanda settimanale A41002300'!DR46&gt;simulazione!T1280,'domanda settimanale A41002300'!DR46,0)+IF('domanda settimanale A41002300'!DR47&gt;simulazione!T1280,'domanda settimanale A41002300'!DR47,0)+IF('domanda settimanale A41002300'!DR48&gt;simulazione!T1280,'domanda settimanale A41002300'!DR48,0)+IF('domanda settimanale A41002300'!DR49&gt;simulazione!T1280,'domanda settimanale A41002300'!DR49,0)+IF('domanda settimanale A41002300'!DR50&gt;simulazione!T1280,'domanda settimanale A41002300'!DR50,0)+IF('domanda settimanale A41002300'!DR51&gt;simulazione!T1280,'domanda settimanale A41002300'!DR51,0)+IF('domanda settimanale A41002300'!DR52&gt;simulazione!T1280,'domanda settimanale A41002300'!DR52,0)+IF('domanda settimanale A41002300'!DR53&gt;simulazione!T1280,'domanda settimanale A41002300'!DR53,0)+IF('domanda settimanale A41002300'!DR54&gt;simulazione!T1280,'domanda settimanale A41002300'!DR54,0)+IF('domanda settimanale A41002300'!DR55&gt;simulazione!T1280,'domanda settimanale A41002300'!DR55,0)+IF('domanda settimanale A41002300'!DR56&gt;simulazione!T1280,'domanda settimanale A41002300'!DR56,0)+IF('domanda settimanale A41002300'!DR57&gt;simulazione!T1280,'domanda settimanale A41002300'!DR57,0)+IF('domanda settimanale A41002300'!DR58&gt;simulazione!T1280,'domanda settimanale A41002300'!DR58,0)+IF('domanda settimanale A41002300'!DR59&gt;simulazione!T1280,'domanda settimanale A41002300'!DR59,0)+IF('domanda settimanale A41002300'!DR60&gt;simulazione!T1280,'domanda settimanale A41002300'!DR60,0)+IF('domanda settimanale A41002300'!DR61&gt;simulazione!T1280,'domanda settimanale A41002300'!DR61,0)+IF('domanda settimanale A41002300'!DR62&gt;simulazione!T1280,'domanda settimanale A41002300'!DR62,0)+IF('domanda settimanale A41002300'!DR63&gt;simulazione!T1280,'domanda settimanale A41002300'!DR63,0)+IF('domanda settimanale A41002300'!DR64&gt;simulazione!T1280,'domanda settimanale A41002300'!DR64,0)+IF('domanda settimanale A41002300'!DR65&gt;simulazione!T1280,'domanda settimanale A41002300'!DR65,0)+IF('domanda settimanale A41002300'!DR66&gt;simulazione!T1280,'domanda settimanale A41002300'!DR66,0)+IF('domanda settimanale A41002300'!DR67&gt;simulazione!T1280,'domanda settimanale A41002300'!DR67,0)+IF('domanda settimanale A41002300'!DR68&gt;simulazione!T1280,'domanda settimanale A41002300'!DR68,0)+IF('domanda settimanale A41002300'!DR69&gt;simulazione!T1280,'domanda settimanale A41002300'!DR69,0)</f>
        <v>330.41485714285716</v>
      </c>
    </row>
    <row r="42" spans="3:14">
      <c r="C42" s="3" t="s">
        <v>121</v>
      </c>
      <c r="D42" s="173">
        <f>_xlfn.CEILING.MATH('domanda settimanale A41002300'!DB35+IF('domanda settimanale A41002300'!DB36&gt;simulazione!S34,'domanda settimanale A41002300'!DB36,0)+IF('domanda settimanale A41002300'!DB37&gt;simulazione!S34,'domanda settimanale A41002300'!DB37,0)+IF('domanda settimanale A41002300'!DB38&gt;simulazione!S34,'domanda settimanale A41002300'!DB38,0)+IF('domanda settimanale A41002300'!DB39&gt;simulazione!S34,'domanda settimanale A41002300'!DB39,0)+IF('domanda settimanale A41002300'!DB40&gt;simulazione!S34,'domanda settimanale A41002300'!DB40,0)+IF('domanda settimanale A41002300'!DB41&gt;simulazione!S34,'domanda settimanale A41002300'!DB41,0))</f>
        <v>70</v>
      </c>
      <c r="E42" s="173">
        <f>_xlfn.CEILING.MATH('domanda settimanale A41002300'!DC35+IF('domanda settimanale A41002300'!DC36&gt;simulazione!S190,'domanda settimanale A41002300'!DC36,0)+IF('domanda settimanale A41002300'!DC37&gt;simulazione!S190,'domanda settimanale A41002300'!DC37,0)+IF('domanda settimanale A41002300'!DC38&gt;simulazione!S190,'domanda settimanale A41002300'!DC38,0)+IF('domanda settimanale A41002300'!DC39&gt;simulazione!S190,'domanda settimanale A41002300'!DC39,0)+IF('domanda settimanale A41002300'!DC40&gt;simulazione!S190,'domanda settimanale A41002300'!DC40,0))</f>
        <v>70</v>
      </c>
      <c r="F42" s="5">
        <v>8792</v>
      </c>
      <c r="G42" s="5">
        <f>_xlfn.CEILING.MATH('domanda settimanale A41002300'!CJ35+IF('domanda settimanale A41002300'!CJ36&gt;simulazione!S658,'domanda settimanale A41002300'!CJ36,0)+IF('domanda settimanale A41002300'!CJ37&gt;simulazione!S658,'domanda settimanale A41002300'!CJ37,0)+IF('domanda settimanale A41002300'!CJ38&gt;simulazione!S658,'domanda settimanale A41002300'!CJ38,0)+IF('domanda settimanale A41002300'!CJ39&gt;simulazione!S658,'domanda settimanale A41002300'!CJ39,0)+IF('domanda settimanale A41002300'!CJ40&gt;simulazione!S658,'domanda settimanale A41002300'!CJ40,0))</f>
        <v>70</v>
      </c>
      <c r="H42" s="5">
        <f>_xlfn.CEILING.MATH('domanda settimanale A41002300'!CQ35+IF('domanda settimanale A41002300'!CQ36&gt;simulazione!S970,'domanda settimanale A41002300'!CQ36,0)+IF('domanda settimanale A41002300'!CQ37&gt;simulazione!S970,'domanda settimanale A41002300'!CQ37,0)+IF('domanda settimanale A41002300'!CQ38&gt;simulazione!S970,'domanda settimanale A41002300'!CQ38,0)+IF('domanda settimanale A41002300'!CQ39&gt;simulazione!S970,'domanda settimanale A41002300'!CQ39,0)+IF('domanda settimanale A41002300'!CQ40&gt;simulazione!S970,'domanda settimanale A41002300'!CQ40,0))</f>
        <v>70</v>
      </c>
      <c r="I42" s="5">
        <f>_xlfn.CEILING.MATH('domanda settimanale A41002300'!CR35+IF('domanda settimanale A41002300'!CR36&gt;simulazione!S970,'domanda settimanale A41002300'!CR36,0)+IF('domanda settimanale A41002300'!CR37&gt;simulazione!S970,'domanda settimanale A41002300'!CR37,0)+IF('domanda settimanale A41002300'!CR38&gt;simulazione!S970,'domanda settimanale A41002300'!CR38,0)+IF('domanda settimanale A41002300'!CR39&gt;simulazione!S970,'domanda settimanale A41002300'!CR39,0)+IF('domanda settimanale A41002300'!CR40&gt;simulazione!S970,'domanda settimanale A41002300'!CR40,0))</f>
        <v>70</v>
      </c>
      <c r="J42" s="206">
        <f>_xlfn.CEILING.MATH('domanda settimanale A41002300'!CU35+IF('domanda settimanale A41002300'!CU36&gt;simulazione!S500,'domanda settimanale A41002300'!CU36,0)+IF('domanda settimanale A41002300'!CU37&gt;simulazione!S500,'domanda settimanale A41002300'!CU37,0)+IF('domanda settimanale A41002300'!CU38&gt;simulazione!S500,'domanda settimanale A41002300'!CU38,0)+IF('domanda settimanale A41002300'!CU39&gt;simulazione!S500,'domanda settimanale A41002300'!CU39,0))</f>
        <v>52</v>
      </c>
      <c r="K42" s="206">
        <f>_xlfn.CEILING.MATH('domanda settimanale A41002300'!CV35+IF('domanda settimanale A41002300'!CV36&gt;simulazione!R1437,'domanda settimanale A41002300'!CV36,0)+IF('domanda settimanale A41002300'!CV37&gt;simulazione!R1437,'domanda settimanale A41002300'!CV37,0)+IF('domanda settimanale A41002300'!CV38&gt;simulazione!R1437,'domanda settimanale A41002300'!CV38,0)+IF('domanda settimanale A41002300'!CV39&gt;simulazione!R1437,'domanda settimanale A41002300'!CV39,0))</f>
        <v>19</v>
      </c>
      <c r="L42" s="206">
        <f>('domanda settimanale A41002300'!DK35+IF('domanda settimanale A41002300'!DK36&gt;simulazione!T345,'domanda settimanale A41002300'!DK36,0)+IF('domanda settimanale A41002300'!DK37&gt;simulazione!T345,'domanda settimanale A41002300'!DK37,0)+IF('domanda settimanale A41002300'!DK38&gt;simulazione!T345,'domanda settimanale A41002300'!DK38,0)+IF('domanda settimanale A41002300'!DK39&gt;simulazione!T345,'domanda settimanale A41002300'!DK39,0)+IF('domanda settimanale A41002300'!DK40&gt;simulazione!T345,'domanda settimanale A41002300'!DK40,0)+IF('domanda settimanale A41002300'!DK41&gt;simulazione!T345,'domanda settimanale A41002300'!DK41,0)+IF('domanda settimanale A41002300'!DK42&gt;simulazione!T345,'domanda settimanale A41002300'!DK42,0)+IF('domanda settimanale A41002300'!DK43&gt;simulazione!T345,'domanda settimanale A41002300'!DK43,0)+IF('domanda settimanale A41002300'!DK44&gt;simulazione!T345,'domanda settimanale A41002300'!DK44,0)+IF('domanda settimanale A41002300'!DK45&gt;simulazione!T345,'domanda settimanale A41002300'!DK45,0)+IF('domanda settimanale A41002300'!DK46&gt;simulazione!T345,'domanda settimanale A41002300'!DK46,0)+IF('domanda settimanale A41002300'!DK47&gt;simulazione!T345,'domanda settimanale A41002300'!DK47,0)+IF('domanda settimanale A41002300'!DK48&gt;simulazione!T345,'domanda settimanale A41002300'!DK48,0)+IF('domanda settimanale A41002300'!DK49&gt;simulazione!T345,'domanda settimanale A41002300'!DK49,0)+IF('domanda settimanale A41002300'!DK50&gt;simulazione!T345,'domanda settimanale A41002300'!DK50,0)+IF('domanda settimanale A41002300'!DK51&gt;simulazione!T345,'domanda settimanale A41002300'!DK51,0)+IF('domanda settimanale A41002300'!DK52&gt;simulazione!T345,'domanda settimanale A41002300'!DK52,0)+IF('domanda settimanale A41002300'!DK53&gt;simulazione!T345,'domanda settimanale A41002300'!DK53,0)+IF('domanda settimanale A41002300'!DK54&gt;simulazione!T345,'domanda settimanale A41002300'!DK54,0)+IF('domanda settimanale A41002300'!DK55&gt;simulazione!T345,'domanda settimanale A41002300'!DK55,0)+IF('domanda settimanale A41002300'!DK56&gt;simulazione!T345,'domanda settimanale A41002300'!DK56,0)+IF('domanda settimanale A41002300'!DK57&gt;simulazione!T345,'domanda settimanale A41002300'!DK57,0)+IF('domanda settimanale A41002300'!DK58&gt;simulazione!T345,'domanda settimanale A41002300'!DK58,0)+IF('domanda settimanale A41002300'!DK59&gt;simulazione!T345,'domanda settimanale A41002300'!DK59,0)+IF('domanda settimanale A41002300'!DK60&gt;simulazione!T345,'domanda settimanale A41002300'!DK60,0)+IF('domanda settimanale A41002300'!DK61&gt;simulazione!T345,'domanda settimanale A41002300'!DK61,0)+IF('domanda settimanale A41002300'!DK62&gt;simulazione!T345,'domanda settimanale A41002300'!DK62,0)+IF('domanda settimanale A41002300'!DK63&gt;simulazione!T345,'domanda settimanale A41002300'!DK63,0)+IF('domanda settimanale A41002300'!DK64&gt;simulazione!T345,'domanda settimanale A41002300'!DK64,0)+IF('domanda settimanale A41002300'!DK65&gt;simulazione!T345,'domanda settimanale A41002300'!DK65,0)+IF('domanda settimanale A41002300'!DK66&gt;simulazione!T345,'domanda settimanale A41002300'!DK66,0)+IF('domanda settimanale A41002300'!DK67&gt;simulazione!T345,'domanda settimanale A41002300'!DK67,0)+IF('domanda settimanale A41002300'!DK68&gt;simulazione!T345,'domanda settimanale A41002300'!DK68,0)+IF('domanda settimanale A41002300'!DK69&gt;simulazione!T345,'domanda settimanale A41002300'!DK69,0)+IF('domanda settimanale A41002300'!DK70&gt;simulazione!T345,'domanda settimanale A41002300'!DK70,0)+IF('domanda settimanale A41002300'!DK71&gt;simulazione!T345,'domanda settimanale A41002300'!DK71,0)+IF('domanda settimanale A41002300'!DK72&gt;simulazione!T345,'domanda settimanale A41002300'!DK72,0)+IF('domanda settimanale A41002300'!DK73&gt;simulazione!T345,'domanda settimanale A41002300'!DK73,0)+IF('domanda settimanale A41002300'!DK74&gt;simulazione!T345,'domanda settimanale A41002300'!DK74,0)+IF('domanda settimanale A41002300'!DK75&gt;simulazione!T345,'domanda settimanale A41002300'!DK75,0)+IF('domanda settimanale A41002300'!DK76&gt;simulazione!T345,'domanda settimanale A41002300'!DK76,0)+IF('domanda settimanale A41002300'!DK77&gt;simulazione!T345,'domanda settimanale A41002300'!DK77,0)+IF('domanda settimanale A41002300'!DK78&gt;simulazione!T345,'domanda settimanale A41002300'!DK78,0)+IF('domanda settimanale A41002300'!DK79&gt;simulazione!T345,'domanda settimanale A41002300'!DK79,0)+IF('domanda settimanale A41002300'!DK80&gt;simulazione!T345,'domanda settimanale A41002300'!DK80,0)+IF('domanda settimanale A41002300'!DK81&gt;simulazione!T345,'domanda settimanale A41002300'!DK81,0)+IF('domanda settimanale A41002300'!DK82&gt;simulazione!T345,'domanda settimanale A41002300'!DK82,0)+IF('domanda settimanale A41002300'!DK83&gt;simulazione!T345,'domanda settimanale A41002300'!DK83,0)+IF('domanda settimanale A41002300'!DK84&gt;simulazione!T345,'domanda settimanale A41002300'!DK84,0)+IF('domanda settimanale A41002300'!DK85&gt;simulazione!T345,'domanda settimanale A41002300'!DK85,0)+IF('domanda settimanale A41002300'!DK86&gt;simulazione!T345,'domanda settimanale A41002300'!DK86,0)+IF('domanda settimanale A41002300'!DK87&gt;simulazione!T345,'domanda settimanale A41002300'!DK87,0)+IF('domanda settimanale A41002300'!DK88&gt;simulazione!T345,'domanda settimanale A41002300'!DK88,0)+IF('domanda settimanale A41002300'!DK89&gt;simulazione!T345,'domanda settimanale A41002300'!DK89,0)+IF('domanda settimanale A41002300'!DK90&gt;simulazione!T345,'domanda settimanale A41002300'!DK90,0)+IF('domanda settimanale A41002300'!DK91&gt;simulazione!T345,'domanda settimanale A41002300'!DK91,0)+IF('domanda settimanale A41002300'!DK92&gt;simulazione!T345,'domanda settimanale A41002300'!DK92,0)+IF('domanda settimanale A41002300'!DK93&gt;simulazione!T345,'domanda settimanale A41002300'!DK93,0)+IF('domanda settimanale A41002300'!DK94&gt;simulazione!T345,'domanda settimanale A41002300'!DK94,0)+IF('domanda settimanale A41002300'!DK95&gt;simulazione!T345,'domanda settimanale A41002300'!DK95,0))</f>
        <v>10435.696285714286</v>
      </c>
      <c r="M42" s="206">
        <f>'domanda settimanale A41002300'!DH35+IF('domanda settimanale A41002300'!DH36&gt;simulazione!T1591,'domanda settimanale A41002300'!DH36,0)+IF('domanda settimanale A41002300'!DH37&gt;simulazione!T1591,'domanda settimanale A41002300'!DH37,0)+IF('domanda settimanale A41002300'!DH38&gt;simulazione!T1591,'domanda settimanale A41002300'!DH38,0)+IF('domanda settimanale A41002300'!DH39&gt;simulazione!T1591,'domanda settimanale A41002300'!DH39,0)+IF('domanda settimanale A41002300'!DH40&gt;simulazione!T1591,'domanda settimanale A41002300'!DH40,0)+IF('domanda settimanale A41002300'!DH41&gt;simulazione!T1591,'domanda settimanale A41002300'!DH41,0)+IF('domanda settimanale A41002300'!DH42&gt;simulazione!T1591,'domanda settimanale A41002300'!DH42,0)+IF('domanda settimanale A41002300'!DH43&gt;simulazione!T1591,'domanda settimanale A41002300'!DH43,0)+IF('domanda settimanale A41002300'!DH44&gt;simulazione!T1591,'domanda settimanale A41002300'!DH44,0)+IF('domanda settimanale A41002300'!DH45&gt;simulazione!T1591,'domanda settimanale A41002300'!DH45,0)+IF('domanda settimanale A41002300'!DH46&gt;simulazione!T1591,'domanda settimanale A41002300'!DH46,0)+IF('domanda settimanale A41002300'!DH47&gt;simulazione!T1591,'domanda settimanale A41002300'!DH47,0)+IF('domanda settimanale A41002300'!DH48&gt;simulazione!T1591,'domanda settimanale A41002300'!DH48,0)+IF('domanda settimanale A41002300'!DH49&gt;simulazione!T1591,'domanda settimanale A41002300'!DH49,0)+IF('domanda settimanale A41002300'!DH50&gt;simulazione!T1591,'domanda settimanale A41002300'!DH50,0)+IF('domanda settimanale A41002300'!DH51&gt;simulazione!T1591,'domanda settimanale A41002300'!DH51,0)+IF('domanda settimanale A41002300'!DH52&gt;simulazione!T1591,'domanda settimanale A41002300'!DH52,0)+IF('domanda settimanale A41002300'!DH53&gt;simulazione!T1591,'domanda settimanale A41002300'!DH53,0)+IF('domanda settimanale A41002300'!DH54&gt;simulazione!T1591,'domanda settimanale A41002300'!DH54,0)+IF('domanda settimanale A41002300'!DH55&gt;simulazione!T1591,'domanda settimanale A41002300'!DH55,0)+IF('domanda settimanale A41002300'!DH56&gt;simulazione!T1591,'domanda settimanale A41002300'!DH56,0)+IF('domanda settimanale A41002300'!DH57&gt;simulazione!T1591,'domanda settimanale A41002300'!DH57,0)+IF('domanda settimanale A41002300'!DH58&gt;simulazione!T1591,'domanda settimanale A41002300'!DH58,0)+IF('domanda settimanale A41002300'!DH59&gt;simulazione!T1591,'domanda settimanale A41002300'!DH59,0)+IF('domanda settimanale A41002300'!DH60&gt;simulazione!T1591,'domanda settimanale A41002300'!DH60,0)+IF('domanda settimanale A41002300'!DH61&gt;simulazione!T1591,'domanda settimanale A41002300'!DH61,0)+IF('domanda settimanale A41002300'!DH62&gt;simulazione!T1591,'domanda settimanale A41002300'!DH62,0)+IF('domanda settimanale A41002300'!DH63&gt;simulazione!T1591,'domanda settimanale A41002300'!DH63,0)+IF('domanda settimanale A41002300'!DH64&gt;simulazione!T1591,'domanda settimanale A41002300'!DH64,0)+IF('domanda settimanale A41002300'!DH65&gt;simulazione!T1591,'domanda settimanale A41002300'!DH65,0)+IF('domanda settimanale A41002300'!DH66&gt;simulazione!T1591,'domanda settimanale A41002300'!DH66,0)+IF('domanda settimanale A41002300'!DH67&gt;simulazione!T1591,'domanda settimanale A41002300'!DH67,0)+IF('domanda settimanale A41002300'!DH68&gt;simulazione!T1591,'domanda settimanale A41002300'!DH68,0)+IF('domanda settimanale A41002300'!DH69&gt;simulazione!T1591,'domanda settimanale A41002300'!DH69,0)+IF('domanda settimanale A41002300'!DH70&gt;simulazione!T1591,'domanda settimanale A41002300'!DH70,0)+IF('domanda settimanale A41002300'!DH71&gt;simulazione!T1591,'domanda settimanale A41002300'!DH71,0)+IF('domanda settimanale A41002300'!DH72&gt;simulazione!T1591,'domanda settimanale A41002300'!DH72,0)+IF('domanda settimanale A41002300'!DH73&gt;simulazione!T1591,'domanda settimanale A41002300'!DH73,0)+IF('domanda settimanale A41002300'!DH74&gt;simulazione!T1591,'domanda settimanale A41002300'!DH74,0)+IF('domanda settimanale A41002300'!DH75&gt;simulazione!T1591,'domanda settimanale A41002300'!DH75,0)+IF('domanda settimanale A41002300'!DH76&gt;simulazione!T1591,'domanda settimanale A41002300'!DH76,0)+IF('domanda settimanale A41002300'!DH77&gt;simulazione!T1591,'domanda settimanale A41002300'!DH77,0)+IF('domanda settimanale A41002300'!DH78&gt;simulazione!T1591,'domanda settimanale A41002300'!DH78,0)+IF('domanda settimanale A41002300'!DH79&gt;simulazione!T1591,'domanda settimanale A41002300'!DH79,0)+IF('domanda settimanale A41002300'!DH80&gt;simulazione!T1591,'domanda settimanale A41002300'!DH80,0)+IF('domanda settimanale A41002300'!DH81&gt;simulazione!T1591,'domanda settimanale A41002300'!DH81,0)+IF('domanda settimanale A41002300'!DH82&gt;simulazione!T1591,'domanda settimanale A41002300'!DH82,0)+IF('domanda settimanale A41002300'!DH83&gt;simulazione!T1591,'domanda settimanale A41002300'!DH83,0)+IF('domanda settimanale A41002300'!DH84&gt;simulazione!T1591,'domanda settimanale A41002300'!DH84,0)+IF('domanda settimanale A41002300'!DH85&gt;simulazione!T1591,'domanda settimanale A41002300'!DH85,0)+IF('domanda settimanale A41002300'!DH86&gt;simulazione!T1591,'domanda settimanale A41002300'!DH86,0)+IF('domanda settimanale A41002300'!DH87&gt;simulazione!T1591,'domanda settimanale A41002300'!DH87,0)+IF('domanda settimanale A41002300'!DH88&gt;simulazione!T1591,'domanda settimanale A41002300'!DH88,0)+IF('domanda settimanale A41002300'!DH89&gt;simulazione!T1591,'domanda settimanale A41002300'!DH89,0)+IF('domanda settimanale A41002300'!DH90&gt;simulazione!T1591,'domanda settimanale A41002300'!DH90,0)+IF('domanda settimanale A41002300'!DH91&gt;simulazione!T1591,'domanda settimanale A41002300'!DH91,0)+IF('domanda settimanale A41002300'!DH92&gt;simulazione!T1591,'domanda settimanale A41002300'!DH92,0)+IF('domanda settimanale A41002300'!DH93&gt;simulazione!T1591,'domanda settimanale A41002300'!DH93,0)+IF('domanda settimanale A41002300'!DH94&gt;simulazione!T1591,'domanda settimanale A41002300'!DH94,0)+IF('domanda settimanale A41002300'!DH95&gt;simulazione!T1591,'domanda settimanale A41002300'!DH95,0)</f>
        <v>40660.265142857133</v>
      </c>
      <c r="N42" s="129">
        <f>'domanda settimanale A41002300'!DR35+IF('domanda settimanale A41002300'!DR36&gt;simulazione!T1281,'domanda settimanale A41002300'!DR36,0)+IF('domanda settimanale A41002300'!DR37&gt;simulazione!T1281,'domanda settimanale A41002300'!DR37,0)+IF('domanda settimanale A41002300'!DR38&gt;simulazione!T1281,'domanda settimanale A41002300'!DR38,0)+IF('domanda settimanale A41002300'!DR39&gt;simulazione!T1281,'domanda settimanale A41002300'!DR39,0)+IF('domanda settimanale A41002300'!DR40&gt;simulazione!T1281,'domanda settimanale A41002300'!DR40,0)+IF('domanda settimanale A41002300'!DR41&gt;simulazione!T1281,'domanda settimanale A41002300'!DR41,0)+IF('domanda settimanale A41002300'!DR42&gt;simulazione!T1281,'domanda settimanale A41002300'!DR42,0)+IF('domanda settimanale A41002300'!DR43&gt;simulazione!T1281,'domanda settimanale A41002300'!DR43,0)+IF('domanda settimanale A41002300'!DR44&gt;simulazione!T1281,'domanda settimanale A41002300'!DR44,0)+IF('domanda settimanale A41002300'!DR45&gt;simulazione!T1281,'domanda settimanale A41002300'!DR45,0)+IF('domanda settimanale A41002300'!DR46&gt;simulazione!T1281,'domanda settimanale A41002300'!DR46,0)+IF('domanda settimanale A41002300'!DR47&gt;simulazione!T1281,'domanda settimanale A41002300'!DR47,0)+IF('domanda settimanale A41002300'!DR48&gt;simulazione!T1281,'domanda settimanale A41002300'!DR48,0)+IF('domanda settimanale A41002300'!DR49&gt;simulazione!T1281,'domanda settimanale A41002300'!DR49,0)+IF('domanda settimanale A41002300'!DR50&gt;simulazione!T1281,'domanda settimanale A41002300'!DR50,0)+IF('domanda settimanale A41002300'!DR51&gt;simulazione!T1281,'domanda settimanale A41002300'!DR51,0)+IF('domanda settimanale A41002300'!DR52&gt;simulazione!T1281,'domanda settimanale A41002300'!DR52,0)+IF('domanda settimanale A41002300'!DR53&gt;simulazione!T1281,'domanda settimanale A41002300'!DR53,0)+IF('domanda settimanale A41002300'!DR54&gt;simulazione!T1281,'domanda settimanale A41002300'!DR54,0)+IF('domanda settimanale A41002300'!DR55&gt;simulazione!T1281,'domanda settimanale A41002300'!DR55,0)+IF('domanda settimanale A41002300'!DR56&gt;simulazione!T1281,'domanda settimanale A41002300'!DR56,0)+IF('domanda settimanale A41002300'!DR57&gt;simulazione!T1281,'domanda settimanale A41002300'!DR57,0)+IF('domanda settimanale A41002300'!DR58&gt;simulazione!T1281,'domanda settimanale A41002300'!DR58,0)+IF('domanda settimanale A41002300'!DR59&gt;simulazione!T1281,'domanda settimanale A41002300'!DR59,0)+IF('domanda settimanale A41002300'!DR60&gt;simulazione!T1281,'domanda settimanale A41002300'!DR60,0)+IF('domanda settimanale A41002300'!DR61&gt;simulazione!T1281,'domanda settimanale A41002300'!DR61,0)+IF('domanda settimanale A41002300'!DR62&gt;simulazione!T1281,'domanda settimanale A41002300'!DR62,0)+IF('domanda settimanale A41002300'!DR63&gt;simulazione!T1281,'domanda settimanale A41002300'!DR63,0)+IF('domanda settimanale A41002300'!DR64&gt;simulazione!T1281,'domanda settimanale A41002300'!DR64,0)+IF('domanda settimanale A41002300'!DR65&gt;simulazione!T1281,'domanda settimanale A41002300'!DR65,0)+IF('domanda settimanale A41002300'!DR66&gt;simulazione!T1281,'domanda settimanale A41002300'!DR66,0)+IF('domanda settimanale A41002300'!DR67&gt;simulazione!T1281,'domanda settimanale A41002300'!DR67,0)+IF('domanda settimanale A41002300'!DR68&gt;simulazione!T1281,'domanda settimanale A41002300'!DR68,0)+IF('domanda settimanale A41002300'!DR69&gt;simulazione!T1281,'domanda settimanale A41002300'!DR69,0)+IF('domanda settimanale A41002300'!DR70&gt;simulazione!T1281,'domanda settimanale A41002300'!DR70,0)</f>
        <v>330.41485714285716</v>
      </c>
    </row>
    <row r="43" spans="3:14">
      <c r="C43" s="3" t="s">
        <v>214</v>
      </c>
      <c r="D43" s="173">
        <f>_xlfn.CEILING.MATH('domanda settimanale A41002300'!DB36+IF('domanda settimanale A41002300'!DB37&gt;simulazione!S35,'domanda settimanale A41002300'!DB37,0)+IF('domanda settimanale A41002300'!DB38&gt;simulazione!S35,'domanda settimanale A41002300'!DB38,0)+IF('domanda settimanale A41002300'!DB39&gt;simulazione!S35,'domanda settimanale A41002300'!DB39,0)+IF('domanda settimanale A41002300'!DB40&gt;simulazione!S35,'domanda settimanale A41002300'!DB40,0)+IF('domanda settimanale A41002300'!DB41&gt;simulazione!S35,'domanda settimanale A41002300'!DB41,0)+IF('domanda settimanale A41002300'!DB42&gt;simulazione!S35,'domanda settimanale A41002300'!DB42,0))</f>
        <v>70</v>
      </c>
      <c r="E43" s="173">
        <f>_xlfn.CEILING.MATH('domanda settimanale A41002300'!DC36+IF('domanda settimanale A41002300'!DC37&gt;simulazione!S191,'domanda settimanale A41002300'!DC37,0)+IF('domanda settimanale A41002300'!DC38&gt;simulazione!S191,'domanda settimanale A41002300'!DC38,0)+IF('domanda settimanale A41002300'!DC39&gt;simulazione!S191,'domanda settimanale A41002300'!DC39,0)+IF('domanda settimanale A41002300'!DC40&gt;simulazione!S191,'domanda settimanale A41002300'!DC40,0)+IF('domanda settimanale A41002300'!DC41&gt;simulazione!S191,'domanda settimanale A41002300'!DC41,0))</f>
        <v>70</v>
      </c>
      <c r="F43" s="5">
        <v>8792</v>
      </c>
      <c r="G43" s="5">
        <f>_xlfn.CEILING.MATH('domanda settimanale A41002300'!CJ36+IF('domanda settimanale A41002300'!CJ37&gt;simulazione!S659,'domanda settimanale A41002300'!CJ37,0)+IF('domanda settimanale A41002300'!CJ38&gt;simulazione!S659,'domanda settimanale A41002300'!CJ38,0)+IF('domanda settimanale A41002300'!CJ39&gt;simulazione!S659,'domanda settimanale A41002300'!CJ39,0)+IF('domanda settimanale A41002300'!CJ40&gt;simulazione!S659,'domanda settimanale A41002300'!CJ40,0)+IF('domanda settimanale A41002300'!CJ41&gt;simulazione!S659,'domanda settimanale A41002300'!CJ41,0))</f>
        <v>70</v>
      </c>
      <c r="H43" s="5">
        <f>_xlfn.CEILING.MATH('domanda settimanale A41002300'!CQ36+IF('domanda settimanale A41002300'!CQ37&gt;simulazione!S971,'domanda settimanale A41002300'!CQ37,0)+IF('domanda settimanale A41002300'!CQ38&gt;simulazione!S971,'domanda settimanale A41002300'!CQ38,0)+IF('domanda settimanale A41002300'!CQ39&gt;simulazione!S971,'domanda settimanale A41002300'!CQ39,0)+IF('domanda settimanale A41002300'!CQ40&gt;simulazione!S971,'domanda settimanale A41002300'!CQ40,0)+IF('domanda settimanale A41002300'!CQ41&gt;simulazione!S971,'domanda settimanale A41002300'!CQ41,0))</f>
        <v>70</v>
      </c>
      <c r="I43" s="5">
        <f>_xlfn.CEILING.MATH('domanda settimanale A41002300'!CR36+IF('domanda settimanale A41002300'!CR37&gt;simulazione!S971,'domanda settimanale A41002300'!CR37,0)+IF('domanda settimanale A41002300'!CR38&gt;simulazione!S971,'domanda settimanale A41002300'!CR38,0)+IF('domanda settimanale A41002300'!CR39&gt;simulazione!S971,'domanda settimanale A41002300'!CR39,0)+IF('domanda settimanale A41002300'!CR40&gt;simulazione!S971,'domanda settimanale A41002300'!CR40,0)+IF('domanda settimanale A41002300'!CR41&gt;simulazione!S971,'domanda settimanale A41002300'!CR41,0))</f>
        <v>70</v>
      </c>
      <c r="J43" s="206">
        <f>_xlfn.CEILING.MATH('domanda settimanale A41002300'!CU36+IF('domanda settimanale A41002300'!CU37&gt;simulazione!S501,'domanda settimanale A41002300'!CU37,0)+IF('domanda settimanale A41002300'!CU38&gt;simulazione!S501,'domanda settimanale A41002300'!CU38,0)+IF('domanda settimanale A41002300'!CU39&gt;simulazione!S501,'domanda settimanale A41002300'!CU39,0)+IF('domanda settimanale A41002300'!CU40&gt;simulazione!S501,'domanda settimanale A41002300'!CU40,0))</f>
        <v>52</v>
      </c>
      <c r="K43" s="206">
        <f>_xlfn.CEILING.MATH('domanda settimanale A41002300'!CV36+IF('domanda settimanale A41002300'!CV37&gt;simulazione!R1438,'domanda settimanale A41002300'!CV37,0)+IF('domanda settimanale A41002300'!CV38&gt;simulazione!R1438,'domanda settimanale A41002300'!CV38,0)+IF('domanda settimanale A41002300'!CV39&gt;simulazione!R1438,'domanda settimanale A41002300'!CV39,0)+IF('domanda settimanale A41002300'!CV40&gt;simulazione!R1438,'domanda settimanale A41002300'!CV40,0))</f>
        <v>19</v>
      </c>
      <c r="L43" s="206">
        <f>('domanda settimanale A41002300'!DK36+IF('domanda settimanale A41002300'!DK37&gt;simulazione!T346,'domanda settimanale A41002300'!DK37,0)+IF('domanda settimanale A41002300'!DK38&gt;simulazione!T346,'domanda settimanale A41002300'!DK38,0)+IF('domanda settimanale A41002300'!DK39&gt;simulazione!T346,'domanda settimanale A41002300'!DK39,0)+IF('domanda settimanale A41002300'!DK40&gt;simulazione!T346,'domanda settimanale A41002300'!DK40,0)+IF('domanda settimanale A41002300'!DK41&gt;simulazione!T346,'domanda settimanale A41002300'!DK41,0)+IF('domanda settimanale A41002300'!DK42&gt;simulazione!T346,'domanda settimanale A41002300'!DK42,0)+IF('domanda settimanale A41002300'!DK43&gt;simulazione!T346,'domanda settimanale A41002300'!DK43,0)+IF('domanda settimanale A41002300'!DK44&gt;simulazione!T346,'domanda settimanale A41002300'!DK44,0)+IF('domanda settimanale A41002300'!DK45&gt;simulazione!T346,'domanda settimanale A41002300'!DK45,0)+IF('domanda settimanale A41002300'!DK46&gt;simulazione!T346,'domanda settimanale A41002300'!DK46,0)+IF('domanda settimanale A41002300'!DK47&gt;simulazione!T346,'domanda settimanale A41002300'!DK47,0)+IF('domanda settimanale A41002300'!DK48&gt;simulazione!T346,'domanda settimanale A41002300'!DK48,0)+IF('domanda settimanale A41002300'!DK49&gt;simulazione!T346,'domanda settimanale A41002300'!DK49,0)+IF('domanda settimanale A41002300'!DK50&gt;simulazione!T346,'domanda settimanale A41002300'!DK50,0)+IF('domanda settimanale A41002300'!DK51&gt;simulazione!T346,'domanda settimanale A41002300'!DK51,0)+IF('domanda settimanale A41002300'!DK52&gt;simulazione!T346,'domanda settimanale A41002300'!DK52,0)+IF('domanda settimanale A41002300'!DK53&gt;simulazione!T346,'domanda settimanale A41002300'!DK53,0)+IF('domanda settimanale A41002300'!DK54&gt;simulazione!T346,'domanda settimanale A41002300'!DK54,0)+IF('domanda settimanale A41002300'!DK55&gt;simulazione!T346,'domanda settimanale A41002300'!DK55,0)+IF('domanda settimanale A41002300'!DK56&gt;simulazione!T346,'domanda settimanale A41002300'!DK56,0)+IF('domanda settimanale A41002300'!DK57&gt;simulazione!T346,'domanda settimanale A41002300'!DK57,0)+IF('domanda settimanale A41002300'!DK58&gt;simulazione!T346,'domanda settimanale A41002300'!DK58,0)+IF('domanda settimanale A41002300'!DK59&gt;simulazione!T346,'domanda settimanale A41002300'!DK59,0)+IF('domanda settimanale A41002300'!DK60&gt;simulazione!T346,'domanda settimanale A41002300'!DK60,0)+IF('domanda settimanale A41002300'!DK61&gt;simulazione!T346,'domanda settimanale A41002300'!DK61,0)+IF('domanda settimanale A41002300'!DK62&gt;simulazione!T346,'domanda settimanale A41002300'!DK62,0)+IF('domanda settimanale A41002300'!DK63&gt;simulazione!T346,'domanda settimanale A41002300'!DK63,0)+IF('domanda settimanale A41002300'!DK64&gt;simulazione!T346,'domanda settimanale A41002300'!DK64,0)+IF('domanda settimanale A41002300'!DK65&gt;simulazione!T346,'domanda settimanale A41002300'!DK65,0)+IF('domanda settimanale A41002300'!DK66&gt;simulazione!T346,'domanda settimanale A41002300'!DK66,0)+IF('domanda settimanale A41002300'!DK67&gt;simulazione!T346,'domanda settimanale A41002300'!DK67,0)+IF('domanda settimanale A41002300'!DK68&gt;simulazione!T346,'domanda settimanale A41002300'!DK68,0)+IF('domanda settimanale A41002300'!DK69&gt;simulazione!T346,'domanda settimanale A41002300'!DK69,0)+IF('domanda settimanale A41002300'!DK70&gt;simulazione!T346,'domanda settimanale A41002300'!DK70,0)+IF('domanda settimanale A41002300'!DK71&gt;simulazione!T346,'domanda settimanale A41002300'!DK71,0)+IF('domanda settimanale A41002300'!DK72&gt;simulazione!T346,'domanda settimanale A41002300'!DK72,0)+IF('domanda settimanale A41002300'!DK73&gt;simulazione!T346,'domanda settimanale A41002300'!DK73,0)+IF('domanda settimanale A41002300'!DK74&gt;simulazione!T346,'domanda settimanale A41002300'!DK74,0)+IF('domanda settimanale A41002300'!DK75&gt;simulazione!T346,'domanda settimanale A41002300'!DK75,0)+IF('domanda settimanale A41002300'!DK76&gt;simulazione!T346,'domanda settimanale A41002300'!DK76,0)+IF('domanda settimanale A41002300'!DK77&gt;simulazione!T346,'domanda settimanale A41002300'!DK77,0)+IF('domanda settimanale A41002300'!DK78&gt;simulazione!T346,'domanda settimanale A41002300'!DK78,0)+IF('domanda settimanale A41002300'!DK79&gt;simulazione!T346,'domanda settimanale A41002300'!DK79,0)+IF('domanda settimanale A41002300'!DK80&gt;simulazione!T346,'domanda settimanale A41002300'!DK80,0)+IF('domanda settimanale A41002300'!DK81&gt;simulazione!T346,'domanda settimanale A41002300'!DK81,0)+IF('domanda settimanale A41002300'!DK82&gt;simulazione!T346,'domanda settimanale A41002300'!DK82,0)+IF('domanda settimanale A41002300'!DK83&gt;simulazione!T346,'domanda settimanale A41002300'!DK83,0)+IF('domanda settimanale A41002300'!DK84&gt;simulazione!T346,'domanda settimanale A41002300'!DK84,0)+IF('domanda settimanale A41002300'!DK85&gt;simulazione!T346,'domanda settimanale A41002300'!DK85,0)+IF('domanda settimanale A41002300'!DK86&gt;simulazione!T346,'domanda settimanale A41002300'!DK86,0)+IF('domanda settimanale A41002300'!DK87&gt;simulazione!T346,'domanda settimanale A41002300'!DK87,0)+IF('domanda settimanale A41002300'!DK88&gt;simulazione!T346,'domanda settimanale A41002300'!DK88,0)+IF('domanda settimanale A41002300'!DK89&gt;simulazione!T346,'domanda settimanale A41002300'!DK89,0)+IF('domanda settimanale A41002300'!DK90&gt;simulazione!T346,'domanda settimanale A41002300'!DK90,0)+IF('domanda settimanale A41002300'!DK91&gt;simulazione!T346,'domanda settimanale A41002300'!DK91,0)+IF('domanda settimanale A41002300'!DK92&gt;simulazione!T346,'domanda settimanale A41002300'!DK92,0)+IF('domanda settimanale A41002300'!DK93&gt;simulazione!T346,'domanda settimanale A41002300'!DK93,0)+IF('domanda settimanale A41002300'!DK94&gt;simulazione!T346,'domanda settimanale A41002300'!DK94,0)+IF('domanda settimanale A41002300'!DK95&gt;simulazione!T346,'domanda settimanale A41002300'!DK95,0)+IF('domanda settimanale A41002300'!DK96&gt;simulazione!T346,'domanda settimanale A41002300'!DK96,0))</f>
        <v>10435.696285714286</v>
      </c>
      <c r="M43" s="206">
        <f>'domanda settimanale A41002300'!DH36+IF('domanda settimanale A41002300'!DH37&gt;simulazione!T1592,'domanda settimanale A41002300'!DH37,0)+IF('domanda settimanale A41002300'!DH38&gt;simulazione!T1592,'domanda settimanale A41002300'!DH38,0)+IF('domanda settimanale A41002300'!DH39&gt;simulazione!T1592,'domanda settimanale A41002300'!DH39,0)+IF('domanda settimanale A41002300'!DH40&gt;simulazione!T1592,'domanda settimanale A41002300'!DH40,0)+IF('domanda settimanale A41002300'!DH41&gt;simulazione!T1592,'domanda settimanale A41002300'!DH41,0)+IF('domanda settimanale A41002300'!DH42&gt;simulazione!T1592,'domanda settimanale A41002300'!DH42,0)+IF('domanda settimanale A41002300'!DH43&gt;simulazione!T1592,'domanda settimanale A41002300'!DH43,0)+IF('domanda settimanale A41002300'!DH44&gt;simulazione!T1592,'domanda settimanale A41002300'!DH44,0)+IF('domanda settimanale A41002300'!DH45&gt;simulazione!T1592,'domanda settimanale A41002300'!DH45,0)+IF('domanda settimanale A41002300'!DH46&gt;simulazione!T1592,'domanda settimanale A41002300'!DH46,0)+IF('domanda settimanale A41002300'!DH47&gt;simulazione!T1592,'domanda settimanale A41002300'!DH47,0)+IF('domanda settimanale A41002300'!DH48&gt;simulazione!T1592,'domanda settimanale A41002300'!DH48,0)+IF('domanda settimanale A41002300'!DH49&gt;simulazione!T1592,'domanda settimanale A41002300'!DH49,0)+IF('domanda settimanale A41002300'!DH50&gt;simulazione!T1592,'domanda settimanale A41002300'!DH50,0)+IF('domanda settimanale A41002300'!DH51&gt;simulazione!T1592,'domanda settimanale A41002300'!DH51,0)+IF('domanda settimanale A41002300'!DH52&gt;simulazione!T1592,'domanda settimanale A41002300'!DH52,0)+IF('domanda settimanale A41002300'!DH53&gt;simulazione!T1592,'domanda settimanale A41002300'!DH53,0)+IF('domanda settimanale A41002300'!DH54&gt;simulazione!T1592,'domanda settimanale A41002300'!DH54,0)+IF('domanda settimanale A41002300'!DH55&gt;simulazione!T1592,'domanda settimanale A41002300'!DH55,0)+IF('domanda settimanale A41002300'!DH56&gt;simulazione!T1592,'domanda settimanale A41002300'!DH56,0)+IF('domanda settimanale A41002300'!DH57&gt;simulazione!T1592,'domanda settimanale A41002300'!DH57,0)+IF('domanda settimanale A41002300'!DH58&gt;simulazione!T1592,'domanda settimanale A41002300'!DH58,0)+IF('domanda settimanale A41002300'!DH59&gt;simulazione!T1592,'domanda settimanale A41002300'!DH59,0)+IF('domanda settimanale A41002300'!DH60&gt;simulazione!T1592,'domanda settimanale A41002300'!DH60,0)+IF('domanda settimanale A41002300'!DH61&gt;simulazione!T1592,'domanda settimanale A41002300'!DH61,0)+IF('domanda settimanale A41002300'!DH62&gt;simulazione!T1592,'domanda settimanale A41002300'!DH62,0)+IF('domanda settimanale A41002300'!DH63&gt;simulazione!T1592,'domanda settimanale A41002300'!DH63,0)+IF('domanda settimanale A41002300'!DH64&gt;simulazione!T1592,'domanda settimanale A41002300'!DH64,0)+IF('domanda settimanale A41002300'!DH65&gt;simulazione!T1592,'domanda settimanale A41002300'!DH65,0)+IF('domanda settimanale A41002300'!DH66&gt;simulazione!T1592,'domanda settimanale A41002300'!DH66,0)+IF('domanda settimanale A41002300'!DH67&gt;simulazione!T1592,'domanda settimanale A41002300'!DH67,0)+IF('domanda settimanale A41002300'!DH68&gt;simulazione!T1592,'domanda settimanale A41002300'!DH68,0)+IF('domanda settimanale A41002300'!DH69&gt;simulazione!T1592,'domanda settimanale A41002300'!DH69,0)+IF('domanda settimanale A41002300'!DH70&gt;simulazione!T1592,'domanda settimanale A41002300'!DH70,0)+IF('domanda settimanale A41002300'!DH71&gt;simulazione!T1592,'domanda settimanale A41002300'!DH71,0)+IF('domanda settimanale A41002300'!DH72&gt;simulazione!T1592,'domanda settimanale A41002300'!DH72,0)+IF('domanda settimanale A41002300'!DH73&gt;simulazione!T1592,'domanda settimanale A41002300'!DH73,0)+IF('domanda settimanale A41002300'!DH74&gt;simulazione!T1592,'domanda settimanale A41002300'!DH74,0)+IF('domanda settimanale A41002300'!DH75&gt;simulazione!T1592,'domanda settimanale A41002300'!DH75,0)+IF('domanda settimanale A41002300'!DH76&gt;simulazione!T1592,'domanda settimanale A41002300'!DH76,0)+IF('domanda settimanale A41002300'!DH77&gt;simulazione!T1592,'domanda settimanale A41002300'!DH77,0)+IF('domanda settimanale A41002300'!DH78&gt;simulazione!T1592,'domanda settimanale A41002300'!DH78,0)+IF('domanda settimanale A41002300'!DH79&gt;simulazione!T1592,'domanda settimanale A41002300'!DH79,0)+IF('domanda settimanale A41002300'!DH80&gt;simulazione!T1592,'domanda settimanale A41002300'!DH80,0)+IF('domanda settimanale A41002300'!DH81&gt;simulazione!T1592,'domanda settimanale A41002300'!DH81,0)+IF('domanda settimanale A41002300'!DH82&gt;simulazione!T1592,'domanda settimanale A41002300'!DH82,0)+IF('domanda settimanale A41002300'!DH83&gt;simulazione!T1592,'domanda settimanale A41002300'!DH83,0)+IF('domanda settimanale A41002300'!DH84&gt;simulazione!T1592,'domanda settimanale A41002300'!DH84,0)+IF('domanda settimanale A41002300'!DH85&gt;simulazione!T1592,'domanda settimanale A41002300'!DH85,0)+IF('domanda settimanale A41002300'!DH86&gt;simulazione!T1592,'domanda settimanale A41002300'!DH86,0)+IF('domanda settimanale A41002300'!DH87&gt;simulazione!T1592,'domanda settimanale A41002300'!DH87,0)+IF('domanda settimanale A41002300'!DH88&gt;simulazione!T1592,'domanda settimanale A41002300'!DH88,0)+IF('domanda settimanale A41002300'!DH89&gt;simulazione!T1592,'domanda settimanale A41002300'!DH89,0)+IF('domanda settimanale A41002300'!DH90&gt;simulazione!T1592,'domanda settimanale A41002300'!DH90,0)+IF('domanda settimanale A41002300'!DH91&gt;simulazione!T1592,'domanda settimanale A41002300'!DH91,0)+IF('domanda settimanale A41002300'!DH92&gt;simulazione!T1592,'domanda settimanale A41002300'!DH92,0)+IF('domanda settimanale A41002300'!DH93&gt;simulazione!T1592,'domanda settimanale A41002300'!DH93,0)+IF('domanda settimanale A41002300'!DH94&gt;simulazione!T1592,'domanda settimanale A41002300'!DH94,0)+IF('domanda settimanale A41002300'!DH95&gt;simulazione!T1592,'domanda settimanale A41002300'!DH95,0)+IF('domanda settimanale A41002300'!DH96&gt;simulazione!T1592,'domanda settimanale A41002300'!DH96,0)</f>
        <v>40660.265142857133</v>
      </c>
      <c r="N43" s="129">
        <f>'domanda settimanale A41002300'!DR36+IF('domanda settimanale A41002300'!DR37&gt;simulazione!T1282,'domanda settimanale A41002300'!DR37,0)+IF('domanda settimanale A41002300'!DR38&gt;simulazione!T1282,'domanda settimanale A41002300'!DR38,0)+IF('domanda settimanale A41002300'!DR39&gt;simulazione!T1282,'domanda settimanale A41002300'!DR39,0)+IF('domanda settimanale A41002300'!DR40&gt;simulazione!T1282,'domanda settimanale A41002300'!DR40,0)+IF('domanda settimanale A41002300'!DR41&gt;simulazione!T1282,'domanda settimanale A41002300'!DR41,0)+IF('domanda settimanale A41002300'!DR42&gt;simulazione!T1282,'domanda settimanale A41002300'!DR42,0)+IF('domanda settimanale A41002300'!DR43&gt;simulazione!T1282,'domanda settimanale A41002300'!DR43,0)+IF('domanda settimanale A41002300'!DR44&gt;simulazione!T1282,'domanda settimanale A41002300'!DR44,0)+IF('domanda settimanale A41002300'!DR45&gt;simulazione!T1282,'domanda settimanale A41002300'!DR45,0)+IF('domanda settimanale A41002300'!DR46&gt;simulazione!T1282,'domanda settimanale A41002300'!DR46,0)+IF('domanda settimanale A41002300'!DR47&gt;simulazione!T1282,'domanda settimanale A41002300'!DR47,0)+IF('domanda settimanale A41002300'!DR48&gt;simulazione!T1282,'domanda settimanale A41002300'!DR48,0)+IF('domanda settimanale A41002300'!DR49&gt;simulazione!T1282,'domanda settimanale A41002300'!DR49,0)+IF('domanda settimanale A41002300'!DR50&gt;simulazione!T1282,'domanda settimanale A41002300'!DR50,0)+IF('domanda settimanale A41002300'!DR51&gt;simulazione!T1282,'domanda settimanale A41002300'!DR51,0)+IF('domanda settimanale A41002300'!DR52&gt;simulazione!T1282,'domanda settimanale A41002300'!DR52,0)+IF('domanda settimanale A41002300'!DR53&gt;simulazione!T1282,'domanda settimanale A41002300'!DR53,0)+IF('domanda settimanale A41002300'!DR54&gt;simulazione!T1282,'domanda settimanale A41002300'!DR54,0)+IF('domanda settimanale A41002300'!DR55&gt;simulazione!T1282,'domanda settimanale A41002300'!DR55,0)+IF('domanda settimanale A41002300'!DR56&gt;simulazione!T1282,'domanda settimanale A41002300'!DR56,0)+IF('domanda settimanale A41002300'!DR57&gt;simulazione!T1282,'domanda settimanale A41002300'!DR57,0)+IF('domanda settimanale A41002300'!DR58&gt;simulazione!T1282,'domanda settimanale A41002300'!DR58,0)+IF('domanda settimanale A41002300'!DR59&gt;simulazione!T1282,'domanda settimanale A41002300'!DR59,0)+IF('domanda settimanale A41002300'!DR60&gt;simulazione!T1282,'domanda settimanale A41002300'!DR60,0)+IF('domanda settimanale A41002300'!DR61&gt;simulazione!T1282,'domanda settimanale A41002300'!DR61,0)+IF('domanda settimanale A41002300'!DR62&gt;simulazione!T1282,'domanda settimanale A41002300'!DR62,0)+IF('domanda settimanale A41002300'!DR63&gt;simulazione!T1282,'domanda settimanale A41002300'!DR63,0)+IF('domanda settimanale A41002300'!DR64&gt;simulazione!T1282,'domanda settimanale A41002300'!DR64,0)+IF('domanda settimanale A41002300'!DR65&gt;simulazione!T1282,'domanda settimanale A41002300'!DR65,0)+IF('domanda settimanale A41002300'!DR66&gt;simulazione!T1282,'domanda settimanale A41002300'!DR66,0)+IF('domanda settimanale A41002300'!DR67&gt;simulazione!T1282,'domanda settimanale A41002300'!DR67,0)+IF('domanda settimanale A41002300'!DR68&gt;simulazione!T1282,'domanda settimanale A41002300'!DR68,0)+IF('domanda settimanale A41002300'!DR69&gt;simulazione!T1282,'domanda settimanale A41002300'!DR69,0)+IF('domanda settimanale A41002300'!DR70&gt;simulazione!T1282,'domanda settimanale A41002300'!DR70,0)+IF('domanda settimanale A41002300'!DR71&gt;simulazione!T1282,'domanda settimanale A41002300'!DR71,0)</f>
        <v>330.41485714285716</v>
      </c>
    </row>
    <row r="44" spans="3:14">
      <c r="C44" s="3" t="s">
        <v>215</v>
      </c>
      <c r="D44" s="173">
        <f>_xlfn.CEILING.MATH('domanda settimanale A41002300'!DB37+IF('domanda settimanale A41002300'!DB38&gt;simulazione!S36,'domanda settimanale A41002300'!DB38,0)+IF('domanda settimanale A41002300'!DB39&gt;simulazione!S36,'domanda settimanale A41002300'!DB39,0)+IF('domanda settimanale A41002300'!DB40&gt;simulazione!S36,'domanda settimanale A41002300'!DB40,0)+IF('domanda settimanale A41002300'!DB41&gt;simulazione!S36,'domanda settimanale A41002300'!DB41,0)+IF('domanda settimanale A41002300'!DB42&gt;simulazione!S36,'domanda settimanale A41002300'!DB42,0)+IF('domanda settimanale A41002300'!DB43&gt;simulazione!S36,'domanda settimanale A41002300'!DB43,0))</f>
        <v>70</v>
      </c>
      <c r="E44" s="173">
        <f>_xlfn.CEILING.MATH('domanda settimanale A41002300'!DC37+IF('domanda settimanale A41002300'!DC38&gt;simulazione!S192,'domanda settimanale A41002300'!DC38,0)+IF('domanda settimanale A41002300'!DC39&gt;simulazione!S192,'domanda settimanale A41002300'!DC39,0)+IF('domanda settimanale A41002300'!DC40&gt;simulazione!S192,'domanda settimanale A41002300'!DC40,0)+IF('domanda settimanale A41002300'!DC41&gt;simulazione!S192,'domanda settimanale A41002300'!DC41,0)+IF('domanda settimanale A41002300'!DC42&gt;simulazione!S192,'domanda settimanale A41002300'!DC42,0))</f>
        <v>70</v>
      </c>
      <c r="F44" s="5">
        <v>8792</v>
      </c>
      <c r="G44" s="5">
        <f>_xlfn.CEILING.MATH('domanda settimanale A41002300'!CJ37+IF('domanda settimanale A41002300'!CJ38&gt;simulazione!S660,'domanda settimanale A41002300'!CJ38,0)+IF('domanda settimanale A41002300'!CJ39&gt;simulazione!S660,'domanda settimanale A41002300'!CJ39,0)+IF('domanda settimanale A41002300'!CJ40&gt;simulazione!S660,'domanda settimanale A41002300'!CJ40,0)+IF('domanda settimanale A41002300'!CJ41&gt;simulazione!S660,'domanda settimanale A41002300'!CJ41,0)+IF('domanda settimanale A41002300'!CJ42&gt;simulazione!S660,'domanda settimanale A41002300'!CJ42,0))</f>
        <v>70</v>
      </c>
      <c r="H44" s="5">
        <f>_xlfn.CEILING.MATH('domanda settimanale A41002300'!CQ37+IF('domanda settimanale A41002300'!CQ38&gt;simulazione!S972,'domanda settimanale A41002300'!CQ38,0)+IF('domanda settimanale A41002300'!CQ39&gt;simulazione!S972,'domanda settimanale A41002300'!CQ39,0)+IF('domanda settimanale A41002300'!CQ40&gt;simulazione!S972,'domanda settimanale A41002300'!CQ40,0)+IF('domanda settimanale A41002300'!CQ41&gt;simulazione!S972,'domanda settimanale A41002300'!CQ41,0)+IF('domanda settimanale A41002300'!CQ42&gt;simulazione!S972,'domanda settimanale A41002300'!CQ42,0))</f>
        <v>70</v>
      </c>
      <c r="I44" s="5">
        <f>_xlfn.CEILING.MATH('domanda settimanale A41002300'!CR37+IF('domanda settimanale A41002300'!CR38&gt;simulazione!S972,'domanda settimanale A41002300'!CR38,0)+IF('domanda settimanale A41002300'!CR39&gt;simulazione!S972,'domanda settimanale A41002300'!CR39,0)+IF('domanda settimanale A41002300'!CR40&gt;simulazione!S972,'domanda settimanale A41002300'!CR40,0)+IF('domanda settimanale A41002300'!CR41&gt;simulazione!S972,'domanda settimanale A41002300'!CR41,0)+IF('domanda settimanale A41002300'!CR42&gt;simulazione!S972,'domanda settimanale A41002300'!CR42,0))</f>
        <v>70</v>
      </c>
      <c r="J44" s="206">
        <f>_xlfn.CEILING.MATH('domanda settimanale A41002300'!CU37+IF('domanda settimanale A41002300'!CU38&gt;simulazione!S502,'domanda settimanale A41002300'!CU38,0)+IF('domanda settimanale A41002300'!CU39&gt;simulazione!S502,'domanda settimanale A41002300'!CU39,0)+IF('domanda settimanale A41002300'!CU40&gt;simulazione!S502,'domanda settimanale A41002300'!CU40,0)+IF('domanda settimanale A41002300'!CU41&gt;simulazione!S502,'domanda settimanale A41002300'!CU41,0))</f>
        <v>52</v>
      </c>
      <c r="K44" s="206">
        <f>_xlfn.CEILING.MATH('domanda settimanale A41002300'!CV37+IF('domanda settimanale A41002300'!CV38&gt;simulazione!R1439,'domanda settimanale A41002300'!CV38,0)+IF('domanda settimanale A41002300'!CV39&gt;simulazione!R1439,'domanda settimanale A41002300'!CV39,0)+IF('domanda settimanale A41002300'!CV40&gt;simulazione!R1439,'domanda settimanale A41002300'!CV40,0)+IF('domanda settimanale A41002300'!CV41&gt;simulazione!R1439,'domanda settimanale A41002300'!CV41,0))</f>
        <v>19</v>
      </c>
      <c r="L44" s="206">
        <f>('domanda settimanale A41002300'!DK37+IF('domanda settimanale A41002300'!DK38&gt;simulazione!T347,'domanda settimanale A41002300'!DK38,0)+IF('domanda settimanale A41002300'!DK39&gt;simulazione!T347,'domanda settimanale A41002300'!DK39,0)+IF('domanda settimanale A41002300'!DK40&gt;simulazione!T347,'domanda settimanale A41002300'!DK40,0)+IF('domanda settimanale A41002300'!DK41&gt;simulazione!T347,'domanda settimanale A41002300'!DK41,0)+IF('domanda settimanale A41002300'!DK42&gt;simulazione!T347,'domanda settimanale A41002300'!DK42,0)+IF('domanda settimanale A41002300'!DK43&gt;simulazione!T347,'domanda settimanale A41002300'!DK43,0)+IF('domanda settimanale A41002300'!DK44&gt;simulazione!T347,'domanda settimanale A41002300'!DK44,0)+IF('domanda settimanale A41002300'!DK45&gt;simulazione!T347,'domanda settimanale A41002300'!DK45,0)+IF('domanda settimanale A41002300'!DK46&gt;simulazione!T347,'domanda settimanale A41002300'!DK46,0)+IF('domanda settimanale A41002300'!DK47&gt;simulazione!T347,'domanda settimanale A41002300'!DK47,0)+IF('domanda settimanale A41002300'!DK48&gt;simulazione!T347,'domanda settimanale A41002300'!DK48,0)+IF('domanda settimanale A41002300'!DK49&gt;simulazione!T347,'domanda settimanale A41002300'!DK49,0)+IF('domanda settimanale A41002300'!DK50&gt;simulazione!T347,'domanda settimanale A41002300'!DK50,0)+IF('domanda settimanale A41002300'!DK51&gt;simulazione!T347,'domanda settimanale A41002300'!DK51,0)+IF('domanda settimanale A41002300'!DK52&gt;simulazione!T347,'domanda settimanale A41002300'!DK52,0)+IF('domanda settimanale A41002300'!DK53&gt;simulazione!T347,'domanda settimanale A41002300'!DK53,0)+IF('domanda settimanale A41002300'!DK54&gt;simulazione!T347,'domanda settimanale A41002300'!DK54,0)+IF('domanda settimanale A41002300'!DK55&gt;simulazione!T347,'domanda settimanale A41002300'!DK55,0)+IF('domanda settimanale A41002300'!DK56&gt;simulazione!T347,'domanda settimanale A41002300'!DK56,0)+IF('domanda settimanale A41002300'!DK57&gt;simulazione!T347,'domanda settimanale A41002300'!DK57,0)+IF('domanda settimanale A41002300'!DK58&gt;simulazione!T347,'domanda settimanale A41002300'!DK58,0)+IF('domanda settimanale A41002300'!DK59&gt;simulazione!T347,'domanda settimanale A41002300'!DK59,0)+IF('domanda settimanale A41002300'!DK60&gt;simulazione!T347,'domanda settimanale A41002300'!DK60,0)+IF('domanda settimanale A41002300'!DK61&gt;simulazione!T347,'domanda settimanale A41002300'!DK61,0)+IF('domanda settimanale A41002300'!DK62&gt;simulazione!T347,'domanda settimanale A41002300'!DK62,0)+IF('domanda settimanale A41002300'!DK63&gt;simulazione!T347,'domanda settimanale A41002300'!DK63,0)+IF('domanda settimanale A41002300'!DK64&gt;simulazione!T347,'domanda settimanale A41002300'!DK64,0)+IF('domanda settimanale A41002300'!DK65&gt;simulazione!T347,'domanda settimanale A41002300'!DK65,0)+IF('domanda settimanale A41002300'!DK66&gt;simulazione!T347,'domanda settimanale A41002300'!DK66,0)+IF('domanda settimanale A41002300'!DK67&gt;simulazione!T347,'domanda settimanale A41002300'!DK67,0)+IF('domanda settimanale A41002300'!DK68&gt;simulazione!T347,'domanda settimanale A41002300'!DK68,0)+IF('domanda settimanale A41002300'!DK69&gt;simulazione!T347,'domanda settimanale A41002300'!DK69,0)+IF('domanda settimanale A41002300'!DK70&gt;simulazione!T347,'domanda settimanale A41002300'!DK70,0)+IF('domanda settimanale A41002300'!DK71&gt;simulazione!T347,'domanda settimanale A41002300'!DK71,0)+IF('domanda settimanale A41002300'!DK72&gt;simulazione!T347,'domanda settimanale A41002300'!DK72,0)+IF('domanda settimanale A41002300'!DK73&gt;simulazione!T347,'domanda settimanale A41002300'!DK73,0)+IF('domanda settimanale A41002300'!DK74&gt;simulazione!T347,'domanda settimanale A41002300'!DK74,0)+IF('domanda settimanale A41002300'!DK75&gt;simulazione!T347,'domanda settimanale A41002300'!DK75,0)+IF('domanda settimanale A41002300'!DK76&gt;simulazione!T347,'domanda settimanale A41002300'!DK76,0)+IF('domanda settimanale A41002300'!DK77&gt;simulazione!T347,'domanda settimanale A41002300'!DK77,0)+IF('domanda settimanale A41002300'!DK78&gt;simulazione!T347,'domanda settimanale A41002300'!DK78,0)+IF('domanda settimanale A41002300'!DK79&gt;simulazione!T347,'domanda settimanale A41002300'!DK79,0)+IF('domanda settimanale A41002300'!DK80&gt;simulazione!T347,'domanda settimanale A41002300'!DK80,0)+IF('domanda settimanale A41002300'!DK81&gt;simulazione!T347,'domanda settimanale A41002300'!DK81,0)+IF('domanda settimanale A41002300'!DK82&gt;simulazione!T347,'domanda settimanale A41002300'!DK82,0)+IF('domanda settimanale A41002300'!DK83&gt;simulazione!T347,'domanda settimanale A41002300'!DK83,0)+IF('domanda settimanale A41002300'!DK84&gt;simulazione!T347,'domanda settimanale A41002300'!DK84,0)+IF('domanda settimanale A41002300'!DK85&gt;simulazione!T347,'domanda settimanale A41002300'!DK85,0)+IF('domanda settimanale A41002300'!DK86&gt;simulazione!T347,'domanda settimanale A41002300'!DK86,0)+IF('domanda settimanale A41002300'!DK87&gt;simulazione!T347,'domanda settimanale A41002300'!DK87,0)+IF('domanda settimanale A41002300'!DK88&gt;simulazione!T347,'domanda settimanale A41002300'!DK88,0)+IF('domanda settimanale A41002300'!DK89&gt;simulazione!T347,'domanda settimanale A41002300'!DK89,0)+IF('domanda settimanale A41002300'!DK90&gt;simulazione!T347,'domanda settimanale A41002300'!DK90,0)+IF('domanda settimanale A41002300'!DK91&gt;simulazione!T347,'domanda settimanale A41002300'!DK91,0)+IF('domanda settimanale A41002300'!DK92&gt;simulazione!T347,'domanda settimanale A41002300'!DK92,0)+IF('domanda settimanale A41002300'!DK93&gt;simulazione!T347,'domanda settimanale A41002300'!DK93,0)+IF('domanda settimanale A41002300'!DK94&gt;simulazione!T347,'domanda settimanale A41002300'!DK94,0)+IF('domanda settimanale A41002300'!DK95&gt;simulazione!T347,'domanda settimanale A41002300'!DK95,0)+IF('domanda settimanale A41002300'!DK96&gt;simulazione!T347,'domanda settimanale A41002300'!DK96,0)+IF('domanda settimanale A41002300'!DK97&gt;simulazione!T347,'domanda settimanale A41002300'!DK97,0))</f>
        <v>10435.696285714286</v>
      </c>
      <c r="M44" s="206">
        <f>'domanda settimanale A41002300'!DH37+IF('domanda settimanale A41002300'!DH38&gt;simulazione!T1593,'domanda settimanale A41002300'!DH38,0)+IF('domanda settimanale A41002300'!DH39&gt;simulazione!T1593,'domanda settimanale A41002300'!DH39,0)+IF('domanda settimanale A41002300'!DH40&gt;simulazione!T1593,'domanda settimanale A41002300'!DH40,0)+IF('domanda settimanale A41002300'!DH41&gt;simulazione!T1593,'domanda settimanale A41002300'!DH41,0)+IF('domanda settimanale A41002300'!DH42&gt;simulazione!T1593,'domanda settimanale A41002300'!DH42,0)+IF('domanda settimanale A41002300'!DH43&gt;simulazione!T1593,'domanda settimanale A41002300'!DH43,0)+IF('domanda settimanale A41002300'!DH44&gt;simulazione!T1593,'domanda settimanale A41002300'!DH44,0)+IF('domanda settimanale A41002300'!DH45&gt;simulazione!T1593,'domanda settimanale A41002300'!DH45,0)+IF('domanda settimanale A41002300'!DH46&gt;simulazione!T1593,'domanda settimanale A41002300'!DH46,0)+IF('domanda settimanale A41002300'!DH47&gt;simulazione!T1593,'domanda settimanale A41002300'!DH47,0)+IF('domanda settimanale A41002300'!DH48&gt;simulazione!T1593,'domanda settimanale A41002300'!DH48,0)+IF('domanda settimanale A41002300'!DH49&gt;simulazione!T1593,'domanda settimanale A41002300'!DH49,0)+IF('domanda settimanale A41002300'!DH50&gt;simulazione!T1593,'domanda settimanale A41002300'!DH50,0)+IF('domanda settimanale A41002300'!DH51&gt;simulazione!T1593,'domanda settimanale A41002300'!DH51,0)+IF('domanda settimanale A41002300'!DH52&gt;simulazione!T1593,'domanda settimanale A41002300'!DH52,0)+IF('domanda settimanale A41002300'!DH53&gt;simulazione!T1593,'domanda settimanale A41002300'!DH53,0)+IF('domanda settimanale A41002300'!DH54&gt;simulazione!T1593,'domanda settimanale A41002300'!DH54,0)+IF('domanda settimanale A41002300'!DH55&gt;simulazione!T1593,'domanda settimanale A41002300'!DH55,0)+IF('domanda settimanale A41002300'!DH56&gt;simulazione!T1593,'domanda settimanale A41002300'!DH56,0)+IF('domanda settimanale A41002300'!DH57&gt;simulazione!T1593,'domanda settimanale A41002300'!DH57,0)+IF('domanda settimanale A41002300'!DH58&gt;simulazione!T1593,'domanda settimanale A41002300'!DH58,0)+IF('domanda settimanale A41002300'!DH59&gt;simulazione!T1593,'domanda settimanale A41002300'!DH59,0)+IF('domanda settimanale A41002300'!DH60&gt;simulazione!T1593,'domanda settimanale A41002300'!DH60,0)+IF('domanda settimanale A41002300'!DH61&gt;simulazione!T1593,'domanda settimanale A41002300'!DH61,0)+IF('domanda settimanale A41002300'!DH62&gt;simulazione!T1593,'domanda settimanale A41002300'!DH62,0)+IF('domanda settimanale A41002300'!DH63&gt;simulazione!T1593,'domanda settimanale A41002300'!DH63,0)+IF('domanda settimanale A41002300'!DH64&gt;simulazione!T1593,'domanda settimanale A41002300'!DH64,0)+IF('domanda settimanale A41002300'!DH65&gt;simulazione!T1593,'domanda settimanale A41002300'!DH65,0)+IF('domanda settimanale A41002300'!DH66&gt;simulazione!T1593,'domanda settimanale A41002300'!DH66,0)+IF('domanda settimanale A41002300'!DH67&gt;simulazione!T1593,'domanda settimanale A41002300'!DH67,0)+IF('domanda settimanale A41002300'!DH68&gt;simulazione!T1593,'domanda settimanale A41002300'!DH68,0)+IF('domanda settimanale A41002300'!DH69&gt;simulazione!T1593,'domanda settimanale A41002300'!DH69,0)+IF('domanda settimanale A41002300'!DH70&gt;simulazione!T1593,'domanda settimanale A41002300'!DH70,0)+IF('domanda settimanale A41002300'!DH71&gt;simulazione!T1593,'domanda settimanale A41002300'!DH71,0)+IF('domanda settimanale A41002300'!DH72&gt;simulazione!T1593,'domanda settimanale A41002300'!DH72,0)+IF('domanda settimanale A41002300'!DH73&gt;simulazione!T1593,'domanda settimanale A41002300'!DH73,0)+IF('domanda settimanale A41002300'!DH74&gt;simulazione!T1593,'domanda settimanale A41002300'!DH74,0)+IF('domanda settimanale A41002300'!DH75&gt;simulazione!T1593,'domanda settimanale A41002300'!DH75,0)+IF('domanda settimanale A41002300'!DH76&gt;simulazione!T1593,'domanda settimanale A41002300'!DH76,0)+IF('domanda settimanale A41002300'!DH77&gt;simulazione!T1593,'domanda settimanale A41002300'!DH77,0)+IF('domanda settimanale A41002300'!DH78&gt;simulazione!T1593,'domanda settimanale A41002300'!DH78,0)+IF('domanda settimanale A41002300'!DH79&gt;simulazione!T1593,'domanda settimanale A41002300'!DH79,0)+IF('domanda settimanale A41002300'!DH80&gt;simulazione!T1593,'domanda settimanale A41002300'!DH80,0)+IF('domanda settimanale A41002300'!DH81&gt;simulazione!T1593,'domanda settimanale A41002300'!DH81,0)+IF('domanda settimanale A41002300'!DH82&gt;simulazione!T1593,'domanda settimanale A41002300'!DH82,0)+IF('domanda settimanale A41002300'!DH83&gt;simulazione!T1593,'domanda settimanale A41002300'!DH83,0)+IF('domanda settimanale A41002300'!DH84&gt;simulazione!T1593,'domanda settimanale A41002300'!DH84,0)+IF('domanda settimanale A41002300'!DH85&gt;simulazione!T1593,'domanda settimanale A41002300'!DH85,0)+IF('domanda settimanale A41002300'!DH86&gt;simulazione!T1593,'domanda settimanale A41002300'!DH86,0)+IF('domanda settimanale A41002300'!DH87&gt;simulazione!T1593,'domanda settimanale A41002300'!DH87,0)+IF('domanda settimanale A41002300'!DH88&gt;simulazione!T1593,'domanda settimanale A41002300'!DH88,0)+IF('domanda settimanale A41002300'!DH89&gt;simulazione!T1593,'domanda settimanale A41002300'!DH89,0)+IF('domanda settimanale A41002300'!DH90&gt;simulazione!T1593,'domanda settimanale A41002300'!DH90,0)+IF('domanda settimanale A41002300'!DH91&gt;simulazione!T1593,'domanda settimanale A41002300'!DH91,0)+IF('domanda settimanale A41002300'!DH92&gt;simulazione!T1593,'domanda settimanale A41002300'!DH92,0)+IF('domanda settimanale A41002300'!DH93&gt;simulazione!T1593,'domanda settimanale A41002300'!DH93,0)+IF('domanda settimanale A41002300'!DH94&gt;simulazione!T1593,'domanda settimanale A41002300'!DH94,0)+IF('domanda settimanale A41002300'!DH95&gt;simulazione!T1593,'domanda settimanale A41002300'!DH95,0)+IF('domanda settimanale A41002300'!DH96&gt;simulazione!T1593,'domanda settimanale A41002300'!DH96,0)+IF('domanda settimanale A41002300'!DH97&gt;simulazione!T1593,'domanda settimanale A41002300'!DH97,0)</f>
        <v>40660.265142857133</v>
      </c>
      <c r="N44" s="129">
        <f>'domanda settimanale A41002300'!DR37+IF('domanda settimanale A41002300'!DR38&gt;simulazione!T1283,'domanda settimanale A41002300'!DR38,0)+IF('domanda settimanale A41002300'!DR39&gt;simulazione!T1283,'domanda settimanale A41002300'!DR39,0)+IF('domanda settimanale A41002300'!DR40&gt;simulazione!T1283,'domanda settimanale A41002300'!DR40,0)+IF('domanda settimanale A41002300'!DR41&gt;simulazione!T1283,'domanda settimanale A41002300'!DR41,0)+IF('domanda settimanale A41002300'!DR42&gt;simulazione!T1283,'domanda settimanale A41002300'!DR42,0)+IF('domanda settimanale A41002300'!DR43&gt;simulazione!T1283,'domanda settimanale A41002300'!DR43,0)+IF('domanda settimanale A41002300'!DR44&gt;simulazione!T1283,'domanda settimanale A41002300'!DR44,0)+IF('domanda settimanale A41002300'!DR45&gt;simulazione!T1283,'domanda settimanale A41002300'!DR45,0)+IF('domanda settimanale A41002300'!DR46&gt;simulazione!T1283,'domanda settimanale A41002300'!DR46,0)+IF('domanda settimanale A41002300'!DR47&gt;simulazione!T1283,'domanda settimanale A41002300'!DR47,0)+IF('domanda settimanale A41002300'!DR48&gt;simulazione!T1283,'domanda settimanale A41002300'!DR48,0)+IF('domanda settimanale A41002300'!DR49&gt;simulazione!T1283,'domanda settimanale A41002300'!DR49,0)+IF('domanda settimanale A41002300'!DR50&gt;simulazione!T1283,'domanda settimanale A41002300'!DR50,0)+IF('domanda settimanale A41002300'!DR51&gt;simulazione!T1283,'domanda settimanale A41002300'!DR51,0)+IF('domanda settimanale A41002300'!DR52&gt;simulazione!T1283,'domanda settimanale A41002300'!DR52,0)+IF('domanda settimanale A41002300'!DR53&gt;simulazione!T1283,'domanda settimanale A41002300'!DR53,0)+IF('domanda settimanale A41002300'!DR54&gt;simulazione!T1283,'domanda settimanale A41002300'!DR54,0)+IF('domanda settimanale A41002300'!DR55&gt;simulazione!T1283,'domanda settimanale A41002300'!DR55,0)+IF('domanda settimanale A41002300'!DR56&gt;simulazione!T1283,'domanda settimanale A41002300'!DR56,0)+IF('domanda settimanale A41002300'!DR57&gt;simulazione!T1283,'domanda settimanale A41002300'!DR57,0)+IF('domanda settimanale A41002300'!DR58&gt;simulazione!T1283,'domanda settimanale A41002300'!DR58,0)+IF('domanda settimanale A41002300'!DR59&gt;simulazione!T1283,'domanda settimanale A41002300'!DR59,0)+IF('domanda settimanale A41002300'!DR60&gt;simulazione!T1283,'domanda settimanale A41002300'!DR60,0)+IF('domanda settimanale A41002300'!DR61&gt;simulazione!T1283,'domanda settimanale A41002300'!DR61,0)+IF('domanda settimanale A41002300'!DR62&gt;simulazione!T1283,'domanda settimanale A41002300'!DR62,0)+IF('domanda settimanale A41002300'!DR63&gt;simulazione!T1283,'domanda settimanale A41002300'!DR63,0)+IF('domanda settimanale A41002300'!DR64&gt;simulazione!T1283,'domanda settimanale A41002300'!DR64,0)+IF('domanda settimanale A41002300'!DR65&gt;simulazione!T1283,'domanda settimanale A41002300'!DR65,0)+IF('domanda settimanale A41002300'!DR66&gt;simulazione!T1283,'domanda settimanale A41002300'!DR66,0)+IF('domanda settimanale A41002300'!DR67&gt;simulazione!T1283,'domanda settimanale A41002300'!DR67,0)+IF('domanda settimanale A41002300'!DR68&gt;simulazione!T1283,'domanda settimanale A41002300'!DR68,0)+IF('domanda settimanale A41002300'!DR69&gt;simulazione!T1283,'domanda settimanale A41002300'!DR69,0)+IF('domanda settimanale A41002300'!DR70&gt;simulazione!T1283,'domanda settimanale A41002300'!DR70,0)+IF('domanda settimanale A41002300'!DR71&gt;simulazione!T1283,'domanda settimanale A41002300'!DR71,0)+IF('domanda settimanale A41002300'!DR72&gt;simulazione!T1283,'domanda settimanale A41002300'!DR72,0)</f>
        <v>330.41485714285716</v>
      </c>
    </row>
    <row r="45" spans="3:14">
      <c r="C45" s="3" t="s">
        <v>122</v>
      </c>
      <c r="D45" s="173">
        <f>_xlfn.CEILING.MATH('domanda settimanale A41002300'!DB38+IF('domanda settimanale A41002300'!DB39&gt;simulazione!S37,'domanda settimanale A41002300'!DB39,0)+IF('domanda settimanale A41002300'!DB40&gt;simulazione!S37,'domanda settimanale A41002300'!DB40,0)+IF('domanda settimanale A41002300'!DB41&gt;simulazione!S37,'domanda settimanale A41002300'!DB41,0)+IF('domanda settimanale A41002300'!DB42&gt;simulazione!S37,'domanda settimanale A41002300'!DB42,0)+IF('domanda settimanale A41002300'!DB43&gt;simulazione!S37,'domanda settimanale A41002300'!DB43,0)+IF('domanda settimanale A41002300'!DB44&gt;simulazione!S37,'domanda settimanale A41002300'!DB44,0))</f>
        <v>70</v>
      </c>
      <c r="E45" s="173">
        <f>_xlfn.CEILING.MATH('domanda settimanale A41002300'!DC38+IF('domanda settimanale A41002300'!DC39&gt;simulazione!S193,'domanda settimanale A41002300'!DC39,0)+IF('domanda settimanale A41002300'!DC40&gt;simulazione!S193,'domanda settimanale A41002300'!DC40,0)+IF('domanda settimanale A41002300'!DC41&gt;simulazione!S193,'domanda settimanale A41002300'!DC41,0)+IF('domanda settimanale A41002300'!DC42&gt;simulazione!S193,'domanda settimanale A41002300'!DC42,0)+IF('domanda settimanale A41002300'!DC43&gt;simulazione!S193,'domanda settimanale A41002300'!DC43,0))</f>
        <v>70</v>
      </c>
      <c r="F45" s="5">
        <v>8792</v>
      </c>
      <c r="G45" s="5">
        <f>_xlfn.CEILING.MATH('domanda settimanale A41002300'!CJ38+IF('domanda settimanale A41002300'!CJ39&gt;simulazione!S661,'domanda settimanale A41002300'!CJ39,0)+IF('domanda settimanale A41002300'!CJ40&gt;simulazione!S661,'domanda settimanale A41002300'!CJ40,0)+IF('domanda settimanale A41002300'!CJ41&gt;simulazione!S661,'domanda settimanale A41002300'!CJ41,0)+IF('domanda settimanale A41002300'!CJ42&gt;simulazione!S661,'domanda settimanale A41002300'!CJ42,0)+IF('domanda settimanale A41002300'!CJ43&gt;simulazione!S661,'domanda settimanale A41002300'!CJ43,0))</f>
        <v>70</v>
      </c>
      <c r="H45" s="5">
        <f>_xlfn.CEILING.MATH('domanda settimanale A41002300'!CQ38+IF('domanda settimanale A41002300'!CQ39&gt;simulazione!S973,'domanda settimanale A41002300'!CQ39,0)+IF('domanda settimanale A41002300'!CQ40&gt;simulazione!S973,'domanda settimanale A41002300'!CQ40,0)+IF('domanda settimanale A41002300'!CQ41&gt;simulazione!S973,'domanda settimanale A41002300'!CQ41,0)+IF('domanda settimanale A41002300'!CQ42&gt;simulazione!S973,'domanda settimanale A41002300'!CQ42,0)+IF('domanda settimanale A41002300'!CQ43&gt;simulazione!S973,'domanda settimanale A41002300'!CQ43,0))</f>
        <v>70</v>
      </c>
      <c r="I45" s="5">
        <f>_xlfn.CEILING.MATH('domanda settimanale A41002300'!CR38+IF('domanda settimanale A41002300'!CR39&gt;simulazione!S973,'domanda settimanale A41002300'!CR39,0)+IF('domanda settimanale A41002300'!CR40&gt;simulazione!S973,'domanda settimanale A41002300'!CR40,0)+IF('domanda settimanale A41002300'!CR41&gt;simulazione!S973,'domanda settimanale A41002300'!CR41,0)+IF('domanda settimanale A41002300'!CR42&gt;simulazione!S973,'domanda settimanale A41002300'!CR42,0)+IF('domanda settimanale A41002300'!CR43&gt;simulazione!S973,'domanda settimanale A41002300'!CR43,0))</f>
        <v>70</v>
      </c>
      <c r="J45" s="206">
        <f>_xlfn.CEILING.MATH('domanda settimanale A41002300'!CU38+IF('domanda settimanale A41002300'!CU39&gt;simulazione!S503,'domanda settimanale A41002300'!CU39,0)+IF('domanda settimanale A41002300'!CU40&gt;simulazione!S503,'domanda settimanale A41002300'!CU40,0)+IF('domanda settimanale A41002300'!CU41&gt;simulazione!S503,'domanda settimanale A41002300'!CU41,0)+IF('domanda settimanale A41002300'!CU42&gt;simulazione!S503,'domanda settimanale A41002300'!CU42,0))</f>
        <v>52</v>
      </c>
      <c r="K45" s="206">
        <f>_xlfn.CEILING.MATH('domanda settimanale A41002300'!CV38+IF('domanda settimanale A41002300'!CV39&gt;simulazione!R1440,'domanda settimanale A41002300'!CV39,0)+IF('domanda settimanale A41002300'!CV40&gt;simulazione!R1440,'domanda settimanale A41002300'!CV40,0)+IF('domanda settimanale A41002300'!CV41&gt;simulazione!R1440,'domanda settimanale A41002300'!CV41,0)+IF('domanda settimanale A41002300'!CV42&gt;simulazione!R1440,'domanda settimanale A41002300'!CV42,0))</f>
        <v>19</v>
      </c>
      <c r="L45" s="206">
        <f>('domanda settimanale A41002300'!DK38+IF('domanda settimanale A41002300'!DK39&gt;simulazione!T348,'domanda settimanale A41002300'!DK39,0)+IF('domanda settimanale A41002300'!DK40&gt;simulazione!T348,'domanda settimanale A41002300'!DK40,0)+IF('domanda settimanale A41002300'!DK41&gt;simulazione!T348,'domanda settimanale A41002300'!DK41,0)+IF('domanda settimanale A41002300'!DK42&gt;simulazione!T348,'domanda settimanale A41002300'!DK42,0)+IF('domanda settimanale A41002300'!DK43&gt;simulazione!T348,'domanda settimanale A41002300'!DK43,0)+IF('domanda settimanale A41002300'!DK44&gt;simulazione!T348,'domanda settimanale A41002300'!DK44,0)+IF('domanda settimanale A41002300'!DK45&gt;simulazione!T348,'domanda settimanale A41002300'!DK45,0)+IF('domanda settimanale A41002300'!DK46&gt;simulazione!T348,'domanda settimanale A41002300'!DK46,0)+IF('domanda settimanale A41002300'!DK47&gt;simulazione!T348,'domanda settimanale A41002300'!DK47,0)+IF('domanda settimanale A41002300'!DK48&gt;simulazione!T348,'domanda settimanale A41002300'!DK48,0)+IF('domanda settimanale A41002300'!DK49&gt;simulazione!T348,'domanda settimanale A41002300'!DK49,0)+IF('domanda settimanale A41002300'!DK50&gt;simulazione!T348,'domanda settimanale A41002300'!DK50,0)+IF('domanda settimanale A41002300'!DK51&gt;simulazione!T348,'domanda settimanale A41002300'!DK51,0)+IF('domanda settimanale A41002300'!DK52&gt;simulazione!T348,'domanda settimanale A41002300'!DK52,0)+IF('domanda settimanale A41002300'!DK53&gt;simulazione!T348,'domanda settimanale A41002300'!DK53,0)+IF('domanda settimanale A41002300'!DK54&gt;simulazione!T348,'domanda settimanale A41002300'!DK54,0)+IF('domanda settimanale A41002300'!DK55&gt;simulazione!T348,'domanda settimanale A41002300'!DK55,0)+IF('domanda settimanale A41002300'!DK56&gt;simulazione!T348,'domanda settimanale A41002300'!DK56,0)+IF('domanda settimanale A41002300'!DK57&gt;simulazione!T348,'domanda settimanale A41002300'!DK57,0)+IF('domanda settimanale A41002300'!DK58&gt;simulazione!T348,'domanda settimanale A41002300'!DK58,0)+IF('domanda settimanale A41002300'!DK59&gt;simulazione!T348,'domanda settimanale A41002300'!DK59,0)+IF('domanda settimanale A41002300'!DK60&gt;simulazione!T348,'domanda settimanale A41002300'!DK60,0)+IF('domanda settimanale A41002300'!DK61&gt;simulazione!T348,'domanda settimanale A41002300'!DK61,0)+IF('domanda settimanale A41002300'!DK62&gt;simulazione!T348,'domanda settimanale A41002300'!DK62,0)+IF('domanda settimanale A41002300'!DK63&gt;simulazione!T348,'domanda settimanale A41002300'!DK63,0)+IF('domanda settimanale A41002300'!DK64&gt;simulazione!T348,'domanda settimanale A41002300'!DK64,0)+IF('domanda settimanale A41002300'!DK65&gt;simulazione!T348,'domanda settimanale A41002300'!DK65,0)+IF('domanda settimanale A41002300'!DK66&gt;simulazione!T348,'domanda settimanale A41002300'!DK66,0)+IF('domanda settimanale A41002300'!DK67&gt;simulazione!T348,'domanda settimanale A41002300'!DK67,0)+IF('domanda settimanale A41002300'!DK68&gt;simulazione!T348,'domanda settimanale A41002300'!DK68,0)+IF('domanda settimanale A41002300'!DK69&gt;simulazione!T348,'domanda settimanale A41002300'!DK69,0)+IF('domanda settimanale A41002300'!DK70&gt;simulazione!T348,'domanda settimanale A41002300'!DK70,0)+IF('domanda settimanale A41002300'!DK71&gt;simulazione!T348,'domanda settimanale A41002300'!DK71,0)+IF('domanda settimanale A41002300'!DK72&gt;simulazione!T348,'domanda settimanale A41002300'!DK72,0)+IF('domanda settimanale A41002300'!DK73&gt;simulazione!T348,'domanda settimanale A41002300'!DK73,0)+IF('domanda settimanale A41002300'!DK74&gt;simulazione!T348,'domanda settimanale A41002300'!DK74,0)+IF('domanda settimanale A41002300'!DK75&gt;simulazione!T348,'domanda settimanale A41002300'!DK75,0)+IF('domanda settimanale A41002300'!DK76&gt;simulazione!T348,'domanda settimanale A41002300'!DK76,0)+IF('domanda settimanale A41002300'!DK77&gt;simulazione!T348,'domanda settimanale A41002300'!DK77,0)+IF('domanda settimanale A41002300'!DK78&gt;simulazione!T348,'domanda settimanale A41002300'!DK78,0)+IF('domanda settimanale A41002300'!DK79&gt;simulazione!T348,'domanda settimanale A41002300'!DK79,0)+IF('domanda settimanale A41002300'!DK80&gt;simulazione!T348,'domanda settimanale A41002300'!DK80,0)+IF('domanda settimanale A41002300'!DK81&gt;simulazione!T348,'domanda settimanale A41002300'!DK81,0)+IF('domanda settimanale A41002300'!DK82&gt;simulazione!T348,'domanda settimanale A41002300'!DK82,0)+IF('domanda settimanale A41002300'!DK83&gt;simulazione!T348,'domanda settimanale A41002300'!DK83,0)+IF('domanda settimanale A41002300'!DK84&gt;simulazione!T348,'domanda settimanale A41002300'!DK84,0)+IF('domanda settimanale A41002300'!DK85&gt;simulazione!T348,'domanda settimanale A41002300'!DK85,0)+IF('domanda settimanale A41002300'!DK86&gt;simulazione!T348,'domanda settimanale A41002300'!DK86,0)+IF('domanda settimanale A41002300'!DK87&gt;simulazione!T348,'domanda settimanale A41002300'!DK87,0)+IF('domanda settimanale A41002300'!DK88&gt;simulazione!T348,'domanda settimanale A41002300'!DK88,0)+IF('domanda settimanale A41002300'!DK89&gt;simulazione!T348,'domanda settimanale A41002300'!DK89,0)+IF('domanda settimanale A41002300'!DK90&gt;simulazione!T348,'domanda settimanale A41002300'!DK90,0)+IF('domanda settimanale A41002300'!DK91&gt;simulazione!T348,'domanda settimanale A41002300'!DK91,0)+IF('domanda settimanale A41002300'!DK92&gt;simulazione!T348,'domanda settimanale A41002300'!DK92,0)+IF('domanda settimanale A41002300'!DK93&gt;simulazione!T348,'domanda settimanale A41002300'!DK93,0)+IF('domanda settimanale A41002300'!DK94&gt;simulazione!T348,'domanda settimanale A41002300'!DK94,0)+IF('domanda settimanale A41002300'!DK95&gt;simulazione!T348,'domanda settimanale A41002300'!DK95,0)+IF('domanda settimanale A41002300'!DK96&gt;simulazione!T348,'domanda settimanale A41002300'!DK96,0)+IF('domanda settimanale A41002300'!DK97&gt;simulazione!T348,'domanda settimanale A41002300'!DK97,0)+IF('domanda settimanale A41002300'!DK98&gt;simulazione!T348,'domanda settimanale A41002300'!DK98,0))</f>
        <v>1100.2491428571429</v>
      </c>
      <c r="M45" s="206">
        <f>'domanda settimanale A41002300'!DH38+IF('domanda settimanale A41002300'!DH39&gt;simulazione!T1594,'domanda settimanale A41002300'!DH39,0)+IF('domanda settimanale A41002300'!DH40&gt;simulazione!T1594,'domanda settimanale A41002300'!DH40,0)+IF('domanda settimanale A41002300'!DH41&gt;simulazione!T1594,'domanda settimanale A41002300'!DH41,0)+IF('domanda settimanale A41002300'!DH42&gt;simulazione!T1594,'domanda settimanale A41002300'!DH42,0)+IF('domanda settimanale A41002300'!DH43&gt;simulazione!T1594,'domanda settimanale A41002300'!DH43,0)+IF('domanda settimanale A41002300'!DH44&gt;simulazione!T1594,'domanda settimanale A41002300'!DH44,0)+IF('domanda settimanale A41002300'!DH45&gt;simulazione!T1594,'domanda settimanale A41002300'!DH45,0)+IF('domanda settimanale A41002300'!DH46&gt;simulazione!T1594,'domanda settimanale A41002300'!DH46,0)+IF('domanda settimanale A41002300'!DH47&gt;simulazione!T1594,'domanda settimanale A41002300'!DH47,0)+IF('domanda settimanale A41002300'!DH48&gt;simulazione!T1594,'domanda settimanale A41002300'!DH48,0)+IF('domanda settimanale A41002300'!DH49&gt;simulazione!T1594,'domanda settimanale A41002300'!DH49,0)+IF('domanda settimanale A41002300'!DH50&gt;simulazione!T1594,'domanda settimanale A41002300'!DH50,0)+IF('domanda settimanale A41002300'!DH51&gt;simulazione!T1594,'domanda settimanale A41002300'!DH51,0)+IF('domanda settimanale A41002300'!DH52&gt;simulazione!T1594,'domanda settimanale A41002300'!DH52,0)+IF('domanda settimanale A41002300'!DH53&gt;simulazione!T1594,'domanda settimanale A41002300'!DH53,0)+IF('domanda settimanale A41002300'!DH54&gt;simulazione!T1594,'domanda settimanale A41002300'!DH54,0)+IF('domanda settimanale A41002300'!DH55&gt;simulazione!T1594,'domanda settimanale A41002300'!DH55,0)+IF('domanda settimanale A41002300'!DH56&gt;simulazione!T1594,'domanda settimanale A41002300'!DH56,0)+IF('domanda settimanale A41002300'!DH57&gt;simulazione!T1594,'domanda settimanale A41002300'!DH57,0)+IF('domanda settimanale A41002300'!DH58&gt;simulazione!T1594,'domanda settimanale A41002300'!DH58,0)+IF('domanda settimanale A41002300'!DH59&gt;simulazione!T1594,'domanda settimanale A41002300'!DH59,0)+IF('domanda settimanale A41002300'!DH60&gt;simulazione!T1594,'domanda settimanale A41002300'!DH60,0)+IF('domanda settimanale A41002300'!DH61&gt;simulazione!T1594,'domanda settimanale A41002300'!DH61,0)+IF('domanda settimanale A41002300'!DH62&gt;simulazione!T1594,'domanda settimanale A41002300'!DH62,0)+IF('domanda settimanale A41002300'!DH63&gt;simulazione!T1594,'domanda settimanale A41002300'!DH63,0)+IF('domanda settimanale A41002300'!DH64&gt;simulazione!T1594,'domanda settimanale A41002300'!DH64,0)+IF('domanda settimanale A41002300'!DH65&gt;simulazione!T1594,'domanda settimanale A41002300'!DH65,0)+IF('domanda settimanale A41002300'!DH66&gt;simulazione!T1594,'domanda settimanale A41002300'!DH66,0)+IF('domanda settimanale A41002300'!DH67&gt;simulazione!T1594,'domanda settimanale A41002300'!DH67,0)+IF('domanda settimanale A41002300'!DH68&gt;simulazione!T1594,'domanda settimanale A41002300'!DH68,0)+IF('domanda settimanale A41002300'!DH69&gt;simulazione!T1594,'domanda settimanale A41002300'!DH69,0)+IF('domanda settimanale A41002300'!DH70&gt;simulazione!T1594,'domanda settimanale A41002300'!DH70,0)+IF('domanda settimanale A41002300'!DH71&gt;simulazione!T1594,'domanda settimanale A41002300'!DH71,0)+IF('domanda settimanale A41002300'!DH72&gt;simulazione!T1594,'domanda settimanale A41002300'!DH72,0)+IF('domanda settimanale A41002300'!DH73&gt;simulazione!T1594,'domanda settimanale A41002300'!DH73,0)+IF('domanda settimanale A41002300'!DH74&gt;simulazione!T1594,'domanda settimanale A41002300'!DH74,0)+IF('domanda settimanale A41002300'!DH75&gt;simulazione!T1594,'domanda settimanale A41002300'!DH75,0)+IF('domanda settimanale A41002300'!DH76&gt;simulazione!T1594,'domanda settimanale A41002300'!DH76,0)+IF('domanda settimanale A41002300'!DH77&gt;simulazione!T1594,'domanda settimanale A41002300'!DH77,0)+IF('domanda settimanale A41002300'!DH78&gt;simulazione!T1594,'domanda settimanale A41002300'!DH78,0)+IF('domanda settimanale A41002300'!DH79&gt;simulazione!T1594,'domanda settimanale A41002300'!DH79,0)+IF('domanda settimanale A41002300'!DH80&gt;simulazione!T1594,'domanda settimanale A41002300'!DH80,0)+IF('domanda settimanale A41002300'!DH81&gt;simulazione!T1594,'domanda settimanale A41002300'!DH81,0)+IF('domanda settimanale A41002300'!DH82&gt;simulazione!T1594,'domanda settimanale A41002300'!DH82,0)+IF('domanda settimanale A41002300'!DH83&gt;simulazione!T1594,'domanda settimanale A41002300'!DH83,0)+IF('domanda settimanale A41002300'!DH84&gt;simulazione!T1594,'domanda settimanale A41002300'!DH84,0)+IF('domanda settimanale A41002300'!DH85&gt;simulazione!T1594,'domanda settimanale A41002300'!DH85,0)+IF('domanda settimanale A41002300'!DH86&gt;simulazione!T1594,'domanda settimanale A41002300'!DH86,0)+IF('domanda settimanale A41002300'!DH87&gt;simulazione!T1594,'domanda settimanale A41002300'!DH87,0)+IF('domanda settimanale A41002300'!DH88&gt;simulazione!T1594,'domanda settimanale A41002300'!DH88,0)+IF('domanda settimanale A41002300'!DH89&gt;simulazione!T1594,'domanda settimanale A41002300'!DH89,0)+IF('domanda settimanale A41002300'!DH90&gt;simulazione!T1594,'domanda settimanale A41002300'!DH90,0)+IF('domanda settimanale A41002300'!DH91&gt;simulazione!T1594,'domanda settimanale A41002300'!DH91,0)+IF('domanda settimanale A41002300'!DH92&gt;simulazione!T1594,'domanda settimanale A41002300'!DH92,0)+IF('domanda settimanale A41002300'!DH93&gt;simulazione!T1594,'domanda settimanale A41002300'!DH93,0)+IF('domanda settimanale A41002300'!DH94&gt;simulazione!T1594,'domanda settimanale A41002300'!DH94,0)+IF('domanda settimanale A41002300'!DH95&gt;simulazione!T1594,'domanda settimanale A41002300'!DH95,0)+IF('domanda settimanale A41002300'!DH96&gt;simulazione!T1594,'domanda settimanale A41002300'!DH96,0)+IF('domanda settimanale A41002300'!DH97&gt;simulazione!T1594,'domanda settimanale A41002300'!DH97,0)+IF('domanda settimanale A41002300'!DH98&gt;simulazione!T1594,'domanda settimanale A41002300'!DH98,0)</f>
        <v>40660.265142857133</v>
      </c>
      <c r="N45" s="129">
        <f>'domanda settimanale A41002300'!DR38+IF('domanda settimanale A41002300'!DR39&gt;simulazione!T1284,'domanda settimanale A41002300'!DR39,0)+IF('domanda settimanale A41002300'!DR40&gt;simulazione!T1284,'domanda settimanale A41002300'!DR40,0)+IF('domanda settimanale A41002300'!DR41&gt;simulazione!T1284,'domanda settimanale A41002300'!DR41,0)+IF('domanda settimanale A41002300'!DR42&gt;simulazione!T1284,'domanda settimanale A41002300'!DR42,0)+IF('domanda settimanale A41002300'!DR43&gt;simulazione!T1284,'domanda settimanale A41002300'!DR43,0)+IF('domanda settimanale A41002300'!DR44&gt;simulazione!T1284,'domanda settimanale A41002300'!DR44,0)+IF('domanda settimanale A41002300'!DR45&gt;simulazione!T1284,'domanda settimanale A41002300'!DR45,0)+IF('domanda settimanale A41002300'!DR46&gt;simulazione!T1284,'domanda settimanale A41002300'!DR46,0)+IF('domanda settimanale A41002300'!DR47&gt;simulazione!T1284,'domanda settimanale A41002300'!DR47,0)+IF('domanda settimanale A41002300'!DR48&gt;simulazione!T1284,'domanda settimanale A41002300'!DR48,0)+IF('domanda settimanale A41002300'!DR49&gt;simulazione!T1284,'domanda settimanale A41002300'!DR49,0)+IF('domanda settimanale A41002300'!DR50&gt;simulazione!T1284,'domanda settimanale A41002300'!DR50,0)+IF('domanda settimanale A41002300'!DR51&gt;simulazione!T1284,'domanda settimanale A41002300'!DR51,0)+IF('domanda settimanale A41002300'!DR52&gt;simulazione!T1284,'domanda settimanale A41002300'!DR52,0)+IF('domanda settimanale A41002300'!DR53&gt;simulazione!T1284,'domanda settimanale A41002300'!DR53,0)+IF('domanda settimanale A41002300'!DR54&gt;simulazione!T1284,'domanda settimanale A41002300'!DR54,0)+IF('domanda settimanale A41002300'!DR55&gt;simulazione!T1284,'domanda settimanale A41002300'!DR55,0)+IF('domanda settimanale A41002300'!DR56&gt;simulazione!T1284,'domanda settimanale A41002300'!DR56,0)+IF('domanda settimanale A41002300'!DR57&gt;simulazione!T1284,'domanda settimanale A41002300'!DR57,0)+IF('domanda settimanale A41002300'!DR58&gt;simulazione!T1284,'domanda settimanale A41002300'!DR58,0)+IF('domanda settimanale A41002300'!DR59&gt;simulazione!T1284,'domanda settimanale A41002300'!DR59,0)+IF('domanda settimanale A41002300'!DR60&gt;simulazione!T1284,'domanda settimanale A41002300'!DR60,0)+IF('domanda settimanale A41002300'!DR61&gt;simulazione!T1284,'domanda settimanale A41002300'!DR61,0)+IF('domanda settimanale A41002300'!DR62&gt;simulazione!T1284,'domanda settimanale A41002300'!DR62,0)+IF('domanda settimanale A41002300'!DR63&gt;simulazione!T1284,'domanda settimanale A41002300'!DR63,0)+IF('domanda settimanale A41002300'!DR64&gt;simulazione!T1284,'domanda settimanale A41002300'!DR64,0)+IF('domanda settimanale A41002300'!DR65&gt;simulazione!T1284,'domanda settimanale A41002300'!DR65,0)+IF('domanda settimanale A41002300'!DR66&gt;simulazione!T1284,'domanda settimanale A41002300'!DR66,0)+IF('domanda settimanale A41002300'!DR67&gt;simulazione!T1284,'domanda settimanale A41002300'!DR67,0)+IF('domanda settimanale A41002300'!DR68&gt;simulazione!T1284,'domanda settimanale A41002300'!DR68,0)+IF('domanda settimanale A41002300'!DR69&gt;simulazione!T1284,'domanda settimanale A41002300'!DR69,0)+IF('domanda settimanale A41002300'!DR70&gt;simulazione!T1284,'domanda settimanale A41002300'!DR70,0)+IF('domanda settimanale A41002300'!DR71&gt;simulazione!T1284,'domanda settimanale A41002300'!DR71,0)+IF('domanda settimanale A41002300'!DR72&gt;simulazione!T1284,'domanda settimanale A41002300'!DR72,0)+IF('domanda settimanale A41002300'!DR73&gt;simulazione!T1284,'domanda settimanale A41002300'!DR73,0)</f>
        <v>330.41485714285716</v>
      </c>
    </row>
    <row r="46" spans="3:14">
      <c r="C46" s="3" t="s">
        <v>123</v>
      </c>
      <c r="D46" s="173">
        <f>_xlfn.CEILING.MATH('domanda settimanale A41002300'!DB39+IF('domanda settimanale A41002300'!DB40&gt;simulazione!S38,'domanda settimanale A41002300'!DB40,0)+IF('domanda settimanale A41002300'!DB41&gt;simulazione!S38,'domanda settimanale A41002300'!DB41,0)+IF('domanda settimanale A41002300'!DB42&gt;simulazione!S38,'domanda settimanale A41002300'!DB42,0)+IF('domanda settimanale A41002300'!DB43&gt;simulazione!S38,'domanda settimanale A41002300'!DB43,0)+IF('domanda settimanale A41002300'!DB44&gt;simulazione!S38,'domanda settimanale A41002300'!DB44,0)+IF('domanda settimanale A41002300'!DB45&gt;simulazione!S38,'domanda settimanale A41002300'!DB45,0))</f>
        <v>276</v>
      </c>
      <c r="E46" s="173">
        <f>_xlfn.CEILING.MATH('domanda settimanale A41002300'!DC39+IF('domanda settimanale A41002300'!DC40&gt;simulazione!S194,'domanda settimanale A41002300'!DC40,0)+IF('domanda settimanale A41002300'!DC41&gt;simulazione!S194,'domanda settimanale A41002300'!DC41,0)+IF('domanda settimanale A41002300'!DC42&gt;simulazione!S194,'domanda settimanale A41002300'!DC42,0)+IF('domanda settimanale A41002300'!DC43&gt;simulazione!S194,'domanda settimanale A41002300'!DC43,0)+IF('domanda settimanale A41002300'!DC44&gt;simulazione!S194,'domanda settimanale A41002300'!DC44,0))</f>
        <v>276</v>
      </c>
      <c r="F46" s="5">
        <v>8997</v>
      </c>
      <c r="G46" s="5">
        <f>_xlfn.CEILING.MATH('domanda settimanale A41002300'!CJ39+IF('domanda settimanale A41002300'!CJ40&gt;simulazione!S662,'domanda settimanale A41002300'!CJ40,0)+IF('domanda settimanale A41002300'!CJ41&gt;simulazione!S662,'domanda settimanale A41002300'!CJ41,0)+IF('domanda settimanale A41002300'!CJ42&gt;simulazione!S662,'domanda settimanale A41002300'!CJ42,0)+IF('domanda settimanale A41002300'!CJ43&gt;simulazione!S662,'domanda settimanale A41002300'!CJ43,0)+IF('domanda settimanale A41002300'!CJ44&gt;simulazione!S662,'domanda settimanale A41002300'!CJ44,0))</f>
        <v>276</v>
      </c>
      <c r="H46" s="5">
        <f>_xlfn.CEILING.MATH('domanda settimanale A41002300'!CQ39+IF('domanda settimanale A41002300'!CQ40&gt;simulazione!S974,'domanda settimanale A41002300'!CQ40,0)+IF('domanda settimanale A41002300'!CQ41&gt;simulazione!S974,'domanda settimanale A41002300'!CQ41,0)+IF('domanda settimanale A41002300'!CQ42&gt;simulazione!S974,'domanda settimanale A41002300'!CQ42,0)+IF('domanda settimanale A41002300'!CQ43&gt;simulazione!S974,'domanda settimanale A41002300'!CQ43,0)+IF('domanda settimanale A41002300'!CQ44&gt;simulazione!S974,'domanda settimanale A41002300'!CQ44,0))</f>
        <v>276</v>
      </c>
      <c r="I46" s="5">
        <f>_xlfn.CEILING.MATH('domanda settimanale A41002300'!CR39+IF('domanda settimanale A41002300'!CR40&gt;simulazione!S974,'domanda settimanale A41002300'!CR40,0)+IF('domanda settimanale A41002300'!CR41&gt;simulazione!S974,'domanda settimanale A41002300'!CR41,0)+IF('domanda settimanale A41002300'!CR42&gt;simulazione!S974,'domanda settimanale A41002300'!CR42,0)+IF('domanda settimanale A41002300'!CR43&gt;simulazione!S974,'domanda settimanale A41002300'!CR43,0)+IF('domanda settimanale A41002300'!CR44&gt;simulazione!S974,'domanda settimanale A41002300'!CR44,0))</f>
        <v>276</v>
      </c>
      <c r="J46" s="206">
        <f>_xlfn.CEILING.MATH('domanda settimanale A41002300'!CU39+IF('domanda settimanale A41002300'!CU40&gt;simulazione!S504,'domanda settimanale A41002300'!CU40,0)+IF('domanda settimanale A41002300'!CU41&gt;simulazione!S504,'domanda settimanale A41002300'!CU41,0)+IF('domanda settimanale A41002300'!CU42&gt;simulazione!S504,'domanda settimanale A41002300'!CU42,0)+IF('domanda settimanale A41002300'!CU43&gt;simulazione!S504,'domanda settimanale A41002300'!CU43,0))</f>
        <v>258</v>
      </c>
      <c r="K46" s="206">
        <f>_xlfn.CEILING.MATH('domanda settimanale A41002300'!CV39+IF('domanda settimanale A41002300'!CV40&gt;simulazione!R1441,'domanda settimanale A41002300'!CV40,0)+IF('domanda settimanale A41002300'!CV41&gt;simulazione!R1441,'domanda settimanale A41002300'!CV41,0)+IF('domanda settimanale A41002300'!CV42&gt;simulazione!R1441,'domanda settimanale A41002300'!CV42,0)+IF('domanda settimanale A41002300'!CV43&gt;simulazione!R1441,'domanda settimanale A41002300'!CV43,0))</f>
        <v>19</v>
      </c>
      <c r="L46" s="206">
        <f>('domanda settimanale A41002300'!DK39+IF('domanda settimanale A41002300'!DK40&gt;simulazione!T349,'domanda settimanale A41002300'!DK40,0)+IF('domanda settimanale A41002300'!DK41&gt;simulazione!T349,'domanda settimanale A41002300'!DK41,0)+IF('domanda settimanale A41002300'!DK42&gt;simulazione!T349,'domanda settimanale A41002300'!DK42,0)+IF('domanda settimanale A41002300'!DK43&gt;simulazione!T349,'domanda settimanale A41002300'!DK43,0)+IF('domanda settimanale A41002300'!DK44&gt;simulazione!T349,'domanda settimanale A41002300'!DK44,0)+IF('domanda settimanale A41002300'!DK45&gt;simulazione!T349,'domanda settimanale A41002300'!DK45,0)+IF('domanda settimanale A41002300'!DK46&gt;simulazione!T349,'domanda settimanale A41002300'!DK46,0)+IF('domanda settimanale A41002300'!DK47&gt;simulazione!T349,'domanda settimanale A41002300'!DK47,0)+IF('domanda settimanale A41002300'!DK48&gt;simulazione!T349,'domanda settimanale A41002300'!DK48,0)+IF('domanda settimanale A41002300'!DK49&gt;simulazione!T349,'domanda settimanale A41002300'!DK49,0)+IF('domanda settimanale A41002300'!DK50&gt;simulazione!T349,'domanda settimanale A41002300'!DK50,0)+IF('domanda settimanale A41002300'!DK51&gt;simulazione!T349,'domanda settimanale A41002300'!DK51,0)+IF('domanda settimanale A41002300'!DK52&gt;simulazione!T349,'domanda settimanale A41002300'!DK52,0)+IF('domanda settimanale A41002300'!DK53&gt;simulazione!T349,'domanda settimanale A41002300'!DK53,0)+IF('domanda settimanale A41002300'!DK54&gt;simulazione!T349,'domanda settimanale A41002300'!DK54,0)+IF('domanda settimanale A41002300'!DK55&gt;simulazione!T349,'domanda settimanale A41002300'!DK55,0)+IF('domanda settimanale A41002300'!DK56&gt;simulazione!T349,'domanda settimanale A41002300'!DK56,0)+IF('domanda settimanale A41002300'!DK57&gt;simulazione!T349,'domanda settimanale A41002300'!DK57,0)+IF('domanda settimanale A41002300'!DK58&gt;simulazione!T349,'domanda settimanale A41002300'!DK58,0)+IF('domanda settimanale A41002300'!DK59&gt;simulazione!T349,'domanda settimanale A41002300'!DK59,0)+IF('domanda settimanale A41002300'!DK60&gt;simulazione!T349,'domanda settimanale A41002300'!DK60,0)+IF('domanda settimanale A41002300'!DK61&gt;simulazione!T349,'domanda settimanale A41002300'!DK61,0)+IF('domanda settimanale A41002300'!DK62&gt;simulazione!T349,'domanda settimanale A41002300'!DK62,0)+IF('domanda settimanale A41002300'!DK63&gt;simulazione!T349,'domanda settimanale A41002300'!DK63,0)+IF('domanda settimanale A41002300'!DK64&gt;simulazione!T349,'domanda settimanale A41002300'!DK64,0)+IF('domanda settimanale A41002300'!DK65&gt;simulazione!T349,'domanda settimanale A41002300'!DK65,0)+IF('domanda settimanale A41002300'!DK66&gt;simulazione!T349,'domanda settimanale A41002300'!DK66,0)+IF('domanda settimanale A41002300'!DK67&gt;simulazione!T349,'domanda settimanale A41002300'!DK67,0)+IF('domanda settimanale A41002300'!DK68&gt;simulazione!T349,'domanda settimanale A41002300'!DK68,0)+IF('domanda settimanale A41002300'!DK69&gt;simulazione!T349,'domanda settimanale A41002300'!DK69,0)+IF('domanda settimanale A41002300'!DK70&gt;simulazione!T349,'domanda settimanale A41002300'!DK70,0)+IF('domanda settimanale A41002300'!DK71&gt;simulazione!T349,'domanda settimanale A41002300'!DK71,0)+IF('domanda settimanale A41002300'!DK72&gt;simulazione!T349,'domanda settimanale A41002300'!DK72,0)+IF('domanda settimanale A41002300'!DK73&gt;simulazione!T349,'domanda settimanale A41002300'!DK73,0)+IF('domanda settimanale A41002300'!DK74&gt;simulazione!T349,'domanda settimanale A41002300'!DK74,0)+IF('domanda settimanale A41002300'!DK75&gt;simulazione!T349,'domanda settimanale A41002300'!DK75,0)+IF('domanda settimanale A41002300'!DK76&gt;simulazione!T349,'domanda settimanale A41002300'!DK76,0)+IF('domanda settimanale A41002300'!DK77&gt;simulazione!T349,'domanda settimanale A41002300'!DK77,0)+IF('domanda settimanale A41002300'!DK78&gt;simulazione!T349,'domanda settimanale A41002300'!DK78,0)+IF('domanda settimanale A41002300'!DK79&gt;simulazione!T349,'domanda settimanale A41002300'!DK79,0)+IF('domanda settimanale A41002300'!DK80&gt;simulazione!T349,'domanda settimanale A41002300'!DK80,0)+IF('domanda settimanale A41002300'!DK81&gt;simulazione!T349,'domanda settimanale A41002300'!DK81,0)+IF('domanda settimanale A41002300'!DK82&gt;simulazione!T349,'domanda settimanale A41002300'!DK82,0)+IF('domanda settimanale A41002300'!DK83&gt;simulazione!T349,'domanda settimanale A41002300'!DK83,0)+IF('domanda settimanale A41002300'!DK84&gt;simulazione!T349,'domanda settimanale A41002300'!DK84,0)+IF('domanda settimanale A41002300'!DK85&gt;simulazione!T349,'domanda settimanale A41002300'!DK85,0)+IF('domanda settimanale A41002300'!DK86&gt;simulazione!T349,'domanda settimanale A41002300'!DK86,0)+IF('domanda settimanale A41002300'!DK87&gt;simulazione!T349,'domanda settimanale A41002300'!DK87,0)+IF('domanda settimanale A41002300'!DK88&gt;simulazione!T349,'domanda settimanale A41002300'!DK88,0)+IF('domanda settimanale A41002300'!DK89&gt;simulazione!T349,'domanda settimanale A41002300'!DK89,0)+IF('domanda settimanale A41002300'!DK90&gt;simulazione!T349,'domanda settimanale A41002300'!DK90,0)+IF('domanda settimanale A41002300'!DK91&gt;simulazione!T349,'domanda settimanale A41002300'!DK91,0)+IF('domanda settimanale A41002300'!DK92&gt;simulazione!T349,'domanda settimanale A41002300'!DK92,0)+IF('domanda settimanale A41002300'!DK93&gt;simulazione!T349,'domanda settimanale A41002300'!DK93,0)+IF('domanda settimanale A41002300'!DK94&gt;simulazione!T349,'domanda settimanale A41002300'!DK94,0)+IF('domanda settimanale A41002300'!DK95&gt;simulazione!T349,'domanda settimanale A41002300'!DK95,0)+IF('domanda settimanale A41002300'!DK96&gt;simulazione!T349,'domanda settimanale A41002300'!DK96,0)+IF('domanda settimanale A41002300'!DK97&gt;simulazione!T349,'domanda settimanale A41002300'!DK97,0)+IF('domanda settimanale A41002300'!DK98&gt;simulazione!T349,'domanda settimanale A41002300'!DK98,0)+IF('domanda settimanale A41002300'!DK99&gt;simulazione!T349,'domanda settimanale A41002300'!DK99,0))</f>
        <v>5074.2377142857149</v>
      </c>
      <c r="M46" s="206">
        <f>'domanda settimanale A41002300'!DH39+IF('domanda settimanale A41002300'!DH40&gt;simulazione!T1595,'domanda settimanale A41002300'!DH40,0)+IF('domanda settimanale A41002300'!DH41&gt;simulazione!T1595,'domanda settimanale A41002300'!DH41,0)+IF('domanda settimanale A41002300'!DH42&gt;simulazione!T1595,'domanda settimanale A41002300'!DH42,0)+IF('domanda settimanale A41002300'!DH43&gt;simulazione!T1595,'domanda settimanale A41002300'!DH43,0)+IF('domanda settimanale A41002300'!DH44&gt;simulazione!T1595,'domanda settimanale A41002300'!DH44,0)+IF('domanda settimanale A41002300'!DH45&gt;simulazione!T1595,'domanda settimanale A41002300'!DH45,0)+IF('domanda settimanale A41002300'!DH46&gt;simulazione!T1595,'domanda settimanale A41002300'!DH46,0)+IF('domanda settimanale A41002300'!DH47&gt;simulazione!T1595,'domanda settimanale A41002300'!DH47,0)+IF('domanda settimanale A41002300'!DH48&gt;simulazione!T1595,'domanda settimanale A41002300'!DH48,0)+IF('domanda settimanale A41002300'!DH49&gt;simulazione!T1595,'domanda settimanale A41002300'!DH49,0)+IF('domanda settimanale A41002300'!DH50&gt;simulazione!T1595,'domanda settimanale A41002300'!DH50,0)+IF('domanda settimanale A41002300'!DH51&gt;simulazione!T1595,'domanda settimanale A41002300'!DH51,0)+IF('domanda settimanale A41002300'!DH52&gt;simulazione!T1595,'domanda settimanale A41002300'!DH52,0)+IF('domanda settimanale A41002300'!DH53&gt;simulazione!T1595,'domanda settimanale A41002300'!DH53,0)+IF('domanda settimanale A41002300'!DH54&gt;simulazione!T1595,'domanda settimanale A41002300'!DH54,0)+IF('domanda settimanale A41002300'!DH55&gt;simulazione!T1595,'domanda settimanale A41002300'!DH55,0)+IF('domanda settimanale A41002300'!DH56&gt;simulazione!T1595,'domanda settimanale A41002300'!DH56,0)+IF('domanda settimanale A41002300'!DH57&gt;simulazione!T1595,'domanda settimanale A41002300'!DH57,0)+IF('domanda settimanale A41002300'!DH58&gt;simulazione!T1595,'domanda settimanale A41002300'!DH58,0)+IF('domanda settimanale A41002300'!DH59&gt;simulazione!T1595,'domanda settimanale A41002300'!DH59,0)+IF('domanda settimanale A41002300'!DH60&gt;simulazione!T1595,'domanda settimanale A41002300'!DH60,0)+IF('domanda settimanale A41002300'!DH61&gt;simulazione!T1595,'domanda settimanale A41002300'!DH61,0)+IF('domanda settimanale A41002300'!DH62&gt;simulazione!T1595,'domanda settimanale A41002300'!DH62,0)+IF('domanda settimanale A41002300'!DH63&gt;simulazione!T1595,'domanda settimanale A41002300'!DH63,0)+IF('domanda settimanale A41002300'!DH64&gt;simulazione!T1595,'domanda settimanale A41002300'!DH64,0)+IF('domanda settimanale A41002300'!DH65&gt;simulazione!T1595,'domanda settimanale A41002300'!DH65,0)+IF('domanda settimanale A41002300'!DH66&gt;simulazione!T1595,'domanda settimanale A41002300'!DH66,0)+IF('domanda settimanale A41002300'!DH67&gt;simulazione!T1595,'domanda settimanale A41002300'!DH67,0)+IF('domanda settimanale A41002300'!DH68&gt;simulazione!T1595,'domanda settimanale A41002300'!DH68,0)+IF('domanda settimanale A41002300'!DH69&gt;simulazione!T1595,'domanda settimanale A41002300'!DH69,0)+IF('domanda settimanale A41002300'!DH70&gt;simulazione!T1595,'domanda settimanale A41002300'!DH70,0)+IF('domanda settimanale A41002300'!DH71&gt;simulazione!T1595,'domanda settimanale A41002300'!DH71,0)+IF('domanda settimanale A41002300'!DH72&gt;simulazione!T1595,'domanda settimanale A41002300'!DH72,0)+IF('domanda settimanale A41002300'!DH73&gt;simulazione!T1595,'domanda settimanale A41002300'!DH73,0)+IF('domanda settimanale A41002300'!DH74&gt;simulazione!T1595,'domanda settimanale A41002300'!DH74,0)+IF('domanda settimanale A41002300'!DH75&gt;simulazione!T1595,'domanda settimanale A41002300'!DH75,0)+IF('domanda settimanale A41002300'!DH76&gt;simulazione!T1595,'domanda settimanale A41002300'!DH76,0)+IF('domanda settimanale A41002300'!DH77&gt;simulazione!T1595,'domanda settimanale A41002300'!DH77,0)+IF('domanda settimanale A41002300'!DH78&gt;simulazione!T1595,'domanda settimanale A41002300'!DH78,0)+IF('domanda settimanale A41002300'!DH79&gt;simulazione!T1595,'domanda settimanale A41002300'!DH79,0)+IF('domanda settimanale A41002300'!DH80&gt;simulazione!T1595,'domanda settimanale A41002300'!DH80,0)+IF('domanda settimanale A41002300'!DH81&gt;simulazione!T1595,'domanda settimanale A41002300'!DH81,0)+IF('domanda settimanale A41002300'!DH82&gt;simulazione!T1595,'domanda settimanale A41002300'!DH82,0)+IF('domanda settimanale A41002300'!DH83&gt;simulazione!T1595,'domanda settimanale A41002300'!DH83,0)+IF('domanda settimanale A41002300'!DH84&gt;simulazione!T1595,'domanda settimanale A41002300'!DH84,0)+IF('domanda settimanale A41002300'!DH85&gt;simulazione!T1595,'domanda settimanale A41002300'!DH85,0)+IF('domanda settimanale A41002300'!DH86&gt;simulazione!T1595,'domanda settimanale A41002300'!DH86,0)+IF('domanda settimanale A41002300'!DH87&gt;simulazione!T1595,'domanda settimanale A41002300'!DH87,0)+IF('domanda settimanale A41002300'!DH88&gt;simulazione!T1595,'domanda settimanale A41002300'!DH88,0)+IF('domanda settimanale A41002300'!DH89&gt;simulazione!T1595,'domanda settimanale A41002300'!DH89,0)+IF('domanda settimanale A41002300'!DH90&gt;simulazione!T1595,'domanda settimanale A41002300'!DH90,0)+IF('domanda settimanale A41002300'!DH91&gt;simulazione!T1595,'domanda settimanale A41002300'!DH91,0)+IF('domanda settimanale A41002300'!DH92&gt;simulazione!T1595,'domanda settimanale A41002300'!DH92,0)+IF('domanda settimanale A41002300'!DH93&gt;simulazione!T1595,'domanda settimanale A41002300'!DH93,0)+IF('domanda settimanale A41002300'!DH94&gt;simulazione!T1595,'domanda settimanale A41002300'!DH94,0)+IF('domanda settimanale A41002300'!DH95&gt;simulazione!T1595,'domanda settimanale A41002300'!DH95,0)+IF('domanda settimanale A41002300'!DH96&gt;simulazione!T1595,'domanda settimanale A41002300'!DH96,0)+IF('domanda settimanale A41002300'!DH97&gt;simulazione!T1595,'domanda settimanale A41002300'!DH97,0)+IF('domanda settimanale A41002300'!DH98&gt;simulazione!T1595,'domanda settimanale A41002300'!DH98,0)+IF('domanda settimanale A41002300'!DH99&gt;simulazione!T1595,'domanda settimanale A41002300'!DH99,0)</f>
        <v>42259.899428571422</v>
      </c>
      <c r="N46" s="129">
        <f>'domanda settimanale A41002300'!DR39+IF('domanda settimanale A41002300'!DR40&gt;simulazione!T1285,'domanda settimanale A41002300'!DR40,0)+IF('domanda settimanale A41002300'!DR41&gt;simulazione!T1285,'domanda settimanale A41002300'!DR41,0)+IF('domanda settimanale A41002300'!DR42&gt;simulazione!T1285,'domanda settimanale A41002300'!DR42,0)+IF('domanda settimanale A41002300'!DR43&gt;simulazione!T1285,'domanda settimanale A41002300'!DR43,0)+IF('domanda settimanale A41002300'!DR44&gt;simulazione!T1285,'domanda settimanale A41002300'!DR44,0)+IF('domanda settimanale A41002300'!DR45&gt;simulazione!T1285,'domanda settimanale A41002300'!DR45,0)+IF('domanda settimanale A41002300'!DR46&gt;simulazione!T1285,'domanda settimanale A41002300'!DR46,0)+IF('domanda settimanale A41002300'!DR47&gt;simulazione!T1285,'domanda settimanale A41002300'!DR47,0)+IF('domanda settimanale A41002300'!DR48&gt;simulazione!T1285,'domanda settimanale A41002300'!DR48,0)+IF('domanda settimanale A41002300'!DR49&gt;simulazione!T1285,'domanda settimanale A41002300'!DR49,0)+IF('domanda settimanale A41002300'!DR50&gt;simulazione!T1285,'domanda settimanale A41002300'!DR50,0)+IF('domanda settimanale A41002300'!DR51&gt;simulazione!T1285,'domanda settimanale A41002300'!DR51,0)+IF('domanda settimanale A41002300'!DR52&gt;simulazione!T1285,'domanda settimanale A41002300'!DR52,0)+IF('domanda settimanale A41002300'!DR53&gt;simulazione!T1285,'domanda settimanale A41002300'!DR53,0)+IF('domanda settimanale A41002300'!DR54&gt;simulazione!T1285,'domanda settimanale A41002300'!DR54,0)+IF('domanda settimanale A41002300'!DR55&gt;simulazione!T1285,'domanda settimanale A41002300'!DR55,0)+IF('domanda settimanale A41002300'!DR56&gt;simulazione!T1285,'domanda settimanale A41002300'!DR56,0)+IF('domanda settimanale A41002300'!DR57&gt;simulazione!T1285,'domanda settimanale A41002300'!DR57,0)+IF('domanda settimanale A41002300'!DR58&gt;simulazione!T1285,'domanda settimanale A41002300'!DR58,0)+IF('domanda settimanale A41002300'!DR59&gt;simulazione!T1285,'domanda settimanale A41002300'!DR59,0)+IF('domanda settimanale A41002300'!DR60&gt;simulazione!T1285,'domanda settimanale A41002300'!DR60,0)+IF('domanda settimanale A41002300'!DR61&gt;simulazione!T1285,'domanda settimanale A41002300'!DR61,0)+IF('domanda settimanale A41002300'!DR62&gt;simulazione!T1285,'domanda settimanale A41002300'!DR62,0)+IF('domanda settimanale A41002300'!DR63&gt;simulazione!T1285,'domanda settimanale A41002300'!DR63,0)+IF('domanda settimanale A41002300'!DR64&gt;simulazione!T1285,'domanda settimanale A41002300'!DR64,0)+IF('domanda settimanale A41002300'!DR65&gt;simulazione!T1285,'domanda settimanale A41002300'!DR65,0)+IF('domanda settimanale A41002300'!DR66&gt;simulazione!T1285,'domanda settimanale A41002300'!DR66,0)+IF('domanda settimanale A41002300'!DR67&gt;simulazione!T1285,'domanda settimanale A41002300'!DR67,0)+IF('domanda settimanale A41002300'!DR68&gt;simulazione!T1285,'domanda settimanale A41002300'!DR68,0)+IF('domanda settimanale A41002300'!DR69&gt;simulazione!T1285,'domanda settimanale A41002300'!DR69,0)+IF('domanda settimanale A41002300'!DR70&gt;simulazione!T1285,'domanda settimanale A41002300'!DR70,0)+IF('domanda settimanale A41002300'!DR71&gt;simulazione!T1285,'domanda settimanale A41002300'!DR71,0)+IF('domanda settimanale A41002300'!DR72&gt;simulazione!T1285,'domanda settimanale A41002300'!DR72,0)+IF('domanda settimanale A41002300'!DR73&gt;simulazione!T1285,'domanda settimanale A41002300'!DR73,0)+IF('domanda settimanale A41002300'!DR74&gt;simulazione!T1285,'domanda settimanale A41002300'!DR74,0)</f>
        <v>1225.0662857142856</v>
      </c>
    </row>
    <row r="47" spans="3:14">
      <c r="C47" s="3" t="s">
        <v>124</v>
      </c>
      <c r="D47" s="173">
        <f>_xlfn.CEILING.MATH('domanda settimanale A41002300'!DB40+IF('domanda settimanale A41002300'!DB41&gt;simulazione!S39,'domanda settimanale A41002300'!DB41,0)+IF('domanda settimanale A41002300'!DB42&gt;simulazione!S39,'domanda settimanale A41002300'!DB42,0)+IF('domanda settimanale A41002300'!DB43&gt;simulazione!S39,'domanda settimanale A41002300'!DB43,0)+IF('domanda settimanale A41002300'!DB44&gt;simulazione!S39,'domanda settimanale A41002300'!DB44,0)+IF('domanda settimanale A41002300'!DB45&gt;simulazione!S39,'domanda settimanale A41002300'!DB45,0)+IF('domanda settimanale A41002300'!DB46&gt;simulazione!S39,'domanda settimanale A41002300'!DB46,0))</f>
        <v>276</v>
      </c>
      <c r="E47" s="173">
        <f>_xlfn.CEILING.MATH('domanda settimanale A41002300'!DC40+IF('domanda settimanale A41002300'!DC41&gt;simulazione!S195,'domanda settimanale A41002300'!DC41,0)+IF('domanda settimanale A41002300'!DC42&gt;simulazione!S195,'domanda settimanale A41002300'!DC42,0)+IF('domanda settimanale A41002300'!DC43&gt;simulazione!S195,'domanda settimanale A41002300'!DC43,0)+IF('domanda settimanale A41002300'!DC44&gt;simulazione!S195,'domanda settimanale A41002300'!DC44,0)+IF('domanda settimanale A41002300'!DC45&gt;simulazione!S195,'domanda settimanale A41002300'!DC45,0))</f>
        <v>276</v>
      </c>
      <c r="F47" s="5">
        <v>8997</v>
      </c>
      <c r="G47" s="5">
        <f>_xlfn.CEILING.MATH('domanda settimanale A41002300'!CJ40+IF('domanda settimanale A41002300'!CJ41&gt;simulazione!S663,'domanda settimanale A41002300'!CJ41,0)+IF('domanda settimanale A41002300'!CJ42&gt;simulazione!S663,'domanda settimanale A41002300'!CJ42,0)+IF('domanda settimanale A41002300'!CJ43&gt;simulazione!S663,'domanda settimanale A41002300'!CJ43,0)+IF('domanda settimanale A41002300'!CJ44&gt;simulazione!S663,'domanda settimanale A41002300'!CJ44,0)+IF('domanda settimanale A41002300'!CJ45&gt;simulazione!S663,'domanda settimanale A41002300'!CJ45,0))</f>
        <v>276</v>
      </c>
      <c r="H47" s="5">
        <f>_xlfn.CEILING.MATH('domanda settimanale A41002300'!CQ40+IF('domanda settimanale A41002300'!CQ41&gt;simulazione!S975,'domanda settimanale A41002300'!CQ41,0)+IF('domanda settimanale A41002300'!CQ42&gt;simulazione!S975,'domanda settimanale A41002300'!CQ42,0)+IF('domanda settimanale A41002300'!CQ43&gt;simulazione!S975,'domanda settimanale A41002300'!CQ43,0)+IF('domanda settimanale A41002300'!CQ44&gt;simulazione!S975,'domanda settimanale A41002300'!CQ44,0)+IF('domanda settimanale A41002300'!CQ45&gt;simulazione!S975,'domanda settimanale A41002300'!CQ45,0))</f>
        <v>276</v>
      </c>
      <c r="I47" s="5">
        <f>_xlfn.CEILING.MATH('domanda settimanale A41002300'!CR40+IF('domanda settimanale A41002300'!CR41&gt;simulazione!S975,'domanda settimanale A41002300'!CR41,0)+IF('domanda settimanale A41002300'!CR42&gt;simulazione!S975,'domanda settimanale A41002300'!CR42,0)+IF('domanda settimanale A41002300'!CR43&gt;simulazione!S975,'domanda settimanale A41002300'!CR43,0)+IF('domanda settimanale A41002300'!CR44&gt;simulazione!S975,'domanda settimanale A41002300'!CR44,0)+IF('domanda settimanale A41002300'!CR45&gt;simulazione!S975,'domanda settimanale A41002300'!CR45,0))</f>
        <v>276</v>
      </c>
      <c r="J47" s="206">
        <f>_xlfn.CEILING.MATH('domanda settimanale A41002300'!CU40+IF('domanda settimanale A41002300'!CU41&gt;simulazione!S505,'domanda settimanale A41002300'!CU41,0)+IF('domanda settimanale A41002300'!CU42&gt;simulazione!S505,'domanda settimanale A41002300'!CU42,0)+IF('domanda settimanale A41002300'!CU43&gt;simulazione!S505,'domanda settimanale A41002300'!CU43,0)+IF('domanda settimanale A41002300'!CU44&gt;simulazione!S505,'domanda settimanale A41002300'!CU44,0))</f>
        <v>258</v>
      </c>
      <c r="K47" s="206">
        <f>_xlfn.CEILING.MATH('domanda settimanale A41002300'!CV40+IF('domanda settimanale A41002300'!CV41&gt;simulazione!R1442,'domanda settimanale A41002300'!CV41,0)+IF('domanda settimanale A41002300'!CV42&gt;simulazione!R1442,'domanda settimanale A41002300'!CV42,0)+IF('domanda settimanale A41002300'!CV43&gt;simulazione!R1442,'domanda settimanale A41002300'!CV43,0)+IF('domanda settimanale A41002300'!CV44&gt;simulazione!R1442,'domanda settimanale A41002300'!CV44,0))</f>
        <v>19</v>
      </c>
      <c r="L47" s="206">
        <f>('domanda settimanale A41002300'!DK40+IF('domanda settimanale A41002300'!DK41&gt;simulazione!T350,'domanda settimanale A41002300'!DK41,0)+IF('domanda settimanale A41002300'!DK42&gt;simulazione!T350,'domanda settimanale A41002300'!DK42,0)+IF('domanda settimanale A41002300'!DK43&gt;simulazione!T350,'domanda settimanale A41002300'!DK43,0)+IF('domanda settimanale A41002300'!DK44&gt;simulazione!T350,'domanda settimanale A41002300'!DK44,0)+IF('domanda settimanale A41002300'!DK45&gt;simulazione!T350,'domanda settimanale A41002300'!DK45,0)+IF('domanda settimanale A41002300'!DK46&gt;simulazione!T350,'domanda settimanale A41002300'!DK46,0)+IF('domanda settimanale A41002300'!DK47&gt;simulazione!T350,'domanda settimanale A41002300'!DK47,0)+IF('domanda settimanale A41002300'!DK48&gt;simulazione!T350,'domanda settimanale A41002300'!DK48,0)+IF('domanda settimanale A41002300'!DK49&gt;simulazione!T350,'domanda settimanale A41002300'!DK49,0)+IF('domanda settimanale A41002300'!DK50&gt;simulazione!T350,'domanda settimanale A41002300'!DK50,0)+IF('domanda settimanale A41002300'!DK51&gt;simulazione!T350,'domanda settimanale A41002300'!DK51,0)+IF('domanda settimanale A41002300'!DK52&gt;simulazione!T350,'domanda settimanale A41002300'!DK52,0)+IF('domanda settimanale A41002300'!DK53&gt;simulazione!T350,'domanda settimanale A41002300'!DK53,0)+IF('domanda settimanale A41002300'!DK54&gt;simulazione!T350,'domanda settimanale A41002300'!DK54,0)+IF('domanda settimanale A41002300'!DK55&gt;simulazione!T350,'domanda settimanale A41002300'!DK55,0)+IF('domanda settimanale A41002300'!DK56&gt;simulazione!T350,'domanda settimanale A41002300'!DK56,0)+IF('domanda settimanale A41002300'!DK57&gt;simulazione!T350,'domanda settimanale A41002300'!DK57,0)+IF('domanda settimanale A41002300'!DK58&gt;simulazione!T350,'domanda settimanale A41002300'!DK58,0)+IF('domanda settimanale A41002300'!DK59&gt;simulazione!T350,'domanda settimanale A41002300'!DK59,0)+IF('domanda settimanale A41002300'!DK60&gt;simulazione!T350,'domanda settimanale A41002300'!DK60,0)+IF('domanda settimanale A41002300'!DK61&gt;simulazione!T350,'domanda settimanale A41002300'!DK61,0)+IF('domanda settimanale A41002300'!DK62&gt;simulazione!T350,'domanda settimanale A41002300'!DK62,0)+IF('domanda settimanale A41002300'!DK63&gt;simulazione!T350,'domanda settimanale A41002300'!DK63,0)+IF('domanda settimanale A41002300'!DK64&gt;simulazione!T350,'domanda settimanale A41002300'!DK64,0)+IF('domanda settimanale A41002300'!DK65&gt;simulazione!T350,'domanda settimanale A41002300'!DK65,0)+IF('domanda settimanale A41002300'!DK66&gt;simulazione!T350,'domanda settimanale A41002300'!DK66,0)+IF('domanda settimanale A41002300'!DK67&gt;simulazione!T350,'domanda settimanale A41002300'!DK67,0)+IF('domanda settimanale A41002300'!DK68&gt;simulazione!T350,'domanda settimanale A41002300'!DK68,0)+IF('domanda settimanale A41002300'!DK69&gt;simulazione!T350,'domanda settimanale A41002300'!DK69,0)+IF('domanda settimanale A41002300'!DK70&gt;simulazione!T350,'domanda settimanale A41002300'!DK70,0)+IF('domanda settimanale A41002300'!DK71&gt;simulazione!T350,'domanda settimanale A41002300'!DK71,0)+IF('domanda settimanale A41002300'!DK72&gt;simulazione!T350,'domanda settimanale A41002300'!DK72,0)+IF('domanda settimanale A41002300'!DK73&gt;simulazione!T350,'domanda settimanale A41002300'!DK73,0)+IF('domanda settimanale A41002300'!DK74&gt;simulazione!T350,'domanda settimanale A41002300'!DK74,0)+IF('domanda settimanale A41002300'!DK75&gt;simulazione!T350,'domanda settimanale A41002300'!DK75,0)+IF('domanda settimanale A41002300'!DK76&gt;simulazione!T350,'domanda settimanale A41002300'!DK76,0)+IF('domanda settimanale A41002300'!DK77&gt;simulazione!T350,'domanda settimanale A41002300'!DK77,0)+IF('domanda settimanale A41002300'!DK78&gt;simulazione!T350,'domanda settimanale A41002300'!DK78,0)+IF('domanda settimanale A41002300'!DK79&gt;simulazione!T350,'domanda settimanale A41002300'!DK79,0)+IF('domanda settimanale A41002300'!DK80&gt;simulazione!T350,'domanda settimanale A41002300'!DK80,0)+IF('domanda settimanale A41002300'!DK81&gt;simulazione!T350,'domanda settimanale A41002300'!DK81,0)+IF('domanda settimanale A41002300'!DK82&gt;simulazione!T350,'domanda settimanale A41002300'!DK82,0)+IF('domanda settimanale A41002300'!DK83&gt;simulazione!T350,'domanda settimanale A41002300'!DK83,0)+IF('domanda settimanale A41002300'!DK84&gt;simulazione!T350,'domanda settimanale A41002300'!DK84,0)+IF('domanda settimanale A41002300'!DK85&gt;simulazione!T350,'domanda settimanale A41002300'!DK85,0)+IF('domanda settimanale A41002300'!DK86&gt;simulazione!T350,'domanda settimanale A41002300'!DK86,0)+IF('domanda settimanale A41002300'!DK87&gt;simulazione!T350,'domanda settimanale A41002300'!DK87,0)+IF('domanda settimanale A41002300'!DK88&gt;simulazione!T350,'domanda settimanale A41002300'!DK88,0)+IF('domanda settimanale A41002300'!DK89&gt;simulazione!T350,'domanda settimanale A41002300'!DK89,0)+IF('domanda settimanale A41002300'!DK90&gt;simulazione!T350,'domanda settimanale A41002300'!DK90,0)+IF('domanda settimanale A41002300'!DK91&gt;simulazione!T350,'domanda settimanale A41002300'!DK91,0)+IF('domanda settimanale A41002300'!DK92&gt;simulazione!T350,'domanda settimanale A41002300'!DK92,0)+IF('domanda settimanale A41002300'!DK93&gt;simulazione!T350,'domanda settimanale A41002300'!DK93,0)+IF('domanda settimanale A41002300'!DK94&gt;simulazione!T350,'domanda settimanale A41002300'!DK94,0)+IF('domanda settimanale A41002300'!DK95&gt;simulazione!T350,'domanda settimanale A41002300'!DK95,0)+IF('domanda settimanale A41002300'!DK96&gt;simulazione!T350,'domanda settimanale A41002300'!DK96,0)+IF('domanda settimanale A41002300'!DK97&gt;simulazione!T350,'domanda settimanale A41002300'!DK97,0)+IF('domanda settimanale A41002300'!DK98&gt;simulazione!T350,'domanda settimanale A41002300'!DK98,0)+IF('domanda settimanale A41002300'!DK99&gt;simulazione!T350,'domanda settimanale A41002300'!DK99,0)+IF('domanda settimanale A41002300'!DK100&gt;simulazione!T350,'domanda settimanale A41002300'!DK100,0))</f>
        <v>5074.2377142857149</v>
      </c>
      <c r="M47" s="206">
        <f>'domanda settimanale A41002300'!DH40+IF('domanda settimanale A41002300'!DH41&gt;simulazione!T1596,'domanda settimanale A41002300'!DH41,0)+IF('domanda settimanale A41002300'!DH42&gt;simulazione!T1596,'domanda settimanale A41002300'!DH42,0)+IF('domanda settimanale A41002300'!DH43&gt;simulazione!T1596,'domanda settimanale A41002300'!DH43,0)+IF('domanda settimanale A41002300'!DH44&gt;simulazione!T1596,'domanda settimanale A41002300'!DH44,0)+IF('domanda settimanale A41002300'!DH45&gt;simulazione!T1596,'domanda settimanale A41002300'!DH45,0)+IF('domanda settimanale A41002300'!DH46&gt;simulazione!T1596,'domanda settimanale A41002300'!DH46,0)+IF('domanda settimanale A41002300'!DH47&gt;simulazione!T1596,'domanda settimanale A41002300'!DH47,0)+IF('domanda settimanale A41002300'!DH48&gt;simulazione!T1596,'domanda settimanale A41002300'!DH48,0)+IF('domanda settimanale A41002300'!DH49&gt;simulazione!T1596,'domanda settimanale A41002300'!DH49,0)+IF('domanda settimanale A41002300'!DH50&gt;simulazione!T1596,'domanda settimanale A41002300'!DH50,0)+IF('domanda settimanale A41002300'!DH51&gt;simulazione!T1596,'domanda settimanale A41002300'!DH51,0)+IF('domanda settimanale A41002300'!DH52&gt;simulazione!T1596,'domanda settimanale A41002300'!DH52,0)+IF('domanda settimanale A41002300'!DH53&gt;simulazione!T1596,'domanda settimanale A41002300'!DH53,0)+IF('domanda settimanale A41002300'!DH54&gt;simulazione!T1596,'domanda settimanale A41002300'!DH54,0)+IF('domanda settimanale A41002300'!DH55&gt;simulazione!T1596,'domanda settimanale A41002300'!DH55,0)+IF('domanda settimanale A41002300'!DH56&gt;simulazione!T1596,'domanda settimanale A41002300'!DH56,0)+IF('domanda settimanale A41002300'!DH57&gt;simulazione!T1596,'domanda settimanale A41002300'!DH57,0)+IF('domanda settimanale A41002300'!DH58&gt;simulazione!T1596,'domanda settimanale A41002300'!DH58,0)+IF('domanda settimanale A41002300'!DH59&gt;simulazione!T1596,'domanda settimanale A41002300'!DH59,0)+IF('domanda settimanale A41002300'!DH60&gt;simulazione!T1596,'domanda settimanale A41002300'!DH60,0)+IF('domanda settimanale A41002300'!DH61&gt;simulazione!T1596,'domanda settimanale A41002300'!DH61,0)+IF('domanda settimanale A41002300'!DH62&gt;simulazione!T1596,'domanda settimanale A41002300'!DH62,0)+IF('domanda settimanale A41002300'!DH63&gt;simulazione!T1596,'domanda settimanale A41002300'!DH63,0)+IF('domanda settimanale A41002300'!DH64&gt;simulazione!T1596,'domanda settimanale A41002300'!DH64,0)+IF('domanda settimanale A41002300'!DH65&gt;simulazione!T1596,'domanda settimanale A41002300'!DH65,0)+IF('domanda settimanale A41002300'!DH66&gt;simulazione!T1596,'domanda settimanale A41002300'!DH66,0)+IF('domanda settimanale A41002300'!DH67&gt;simulazione!T1596,'domanda settimanale A41002300'!DH67,0)+IF('domanda settimanale A41002300'!DH68&gt;simulazione!T1596,'domanda settimanale A41002300'!DH68,0)+IF('domanda settimanale A41002300'!DH69&gt;simulazione!T1596,'domanda settimanale A41002300'!DH69,0)+IF('domanda settimanale A41002300'!DH70&gt;simulazione!T1596,'domanda settimanale A41002300'!DH70,0)+IF('domanda settimanale A41002300'!DH71&gt;simulazione!T1596,'domanda settimanale A41002300'!DH71,0)+IF('domanda settimanale A41002300'!DH72&gt;simulazione!T1596,'domanda settimanale A41002300'!DH72,0)+IF('domanda settimanale A41002300'!DH73&gt;simulazione!T1596,'domanda settimanale A41002300'!DH73,0)+IF('domanda settimanale A41002300'!DH74&gt;simulazione!T1596,'domanda settimanale A41002300'!DH74,0)+IF('domanda settimanale A41002300'!DH75&gt;simulazione!T1596,'domanda settimanale A41002300'!DH75,0)+IF('domanda settimanale A41002300'!DH76&gt;simulazione!T1596,'domanda settimanale A41002300'!DH76,0)+IF('domanda settimanale A41002300'!DH77&gt;simulazione!T1596,'domanda settimanale A41002300'!DH77,0)+IF('domanda settimanale A41002300'!DH78&gt;simulazione!T1596,'domanda settimanale A41002300'!DH78,0)+IF('domanda settimanale A41002300'!DH79&gt;simulazione!T1596,'domanda settimanale A41002300'!DH79,0)+IF('domanda settimanale A41002300'!DH80&gt;simulazione!T1596,'domanda settimanale A41002300'!DH80,0)+IF('domanda settimanale A41002300'!DH81&gt;simulazione!T1596,'domanda settimanale A41002300'!DH81,0)+IF('domanda settimanale A41002300'!DH82&gt;simulazione!T1596,'domanda settimanale A41002300'!DH82,0)+IF('domanda settimanale A41002300'!DH83&gt;simulazione!T1596,'domanda settimanale A41002300'!DH83,0)+IF('domanda settimanale A41002300'!DH84&gt;simulazione!T1596,'domanda settimanale A41002300'!DH84,0)+IF('domanda settimanale A41002300'!DH85&gt;simulazione!T1596,'domanda settimanale A41002300'!DH85,0)+IF('domanda settimanale A41002300'!DH86&gt;simulazione!T1596,'domanda settimanale A41002300'!DH86,0)+IF('domanda settimanale A41002300'!DH87&gt;simulazione!T1596,'domanda settimanale A41002300'!DH87,0)+IF('domanda settimanale A41002300'!DH88&gt;simulazione!T1596,'domanda settimanale A41002300'!DH88,0)+IF('domanda settimanale A41002300'!DH89&gt;simulazione!T1596,'domanda settimanale A41002300'!DH89,0)+IF('domanda settimanale A41002300'!DH90&gt;simulazione!T1596,'domanda settimanale A41002300'!DH90,0)+IF('domanda settimanale A41002300'!DH91&gt;simulazione!T1596,'domanda settimanale A41002300'!DH91,0)+IF('domanda settimanale A41002300'!DH92&gt;simulazione!T1596,'domanda settimanale A41002300'!DH92,0)+IF('domanda settimanale A41002300'!DH93&gt;simulazione!T1596,'domanda settimanale A41002300'!DH93,0)+IF('domanda settimanale A41002300'!DH94&gt;simulazione!T1596,'domanda settimanale A41002300'!DH94,0)+IF('domanda settimanale A41002300'!DH95&gt;simulazione!T1596,'domanda settimanale A41002300'!DH95,0)+IF('domanda settimanale A41002300'!DH96&gt;simulazione!T1596,'domanda settimanale A41002300'!DH96,0)+IF('domanda settimanale A41002300'!DH97&gt;simulazione!T1596,'domanda settimanale A41002300'!DH97,0)+IF('domanda settimanale A41002300'!DH98&gt;simulazione!T1596,'domanda settimanale A41002300'!DH98,0)+IF('domanda settimanale A41002300'!DH99&gt;simulazione!T1596,'domanda settimanale A41002300'!DH99,0)+IF('domanda settimanale A41002300'!DH100&gt;simulazione!T1596,'domanda settimanale A41002300'!DH100,0)</f>
        <v>42259.899428571422</v>
      </c>
      <c r="N47" s="129">
        <f>'domanda settimanale A41002300'!DR40+IF('domanda settimanale A41002300'!DR41&gt;simulazione!T1286,'domanda settimanale A41002300'!DR41,0)+IF('domanda settimanale A41002300'!DR42&gt;simulazione!T1286,'domanda settimanale A41002300'!DR42,0)+IF('domanda settimanale A41002300'!DR43&gt;simulazione!T1286,'domanda settimanale A41002300'!DR43,0)+IF('domanda settimanale A41002300'!DR44&gt;simulazione!T1286,'domanda settimanale A41002300'!DR44,0)+IF('domanda settimanale A41002300'!DR45&gt;simulazione!T1286,'domanda settimanale A41002300'!DR45,0)+IF('domanda settimanale A41002300'!DR46&gt;simulazione!T1286,'domanda settimanale A41002300'!DR46,0)+IF('domanda settimanale A41002300'!DR47&gt;simulazione!T1286,'domanda settimanale A41002300'!DR47,0)+IF('domanda settimanale A41002300'!DR48&gt;simulazione!T1286,'domanda settimanale A41002300'!DR48,0)+IF('domanda settimanale A41002300'!DR49&gt;simulazione!T1286,'domanda settimanale A41002300'!DR49,0)+IF('domanda settimanale A41002300'!DR50&gt;simulazione!T1286,'domanda settimanale A41002300'!DR50,0)+IF('domanda settimanale A41002300'!DR51&gt;simulazione!T1286,'domanda settimanale A41002300'!DR51,0)+IF('domanda settimanale A41002300'!DR52&gt;simulazione!T1286,'domanda settimanale A41002300'!DR52,0)+IF('domanda settimanale A41002300'!DR53&gt;simulazione!T1286,'domanda settimanale A41002300'!DR53,0)+IF('domanda settimanale A41002300'!DR54&gt;simulazione!T1286,'domanda settimanale A41002300'!DR54,0)+IF('domanda settimanale A41002300'!DR55&gt;simulazione!T1286,'domanda settimanale A41002300'!DR55,0)+IF('domanda settimanale A41002300'!DR56&gt;simulazione!T1286,'domanda settimanale A41002300'!DR56,0)+IF('domanda settimanale A41002300'!DR57&gt;simulazione!T1286,'domanda settimanale A41002300'!DR57,0)+IF('domanda settimanale A41002300'!DR58&gt;simulazione!T1286,'domanda settimanale A41002300'!DR58,0)+IF('domanda settimanale A41002300'!DR59&gt;simulazione!T1286,'domanda settimanale A41002300'!DR59,0)+IF('domanda settimanale A41002300'!DR60&gt;simulazione!T1286,'domanda settimanale A41002300'!DR60,0)+IF('domanda settimanale A41002300'!DR61&gt;simulazione!T1286,'domanda settimanale A41002300'!DR61,0)+IF('domanda settimanale A41002300'!DR62&gt;simulazione!T1286,'domanda settimanale A41002300'!DR62,0)+IF('domanda settimanale A41002300'!DR63&gt;simulazione!T1286,'domanda settimanale A41002300'!DR63,0)+IF('domanda settimanale A41002300'!DR64&gt;simulazione!T1286,'domanda settimanale A41002300'!DR64,0)+IF('domanda settimanale A41002300'!DR65&gt;simulazione!T1286,'domanda settimanale A41002300'!DR65,0)+IF('domanda settimanale A41002300'!DR66&gt;simulazione!T1286,'domanda settimanale A41002300'!DR66,0)+IF('domanda settimanale A41002300'!DR67&gt;simulazione!T1286,'domanda settimanale A41002300'!DR67,0)+IF('domanda settimanale A41002300'!DR68&gt;simulazione!T1286,'domanda settimanale A41002300'!DR68,0)+IF('domanda settimanale A41002300'!DR69&gt;simulazione!T1286,'domanda settimanale A41002300'!DR69,0)+IF('domanda settimanale A41002300'!DR70&gt;simulazione!T1286,'domanda settimanale A41002300'!DR70,0)+IF('domanda settimanale A41002300'!DR71&gt;simulazione!T1286,'domanda settimanale A41002300'!DR71,0)+IF('domanda settimanale A41002300'!DR72&gt;simulazione!T1286,'domanda settimanale A41002300'!DR72,0)+IF('domanda settimanale A41002300'!DR73&gt;simulazione!T1286,'domanda settimanale A41002300'!DR73,0)+IF('domanda settimanale A41002300'!DR74&gt;simulazione!T1286,'domanda settimanale A41002300'!DR74,0)+IF('domanda settimanale A41002300'!DR75&gt;simulazione!T1286,'domanda settimanale A41002300'!DR75,0)</f>
        <v>1225.0662857142856</v>
      </c>
    </row>
    <row r="48" spans="3:14">
      <c r="C48" s="3" t="s">
        <v>125</v>
      </c>
      <c r="D48" s="173">
        <f>_xlfn.CEILING.MATH('domanda settimanale A41002300'!DB41+IF('domanda settimanale A41002300'!DB42&gt;simulazione!S40,'domanda settimanale A41002300'!DB42,0)+IF('domanda settimanale A41002300'!DB43&gt;simulazione!S40,'domanda settimanale A41002300'!DB43,0)+IF('domanda settimanale A41002300'!DB44&gt;simulazione!S40,'domanda settimanale A41002300'!DB44,0)+IF('domanda settimanale A41002300'!DB45&gt;simulazione!S40,'domanda settimanale A41002300'!DB45,0)+IF('domanda settimanale A41002300'!DB46&gt;simulazione!S40,'domanda settimanale A41002300'!DB46,0)+IF('domanda settimanale A41002300'!DB47&gt;simulazione!S40,'domanda settimanale A41002300'!DB47,0))</f>
        <v>276</v>
      </c>
      <c r="E48" s="173">
        <f>_xlfn.CEILING.MATH('domanda settimanale A41002300'!DC41+IF('domanda settimanale A41002300'!DC42&gt;simulazione!S196,'domanda settimanale A41002300'!DC42,0)+IF('domanda settimanale A41002300'!DC43&gt;simulazione!S196,'domanda settimanale A41002300'!DC43,0)+IF('domanda settimanale A41002300'!DC44&gt;simulazione!S196,'domanda settimanale A41002300'!DC44,0)+IF('domanda settimanale A41002300'!DC45&gt;simulazione!S196,'domanda settimanale A41002300'!DC45,0)+IF('domanda settimanale A41002300'!DC46&gt;simulazione!S196,'domanda settimanale A41002300'!DC46,0))</f>
        <v>276</v>
      </c>
      <c r="F48" s="5">
        <v>8997</v>
      </c>
      <c r="G48" s="5">
        <f>_xlfn.CEILING.MATH('domanda settimanale A41002300'!CJ41+IF('domanda settimanale A41002300'!CJ42&gt;simulazione!S664,'domanda settimanale A41002300'!CJ42,0)+IF('domanda settimanale A41002300'!CJ43&gt;simulazione!S664,'domanda settimanale A41002300'!CJ43,0)+IF('domanda settimanale A41002300'!CJ44&gt;simulazione!S664,'domanda settimanale A41002300'!CJ44,0)+IF('domanda settimanale A41002300'!CJ45&gt;simulazione!S664,'domanda settimanale A41002300'!CJ45,0)+IF('domanda settimanale A41002300'!CJ46&gt;simulazione!S664,'domanda settimanale A41002300'!CJ46,0))</f>
        <v>276</v>
      </c>
      <c r="H48" s="5">
        <f>_xlfn.CEILING.MATH('domanda settimanale A41002300'!CQ41+IF('domanda settimanale A41002300'!CQ42&gt;simulazione!S976,'domanda settimanale A41002300'!CQ42,0)+IF('domanda settimanale A41002300'!CQ43&gt;simulazione!S976,'domanda settimanale A41002300'!CQ43,0)+IF('domanda settimanale A41002300'!CQ44&gt;simulazione!S976,'domanda settimanale A41002300'!CQ44,0)+IF('domanda settimanale A41002300'!CQ45&gt;simulazione!S976,'domanda settimanale A41002300'!CQ45,0)+IF('domanda settimanale A41002300'!CQ46&gt;simulazione!S976,'domanda settimanale A41002300'!CQ46,0))</f>
        <v>276</v>
      </c>
      <c r="I48" s="5">
        <f>_xlfn.CEILING.MATH('domanda settimanale A41002300'!CR41+IF('domanda settimanale A41002300'!CR42&gt;simulazione!S976,'domanda settimanale A41002300'!CR42,0)+IF('domanda settimanale A41002300'!CR43&gt;simulazione!S976,'domanda settimanale A41002300'!CR43,0)+IF('domanda settimanale A41002300'!CR44&gt;simulazione!S976,'domanda settimanale A41002300'!CR44,0)+IF('domanda settimanale A41002300'!CR45&gt;simulazione!S976,'domanda settimanale A41002300'!CR45,0)+IF('domanda settimanale A41002300'!CR46&gt;simulazione!S976,'domanda settimanale A41002300'!CR46,0))</f>
        <v>276</v>
      </c>
      <c r="J48" s="206">
        <f>_xlfn.CEILING.MATH('domanda settimanale A41002300'!CU41+IF('domanda settimanale A41002300'!CU42&gt;simulazione!S506,'domanda settimanale A41002300'!CU42,0)+IF('domanda settimanale A41002300'!CU43&gt;simulazione!S506,'domanda settimanale A41002300'!CU43,0)+IF('domanda settimanale A41002300'!CU44&gt;simulazione!S506,'domanda settimanale A41002300'!CU44,0)+IF('domanda settimanale A41002300'!CU45&gt;simulazione!S506,'domanda settimanale A41002300'!CU45,0))</f>
        <v>258</v>
      </c>
      <c r="K48" s="206">
        <f>_xlfn.CEILING.MATH('domanda settimanale A41002300'!CV41+IF('domanda settimanale A41002300'!CV42&gt;simulazione!R1443,'domanda settimanale A41002300'!CV42,0)+IF('domanda settimanale A41002300'!CV43&gt;simulazione!R1443,'domanda settimanale A41002300'!CV43,0)+IF('domanda settimanale A41002300'!CV44&gt;simulazione!R1443,'domanda settimanale A41002300'!CV44,0)+IF('domanda settimanale A41002300'!CV45&gt;simulazione!R1443,'domanda settimanale A41002300'!CV45,0))</f>
        <v>19</v>
      </c>
      <c r="L48" s="206">
        <f>('domanda settimanale A41002300'!DK41+IF('domanda settimanale A41002300'!DK42&gt;simulazione!T351,'domanda settimanale A41002300'!DK42,0)+IF('domanda settimanale A41002300'!DK43&gt;simulazione!T351,'domanda settimanale A41002300'!DK43,0)+IF('domanda settimanale A41002300'!DK44&gt;simulazione!T351,'domanda settimanale A41002300'!DK44,0)+IF('domanda settimanale A41002300'!DK45&gt;simulazione!T351,'domanda settimanale A41002300'!DK45,0)+IF('domanda settimanale A41002300'!DK46&gt;simulazione!T351,'domanda settimanale A41002300'!DK46,0)+IF('domanda settimanale A41002300'!DK47&gt;simulazione!T351,'domanda settimanale A41002300'!DK47,0)+IF('domanda settimanale A41002300'!DK48&gt;simulazione!T351,'domanda settimanale A41002300'!DK48,0)+IF('domanda settimanale A41002300'!DK49&gt;simulazione!T351,'domanda settimanale A41002300'!DK49,0)+IF('domanda settimanale A41002300'!DK50&gt;simulazione!T351,'domanda settimanale A41002300'!DK50,0)+IF('domanda settimanale A41002300'!DK51&gt;simulazione!T351,'domanda settimanale A41002300'!DK51,0)+IF('domanda settimanale A41002300'!DK52&gt;simulazione!T351,'domanda settimanale A41002300'!DK52,0)+IF('domanda settimanale A41002300'!DK53&gt;simulazione!T351,'domanda settimanale A41002300'!DK53,0)+IF('domanda settimanale A41002300'!DK54&gt;simulazione!T351,'domanda settimanale A41002300'!DK54,0)+IF('domanda settimanale A41002300'!DK55&gt;simulazione!T351,'domanda settimanale A41002300'!DK55,0)+IF('domanda settimanale A41002300'!DK56&gt;simulazione!T351,'domanda settimanale A41002300'!DK56,0)+IF('domanda settimanale A41002300'!DK57&gt;simulazione!T351,'domanda settimanale A41002300'!DK57,0)+IF('domanda settimanale A41002300'!DK58&gt;simulazione!T351,'domanda settimanale A41002300'!DK58,0)+IF('domanda settimanale A41002300'!DK59&gt;simulazione!T351,'domanda settimanale A41002300'!DK59,0)+IF('domanda settimanale A41002300'!DK60&gt;simulazione!T351,'domanda settimanale A41002300'!DK60,0)+IF('domanda settimanale A41002300'!DK61&gt;simulazione!T351,'domanda settimanale A41002300'!DK61,0)+IF('domanda settimanale A41002300'!DK62&gt;simulazione!T351,'domanda settimanale A41002300'!DK62,0)+IF('domanda settimanale A41002300'!DK63&gt;simulazione!T351,'domanda settimanale A41002300'!DK63,0)+IF('domanda settimanale A41002300'!DK64&gt;simulazione!T351,'domanda settimanale A41002300'!DK64,0)+IF('domanda settimanale A41002300'!DK65&gt;simulazione!T351,'domanda settimanale A41002300'!DK65,0)+IF('domanda settimanale A41002300'!DK66&gt;simulazione!T351,'domanda settimanale A41002300'!DK66,0)+IF('domanda settimanale A41002300'!DK67&gt;simulazione!T351,'domanda settimanale A41002300'!DK67,0)+IF('domanda settimanale A41002300'!DK68&gt;simulazione!T351,'domanda settimanale A41002300'!DK68,0)+IF('domanda settimanale A41002300'!DK69&gt;simulazione!T351,'domanda settimanale A41002300'!DK69,0)+IF('domanda settimanale A41002300'!DK70&gt;simulazione!T351,'domanda settimanale A41002300'!DK70,0)+IF('domanda settimanale A41002300'!DK71&gt;simulazione!T351,'domanda settimanale A41002300'!DK71,0)+IF('domanda settimanale A41002300'!DK72&gt;simulazione!T351,'domanda settimanale A41002300'!DK72,0)+IF('domanda settimanale A41002300'!DK73&gt;simulazione!T351,'domanda settimanale A41002300'!DK73,0)+IF('domanda settimanale A41002300'!DK74&gt;simulazione!T351,'domanda settimanale A41002300'!DK74,0)+IF('domanda settimanale A41002300'!DK75&gt;simulazione!T351,'domanda settimanale A41002300'!DK75,0)+IF('domanda settimanale A41002300'!DK76&gt;simulazione!T351,'domanda settimanale A41002300'!DK76,0)+IF('domanda settimanale A41002300'!DK77&gt;simulazione!T351,'domanda settimanale A41002300'!DK77,0)+IF('domanda settimanale A41002300'!DK78&gt;simulazione!T351,'domanda settimanale A41002300'!DK78,0)+IF('domanda settimanale A41002300'!DK79&gt;simulazione!T351,'domanda settimanale A41002300'!DK79,0)+IF('domanda settimanale A41002300'!DK80&gt;simulazione!T351,'domanda settimanale A41002300'!DK80,0)+IF('domanda settimanale A41002300'!DK81&gt;simulazione!T351,'domanda settimanale A41002300'!DK81,0)+IF('domanda settimanale A41002300'!DK82&gt;simulazione!T351,'domanda settimanale A41002300'!DK82,0)+IF('domanda settimanale A41002300'!DK83&gt;simulazione!T351,'domanda settimanale A41002300'!DK83,0)+IF('domanda settimanale A41002300'!DK84&gt;simulazione!T351,'domanda settimanale A41002300'!DK84,0)+IF('domanda settimanale A41002300'!DK85&gt;simulazione!T351,'domanda settimanale A41002300'!DK85,0)+IF('domanda settimanale A41002300'!DK86&gt;simulazione!T351,'domanda settimanale A41002300'!DK86,0)+IF('domanda settimanale A41002300'!DK87&gt;simulazione!T351,'domanda settimanale A41002300'!DK87,0)+IF('domanda settimanale A41002300'!DK88&gt;simulazione!T351,'domanda settimanale A41002300'!DK88,0)+IF('domanda settimanale A41002300'!DK89&gt;simulazione!T351,'domanda settimanale A41002300'!DK89,0)+IF('domanda settimanale A41002300'!DK90&gt;simulazione!T351,'domanda settimanale A41002300'!DK90,0)+IF('domanda settimanale A41002300'!DK91&gt;simulazione!T351,'domanda settimanale A41002300'!DK91,0)+IF('domanda settimanale A41002300'!DK92&gt;simulazione!T351,'domanda settimanale A41002300'!DK92,0)+IF('domanda settimanale A41002300'!DK93&gt;simulazione!T351,'domanda settimanale A41002300'!DK93,0)+IF('domanda settimanale A41002300'!DK94&gt;simulazione!T351,'domanda settimanale A41002300'!DK94,0)+IF('domanda settimanale A41002300'!DK95&gt;simulazione!T351,'domanda settimanale A41002300'!DK95,0)+IF('domanda settimanale A41002300'!DK96&gt;simulazione!T351,'domanda settimanale A41002300'!DK96,0)+IF('domanda settimanale A41002300'!DK97&gt;simulazione!T351,'domanda settimanale A41002300'!DK97,0)+IF('domanda settimanale A41002300'!DK98&gt;simulazione!T351,'domanda settimanale A41002300'!DK98,0)+IF('domanda settimanale A41002300'!DK99&gt;simulazione!T351,'domanda settimanale A41002300'!DK99,0)+IF('domanda settimanale A41002300'!DK100&gt;simulazione!T351,'domanda settimanale A41002300'!DK100,0)+IF('domanda settimanale A41002300'!DK101&gt;simulazione!T351,'domanda settimanale A41002300'!DK101,0))</f>
        <v>5074.2377142857149</v>
      </c>
      <c r="M48" s="206">
        <f>'domanda settimanale A41002300'!DH41+IF('domanda settimanale A41002300'!DH42&gt;simulazione!T1597,'domanda settimanale A41002300'!DH42,0)+IF('domanda settimanale A41002300'!DH43&gt;simulazione!T1597,'domanda settimanale A41002300'!DH43,0)+IF('domanda settimanale A41002300'!DH44&gt;simulazione!T1597,'domanda settimanale A41002300'!DH44,0)+IF('domanda settimanale A41002300'!DH45&gt;simulazione!T1597,'domanda settimanale A41002300'!DH45,0)+IF('domanda settimanale A41002300'!DH46&gt;simulazione!T1597,'domanda settimanale A41002300'!DH46,0)+IF('domanda settimanale A41002300'!DH47&gt;simulazione!T1597,'domanda settimanale A41002300'!DH47,0)+IF('domanda settimanale A41002300'!DH48&gt;simulazione!T1597,'domanda settimanale A41002300'!DH48,0)+IF('domanda settimanale A41002300'!DH49&gt;simulazione!T1597,'domanda settimanale A41002300'!DH49,0)+IF('domanda settimanale A41002300'!DH50&gt;simulazione!T1597,'domanda settimanale A41002300'!DH50,0)+IF('domanda settimanale A41002300'!DH51&gt;simulazione!T1597,'domanda settimanale A41002300'!DH51,0)+IF('domanda settimanale A41002300'!DH52&gt;simulazione!T1597,'domanda settimanale A41002300'!DH52,0)+IF('domanda settimanale A41002300'!DH53&gt;simulazione!T1597,'domanda settimanale A41002300'!DH53,0)+IF('domanda settimanale A41002300'!DH54&gt;simulazione!T1597,'domanda settimanale A41002300'!DH54,0)+IF('domanda settimanale A41002300'!DH55&gt;simulazione!T1597,'domanda settimanale A41002300'!DH55,0)+IF('domanda settimanale A41002300'!DH56&gt;simulazione!T1597,'domanda settimanale A41002300'!DH56,0)+IF('domanda settimanale A41002300'!DH57&gt;simulazione!T1597,'domanda settimanale A41002300'!DH57,0)+IF('domanda settimanale A41002300'!DH58&gt;simulazione!T1597,'domanda settimanale A41002300'!DH58,0)+IF('domanda settimanale A41002300'!DH59&gt;simulazione!T1597,'domanda settimanale A41002300'!DH59,0)+IF('domanda settimanale A41002300'!DH60&gt;simulazione!T1597,'domanda settimanale A41002300'!DH60,0)+IF('domanda settimanale A41002300'!DH61&gt;simulazione!T1597,'domanda settimanale A41002300'!DH61,0)+IF('domanda settimanale A41002300'!DH62&gt;simulazione!T1597,'domanda settimanale A41002300'!DH62,0)+IF('domanda settimanale A41002300'!DH63&gt;simulazione!T1597,'domanda settimanale A41002300'!DH63,0)+IF('domanda settimanale A41002300'!DH64&gt;simulazione!T1597,'domanda settimanale A41002300'!DH64,0)+IF('domanda settimanale A41002300'!DH65&gt;simulazione!T1597,'domanda settimanale A41002300'!DH65,0)+IF('domanda settimanale A41002300'!DH66&gt;simulazione!T1597,'domanda settimanale A41002300'!DH66,0)+IF('domanda settimanale A41002300'!DH67&gt;simulazione!T1597,'domanda settimanale A41002300'!DH67,0)+IF('domanda settimanale A41002300'!DH68&gt;simulazione!T1597,'domanda settimanale A41002300'!DH68,0)+IF('domanda settimanale A41002300'!DH69&gt;simulazione!T1597,'domanda settimanale A41002300'!DH69,0)+IF('domanda settimanale A41002300'!DH70&gt;simulazione!T1597,'domanda settimanale A41002300'!DH70,0)+IF('domanda settimanale A41002300'!DH71&gt;simulazione!T1597,'domanda settimanale A41002300'!DH71,0)+IF('domanda settimanale A41002300'!DH72&gt;simulazione!T1597,'domanda settimanale A41002300'!DH72,0)+IF('domanda settimanale A41002300'!DH73&gt;simulazione!T1597,'domanda settimanale A41002300'!DH73,0)+IF('domanda settimanale A41002300'!DH74&gt;simulazione!T1597,'domanda settimanale A41002300'!DH74,0)+IF('domanda settimanale A41002300'!DH75&gt;simulazione!T1597,'domanda settimanale A41002300'!DH75,0)+IF('domanda settimanale A41002300'!DH76&gt;simulazione!T1597,'domanda settimanale A41002300'!DH76,0)+IF('domanda settimanale A41002300'!DH77&gt;simulazione!T1597,'domanda settimanale A41002300'!DH77,0)+IF('domanda settimanale A41002300'!DH78&gt;simulazione!T1597,'domanda settimanale A41002300'!DH78,0)+IF('domanda settimanale A41002300'!DH79&gt;simulazione!T1597,'domanda settimanale A41002300'!DH79,0)+IF('domanda settimanale A41002300'!DH80&gt;simulazione!T1597,'domanda settimanale A41002300'!DH80,0)+IF('domanda settimanale A41002300'!DH81&gt;simulazione!T1597,'domanda settimanale A41002300'!DH81,0)+IF('domanda settimanale A41002300'!DH82&gt;simulazione!T1597,'domanda settimanale A41002300'!DH82,0)+IF('domanda settimanale A41002300'!DH83&gt;simulazione!T1597,'domanda settimanale A41002300'!DH83,0)+IF('domanda settimanale A41002300'!DH84&gt;simulazione!T1597,'domanda settimanale A41002300'!DH84,0)+IF('domanda settimanale A41002300'!DH85&gt;simulazione!T1597,'domanda settimanale A41002300'!DH85,0)+IF('domanda settimanale A41002300'!DH86&gt;simulazione!T1597,'domanda settimanale A41002300'!DH86,0)+IF('domanda settimanale A41002300'!DH87&gt;simulazione!T1597,'domanda settimanale A41002300'!DH87,0)+IF('domanda settimanale A41002300'!DH88&gt;simulazione!T1597,'domanda settimanale A41002300'!DH88,0)+IF('domanda settimanale A41002300'!DH89&gt;simulazione!T1597,'domanda settimanale A41002300'!DH89,0)+IF('domanda settimanale A41002300'!DH90&gt;simulazione!T1597,'domanda settimanale A41002300'!DH90,0)+IF('domanda settimanale A41002300'!DH91&gt;simulazione!T1597,'domanda settimanale A41002300'!DH91,0)+IF('domanda settimanale A41002300'!DH92&gt;simulazione!T1597,'domanda settimanale A41002300'!DH92,0)+IF('domanda settimanale A41002300'!DH93&gt;simulazione!T1597,'domanda settimanale A41002300'!DH93,0)+IF('domanda settimanale A41002300'!DH94&gt;simulazione!T1597,'domanda settimanale A41002300'!DH94,0)+IF('domanda settimanale A41002300'!DH95&gt;simulazione!T1597,'domanda settimanale A41002300'!DH95,0)+IF('domanda settimanale A41002300'!DH96&gt;simulazione!T1597,'domanda settimanale A41002300'!DH96,0)+IF('domanda settimanale A41002300'!DH97&gt;simulazione!T1597,'domanda settimanale A41002300'!DH97,0)+IF('domanda settimanale A41002300'!DH98&gt;simulazione!T1597,'domanda settimanale A41002300'!DH98,0)+IF('domanda settimanale A41002300'!DH99&gt;simulazione!T1597,'domanda settimanale A41002300'!DH99,0)+IF('domanda settimanale A41002300'!DH100&gt;simulazione!T1597,'domanda settimanale A41002300'!DH100,0)+IF('domanda settimanale A41002300'!DH101&gt;simulazione!T1597,'domanda settimanale A41002300'!DH101,0)</f>
        <v>42259.899428571422</v>
      </c>
      <c r="N48" s="129">
        <f>'domanda settimanale A41002300'!DR41+IF('domanda settimanale A41002300'!DR42&gt;simulazione!T1287,'domanda settimanale A41002300'!DR42,0)+IF('domanda settimanale A41002300'!DR43&gt;simulazione!T1287,'domanda settimanale A41002300'!DR43,0)+IF('domanda settimanale A41002300'!DR44&gt;simulazione!T1287,'domanda settimanale A41002300'!DR44,0)+IF('domanda settimanale A41002300'!DR45&gt;simulazione!T1287,'domanda settimanale A41002300'!DR45,0)+IF('domanda settimanale A41002300'!DR46&gt;simulazione!T1287,'domanda settimanale A41002300'!DR46,0)+IF('domanda settimanale A41002300'!DR47&gt;simulazione!T1287,'domanda settimanale A41002300'!DR47,0)+IF('domanda settimanale A41002300'!DR48&gt;simulazione!T1287,'domanda settimanale A41002300'!DR48,0)+IF('domanda settimanale A41002300'!DR49&gt;simulazione!T1287,'domanda settimanale A41002300'!DR49,0)+IF('domanda settimanale A41002300'!DR50&gt;simulazione!T1287,'domanda settimanale A41002300'!DR50,0)+IF('domanda settimanale A41002300'!DR51&gt;simulazione!T1287,'domanda settimanale A41002300'!DR51,0)+IF('domanda settimanale A41002300'!DR52&gt;simulazione!T1287,'domanda settimanale A41002300'!DR52,0)+IF('domanda settimanale A41002300'!DR53&gt;simulazione!T1287,'domanda settimanale A41002300'!DR53,0)+IF('domanda settimanale A41002300'!DR54&gt;simulazione!T1287,'domanda settimanale A41002300'!DR54,0)+IF('domanda settimanale A41002300'!DR55&gt;simulazione!T1287,'domanda settimanale A41002300'!DR55,0)+IF('domanda settimanale A41002300'!DR56&gt;simulazione!T1287,'domanda settimanale A41002300'!DR56,0)+IF('domanda settimanale A41002300'!DR57&gt;simulazione!T1287,'domanda settimanale A41002300'!DR57,0)+IF('domanda settimanale A41002300'!DR58&gt;simulazione!T1287,'domanda settimanale A41002300'!DR58,0)+IF('domanda settimanale A41002300'!DR59&gt;simulazione!T1287,'domanda settimanale A41002300'!DR59,0)+IF('domanda settimanale A41002300'!DR60&gt;simulazione!T1287,'domanda settimanale A41002300'!DR60,0)+IF('domanda settimanale A41002300'!DR61&gt;simulazione!T1287,'domanda settimanale A41002300'!DR61,0)+IF('domanda settimanale A41002300'!DR62&gt;simulazione!T1287,'domanda settimanale A41002300'!DR62,0)+IF('domanda settimanale A41002300'!DR63&gt;simulazione!T1287,'domanda settimanale A41002300'!DR63,0)+IF('domanda settimanale A41002300'!DR64&gt;simulazione!T1287,'domanda settimanale A41002300'!DR64,0)+IF('domanda settimanale A41002300'!DR65&gt;simulazione!T1287,'domanda settimanale A41002300'!DR65,0)+IF('domanda settimanale A41002300'!DR66&gt;simulazione!T1287,'domanda settimanale A41002300'!DR66,0)+IF('domanda settimanale A41002300'!DR67&gt;simulazione!T1287,'domanda settimanale A41002300'!DR67,0)+IF('domanda settimanale A41002300'!DR68&gt;simulazione!T1287,'domanda settimanale A41002300'!DR68,0)+IF('domanda settimanale A41002300'!DR69&gt;simulazione!T1287,'domanda settimanale A41002300'!DR69,0)+IF('domanda settimanale A41002300'!DR70&gt;simulazione!T1287,'domanda settimanale A41002300'!DR70,0)+IF('domanda settimanale A41002300'!DR71&gt;simulazione!T1287,'domanda settimanale A41002300'!DR71,0)+IF('domanda settimanale A41002300'!DR72&gt;simulazione!T1287,'domanda settimanale A41002300'!DR72,0)+IF('domanda settimanale A41002300'!DR73&gt;simulazione!T1287,'domanda settimanale A41002300'!DR73,0)+IF('domanda settimanale A41002300'!DR74&gt;simulazione!T1287,'domanda settimanale A41002300'!DR74,0)+IF('domanda settimanale A41002300'!DR75&gt;simulazione!T1287,'domanda settimanale A41002300'!DR75,0)+IF('domanda settimanale A41002300'!DR76&gt;simulazione!T1287,'domanda settimanale A41002300'!DR76,0)</f>
        <v>1225.0662857142856</v>
      </c>
    </row>
    <row r="49" spans="3:14">
      <c r="C49" s="3" t="s">
        <v>126</v>
      </c>
      <c r="D49" s="173">
        <f>_xlfn.CEILING.MATH('domanda settimanale A41002300'!DB42+IF('domanda settimanale A41002300'!DB43&gt;simulazione!S41,'domanda settimanale A41002300'!DB43,0)+IF('domanda settimanale A41002300'!DB44&gt;simulazione!S41,'domanda settimanale A41002300'!DB44,0)+IF('domanda settimanale A41002300'!DB45&gt;simulazione!S41,'domanda settimanale A41002300'!DB45,0)+IF('domanda settimanale A41002300'!DB46&gt;simulazione!S41,'domanda settimanale A41002300'!DB46,0)+IF('domanda settimanale A41002300'!DB47&gt;simulazione!S41,'domanda settimanale A41002300'!DB47,0)+IF('domanda settimanale A41002300'!DB48&gt;simulazione!S41,'domanda settimanale A41002300'!DB48,0))</f>
        <v>276</v>
      </c>
      <c r="E49" s="173">
        <f>_xlfn.CEILING.MATH('domanda settimanale A41002300'!DC42+IF('domanda settimanale A41002300'!DC43&gt;simulazione!S197,'domanda settimanale A41002300'!DC43,0)+IF('domanda settimanale A41002300'!DC44&gt;simulazione!S197,'domanda settimanale A41002300'!DC44,0)+IF('domanda settimanale A41002300'!DC45&gt;simulazione!S197,'domanda settimanale A41002300'!DC45,0)+IF('domanda settimanale A41002300'!DC46&gt;simulazione!S197,'domanda settimanale A41002300'!DC46,0)+IF('domanda settimanale A41002300'!DC47&gt;simulazione!S197,'domanda settimanale A41002300'!DC47,0))</f>
        <v>276</v>
      </c>
      <c r="F49" s="5">
        <v>8997</v>
      </c>
      <c r="G49" s="5">
        <f>_xlfn.CEILING.MATH('domanda settimanale A41002300'!CJ42+IF('domanda settimanale A41002300'!CJ43&gt;simulazione!S665,'domanda settimanale A41002300'!CJ43,0)+IF('domanda settimanale A41002300'!CJ44&gt;simulazione!S665,'domanda settimanale A41002300'!CJ44,0)+IF('domanda settimanale A41002300'!CJ45&gt;simulazione!S665,'domanda settimanale A41002300'!CJ45,0)+IF('domanda settimanale A41002300'!CJ46&gt;simulazione!S665,'domanda settimanale A41002300'!CJ46,0)+IF('domanda settimanale A41002300'!CJ47&gt;simulazione!S665,'domanda settimanale A41002300'!CJ47,0))</f>
        <v>276</v>
      </c>
      <c r="H49" s="5">
        <f>_xlfn.CEILING.MATH('domanda settimanale A41002300'!CQ42+IF('domanda settimanale A41002300'!CQ43&gt;simulazione!S977,'domanda settimanale A41002300'!CQ43,0)+IF('domanda settimanale A41002300'!CQ44&gt;simulazione!S977,'domanda settimanale A41002300'!CQ44,0)+IF('domanda settimanale A41002300'!CQ45&gt;simulazione!S977,'domanda settimanale A41002300'!CQ45,0)+IF('domanda settimanale A41002300'!CQ46&gt;simulazione!S977,'domanda settimanale A41002300'!CQ46,0)+IF('domanda settimanale A41002300'!CQ47&gt;simulazione!S977,'domanda settimanale A41002300'!CQ47,0))</f>
        <v>276</v>
      </c>
      <c r="I49" s="5">
        <f>_xlfn.CEILING.MATH('domanda settimanale A41002300'!CR42+IF('domanda settimanale A41002300'!CR43&gt;simulazione!S977,'domanda settimanale A41002300'!CR43,0)+IF('domanda settimanale A41002300'!CR44&gt;simulazione!S977,'domanda settimanale A41002300'!CR44,0)+IF('domanda settimanale A41002300'!CR45&gt;simulazione!S977,'domanda settimanale A41002300'!CR45,0)+IF('domanda settimanale A41002300'!CR46&gt;simulazione!S977,'domanda settimanale A41002300'!CR46,0)+IF('domanda settimanale A41002300'!CR47&gt;simulazione!S977,'domanda settimanale A41002300'!CR47,0))</f>
        <v>276</v>
      </c>
      <c r="J49" s="206">
        <f>_xlfn.CEILING.MATH('domanda settimanale A41002300'!CU42+IF('domanda settimanale A41002300'!CU43&gt;simulazione!S507,'domanda settimanale A41002300'!CU43,0)+IF('domanda settimanale A41002300'!CU44&gt;simulazione!S507,'domanda settimanale A41002300'!CU44,0)+IF('domanda settimanale A41002300'!CU45&gt;simulazione!S507,'domanda settimanale A41002300'!CU45,0)+IF('domanda settimanale A41002300'!CU46&gt;simulazione!S507,'domanda settimanale A41002300'!CU46,0))</f>
        <v>258</v>
      </c>
      <c r="K49" s="206">
        <f>_xlfn.CEILING.MATH('domanda settimanale A41002300'!CV42+IF('domanda settimanale A41002300'!CV43&gt;simulazione!R1444,'domanda settimanale A41002300'!CV43,0)+IF('domanda settimanale A41002300'!CV44&gt;simulazione!R1444,'domanda settimanale A41002300'!CV44,0)+IF('domanda settimanale A41002300'!CV45&gt;simulazione!R1444,'domanda settimanale A41002300'!CV45,0)+IF('domanda settimanale A41002300'!CV46&gt;simulazione!R1444,'domanda settimanale A41002300'!CV46,0))</f>
        <v>19</v>
      </c>
      <c r="L49" s="206">
        <f>('domanda settimanale A41002300'!DK42+IF('domanda settimanale A41002300'!DK43&gt;simulazione!T352,'domanda settimanale A41002300'!DK43,0)+IF('domanda settimanale A41002300'!DK44&gt;simulazione!T352,'domanda settimanale A41002300'!DK44,0)+IF('domanda settimanale A41002300'!DK45&gt;simulazione!T352,'domanda settimanale A41002300'!DK45,0)+IF('domanda settimanale A41002300'!DK46&gt;simulazione!T352,'domanda settimanale A41002300'!DK46,0)+IF('domanda settimanale A41002300'!DK47&gt;simulazione!T352,'domanda settimanale A41002300'!DK47,0)+IF('domanda settimanale A41002300'!DK48&gt;simulazione!T352,'domanda settimanale A41002300'!DK48,0)+IF('domanda settimanale A41002300'!DK49&gt;simulazione!T352,'domanda settimanale A41002300'!DK49,0)+IF('domanda settimanale A41002300'!DK50&gt;simulazione!T352,'domanda settimanale A41002300'!DK50,0)+IF('domanda settimanale A41002300'!DK51&gt;simulazione!T352,'domanda settimanale A41002300'!DK51,0)+IF('domanda settimanale A41002300'!DK52&gt;simulazione!T352,'domanda settimanale A41002300'!DK52,0)+IF('domanda settimanale A41002300'!DK53&gt;simulazione!T352,'domanda settimanale A41002300'!DK53,0)+IF('domanda settimanale A41002300'!DK54&gt;simulazione!T352,'domanda settimanale A41002300'!DK54,0)+IF('domanda settimanale A41002300'!DK55&gt;simulazione!T352,'domanda settimanale A41002300'!DK55,0)+IF('domanda settimanale A41002300'!DK56&gt;simulazione!T352,'domanda settimanale A41002300'!DK56,0)+IF('domanda settimanale A41002300'!DK57&gt;simulazione!T352,'domanda settimanale A41002300'!DK57,0)+IF('domanda settimanale A41002300'!DK58&gt;simulazione!T352,'domanda settimanale A41002300'!DK58,0)+IF('domanda settimanale A41002300'!DK59&gt;simulazione!T352,'domanda settimanale A41002300'!DK59,0)+IF('domanda settimanale A41002300'!DK60&gt;simulazione!T352,'domanda settimanale A41002300'!DK60,0)+IF('domanda settimanale A41002300'!DK61&gt;simulazione!T352,'domanda settimanale A41002300'!DK61,0)+IF('domanda settimanale A41002300'!DK62&gt;simulazione!T352,'domanda settimanale A41002300'!DK62,0)+IF('domanda settimanale A41002300'!DK63&gt;simulazione!T352,'domanda settimanale A41002300'!DK63,0)+IF('domanda settimanale A41002300'!DK64&gt;simulazione!T352,'domanda settimanale A41002300'!DK64,0)+IF('domanda settimanale A41002300'!DK65&gt;simulazione!T352,'domanda settimanale A41002300'!DK65,0)+IF('domanda settimanale A41002300'!DK66&gt;simulazione!T352,'domanda settimanale A41002300'!DK66,0)+IF('domanda settimanale A41002300'!DK67&gt;simulazione!T352,'domanda settimanale A41002300'!DK67,0)+IF('domanda settimanale A41002300'!DK68&gt;simulazione!T352,'domanda settimanale A41002300'!DK68,0)+IF('domanda settimanale A41002300'!DK69&gt;simulazione!T352,'domanda settimanale A41002300'!DK69,0)+IF('domanda settimanale A41002300'!DK70&gt;simulazione!T352,'domanda settimanale A41002300'!DK70,0)+IF('domanda settimanale A41002300'!DK71&gt;simulazione!T352,'domanda settimanale A41002300'!DK71,0)+IF('domanda settimanale A41002300'!DK72&gt;simulazione!T352,'domanda settimanale A41002300'!DK72,0)+IF('domanda settimanale A41002300'!DK73&gt;simulazione!T352,'domanda settimanale A41002300'!DK73,0)+IF('domanda settimanale A41002300'!DK74&gt;simulazione!T352,'domanda settimanale A41002300'!DK74,0)+IF('domanda settimanale A41002300'!DK75&gt;simulazione!T352,'domanda settimanale A41002300'!DK75,0)+IF('domanda settimanale A41002300'!DK76&gt;simulazione!T352,'domanda settimanale A41002300'!DK76,0)+IF('domanda settimanale A41002300'!DK77&gt;simulazione!T352,'domanda settimanale A41002300'!DK77,0)+IF('domanda settimanale A41002300'!DK78&gt;simulazione!T352,'domanda settimanale A41002300'!DK78,0)+IF('domanda settimanale A41002300'!DK79&gt;simulazione!T352,'domanda settimanale A41002300'!DK79,0)+IF('domanda settimanale A41002300'!DK80&gt;simulazione!T352,'domanda settimanale A41002300'!DK80,0)+IF('domanda settimanale A41002300'!DK81&gt;simulazione!T352,'domanda settimanale A41002300'!DK81,0)+IF('domanda settimanale A41002300'!DK82&gt;simulazione!T352,'domanda settimanale A41002300'!DK82,0)+IF('domanda settimanale A41002300'!DK83&gt;simulazione!T352,'domanda settimanale A41002300'!DK83,0)+IF('domanda settimanale A41002300'!DK84&gt;simulazione!T352,'domanda settimanale A41002300'!DK84,0)+IF('domanda settimanale A41002300'!DK85&gt;simulazione!T352,'domanda settimanale A41002300'!DK85,0)+IF('domanda settimanale A41002300'!DK86&gt;simulazione!T352,'domanda settimanale A41002300'!DK86,0)+IF('domanda settimanale A41002300'!DK87&gt;simulazione!T352,'domanda settimanale A41002300'!DK87,0)+IF('domanda settimanale A41002300'!DK88&gt;simulazione!T352,'domanda settimanale A41002300'!DK88,0)+IF('domanda settimanale A41002300'!DK89&gt;simulazione!T352,'domanda settimanale A41002300'!DK89,0)+IF('domanda settimanale A41002300'!DK90&gt;simulazione!T352,'domanda settimanale A41002300'!DK90,0)+IF('domanda settimanale A41002300'!DK91&gt;simulazione!T352,'domanda settimanale A41002300'!DK91,0)+IF('domanda settimanale A41002300'!DK92&gt;simulazione!T352,'domanda settimanale A41002300'!DK92,0)+IF('domanda settimanale A41002300'!DK93&gt;simulazione!T352,'domanda settimanale A41002300'!DK93,0)+IF('domanda settimanale A41002300'!DK94&gt;simulazione!T352,'domanda settimanale A41002300'!DK94,0)+IF('domanda settimanale A41002300'!DK95&gt;simulazione!T352,'domanda settimanale A41002300'!DK95,0)+IF('domanda settimanale A41002300'!DK96&gt;simulazione!T352,'domanda settimanale A41002300'!DK96,0)+IF('domanda settimanale A41002300'!DK97&gt;simulazione!T352,'domanda settimanale A41002300'!DK97,0)+IF('domanda settimanale A41002300'!DK98&gt;simulazione!T352,'domanda settimanale A41002300'!DK98,0)+IF('domanda settimanale A41002300'!DK99&gt;simulazione!T352,'domanda settimanale A41002300'!DK99,0)+IF('domanda settimanale A41002300'!DK100&gt;simulazione!T352,'domanda settimanale A41002300'!DK100,0)+IF('domanda settimanale A41002300'!DK101&gt;simulazione!T352,'domanda settimanale A41002300'!DK101,0)+IF('domanda settimanale A41002300'!DK102&gt;simulazione!T352,'domanda settimanale A41002300'!DK102,0))</f>
        <v>5074.2377142857149</v>
      </c>
      <c r="M49" s="206">
        <f>'domanda settimanale A41002300'!DH42+IF('domanda settimanale A41002300'!DH43&gt;simulazione!T1598,'domanda settimanale A41002300'!DH43,0)+IF('domanda settimanale A41002300'!DH44&gt;simulazione!T1598,'domanda settimanale A41002300'!DH44,0)+IF('domanda settimanale A41002300'!DH45&gt;simulazione!T1598,'domanda settimanale A41002300'!DH45,0)+IF('domanda settimanale A41002300'!DH46&gt;simulazione!T1598,'domanda settimanale A41002300'!DH46,0)+IF('domanda settimanale A41002300'!DH47&gt;simulazione!T1598,'domanda settimanale A41002300'!DH47,0)+IF('domanda settimanale A41002300'!DH48&gt;simulazione!T1598,'domanda settimanale A41002300'!DH48,0)+IF('domanda settimanale A41002300'!DH49&gt;simulazione!T1598,'domanda settimanale A41002300'!DH49,0)+IF('domanda settimanale A41002300'!DH50&gt;simulazione!T1598,'domanda settimanale A41002300'!DH50,0)+IF('domanda settimanale A41002300'!DH51&gt;simulazione!T1598,'domanda settimanale A41002300'!DH51,0)+IF('domanda settimanale A41002300'!DH52&gt;simulazione!T1598,'domanda settimanale A41002300'!DH52,0)+IF('domanda settimanale A41002300'!DH53&gt;simulazione!T1598,'domanda settimanale A41002300'!DH53,0)+IF('domanda settimanale A41002300'!DH54&gt;simulazione!T1598,'domanda settimanale A41002300'!DH54,0)+IF('domanda settimanale A41002300'!DH55&gt;simulazione!T1598,'domanda settimanale A41002300'!DH55,0)+IF('domanda settimanale A41002300'!DH56&gt;simulazione!T1598,'domanda settimanale A41002300'!DH56,0)+IF('domanda settimanale A41002300'!DH57&gt;simulazione!T1598,'domanda settimanale A41002300'!DH57,0)+IF('domanda settimanale A41002300'!DH58&gt;simulazione!T1598,'domanda settimanale A41002300'!DH58,0)+IF('domanda settimanale A41002300'!DH59&gt;simulazione!T1598,'domanda settimanale A41002300'!DH59,0)+IF('domanda settimanale A41002300'!DH60&gt;simulazione!T1598,'domanda settimanale A41002300'!DH60,0)+IF('domanda settimanale A41002300'!DH61&gt;simulazione!T1598,'domanda settimanale A41002300'!DH61,0)+IF('domanda settimanale A41002300'!DH62&gt;simulazione!T1598,'domanda settimanale A41002300'!DH62,0)+IF('domanda settimanale A41002300'!DH63&gt;simulazione!T1598,'domanda settimanale A41002300'!DH63,0)+IF('domanda settimanale A41002300'!DH64&gt;simulazione!T1598,'domanda settimanale A41002300'!DH64,0)+IF('domanda settimanale A41002300'!DH65&gt;simulazione!T1598,'domanda settimanale A41002300'!DH65,0)+IF('domanda settimanale A41002300'!DH66&gt;simulazione!T1598,'domanda settimanale A41002300'!DH66,0)+IF('domanda settimanale A41002300'!DH67&gt;simulazione!T1598,'domanda settimanale A41002300'!DH67,0)+IF('domanda settimanale A41002300'!DH68&gt;simulazione!T1598,'domanda settimanale A41002300'!DH68,0)+IF('domanda settimanale A41002300'!DH69&gt;simulazione!T1598,'domanda settimanale A41002300'!DH69,0)+IF('domanda settimanale A41002300'!DH70&gt;simulazione!T1598,'domanda settimanale A41002300'!DH70,0)+IF('domanda settimanale A41002300'!DH71&gt;simulazione!T1598,'domanda settimanale A41002300'!DH71,0)+IF('domanda settimanale A41002300'!DH72&gt;simulazione!T1598,'domanda settimanale A41002300'!DH72,0)+IF('domanda settimanale A41002300'!DH73&gt;simulazione!T1598,'domanda settimanale A41002300'!DH73,0)+IF('domanda settimanale A41002300'!DH74&gt;simulazione!T1598,'domanda settimanale A41002300'!DH74,0)+IF('domanda settimanale A41002300'!DH75&gt;simulazione!T1598,'domanda settimanale A41002300'!DH75,0)+IF('domanda settimanale A41002300'!DH76&gt;simulazione!T1598,'domanda settimanale A41002300'!DH76,0)+IF('domanda settimanale A41002300'!DH77&gt;simulazione!T1598,'domanda settimanale A41002300'!DH77,0)+IF('domanda settimanale A41002300'!DH78&gt;simulazione!T1598,'domanda settimanale A41002300'!DH78,0)+IF('domanda settimanale A41002300'!DH79&gt;simulazione!T1598,'domanda settimanale A41002300'!DH79,0)+IF('domanda settimanale A41002300'!DH80&gt;simulazione!T1598,'domanda settimanale A41002300'!DH80,0)+IF('domanda settimanale A41002300'!DH81&gt;simulazione!T1598,'domanda settimanale A41002300'!DH81,0)+IF('domanda settimanale A41002300'!DH82&gt;simulazione!T1598,'domanda settimanale A41002300'!DH82,0)+IF('domanda settimanale A41002300'!DH83&gt;simulazione!T1598,'domanda settimanale A41002300'!DH83,0)+IF('domanda settimanale A41002300'!DH84&gt;simulazione!T1598,'domanda settimanale A41002300'!DH84,0)+IF('domanda settimanale A41002300'!DH85&gt;simulazione!T1598,'domanda settimanale A41002300'!DH85,0)+IF('domanda settimanale A41002300'!DH86&gt;simulazione!T1598,'domanda settimanale A41002300'!DH86,0)+IF('domanda settimanale A41002300'!DH87&gt;simulazione!T1598,'domanda settimanale A41002300'!DH87,0)+IF('domanda settimanale A41002300'!DH88&gt;simulazione!T1598,'domanda settimanale A41002300'!DH88,0)+IF('domanda settimanale A41002300'!DH89&gt;simulazione!T1598,'domanda settimanale A41002300'!DH89,0)+IF('domanda settimanale A41002300'!DH90&gt;simulazione!T1598,'domanda settimanale A41002300'!DH90,0)+IF('domanda settimanale A41002300'!DH91&gt;simulazione!T1598,'domanda settimanale A41002300'!DH91,0)+IF('domanda settimanale A41002300'!DH92&gt;simulazione!T1598,'domanda settimanale A41002300'!DH92,0)+IF('domanda settimanale A41002300'!DH93&gt;simulazione!T1598,'domanda settimanale A41002300'!DH93,0)+IF('domanda settimanale A41002300'!DH94&gt;simulazione!T1598,'domanda settimanale A41002300'!DH94,0)+IF('domanda settimanale A41002300'!DH95&gt;simulazione!T1598,'domanda settimanale A41002300'!DH95,0)+IF('domanda settimanale A41002300'!DH96&gt;simulazione!T1598,'domanda settimanale A41002300'!DH96,0)+IF('domanda settimanale A41002300'!DH97&gt;simulazione!T1598,'domanda settimanale A41002300'!DH97,0)+IF('domanda settimanale A41002300'!DH98&gt;simulazione!T1598,'domanda settimanale A41002300'!DH98,0)+IF('domanda settimanale A41002300'!DH99&gt;simulazione!T1598,'domanda settimanale A41002300'!DH99,0)+IF('domanda settimanale A41002300'!DH100&gt;simulazione!T1598,'domanda settimanale A41002300'!DH100,0)+IF('domanda settimanale A41002300'!DH101&gt;simulazione!T1598,'domanda settimanale A41002300'!DH101,0)+IF('domanda settimanale A41002300'!DH102&gt;simulazione!T1598,'domanda settimanale A41002300'!DH102,0)</f>
        <v>10328.763428571428</v>
      </c>
      <c r="N49" s="129">
        <f>'domanda settimanale A41002300'!DR42+IF('domanda settimanale A41002300'!DR43&gt;simulazione!T1288,'domanda settimanale A41002300'!DR43,0)+IF('domanda settimanale A41002300'!DR44&gt;simulazione!T1288,'domanda settimanale A41002300'!DR44,0)+IF('domanda settimanale A41002300'!DR45&gt;simulazione!T1288,'domanda settimanale A41002300'!DR45,0)+IF('domanda settimanale A41002300'!DR46&gt;simulazione!T1288,'domanda settimanale A41002300'!DR46,0)+IF('domanda settimanale A41002300'!DR47&gt;simulazione!T1288,'domanda settimanale A41002300'!DR47,0)+IF('domanda settimanale A41002300'!DR48&gt;simulazione!T1288,'domanda settimanale A41002300'!DR48,0)+IF('domanda settimanale A41002300'!DR49&gt;simulazione!T1288,'domanda settimanale A41002300'!DR49,0)+IF('domanda settimanale A41002300'!DR50&gt;simulazione!T1288,'domanda settimanale A41002300'!DR50,0)+IF('domanda settimanale A41002300'!DR51&gt;simulazione!T1288,'domanda settimanale A41002300'!DR51,0)+IF('domanda settimanale A41002300'!DR52&gt;simulazione!T1288,'domanda settimanale A41002300'!DR52,0)+IF('domanda settimanale A41002300'!DR53&gt;simulazione!T1288,'domanda settimanale A41002300'!DR53,0)+IF('domanda settimanale A41002300'!DR54&gt;simulazione!T1288,'domanda settimanale A41002300'!DR54,0)+IF('domanda settimanale A41002300'!DR55&gt;simulazione!T1288,'domanda settimanale A41002300'!DR55,0)+IF('domanda settimanale A41002300'!DR56&gt;simulazione!T1288,'domanda settimanale A41002300'!DR56,0)+IF('domanda settimanale A41002300'!DR57&gt;simulazione!T1288,'domanda settimanale A41002300'!DR57,0)+IF('domanda settimanale A41002300'!DR58&gt;simulazione!T1288,'domanda settimanale A41002300'!DR58,0)+IF('domanda settimanale A41002300'!DR59&gt;simulazione!T1288,'domanda settimanale A41002300'!DR59,0)+IF('domanda settimanale A41002300'!DR60&gt;simulazione!T1288,'domanda settimanale A41002300'!DR60,0)+IF('domanda settimanale A41002300'!DR61&gt;simulazione!T1288,'domanda settimanale A41002300'!DR61,0)+IF('domanda settimanale A41002300'!DR62&gt;simulazione!T1288,'domanda settimanale A41002300'!DR62,0)+IF('domanda settimanale A41002300'!DR63&gt;simulazione!T1288,'domanda settimanale A41002300'!DR63,0)+IF('domanda settimanale A41002300'!DR64&gt;simulazione!T1288,'domanda settimanale A41002300'!DR64,0)+IF('domanda settimanale A41002300'!DR65&gt;simulazione!T1288,'domanda settimanale A41002300'!DR65,0)+IF('domanda settimanale A41002300'!DR66&gt;simulazione!T1288,'domanda settimanale A41002300'!DR66,0)+IF('domanda settimanale A41002300'!DR67&gt;simulazione!T1288,'domanda settimanale A41002300'!DR67,0)+IF('domanda settimanale A41002300'!DR68&gt;simulazione!T1288,'domanda settimanale A41002300'!DR68,0)+IF('domanda settimanale A41002300'!DR69&gt;simulazione!T1288,'domanda settimanale A41002300'!DR69,0)+IF('domanda settimanale A41002300'!DR70&gt;simulazione!T1288,'domanda settimanale A41002300'!DR70,0)+IF('domanda settimanale A41002300'!DR71&gt;simulazione!T1288,'domanda settimanale A41002300'!DR71,0)+IF('domanda settimanale A41002300'!DR72&gt;simulazione!T1288,'domanda settimanale A41002300'!DR72,0)+IF('domanda settimanale A41002300'!DR73&gt;simulazione!T1288,'domanda settimanale A41002300'!DR73,0)+IF('domanda settimanale A41002300'!DR74&gt;simulazione!T1288,'domanda settimanale A41002300'!DR74,0)+IF('domanda settimanale A41002300'!DR75&gt;simulazione!T1288,'domanda settimanale A41002300'!DR75,0)+IF('domanda settimanale A41002300'!DR76&gt;simulazione!T1288,'domanda settimanale A41002300'!DR76,0)+IF('domanda settimanale A41002300'!DR77&gt;simulazione!T1288,'domanda settimanale A41002300'!DR77,0)</f>
        <v>1225.0662857142856</v>
      </c>
    </row>
    <row r="50" spans="3:14">
      <c r="C50" s="3" t="s">
        <v>216</v>
      </c>
      <c r="D50" s="173">
        <f>_xlfn.CEILING.MATH('domanda settimanale A41002300'!DB43+IF('domanda settimanale A41002300'!DB44&gt;simulazione!S42,'domanda settimanale A41002300'!DB44,0)+IF('domanda settimanale A41002300'!DB45&gt;simulazione!S42,'domanda settimanale A41002300'!DB45,0)+IF('domanda settimanale A41002300'!DB46&gt;simulazione!S42,'domanda settimanale A41002300'!DB46,0)+IF('domanda settimanale A41002300'!DB47&gt;simulazione!S42,'domanda settimanale A41002300'!DB47,0)+IF('domanda settimanale A41002300'!DB48&gt;simulazione!S42,'domanda settimanale A41002300'!DB48,0)+IF('domanda settimanale A41002300'!DB49&gt;simulazione!S42,'domanda settimanale A41002300'!DB49,0))</f>
        <v>276</v>
      </c>
      <c r="E50" s="173">
        <f>_xlfn.CEILING.MATH('domanda settimanale A41002300'!DC43+IF('domanda settimanale A41002300'!DC44&gt;simulazione!S198,'domanda settimanale A41002300'!DC44,0)+IF('domanda settimanale A41002300'!DC45&gt;simulazione!S198,'domanda settimanale A41002300'!DC45,0)+IF('domanda settimanale A41002300'!DC46&gt;simulazione!S198,'domanda settimanale A41002300'!DC46,0)+IF('domanda settimanale A41002300'!DC47&gt;simulazione!S198,'domanda settimanale A41002300'!DC47,0)+IF('domanda settimanale A41002300'!DC48&gt;simulazione!S198,'domanda settimanale A41002300'!DC48,0))</f>
        <v>276</v>
      </c>
      <c r="F50" s="5">
        <v>8997</v>
      </c>
      <c r="G50" s="5">
        <f>_xlfn.CEILING.MATH('domanda settimanale A41002300'!CJ43+IF('domanda settimanale A41002300'!CJ44&gt;simulazione!S666,'domanda settimanale A41002300'!CJ44,0)+IF('domanda settimanale A41002300'!CJ45&gt;simulazione!S666,'domanda settimanale A41002300'!CJ45,0)+IF('domanda settimanale A41002300'!CJ46&gt;simulazione!S666,'domanda settimanale A41002300'!CJ46,0)+IF('domanda settimanale A41002300'!CJ47&gt;simulazione!S666,'domanda settimanale A41002300'!CJ47,0)+IF('domanda settimanale A41002300'!CJ48&gt;simulazione!S666,'domanda settimanale A41002300'!CJ48,0))</f>
        <v>276</v>
      </c>
      <c r="H50" s="5">
        <f>_xlfn.CEILING.MATH('domanda settimanale A41002300'!CQ43+IF('domanda settimanale A41002300'!CQ44&gt;simulazione!S978,'domanda settimanale A41002300'!CQ44,0)+IF('domanda settimanale A41002300'!CQ45&gt;simulazione!S978,'domanda settimanale A41002300'!CQ45,0)+IF('domanda settimanale A41002300'!CQ46&gt;simulazione!S978,'domanda settimanale A41002300'!CQ46,0)+IF('domanda settimanale A41002300'!CQ47&gt;simulazione!S978,'domanda settimanale A41002300'!CQ47,0)+IF('domanda settimanale A41002300'!CQ48&gt;simulazione!S978,'domanda settimanale A41002300'!CQ48,0))</f>
        <v>276</v>
      </c>
      <c r="I50" s="5">
        <f>_xlfn.CEILING.MATH('domanda settimanale A41002300'!CR43+IF('domanda settimanale A41002300'!CR44&gt;simulazione!S978,'domanda settimanale A41002300'!CR44,0)+IF('domanda settimanale A41002300'!CR45&gt;simulazione!S978,'domanda settimanale A41002300'!CR45,0)+IF('domanda settimanale A41002300'!CR46&gt;simulazione!S978,'domanda settimanale A41002300'!CR46,0)+IF('domanda settimanale A41002300'!CR47&gt;simulazione!S978,'domanda settimanale A41002300'!CR47,0)+IF('domanda settimanale A41002300'!CR48&gt;simulazione!S978,'domanda settimanale A41002300'!CR48,0))</f>
        <v>276</v>
      </c>
      <c r="J50" s="206">
        <f>_xlfn.CEILING.MATH('domanda settimanale A41002300'!CU43+IF('domanda settimanale A41002300'!CU44&gt;simulazione!S508,'domanda settimanale A41002300'!CU44,0)+IF('domanda settimanale A41002300'!CU45&gt;simulazione!S508,'domanda settimanale A41002300'!CU45,0)+IF('domanda settimanale A41002300'!CU46&gt;simulazione!S508,'domanda settimanale A41002300'!CU46,0)+IF('domanda settimanale A41002300'!CU47&gt;simulazione!S508,'domanda settimanale A41002300'!CU47,0))</f>
        <v>258</v>
      </c>
      <c r="K50" s="206">
        <f>_xlfn.CEILING.MATH('domanda settimanale A41002300'!CV43+IF('domanda settimanale A41002300'!CV44&gt;simulazione!R1445,'domanda settimanale A41002300'!CV44,0)+IF('domanda settimanale A41002300'!CV45&gt;simulazione!R1445,'domanda settimanale A41002300'!CV45,0)+IF('domanda settimanale A41002300'!CV46&gt;simulazione!R1445,'domanda settimanale A41002300'!CV46,0)+IF('domanda settimanale A41002300'!CV47&gt;simulazione!R1445,'domanda settimanale A41002300'!CV47,0))</f>
        <v>19</v>
      </c>
      <c r="L50" s="206">
        <f>('domanda settimanale A41002300'!DK43+IF('domanda settimanale A41002300'!DK44&gt;simulazione!T353,'domanda settimanale A41002300'!DK44,0)+IF('domanda settimanale A41002300'!DK45&gt;simulazione!T353,'domanda settimanale A41002300'!DK45,0)+IF('domanda settimanale A41002300'!DK46&gt;simulazione!T353,'domanda settimanale A41002300'!DK46,0)+IF('domanda settimanale A41002300'!DK47&gt;simulazione!T353,'domanda settimanale A41002300'!DK47,0)+IF('domanda settimanale A41002300'!DK48&gt;simulazione!T353,'domanda settimanale A41002300'!DK48,0)+IF('domanda settimanale A41002300'!DK49&gt;simulazione!T353,'domanda settimanale A41002300'!DK49,0)+IF('domanda settimanale A41002300'!DK50&gt;simulazione!T353,'domanda settimanale A41002300'!DK50,0)+IF('domanda settimanale A41002300'!DK51&gt;simulazione!T353,'domanda settimanale A41002300'!DK51,0)+IF('domanda settimanale A41002300'!DK52&gt;simulazione!T353,'domanda settimanale A41002300'!DK52,0)+IF('domanda settimanale A41002300'!DK53&gt;simulazione!T353,'domanda settimanale A41002300'!DK53,0)+IF('domanda settimanale A41002300'!DK54&gt;simulazione!T353,'domanda settimanale A41002300'!DK54,0)+IF('domanda settimanale A41002300'!DK55&gt;simulazione!T353,'domanda settimanale A41002300'!DK55,0)+IF('domanda settimanale A41002300'!DK56&gt;simulazione!T353,'domanda settimanale A41002300'!DK56,0)+IF('domanda settimanale A41002300'!DK57&gt;simulazione!T353,'domanda settimanale A41002300'!DK57,0)+IF('domanda settimanale A41002300'!DK58&gt;simulazione!T353,'domanda settimanale A41002300'!DK58,0)+IF('domanda settimanale A41002300'!DK59&gt;simulazione!T353,'domanda settimanale A41002300'!DK59,0)+IF('domanda settimanale A41002300'!DK60&gt;simulazione!T353,'domanda settimanale A41002300'!DK60,0)+IF('domanda settimanale A41002300'!DK61&gt;simulazione!T353,'domanda settimanale A41002300'!DK61,0)+IF('domanda settimanale A41002300'!DK62&gt;simulazione!T353,'domanda settimanale A41002300'!DK62,0)+IF('domanda settimanale A41002300'!DK63&gt;simulazione!T353,'domanda settimanale A41002300'!DK63,0)+IF('domanda settimanale A41002300'!DK64&gt;simulazione!T353,'domanda settimanale A41002300'!DK64,0)+IF('domanda settimanale A41002300'!DK65&gt;simulazione!T353,'domanda settimanale A41002300'!DK65,0)+IF('domanda settimanale A41002300'!DK66&gt;simulazione!T353,'domanda settimanale A41002300'!DK66,0)+IF('domanda settimanale A41002300'!DK67&gt;simulazione!T353,'domanda settimanale A41002300'!DK67,0)+IF('domanda settimanale A41002300'!DK68&gt;simulazione!T353,'domanda settimanale A41002300'!DK68,0)+IF('domanda settimanale A41002300'!DK69&gt;simulazione!T353,'domanda settimanale A41002300'!DK69,0)+IF('domanda settimanale A41002300'!DK70&gt;simulazione!T353,'domanda settimanale A41002300'!DK70,0)+IF('domanda settimanale A41002300'!DK71&gt;simulazione!T353,'domanda settimanale A41002300'!DK71,0)+IF('domanda settimanale A41002300'!DK72&gt;simulazione!T353,'domanda settimanale A41002300'!DK72,0)+IF('domanda settimanale A41002300'!DK73&gt;simulazione!T353,'domanda settimanale A41002300'!DK73,0)+IF('domanda settimanale A41002300'!DK74&gt;simulazione!T353,'domanda settimanale A41002300'!DK74,0)+IF('domanda settimanale A41002300'!DK75&gt;simulazione!T353,'domanda settimanale A41002300'!DK75,0)+IF('domanda settimanale A41002300'!DK76&gt;simulazione!T353,'domanda settimanale A41002300'!DK76,0)+IF('domanda settimanale A41002300'!DK77&gt;simulazione!T353,'domanda settimanale A41002300'!DK77,0)+IF('domanda settimanale A41002300'!DK78&gt;simulazione!T353,'domanda settimanale A41002300'!DK78,0)+IF('domanda settimanale A41002300'!DK79&gt;simulazione!T353,'domanda settimanale A41002300'!DK79,0)+IF('domanda settimanale A41002300'!DK80&gt;simulazione!T353,'domanda settimanale A41002300'!DK80,0)+IF('domanda settimanale A41002300'!DK81&gt;simulazione!T353,'domanda settimanale A41002300'!DK81,0)+IF('domanda settimanale A41002300'!DK82&gt;simulazione!T353,'domanda settimanale A41002300'!DK82,0)+IF('domanda settimanale A41002300'!DK83&gt;simulazione!T353,'domanda settimanale A41002300'!DK83,0)+IF('domanda settimanale A41002300'!DK84&gt;simulazione!T353,'domanda settimanale A41002300'!DK84,0)+IF('domanda settimanale A41002300'!DK85&gt;simulazione!T353,'domanda settimanale A41002300'!DK85,0)+IF('domanda settimanale A41002300'!DK86&gt;simulazione!T353,'domanda settimanale A41002300'!DK86,0)+IF('domanda settimanale A41002300'!DK87&gt;simulazione!T353,'domanda settimanale A41002300'!DK87,0)+IF('domanda settimanale A41002300'!DK88&gt;simulazione!T353,'domanda settimanale A41002300'!DK88,0)+IF('domanda settimanale A41002300'!DK89&gt;simulazione!T353,'domanda settimanale A41002300'!DK89,0)+IF('domanda settimanale A41002300'!DK90&gt;simulazione!T353,'domanda settimanale A41002300'!DK90,0)+IF('domanda settimanale A41002300'!DK91&gt;simulazione!T353,'domanda settimanale A41002300'!DK91,0)+IF('domanda settimanale A41002300'!DK92&gt;simulazione!T353,'domanda settimanale A41002300'!DK92,0)+IF('domanda settimanale A41002300'!DK93&gt;simulazione!T353,'domanda settimanale A41002300'!DK93,0)+IF('domanda settimanale A41002300'!DK94&gt;simulazione!T353,'domanda settimanale A41002300'!DK94,0)+IF('domanda settimanale A41002300'!DK95&gt;simulazione!T353,'domanda settimanale A41002300'!DK95,0)+IF('domanda settimanale A41002300'!DK96&gt;simulazione!T353,'domanda settimanale A41002300'!DK96,0)+IF('domanda settimanale A41002300'!DK97&gt;simulazione!T353,'domanda settimanale A41002300'!DK97,0)+IF('domanda settimanale A41002300'!DK98&gt;simulazione!T353,'domanda settimanale A41002300'!DK98,0)+IF('domanda settimanale A41002300'!DK99&gt;simulazione!T353,'domanda settimanale A41002300'!DK99,0)+IF('domanda settimanale A41002300'!DK100&gt;simulazione!T353,'domanda settimanale A41002300'!DK100,0)+IF('domanda settimanale A41002300'!DK101&gt;simulazione!T353,'domanda settimanale A41002300'!DK101,0)+IF('domanda settimanale A41002300'!DK102&gt;simulazione!T353,'domanda settimanale A41002300'!DK102,0)+IF('domanda settimanale A41002300'!DK103&gt;simulazione!T353,'domanda settimanale A41002300'!DK103,0))</f>
        <v>5074.2377142857149</v>
      </c>
      <c r="M50" s="206">
        <f>'domanda settimanale A41002300'!DH43+IF('domanda settimanale A41002300'!DH44&gt;simulazione!T1599,'domanda settimanale A41002300'!DH44,0)+IF('domanda settimanale A41002300'!DH45&gt;simulazione!T1599,'domanda settimanale A41002300'!DH45,0)+IF('domanda settimanale A41002300'!DH46&gt;simulazione!T1599,'domanda settimanale A41002300'!DH46,0)+IF('domanda settimanale A41002300'!DH47&gt;simulazione!T1599,'domanda settimanale A41002300'!DH47,0)+IF('domanda settimanale A41002300'!DH48&gt;simulazione!T1599,'domanda settimanale A41002300'!DH48,0)+IF('domanda settimanale A41002300'!DH49&gt;simulazione!T1599,'domanda settimanale A41002300'!DH49,0)+IF('domanda settimanale A41002300'!DH50&gt;simulazione!T1599,'domanda settimanale A41002300'!DH50,0)+IF('domanda settimanale A41002300'!DH51&gt;simulazione!T1599,'domanda settimanale A41002300'!DH51,0)+IF('domanda settimanale A41002300'!DH52&gt;simulazione!T1599,'domanda settimanale A41002300'!DH52,0)+IF('domanda settimanale A41002300'!DH53&gt;simulazione!T1599,'domanda settimanale A41002300'!DH53,0)+IF('domanda settimanale A41002300'!DH54&gt;simulazione!T1599,'domanda settimanale A41002300'!DH54,0)+IF('domanda settimanale A41002300'!DH55&gt;simulazione!T1599,'domanda settimanale A41002300'!DH55,0)+IF('domanda settimanale A41002300'!DH56&gt;simulazione!T1599,'domanda settimanale A41002300'!DH56,0)+IF('domanda settimanale A41002300'!DH57&gt;simulazione!T1599,'domanda settimanale A41002300'!DH57,0)+IF('domanda settimanale A41002300'!DH58&gt;simulazione!T1599,'domanda settimanale A41002300'!DH58,0)+IF('domanda settimanale A41002300'!DH59&gt;simulazione!T1599,'domanda settimanale A41002300'!DH59,0)+IF('domanda settimanale A41002300'!DH60&gt;simulazione!T1599,'domanda settimanale A41002300'!DH60,0)+IF('domanda settimanale A41002300'!DH61&gt;simulazione!T1599,'domanda settimanale A41002300'!DH61,0)+IF('domanda settimanale A41002300'!DH62&gt;simulazione!T1599,'domanda settimanale A41002300'!DH62,0)+IF('domanda settimanale A41002300'!DH63&gt;simulazione!T1599,'domanda settimanale A41002300'!DH63,0)+IF('domanda settimanale A41002300'!DH64&gt;simulazione!T1599,'domanda settimanale A41002300'!DH64,0)+IF('domanda settimanale A41002300'!DH65&gt;simulazione!T1599,'domanda settimanale A41002300'!DH65,0)+IF('domanda settimanale A41002300'!DH66&gt;simulazione!T1599,'domanda settimanale A41002300'!DH66,0)+IF('domanda settimanale A41002300'!DH67&gt;simulazione!T1599,'domanda settimanale A41002300'!DH67,0)+IF('domanda settimanale A41002300'!DH68&gt;simulazione!T1599,'domanda settimanale A41002300'!DH68,0)+IF('domanda settimanale A41002300'!DH69&gt;simulazione!T1599,'domanda settimanale A41002300'!DH69,0)+IF('domanda settimanale A41002300'!DH70&gt;simulazione!T1599,'domanda settimanale A41002300'!DH70,0)+IF('domanda settimanale A41002300'!DH71&gt;simulazione!T1599,'domanda settimanale A41002300'!DH71,0)+IF('domanda settimanale A41002300'!DH72&gt;simulazione!T1599,'domanda settimanale A41002300'!DH72,0)+IF('domanda settimanale A41002300'!DH73&gt;simulazione!T1599,'domanda settimanale A41002300'!DH73,0)+IF('domanda settimanale A41002300'!DH74&gt;simulazione!T1599,'domanda settimanale A41002300'!DH74,0)+IF('domanda settimanale A41002300'!DH75&gt;simulazione!T1599,'domanda settimanale A41002300'!DH75,0)+IF('domanda settimanale A41002300'!DH76&gt;simulazione!T1599,'domanda settimanale A41002300'!DH76,0)+IF('domanda settimanale A41002300'!DH77&gt;simulazione!T1599,'domanda settimanale A41002300'!DH77,0)+IF('domanda settimanale A41002300'!DH78&gt;simulazione!T1599,'domanda settimanale A41002300'!DH78,0)+IF('domanda settimanale A41002300'!DH79&gt;simulazione!T1599,'domanda settimanale A41002300'!DH79,0)+IF('domanda settimanale A41002300'!DH80&gt;simulazione!T1599,'domanda settimanale A41002300'!DH80,0)+IF('domanda settimanale A41002300'!DH81&gt;simulazione!T1599,'domanda settimanale A41002300'!DH81,0)+IF('domanda settimanale A41002300'!DH82&gt;simulazione!T1599,'domanda settimanale A41002300'!DH82,0)+IF('domanda settimanale A41002300'!DH83&gt;simulazione!T1599,'domanda settimanale A41002300'!DH83,0)+IF('domanda settimanale A41002300'!DH84&gt;simulazione!T1599,'domanda settimanale A41002300'!DH84,0)+IF('domanda settimanale A41002300'!DH85&gt;simulazione!T1599,'domanda settimanale A41002300'!DH85,0)+IF('domanda settimanale A41002300'!DH86&gt;simulazione!T1599,'domanda settimanale A41002300'!DH86,0)+IF('domanda settimanale A41002300'!DH87&gt;simulazione!T1599,'domanda settimanale A41002300'!DH87,0)+IF('domanda settimanale A41002300'!DH88&gt;simulazione!T1599,'domanda settimanale A41002300'!DH88,0)+IF('domanda settimanale A41002300'!DH89&gt;simulazione!T1599,'domanda settimanale A41002300'!DH89,0)+IF('domanda settimanale A41002300'!DH90&gt;simulazione!T1599,'domanda settimanale A41002300'!DH90,0)+IF('domanda settimanale A41002300'!DH91&gt;simulazione!T1599,'domanda settimanale A41002300'!DH91,0)+IF('domanda settimanale A41002300'!DH92&gt;simulazione!T1599,'domanda settimanale A41002300'!DH92,0)+IF('domanda settimanale A41002300'!DH93&gt;simulazione!T1599,'domanda settimanale A41002300'!DH93,0)+IF('domanda settimanale A41002300'!DH94&gt;simulazione!T1599,'domanda settimanale A41002300'!DH94,0)+IF('domanda settimanale A41002300'!DH95&gt;simulazione!T1599,'domanda settimanale A41002300'!DH95,0)+IF('domanda settimanale A41002300'!DH96&gt;simulazione!T1599,'domanda settimanale A41002300'!DH96,0)+IF('domanda settimanale A41002300'!DH97&gt;simulazione!T1599,'domanda settimanale A41002300'!DH97,0)+IF('domanda settimanale A41002300'!DH98&gt;simulazione!T1599,'domanda settimanale A41002300'!DH98,0)+IF('domanda settimanale A41002300'!DH99&gt;simulazione!T1599,'domanda settimanale A41002300'!DH99,0)+IF('domanda settimanale A41002300'!DH100&gt;simulazione!T1599,'domanda settimanale A41002300'!DH100,0)+IF('domanda settimanale A41002300'!DH101&gt;simulazione!T1599,'domanda settimanale A41002300'!DH101,0)+IF('domanda settimanale A41002300'!DH102&gt;simulazione!T1599,'domanda settimanale A41002300'!DH102,0)+IF('domanda settimanale A41002300'!DH103&gt;simulazione!T1599,'domanda settimanale A41002300'!DH103,0)</f>
        <v>10328.763428571428</v>
      </c>
      <c r="N50" s="129">
        <f>'domanda settimanale A41002300'!DR43+IF('domanda settimanale A41002300'!DR44&gt;simulazione!T1289,'domanda settimanale A41002300'!DR44,0)+IF('domanda settimanale A41002300'!DR45&gt;simulazione!T1289,'domanda settimanale A41002300'!DR45,0)+IF('domanda settimanale A41002300'!DR46&gt;simulazione!T1289,'domanda settimanale A41002300'!DR46,0)+IF('domanda settimanale A41002300'!DR47&gt;simulazione!T1289,'domanda settimanale A41002300'!DR47,0)+IF('domanda settimanale A41002300'!DR48&gt;simulazione!T1289,'domanda settimanale A41002300'!DR48,0)+IF('domanda settimanale A41002300'!DR49&gt;simulazione!T1289,'domanda settimanale A41002300'!DR49,0)+IF('domanda settimanale A41002300'!DR50&gt;simulazione!T1289,'domanda settimanale A41002300'!DR50,0)+IF('domanda settimanale A41002300'!DR51&gt;simulazione!T1289,'domanda settimanale A41002300'!DR51,0)+IF('domanda settimanale A41002300'!DR52&gt;simulazione!T1289,'domanda settimanale A41002300'!DR52,0)+IF('domanda settimanale A41002300'!DR53&gt;simulazione!T1289,'domanda settimanale A41002300'!DR53,0)+IF('domanda settimanale A41002300'!DR54&gt;simulazione!T1289,'domanda settimanale A41002300'!DR54,0)+IF('domanda settimanale A41002300'!DR55&gt;simulazione!T1289,'domanda settimanale A41002300'!DR55,0)+IF('domanda settimanale A41002300'!DR56&gt;simulazione!T1289,'domanda settimanale A41002300'!DR56,0)+IF('domanda settimanale A41002300'!DR57&gt;simulazione!T1289,'domanda settimanale A41002300'!DR57,0)+IF('domanda settimanale A41002300'!DR58&gt;simulazione!T1289,'domanda settimanale A41002300'!DR58,0)+IF('domanda settimanale A41002300'!DR59&gt;simulazione!T1289,'domanda settimanale A41002300'!DR59,0)+IF('domanda settimanale A41002300'!DR60&gt;simulazione!T1289,'domanda settimanale A41002300'!DR60,0)+IF('domanda settimanale A41002300'!DR61&gt;simulazione!T1289,'domanda settimanale A41002300'!DR61,0)+IF('domanda settimanale A41002300'!DR62&gt;simulazione!T1289,'domanda settimanale A41002300'!DR62,0)+IF('domanda settimanale A41002300'!DR63&gt;simulazione!T1289,'domanda settimanale A41002300'!DR63,0)+IF('domanda settimanale A41002300'!DR64&gt;simulazione!T1289,'domanda settimanale A41002300'!DR64,0)+IF('domanda settimanale A41002300'!DR65&gt;simulazione!T1289,'domanda settimanale A41002300'!DR65,0)+IF('domanda settimanale A41002300'!DR66&gt;simulazione!T1289,'domanda settimanale A41002300'!DR66,0)+IF('domanda settimanale A41002300'!DR67&gt;simulazione!T1289,'domanda settimanale A41002300'!DR67,0)+IF('domanda settimanale A41002300'!DR68&gt;simulazione!T1289,'domanda settimanale A41002300'!DR68,0)+IF('domanda settimanale A41002300'!DR69&gt;simulazione!T1289,'domanda settimanale A41002300'!DR69,0)+IF('domanda settimanale A41002300'!DR70&gt;simulazione!T1289,'domanda settimanale A41002300'!DR70,0)+IF('domanda settimanale A41002300'!DR71&gt;simulazione!T1289,'domanda settimanale A41002300'!DR71,0)+IF('domanda settimanale A41002300'!DR72&gt;simulazione!T1289,'domanda settimanale A41002300'!DR72,0)+IF('domanda settimanale A41002300'!DR73&gt;simulazione!T1289,'domanda settimanale A41002300'!DR73,0)+IF('domanda settimanale A41002300'!DR74&gt;simulazione!T1289,'domanda settimanale A41002300'!DR74,0)+IF('domanda settimanale A41002300'!DR75&gt;simulazione!T1289,'domanda settimanale A41002300'!DR75,0)+IF('domanda settimanale A41002300'!DR76&gt;simulazione!T1289,'domanda settimanale A41002300'!DR76,0)+IF('domanda settimanale A41002300'!DR77&gt;simulazione!T1289,'domanda settimanale A41002300'!DR77,0)+IF('domanda settimanale A41002300'!DR78&gt;simulazione!T1289,'domanda settimanale A41002300'!DR78,0)</f>
        <v>1225.0662857142856</v>
      </c>
    </row>
    <row r="51" spans="3:14">
      <c r="C51" s="3" t="s">
        <v>217</v>
      </c>
      <c r="D51" s="173">
        <f>_xlfn.CEILING.MATH('domanda settimanale A41002300'!DB44+IF('domanda settimanale A41002300'!DB45&gt;simulazione!S43,'domanda settimanale A41002300'!DB45,0)+IF('domanda settimanale A41002300'!DB46&gt;simulazione!S43,'domanda settimanale A41002300'!DB46,0)+IF('domanda settimanale A41002300'!DB47&gt;simulazione!S43,'domanda settimanale A41002300'!DB47,0)+IF('domanda settimanale A41002300'!DB48&gt;simulazione!S43,'domanda settimanale A41002300'!DB48,0)+IF('domanda settimanale A41002300'!DB49&gt;simulazione!S43,'domanda settimanale A41002300'!DB49,0)+IF('domanda settimanale A41002300'!DB50&gt;simulazione!S43,'domanda settimanale A41002300'!DB50,0))</f>
        <v>276</v>
      </c>
      <c r="E51" s="173">
        <f>_xlfn.CEILING.MATH('domanda settimanale A41002300'!DC44+IF('domanda settimanale A41002300'!DC45&gt;simulazione!S199,'domanda settimanale A41002300'!DC45,0)+IF('domanda settimanale A41002300'!DC46&gt;simulazione!S199,'domanda settimanale A41002300'!DC46,0)+IF('domanda settimanale A41002300'!DC47&gt;simulazione!S199,'domanda settimanale A41002300'!DC47,0)+IF('domanda settimanale A41002300'!DC48&gt;simulazione!S199,'domanda settimanale A41002300'!DC48,0)+IF('domanda settimanale A41002300'!DC49&gt;simulazione!S199,'domanda settimanale A41002300'!DC49,0))</f>
        <v>276</v>
      </c>
      <c r="F51" s="5">
        <v>8301</v>
      </c>
      <c r="G51" s="5">
        <f>_xlfn.CEILING.MATH('domanda settimanale A41002300'!CJ44+IF('domanda settimanale A41002300'!CJ45&gt;simulazione!S667,'domanda settimanale A41002300'!CJ45,0)+IF('domanda settimanale A41002300'!CJ46&gt;simulazione!S667,'domanda settimanale A41002300'!CJ46,0)+IF('domanda settimanale A41002300'!CJ47&gt;simulazione!S667,'domanda settimanale A41002300'!CJ47,0)+IF('domanda settimanale A41002300'!CJ48&gt;simulazione!S667,'domanda settimanale A41002300'!CJ48,0)+IF('domanda settimanale A41002300'!CJ49&gt;simulazione!S667,'domanda settimanale A41002300'!CJ49,0))</f>
        <v>276</v>
      </c>
      <c r="H51" s="5">
        <f>_xlfn.CEILING.MATH('domanda settimanale A41002300'!CQ44+IF('domanda settimanale A41002300'!CQ45&gt;simulazione!S979,'domanda settimanale A41002300'!CQ45,0)+IF('domanda settimanale A41002300'!CQ46&gt;simulazione!S979,'domanda settimanale A41002300'!CQ46,0)+IF('domanda settimanale A41002300'!CQ47&gt;simulazione!S979,'domanda settimanale A41002300'!CQ47,0)+IF('domanda settimanale A41002300'!CQ48&gt;simulazione!S979,'domanda settimanale A41002300'!CQ48,0)+IF('domanda settimanale A41002300'!CQ49&gt;simulazione!S979,'domanda settimanale A41002300'!CQ49,0))</f>
        <v>276</v>
      </c>
      <c r="I51" s="5">
        <f>_xlfn.CEILING.MATH('domanda settimanale A41002300'!CR44+IF('domanda settimanale A41002300'!CR45&gt;simulazione!S979,'domanda settimanale A41002300'!CR45,0)+IF('domanda settimanale A41002300'!CR46&gt;simulazione!S979,'domanda settimanale A41002300'!CR46,0)+IF('domanda settimanale A41002300'!CR47&gt;simulazione!S979,'domanda settimanale A41002300'!CR47,0)+IF('domanda settimanale A41002300'!CR48&gt;simulazione!S979,'domanda settimanale A41002300'!CR48,0)+IF('domanda settimanale A41002300'!CR49&gt;simulazione!S979,'domanda settimanale A41002300'!CR49,0))</f>
        <v>276</v>
      </c>
      <c r="J51" s="206">
        <f>_xlfn.CEILING.MATH('domanda settimanale A41002300'!CU44+IF('domanda settimanale A41002300'!CU45&gt;simulazione!S509,'domanda settimanale A41002300'!CU45,0)+IF('domanda settimanale A41002300'!CU46&gt;simulazione!S509,'domanda settimanale A41002300'!CU46,0)+IF('domanda settimanale A41002300'!CU47&gt;simulazione!S509,'domanda settimanale A41002300'!CU47,0)+IF('domanda settimanale A41002300'!CU48&gt;simulazione!S509,'domanda settimanale A41002300'!CU48,0))</f>
        <v>258</v>
      </c>
      <c r="K51" s="206">
        <f>_xlfn.CEILING.MATH('domanda settimanale A41002300'!CV44+IF('domanda settimanale A41002300'!CV45&gt;simulazione!R1446,'domanda settimanale A41002300'!CV45,0)+IF('domanda settimanale A41002300'!CV46&gt;simulazione!R1446,'domanda settimanale A41002300'!CV46,0)+IF('domanda settimanale A41002300'!CV47&gt;simulazione!R1446,'domanda settimanale A41002300'!CV47,0)+IF('domanda settimanale A41002300'!CV48&gt;simulazione!R1446,'domanda settimanale A41002300'!CV48,0))</f>
        <v>19</v>
      </c>
      <c r="L51" s="206">
        <f>('domanda settimanale A41002300'!DK44+IF('domanda settimanale A41002300'!DK45&gt;simulazione!T354,'domanda settimanale A41002300'!DK45,0)+IF('domanda settimanale A41002300'!DK46&gt;simulazione!T354,'domanda settimanale A41002300'!DK46,0)+IF('domanda settimanale A41002300'!DK47&gt;simulazione!T354,'domanda settimanale A41002300'!DK47,0)+IF('domanda settimanale A41002300'!DK48&gt;simulazione!T354,'domanda settimanale A41002300'!DK48,0)+IF('domanda settimanale A41002300'!DK49&gt;simulazione!T354,'domanda settimanale A41002300'!DK49,0)+IF('domanda settimanale A41002300'!DK50&gt;simulazione!T354,'domanda settimanale A41002300'!DK50,0)+IF('domanda settimanale A41002300'!DK51&gt;simulazione!T354,'domanda settimanale A41002300'!DK51,0)+IF('domanda settimanale A41002300'!DK52&gt;simulazione!T354,'domanda settimanale A41002300'!DK52,0)+IF('domanda settimanale A41002300'!DK53&gt;simulazione!T354,'domanda settimanale A41002300'!DK53,0)+IF('domanda settimanale A41002300'!DK54&gt;simulazione!T354,'domanda settimanale A41002300'!DK54,0)+IF('domanda settimanale A41002300'!DK55&gt;simulazione!T354,'domanda settimanale A41002300'!DK55,0)+IF('domanda settimanale A41002300'!DK56&gt;simulazione!T354,'domanda settimanale A41002300'!DK56,0)+IF('domanda settimanale A41002300'!DK57&gt;simulazione!T354,'domanda settimanale A41002300'!DK57,0)+IF('domanda settimanale A41002300'!DK58&gt;simulazione!T354,'domanda settimanale A41002300'!DK58,0)+IF('domanda settimanale A41002300'!DK59&gt;simulazione!T354,'domanda settimanale A41002300'!DK59,0)+IF('domanda settimanale A41002300'!DK60&gt;simulazione!T354,'domanda settimanale A41002300'!DK60,0)+IF('domanda settimanale A41002300'!DK61&gt;simulazione!T354,'domanda settimanale A41002300'!DK61,0)+IF('domanda settimanale A41002300'!DK62&gt;simulazione!T354,'domanda settimanale A41002300'!DK62,0)+IF('domanda settimanale A41002300'!DK63&gt;simulazione!T354,'domanda settimanale A41002300'!DK63,0)+IF('domanda settimanale A41002300'!DK64&gt;simulazione!T354,'domanda settimanale A41002300'!DK64,0)+IF('domanda settimanale A41002300'!DK65&gt;simulazione!T354,'domanda settimanale A41002300'!DK65,0)+IF('domanda settimanale A41002300'!DK66&gt;simulazione!T354,'domanda settimanale A41002300'!DK66,0)+IF('domanda settimanale A41002300'!DK67&gt;simulazione!T354,'domanda settimanale A41002300'!DK67,0)+IF('domanda settimanale A41002300'!DK68&gt;simulazione!T354,'domanda settimanale A41002300'!DK68,0)+IF('domanda settimanale A41002300'!DK69&gt;simulazione!T354,'domanda settimanale A41002300'!DK69,0)+IF('domanda settimanale A41002300'!DK70&gt;simulazione!T354,'domanda settimanale A41002300'!DK70,0)+IF('domanda settimanale A41002300'!DK71&gt;simulazione!T354,'domanda settimanale A41002300'!DK71,0)+IF('domanda settimanale A41002300'!DK72&gt;simulazione!T354,'domanda settimanale A41002300'!DK72,0)+IF('domanda settimanale A41002300'!DK73&gt;simulazione!T354,'domanda settimanale A41002300'!DK73,0)+IF('domanda settimanale A41002300'!DK74&gt;simulazione!T354,'domanda settimanale A41002300'!DK74,0)+IF('domanda settimanale A41002300'!DK75&gt;simulazione!T354,'domanda settimanale A41002300'!DK75,0)+IF('domanda settimanale A41002300'!DK76&gt;simulazione!T354,'domanda settimanale A41002300'!DK76,0)+IF('domanda settimanale A41002300'!DK77&gt;simulazione!T354,'domanda settimanale A41002300'!DK77,0)+IF('domanda settimanale A41002300'!DK78&gt;simulazione!T354,'domanda settimanale A41002300'!DK78,0)+IF('domanda settimanale A41002300'!DK79&gt;simulazione!T354,'domanda settimanale A41002300'!DK79,0)+IF('domanda settimanale A41002300'!DK80&gt;simulazione!T354,'domanda settimanale A41002300'!DK80,0)+IF('domanda settimanale A41002300'!DK81&gt;simulazione!T354,'domanda settimanale A41002300'!DK81,0)+IF('domanda settimanale A41002300'!DK82&gt;simulazione!T354,'domanda settimanale A41002300'!DK82,0)+IF('domanda settimanale A41002300'!DK83&gt;simulazione!T354,'domanda settimanale A41002300'!DK83,0)+IF('domanda settimanale A41002300'!DK84&gt;simulazione!T354,'domanda settimanale A41002300'!DK84,0)+IF('domanda settimanale A41002300'!DK85&gt;simulazione!T354,'domanda settimanale A41002300'!DK85,0)+IF('domanda settimanale A41002300'!DK86&gt;simulazione!T354,'domanda settimanale A41002300'!DK86,0)+IF('domanda settimanale A41002300'!DK87&gt;simulazione!T354,'domanda settimanale A41002300'!DK87,0)+IF('domanda settimanale A41002300'!DK88&gt;simulazione!T354,'domanda settimanale A41002300'!DK88,0)+IF('domanda settimanale A41002300'!DK89&gt;simulazione!T354,'domanda settimanale A41002300'!DK89,0)+IF('domanda settimanale A41002300'!DK90&gt;simulazione!T354,'domanda settimanale A41002300'!DK90,0)+IF('domanda settimanale A41002300'!DK91&gt;simulazione!T354,'domanda settimanale A41002300'!DK91,0)+IF('domanda settimanale A41002300'!DK92&gt;simulazione!T354,'domanda settimanale A41002300'!DK92,0)+IF('domanda settimanale A41002300'!DK93&gt;simulazione!T354,'domanda settimanale A41002300'!DK93,0)+IF('domanda settimanale A41002300'!DK94&gt;simulazione!T354,'domanda settimanale A41002300'!DK94,0)+IF('domanda settimanale A41002300'!DK95&gt;simulazione!T354,'domanda settimanale A41002300'!DK95,0)+IF('domanda settimanale A41002300'!DK96&gt;simulazione!T354,'domanda settimanale A41002300'!DK96,0)+IF('domanda settimanale A41002300'!DK97&gt;simulazione!T354,'domanda settimanale A41002300'!DK97,0)+IF('domanda settimanale A41002300'!DK98&gt;simulazione!T354,'domanda settimanale A41002300'!DK98,0)+IF('domanda settimanale A41002300'!DK99&gt;simulazione!T354,'domanda settimanale A41002300'!DK99,0)+IF('domanda settimanale A41002300'!DK100&gt;simulazione!T354,'domanda settimanale A41002300'!DK100,0)+IF('domanda settimanale A41002300'!DK101&gt;simulazione!T354,'domanda settimanale A41002300'!DK101,0)+IF('domanda settimanale A41002300'!DK102&gt;simulazione!T354,'domanda settimanale A41002300'!DK102,0)+IF('domanda settimanale A41002300'!DK103&gt;simulazione!T354,'domanda settimanale A41002300'!DK103,0)+IF('domanda settimanale A41002300'!DK104&gt;simulazione!T354,'domanda settimanale A41002300'!DK104,0))</f>
        <v>5074.2377142857149</v>
      </c>
      <c r="M51" s="206">
        <f>'domanda settimanale A41002300'!DH44+IF('domanda settimanale A41002300'!DH45&gt;simulazione!T1600,'domanda settimanale A41002300'!DH45,0)+IF('domanda settimanale A41002300'!DH46&gt;simulazione!T1600,'domanda settimanale A41002300'!DH46,0)+IF('domanda settimanale A41002300'!DH47&gt;simulazione!T1600,'domanda settimanale A41002300'!DH47,0)+IF('domanda settimanale A41002300'!DH48&gt;simulazione!T1600,'domanda settimanale A41002300'!DH48,0)+IF('domanda settimanale A41002300'!DH49&gt;simulazione!T1600,'domanda settimanale A41002300'!DH49,0)+IF('domanda settimanale A41002300'!DH50&gt;simulazione!T1600,'domanda settimanale A41002300'!DH50,0)+IF('domanda settimanale A41002300'!DH51&gt;simulazione!T1600,'domanda settimanale A41002300'!DH51,0)+IF('domanda settimanale A41002300'!DH52&gt;simulazione!T1600,'domanda settimanale A41002300'!DH52,0)+IF('domanda settimanale A41002300'!DH53&gt;simulazione!T1600,'domanda settimanale A41002300'!DH53,0)+IF('domanda settimanale A41002300'!DH54&gt;simulazione!T1600,'domanda settimanale A41002300'!DH54,0)+IF('domanda settimanale A41002300'!DH55&gt;simulazione!T1600,'domanda settimanale A41002300'!DH55,0)+IF('domanda settimanale A41002300'!DH56&gt;simulazione!T1600,'domanda settimanale A41002300'!DH56,0)+IF('domanda settimanale A41002300'!DH57&gt;simulazione!T1600,'domanda settimanale A41002300'!DH57,0)+IF('domanda settimanale A41002300'!DH58&gt;simulazione!T1600,'domanda settimanale A41002300'!DH58,0)+IF('domanda settimanale A41002300'!DH59&gt;simulazione!T1600,'domanda settimanale A41002300'!DH59,0)+IF('domanda settimanale A41002300'!DH60&gt;simulazione!T1600,'domanda settimanale A41002300'!DH60,0)+IF('domanda settimanale A41002300'!DH61&gt;simulazione!T1600,'domanda settimanale A41002300'!DH61,0)+IF('domanda settimanale A41002300'!DH62&gt;simulazione!T1600,'domanda settimanale A41002300'!DH62,0)+IF('domanda settimanale A41002300'!DH63&gt;simulazione!T1600,'domanda settimanale A41002300'!DH63,0)+IF('domanda settimanale A41002300'!DH64&gt;simulazione!T1600,'domanda settimanale A41002300'!DH64,0)+IF('domanda settimanale A41002300'!DH65&gt;simulazione!T1600,'domanda settimanale A41002300'!DH65,0)+IF('domanda settimanale A41002300'!DH66&gt;simulazione!T1600,'domanda settimanale A41002300'!DH66,0)+IF('domanda settimanale A41002300'!DH67&gt;simulazione!T1600,'domanda settimanale A41002300'!DH67,0)+IF('domanda settimanale A41002300'!DH68&gt;simulazione!T1600,'domanda settimanale A41002300'!DH68,0)+IF('domanda settimanale A41002300'!DH69&gt;simulazione!T1600,'domanda settimanale A41002300'!DH69,0)+IF('domanda settimanale A41002300'!DH70&gt;simulazione!T1600,'domanda settimanale A41002300'!DH70,0)+IF('domanda settimanale A41002300'!DH71&gt;simulazione!T1600,'domanda settimanale A41002300'!DH71,0)+IF('domanda settimanale A41002300'!DH72&gt;simulazione!T1600,'domanda settimanale A41002300'!DH72,0)+IF('domanda settimanale A41002300'!DH73&gt;simulazione!T1600,'domanda settimanale A41002300'!DH73,0)+IF('domanda settimanale A41002300'!DH74&gt;simulazione!T1600,'domanda settimanale A41002300'!DH74,0)+IF('domanda settimanale A41002300'!DH75&gt;simulazione!T1600,'domanda settimanale A41002300'!DH75,0)+IF('domanda settimanale A41002300'!DH76&gt;simulazione!T1600,'domanda settimanale A41002300'!DH76,0)+IF('domanda settimanale A41002300'!DH77&gt;simulazione!T1600,'domanda settimanale A41002300'!DH77,0)+IF('domanda settimanale A41002300'!DH78&gt;simulazione!T1600,'domanda settimanale A41002300'!DH78,0)+IF('domanda settimanale A41002300'!DH79&gt;simulazione!T1600,'domanda settimanale A41002300'!DH79,0)+IF('domanda settimanale A41002300'!DH80&gt;simulazione!T1600,'domanda settimanale A41002300'!DH80,0)+IF('domanda settimanale A41002300'!DH81&gt;simulazione!T1600,'domanda settimanale A41002300'!DH81,0)+IF('domanda settimanale A41002300'!DH82&gt;simulazione!T1600,'domanda settimanale A41002300'!DH82,0)+IF('domanda settimanale A41002300'!DH83&gt;simulazione!T1600,'domanda settimanale A41002300'!DH83,0)+IF('domanda settimanale A41002300'!DH84&gt;simulazione!T1600,'domanda settimanale A41002300'!DH84,0)+IF('domanda settimanale A41002300'!DH85&gt;simulazione!T1600,'domanda settimanale A41002300'!DH85,0)+IF('domanda settimanale A41002300'!DH86&gt;simulazione!T1600,'domanda settimanale A41002300'!DH86,0)+IF('domanda settimanale A41002300'!DH87&gt;simulazione!T1600,'domanda settimanale A41002300'!DH87,0)+IF('domanda settimanale A41002300'!DH88&gt;simulazione!T1600,'domanda settimanale A41002300'!DH88,0)+IF('domanda settimanale A41002300'!DH89&gt;simulazione!T1600,'domanda settimanale A41002300'!DH89,0)+IF('domanda settimanale A41002300'!DH90&gt;simulazione!T1600,'domanda settimanale A41002300'!DH90,0)+IF('domanda settimanale A41002300'!DH91&gt;simulazione!T1600,'domanda settimanale A41002300'!DH91,0)+IF('domanda settimanale A41002300'!DH92&gt;simulazione!T1600,'domanda settimanale A41002300'!DH92,0)+IF('domanda settimanale A41002300'!DH93&gt;simulazione!T1600,'domanda settimanale A41002300'!DH93,0)+IF('domanda settimanale A41002300'!DH94&gt;simulazione!T1600,'domanda settimanale A41002300'!DH94,0)+IF('domanda settimanale A41002300'!DH95&gt;simulazione!T1600,'domanda settimanale A41002300'!DH95,0)+IF('domanda settimanale A41002300'!DH96&gt;simulazione!T1600,'domanda settimanale A41002300'!DH96,0)+IF('domanda settimanale A41002300'!DH97&gt;simulazione!T1600,'domanda settimanale A41002300'!DH97,0)+IF('domanda settimanale A41002300'!DH98&gt;simulazione!T1600,'domanda settimanale A41002300'!DH98,0)+IF('domanda settimanale A41002300'!DH99&gt;simulazione!T1600,'domanda settimanale A41002300'!DH99,0)+IF('domanda settimanale A41002300'!DH100&gt;simulazione!T1600,'domanda settimanale A41002300'!DH100,0)+IF('domanda settimanale A41002300'!DH101&gt;simulazione!T1600,'domanda settimanale A41002300'!DH101,0)+IF('domanda settimanale A41002300'!DH102&gt;simulazione!T1600,'domanda settimanale A41002300'!DH102,0)+IF('domanda settimanale A41002300'!DH103&gt;simulazione!T1600,'domanda settimanale A41002300'!DH103,0)+IF('domanda settimanale A41002300'!DH104&gt;simulazione!T1600,'domanda settimanale A41002300'!DH104,0)</f>
        <v>10328.763428571428</v>
      </c>
      <c r="N51" s="129">
        <f>'domanda settimanale A41002300'!DR44+IF('domanda settimanale A41002300'!DR45&gt;simulazione!T1290,'domanda settimanale A41002300'!DR45,0)+IF('domanda settimanale A41002300'!DR46&gt;simulazione!T1290,'domanda settimanale A41002300'!DR46,0)+IF('domanda settimanale A41002300'!DR47&gt;simulazione!T1290,'domanda settimanale A41002300'!DR47,0)+IF('domanda settimanale A41002300'!DR48&gt;simulazione!T1290,'domanda settimanale A41002300'!DR48,0)+IF('domanda settimanale A41002300'!DR49&gt;simulazione!T1290,'domanda settimanale A41002300'!DR49,0)+IF('domanda settimanale A41002300'!DR50&gt;simulazione!T1290,'domanda settimanale A41002300'!DR50,0)+IF('domanda settimanale A41002300'!DR51&gt;simulazione!T1290,'domanda settimanale A41002300'!DR51,0)+IF('domanda settimanale A41002300'!DR52&gt;simulazione!T1290,'domanda settimanale A41002300'!DR52,0)+IF('domanda settimanale A41002300'!DR53&gt;simulazione!T1290,'domanda settimanale A41002300'!DR53,0)+IF('domanda settimanale A41002300'!DR54&gt;simulazione!T1290,'domanda settimanale A41002300'!DR54,0)+IF('domanda settimanale A41002300'!DR55&gt;simulazione!T1290,'domanda settimanale A41002300'!DR55,0)+IF('domanda settimanale A41002300'!DR56&gt;simulazione!T1290,'domanda settimanale A41002300'!DR56,0)+IF('domanda settimanale A41002300'!DR57&gt;simulazione!T1290,'domanda settimanale A41002300'!DR57,0)+IF('domanda settimanale A41002300'!DR58&gt;simulazione!T1290,'domanda settimanale A41002300'!DR58,0)+IF('domanda settimanale A41002300'!DR59&gt;simulazione!T1290,'domanda settimanale A41002300'!DR59,0)+IF('domanda settimanale A41002300'!DR60&gt;simulazione!T1290,'domanda settimanale A41002300'!DR60,0)+IF('domanda settimanale A41002300'!DR61&gt;simulazione!T1290,'domanda settimanale A41002300'!DR61,0)+IF('domanda settimanale A41002300'!DR62&gt;simulazione!T1290,'domanda settimanale A41002300'!DR62,0)+IF('domanda settimanale A41002300'!DR63&gt;simulazione!T1290,'domanda settimanale A41002300'!DR63,0)+IF('domanda settimanale A41002300'!DR64&gt;simulazione!T1290,'domanda settimanale A41002300'!DR64,0)+IF('domanda settimanale A41002300'!DR65&gt;simulazione!T1290,'domanda settimanale A41002300'!DR65,0)+IF('domanda settimanale A41002300'!DR66&gt;simulazione!T1290,'domanda settimanale A41002300'!DR66,0)+IF('domanda settimanale A41002300'!DR67&gt;simulazione!T1290,'domanda settimanale A41002300'!DR67,0)+IF('domanda settimanale A41002300'!DR68&gt;simulazione!T1290,'domanda settimanale A41002300'!DR68,0)+IF('domanda settimanale A41002300'!DR69&gt;simulazione!T1290,'domanda settimanale A41002300'!DR69,0)+IF('domanda settimanale A41002300'!DR70&gt;simulazione!T1290,'domanda settimanale A41002300'!DR70,0)+IF('domanda settimanale A41002300'!DR71&gt;simulazione!T1290,'domanda settimanale A41002300'!DR71,0)+IF('domanda settimanale A41002300'!DR72&gt;simulazione!T1290,'domanda settimanale A41002300'!DR72,0)+IF('domanda settimanale A41002300'!DR73&gt;simulazione!T1290,'domanda settimanale A41002300'!DR73,0)+IF('domanda settimanale A41002300'!DR74&gt;simulazione!T1290,'domanda settimanale A41002300'!DR74,0)+IF('domanda settimanale A41002300'!DR75&gt;simulazione!T1290,'domanda settimanale A41002300'!DR75,0)+IF('domanda settimanale A41002300'!DR76&gt;simulazione!T1290,'domanda settimanale A41002300'!DR76,0)+IF('domanda settimanale A41002300'!DR77&gt;simulazione!T1290,'domanda settimanale A41002300'!DR77,0)+IF('domanda settimanale A41002300'!DR78&gt;simulazione!T1290,'domanda settimanale A41002300'!DR78,0)+IF('domanda settimanale A41002300'!DR79&gt;simulazione!T1290,'domanda settimanale A41002300'!DR79,0)</f>
        <v>1225.0662857142856</v>
      </c>
    </row>
    <row r="52" spans="3:14">
      <c r="C52" s="3" t="s">
        <v>127</v>
      </c>
      <c r="D52" s="173">
        <f>_xlfn.CEILING.MATH('domanda settimanale A41002300'!DB45+IF('domanda settimanale A41002300'!DB46&gt;simulazione!S44,'domanda settimanale A41002300'!DB46,0)+IF('domanda settimanale A41002300'!DB47&gt;simulazione!S44,'domanda settimanale A41002300'!DB47,0)+IF('domanda settimanale A41002300'!DB48&gt;simulazione!S44,'domanda settimanale A41002300'!DB48,0)+IF('domanda settimanale A41002300'!DB49&gt;simulazione!S44,'domanda settimanale A41002300'!DB49,0)+IF('domanda settimanale A41002300'!DB50&gt;simulazione!S44,'domanda settimanale A41002300'!DB50,0)+IF('domanda settimanale A41002300'!DB51&gt;simulazione!S44,'domanda settimanale A41002300'!DB51,0))</f>
        <v>276</v>
      </c>
      <c r="E52" s="173">
        <f>_xlfn.CEILING.MATH('domanda settimanale A41002300'!DC45+IF('domanda settimanale A41002300'!DC46&gt;simulazione!S200,'domanda settimanale A41002300'!DC46,0)+IF('domanda settimanale A41002300'!DC47&gt;simulazione!S200,'domanda settimanale A41002300'!DC47,0)+IF('domanda settimanale A41002300'!DC48&gt;simulazione!S200,'domanda settimanale A41002300'!DC48,0)+IF('domanda settimanale A41002300'!DC49&gt;simulazione!S200,'domanda settimanale A41002300'!DC49,0)+IF('domanda settimanale A41002300'!DC50&gt;simulazione!S200,'domanda settimanale A41002300'!DC50,0))</f>
        <v>276</v>
      </c>
      <c r="F52" s="5">
        <v>7605</v>
      </c>
      <c r="G52" s="5">
        <f>_xlfn.CEILING.MATH('domanda settimanale A41002300'!CJ45+IF('domanda settimanale A41002300'!CJ46&gt;simulazione!S668,'domanda settimanale A41002300'!CJ46,0)+IF('domanda settimanale A41002300'!CJ47&gt;simulazione!S668,'domanda settimanale A41002300'!CJ47,0)+IF('domanda settimanale A41002300'!CJ48&gt;simulazione!S668,'domanda settimanale A41002300'!CJ48,0)+IF('domanda settimanale A41002300'!CJ49&gt;simulazione!S668,'domanda settimanale A41002300'!CJ49,0)+IF('domanda settimanale A41002300'!CJ50&gt;simulazione!S668,'domanda settimanale A41002300'!CJ50,0))</f>
        <v>276</v>
      </c>
      <c r="H52" s="5">
        <f>_xlfn.CEILING.MATH('domanda settimanale A41002300'!CQ45+IF('domanda settimanale A41002300'!CQ46&gt;simulazione!S980,'domanda settimanale A41002300'!CQ46,0)+IF('domanda settimanale A41002300'!CQ47&gt;simulazione!S980,'domanda settimanale A41002300'!CQ47,0)+IF('domanda settimanale A41002300'!CQ48&gt;simulazione!S980,'domanda settimanale A41002300'!CQ48,0)+IF('domanda settimanale A41002300'!CQ49&gt;simulazione!S980,'domanda settimanale A41002300'!CQ49,0)+IF('domanda settimanale A41002300'!CQ50&gt;simulazione!S980,'domanda settimanale A41002300'!CQ50,0))</f>
        <v>276</v>
      </c>
      <c r="I52" s="5">
        <f>_xlfn.CEILING.MATH('domanda settimanale A41002300'!CR45+IF('domanda settimanale A41002300'!CR46&gt;simulazione!S980,'domanda settimanale A41002300'!CR46,0)+IF('domanda settimanale A41002300'!CR47&gt;simulazione!S980,'domanda settimanale A41002300'!CR47,0)+IF('domanda settimanale A41002300'!CR48&gt;simulazione!S980,'domanda settimanale A41002300'!CR48,0)+IF('domanda settimanale A41002300'!CR49&gt;simulazione!S980,'domanda settimanale A41002300'!CR49,0)+IF('domanda settimanale A41002300'!CR50&gt;simulazione!S980,'domanda settimanale A41002300'!CR50,0))</f>
        <v>276</v>
      </c>
      <c r="J52" s="206">
        <f>_xlfn.CEILING.MATH('domanda settimanale A41002300'!CU45+IF('domanda settimanale A41002300'!CU46&gt;simulazione!S510,'domanda settimanale A41002300'!CU46,0)+IF('domanda settimanale A41002300'!CU47&gt;simulazione!S510,'domanda settimanale A41002300'!CU47,0)+IF('domanda settimanale A41002300'!CU48&gt;simulazione!S510,'domanda settimanale A41002300'!CU48,0)+IF('domanda settimanale A41002300'!CU49&gt;simulazione!S510,'domanda settimanale A41002300'!CU49,0))</f>
        <v>258</v>
      </c>
      <c r="K52" s="206">
        <f>_xlfn.CEILING.MATH('domanda settimanale A41002300'!CV45+IF('domanda settimanale A41002300'!CV46&gt;simulazione!R1447,'domanda settimanale A41002300'!CV46,0)+IF('domanda settimanale A41002300'!CV47&gt;simulazione!R1447,'domanda settimanale A41002300'!CV47,0)+IF('domanda settimanale A41002300'!CV48&gt;simulazione!R1447,'domanda settimanale A41002300'!CV48,0)+IF('domanda settimanale A41002300'!CV49&gt;simulazione!R1447,'domanda settimanale A41002300'!CV49,0))</f>
        <v>19</v>
      </c>
      <c r="L52" s="206">
        <f>('domanda settimanale A41002300'!DK45+IF('domanda settimanale A41002300'!DK46&gt;simulazione!T355,'domanda settimanale A41002300'!DK46,0)+IF('domanda settimanale A41002300'!DK47&gt;simulazione!T355,'domanda settimanale A41002300'!DK47,0)+IF('domanda settimanale A41002300'!DK48&gt;simulazione!T355,'domanda settimanale A41002300'!DK48,0)+IF('domanda settimanale A41002300'!DK49&gt;simulazione!T355,'domanda settimanale A41002300'!DK49,0)+IF('domanda settimanale A41002300'!DK50&gt;simulazione!T355,'domanda settimanale A41002300'!DK50,0)+IF('domanda settimanale A41002300'!DK51&gt;simulazione!T355,'domanda settimanale A41002300'!DK51,0)+IF('domanda settimanale A41002300'!DK52&gt;simulazione!T355,'domanda settimanale A41002300'!DK52,0)+IF('domanda settimanale A41002300'!DK53&gt;simulazione!T355,'domanda settimanale A41002300'!DK53,0)+IF('domanda settimanale A41002300'!DK54&gt;simulazione!T355,'domanda settimanale A41002300'!DK54,0)+IF('domanda settimanale A41002300'!DK55&gt;simulazione!T355,'domanda settimanale A41002300'!DK55,0)+IF('domanda settimanale A41002300'!DK56&gt;simulazione!T355,'domanda settimanale A41002300'!DK56,0)+IF('domanda settimanale A41002300'!DK57&gt;simulazione!T355,'domanda settimanale A41002300'!DK57,0)+IF('domanda settimanale A41002300'!DK58&gt;simulazione!T355,'domanda settimanale A41002300'!DK58,0)+IF('domanda settimanale A41002300'!DK59&gt;simulazione!T355,'domanda settimanale A41002300'!DK59,0)+IF('domanda settimanale A41002300'!DK60&gt;simulazione!T355,'domanda settimanale A41002300'!DK60,0)+IF('domanda settimanale A41002300'!DK61&gt;simulazione!T355,'domanda settimanale A41002300'!DK61,0)+IF('domanda settimanale A41002300'!DK62&gt;simulazione!T355,'domanda settimanale A41002300'!DK62,0)+IF('domanda settimanale A41002300'!DK63&gt;simulazione!T355,'domanda settimanale A41002300'!DK63,0)+IF('domanda settimanale A41002300'!DK64&gt;simulazione!T355,'domanda settimanale A41002300'!DK64,0)+IF('domanda settimanale A41002300'!DK65&gt;simulazione!T355,'domanda settimanale A41002300'!DK65,0)+IF('domanda settimanale A41002300'!DK66&gt;simulazione!T355,'domanda settimanale A41002300'!DK66,0)+IF('domanda settimanale A41002300'!DK67&gt;simulazione!T355,'domanda settimanale A41002300'!DK67,0)+IF('domanda settimanale A41002300'!DK68&gt;simulazione!T355,'domanda settimanale A41002300'!DK68,0)+IF('domanda settimanale A41002300'!DK69&gt;simulazione!T355,'domanda settimanale A41002300'!DK69,0)+IF('domanda settimanale A41002300'!DK70&gt;simulazione!T355,'domanda settimanale A41002300'!DK70,0)+IF('domanda settimanale A41002300'!DK71&gt;simulazione!T355,'domanda settimanale A41002300'!DK71,0)+IF('domanda settimanale A41002300'!DK72&gt;simulazione!T355,'domanda settimanale A41002300'!DK72,0)+IF('domanda settimanale A41002300'!DK73&gt;simulazione!T355,'domanda settimanale A41002300'!DK73,0)+IF('domanda settimanale A41002300'!DK74&gt;simulazione!T355,'domanda settimanale A41002300'!DK74,0)+IF('domanda settimanale A41002300'!DK75&gt;simulazione!T355,'domanda settimanale A41002300'!DK75,0)+IF('domanda settimanale A41002300'!DK76&gt;simulazione!T355,'domanda settimanale A41002300'!DK76,0)+IF('domanda settimanale A41002300'!DK77&gt;simulazione!T355,'domanda settimanale A41002300'!DK77,0)+IF('domanda settimanale A41002300'!DK78&gt;simulazione!T355,'domanda settimanale A41002300'!DK78,0)+IF('domanda settimanale A41002300'!DK79&gt;simulazione!T355,'domanda settimanale A41002300'!DK79,0)+IF('domanda settimanale A41002300'!DK80&gt;simulazione!T355,'domanda settimanale A41002300'!DK80,0)+IF('domanda settimanale A41002300'!DK81&gt;simulazione!T355,'domanda settimanale A41002300'!DK81,0)+IF('domanda settimanale A41002300'!DK82&gt;simulazione!T355,'domanda settimanale A41002300'!DK82,0)+IF('domanda settimanale A41002300'!DK83&gt;simulazione!T355,'domanda settimanale A41002300'!DK83,0)+IF('domanda settimanale A41002300'!DK84&gt;simulazione!T355,'domanda settimanale A41002300'!DK84,0)+IF('domanda settimanale A41002300'!DK85&gt;simulazione!T355,'domanda settimanale A41002300'!DK85,0)+IF('domanda settimanale A41002300'!DK86&gt;simulazione!T355,'domanda settimanale A41002300'!DK86,0)+IF('domanda settimanale A41002300'!DK87&gt;simulazione!T355,'domanda settimanale A41002300'!DK87,0)+IF('domanda settimanale A41002300'!DK88&gt;simulazione!T355,'domanda settimanale A41002300'!DK88,0)+IF('domanda settimanale A41002300'!DK89&gt;simulazione!T355,'domanda settimanale A41002300'!DK89,0)+IF('domanda settimanale A41002300'!DK90&gt;simulazione!T355,'domanda settimanale A41002300'!DK90,0)+IF('domanda settimanale A41002300'!DK91&gt;simulazione!T355,'domanda settimanale A41002300'!DK91,0)+IF('domanda settimanale A41002300'!DK92&gt;simulazione!T355,'domanda settimanale A41002300'!DK92,0)+IF('domanda settimanale A41002300'!DK93&gt;simulazione!T355,'domanda settimanale A41002300'!DK93,0)+IF('domanda settimanale A41002300'!DK94&gt;simulazione!T355,'domanda settimanale A41002300'!DK94,0)+IF('domanda settimanale A41002300'!DK95&gt;simulazione!T355,'domanda settimanale A41002300'!DK95,0)+IF('domanda settimanale A41002300'!DK96&gt;simulazione!T355,'domanda settimanale A41002300'!DK96,0)+IF('domanda settimanale A41002300'!DK97&gt;simulazione!T355,'domanda settimanale A41002300'!DK97,0)+IF('domanda settimanale A41002300'!DK98&gt;simulazione!T355,'domanda settimanale A41002300'!DK98,0)+IF('domanda settimanale A41002300'!DK99&gt;simulazione!T355,'domanda settimanale A41002300'!DK99,0)+IF('domanda settimanale A41002300'!DK100&gt;simulazione!T355,'domanda settimanale A41002300'!DK100,0)+IF('domanda settimanale A41002300'!DK101&gt;simulazione!T355,'domanda settimanale A41002300'!DK101,0)+IF('domanda settimanale A41002300'!DK102&gt;simulazione!T355,'domanda settimanale A41002300'!DK102,0)+IF('domanda settimanale A41002300'!DK103&gt;simulazione!T355,'domanda settimanale A41002300'!DK103,0)+IF('domanda settimanale A41002300'!DK104&gt;simulazione!T355,'domanda settimanale A41002300'!DK104,0)+IF('domanda settimanale A41002300'!DK105&gt;simulazione!T355,'domanda settimanale A41002300'!DK105,0))</f>
        <v>5074.2377142857149</v>
      </c>
      <c r="M52" s="206">
        <f>'domanda settimanale A41002300'!DH45+IF('domanda settimanale A41002300'!DH46&gt;simulazione!T1601,'domanda settimanale A41002300'!DH46,0)+IF('domanda settimanale A41002300'!DH47&gt;simulazione!T1601,'domanda settimanale A41002300'!DH47,0)+IF('domanda settimanale A41002300'!DH48&gt;simulazione!T1601,'domanda settimanale A41002300'!DH48,0)+IF('domanda settimanale A41002300'!DH49&gt;simulazione!T1601,'domanda settimanale A41002300'!DH49,0)+IF('domanda settimanale A41002300'!DH50&gt;simulazione!T1601,'domanda settimanale A41002300'!DH50,0)+IF('domanda settimanale A41002300'!DH51&gt;simulazione!T1601,'domanda settimanale A41002300'!DH51,0)+IF('domanda settimanale A41002300'!DH52&gt;simulazione!T1601,'domanda settimanale A41002300'!DH52,0)+IF('domanda settimanale A41002300'!DH53&gt;simulazione!T1601,'domanda settimanale A41002300'!DH53,0)+IF('domanda settimanale A41002300'!DH54&gt;simulazione!T1601,'domanda settimanale A41002300'!DH54,0)+IF('domanda settimanale A41002300'!DH55&gt;simulazione!T1601,'domanda settimanale A41002300'!DH55,0)+IF('domanda settimanale A41002300'!DH56&gt;simulazione!T1601,'domanda settimanale A41002300'!DH56,0)+IF('domanda settimanale A41002300'!DH57&gt;simulazione!T1601,'domanda settimanale A41002300'!DH57,0)+IF('domanda settimanale A41002300'!DH58&gt;simulazione!T1601,'domanda settimanale A41002300'!DH58,0)+IF('domanda settimanale A41002300'!DH59&gt;simulazione!T1601,'domanda settimanale A41002300'!DH59,0)+IF('domanda settimanale A41002300'!DH60&gt;simulazione!T1601,'domanda settimanale A41002300'!DH60,0)+IF('domanda settimanale A41002300'!DH61&gt;simulazione!T1601,'domanda settimanale A41002300'!DH61,0)+IF('domanda settimanale A41002300'!DH62&gt;simulazione!T1601,'domanda settimanale A41002300'!DH62,0)+IF('domanda settimanale A41002300'!DH63&gt;simulazione!T1601,'domanda settimanale A41002300'!DH63,0)+IF('domanda settimanale A41002300'!DH64&gt;simulazione!T1601,'domanda settimanale A41002300'!DH64,0)+IF('domanda settimanale A41002300'!DH65&gt;simulazione!T1601,'domanda settimanale A41002300'!DH65,0)+IF('domanda settimanale A41002300'!DH66&gt;simulazione!T1601,'domanda settimanale A41002300'!DH66,0)+IF('domanda settimanale A41002300'!DH67&gt;simulazione!T1601,'domanda settimanale A41002300'!DH67,0)+IF('domanda settimanale A41002300'!DH68&gt;simulazione!T1601,'domanda settimanale A41002300'!DH68,0)+IF('domanda settimanale A41002300'!DH69&gt;simulazione!T1601,'domanda settimanale A41002300'!DH69,0)+IF('domanda settimanale A41002300'!DH70&gt;simulazione!T1601,'domanda settimanale A41002300'!DH70,0)+IF('domanda settimanale A41002300'!DH71&gt;simulazione!T1601,'domanda settimanale A41002300'!DH71,0)+IF('domanda settimanale A41002300'!DH72&gt;simulazione!T1601,'domanda settimanale A41002300'!DH72,0)+IF('domanda settimanale A41002300'!DH73&gt;simulazione!T1601,'domanda settimanale A41002300'!DH73,0)+IF('domanda settimanale A41002300'!DH74&gt;simulazione!T1601,'domanda settimanale A41002300'!DH74,0)+IF('domanda settimanale A41002300'!DH75&gt;simulazione!T1601,'domanda settimanale A41002300'!DH75,0)+IF('domanda settimanale A41002300'!DH76&gt;simulazione!T1601,'domanda settimanale A41002300'!DH76,0)+IF('domanda settimanale A41002300'!DH77&gt;simulazione!T1601,'domanda settimanale A41002300'!DH77,0)+IF('domanda settimanale A41002300'!DH78&gt;simulazione!T1601,'domanda settimanale A41002300'!DH78,0)+IF('domanda settimanale A41002300'!DH79&gt;simulazione!T1601,'domanda settimanale A41002300'!DH79,0)+IF('domanda settimanale A41002300'!DH80&gt;simulazione!T1601,'domanda settimanale A41002300'!DH80,0)+IF('domanda settimanale A41002300'!DH81&gt;simulazione!T1601,'domanda settimanale A41002300'!DH81,0)+IF('domanda settimanale A41002300'!DH82&gt;simulazione!T1601,'domanda settimanale A41002300'!DH82,0)+IF('domanda settimanale A41002300'!DH83&gt;simulazione!T1601,'domanda settimanale A41002300'!DH83,0)+IF('domanda settimanale A41002300'!DH84&gt;simulazione!T1601,'domanda settimanale A41002300'!DH84,0)+IF('domanda settimanale A41002300'!DH85&gt;simulazione!T1601,'domanda settimanale A41002300'!DH85,0)+IF('domanda settimanale A41002300'!DH86&gt;simulazione!T1601,'domanda settimanale A41002300'!DH86,0)+IF('domanda settimanale A41002300'!DH87&gt;simulazione!T1601,'domanda settimanale A41002300'!DH87,0)+IF('domanda settimanale A41002300'!DH88&gt;simulazione!T1601,'domanda settimanale A41002300'!DH88,0)+IF('domanda settimanale A41002300'!DH89&gt;simulazione!T1601,'domanda settimanale A41002300'!DH89,0)+IF('domanda settimanale A41002300'!DH90&gt;simulazione!T1601,'domanda settimanale A41002300'!DH90,0)+IF('domanda settimanale A41002300'!DH91&gt;simulazione!T1601,'domanda settimanale A41002300'!DH91,0)+IF('domanda settimanale A41002300'!DH92&gt;simulazione!T1601,'domanda settimanale A41002300'!DH92,0)+IF('domanda settimanale A41002300'!DH93&gt;simulazione!T1601,'domanda settimanale A41002300'!DH93,0)+IF('domanda settimanale A41002300'!DH94&gt;simulazione!T1601,'domanda settimanale A41002300'!DH94,0)+IF('domanda settimanale A41002300'!DH95&gt;simulazione!T1601,'domanda settimanale A41002300'!DH95,0)+IF('domanda settimanale A41002300'!DH96&gt;simulazione!T1601,'domanda settimanale A41002300'!DH96,0)+IF('domanda settimanale A41002300'!DH97&gt;simulazione!T1601,'domanda settimanale A41002300'!DH97,0)+IF('domanda settimanale A41002300'!DH98&gt;simulazione!T1601,'domanda settimanale A41002300'!DH98,0)+IF('domanda settimanale A41002300'!DH99&gt;simulazione!T1601,'domanda settimanale A41002300'!DH99,0)+IF('domanda settimanale A41002300'!DH100&gt;simulazione!T1601,'domanda settimanale A41002300'!DH100,0)+IF('domanda settimanale A41002300'!DH101&gt;simulazione!T1601,'domanda settimanale A41002300'!DH101,0)+IF('domanda settimanale A41002300'!DH102&gt;simulazione!T1601,'domanda settimanale A41002300'!DH102,0)+IF('domanda settimanale A41002300'!DH103&gt;simulazione!T1601,'domanda settimanale A41002300'!DH103,0)+IF('domanda settimanale A41002300'!DH104&gt;simulazione!T1601,'domanda settimanale A41002300'!DH104,0)+IF('domanda settimanale A41002300'!DH105&gt;simulazione!T1601,'domanda settimanale A41002300'!DH105,0)</f>
        <v>10328.763428571428</v>
      </c>
      <c r="N52" s="129">
        <f>'domanda settimanale A41002300'!DR45+IF('domanda settimanale A41002300'!DR46&gt;simulazione!T1291,'domanda settimanale A41002300'!DR46,0)+IF('domanda settimanale A41002300'!DR47&gt;simulazione!T1291,'domanda settimanale A41002300'!DR47,0)+IF('domanda settimanale A41002300'!DR48&gt;simulazione!T1291,'domanda settimanale A41002300'!DR48,0)+IF('domanda settimanale A41002300'!DR49&gt;simulazione!T1291,'domanda settimanale A41002300'!DR49,0)+IF('domanda settimanale A41002300'!DR50&gt;simulazione!T1291,'domanda settimanale A41002300'!DR50,0)+IF('domanda settimanale A41002300'!DR51&gt;simulazione!T1291,'domanda settimanale A41002300'!DR51,0)+IF('domanda settimanale A41002300'!DR52&gt;simulazione!T1291,'domanda settimanale A41002300'!DR52,0)+IF('domanda settimanale A41002300'!DR53&gt;simulazione!T1291,'domanda settimanale A41002300'!DR53,0)+IF('domanda settimanale A41002300'!DR54&gt;simulazione!T1291,'domanda settimanale A41002300'!DR54,0)+IF('domanda settimanale A41002300'!DR55&gt;simulazione!T1291,'domanda settimanale A41002300'!DR55,0)+IF('domanda settimanale A41002300'!DR56&gt;simulazione!T1291,'domanda settimanale A41002300'!DR56,0)+IF('domanda settimanale A41002300'!DR57&gt;simulazione!T1291,'domanda settimanale A41002300'!DR57,0)+IF('domanda settimanale A41002300'!DR58&gt;simulazione!T1291,'domanda settimanale A41002300'!DR58,0)+IF('domanda settimanale A41002300'!DR59&gt;simulazione!T1291,'domanda settimanale A41002300'!DR59,0)+IF('domanda settimanale A41002300'!DR60&gt;simulazione!T1291,'domanda settimanale A41002300'!DR60,0)+IF('domanda settimanale A41002300'!DR61&gt;simulazione!T1291,'domanda settimanale A41002300'!DR61,0)+IF('domanda settimanale A41002300'!DR62&gt;simulazione!T1291,'domanda settimanale A41002300'!DR62,0)+IF('domanda settimanale A41002300'!DR63&gt;simulazione!T1291,'domanda settimanale A41002300'!DR63,0)+IF('domanda settimanale A41002300'!DR64&gt;simulazione!T1291,'domanda settimanale A41002300'!DR64,0)+IF('domanda settimanale A41002300'!DR65&gt;simulazione!T1291,'domanda settimanale A41002300'!DR65,0)+IF('domanda settimanale A41002300'!DR66&gt;simulazione!T1291,'domanda settimanale A41002300'!DR66,0)+IF('domanda settimanale A41002300'!DR67&gt;simulazione!T1291,'domanda settimanale A41002300'!DR67,0)+IF('domanda settimanale A41002300'!DR68&gt;simulazione!T1291,'domanda settimanale A41002300'!DR68,0)+IF('domanda settimanale A41002300'!DR69&gt;simulazione!T1291,'domanda settimanale A41002300'!DR69,0)+IF('domanda settimanale A41002300'!DR70&gt;simulazione!T1291,'domanda settimanale A41002300'!DR70,0)+IF('domanda settimanale A41002300'!DR71&gt;simulazione!T1291,'domanda settimanale A41002300'!DR71,0)+IF('domanda settimanale A41002300'!DR72&gt;simulazione!T1291,'domanda settimanale A41002300'!DR72,0)+IF('domanda settimanale A41002300'!DR73&gt;simulazione!T1291,'domanda settimanale A41002300'!DR73,0)+IF('domanda settimanale A41002300'!DR74&gt;simulazione!T1291,'domanda settimanale A41002300'!DR74,0)+IF('domanda settimanale A41002300'!DR75&gt;simulazione!T1291,'domanda settimanale A41002300'!DR75,0)+IF('domanda settimanale A41002300'!DR76&gt;simulazione!T1291,'domanda settimanale A41002300'!DR76,0)+IF('domanda settimanale A41002300'!DR77&gt;simulazione!T1291,'domanda settimanale A41002300'!DR77,0)+IF('domanda settimanale A41002300'!DR78&gt;simulazione!T1291,'domanda settimanale A41002300'!DR78,0)+IF('domanda settimanale A41002300'!DR79&gt;simulazione!T1291,'domanda settimanale A41002300'!DR79,0)+IF('domanda settimanale A41002300'!DR80&gt;simulazione!T1291,'domanda settimanale A41002300'!DR80,0)</f>
        <v>1225.0662857142856</v>
      </c>
    </row>
    <row r="53" spans="3:14">
      <c r="C53" s="3" t="s">
        <v>128</v>
      </c>
      <c r="D53" s="173">
        <f>_xlfn.CEILING.MATH('domanda settimanale A41002300'!DB46+IF('domanda settimanale A41002300'!DB47&gt;simulazione!S45,'domanda settimanale A41002300'!DB47,0)+IF('domanda settimanale A41002300'!DB48&gt;simulazione!S45,'domanda settimanale A41002300'!DB48,0)+IF('domanda settimanale A41002300'!DB49&gt;simulazione!S45,'domanda settimanale A41002300'!DB49,0)+IF('domanda settimanale A41002300'!DB50&gt;simulazione!S45,'domanda settimanale A41002300'!DB50,0)+IF('domanda settimanale A41002300'!DB51&gt;simulazione!S45,'domanda settimanale A41002300'!DB51,0)+IF('domanda settimanale A41002300'!DB52&gt;simulazione!S45,'domanda settimanale A41002300'!DB52,0))</f>
        <v>131</v>
      </c>
      <c r="E53" s="173">
        <f>_xlfn.CEILING.MATH('domanda settimanale A41002300'!DC46+IF('domanda settimanale A41002300'!DC47&gt;simulazione!S201,'domanda settimanale A41002300'!DC47,0)+IF('domanda settimanale A41002300'!DC48&gt;simulazione!S201,'domanda settimanale A41002300'!DC48,0)+IF('domanda settimanale A41002300'!DC49&gt;simulazione!S201,'domanda settimanale A41002300'!DC49,0)+IF('domanda settimanale A41002300'!DC50&gt;simulazione!S201,'domanda settimanale A41002300'!DC50,0)+IF('domanda settimanale A41002300'!DC51&gt;simulazione!S201,'domanda settimanale A41002300'!DC51,0))</f>
        <v>131</v>
      </c>
      <c r="F53" s="5">
        <v>6765</v>
      </c>
      <c r="G53" s="5">
        <f>_xlfn.CEILING.MATH('domanda settimanale A41002300'!CJ46+IF('domanda settimanale A41002300'!CJ47&gt;simulazione!S669,'domanda settimanale A41002300'!CJ47,0)+IF('domanda settimanale A41002300'!CJ48&gt;simulazione!S669,'domanda settimanale A41002300'!CJ48,0)+IF('domanda settimanale A41002300'!CJ49&gt;simulazione!S669,'domanda settimanale A41002300'!CJ49,0)+IF('domanda settimanale A41002300'!CJ50&gt;simulazione!S669,'domanda settimanale A41002300'!CJ50,0)+IF('domanda settimanale A41002300'!CJ51&gt;simulazione!S669,'domanda settimanale A41002300'!CJ51,0))</f>
        <v>131</v>
      </c>
      <c r="H53" s="5">
        <f>_xlfn.CEILING.MATH('domanda settimanale A41002300'!CQ46+IF('domanda settimanale A41002300'!CQ47&gt;simulazione!S981,'domanda settimanale A41002300'!CQ47,0)+IF('domanda settimanale A41002300'!CQ48&gt;simulazione!S981,'domanda settimanale A41002300'!CQ48,0)+IF('domanda settimanale A41002300'!CQ49&gt;simulazione!S981,'domanda settimanale A41002300'!CQ49,0)+IF('domanda settimanale A41002300'!CQ50&gt;simulazione!S981,'domanda settimanale A41002300'!CQ50,0)+IF('domanda settimanale A41002300'!CQ51&gt;simulazione!S981,'domanda settimanale A41002300'!CQ51,0))</f>
        <v>131</v>
      </c>
      <c r="I53" s="5">
        <f>_xlfn.CEILING.MATH('domanda settimanale A41002300'!CR46+IF('domanda settimanale A41002300'!CR47&gt;simulazione!S981,'domanda settimanale A41002300'!CR47,0)+IF('domanda settimanale A41002300'!CR48&gt;simulazione!S981,'domanda settimanale A41002300'!CR48,0)+IF('domanda settimanale A41002300'!CR49&gt;simulazione!S981,'domanda settimanale A41002300'!CR49,0)+IF('domanda settimanale A41002300'!CR50&gt;simulazione!S981,'domanda settimanale A41002300'!CR50,0)+IF('domanda settimanale A41002300'!CR51&gt;simulazione!S981,'domanda settimanale A41002300'!CR51,0))</f>
        <v>131</v>
      </c>
      <c r="J53" s="206">
        <f>_xlfn.CEILING.MATH('domanda settimanale A41002300'!CU46+IF('domanda settimanale A41002300'!CU47&gt;simulazione!S511,'domanda settimanale A41002300'!CU47,0)+IF('domanda settimanale A41002300'!CU48&gt;simulazione!S511,'domanda settimanale A41002300'!CU48,0)+IF('domanda settimanale A41002300'!CU49&gt;simulazione!S511,'domanda settimanale A41002300'!CU49,0)+IF('domanda settimanale A41002300'!CU50&gt;simulazione!S511,'domanda settimanale A41002300'!CU50,0))</f>
        <v>113</v>
      </c>
      <c r="K53" s="206">
        <f>_xlfn.CEILING.MATH('domanda settimanale A41002300'!CV46+IF('domanda settimanale A41002300'!CV47&gt;simulazione!R1448,'domanda settimanale A41002300'!CV47,0)+IF('domanda settimanale A41002300'!CV48&gt;simulazione!R1448,'domanda settimanale A41002300'!CV48,0)+IF('domanda settimanale A41002300'!CV49&gt;simulazione!R1448,'domanda settimanale A41002300'!CV49,0)+IF('domanda settimanale A41002300'!CV50&gt;simulazione!R1448,'domanda settimanale A41002300'!CV50,0))</f>
        <v>19</v>
      </c>
      <c r="L53" s="206">
        <f>('domanda settimanale A41002300'!DK46+IF('domanda settimanale A41002300'!DK47&gt;simulazione!T356,'domanda settimanale A41002300'!DK47,0)+IF('domanda settimanale A41002300'!DK48&gt;simulazione!T356,'domanda settimanale A41002300'!DK48,0)+IF('domanda settimanale A41002300'!DK49&gt;simulazione!T356,'domanda settimanale A41002300'!DK49,0)+IF('domanda settimanale A41002300'!DK50&gt;simulazione!T356,'domanda settimanale A41002300'!DK50,0)+IF('domanda settimanale A41002300'!DK51&gt;simulazione!T356,'domanda settimanale A41002300'!DK51,0)+IF('domanda settimanale A41002300'!DK52&gt;simulazione!T356,'domanda settimanale A41002300'!DK52,0)+IF('domanda settimanale A41002300'!DK53&gt;simulazione!T356,'domanda settimanale A41002300'!DK53,0)+IF('domanda settimanale A41002300'!DK54&gt;simulazione!T356,'domanda settimanale A41002300'!DK54,0)+IF('domanda settimanale A41002300'!DK55&gt;simulazione!T356,'domanda settimanale A41002300'!DK55,0)+IF('domanda settimanale A41002300'!DK56&gt;simulazione!T356,'domanda settimanale A41002300'!DK56,0)+IF('domanda settimanale A41002300'!DK57&gt;simulazione!T356,'domanda settimanale A41002300'!DK57,0)+IF('domanda settimanale A41002300'!DK58&gt;simulazione!T356,'domanda settimanale A41002300'!DK58,0)+IF('domanda settimanale A41002300'!DK59&gt;simulazione!T356,'domanda settimanale A41002300'!DK59,0)+IF('domanda settimanale A41002300'!DK60&gt;simulazione!T356,'domanda settimanale A41002300'!DK60,0)+IF('domanda settimanale A41002300'!DK61&gt;simulazione!T356,'domanda settimanale A41002300'!DK61,0)+IF('domanda settimanale A41002300'!DK62&gt;simulazione!T356,'domanda settimanale A41002300'!DK62,0)+IF('domanda settimanale A41002300'!DK63&gt;simulazione!T356,'domanda settimanale A41002300'!DK63,0)+IF('domanda settimanale A41002300'!DK64&gt;simulazione!T356,'domanda settimanale A41002300'!DK64,0)+IF('domanda settimanale A41002300'!DK65&gt;simulazione!T356,'domanda settimanale A41002300'!DK65,0)+IF('domanda settimanale A41002300'!DK66&gt;simulazione!T356,'domanda settimanale A41002300'!DK66,0)+IF('domanda settimanale A41002300'!DK67&gt;simulazione!T356,'domanda settimanale A41002300'!DK67,0)+IF('domanda settimanale A41002300'!DK68&gt;simulazione!T356,'domanda settimanale A41002300'!DK68,0)+IF('domanda settimanale A41002300'!DK69&gt;simulazione!T356,'domanda settimanale A41002300'!DK69,0)+IF('domanda settimanale A41002300'!DK70&gt;simulazione!T356,'domanda settimanale A41002300'!DK70,0)+IF('domanda settimanale A41002300'!DK71&gt;simulazione!T356,'domanda settimanale A41002300'!DK71,0)+IF('domanda settimanale A41002300'!DK72&gt;simulazione!T356,'domanda settimanale A41002300'!DK72,0)+IF('domanda settimanale A41002300'!DK73&gt;simulazione!T356,'domanda settimanale A41002300'!DK73,0)+IF('domanda settimanale A41002300'!DK74&gt;simulazione!T356,'domanda settimanale A41002300'!DK74,0)+IF('domanda settimanale A41002300'!DK75&gt;simulazione!T356,'domanda settimanale A41002300'!DK75,0)+IF('domanda settimanale A41002300'!DK76&gt;simulazione!T356,'domanda settimanale A41002300'!DK76,0)+IF('domanda settimanale A41002300'!DK77&gt;simulazione!T356,'domanda settimanale A41002300'!DK77,0)+IF('domanda settimanale A41002300'!DK78&gt;simulazione!T356,'domanda settimanale A41002300'!DK78,0)+IF('domanda settimanale A41002300'!DK79&gt;simulazione!T356,'domanda settimanale A41002300'!DK79,0)+IF('domanda settimanale A41002300'!DK80&gt;simulazione!T356,'domanda settimanale A41002300'!DK80,0)+IF('domanda settimanale A41002300'!DK81&gt;simulazione!T356,'domanda settimanale A41002300'!DK81,0)+IF('domanda settimanale A41002300'!DK82&gt;simulazione!T356,'domanda settimanale A41002300'!DK82,0)+IF('domanda settimanale A41002300'!DK83&gt;simulazione!T356,'domanda settimanale A41002300'!DK83,0)+IF('domanda settimanale A41002300'!DK84&gt;simulazione!T356,'domanda settimanale A41002300'!DK84,0)+IF('domanda settimanale A41002300'!DK85&gt;simulazione!T356,'domanda settimanale A41002300'!DK85,0)+IF('domanda settimanale A41002300'!DK86&gt;simulazione!T356,'domanda settimanale A41002300'!DK86,0)+IF('domanda settimanale A41002300'!DK87&gt;simulazione!T356,'domanda settimanale A41002300'!DK87,0)+IF('domanda settimanale A41002300'!DK88&gt;simulazione!T356,'domanda settimanale A41002300'!DK88,0)+IF('domanda settimanale A41002300'!DK89&gt;simulazione!T356,'domanda settimanale A41002300'!DK89,0)+IF('domanda settimanale A41002300'!DK90&gt;simulazione!T356,'domanda settimanale A41002300'!DK90,0)+IF('domanda settimanale A41002300'!DK91&gt;simulazione!T356,'domanda settimanale A41002300'!DK91,0)+IF('domanda settimanale A41002300'!DK92&gt;simulazione!T356,'domanda settimanale A41002300'!DK92,0)+IF('domanda settimanale A41002300'!DK93&gt;simulazione!T356,'domanda settimanale A41002300'!DK93,0)+IF('domanda settimanale A41002300'!DK94&gt;simulazione!T356,'domanda settimanale A41002300'!DK94,0)+IF('domanda settimanale A41002300'!DK95&gt;simulazione!T356,'domanda settimanale A41002300'!DK95,0)+IF('domanda settimanale A41002300'!DK96&gt;simulazione!T356,'domanda settimanale A41002300'!DK96,0)+IF('domanda settimanale A41002300'!DK97&gt;simulazione!T356,'domanda settimanale A41002300'!DK97,0)+IF('domanda settimanale A41002300'!DK98&gt;simulazione!T356,'domanda settimanale A41002300'!DK98,0)+IF('domanda settimanale A41002300'!DK99&gt;simulazione!T356,'domanda settimanale A41002300'!DK99,0)+IF('domanda settimanale A41002300'!DK100&gt;simulazione!T356,'domanda settimanale A41002300'!DK100,0)+IF('domanda settimanale A41002300'!DK101&gt;simulazione!T356,'domanda settimanale A41002300'!DK101,0)+IF('domanda settimanale A41002300'!DK102&gt;simulazione!T356,'domanda settimanale A41002300'!DK102,0)+IF('domanda settimanale A41002300'!DK103&gt;simulazione!T356,'domanda settimanale A41002300'!DK103,0)+IF('domanda settimanale A41002300'!DK104&gt;simulazione!T356,'domanda settimanale A41002300'!DK104,0)+IF('domanda settimanale A41002300'!DK105&gt;simulazione!T356,'domanda settimanale A41002300'!DK105,0)+IF('domanda settimanale A41002300'!DK106&gt;simulazione!T356,'domanda settimanale A41002300'!DK106,0))</f>
        <v>2280.027</v>
      </c>
      <c r="M53" s="206">
        <f>'domanda settimanale A41002300'!DH46+IF('domanda settimanale A41002300'!DH47&gt;simulazione!T1602,'domanda settimanale A41002300'!DH47,0)+IF('domanda settimanale A41002300'!DH48&gt;simulazione!T1602,'domanda settimanale A41002300'!DH48,0)+IF('domanda settimanale A41002300'!DH49&gt;simulazione!T1602,'domanda settimanale A41002300'!DH49,0)+IF('domanda settimanale A41002300'!DH50&gt;simulazione!T1602,'domanda settimanale A41002300'!DH50,0)+IF('domanda settimanale A41002300'!DH51&gt;simulazione!T1602,'domanda settimanale A41002300'!DH51,0)+IF('domanda settimanale A41002300'!DH52&gt;simulazione!T1602,'domanda settimanale A41002300'!DH52,0)+IF('domanda settimanale A41002300'!DH53&gt;simulazione!T1602,'domanda settimanale A41002300'!DH53,0)+IF('domanda settimanale A41002300'!DH54&gt;simulazione!T1602,'domanda settimanale A41002300'!DH54,0)+IF('domanda settimanale A41002300'!DH55&gt;simulazione!T1602,'domanda settimanale A41002300'!DH55,0)+IF('domanda settimanale A41002300'!DH56&gt;simulazione!T1602,'domanda settimanale A41002300'!DH56,0)+IF('domanda settimanale A41002300'!DH57&gt;simulazione!T1602,'domanda settimanale A41002300'!DH57,0)+IF('domanda settimanale A41002300'!DH58&gt;simulazione!T1602,'domanda settimanale A41002300'!DH58,0)+IF('domanda settimanale A41002300'!DH59&gt;simulazione!T1602,'domanda settimanale A41002300'!DH59,0)+IF('domanda settimanale A41002300'!DH60&gt;simulazione!T1602,'domanda settimanale A41002300'!DH60,0)+IF('domanda settimanale A41002300'!DH61&gt;simulazione!T1602,'domanda settimanale A41002300'!DH61,0)+IF('domanda settimanale A41002300'!DH62&gt;simulazione!T1602,'domanda settimanale A41002300'!DH62,0)+IF('domanda settimanale A41002300'!DH63&gt;simulazione!T1602,'domanda settimanale A41002300'!DH63,0)+IF('domanda settimanale A41002300'!DH64&gt;simulazione!T1602,'domanda settimanale A41002300'!DH64,0)+IF('domanda settimanale A41002300'!DH65&gt;simulazione!T1602,'domanda settimanale A41002300'!DH65,0)+IF('domanda settimanale A41002300'!DH66&gt;simulazione!T1602,'domanda settimanale A41002300'!DH66,0)+IF('domanda settimanale A41002300'!DH67&gt;simulazione!T1602,'domanda settimanale A41002300'!DH67,0)+IF('domanda settimanale A41002300'!DH68&gt;simulazione!T1602,'domanda settimanale A41002300'!DH68,0)+IF('domanda settimanale A41002300'!DH69&gt;simulazione!T1602,'domanda settimanale A41002300'!DH69,0)+IF('domanda settimanale A41002300'!DH70&gt;simulazione!T1602,'domanda settimanale A41002300'!DH70,0)+IF('domanda settimanale A41002300'!DH71&gt;simulazione!T1602,'domanda settimanale A41002300'!DH71,0)+IF('domanda settimanale A41002300'!DH72&gt;simulazione!T1602,'domanda settimanale A41002300'!DH72,0)+IF('domanda settimanale A41002300'!DH73&gt;simulazione!T1602,'domanda settimanale A41002300'!DH73,0)+IF('domanda settimanale A41002300'!DH74&gt;simulazione!T1602,'domanda settimanale A41002300'!DH74,0)+IF('domanda settimanale A41002300'!DH75&gt;simulazione!T1602,'domanda settimanale A41002300'!DH75,0)+IF('domanda settimanale A41002300'!DH76&gt;simulazione!T1602,'domanda settimanale A41002300'!DH76,0)+IF('domanda settimanale A41002300'!DH77&gt;simulazione!T1602,'domanda settimanale A41002300'!DH77,0)+IF('domanda settimanale A41002300'!DH78&gt;simulazione!T1602,'domanda settimanale A41002300'!DH78,0)+IF('domanda settimanale A41002300'!DH79&gt;simulazione!T1602,'domanda settimanale A41002300'!DH79,0)+IF('domanda settimanale A41002300'!DH80&gt;simulazione!T1602,'domanda settimanale A41002300'!DH80,0)+IF('domanda settimanale A41002300'!DH81&gt;simulazione!T1602,'domanda settimanale A41002300'!DH81,0)+IF('domanda settimanale A41002300'!DH82&gt;simulazione!T1602,'domanda settimanale A41002300'!DH82,0)+IF('domanda settimanale A41002300'!DH83&gt;simulazione!T1602,'domanda settimanale A41002300'!DH83,0)+IF('domanda settimanale A41002300'!DH84&gt;simulazione!T1602,'domanda settimanale A41002300'!DH84,0)+IF('domanda settimanale A41002300'!DH85&gt;simulazione!T1602,'domanda settimanale A41002300'!DH85,0)+IF('domanda settimanale A41002300'!DH86&gt;simulazione!T1602,'domanda settimanale A41002300'!DH86,0)+IF('domanda settimanale A41002300'!DH87&gt;simulazione!T1602,'domanda settimanale A41002300'!DH87,0)+IF('domanda settimanale A41002300'!DH88&gt;simulazione!T1602,'domanda settimanale A41002300'!DH88,0)+IF('domanda settimanale A41002300'!DH89&gt;simulazione!T1602,'domanda settimanale A41002300'!DH89,0)+IF('domanda settimanale A41002300'!DH90&gt;simulazione!T1602,'domanda settimanale A41002300'!DH90,0)+IF('domanda settimanale A41002300'!DH91&gt;simulazione!T1602,'domanda settimanale A41002300'!DH91,0)+IF('domanda settimanale A41002300'!DH92&gt;simulazione!T1602,'domanda settimanale A41002300'!DH92,0)+IF('domanda settimanale A41002300'!DH93&gt;simulazione!T1602,'domanda settimanale A41002300'!DH93,0)+IF('domanda settimanale A41002300'!DH94&gt;simulazione!T1602,'domanda settimanale A41002300'!DH94,0)+IF('domanda settimanale A41002300'!DH95&gt;simulazione!T1602,'domanda settimanale A41002300'!DH95,0)+IF('domanda settimanale A41002300'!DH96&gt;simulazione!T1602,'domanda settimanale A41002300'!DH96,0)+IF('domanda settimanale A41002300'!DH97&gt;simulazione!T1602,'domanda settimanale A41002300'!DH97,0)+IF('domanda settimanale A41002300'!DH98&gt;simulazione!T1602,'domanda settimanale A41002300'!DH98,0)+IF('domanda settimanale A41002300'!DH99&gt;simulazione!T1602,'domanda settimanale A41002300'!DH99,0)+IF('domanda settimanale A41002300'!DH100&gt;simulazione!T1602,'domanda settimanale A41002300'!DH100,0)+IF('domanda settimanale A41002300'!DH101&gt;simulazione!T1602,'domanda settimanale A41002300'!DH101,0)+IF('domanda settimanale A41002300'!DH102&gt;simulazione!T1602,'domanda settimanale A41002300'!DH102,0)+IF('domanda settimanale A41002300'!DH103&gt;simulazione!T1602,'domanda settimanale A41002300'!DH103,0)+IF('domanda settimanale A41002300'!DH104&gt;simulazione!T1602,'domanda settimanale A41002300'!DH104,0)+IF('domanda settimanale A41002300'!DH105&gt;simulazione!T1602,'domanda settimanale A41002300'!DH105,0)+IF('domanda settimanale A41002300'!DH106&gt;simulazione!T1602,'domanda settimanale A41002300'!DH106,0)</f>
        <v>9204.0205714285712</v>
      </c>
      <c r="N53" s="129">
        <f>'domanda settimanale A41002300'!DR46+IF('domanda settimanale A41002300'!DR47&gt;simulazione!T1292,'domanda settimanale A41002300'!DR47,0)+IF('domanda settimanale A41002300'!DR48&gt;simulazione!T1292,'domanda settimanale A41002300'!DR48,0)+IF('domanda settimanale A41002300'!DR49&gt;simulazione!T1292,'domanda settimanale A41002300'!DR49,0)+IF('domanda settimanale A41002300'!DR50&gt;simulazione!T1292,'domanda settimanale A41002300'!DR50,0)+IF('domanda settimanale A41002300'!DR51&gt;simulazione!T1292,'domanda settimanale A41002300'!DR51,0)+IF('domanda settimanale A41002300'!DR52&gt;simulazione!T1292,'domanda settimanale A41002300'!DR52,0)+IF('domanda settimanale A41002300'!DR53&gt;simulazione!T1292,'domanda settimanale A41002300'!DR53,0)+IF('domanda settimanale A41002300'!DR54&gt;simulazione!T1292,'domanda settimanale A41002300'!DR54,0)+IF('domanda settimanale A41002300'!DR55&gt;simulazione!T1292,'domanda settimanale A41002300'!DR55,0)+IF('domanda settimanale A41002300'!DR56&gt;simulazione!T1292,'domanda settimanale A41002300'!DR56,0)+IF('domanda settimanale A41002300'!DR57&gt;simulazione!T1292,'domanda settimanale A41002300'!DR57,0)+IF('domanda settimanale A41002300'!DR58&gt;simulazione!T1292,'domanda settimanale A41002300'!DR58,0)+IF('domanda settimanale A41002300'!DR59&gt;simulazione!T1292,'domanda settimanale A41002300'!DR59,0)+IF('domanda settimanale A41002300'!DR60&gt;simulazione!T1292,'domanda settimanale A41002300'!DR60,0)+IF('domanda settimanale A41002300'!DR61&gt;simulazione!T1292,'domanda settimanale A41002300'!DR61,0)+IF('domanda settimanale A41002300'!DR62&gt;simulazione!T1292,'domanda settimanale A41002300'!DR62,0)+IF('domanda settimanale A41002300'!DR63&gt;simulazione!T1292,'domanda settimanale A41002300'!DR63,0)+IF('domanda settimanale A41002300'!DR64&gt;simulazione!T1292,'domanda settimanale A41002300'!DR64,0)+IF('domanda settimanale A41002300'!DR65&gt;simulazione!T1292,'domanda settimanale A41002300'!DR65,0)+IF('domanda settimanale A41002300'!DR66&gt;simulazione!T1292,'domanda settimanale A41002300'!DR66,0)+IF('domanda settimanale A41002300'!DR67&gt;simulazione!T1292,'domanda settimanale A41002300'!DR67,0)+IF('domanda settimanale A41002300'!DR68&gt;simulazione!T1292,'domanda settimanale A41002300'!DR68,0)+IF('domanda settimanale A41002300'!DR69&gt;simulazione!T1292,'domanda settimanale A41002300'!DR69,0)+IF('domanda settimanale A41002300'!DR70&gt;simulazione!T1292,'domanda settimanale A41002300'!DR70,0)+IF('domanda settimanale A41002300'!DR71&gt;simulazione!T1292,'domanda settimanale A41002300'!DR71,0)+IF('domanda settimanale A41002300'!DR72&gt;simulazione!T1292,'domanda settimanale A41002300'!DR72,0)+IF('domanda settimanale A41002300'!DR73&gt;simulazione!T1292,'domanda settimanale A41002300'!DR73,0)+IF('domanda settimanale A41002300'!DR74&gt;simulazione!T1292,'domanda settimanale A41002300'!DR74,0)+IF('domanda settimanale A41002300'!DR75&gt;simulazione!T1292,'domanda settimanale A41002300'!DR75,0)+IF('domanda settimanale A41002300'!DR76&gt;simulazione!T1292,'domanda settimanale A41002300'!DR76,0)+IF('domanda settimanale A41002300'!DR77&gt;simulazione!T1292,'domanda settimanale A41002300'!DR77,0)+IF('domanda settimanale A41002300'!DR78&gt;simulazione!T1292,'domanda settimanale A41002300'!DR78,0)+IF('domanda settimanale A41002300'!DR79&gt;simulazione!T1292,'domanda settimanale A41002300'!DR79,0)+IF('domanda settimanale A41002300'!DR80&gt;simulazione!T1292,'domanda settimanale A41002300'!DR80,0)+IF('domanda settimanale A41002300'!DR81&gt;simulazione!T1292,'domanda settimanale A41002300'!DR81,0)</f>
        <v>596.0145</v>
      </c>
    </row>
    <row r="54" spans="3:14">
      <c r="C54" s="3" t="s">
        <v>129</v>
      </c>
      <c r="D54" s="173">
        <f>_xlfn.CEILING.MATH('domanda settimanale A41002300'!DB47+IF('domanda settimanale A41002300'!DB48&gt;simulazione!S46,'domanda settimanale A41002300'!DB48,0)+IF('domanda settimanale A41002300'!DB49&gt;simulazione!S46,'domanda settimanale A41002300'!DB49,0)+IF('domanda settimanale A41002300'!DB50&gt;simulazione!S46,'domanda settimanale A41002300'!DB50,0)+IF('domanda settimanale A41002300'!DB51&gt;simulazione!S46,'domanda settimanale A41002300'!DB51,0)+IF('domanda settimanale A41002300'!DB52&gt;simulazione!S46,'domanda settimanale A41002300'!DB52,0)+IF('domanda settimanale A41002300'!DB53&gt;simulazione!S46,'domanda settimanale A41002300'!DB53,0))</f>
        <v>131</v>
      </c>
      <c r="E54" s="173">
        <f>_xlfn.CEILING.MATH('domanda settimanale A41002300'!DC47+IF('domanda settimanale A41002300'!DC48&gt;simulazione!S202,'domanda settimanale A41002300'!DC48,0)+IF('domanda settimanale A41002300'!DC49&gt;simulazione!S202,'domanda settimanale A41002300'!DC49,0)+IF('domanda settimanale A41002300'!DC50&gt;simulazione!S202,'domanda settimanale A41002300'!DC50,0)+IF('domanda settimanale A41002300'!DC51&gt;simulazione!S202,'domanda settimanale A41002300'!DC51,0)+IF('domanda settimanale A41002300'!DC52&gt;simulazione!S202,'domanda settimanale A41002300'!DC52,0))</f>
        <v>131</v>
      </c>
      <c r="F54" s="5">
        <v>6765</v>
      </c>
      <c r="G54" s="5">
        <f>_xlfn.CEILING.MATH('domanda settimanale A41002300'!CJ47+IF('domanda settimanale A41002300'!CJ48&gt;simulazione!S670,'domanda settimanale A41002300'!CJ48,0)+IF('domanda settimanale A41002300'!CJ49&gt;simulazione!S670,'domanda settimanale A41002300'!CJ49,0)+IF('domanda settimanale A41002300'!CJ50&gt;simulazione!S670,'domanda settimanale A41002300'!CJ50,0)+IF('domanda settimanale A41002300'!CJ51&gt;simulazione!S670,'domanda settimanale A41002300'!CJ51,0)+IF('domanda settimanale A41002300'!CJ52&gt;simulazione!S670,'domanda settimanale A41002300'!CJ52,0))</f>
        <v>131</v>
      </c>
      <c r="H54" s="5">
        <f>_xlfn.CEILING.MATH('domanda settimanale A41002300'!CQ47+IF('domanda settimanale A41002300'!CQ48&gt;simulazione!S982,'domanda settimanale A41002300'!CQ48,0)+IF('domanda settimanale A41002300'!CQ49&gt;simulazione!S982,'domanda settimanale A41002300'!CQ49,0)+IF('domanda settimanale A41002300'!CQ50&gt;simulazione!S982,'domanda settimanale A41002300'!CQ50,0)+IF('domanda settimanale A41002300'!CQ51&gt;simulazione!S982,'domanda settimanale A41002300'!CQ51,0)+IF('domanda settimanale A41002300'!CQ52&gt;simulazione!S982,'domanda settimanale A41002300'!CQ52,0))</f>
        <v>131</v>
      </c>
      <c r="I54" s="5">
        <f>_xlfn.CEILING.MATH('domanda settimanale A41002300'!CR47+IF('domanda settimanale A41002300'!CR48&gt;simulazione!S982,'domanda settimanale A41002300'!CR48,0)+IF('domanda settimanale A41002300'!CR49&gt;simulazione!S982,'domanda settimanale A41002300'!CR49,0)+IF('domanda settimanale A41002300'!CR50&gt;simulazione!S982,'domanda settimanale A41002300'!CR50,0)+IF('domanda settimanale A41002300'!CR51&gt;simulazione!S982,'domanda settimanale A41002300'!CR51,0)+IF('domanda settimanale A41002300'!CR52&gt;simulazione!S982,'domanda settimanale A41002300'!CR52,0))</f>
        <v>131</v>
      </c>
      <c r="J54" s="206">
        <f>_xlfn.CEILING.MATH('domanda settimanale A41002300'!CU47+IF('domanda settimanale A41002300'!CU48&gt;simulazione!S512,'domanda settimanale A41002300'!CU48,0)+IF('domanda settimanale A41002300'!CU49&gt;simulazione!S512,'domanda settimanale A41002300'!CU49,0)+IF('domanda settimanale A41002300'!CU50&gt;simulazione!S512,'domanda settimanale A41002300'!CU50,0)+IF('domanda settimanale A41002300'!CU51&gt;simulazione!S512,'domanda settimanale A41002300'!CU51,0))</f>
        <v>113</v>
      </c>
      <c r="K54" s="206">
        <f>_xlfn.CEILING.MATH('domanda settimanale A41002300'!CV47+IF('domanda settimanale A41002300'!CV48&gt;simulazione!R1449,'domanda settimanale A41002300'!CV48,0)+IF('domanda settimanale A41002300'!CV49&gt;simulazione!R1449,'domanda settimanale A41002300'!CV49,0)+IF('domanda settimanale A41002300'!CV50&gt;simulazione!R1449,'domanda settimanale A41002300'!CV50,0)+IF('domanda settimanale A41002300'!CV51&gt;simulazione!R1449,'domanda settimanale A41002300'!CV51,0))</f>
        <v>19</v>
      </c>
      <c r="L54" s="206">
        <f>('domanda settimanale A41002300'!DK47+IF('domanda settimanale A41002300'!DK48&gt;simulazione!T357,'domanda settimanale A41002300'!DK48,0)+IF('domanda settimanale A41002300'!DK49&gt;simulazione!T357,'domanda settimanale A41002300'!DK49,0)+IF('domanda settimanale A41002300'!DK50&gt;simulazione!T357,'domanda settimanale A41002300'!DK50,0)+IF('domanda settimanale A41002300'!DK51&gt;simulazione!T357,'domanda settimanale A41002300'!DK51,0)+IF('domanda settimanale A41002300'!DK52&gt;simulazione!T357,'domanda settimanale A41002300'!DK52,0)+IF('domanda settimanale A41002300'!DK53&gt;simulazione!T357,'domanda settimanale A41002300'!DK53,0)+IF('domanda settimanale A41002300'!DK54&gt;simulazione!T357,'domanda settimanale A41002300'!DK54,0)+IF('domanda settimanale A41002300'!DK55&gt;simulazione!T357,'domanda settimanale A41002300'!DK55,0)+IF('domanda settimanale A41002300'!DK56&gt;simulazione!T357,'domanda settimanale A41002300'!DK56,0)+IF('domanda settimanale A41002300'!DK57&gt;simulazione!T357,'domanda settimanale A41002300'!DK57,0)+IF('domanda settimanale A41002300'!DK58&gt;simulazione!T357,'domanda settimanale A41002300'!DK58,0)+IF('domanda settimanale A41002300'!DK59&gt;simulazione!T357,'domanda settimanale A41002300'!DK59,0)+IF('domanda settimanale A41002300'!DK60&gt;simulazione!T357,'domanda settimanale A41002300'!DK60,0)+IF('domanda settimanale A41002300'!DK61&gt;simulazione!T357,'domanda settimanale A41002300'!DK61,0)+IF('domanda settimanale A41002300'!DK62&gt;simulazione!T357,'domanda settimanale A41002300'!DK62,0)+IF('domanda settimanale A41002300'!DK63&gt;simulazione!T357,'domanda settimanale A41002300'!DK63,0)+IF('domanda settimanale A41002300'!DK64&gt;simulazione!T357,'domanda settimanale A41002300'!DK64,0)+IF('domanda settimanale A41002300'!DK65&gt;simulazione!T357,'domanda settimanale A41002300'!DK65,0)+IF('domanda settimanale A41002300'!DK66&gt;simulazione!T357,'domanda settimanale A41002300'!DK66,0)+IF('domanda settimanale A41002300'!DK67&gt;simulazione!T357,'domanda settimanale A41002300'!DK67,0)+IF('domanda settimanale A41002300'!DK68&gt;simulazione!T357,'domanda settimanale A41002300'!DK68,0)+IF('domanda settimanale A41002300'!DK69&gt;simulazione!T357,'domanda settimanale A41002300'!DK69,0)+IF('domanda settimanale A41002300'!DK70&gt;simulazione!T357,'domanda settimanale A41002300'!DK70,0)+IF('domanda settimanale A41002300'!DK71&gt;simulazione!T357,'domanda settimanale A41002300'!DK71,0)+IF('domanda settimanale A41002300'!DK72&gt;simulazione!T357,'domanda settimanale A41002300'!DK72,0)+IF('domanda settimanale A41002300'!DK73&gt;simulazione!T357,'domanda settimanale A41002300'!DK73,0)+IF('domanda settimanale A41002300'!DK74&gt;simulazione!T357,'domanda settimanale A41002300'!DK74,0)+IF('domanda settimanale A41002300'!DK75&gt;simulazione!T357,'domanda settimanale A41002300'!DK75,0)+IF('domanda settimanale A41002300'!DK76&gt;simulazione!T357,'domanda settimanale A41002300'!DK76,0)+IF('domanda settimanale A41002300'!DK77&gt;simulazione!T357,'domanda settimanale A41002300'!DK77,0)+IF('domanda settimanale A41002300'!DK78&gt;simulazione!T357,'domanda settimanale A41002300'!DK78,0)+IF('domanda settimanale A41002300'!DK79&gt;simulazione!T357,'domanda settimanale A41002300'!DK79,0)+IF('domanda settimanale A41002300'!DK80&gt;simulazione!T357,'domanda settimanale A41002300'!DK80,0)+IF('domanda settimanale A41002300'!DK81&gt;simulazione!T357,'domanda settimanale A41002300'!DK81,0)+IF('domanda settimanale A41002300'!DK82&gt;simulazione!T357,'domanda settimanale A41002300'!DK82,0)+IF('domanda settimanale A41002300'!DK83&gt;simulazione!T357,'domanda settimanale A41002300'!DK83,0)+IF('domanda settimanale A41002300'!DK84&gt;simulazione!T357,'domanda settimanale A41002300'!DK84,0)+IF('domanda settimanale A41002300'!DK85&gt;simulazione!T357,'domanda settimanale A41002300'!DK85,0)+IF('domanda settimanale A41002300'!DK86&gt;simulazione!T357,'domanda settimanale A41002300'!DK86,0)+IF('domanda settimanale A41002300'!DK87&gt;simulazione!T357,'domanda settimanale A41002300'!DK87,0)+IF('domanda settimanale A41002300'!DK88&gt;simulazione!T357,'domanda settimanale A41002300'!DK88,0)+IF('domanda settimanale A41002300'!DK89&gt;simulazione!T357,'domanda settimanale A41002300'!DK89,0)+IF('domanda settimanale A41002300'!DK90&gt;simulazione!T357,'domanda settimanale A41002300'!DK90,0)+IF('domanda settimanale A41002300'!DK91&gt;simulazione!T357,'domanda settimanale A41002300'!DK91,0)+IF('domanda settimanale A41002300'!DK92&gt;simulazione!T357,'domanda settimanale A41002300'!DK92,0)+IF('domanda settimanale A41002300'!DK93&gt;simulazione!T357,'domanda settimanale A41002300'!DK93,0)+IF('domanda settimanale A41002300'!DK94&gt;simulazione!T357,'domanda settimanale A41002300'!DK94,0)+IF('domanda settimanale A41002300'!DK95&gt;simulazione!T357,'domanda settimanale A41002300'!DK95,0)+IF('domanda settimanale A41002300'!DK96&gt;simulazione!T357,'domanda settimanale A41002300'!DK96,0)+IF('domanda settimanale A41002300'!DK97&gt;simulazione!T357,'domanda settimanale A41002300'!DK97,0)+IF('domanda settimanale A41002300'!DK98&gt;simulazione!T357,'domanda settimanale A41002300'!DK98,0)+IF('domanda settimanale A41002300'!DK99&gt;simulazione!T357,'domanda settimanale A41002300'!DK99,0)+IF('domanda settimanale A41002300'!DK100&gt;simulazione!T357,'domanda settimanale A41002300'!DK100,0)+IF('domanda settimanale A41002300'!DK101&gt;simulazione!T357,'domanda settimanale A41002300'!DK101,0)+IF('domanda settimanale A41002300'!DK102&gt;simulazione!T357,'domanda settimanale A41002300'!DK102,0)+IF('domanda settimanale A41002300'!DK103&gt;simulazione!T357,'domanda settimanale A41002300'!DK103,0)+IF('domanda settimanale A41002300'!DK104&gt;simulazione!T357,'domanda settimanale A41002300'!DK104,0)+IF('domanda settimanale A41002300'!DK105&gt;simulazione!T357,'domanda settimanale A41002300'!DK105,0)+IF('domanda settimanale A41002300'!DK106&gt;simulazione!T357,'domanda settimanale A41002300'!DK106,0)+IF('domanda settimanale A41002300'!DK107&gt;simulazione!T357,'domanda settimanale A41002300'!DK107,0))</f>
        <v>2280.027</v>
      </c>
      <c r="M54" s="206">
        <f>'domanda settimanale A41002300'!DH47+IF('domanda settimanale A41002300'!DH48&gt;simulazione!T1603,'domanda settimanale A41002300'!DH48,0)+IF('domanda settimanale A41002300'!DH49&gt;simulazione!T1603,'domanda settimanale A41002300'!DH49,0)+IF('domanda settimanale A41002300'!DH50&gt;simulazione!T1603,'domanda settimanale A41002300'!DH50,0)+IF('domanda settimanale A41002300'!DH51&gt;simulazione!T1603,'domanda settimanale A41002300'!DH51,0)+IF('domanda settimanale A41002300'!DH52&gt;simulazione!T1603,'domanda settimanale A41002300'!DH52,0)+IF('domanda settimanale A41002300'!DH53&gt;simulazione!T1603,'domanda settimanale A41002300'!DH53,0)+IF('domanda settimanale A41002300'!DH54&gt;simulazione!T1603,'domanda settimanale A41002300'!DH54,0)+IF('domanda settimanale A41002300'!DH55&gt;simulazione!T1603,'domanda settimanale A41002300'!DH55,0)+IF('domanda settimanale A41002300'!DH56&gt;simulazione!T1603,'domanda settimanale A41002300'!DH56,0)+IF('domanda settimanale A41002300'!DH57&gt;simulazione!T1603,'domanda settimanale A41002300'!DH57,0)+IF('domanda settimanale A41002300'!DH58&gt;simulazione!T1603,'domanda settimanale A41002300'!DH58,0)+IF('domanda settimanale A41002300'!DH59&gt;simulazione!T1603,'domanda settimanale A41002300'!DH59,0)+IF('domanda settimanale A41002300'!DH60&gt;simulazione!T1603,'domanda settimanale A41002300'!DH60,0)+IF('domanda settimanale A41002300'!DH61&gt;simulazione!T1603,'domanda settimanale A41002300'!DH61,0)+IF('domanda settimanale A41002300'!DH62&gt;simulazione!T1603,'domanda settimanale A41002300'!DH62,0)+IF('domanda settimanale A41002300'!DH63&gt;simulazione!T1603,'domanda settimanale A41002300'!DH63,0)+IF('domanda settimanale A41002300'!DH64&gt;simulazione!T1603,'domanda settimanale A41002300'!DH64,0)+IF('domanda settimanale A41002300'!DH65&gt;simulazione!T1603,'domanda settimanale A41002300'!DH65,0)+IF('domanda settimanale A41002300'!DH66&gt;simulazione!T1603,'domanda settimanale A41002300'!DH66,0)+IF('domanda settimanale A41002300'!DH67&gt;simulazione!T1603,'domanda settimanale A41002300'!DH67,0)+IF('domanda settimanale A41002300'!DH68&gt;simulazione!T1603,'domanda settimanale A41002300'!DH68,0)+IF('domanda settimanale A41002300'!DH69&gt;simulazione!T1603,'domanda settimanale A41002300'!DH69,0)+IF('domanda settimanale A41002300'!DH70&gt;simulazione!T1603,'domanda settimanale A41002300'!DH70,0)+IF('domanda settimanale A41002300'!DH71&gt;simulazione!T1603,'domanda settimanale A41002300'!DH71,0)+IF('domanda settimanale A41002300'!DH72&gt;simulazione!T1603,'domanda settimanale A41002300'!DH72,0)+IF('domanda settimanale A41002300'!DH73&gt;simulazione!T1603,'domanda settimanale A41002300'!DH73,0)+IF('domanda settimanale A41002300'!DH74&gt;simulazione!T1603,'domanda settimanale A41002300'!DH74,0)+IF('domanda settimanale A41002300'!DH75&gt;simulazione!T1603,'domanda settimanale A41002300'!DH75,0)+IF('domanda settimanale A41002300'!DH76&gt;simulazione!T1603,'domanda settimanale A41002300'!DH76,0)+IF('domanda settimanale A41002300'!DH77&gt;simulazione!T1603,'domanda settimanale A41002300'!DH77,0)+IF('domanda settimanale A41002300'!DH78&gt;simulazione!T1603,'domanda settimanale A41002300'!DH78,0)+IF('domanda settimanale A41002300'!DH79&gt;simulazione!T1603,'domanda settimanale A41002300'!DH79,0)+IF('domanda settimanale A41002300'!DH80&gt;simulazione!T1603,'domanda settimanale A41002300'!DH80,0)+IF('domanda settimanale A41002300'!DH81&gt;simulazione!T1603,'domanda settimanale A41002300'!DH81,0)+IF('domanda settimanale A41002300'!DH82&gt;simulazione!T1603,'domanda settimanale A41002300'!DH82,0)+IF('domanda settimanale A41002300'!DH83&gt;simulazione!T1603,'domanda settimanale A41002300'!DH83,0)+IF('domanda settimanale A41002300'!DH84&gt;simulazione!T1603,'domanda settimanale A41002300'!DH84,0)+IF('domanda settimanale A41002300'!DH85&gt;simulazione!T1603,'domanda settimanale A41002300'!DH85,0)+IF('domanda settimanale A41002300'!DH86&gt;simulazione!T1603,'domanda settimanale A41002300'!DH86,0)+IF('domanda settimanale A41002300'!DH87&gt;simulazione!T1603,'domanda settimanale A41002300'!DH87,0)+IF('domanda settimanale A41002300'!DH88&gt;simulazione!T1603,'domanda settimanale A41002300'!DH88,0)+IF('domanda settimanale A41002300'!DH89&gt;simulazione!T1603,'domanda settimanale A41002300'!DH89,0)+IF('domanda settimanale A41002300'!DH90&gt;simulazione!T1603,'domanda settimanale A41002300'!DH90,0)+IF('domanda settimanale A41002300'!DH91&gt;simulazione!T1603,'domanda settimanale A41002300'!DH91,0)+IF('domanda settimanale A41002300'!DH92&gt;simulazione!T1603,'domanda settimanale A41002300'!DH92,0)+IF('domanda settimanale A41002300'!DH93&gt;simulazione!T1603,'domanda settimanale A41002300'!DH93,0)+IF('domanda settimanale A41002300'!DH94&gt;simulazione!T1603,'domanda settimanale A41002300'!DH94,0)+IF('domanda settimanale A41002300'!DH95&gt;simulazione!T1603,'domanda settimanale A41002300'!DH95,0)+IF('domanda settimanale A41002300'!DH96&gt;simulazione!T1603,'domanda settimanale A41002300'!DH96,0)+IF('domanda settimanale A41002300'!DH97&gt;simulazione!T1603,'domanda settimanale A41002300'!DH97,0)+IF('domanda settimanale A41002300'!DH98&gt;simulazione!T1603,'domanda settimanale A41002300'!DH98,0)+IF('domanda settimanale A41002300'!DH99&gt;simulazione!T1603,'domanda settimanale A41002300'!DH99,0)+IF('domanda settimanale A41002300'!DH100&gt;simulazione!T1603,'domanda settimanale A41002300'!DH100,0)+IF('domanda settimanale A41002300'!DH101&gt;simulazione!T1603,'domanda settimanale A41002300'!DH101,0)+IF('domanda settimanale A41002300'!DH102&gt;simulazione!T1603,'domanda settimanale A41002300'!DH102,0)+IF('domanda settimanale A41002300'!DH103&gt;simulazione!T1603,'domanda settimanale A41002300'!DH103,0)+IF('domanda settimanale A41002300'!DH104&gt;simulazione!T1603,'domanda settimanale A41002300'!DH104,0)+IF('domanda settimanale A41002300'!DH105&gt;simulazione!T1603,'domanda settimanale A41002300'!DH105,0)+IF('domanda settimanale A41002300'!DH106&gt;simulazione!T1603,'domanda settimanale A41002300'!DH106,0)+IF('domanda settimanale A41002300'!DH107&gt;simulazione!T1603,'domanda settimanale A41002300'!DH107,0)</f>
        <v>9204.0205714285712</v>
      </c>
      <c r="N54" s="129">
        <f>'domanda settimanale A41002300'!DR47+IF('domanda settimanale A41002300'!DR48&gt;simulazione!T1293,'domanda settimanale A41002300'!DR48,0)+IF('domanda settimanale A41002300'!DR49&gt;simulazione!T1293,'domanda settimanale A41002300'!DR49,0)+IF('domanda settimanale A41002300'!DR50&gt;simulazione!T1293,'domanda settimanale A41002300'!DR50,0)+IF('domanda settimanale A41002300'!DR51&gt;simulazione!T1293,'domanda settimanale A41002300'!DR51,0)+IF('domanda settimanale A41002300'!DR52&gt;simulazione!T1293,'domanda settimanale A41002300'!DR52,0)+IF('domanda settimanale A41002300'!DR53&gt;simulazione!T1293,'domanda settimanale A41002300'!DR53,0)+IF('domanda settimanale A41002300'!DR54&gt;simulazione!T1293,'domanda settimanale A41002300'!DR54,0)+IF('domanda settimanale A41002300'!DR55&gt;simulazione!T1293,'domanda settimanale A41002300'!DR55,0)+IF('domanda settimanale A41002300'!DR56&gt;simulazione!T1293,'domanda settimanale A41002300'!DR56,0)+IF('domanda settimanale A41002300'!DR57&gt;simulazione!T1293,'domanda settimanale A41002300'!DR57,0)+IF('domanda settimanale A41002300'!DR58&gt;simulazione!T1293,'domanda settimanale A41002300'!DR58,0)+IF('domanda settimanale A41002300'!DR59&gt;simulazione!T1293,'domanda settimanale A41002300'!DR59,0)+IF('domanda settimanale A41002300'!DR60&gt;simulazione!T1293,'domanda settimanale A41002300'!DR60,0)+IF('domanda settimanale A41002300'!DR61&gt;simulazione!T1293,'domanda settimanale A41002300'!DR61,0)+IF('domanda settimanale A41002300'!DR62&gt;simulazione!T1293,'domanda settimanale A41002300'!DR62,0)+IF('domanda settimanale A41002300'!DR63&gt;simulazione!T1293,'domanda settimanale A41002300'!DR63,0)+IF('domanda settimanale A41002300'!DR64&gt;simulazione!T1293,'domanda settimanale A41002300'!DR64,0)+IF('domanda settimanale A41002300'!DR65&gt;simulazione!T1293,'domanda settimanale A41002300'!DR65,0)+IF('domanda settimanale A41002300'!DR66&gt;simulazione!T1293,'domanda settimanale A41002300'!DR66,0)+IF('domanda settimanale A41002300'!DR67&gt;simulazione!T1293,'domanda settimanale A41002300'!DR67,0)+IF('domanda settimanale A41002300'!DR68&gt;simulazione!T1293,'domanda settimanale A41002300'!DR68,0)+IF('domanda settimanale A41002300'!DR69&gt;simulazione!T1293,'domanda settimanale A41002300'!DR69,0)+IF('domanda settimanale A41002300'!DR70&gt;simulazione!T1293,'domanda settimanale A41002300'!DR70,0)+IF('domanda settimanale A41002300'!DR71&gt;simulazione!T1293,'domanda settimanale A41002300'!DR71,0)+IF('domanda settimanale A41002300'!DR72&gt;simulazione!T1293,'domanda settimanale A41002300'!DR72,0)+IF('domanda settimanale A41002300'!DR73&gt;simulazione!T1293,'domanda settimanale A41002300'!DR73,0)+IF('domanda settimanale A41002300'!DR74&gt;simulazione!T1293,'domanda settimanale A41002300'!DR74,0)+IF('domanda settimanale A41002300'!DR75&gt;simulazione!T1293,'domanda settimanale A41002300'!DR75,0)+IF('domanda settimanale A41002300'!DR76&gt;simulazione!T1293,'domanda settimanale A41002300'!DR76,0)+IF('domanda settimanale A41002300'!DR77&gt;simulazione!T1293,'domanda settimanale A41002300'!DR77,0)+IF('domanda settimanale A41002300'!DR78&gt;simulazione!T1293,'domanda settimanale A41002300'!DR78,0)+IF('domanda settimanale A41002300'!DR79&gt;simulazione!T1293,'domanda settimanale A41002300'!DR79,0)+IF('domanda settimanale A41002300'!DR80&gt;simulazione!T1293,'domanda settimanale A41002300'!DR80,0)+IF('domanda settimanale A41002300'!DR81&gt;simulazione!T1293,'domanda settimanale A41002300'!DR81,0)+IF('domanda settimanale A41002300'!DR82&gt;simulazione!T1293,'domanda settimanale A41002300'!DR82,0)</f>
        <v>596.0145</v>
      </c>
    </row>
    <row r="55" spans="3:14">
      <c r="C55" s="3" t="s">
        <v>130</v>
      </c>
      <c r="D55" s="173">
        <f>_xlfn.CEILING.MATH('domanda settimanale A41002300'!DB48+IF('domanda settimanale A41002300'!DB49&gt;simulazione!S47,'domanda settimanale A41002300'!DB49,0)+IF('domanda settimanale A41002300'!DB50&gt;simulazione!S47,'domanda settimanale A41002300'!DB50,0)+IF('domanda settimanale A41002300'!DB51&gt;simulazione!S47,'domanda settimanale A41002300'!DB51,0)+IF('domanda settimanale A41002300'!DB52&gt;simulazione!S47,'domanda settimanale A41002300'!DB52,0)+IF('domanda settimanale A41002300'!DB53&gt;simulazione!S47,'domanda settimanale A41002300'!DB53,0)+IF('domanda settimanale A41002300'!DB54&gt;simulazione!S47,'domanda settimanale A41002300'!DB54,0))</f>
        <v>131</v>
      </c>
      <c r="E55" s="173">
        <f>_xlfn.CEILING.MATH('domanda settimanale A41002300'!DC48+IF('domanda settimanale A41002300'!DC49&gt;simulazione!S203,'domanda settimanale A41002300'!DC49,0)+IF('domanda settimanale A41002300'!DC50&gt;simulazione!S203,'domanda settimanale A41002300'!DC50,0)+IF('domanda settimanale A41002300'!DC51&gt;simulazione!S203,'domanda settimanale A41002300'!DC51,0)+IF('domanda settimanale A41002300'!DC52&gt;simulazione!S203,'domanda settimanale A41002300'!DC52,0)+IF('domanda settimanale A41002300'!DC53&gt;simulazione!S203,'domanda settimanale A41002300'!DC53,0))</f>
        <v>131</v>
      </c>
      <c r="F55" s="5">
        <v>6765</v>
      </c>
      <c r="G55" s="5">
        <f>_xlfn.CEILING.MATH('domanda settimanale A41002300'!CJ48+IF('domanda settimanale A41002300'!CJ49&gt;simulazione!S671,'domanda settimanale A41002300'!CJ49,0)+IF('domanda settimanale A41002300'!CJ50&gt;simulazione!S671,'domanda settimanale A41002300'!CJ50,0)+IF('domanda settimanale A41002300'!CJ51&gt;simulazione!S671,'domanda settimanale A41002300'!CJ51,0)+IF('domanda settimanale A41002300'!CJ52&gt;simulazione!S671,'domanda settimanale A41002300'!CJ52,0)+IF('domanda settimanale A41002300'!CJ53&gt;simulazione!S671,'domanda settimanale A41002300'!CJ53,0))</f>
        <v>131</v>
      </c>
      <c r="H55" s="5">
        <f>_xlfn.CEILING.MATH('domanda settimanale A41002300'!CQ48+IF('domanda settimanale A41002300'!CQ49&gt;simulazione!S983,'domanda settimanale A41002300'!CQ49,0)+IF('domanda settimanale A41002300'!CQ50&gt;simulazione!S983,'domanda settimanale A41002300'!CQ50,0)+IF('domanda settimanale A41002300'!CQ51&gt;simulazione!S983,'domanda settimanale A41002300'!CQ51,0)+IF('domanda settimanale A41002300'!CQ52&gt;simulazione!S983,'domanda settimanale A41002300'!CQ52,0)+IF('domanda settimanale A41002300'!CQ53&gt;simulazione!S983,'domanda settimanale A41002300'!CQ53,0))</f>
        <v>131</v>
      </c>
      <c r="I55" s="5">
        <f>_xlfn.CEILING.MATH('domanda settimanale A41002300'!CR48+IF('domanda settimanale A41002300'!CR49&gt;simulazione!S983,'domanda settimanale A41002300'!CR49,0)+IF('domanda settimanale A41002300'!CR50&gt;simulazione!S983,'domanda settimanale A41002300'!CR50,0)+IF('domanda settimanale A41002300'!CR51&gt;simulazione!S983,'domanda settimanale A41002300'!CR51,0)+IF('domanda settimanale A41002300'!CR52&gt;simulazione!S983,'domanda settimanale A41002300'!CR52,0)+IF('domanda settimanale A41002300'!CR53&gt;simulazione!S983,'domanda settimanale A41002300'!CR53,0))</f>
        <v>131</v>
      </c>
      <c r="J55" s="206">
        <f>_xlfn.CEILING.MATH('domanda settimanale A41002300'!CU48+IF('domanda settimanale A41002300'!CU49&gt;simulazione!S513,'domanda settimanale A41002300'!CU49,0)+IF('domanda settimanale A41002300'!CU50&gt;simulazione!S513,'domanda settimanale A41002300'!CU50,0)+IF('domanda settimanale A41002300'!CU51&gt;simulazione!S513,'domanda settimanale A41002300'!CU51,0)+IF('domanda settimanale A41002300'!CU52&gt;simulazione!S513,'domanda settimanale A41002300'!CU52,0))</f>
        <v>113</v>
      </c>
      <c r="K55" s="206">
        <f>_xlfn.CEILING.MATH('domanda settimanale A41002300'!CV48+IF('domanda settimanale A41002300'!CV49&gt;simulazione!R1450,'domanda settimanale A41002300'!CV49,0)+IF('domanda settimanale A41002300'!CV50&gt;simulazione!R1450,'domanda settimanale A41002300'!CV50,0)+IF('domanda settimanale A41002300'!CV51&gt;simulazione!R1450,'domanda settimanale A41002300'!CV51,0)+IF('domanda settimanale A41002300'!CV52&gt;simulazione!R1450,'domanda settimanale A41002300'!CV52,0))</f>
        <v>19</v>
      </c>
      <c r="L55" s="206">
        <f>('domanda settimanale A41002300'!DK48+IF('domanda settimanale A41002300'!DK49&gt;simulazione!T358,'domanda settimanale A41002300'!DK49,0)+IF('domanda settimanale A41002300'!DK50&gt;simulazione!T358,'domanda settimanale A41002300'!DK50,0)+IF('domanda settimanale A41002300'!DK51&gt;simulazione!T358,'domanda settimanale A41002300'!DK51,0)+IF('domanda settimanale A41002300'!DK52&gt;simulazione!T358,'domanda settimanale A41002300'!DK52,0)+IF('domanda settimanale A41002300'!DK53&gt;simulazione!T358,'domanda settimanale A41002300'!DK53,0)+IF('domanda settimanale A41002300'!DK54&gt;simulazione!T358,'domanda settimanale A41002300'!DK54,0)+IF('domanda settimanale A41002300'!DK55&gt;simulazione!T358,'domanda settimanale A41002300'!DK55,0)+IF('domanda settimanale A41002300'!DK56&gt;simulazione!T358,'domanda settimanale A41002300'!DK56,0)+IF('domanda settimanale A41002300'!DK57&gt;simulazione!T358,'domanda settimanale A41002300'!DK57,0)+IF('domanda settimanale A41002300'!DK58&gt;simulazione!T358,'domanda settimanale A41002300'!DK58,0)+IF('domanda settimanale A41002300'!DK59&gt;simulazione!T358,'domanda settimanale A41002300'!DK59,0)+IF('domanda settimanale A41002300'!DK60&gt;simulazione!T358,'domanda settimanale A41002300'!DK60,0)+IF('domanda settimanale A41002300'!DK61&gt;simulazione!T358,'domanda settimanale A41002300'!DK61,0)+IF('domanda settimanale A41002300'!DK62&gt;simulazione!T358,'domanda settimanale A41002300'!DK62,0)+IF('domanda settimanale A41002300'!DK63&gt;simulazione!T358,'domanda settimanale A41002300'!DK63,0)+IF('domanda settimanale A41002300'!DK64&gt;simulazione!T358,'domanda settimanale A41002300'!DK64,0)+IF('domanda settimanale A41002300'!DK65&gt;simulazione!T358,'domanda settimanale A41002300'!DK65,0)+IF('domanda settimanale A41002300'!DK66&gt;simulazione!T358,'domanda settimanale A41002300'!DK66,0)+IF('domanda settimanale A41002300'!DK67&gt;simulazione!T358,'domanda settimanale A41002300'!DK67,0)+IF('domanda settimanale A41002300'!DK68&gt;simulazione!T358,'domanda settimanale A41002300'!DK68,0)+IF('domanda settimanale A41002300'!DK69&gt;simulazione!T358,'domanda settimanale A41002300'!DK69,0)+IF('domanda settimanale A41002300'!DK70&gt;simulazione!T358,'domanda settimanale A41002300'!DK70,0)+IF('domanda settimanale A41002300'!DK71&gt;simulazione!T358,'domanda settimanale A41002300'!DK71,0)+IF('domanda settimanale A41002300'!DK72&gt;simulazione!T358,'domanda settimanale A41002300'!DK72,0)+IF('domanda settimanale A41002300'!DK73&gt;simulazione!T358,'domanda settimanale A41002300'!DK73,0)+IF('domanda settimanale A41002300'!DK74&gt;simulazione!T358,'domanda settimanale A41002300'!DK74,0)+IF('domanda settimanale A41002300'!DK75&gt;simulazione!T358,'domanda settimanale A41002300'!DK75,0)+IF('domanda settimanale A41002300'!DK76&gt;simulazione!T358,'domanda settimanale A41002300'!DK76,0)+IF('domanda settimanale A41002300'!DK77&gt;simulazione!T358,'domanda settimanale A41002300'!DK77,0)+IF('domanda settimanale A41002300'!DK78&gt;simulazione!T358,'domanda settimanale A41002300'!DK78,0)+IF('domanda settimanale A41002300'!DK79&gt;simulazione!T358,'domanda settimanale A41002300'!DK79,0)+IF('domanda settimanale A41002300'!DK80&gt;simulazione!T358,'domanda settimanale A41002300'!DK80,0)+IF('domanda settimanale A41002300'!DK81&gt;simulazione!T358,'domanda settimanale A41002300'!DK81,0)+IF('domanda settimanale A41002300'!DK82&gt;simulazione!T358,'domanda settimanale A41002300'!DK82,0)+IF('domanda settimanale A41002300'!DK83&gt;simulazione!T358,'domanda settimanale A41002300'!DK83,0)+IF('domanda settimanale A41002300'!DK84&gt;simulazione!T358,'domanda settimanale A41002300'!DK84,0)+IF('domanda settimanale A41002300'!DK85&gt;simulazione!T358,'domanda settimanale A41002300'!DK85,0)+IF('domanda settimanale A41002300'!DK86&gt;simulazione!T358,'domanda settimanale A41002300'!DK86,0)+IF('domanda settimanale A41002300'!DK87&gt;simulazione!T358,'domanda settimanale A41002300'!DK87,0)+IF('domanda settimanale A41002300'!DK88&gt;simulazione!T358,'domanda settimanale A41002300'!DK88,0)+IF('domanda settimanale A41002300'!DK89&gt;simulazione!T358,'domanda settimanale A41002300'!DK89,0)+IF('domanda settimanale A41002300'!DK90&gt;simulazione!T358,'domanda settimanale A41002300'!DK90,0)+IF('domanda settimanale A41002300'!DK91&gt;simulazione!T358,'domanda settimanale A41002300'!DK91,0)+IF('domanda settimanale A41002300'!DK92&gt;simulazione!T358,'domanda settimanale A41002300'!DK92,0)+IF('domanda settimanale A41002300'!DK93&gt;simulazione!T358,'domanda settimanale A41002300'!DK93,0)+IF('domanda settimanale A41002300'!DK94&gt;simulazione!T358,'domanda settimanale A41002300'!DK94,0)+IF('domanda settimanale A41002300'!DK95&gt;simulazione!T358,'domanda settimanale A41002300'!DK95,0)+IF('domanda settimanale A41002300'!DK96&gt;simulazione!T358,'domanda settimanale A41002300'!DK96,0)+IF('domanda settimanale A41002300'!DK97&gt;simulazione!T358,'domanda settimanale A41002300'!DK97,0)+IF('domanda settimanale A41002300'!DK98&gt;simulazione!T358,'domanda settimanale A41002300'!DK98,0)+IF('domanda settimanale A41002300'!DK99&gt;simulazione!T358,'domanda settimanale A41002300'!DK99,0)+IF('domanda settimanale A41002300'!DK100&gt;simulazione!T358,'domanda settimanale A41002300'!DK100,0)+IF('domanda settimanale A41002300'!DK101&gt;simulazione!T358,'domanda settimanale A41002300'!DK101,0)+IF('domanda settimanale A41002300'!DK102&gt;simulazione!T358,'domanda settimanale A41002300'!DK102,0)+IF('domanda settimanale A41002300'!DK103&gt;simulazione!T358,'domanda settimanale A41002300'!DK103,0)+IF('domanda settimanale A41002300'!DK104&gt;simulazione!T358,'domanda settimanale A41002300'!DK104,0)+IF('domanda settimanale A41002300'!DK105&gt;simulazione!T358,'domanda settimanale A41002300'!DK105,0)+IF('domanda settimanale A41002300'!DK106&gt;simulazione!T358,'domanda settimanale A41002300'!DK106,0)+IF('domanda settimanale A41002300'!DK107&gt;simulazione!T358,'domanda settimanale A41002300'!DK107,0)+IF('domanda settimanale A41002300'!DK108&gt;simulazione!T358,'domanda settimanale A41002300'!DK108,0))</f>
        <v>2280.027</v>
      </c>
      <c r="M55" s="206">
        <f>'domanda settimanale A41002300'!DH48+IF('domanda settimanale A41002300'!DH49&gt;simulazione!T1604,'domanda settimanale A41002300'!DH49,0)+IF('domanda settimanale A41002300'!DH50&gt;simulazione!T1604,'domanda settimanale A41002300'!DH50,0)+IF('domanda settimanale A41002300'!DH51&gt;simulazione!T1604,'domanda settimanale A41002300'!DH51,0)+IF('domanda settimanale A41002300'!DH52&gt;simulazione!T1604,'domanda settimanale A41002300'!DH52,0)+IF('domanda settimanale A41002300'!DH53&gt;simulazione!T1604,'domanda settimanale A41002300'!DH53,0)+IF('domanda settimanale A41002300'!DH54&gt;simulazione!T1604,'domanda settimanale A41002300'!DH54,0)+IF('domanda settimanale A41002300'!DH55&gt;simulazione!T1604,'domanda settimanale A41002300'!DH55,0)+IF('domanda settimanale A41002300'!DH56&gt;simulazione!T1604,'domanda settimanale A41002300'!DH56,0)+IF('domanda settimanale A41002300'!DH57&gt;simulazione!T1604,'domanda settimanale A41002300'!DH57,0)+IF('domanda settimanale A41002300'!DH58&gt;simulazione!T1604,'domanda settimanale A41002300'!DH58,0)+IF('domanda settimanale A41002300'!DH59&gt;simulazione!T1604,'domanda settimanale A41002300'!DH59,0)+IF('domanda settimanale A41002300'!DH60&gt;simulazione!T1604,'domanda settimanale A41002300'!DH60,0)+IF('domanda settimanale A41002300'!DH61&gt;simulazione!T1604,'domanda settimanale A41002300'!DH61,0)+IF('domanda settimanale A41002300'!DH62&gt;simulazione!T1604,'domanda settimanale A41002300'!DH62,0)+IF('domanda settimanale A41002300'!DH63&gt;simulazione!T1604,'domanda settimanale A41002300'!DH63,0)+IF('domanda settimanale A41002300'!DH64&gt;simulazione!T1604,'domanda settimanale A41002300'!DH64,0)+IF('domanda settimanale A41002300'!DH65&gt;simulazione!T1604,'domanda settimanale A41002300'!DH65,0)+IF('domanda settimanale A41002300'!DH66&gt;simulazione!T1604,'domanda settimanale A41002300'!DH66,0)+IF('domanda settimanale A41002300'!DH67&gt;simulazione!T1604,'domanda settimanale A41002300'!DH67,0)+IF('domanda settimanale A41002300'!DH68&gt;simulazione!T1604,'domanda settimanale A41002300'!DH68,0)+IF('domanda settimanale A41002300'!DH69&gt;simulazione!T1604,'domanda settimanale A41002300'!DH69,0)+IF('domanda settimanale A41002300'!DH70&gt;simulazione!T1604,'domanda settimanale A41002300'!DH70,0)+IF('domanda settimanale A41002300'!DH71&gt;simulazione!T1604,'domanda settimanale A41002300'!DH71,0)+IF('domanda settimanale A41002300'!DH72&gt;simulazione!T1604,'domanda settimanale A41002300'!DH72,0)+IF('domanda settimanale A41002300'!DH73&gt;simulazione!T1604,'domanda settimanale A41002300'!DH73,0)+IF('domanda settimanale A41002300'!DH74&gt;simulazione!T1604,'domanda settimanale A41002300'!DH74,0)+IF('domanda settimanale A41002300'!DH75&gt;simulazione!T1604,'domanda settimanale A41002300'!DH75,0)+IF('domanda settimanale A41002300'!DH76&gt;simulazione!T1604,'domanda settimanale A41002300'!DH76,0)+IF('domanda settimanale A41002300'!DH77&gt;simulazione!T1604,'domanda settimanale A41002300'!DH77,0)+IF('domanda settimanale A41002300'!DH78&gt;simulazione!T1604,'domanda settimanale A41002300'!DH78,0)+IF('domanda settimanale A41002300'!DH79&gt;simulazione!T1604,'domanda settimanale A41002300'!DH79,0)+IF('domanda settimanale A41002300'!DH80&gt;simulazione!T1604,'domanda settimanale A41002300'!DH80,0)+IF('domanda settimanale A41002300'!DH81&gt;simulazione!T1604,'domanda settimanale A41002300'!DH81,0)+IF('domanda settimanale A41002300'!DH82&gt;simulazione!T1604,'domanda settimanale A41002300'!DH82,0)+IF('domanda settimanale A41002300'!DH83&gt;simulazione!T1604,'domanda settimanale A41002300'!DH83,0)+IF('domanda settimanale A41002300'!DH84&gt;simulazione!T1604,'domanda settimanale A41002300'!DH84,0)+IF('domanda settimanale A41002300'!DH85&gt;simulazione!T1604,'domanda settimanale A41002300'!DH85,0)+IF('domanda settimanale A41002300'!DH86&gt;simulazione!T1604,'domanda settimanale A41002300'!DH86,0)+IF('domanda settimanale A41002300'!DH87&gt;simulazione!T1604,'domanda settimanale A41002300'!DH87,0)+IF('domanda settimanale A41002300'!DH88&gt;simulazione!T1604,'domanda settimanale A41002300'!DH88,0)+IF('domanda settimanale A41002300'!DH89&gt;simulazione!T1604,'domanda settimanale A41002300'!DH89,0)+IF('domanda settimanale A41002300'!DH90&gt;simulazione!T1604,'domanda settimanale A41002300'!DH90,0)+IF('domanda settimanale A41002300'!DH91&gt;simulazione!T1604,'domanda settimanale A41002300'!DH91,0)+IF('domanda settimanale A41002300'!DH92&gt;simulazione!T1604,'domanda settimanale A41002300'!DH92,0)+IF('domanda settimanale A41002300'!DH93&gt;simulazione!T1604,'domanda settimanale A41002300'!DH93,0)+IF('domanda settimanale A41002300'!DH94&gt;simulazione!T1604,'domanda settimanale A41002300'!DH94,0)+IF('domanda settimanale A41002300'!DH95&gt;simulazione!T1604,'domanda settimanale A41002300'!DH95,0)+IF('domanda settimanale A41002300'!DH96&gt;simulazione!T1604,'domanda settimanale A41002300'!DH96,0)+IF('domanda settimanale A41002300'!DH97&gt;simulazione!T1604,'domanda settimanale A41002300'!DH97,0)+IF('domanda settimanale A41002300'!DH98&gt;simulazione!T1604,'domanda settimanale A41002300'!DH98,0)+IF('domanda settimanale A41002300'!DH99&gt;simulazione!T1604,'domanda settimanale A41002300'!DH99,0)+IF('domanda settimanale A41002300'!DH100&gt;simulazione!T1604,'domanda settimanale A41002300'!DH100,0)+IF('domanda settimanale A41002300'!DH101&gt;simulazione!T1604,'domanda settimanale A41002300'!DH101,0)+IF('domanda settimanale A41002300'!DH102&gt;simulazione!T1604,'domanda settimanale A41002300'!DH102,0)+IF('domanda settimanale A41002300'!DH103&gt;simulazione!T1604,'domanda settimanale A41002300'!DH103,0)+IF('domanda settimanale A41002300'!DH104&gt;simulazione!T1604,'domanda settimanale A41002300'!DH104,0)+IF('domanda settimanale A41002300'!DH105&gt;simulazione!T1604,'domanda settimanale A41002300'!DH105,0)+IF('domanda settimanale A41002300'!DH106&gt;simulazione!T1604,'domanda settimanale A41002300'!DH106,0)+IF('domanda settimanale A41002300'!DH107&gt;simulazione!T1604,'domanda settimanale A41002300'!DH107,0)+IF('domanda settimanale A41002300'!DH108&gt;simulazione!T1604,'domanda settimanale A41002300'!DH108,0)</f>
        <v>9204.0205714285712</v>
      </c>
      <c r="N55" s="129">
        <f>'domanda settimanale A41002300'!DR48+IF('domanda settimanale A41002300'!DR49&gt;simulazione!T1294,'domanda settimanale A41002300'!DR49,0)+IF('domanda settimanale A41002300'!DR50&gt;simulazione!T1294,'domanda settimanale A41002300'!DR50,0)+IF('domanda settimanale A41002300'!DR51&gt;simulazione!T1294,'domanda settimanale A41002300'!DR51,0)+IF('domanda settimanale A41002300'!DR52&gt;simulazione!T1294,'domanda settimanale A41002300'!DR52,0)+IF('domanda settimanale A41002300'!DR53&gt;simulazione!T1294,'domanda settimanale A41002300'!DR53,0)+IF('domanda settimanale A41002300'!DR54&gt;simulazione!T1294,'domanda settimanale A41002300'!DR54,0)+IF('domanda settimanale A41002300'!DR55&gt;simulazione!T1294,'domanda settimanale A41002300'!DR55,0)+IF('domanda settimanale A41002300'!DR56&gt;simulazione!T1294,'domanda settimanale A41002300'!DR56,0)+IF('domanda settimanale A41002300'!DR57&gt;simulazione!T1294,'domanda settimanale A41002300'!DR57,0)+IF('domanda settimanale A41002300'!DR58&gt;simulazione!T1294,'domanda settimanale A41002300'!DR58,0)+IF('domanda settimanale A41002300'!DR59&gt;simulazione!T1294,'domanda settimanale A41002300'!DR59,0)+IF('domanda settimanale A41002300'!DR60&gt;simulazione!T1294,'domanda settimanale A41002300'!DR60,0)+IF('domanda settimanale A41002300'!DR61&gt;simulazione!T1294,'domanda settimanale A41002300'!DR61,0)+IF('domanda settimanale A41002300'!DR62&gt;simulazione!T1294,'domanda settimanale A41002300'!DR62,0)+IF('domanda settimanale A41002300'!DR63&gt;simulazione!T1294,'domanda settimanale A41002300'!DR63,0)+IF('domanda settimanale A41002300'!DR64&gt;simulazione!T1294,'domanda settimanale A41002300'!DR64,0)+IF('domanda settimanale A41002300'!DR65&gt;simulazione!T1294,'domanda settimanale A41002300'!DR65,0)+IF('domanda settimanale A41002300'!DR66&gt;simulazione!T1294,'domanda settimanale A41002300'!DR66,0)+IF('domanda settimanale A41002300'!DR67&gt;simulazione!T1294,'domanda settimanale A41002300'!DR67,0)+IF('domanda settimanale A41002300'!DR68&gt;simulazione!T1294,'domanda settimanale A41002300'!DR68,0)+IF('domanda settimanale A41002300'!DR69&gt;simulazione!T1294,'domanda settimanale A41002300'!DR69,0)+IF('domanda settimanale A41002300'!DR70&gt;simulazione!T1294,'domanda settimanale A41002300'!DR70,0)+IF('domanda settimanale A41002300'!DR71&gt;simulazione!T1294,'domanda settimanale A41002300'!DR71,0)+IF('domanda settimanale A41002300'!DR72&gt;simulazione!T1294,'domanda settimanale A41002300'!DR72,0)+IF('domanda settimanale A41002300'!DR73&gt;simulazione!T1294,'domanda settimanale A41002300'!DR73,0)+IF('domanda settimanale A41002300'!DR74&gt;simulazione!T1294,'domanda settimanale A41002300'!DR74,0)+IF('domanda settimanale A41002300'!DR75&gt;simulazione!T1294,'domanda settimanale A41002300'!DR75,0)+IF('domanda settimanale A41002300'!DR76&gt;simulazione!T1294,'domanda settimanale A41002300'!DR76,0)+IF('domanda settimanale A41002300'!DR77&gt;simulazione!T1294,'domanda settimanale A41002300'!DR77,0)+IF('domanda settimanale A41002300'!DR78&gt;simulazione!T1294,'domanda settimanale A41002300'!DR78,0)+IF('domanda settimanale A41002300'!DR79&gt;simulazione!T1294,'domanda settimanale A41002300'!DR79,0)+IF('domanda settimanale A41002300'!DR80&gt;simulazione!T1294,'domanda settimanale A41002300'!DR80,0)+IF('domanda settimanale A41002300'!DR81&gt;simulazione!T1294,'domanda settimanale A41002300'!DR81,0)+IF('domanda settimanale A41002300'!DR82&gt;simulazione!T1294,'domanda settimanale A41002300'!DR82,0)+IF('domanda settimanale A41002300'!DR83&gt;simulazione!T1294,'domanda settimanale A41002300'!DR83,0)</f>
        <v>596.0145</v>
      </c>
    </row>
    <row r="56" spans="3:14">
      <c r="C56" s="3" t="s">
        <v>131</v>
      </c>
      <c r="D56" s="173">
        <f>_xlfn.CEILING.MATH('domanda settimanale A41002300'!DB49+IF('domanda settimanale A41002300'!DB50&gt;simulazione!S48,'domanda settimanale A41002300'!DB50,0)+IF('domanda settimanale A41002300'!DB51&gt;simulazione!S48,'domanda settimanale A41002300'!DB51,0)+IF('domanda settimanale A41002300'!DB52&gt;simulazione!S48,'domanda settimanale A41002300'!DB52,0)+IF('domanda settimanale A41002300'!DB53&gt;simulazione!S48,'domanda settimanale A41002300'!DB53,0)+IF('domanda settimanale A41002300'!DB54&gt;simulazione!S48,'domanda settimanale A41002300'!DB54,0)+IF('domanda settimanale A41002300'!DB55&gt;simulazione!S48,'domanda settimanale A41002300'!DB55,0))</f>
        <v>131</v>
      </c>
      <c r="E56" s="173">
        <f>_xlfn.CEILING.MATH('domanda settimanale A41002300'!DC49+IF('domanda settimanale A41002300'!DC50&gt;simulazione!S204,'domanda settimanale A41002300'!DC50,0)+IF('domanda settimanale A41002300'!DC51&gt;simulazione!S204,'domanda settimanale A41002300'!DC51,0)+IF('domanda settimanale A41002300'!DC52&gt;simulazione!S204,'domanda settimanale A41002300'!DC52,0)+IF('domanda settimanale A41002300'!DC53&gt;simulazione!S204,'domanda settimanale A41002300'!DC53,0)+IF('domanda settimanale A41002300'!DC54&gt;simulazione!S204,'domanda settimanale A41002300'!DC54,0))</f>
        <v>131</v>
      </c>
      <c r="F56" s="5">
        <v>6765</v>
      </c>
      <c r="G56" s="5">
        <f>_xlfn.CEILING.MATH('domanda settimanale A41002300'!CJ49+IF('domanda settimanale A41002300'!CJ50&gt;simulazione!S672,'domanda settimanale A41002300'!CJ50,0)+IF('domanda settimanale A41002300'!CJ51&gt;simulazione!S672,'domanda settimanale A41002300'!CJ51,0)+IF('domanda settimanale A41002300'!CJ52&gt;simulazione!S672,'domanda settimanale A41002300'!CJ52,0)+IF('domanda settimanale A41002300'!CJ53&gt;simulazione!S672,'domanda settimanale A41002300'!CJ53,0)+IF('domanda settimanale A41002300'!CJ54&gt;simulazione!S672,'domanda settimanale A41002300'!CJ54,0))</f>
        <v>131</v>
      </c>
      <c r="H56" s="5">
        <f>_xlfn.CEILING.MATH('domanda settimanale A41002300'!CQ49+IF('domanda settimanale A41002300'!CQ50&gt;simulazione!S984,'domanda settimanale A41002300'!CQ50,0)+IF('domanda settimanale A41002300'!CQ51&gt;simulazione!S984,'domanda settimanale A41002300'!CQ51,0)+IF('domanda settimanale A41002300'!CQ52&gt;simulazione!S984,'domanda settimanale A41002300'!CQ52,0)+IF('domanda settimanale A41002300'!CQ53&gt;simulazione!S984,'domanda settimanale A41002300'!CQ53,0)+IF('domanda settimanale A41002300'!CQ54&gt;simulazione!S984,'domanda settimanale A41002300'!CQ54,0))</f>
        <v>131</v>
      </c>
      <c r="I56" s="5">
        <f>_xlfn.CEILING.MATH('domanda settimanale A41002300'!CR49+IF('domanda settimanale A41002300'!CR50&gt;simulazione!S984,'domanda settimanale A41002300'!CR50,0)+IF('domanda settimanale A41002300'!CR51&gt;simulazione!S984,'domanda settimanale A41002300'!CR51,0)+IF('domanda settimanale A41002300'!CR52&gt;simulazione!S984,'domanda settimanale A41002300'!CR52,0)+IF('domanda settimanale A41002300'!CR53&gt;simulazione!S984,'domanda settimanale A41002300'!CR53,0)+IF('domanda settimanale A41002300'!CR54&gt;simulazione!S984,'domanda settimanale A41002300'!CR54,0))</f>
        <v>131</v>
      </c>
      <c r="J56" s="206">
        <f>_xlfn.CEILING.MATH('domanda settimanale A41002300'!CU49+IF('domanda settimanale A41002300'!CU50&gt;simulazione!S514,'domanda settimanale A41002300'!CU50,0)+IF('domanda settimanale A41002300'!CU51&gt;simulazione!S514,'domanda settimanale A41002300'!CU51,0)+IF('domanda settimanale A41002300'!CU52&gt;simulazione!S514,'domanda settimanale A41002300'!CU52,0)+IF('domanda settimanale A41002300'!CU53&gt;simulazione!S514,'domanda settimanale A41002300'!CU53,0))</f>
        <v>113</v>
      </c>
      <c r="K56" s="206">
        <f>_xlfn.CEILING.MATH('domanda settimanale A41002300'!CV49+IF('domanda settimanale A41002300'!CV50&gt;simulazione!R1451,'domanda settimanale A41002300'!CV50,0)+IF('domanda settimanale A41002300'!CV51&gt;simulazione!R1451,'domanda settimanale A41002300'!CV51,0)+IF('domanda settimanale A41002300'!CV52&gt;simulazione!R1451,'domanda settimanale A41002300'!CV52,0)+IF('domanda settimanale A41002300'!CV53&gt;simulazione!R1451,'domanda settimanale A41002300'!CV53,0))</f>
        <v>19</v>
      </c>
      <c r="L56" s="206">
        <f>('domanda settimanale A41002300'!DK49+IF('domanda settimanale A41002300'!DK50&gt;simulazione!T359,'domanda settimanale A41002300'!DK50,0)+IF('domanda settimanale A41002300'!DK51&gt;simulazione!T359,'domanda settimanale A41002300'!DK51,0)+IF('domanda settimanale A41002300'!DK52&gt;simulazione!T359,'domanda settimanale A41002300'!DK52,0)+IF('domanda settimanale A41002300'!DK53&gt;simulazione!T359,'domanda settimanale A41002300'!DK53,0)+IF('domanda settimanale A41002300'!DK54&gt;simulazione!T359,'domanda settimanale A41002300'!DK54,0)+IF('domanda settimanale A41002300'!DK55&gt;simulazione!T359,'domanda settimanale A41002300'!DK55,0)+IF('domanda settimanale A41002300'!DK56&gt;simulazione!T359,'domanda settimanale A41002300'!DK56,0)+IF('domanda settimanale A41002300'!DK57&gt;simulazione!T359,'domanda settimanale A41002300'!DK57,0)+IF('domanda settimanale A41002300'!DK58&gt;simulazione!T359,'domanda settimanale A41002300'!DK58,0)+IF('domanda settimanale A41002300'!DK59&gt;simulazione!T359,'domanda settimanale A41002300'!DK59,0)+IF('domanda settimanale A41002300'!DK60&gt;simulazione!T359,'domanda settimanale A41002300'!DK60,0)+IF('domanda settimanale A41002300'!DK61&gt;simulazione!T359,'domanda settimanale A41002300'!DK61,0)+IF('domanda settimanale A41002300'!DK62&gt;simulazione!T359,'domanda settimanale A41002300'!DK62,0)+IF('domanda settimanale A41002300'!DK63&gt;simulazione!T359,'domanda settimanale A41002300'!DK63,0)+IF('domanda settimanale A41002300'!DK64&gt;simulazione!T359,'domanda settimanale A41002300'!DK64,0)+IF('domanda settimanale A41002300'!DK65&gt;simulazione!T359,'domanda settimanale A41002300'!DK65,0)+IF('domanda settimanale A41002300'!DK66&gt;simulazione!T359,'domanda settimanale A41002300'!DK66,0)+IF('domanda settimanale A41002300'!DK67&gt;simulazione!T359,'domanda settimanale A41002300'!DK67,0)+IF('domanda settimanale A41002300'!DK68&gt;simulazione!T359,'domanda settimanale A41002300'!DK68,0)+IF('domanda settimanale A41002300'!DK69&gt;simulazione!T359,'domanda settimanale A41002300'!DK69,0)+IF('domanda settimanale A41002300'!DK70&gt;simulazione!T359,'domanda settimanale A41002300'!DK70,0)+IF('domanda settimanale A41002300'!DK71&gt;simulazione!T359,'domanda settimanale A41002300'!DK71,0)+IF('domanda settimanale A41002300'!DK72&gt;simulazione!T359,'domanda settimanale A41002300'!DK72,0)+IF('domanda settimanale A41002300'!DK73&gt;simulazione!T359,'domanda settimanale A41002300'!DK73,0)+IF('domanda settimanale A41002300'!DK74&gt;simulazione!T359,'domanda settimanale A41002300'!DK74,0)+IF('domanda settimanale A41002300'!DK75&gt;simulazione!T359,'domanda settimanale A41002300'!DK75,0)+IF('domanda settimanale A41002300'!DK76&gt;simulazione!T359,'domanda settimanale A41002300'!DK76,0)+IF('domanda settimanale A41002300'!DK77&gt;simulazione!T359,'domanda settimanale A41002300'!DK77,0)+IF('domanda settimanale A41002300'!DK78&gt;simulazione!T359,'domanda settimanale A41002300'!DK78,0)+IF('domanda settimanale A41002300'!DK79&gt;simulazione!T359,'domanda settimanale A41002300'!DK79,0)+IF('domanda settimanale A41002300'!DK80&gt;simulazione!T359,'domanda settimanale A41002300'!DK80,0)+IF('domanda settimanale A41002300'!DK81&gt;simulazione!T359,'domanda settimanale A41002300'!DK81,0)+IF('domanda settimanale A41002300'!DK82&gt;simulazione!T359,'domanda settimanale A41002300'!DK82,0)+IF('domanda settimanale A41002300'!DK83&gt;simulazione!T359,'domanda settimanale A41002300'!DK83,0)+IF('domanda settimanale A41002300'!DK84&gt;simulazione!T359,'domanda settimanale A41002300'!DK84,0)+IF('domanda settimanale A41002300'!DK85&gt;simulazione!T359,'domanda settimanale A41002300'!DK85,0)+IF('domanda settimanale A41002300'!DK86&gt;simulazione!T359,'domanda settimanale A41002300'!DK86,0)+IF('domanda settimanale A41002300'!DK87&gt;simulazione!T359,'domanda settimanale A41002300'!DK87,0)+IF('domanda settimanale A41002300'!DK88&gt;simulazione!T359,'domanda settimanale A41002300'!DK88,0)+IF('domanda settimanale A41002300'!DK89&gt;simulazione!T359,'domanda settimanale A41002300'!DK89,0)+IF('domanda settimanale A41002300'!DK90&gt;simulazione!T359,'domanda settimanale A41002300'!DK90,0)+IF('domanda settimanale A41002300'!DK91&gt;simulazione!T359,'domanda settimanale A41002300'!DK91,0)+IF('domanda settimanale A41002300'!DK92&gt;simulazione!T359,'domanda settimanale A41002300'!DK92,0)+IF('domanda settimanale A41002300'!DK93&gt;simulazione!T359,'domanda settimanale A41002300'!DK93,0)+IF('domanda settimanale A41002300'!DK94&gt;simulazione!T359,'domanda settimanale A41002300'!DK94,0)+IF('domanda settimanale A41002300'!DK95&gt;simulazione!T359,'domanda settimanale A41002300'!DK95,0)+IF('domanda settimanale A41002300'!DK96&gt;simulazione!T359,'domanda settimanale A41002300'!DK96,0)+IF('domanda settimanale A41002300'!DK97&gt;simulazione!T359,'domanda settimanale A41002300'!DK97,0)+IF('domanda settimanale A41002300'!DK98&gt;simulazione!T359,'domanda settimanale A41002300'!DK98,0)+IF('domanda settimanale A41002300'!DK99&gt;simulazione!T359,'domanda settimanale A41002300'!DK99,0)+IF('domanda settimanale A41002300'!DK100&gt;simulazione!T359,'domanda settimanale A41002300'!DK100,0)+IF('domanda settimanale A41002300'!DK101&gt;simulazione!T359,'domanda settimanale A41002300'!DK101,0)+IF('domanda settimanale A41002300'!DK102&gt;simulazione!T359,'domanda settimanale A41002300'!DK102,0)+IF('domanda settimanale A41002300'!DK103&gt;simulazione!T359,'domanda settimanale A41002300'!DK103,0)+IF('domanda settimanale A41002300'!DK104&gt;simulazione!T359,'domanda settimanale A41002300'!DK104,0)+IF('domanda settimanale A41002300'!DK105&gt;simulazione!T359,'domanda settimanale A41002300'!DK105,0)+IF('domanda settimanale A41002300'!DK106&gt;simulazione!T359,'domanda settimanale A41002300'!DK106,0)+IF('domanda settimanale A41002300'!DK107&gt;simulazione!T359,'domanda settimanale A41002300'!DK107,0)+IF('domanda settimanale A41002300'!DK108&gt;simulazione!T359,'domanda settimanale A41002300'!DK108,0)+IF('domanda settimanale A41002300'!DK109&gt;simulazione!T359,'domanda settimanale A41002300'!DK109,0))</f>
        <v>49070.235000000001</v>
      </c>
      <c r="M56" s="206">
        <f>'domanda settimanale A41002300'!DH49+IF('domanda settimanale A41002300'!DH50&gt;simulazione!T1605,'domanda settimanale A41002300'!DH50,0)+IF('domanda settimanale A41002300'!DH51&gt;simulazione!T1605,'domanda settimanale A41002300'!DH51,0)+IF('domanda settimanale A41002300'!DH52&gt;simulazione!T1605,'domanda settimanale A41002300'!DH52,0)+IF('domanda settimanale A41002300'!DH53&gt;simulazione!T1605,'domanda settimanale A41002300'!DH53,0)+IF('domanda settimanale A41002300'!DH54&gt;simulazione!T1605,'domanda settimanale A41002300'!DH54,0)+IF('domanda settimanale A41002300'!DH55&gt;simulazione!T1605,'domanda settimanale A41002300'!DH55,0)+IF('domanda settimanale A41002300'!DH56&gt;simulazione!T1605,'domanda settimanale A41002300'!DH56,0)+IF('domanda settimanale A41002300'!DH57&gt;simulazione!T1605,'domanda settimanale A41002300'!DH57,0)+IF('domanda settimanale A41002300'!DH58&gt;simulazione!T1605,'domanda settimanale A41002300'!DH58,0)+IF('domanda settimanale A41002300'!DH59&gt;simulazione!T1605,'domanda settimanale A41002300'!DH59,0)+IF('domanda settimanale A41002300'!DH60&gt;simulazione!T1605,'domanda settimanale A41002300'!DH60,0)+IF('domanda settimanale A41002300'!DH61&gt;simulazione!T1605,'domanda settimanale A41002300'!DH61,0)+IF('domanda settimanale A41002300'!DH62&gt;simulazione!T1605,'domanda settimanale A41002300'!DH62,0)+IF('domanda settimanale A41002300'!DH63&gt;simulazione!T1605,'domanda settimanale A41002300'!DH63,0)+IF('domanda settimanale A41002300'!DH64&gt;simulazione!T1605,'domanda settimanale A41002300'!DH64,0)+IF('domanda settimanale A41002300'!DH65&gt;simulazione!T1605,'domanda settimanale A41002300'!DH65,0)+IF('domanda settimanale A41002300'!DH66&gt;simulazione!T1605,'domanda settimanale A41002300'!DH66,0)+IF('domanda settimanale A41002300'!DH67&gt;simulazione!T1605,'domanda settimanale A41002300'!DH67,0)+IF('domanda settimanale A41002300'!DH68&gt;simulazione!T1605,'domanda settimanale A41002300'!DH68,0)+IF('domanda settimanale A41002300'!DH69&gt;simulazione!T1605,'domanda settimanale A41002300'!DH69,0)+IF('domanda settimanale A41002300'!DH70&gt;simulazione!T1605,'domanda settimanale A41002300'!DH70,0)+IF('domanda settimanale A41002300'!DH71&gt;simulazione!T1605,'domanda settimanale A41002300'!DH71,0)+IF('domanda settimanale A41002300'!DH72&gt;simulazione!T1605,'domanda settimanale A41002300'!DH72,0)+IF('domanda settimanale A41002300'!DH73&gt;simulazione!T1605,'domanda settimanale A41002300'!DH73,0)+IF('domanda settimanale A41002300'!DH74&gt;simulazione!T1605,'domanda settimanale A41002300'!DH74,0)+IF('domanda settimanale A41002300'!DH75&gt;simulazione!T1605,'domanda settimanale A41002300'!DH75,0)+IF('domanda settimanale A41002300'!DH76&gt;simulazione!T1605,'domanda settimanale A41002300'!DH76,0)+IF('domanda settimanale A41002300'!DH77&gt;simulazione!T1605,'domanda settimanale A41002300'!DH77,0)+IF('domanda settimanale A41002300'!DH78&gt;simulazione!T1605,'domanda settimanale A41002300'!DH78,0)+IF('domanda settimanale A41002300'!DH79&gt;simulazione!T1605,'domanda settimanale A41002300'!DH79,0)+IF('domanda settimanale A41002300'!DH80&gt;simulazione!T1605,'domanda settimanale A41002300'!DH80,0)+IF('domanda settimanale A41002300'!DH81&gt;simulazione!T1605,'domanda settimanale A41002300'!DH81,0)+IF('domanda settimanale A41002300'!DH82&gt;simulazione!T1605,'domanda settimanale A41002300'!DH82,0)+IF('domanda settimanale A41002300'!DH83&gt;simulazione!T1605,'domanda settimanale A41002300'!DH83,0)+IF('domanda settimanale A41002300'!DH84&gt;simulazione!T1605,'domanda settimanale A41002300'!DH84,0)+IF('domanda settimanale A41002300'!DH85&gt;simulazione!T1605,'domanda settimanale A41002300'!DH85,0)+IF('domanda settimanale A41002300'!DH86&gt;simulazione!T1605,'domanda settimanale A41002300'!DH86,0)+IF('domanda settimanale A41002300'!DH87&gt;simulazione!T1605,'domanda settimanale A41002300'!DH87,0)+IF('domanda settimanale A41002300'!DH88&gt;simulazione!T1605,'domanda settimanale A41002300'!DH88,0)+IF('domanda settimanale A41002300'!DH89&gt;simulazione!T1605,'domanda settimanale A41002300'!DH89,0)+IF('domanda settimanale A41002300'!DH90&gt;simulazione!T1605,'domanda settimanale A41002300'!DH90,0)+IF('domanda settimanale A41002300'!DH91&gt;simulazione!T1605,'domanda settimanale A41002300'!DH91,0)+IF('domanda settimanale A41002300'!DH92&gt;simulazione!T1605,'domanda settimanale A41002300'!DH92,0)+IF('domanda settimanale A41002300'!DH93&gt;simulazione!T1605,'domanda settimanale A41002300'!DH93,0)+IF('domanda settimanale A41002300'!DH94&gt;simulazione!T1605,'domanda settimanale A41002300'!DH94,0)+IF('domanda settimanale A41002300'!DH95&gt;simulazione!T1605,'domanda settimanale A41002300'!DH95,0)+IF('domanda settimanale A41002300'!DH96&gt;simulazione!T1605,'domanda settimanale A41002300'!DH96,0)+IF('domanda settimanale A41002300'!DH97&gt;simulazione!T1605,'domanda settimanale A41002300'!DH97,0)+IF('domanda settimanale A41002300'!DH98&gt;simulazione!T1605,'domanda settimanale A41002300'!DH98,0)+IF('domanda settimanale A41002300'!DH99&gt;simulazione!T1605,'domanda settimanale A41002300'!DH99,0)+IF('domanda settimanale A41002300'!DH100&gt;simulazione!T1605,'domanda settimanale A41002300'!DH100,0)+IF('domanda settimanale A41002300'!DH101&gt;simulazione!T1605,'domanda settimanale A41002300'!DH101,0)+IF('domanda settimanale A41002300'!DH102&gt;simulazione!T1605,'domanda settimanale A41002300'!DH102,0)+IF('domanda settimanale A41002300'!DH103&gt;simulazione!T1605,'domanda settimanale A41002300'!DH103,0)+IF('domanda settimanale A41002300'!DH104&gt;simulazione!T1605,'domanda settimanale A41002300'!DH104,0)+IF('domanda settimanale A41002300'!DH105&gt;simulazione!T1605,'domanda settimanale A41002300'!DH105,0)+IF('domanda settimanale A41002300'!DH106&gt;simulazione!T1605,'domanda settimanale A41002300'!DH106,0)+IF('domanda settimanale A41002300'!DH107&gt;simulazione!T1605,'domanda settimanale A41002300'!DH107,0)+IF('domanda settimanale A41002300'!DH108&gt;simulazione!T1605,'domanda settimanale A41002300'!DH108,0)+IF('domanda settimanale A41002300'!DH109&gt;simulazione!T1605,'domanda settimanale A41002300'!DH109,0)</f>
        <v>28293.428571428572</v>
      </c>
      <c r="N56" s="129">
        <f>'domanda settimanale A41002300'!DR49+IF('domanda settimanale A41002300'!DR50&gt;simulazione!T1295,'domanda settimanale A41002300'!DR50,0)+IF('domanda settimanale A41002300'!DR51&gt;simulazione!T1295,'domanda settimanale A41002300'!DR51,0)+IF('domanda settimanale A41002300'!DR52&gt;simulazione!T1295,'domanda settimanale A41002300'!DR52,0)+IF('domanda settimanale A41002300'!DR53&gt;simulazione!T1295,'domanda settimanale A41002300'!DR53,0)+IF('domanda settimanale A41002300'!DR54&gt;simulazione!T1295,'domanda settimanale A41002300'!DR54,0)+IF('domanda settimanale A41002300'!DR55&gt;simulazione!T1295,'domanda settimanale A41002300'!DR55,0)+IF('domanda settimanale A41002300'!DR56&gt;simulazione!T1295,'domanda settimanale A41002300'!DR56,0)+IF('domanda settimanale A41002300'!DR57&gt;simulazione!T1295,'domanda settimanale A41002300'!DR57,0)+IF('domanda settimanale A41002300'!DR58&gt;simulazione!T1295,'domanda settimanale A41002300'!DR58,0)+IF('domanda settimanale A41002300'!DR59&gt;simulazione!T1295,'domanda settimanale A41002300'!DR59,0)+IF('domanda settimanale A41002300'!DR60&gt;simulazione!T1295,'domanda settimanale A41002300'!DR60,0)+IF('domanda settimanale A41002300'!DR61&gt;simulazione!T1295,'domanda settimanale A41002300'!DR61,0)+IF('domanda settimanale A41002300'!DR62&gt;simulazione!T1295,'domanda settimanale A41002300'!DR62,0)+IF('domanda settimanale A41002300'!DR63&gt;simulazione!T1295,'domanda settimanale A41002300'!DR63,0)+IF('domanda settimanale A41002300'!DR64&gt;simulazione!T1295,'domanda settimanale A41002300'!DR64,0)+IF('domanda settimanale A41002300'!DR65&gt;simulazione!T1295,'domanda settimanale A41002300'!DR65,0)+IF('domanda settimanale A41002300'!DR66&gt;simulazione!T1295,'domanda settimanale A41002300'!DR66,0)+IF('domanda settimanale A41002300'!DR67&gt;simulazione!T1295,'domanda settimanale A41002300'!DR67,0)+IF('domanda settimanale A41002300'!DR68&gt;simulazione!T1295,'domanda settimanale A41002300'!DR68,0)+IF('domanda settimanale A41002300'!DR69&gt;simulazione!T1295,'domanda settimanale A41002300'!DR69,0)+IF('domanda settimanale A41002300'!DR70&gt;simulazione!T1295,'domanda settimanale A41002300'!DR70,0)+IF('domanda settimanale A41002300'!DR71&gt;simulazione!T1295,'domanda settimanale A41002300'!DR71,0)+IF('domanda settimanale A41002300'!DR72&gt;simulazione!T1295,'domanda settimanale A41002300'!DR72,0)+IF('domanda settimanale A41002300'!DR73&gt;simulazione!T1295,'domanda settimanale A41002300'!DR73,0)+IF('domanda settimanale A41002300'!DR74&gt;simulazione!T1295,'domanda settimanale A41002300'!DR74,0)+IF('domanda settimanale A41002300'!DR75&gt;simulazione!T1295,'domanda settimanale A41002300'!DR75,0)+IF('domanda settimanale A41002300'!DR76&gt;simulazione!T1295,'domanda settimanale A41002300'!DR76,0)+IF('domanda settimanale A41002300'!DR77&gt;simulazione!T1295,'domanda settimanale A41002300'!DR77,0)+IF('domanda settimanale A41002300'!DR78&gt;simulazione!T1295,'domanda settimanale A41002300'!DR78,0)+IF('domanda settimanale A41002300'!DR79&gt;simulazione!T1295,'domanda settimanale A41002300'!DR79,0)+IF('domanda settimanale A41002300'!DR80&gt;simulazione!T1295,'domanda settimanale A41002300'!DR80,0)+IF('domanda settimanale A41002300'!DR81&gt;simulazione!T1295,'domanda settimanale A41002300'!DR81,0)+IF('domanda settimanale A41002300'!DR82&gt;simulazione!T1295,'domanda settimanale A41002300'!DR82,0)+IF('domanda settimanale A41002300'!DR83&gt;simulazione!T1295,'domanda settimanale A41002300'!DR83,0)+IF('domanda settimanale A41002300'!DR84&gt;simulazione!T1295,'domanda settimanale A41002300'!DR84,0)</f>
        <v>596.0145</v>
      </c>
    </row>
    <row r="57" spans="3:14">
      <c r="C57" s="3" t="s">
        <v>218</v>
      </c>
      <c r="D57" s="173">
        <f>_xlfn.CEILING.MATH('domanda settimanale A41002300'!DB50+IF('domanda settimanale A41002300'!DB51&gt;simulazione!S49,'domanda settimanale A41002300'!DB51,0)+IF('domanda settimanale A41002300'!DB52&gt;simulazione!S49,'domanda settimanale A41002300'!DB52,0)+IF('domanda settimanale A41002300'!DB53&gt;simulazione!S49,'domanda settimanale A41002300'!DB53,0)+IF('domanda settimanale A41002300'!DB54&gt;simulazione!S49,'domanda settimanale A41002300'!DB54,0)+IF('domanda settimanale A41002300'!DB55&gt;simulazione!S49,'domanda settimanale A41002300'!DB55,0)+IF('domanda settimanale A41002300'!DB56&gt;simulazione!S49,'domanda settimanale A41002300'!DB56,0))</f>
        <v>131</v>
      </c>
      <c r="E57" s="173">
        <f>_xlfn.CEILING.MATH('domanda settimanale A41002300'!DC50+IF('domanda settimanale A41002300'!DC51&gt;simulazione!S205,'domanda settimanale A41002300'!DC51,0)+IF('domanda settimanale A41002300'!DC52&gt;simulazione!S205,'domanda settimanale A41002300'!DC52,0)+IF('domanda settimanale A41002300'!DC53&gt;simulazione!S205,'domanda settimanale A41002300'!DC53,0)+IF('domanda settimanale A41002300'!DC54&gt;simulazione!S205,'domanda settimanale A41002300'!DC54,0)+IF('domanda settimanale A41002300'!DC55&gt;simulazione!S205,'domanda settimanale A41002300'!DC55,0))</f>
        <v>131</v>
      </c>
      <c r="F57" s="5">
        <v>4677</v>
      </c>
      <c r="G57" s="5">
        <f>_xlfn.CEILING.MATH('domanda settimanale A41002300'!CJ50+IF('domanda settimanale A41002300'!CJ51&gt;simulazione!S673,'domanda settimanale A41002300'!CJ51,0)+IF('domanda settimanale A41002300'!CJ52&gt;simulazione!S673,'domanda settimanale A41002300'!CJ52,0)+IF('domanda settimanale A41002300'!CJ53&gt;simulazione!S673,'domanda settimanale A41002300'!CJ53,0)+IF('domanda settimanale A41002300'!CJ54&gt;simulazione!S673,'domanda settimanale A41002300'!CJ54,0)+IF('domanda settimanale A41002300'!CJ55&gt;simulazione!S673,'domanda settimanale A41002300'!CJ55,0))</f>
        <v>131</v>
      </c>
      <c r="H57" s="5">
        <f>_xlfn.CEILING.MATH('domanda settimanale A41002300'!CQ50+IF('domanda settimanale A41002300'!CQ51&gt;simulazione!S985,'domanda settimanale A41002300'!CQ51,0)+IF('domanda settimanale A41002300'!CQ52&gt;simulazione!S985,'domanda settimanale A41002300'!CQ52,0)+IF('domanda settimanale A41002300'!CQ53&gt;simulazione!S985,'domanda settimanale A41002300'!CQ53,0)+IF('domanda settimanale A41002300'!CQ54&gt;simulazione!S985,'domanda settimanale A41002300'!CQ54,0)+IF('domanda settimanale A41002300'!CQ55&gt;simulazione!S985,'domanda settimanale A41002300'!CQ55,0))</f>
        <v>131</v>
      </c>
      <c r="I57" s="5">
        <f>_xlfn.CEILING.MATH('domanda settimanale A41002300'!CR50+IF('domanda settimanale A41002300'!CR51&gt;simulazione!S985,'domanda settimanale A41002300'!CR51,0)+IF('domanda settimanale A41002300'!CR52&gt;simulazione!S985,'domanda settimanale A41002300'!CR52,0)+IF('domanda settimanale A41002300'!CR53&gt;simulazione!S985,'domanda settimanale A41002300'!CR53,0)+IF('domanda settimanale A41002300'!CR54&gt;simulazione!S985,'domanda settimanale A41002300'!CR54,0)+IF('domanda settimanale A41002300'!CR55&gt;simulazione!S985,'domanda settimanale A41002300'!CR55,0))</f>
        <v>131</v>
      </c>
      <c r="J57" s="206">
        <f>_xlfn.CEILING.MATH('domanda settimanale A41002300'!CU50+IF('domanda settimanale A41002300'!CU51&gt;simulazione!S515,'domanda settimanale A41002300'!CU51,0)+IF('domanda settimanale A41002300'!CU52&gt;simulazione!S515,'domanda settimanale A41002300'!CU52,0)+IF('domanda settimanale A41002300'!CU53&gt;simulazione!S515,'domanda settimanale A41002300'!CU53,0)+IF('domanda settimanale A41002300'!CU54&gt;simulazione!S515,'domanda settimanale A41002300'!CU54,0))</f>
        <v>113</v>
      </c>
      <c r="K57" s="206">
        <f>_xlfn.CEILING.MATH('domanda settimanale A41002300'!CV50+IF('domanda settimanale A41002300'!CV51&gt;simulazione!R1452,'domanda settimanale A41002300'!CV51,0)+IF('domanda settimanale A41002300'!CV52&gt;simulazione!R1452,'domanda settimanale A41002300'!CV52,0)+IF('domanda settimanale A41002300'!CV53&gt;simulazione!R1452,'domanda settimanale A41002300'!CV53,0)+IF('domanda settimanale A41002300'!CV54&gt;simulazione!R1452,'domanda settimanale A41002300'!CV54,0))</f>
        <v>19</v>
      </c>
      <c r="L57" s="206">
        <f>('domanda settimanale A41002300'!DK50+IF('domanda settimanale A41002300'!DK51&gt;simulazione!T360,'domanda settimanale A41002300'!DK51,0)+IF('domanda settimanale A41002300'!DK52&gt;simulazione!T360,'domanda settimanale A41002300'!DK52,0)+IF('domanda settimanale A41002300'!DK53&gt;simulazione!T360,'domanda settimanale A41002300'!DK53,0)+IF('domanda settimanale A41002300'!DK54&gt;simulazione!T360,'domanda settimanale A41002300'!DK54,0)+IF('domanda settimanale A41002300'!DK55&gt;simulazione!T360,'domanda settimanale A41002300'!DK55,0)+IF('domanda settimanale A41002300'!DK56&gt;simulazione!T360,'domanda settimanale A41002300'!DK56,0)+IF('domanda settimanale A41002300'!DK57&gt;simulazione!T360,'domanda settimanale A41002300'!DK57,0)+IF('domanda settimanale A41002300'!DK58&gt;simulazione!T360,'domanda settimanale A41002300'!DK58,0)+IF('domanda settimanale A41002300'!DK59&gt;simulazione!T360,'domanda settimanale A41002300'!DK59,0)+IF('domanda settimanale A41002300'!DK60&gt;simulazione!T360,'domanda settimanale A41002300'!DK60,0)+IF('domanda settimanale A41002300'!DK61&gt;simulazione!T360,'domanda settimanale A41002300'!DK61,0)+IF('domanda settimanale A41002300'!DK62&gt;simulazione!T360,'domanda settimanale A41002300'!DK62,0)+IF('domanda settimanale A41002300'!DK63&gt;simulazione!T360,'domanda settimanale A41002300'!DK63,0)+IF('domanda settimanale A41002300'!DK64&gt;simulazione!T360,'domanda settimanale A41002300'!DK64,0)+IF('domanda settimanale A41002300'!DK65&gt;simulazione!T360,'domanda settimanale A41002300'!DK65,0)+IF('domanda settimanale A41002300'!DK66&gt;simulazione!T360,'domanda settimanale A41002300'!DK66,0)+IF('domanda settimanale A41002300'!DK67&gt;simulazione!T360,'domanda settimanale A41002300'!DK67,0)+IF('domanda settimanale A41002300'!DK68&gt;simulazione!T360,'domanda settimanale A41002300'!DK68,0)+IF('domanda settimanale A41002300'!DK69&gt;simulazione!T360,'domanda settimanale A41002300'!DK69,0)+IF('domanda settimanale A41002300'!DK70&gt;simulazione!T360,'domanda settimanale A41002300'!DK70,0)+IF('domanda settimanale A41002300'!DK71&gt;simulazione!T360,'domanda settimanale A41002300'!DK71,0)+IF('domanda settimanale A41002300'!DK72&gt;simulazione!T360,'domanda settimanale A41002300'!DK72,0)+IF('domanda settimanale A41002300'!DK73&gt;simulazione!T360,'domanda settimanale A41002300'!DK73,0)+IF('domanda settimanale A41002300'!DK74&gt;simulazione!T360,'domanda settimanale A41002300'!DK74,0)+IF('domanda settimanale A41002300'!DK75&gt;simulazione!T360,'domanda settimanale A41002300'!DK75,0)+IF('domanda settimanale A41002300'!DK76&gt;simulazione!T360,'domanda settimanale A41002300'!DK76,0)+IF('domanda settimanale A41002300'!DK77&gt;simulazione!T360,'domanda settimanale A41002300'!DK77,0)+IF('domanda settimanale A41002300'!DK78&gt;simulazione!T360,'domanda settimanale A41002300'!DK78,0)+IF('domanda settimanale A41002300'!DK79&gt;simulazione!T360,'domanda settimanale A41002300'!DK79,0)+IF('domanda settimanale A41002300'!DK80&gt;simulazione!T360,'domanda settimanale A41002300'!DK80,0)+IF('domanda settimanale A41002300'!DK81&gt;simulazione!T360,'domanda settimanale A41002300'!DK81,0)+IF('domanda settimanale A41002300'!DK82&gt;simulazione!T360,'domanda settimanale A41002300'!DK82,0)+IF('domanda settimanale A41002300'!DK83&gt;simulazione!T360,'domanda settimanale A41002300'!DK83,0)+IF('domanda settimanale A41002300'!DK84&gt;simulazione!T360,'domanda settimanale A41002300'!DK84,0)+IF('domanda settimanale A41002300'!DK85&gt;simulazione!T360,'domanda settimanale A41002300'!DK85,0)+IF('domanda settimanale A41002300'!DK86&gt;simulazione!T360,'domanda settimanale A41002300'!DK86,0)+IF('domanda settimanale A41002300'!DK87&gt;simulazione!T360,'domanda settimanale A41002300'!DK87,0)+IF('domanda settimanale A41002300'!DK88&gt;simulazione!T360,'domanda settimanale A41002300'!DK88,0)+IF('domanda settimanale A41002300'!DK89&gt;simulazione!T360,'domanda settimanale A41002300'!DK89,0)+IF('domanda settimanale A41002300'!DK90&gt;simulazione!T360,'domanda settimanale A41002300'!DK90,0)+IF('domanda settimanale A41002300'!DK91&gt;simulazione!T360,'domanda settimanale A41002300'!DK91,0)+IF('domanda settimanale A41002300'!DK92&gt;simulazione!T360,'domanda settimanale A41002300'!DK92,0)+IF('domanda settimanale A41002300'!DK93&gt;simulazione!T360,'domanda settimanale A41002300'!DK93,0)+IF('domanda settimanale A41002300'!DK94&gt;simulazione!T360,'domanda settimanale A41002300'!DK94,0)+IF('domanda settimanale A41002300'!DK95&gt;simulazione!T360,'domanda settimanale A41002300'!DK95,0)+IF('domanda settimanale A41002300'!DK96&gt;simulazione!T360,'domanda settimanale A41002300'!DK96,0)+IF('domanda settimanale A41002300'!DK97&gt;simulazione!T360,'domanda settimanale A41002300'!DK97,0)+IF('domanda settimanale A41002300'!DK98&gt;simulazione!T360,'domanda settimanale A41002300'!DK98,0)+IF('domanda settimanale A41002300'!DK99&gt;simulazione!T360,'domanda settimanale A41002300'!DK99,0)+IF('domanda settimanale A41002300'!DK100&gt;simulazione!T360,'domanda settimanale A41002300'!DK100,0)+IF('domanda settimanale A41002300'!DK101&gt;simulazione!T360,'domanda settimanale A41002300'!DK101,0)+IF('domanda settimanale A41002300'!DK102&gt;simulazione!T360,'domanda settimanale A41002300'!DK102,0)+IF('domanda settimanale A41002300'!DK103&gt;simulazione!T360,'domanda settimanale A41002300'!DK103,0)+IF('domanda settimanale A41002300'!DK104&gt;simulazione!T360,'domanda settimanale A41002300'!DK104,0)+IF('domanda settimanale A41002300'!DK105&gt;simulazione!T360,'domanda settimanale A41002300'!DK105,0)+IF('domanda settimanale A41002300'!DK106&gt;simulazione!T360,'domanda settimanale A41002300'!DK106,0)+IF('domanda settimanale A41002300'!DK107&gt;simulazione!T360,'domanda settimanale A41002300'!DK107,0)+IF('domanda settimanale A41002300'!DK108&gt;simulazione!T360,'domanda settimanale A41002300'!DK108,0)+IF('domanda settimanale A41002300'!DK109&gt;simulazione!T360,'domanda settimanale A41002300'!DK109,0)+IF('domanda settimanale A41002300'!DK110&gt;simulazione!T360,'domanda settimanale A41002300'!DK110,0))</f>
        <v>49070.235000000001</v>
      </c>
      <c r="M57" s="206">
        <f>'domanda settimanale A41002300'!DH50+IF('domanda settimanale A41002300'!DH51&gt;simulazione!T1606,'domanda settimanale A41002300'!DH51,0)+IF('domanda settimanale A41002300'!DH52&gt;simulazione!T1606,'domanda settimanale A41002300'!DH52,0)+IF('domanda settimanale A41002300'!DH53&gt;simulazione!T1606,'domanda settimanale A41002300'!DH53,0)+IF('domanda settimanale A41002300'!DH54&gt;simulazione!T1606,'domanda settimanale A41002300'!DH54,0)+IF('domanda settimanale A41002300'!DH55&gt;simulazione!T1606,'domanda settimanale A41002300'!DH55,0)+IF('domanda settimanale A41002300'!DH56&gt;simulazione!T1606,'domanda settimanale A41002300'!DH56,0)+IF('domanda settimanale A41002300'!DH57&gt;simulazione!T1606,'domanda settimanale A41002300'!DH57,0)+IF('domanda settimanale A41002300'!DH58&gt;simulazione!T1606,'domanda settimanale A41002300'!DH58,0)+IF('domanda settimanale A41002300'!DH59&gt;simulazione!T1606,'domanda settimanale A41002300'!DH59,0)+IF('domanda settimanale A41002300'!DH60&gt;simulazione!T1606,'domanda settimanale A41002300'!DH60,0)+IF('domanda settimanale A41002300'!DH61&gt;simulazione!T1606,'domanda settimanale A41002300'!DH61,0)+IF('domanda settimanale A41002300'!DH62&gt;simulazione!T1606,'domanda settimanale A41002300'!DH62,0)+IF('domanda settimanale A41002300'!DH63&gt;simulazione!T1606,'domanda settimanale A41002300'!DH63,0)+IF('domanda settimanale A41002300'!DH64&gt;simulazione!T1606,'domanda settimanale A41002300'!DH64,0)+IF('domanda settimanale A41002300'!DH65&gt;simulazione!T1606,'domanda settimanale A41002300'!DH65,0)+IF('domanda settimanale A41002300'!DH66&gt;simulazione!T1606,'domanda settimanale A41002300'!DH66,0)+IF('domanda settimanale A41002300'!DH67&gt;simulazione!T1606,'domanda settimanale A41002300'!DH67,0)+IF('domanda settimanale A41002300'!DH68&gt;simulazione!T1606,'domanda settimanale A41002300'!DH68,0)+IF('domanda settimanale A41002300'!DH69&gt;simulazione!T1606,'domanda settimanale A41002300'!DH69,0)+IF('domanda settimanale A41002300'!DH70&gt;simulazione!T1606,'domanda settimanale A41002300'!DH70,0)+IF('domanda settimanale A41002300'!DH71&gt;simulazione!T1606,'domanda settimanale A41002300'!DH71,0)+IF('domanda settimanale A41002300'!DH72&gt;simulazione!T1606,'domanda settimanale A41002300'!DH72,0)+IF('domanda settimanale A41002300'!DH73&gt;simulazione!T1606,'domanda settimanale A41002300'!DH73,0)+IF('domanda settimanale A41002300'!DH74&gt;simulazione!T1606,'domanda settimanale A41002300'!DH74,0)+IF('domanda settimanale A41002300'!DH75&gt;simulazione!T1606,'domanda settimanale A41002300'!DH75,0)+IF('domanda settimanale A41002300'!DH76&gt;simulazione!T1606,'domanda settimanale A41002300'!DH76,0)+IF('domanda settimanale A41002300'!DH77&gt;simulazione!T1606,'domanda settimanale A41002300'!DH77,0)+IF('domanda settimanale A41002300'!DH78&gt;simulazione!T1606,'domanda settimanale A41002300'!DH78,0)+IF('domanda settimanale A41002300'!DH79&gt;simulazione!T1606,'domanda settimanale A41002300'!DH79,0)+IF('domanda settimanale A41002300'!DH80&gt;simulazione!T1606,'domanda settimanale A41002300'!DH80,0)+IF('domanda settimanale A41002300'!DH81&gt;simulazione!T1606,'domanda settimanale A41002300'!DH81,0)+IF('domanda settimanale A41002300'!DH82&gt;simulazione!T1606,'domanda settimanale A41002300'!DH82,0)+IF('domanda settimanale A41002300'!DH83&gt;simulazione!T1606,'domanda settimanale A41002300'!DH83,0)+IF('domanda settimanale A41002300'!DH84&gt;simulazione!T1606,'domanda settimanale A41002300'!DH84,0)+IF('domanda settimanale A41002300'!DH85&gt;simulazione!T1606,'domanda settimanale A41002300'!DH85,0)+IF('domanda settimanale A41002300'!DH86&gt;simulazione!T1606,'domanda settimanale A41002300'!DH86,0)+IF('domanda settimanale A41002300'!DH87&gt;simulazione!T1606,'domanda settimanale A41002300'!DH87,0)+IF('domanda settimanale A41002300'!DH88&gt;simulazione!T1606,'domanda settimanale A41002300'!DH88,0)+IF('domanda settimanale A41002300'!DH89&gt;simulazione!T1606,'domanda settimanale A41002300'!DH89,0)+IF('domanda settimanale A41002300'!DH90&gt;simulazione!T1606,'domanda settimanale A41002300'!DH90,0)+IF('domanda settimanale A41002300'!DH91&gt;simulazione!T1606,'domanda settimanale A41002300'!DH91,0)+IF('domanda settimanale A41002300'!DH92&gt;simulazione!T1606,'domanda settimanale A41002300'!DH92,0)+IF('domanda settimanale A41002300'!DH93&gt;simulazione!T1606,'domanda settimanale A41002300'!DH93,0)+IF('domanda settimanale A41002300'!DH94&gt;simulazione!T1606,'domanda settimanale A41002300'!DH94,0)+IF('domanda settimanale A41002300'!DH95&gt;simulazione!T1606,'domanda settimanale A41002300'!DH95,0)+IF('domanda settimanale A41002300'!DH96&gt;simulazione!T1606,'domanda settimanale A41002300'!DH96,0)+IF('domanda settimanale A41002300'!DH97&gt;simulazione!T1606,'domanda settimanale A41002300'!DH97,0)+IF('domanda settimanale A41002300'!DH98&gt;simulazione!T1606,'domanda settimanale A41002300'!DH98,0)+IF('domanda settimanale A41002300'!DH99&gt;simulazione!T1606,'domanda settimanale A41002300'!DH99,0)+IF('domanda settimanale A41002300'!DH100&gt;simulazione!T1606,'domanda settimanale A41002300'!DH100,0)+IF('domanda settimanale A41002300'!DH101&gt;simulazione!T1606,'domanda settimanale A41002300'!DH101,0)+IF('domanda settimanale A41002300'!DH102&gt;simulazione!T1606,'domanda settimanale A41002300'!DH102,0)+IF('domanda settimanale A41002300'!DH103&gt;simulazione!T1606,'domanda settimanale A41002300'!DH103,0)+IF('domanda settimanale A41002300'!DH104&gt;simulazione!T1606,'domanda settimanale A41002300'!DH104,0)+IF('domanda settimanale A41002300'!DH105&gt;simulazione!T1606,'domanda settimanale A41002300'!DH105,0)+IF('domanda settimanale A41002300'!DH106&gt;simulazione!T1606,'domanda settimanale A41002300'!DH106,0)+IF('domanda settimanale A41002300'!DH107&gt;simulazione!T1606,'domanda settimanale A41002300'!DH107,0)+IF('domanda settimanale A41002300'!DH108&gt;simulazione!T1606,'domanda settimanale A41002300'!DH108,0)+IF('domanda settimanale A41002300'!DH109&gt;simulazione!T1606,'domanda settimanale A41002300'!DH109,0)+IF('domanda settimanale A41002300'!DH110&gt;simulazione!T1606,'domanda settimanale A41002300'!DH110,0)</f>
        <v>28293.428571428572</v>
      </c>
      <c r="N57" s="129">
        <f>'domanda settimanale A41002300'!DR50+IF('domanda settimanale A41002300'!DR51&gt;simulazione!T1296,'domanda settimanale A41002300'!DR51,0)+IF('domanda settimanale A41002300'!DR52&gt;simulazione!T1296,'domanda settimanale A41002300'!DR52,0)+IF('domanda settimanale A41002300'!DR53&gt;simulazione!T1296,'domanda settimanale A41002300'!DR53,0)+IF('domanda settimanale A41002300'!DR54&gt;simulazione!T1296,'domanda settimanale A41002300'!DR54,0)+IF('domanda settimanale A41002300'!DR55&gt;simulazione!T1296,'domanda settimanale A41002300'!DR55,0)+IF('domanda settimanale A41002300'!DR56&gt;simulazione!T1296,'domanda settimanale A41002300'!DR56,0)+IF('domanda settimanale A41002300'!DR57&gt;simulazione!T1296,'domanda settimanale A41002300'!DR57,0)+IF('domanda settimanale A41002300'!DR58&gt;simulazione!T1296,'domanda settimanale A41002300'!DR58,0)+IF('domanda settimanale A41002300'!DR59&gt;simulazione!T1296,'domanda settimanale A41002300'!DR59,0)+IF('domanda settimanale A41002300'!DR60&gt;simulazione!T1296,'domanda settimanale A41002300'!DR60,0)+IF('domanda settimanale A41002300'!DR61&gt;simulazione!T1296,'domanda settimanale A41002300'!DR61,0)+IF('domanda settimanale A41002300'!DR62&gt;simulazione!T1296,'domanda settimanale A41002300'!DR62,0)+IF('domanda settimanale A41002300'!DR63&gt;simulazione!T1296,'domanda settimanale A41002300'!DR63,0)+IF('domanda settimanale A41002300'!DR64&gt;simulazione!T1296,'domanda settimanale A41002300'!DR64,0)+IF('domanda settimanale A41002300'!DR65&gt;simulazione!T1296,'domanda settimanale A41002300'!DR65,0)+IF('domanda settimanale A41002300'!DR66&gt;simulazione!T1296,'domanda settimanale A41002300'!DR66,0)+IF('domanda settimanale A41002300'!DR67&gt;simulazione!T1296,'domanda settimanale A41002300'!DR67,0)+IF('domanda settimanale A41002300'!DR68&gt;simulazione!T1296,'domanda settimanale A41002300'!DR68,0)+IF('domanda settimanale A41002300'!DR69&gt;simulazione!T1296,'domanda settimanale A41002300'!DR69,0)+IF('domanda settimanale A41002300'!DR70&gt;simulazione!T1296,'domanda settimanale A41002300'!DR70,0)+IF('domanda settimanale A41002300'!DR71&gt;simulazione!T1296,'domanda settimanale A41002300'!DR71,0)+IF('domanda settimanale A41002300'!DR72&gt;simulazione!T1296,'domanda settimanale A41002300'!DR72,0)+IF('domanda settimanale A41002300'!DR73&gt;simulazione!T1296,'domanda settimanale A41002300'!DR73,0)+IF('domanda settimanale A41002300'!DR74&gt;simulazione!T1296,'domanda settimanale A41002300'!DR74,0)+IF('domanda settimanale A41002300'!DR75&gt;simulazione!T1296,'domanda settimanale A41002300'!DR75,0)+IF('domanda settimanale A41002300'!DR76&gt;simulazione!T1296,'domanda settimanale A41002300'!DR76,0)+IF('domanda settimanale A41002300'!DR77&gt;simulazione!T1296,'domanda settimanale A41002300'!DR77,0)+IF('domanda settimanale A41002300'!DR78&gt;simulazione!T1296,'domanda settimanale A41002300'!DR78,0)+IF('domanda settimanale A41002300'!DR79&gt;simulazione!T1296,'domanda settimanale A41002300'!DR79,0)+IF('domanda settimanale A41002300'!DR80&gt;simulazione!T1296,'domanda settimanale A41002300'!DR80,0)+IF('domanda settimanale A41002300'!DR81&gt;simulazione!T1296,'domanda settimanale A41002300'!DR81,0)+IF('domanda settimanale A41002300'!DR82&gt;simulazione!T1296,'domanda settimanale A41002300'!DR82,0)+IF('domanda settimanale A41002300'!DR83&gt;simulazione!T1296,'domanda settimanale A41002300'!DR83,0)+IF('domanda settimanale A41002300'!DR84&gt;simulazione!T1296,'domanda settimanale A41002300'!DR84,0)+IF('domanda settimanale A41002300'!DR85&gt;simulazione!T1296,'domanda settimanale A41002300'!DR85,0)</f>
        <v>596.0145</v>
      </c>
    </row>
    <row r="58" spans="3:14">
      <c r="C58" s="3" t="s">
        <v>219</v>
      </c>
      <c r="D58" s="173">
        <f>_xlfn.CEILING.MATH('domanda settimanale A41002300'!DB51+IF('domanda settimanale A41002300'!DB52&gt;simulazione!S50,'domanda settimanale A41002300'!DB52,0)+IF('domanda settimanale A41002300'!DB53&gt;simulazione!S50,'domanda settimanale A41002300'!DB53,0)+IF('domanda settimanale A41002300'!DB54&gt;simulazione!S50,'domanda settimanale A41002300'!DB54,0)+IF('domanda settimanale A41002300'!DB55&gt;simulazione!S50,'domanda settimanale A41002300'!DB55,0)+IF('domanda settimanale A41002300'!DB56&gt;simulazione!S50,'domanda settimanale A41002300'!DB56,0)+IF('domanda settimanale A41002300'!DB57&gt;simulazione!S50,'domanda settimanale A41002300'!DB57,0))</f>
        <v>131</v>
      </c>
      <c r="E58" s="173">
        <f>_xlfn.CEILING.MATH('domanda settimanale A41002300'!DC51+IF('domanda settimanale A41002300'!DC52&gt;simulazione!S206,'domanda settimanale A41002300'!DC52,0)+IF('domanda settimanale A41002300'!DC53&gt;simulazione!S206,'domanda settimanale A41002300'!DC53,0)+IF('domanda settimanale A41002300'!DC54&gt;simulazione!S206,'domanda settimanale A41002300'!DC54,0)+IF('domanda settimanale A41002300'!DC55&gt;simulazione!S206,'domanda settimanale A41002300'!DC55,0)+IF('domanda settimanale A41002300'!DC56&gt;simulazione!S206,'domanda settimanale A41002300'!DC56,0))</f>
        <v>131</v>
      </c>
      <c r="F58" s="5">
        <v>4333</v>
      </c>
      <c r="G58" s="5">
        <f>_xlfn.CEILING.MATH('domanda settimanale A41002300'!CJ51+IF('domanda settimanale A41002300'!CJ52&gt;simulazione!S674,'domanda settimanale A41002300'!CJ52,0)+IF('domanda settimanale A41002300'!CJ53&gt;simulazione!S674,'domanda settimanale A41002300'!CJ53,0)+IF('domanda settimanale A41002300'!CJ54&gt;simulazione!S674,'domanda settimanale A41002300'!CJ54,0)+IF('domanda settimanale A41002300'!CJ55&gt;simulazione!S674,'domanda settimanale A41002300'!CJ55,0)+IF('domanda settimanale A41002300'!CJ56&gt;simulazione!S674,'domanda settimanale A41002300'!CJ56,0))</f>
        <v>131</v>
      </c>
      <c r="H58" s="5">
        <f>_xlfn.CEILING.MATH('domanda settimanale A41002300'!CQ51+IF('domanda settimanale A41002300'!CQ52&gt;simulazione!S986,'domanda settimanale A41002300'!CQ52,0)+IF('domanda settimanale A41002300'!CQ53&gt;simulazione!S986,'domanda settimanale A41002300'!CQ53,0)+IF('domanda settimanale A41002300'!CQ54&gt;simulazione!S986,'domanda settimanale A41002300'!CQ54,0)+IF('domanda settimanale A41002300'!CQ55&gt;simulazione!S986,'domanda settimanale A41002300'!CQ55,0)+IF('domanda settimanale A41002300'!CQ56&gt;simulazione!S986,'domanda settimanale A41002300'!CQ56,0))</f>
        <v>131</v>
      </c>
      <c r="I58" s="5">
        <f>_xlfn.CEILING.MATH('domanda settimanale A41002300'!CR51+IF('domanda settimanale A41002300'!CR52&gt;simulazione!S986,'domanda settimanale A41002300'!CR52,0)+IF('domanda settimanale A41002300'!CR53&gt;simulazione!S986,'domanda settimanale A41002300'!CR53,0)+IF('domanda settimanale A41002300'!CR54&gt;simulazione!S986,'domanda settimanale A41002300'!CR54,0)+IF('domanda settimanale A41002300'!CR55&gt;simulazione!S986,'domanda settimanale A41002300'!CR55,0)+IF('domanda settimanale A41002300'!CR56&gt;simulazione!S986,'domanda settimanale A41002300'!CR56,0))</f>
        <v>131</v>
      </c>
      <c r="J58" s="206">
        <f>_xlfn.CEILING.MATH('domanda settimanale A41002300'!CU51+IF('domanda settimanale A41002300'!CU52&gt;simulazione!S516,'domanda settimanale A41002300'!CU52,0)+IF('domanda settimanale A41002300'!CU53&gt;simulazione!S516,'domanda settimanale A41002300'!CU53,0)+IF('domanda settimanale A41002300'!CU54&gt;simulazione!S516,'domanda settimanale A41002300'!CU54,0)+IF('domanda settimanale A41002300'!CU55&gt;simulazione!S516,'domanda settimanale A41002300'!CU55,0))</f>
        <v>113</v>
      </c>
      <c r="K58" s="206">
        <f>_xlfn.CEILING.MATH('domanda settimanale A41002300'!CV51+IF('domanda settimanale A41002300'!CV52&gt;simulazione!R1453,'domanda settimanale A41002300'!CV52,0)+IF('domanda settimanale A41002300'!CV53&gt;simulazione!R1453,'domanda settimanale A41002300'!CV53,0)+IF('domanda settimanale A41002300'!CV54&gt;simulazione!R1453,'domanda settimanale A41002300'!CV54,0)+IF('domanda settimanale A41002300'!CV55&gt;simulazione!R1453,'domanda settimanale A41002300'!CV55,0))</f>
        <v>19</v>
      </c>
      <c r="L58" s="206">
        <f>('domanda settimanale A41002300'!DK51+IF('domanda settimanale A41002300'!DK52&gt;simulazione!T361,'domanda settimanale A41002300'!DK52,0)+IF('domanda settimanale A41002300'!DK53&gt;simulazione!T361,'domanda settimanale A41002300'!DK53,0)+IF('domanda settimanale A41002300'!DK54&gt;simulazione!T361,'domanda settimanale A41002300'!DK54,0)+IF('domanda settimanale A41002300'!DK55&gt;simulazione!T361,'domanda settimanale A41002300'!DK55,0)+IF('domanda settimanale A41002300'!DK56&gt;simulazione!T361,'domanda settimanale A41002300'!DK56,0)+IF('domanda settimanale A41002300'!DK57&gt;simulazione!T361,'domanda settimanale A41002300'!DK57,0)+IF('domanda settimanale A41002300'!DK58&gt;simulazione!T361,'domanda settimanale A41002300'!DK58,0)+IF('domanda settimanale A41002300'!DK59&gt;simulazione!T361,'domanda settimanale A41002300'!DK59,0)+IF('domanda settimanale A41002300'!DK60&gt;simulazione!T361,'domanda settimanale A41002300'!DK60,0)+IF('domanda settimanale A41002300'!DK61&gt;simulazione!T361,'domanda settimanale A41002300'!DK61,0)+IF('domanda settimanale A41002300'!DK62&gt;simulazione!T361,'domanda settimanale A41002300'!DK62,0)+IF('domanda settimanale A41002300'!DK63&gt;simulazione!T361,'domanda settimanale A41002300'!DK63,0)+IF('domanda settimanale A41002300'!DK64&gt;simulazione!T361,'domanda settimanale A41002300'!DK64,0)+IF('domanda settimanale A41002300'!DK65&gt;simulazione!T361,'domanda settimanale A41002300'!DK65,0)+IF('domanda settimanale A41002300'!DK66&gt;simulazione!T361,'domanda settimanale A41002300'!DK66,0)+IF('domanda settimanale A41002300'!DK67&gt;simulazione!T361,'domanda settimanale A41002300'!DK67,0)+IF('domanda settimanale A41002300'!DK68&gt;simulazione!T361,'domanda settimanale A41002300'!DK68,0)+IF('domanda settimanale A41002300'!DK69&gt;simulazione!T361,'domanda settimanale A41002300'!DK69,0)+IF('domanda settimanale A41002300'!DK70&gt;simulazione!T361,'domanda settimanale A41002300'!DK70,0)+IF('domanda settimanale A41002300'!DK71&gt;simulazione!T361,'domanda settimanale A41002300'!DK71,0)+IF('domanda settimanale A41002300'!DK72&gt;simulazione!T361,'domanda settimanale A41002300'!DK72,0)+IF('domanda settimanale A41002300'!DK73&gt;simulazione!T361,'domanda settimanale A41002300'!DK73,0)+IF('domanda settimanale A41002300'!DK74&gt;simulazione!T361,'domanda settimanale A41002300'!DK74,0)+IF('domanda settimanale A41002300'!DK75&gt;simulazione!T361,'domanda settimanale A41002300'!DK75,0)+IF('domanda settimanale A41002300'!DK76&gt;simulazione!T361,'domanda settimanale A41002300'!DK76,0)+IF('domanda settimanale A41002300'!DK77&gt;simulazione!T361,'domanda settimanale A41002300'!DK77,0)+IF('domanda settimanale A41002300'!DK78&gt;simulazione!T361,'domanda settimanale A41002300'!DK78,0)+IF('domanda settimanale A41002300'!DK79&gt;simulazione!T361,'domanda settimanale A41002300'!DK79,0)+IF('domanda settimanale A41002300'!DK80&gt;simulazione!T361,'domanda settimanale A41002300'!DK80,0)+IF('domanda settimanale A41002300'!DK81&gt;simulazione!T361,'domanda settimanale A41002300'!DK81,0)+IF('domanda settimanale A41002300'!DK82&gt;simulazione!T361,'domanda settimanale A41002300'!DK82,0)+IF('domanda settimanale A41002300'!DK83&gt;simulazione!T361,'domanda settimanale A41002300'!DK83,0)+IF('domanda settimanale A41002300'!DK84&gt;simulazione!T361,'domanda settimanale A41002300'!DK84,0)+IF('domanda settimanale A41002300'!DK85&gt;simulazione!T361,'domanda settimanale A41002300'!DK85,0)+IF('domanda settimanale A41002300'!DK86&gt;simulazione!T361,'domanda settimanale A41002300'!DK86,0)+IF('domanda settimanale A41002300'!DK87&gt;simulazione!T361,'domanda settimanale A41002300'!DK87,0)+IF('domanda settimanale A41002300'!DK88&gt;simulazione!T361,'domanda settimanale A41002300'!DK88,0)+IF('domanda settimanale A41002300'!DK89&gt;simulazione!T361,'domanda settimanale A41002300'!DK89,0)+IF('domanda settimanale A41002300'!DK90&gt;simulazione!T361,'domanda settimanale A41002300'!DK90,0)+IF('domanda settimanale A41002300'!DK91&gt;simulazione!T361,'domanda settimanale A41002300'!DK91,0)+IF('domanda settimanale A41002300'!DK92&gt;simulazione!T361,'domanda settimanale A41002300'!DK92,0)+IF('domanda settimanale A41002300'!DK93&gt;simulazione!T361,'domanda settimanale A41002300'!DK93,0)+IF('domanda settimanale A41002300'!DK94&gt;simulazione!T361,'domanda settimanale A41002300'!DK94,0)+IF('domanda settimanale A41002300'!DK95&gt;simulazione!T361,'domanda settimanale A41002300'!DK95,0)+IF('domanda settimanale A41002300'!DK96&gt;simulazione!T361,'domanda settimanale A41002300'!DK96,0)+IF('domanda settimanale A41002300'!DK97&gt;simulazione!T361,'domanda settimanale A41002300'!DK97,0)+IF('domanda settimanale A41002300'!DK98&gt;simulazione!T361,'domanda settimanale A41002300'!DK98,0)+IF('domanda settimanale A41002300'!DK99&gt;simulazione!T361,'domanda settimanale A41002300'!DK99,0)+IF('domanda settimanale A41002300'!DK100&gt;simulazione!T361,'domanda settimanale A41002300'!DK100,0)+IF('domanda settimanale A41002300'!DK101&gt;simulazione!T361,'domanda settimanale A41002300'!DK101,0)+IF('domanda settimanale A41002300'!DK102&gt;simulazione!T361,'domanda settimanale A41002300'!DK102,0)+IF('domanda settimanale A41002300'!DK103&gt;simulazione!T361,'domanda settimanale A41002300'!DK103,0)+IF('domanda settimanale A41002300'!DK104&gt;simulazione!T361,'domanda settimanale A41002300'!DK104,0)+IF('domanda settimanale A41002300'!DK105&gt;simulazione!T361,'domanda settimanale A41002300'!DK105,0)+IF('domanda settimanale A41002300'!DK106&gt;simulazione!T361,'domanda settimanale A41002300'!DK106,0)+IF('domanda settimanale A41002300'!DK107&gt;simulazione!T361,'domanda settimanale A41002300'!DK107,0)+IF('domanda settimanale A41002300'!DK108&gt;simulazione!T361,'domanda settimanale A41002300'!DK108,0)+IF('domanda settimanale A41002300'!DK109&gt;simulazione!T361,'domanda settimanale A41002300'!DK109,0)+IF('domanda settimanale A41002300'!DK110&gt;simulazione!T361,'domanda settimanale A41002300'!DK110,0)+IF('domanda settimanale A41002300'!DK111&gt;simulazione!T361,'domanda settimanale A41002300'!DK111,0))</f>
        <v>49070.235000000001</v>
      </c>
      <c r="M58" s="206">
        <f>'domanda settimanale A41002300'!DH51+IF('domanda settimanale A41002300'!DH52&gt;simulazione!T1607,'domanda settimanale A41002300'!DH52,0)+IF('domanda settimanale A41002300'!DH53&gt;simulazione!T1607,'domanda settimanale A41002300'!DH53,0)+IF('domanda settimanale A41002300'!DH54&gt;simulazione!T1607,'domanda settimanale A41002300'!DH54,0)+IF('domanda settimanale A41002300'!DH55&gt;simulazione!T1607,'domanda settimanale A41002300'!DH55,0)+IF('domanda settimanale A41002300'!DH56&gt;simulazione!T1607,'domanda settimanale A41002300'!DH56,0)+IF('domanda settimanale A41002300'!DH57&gt;simulazione!T1607,'domanda settimanale A41002300'!DH57,0)+IF('domanda settimanale A41002300'!DH58&gt;simulazione!T1607,'domanda settimanale A41002300'!DH58,0)+IF('domanda settimanale A41002300'!DH59&gt;simulazione!T1607,'domanda settimanale A41002300'!DH59,0)+IF('domanda settimanale A41002300'!DH60&gt;simulazione!T1607,'domanda settimanale A41002300'!DH60,0)+IF('domanda settimanale A41002300'!DH61&gt;simulazione!T1607,'domanda settimanale A41002300'!DH61,0)+IF('domanda settimanale A41002300'!DH62&gt;simulazione!T1607,'domanda settimanale A41002300'!DH62,0)+IF('domanda settimanale A41002300'!DH63&gt;simulazione!T1607,'domanda settimanale A41002300'!DH63,0)+IF('domanda settimanale A41002300'!DH64&gt;simulazione!T1607,'domanda settimanale A41002300'!DH64,0)+IF('domanda settimanale A41002300'!DH65&gt;simulazione!T1607,'domanda settimanale A41002300'!DH65,0)+IF('domanda settimanale A41002300'!DH66&gt;simulazione!T1607,'domanda settimanale A41002300'!DH66,0)+IF('domanda settimanale A41002300'!DH67&gt;simulazione!T1607,'domanda settimanale A41002300'!DH67,0)+IF('domanda settimanale A41002300'!DH68&gt;simulazione!T1607,'domanda settimanale A41002300'!DH68,0)+IF('domanda settimanale A41002300'!DH69&gt;simulazione!T1607,'domanda settimanale A41002300'!DH69,0)+IF('domanda settimanale A41002300'!DH70&gt;simulazione!T1607,'domanda settimanale A41002300'!DH70,0)+IF('domanda settimanale A41002300'!DH71&gt;simulazione!T1607,'domanda settimanale A41002300'!DH71,0)+IF('domanda settimanale A41002300'!DH72&gt;simulazione!T1607,'domanda settimanale A41002300'!DH72,0)+IF('domanda settimanale A41002300'!DH73&gt;simulazione!T1607,'domanda settimanale A41002300'!DH73,0)+IF('domanda settimanale A41002300'!DH74&gt;simulazione!T1607,'domanda settimanale A41002300'!DH74,0)+IF('domanda settimanale A41002300'!DH75&gt;simulazione!T1607,'domanda settimanale A41002300'!DH75,0)+IF('domanda settimanale A41002300'!DH76&gt;simulazione!T1607,'domanda settimanale A41002300'!DH76,0)+IF('domanda settimanale A41002300'!DH77&gt;simulazione!T1607,'domanda settimanale A41002300'!DH77,0)+IF('domanda settimanale A41002300'!DH78&gt;simulazione!T1607,'domanda settimanale A41002300'!DH78,0)+IF('domanda settimanale A41002300'!DH79&gt;simulazione!T1607,'domanda settimanale A41002300'!DH79,0)+IF('domanda settimanale A41002300'!DH80&gt;simulazione!T1607,'domanda settimanale A41002300'!DH80,0)+IF('domanda settimanale A41002300'!DH81&gt;simulazione!T1607,'domanda settimanale A41002300'!DH81,0)+IF('domanda settimanale A41002300'!DH82&gt;simulazione!T1607,'domanda settimanale A41002300'!DH82,0)+IF('domanda settimanale A41002300'!DH83&gt;simulazione!T1607,'domanda settimanale A41002300'!DH83,0)+IF('domanda settimanale A41002300'!DH84&gt;simulazione!T1607,'domanda settimanale A41002300'!DH84,0)+IF('domanda settimanale A41002300'!DH85&gt;simulazione!T1607,'domanda settimanale A41002300'!DH85,0)+IF('domanda settimanale A41002300'!DH86&gt;simulazione!T1607,'domanda settimanale A41002300'!DH86,0)+IF('domanda settimanale A41002300'!DH87&gt;simulazione!T1607,'domanda settimanale A41002300'!DH87,0)+IF('domanda settimanale A41002300'!DH88&gt;simulazione!T1607,'domanda settimanale A41002300'!DH88,0)+IF('domanda settimanale A41002300'!DH89&gt;simulazione!T1607,'domanda settimanale A41002300'!DH89,0)+IF('domanda settimanale A41002300'!DH90&gt;simulazione!T1607,'domanda settimanale A41002300'!DH90,0)+IF('domanda settimanale A41002300'!DH91&gt;simulazione!T1607,'domanda settimanale A41002300'!DH91,0)+IF('domanda settimanale A41002300'!DH92&gt;simulazione!T1607,'domanda settimanale A41002300'!DH92,0)+IF('domanda settimanale A41002300'!DH93&gt;simulazione!T1607,'domanda settimanale A41002300'!DH93,0)+IF('domanda settimanale A41002300'!DH94&gt;simulazione!T1607,'domanda settimanale A41002300'!DH94,0)+IF('domanda settimanale A41002300'!DH95&gt;simulazione!T1607,'domanda settimanale A41002300'!DH95,0)+IF('domanda settimanale A41002300'!DH96&gt;simulazione!T1607,'domanda settimanale A41002300'!DH96,0)+IF('domanda settimanale A41002300'!DH97&gt;simulazione!T1607,'domanda settimanale A41002300'!DH97,0)+IF('domanda settimanale A41002300'!DH98&gt;simulazione!T1607,'domanda settimanale A41002300'!DH98,0)+IF('domanda settimanale A41002300'!DH99&gt;simulazione!T1607,'domanda settimanale A41002300'!DH99,0)+IF('domanda settimanale A41002300'!DH100&gt;simulazione!T1607,'domanda settimanale A41002300'!DH100,0)+IF('domanda settimanale A41002300'!DH101&gt;simulazione!T1607,'domanda settimanale A41002300'!DH101,0)+IF('domanda settimanale A41002300'!DH102&gt;simulazione!T1607,'domanda settimanale A41002300'!DH102,0)+IF('domanda settimanale A41002300'!DH103&gt;simulazione!T1607,'domanda settimanale A41002300'!DH103,0)+IF('domanda settimanale A41002300'!DH104&gt;simulazione!T1607,'domanda settimanale A41002300'!DH104,0)+IF('domanda settimanale A41002300'!DH105&gt;simulazione!T1607,'domanda settimanale A41002300'!DH105,0)+IF('domanda settimanale A41002300'!DH106&gt;simulazione!T1607,'domanda settimanale A41002300'!DH106,0)+IF('domanda settimanale A41002300'!DH107&gt;simulazione!T1607,'domanda settimanale A41002300'!DH107,0)+IF('domanda settimanale A41002300'!DH108&gt;simulazione!T1607,'domanda settimanale A41002300'!DH108,0)+IF('domanda settimanale A41002300'!DH109&gt;simulazione!T1607,'domanda settimanale A41002300'!DH109,0)+IF('domanda settimanale A41002300'!DH110&gt;simulazione!T1607,'domanda settimanale A41002300'!DH110,0)+IF('domanda settimanale A41002300'!DH111&gt;simulazione!T1607,'domanda settimanale A41002300'!DH111,0)</f>
        <v>28293.428571428572</v>
      </c>
      <c r="N58" s="129">
        <f>'domanda settimanale A41002300'!DR51+IF('domanda settimanale A41002300'!DR52&gt;simulazione!T1297,'domanda settimanale A41002300'!DR52,0)+IF('domanda settimanale A41002300'!DR53&gt;simulazione!T1297,'domanda settimanale A41002300'!DR53,0)+IF('domanda settimanale A41002300'!DR54&gt;simulazione!T1297,'domanda settimanale A41002300'!DR54,0)+IF('domanda settimanale A41002300'!DR55&gt;simulazione!T1297,'domanda settimanale A41002300'!DR55,0)+IF('domanda settimanale A41002300'!DR56&gt;simulazione!T1297,'domanda settimanale A41002300'!DR56,0)+IF('domanda settimanale A41002300'!DR57&gt;simulazione!T1297,'domanda settimanale A41002300'!DR57,0)+IF('domanda settimanale A41002300'!DR58&gt;simulazione!T1297,'domanda settimanale A41002300'!DR58,0)+IF('domanda settimanale A41002300'!DR59&gt;simulazione!T1297,'domanda settimanale A41002300'!DR59,0)+IF('domanda settimanale A41002300'!DR60&gt;simulazione!T1297,'domanda settimanale A41002300'!DR60,0)+IF('domanda settimanale A41002300'!DR61&gt;simulazione!T1297,'domanda settimanale A41002300'!DR61,0)+IF('domanda settimanale A41002300'!DR62&gt;simulazione!T1297,'domanda settimanale A41002300'!DR62,0)+IF('domanda settimanale A41002300'!DR63&gt;simulazione!T1297,'domanda settimanale A41002300'!DR63,0)+IF('domanda settimanale A41002300'!DR64&gt;simulazione!T1297,'domanda settimanale A41002300'!DR64,0)+IF('domanda settimanale A41002300'!DR65&gt;simulazione!T1297,'domanda settimanale A41002300'!DR65,0)+IF('domanda settimanale A41002300'!DR66&gt;simulazione!T1297,'domanda settimanale A41002300'!DR66,0)+IF('domanda settimanale A41002300'!DR67&gt;simulazione!T1297,'domanda settimanale A41002300'!DR67,0)+IF('domanda settimanale A41002300'!DR68&gt;simulazione!T1297,'domanda settimanale A41002300'!DR68,0)+IF('domanda settimanale A41002300'!DR69&gt;simulazione!T1297,'domanda settimanale A41002300'!DR69,0)+IF('domanda settimanale A41002300'!DR70&gt;simulazione!T1297,'domanda settimanale A41002300'!DR70,0)+IF('domanda settimanale A41002300'!DR71&gt;simulazione!T1297,'domanda settimanale A41002300'!DR71,0)+IF('domanda settimanale A41002300'!DR72&gt;simulazione!T1297,'domanda settimanale A41002300'!DR72,0)+IF('domanda settimanale A41002300'!DR73&gt;simulazione!T1297,'domanda settimanale A41002300'!DR73,0)+IF('domanda settimanale A41002300'!DR74&gt;simulazione!T1297,'domanda settimanale A41002300'!DR74,0)+IF('domanda settimanale A41002300'!DR75&gt;simulazione!T1297,'domanda settimanale A41002300'!DR75,0)+IF('domanda settimanale A41002300'!DR76&gt;simulazione!T1297,'domanda settimanale A41002300'!DR76,0)+IF('domanda settimanale A41002300'!DR77&gt;simulazione!T1297,'domanda settimanale A41002300'!DR77,0)+IF('domanda settimanale A41002300'!DR78&gt;simulazione!T1297,'domanda settimanale A41002300'!DR78,0)+IF('domanda settimanale A41002300'!DR79&gt;simulazione!T1297,'domanda settimanale A41002300'!DR79,0)+IF('domanda settimanale A41002300'!DR80&gt;simulazione!T1297,'domanda settimanale A41002300'!DR80,0)+IF('domanda settimanale A41002300'!DR81&gt;simulazione!T1297,'domanda settimanale A41002300'!DR81,0)+IF('domanda settimanale A41002300'!DR82&gt;simulazione!T1297,'domanda settimanale A41002300'!DR82,0)+IF('domanda settimanale A41002300'!DR83&gt;simulazione!T1297,'domanda settimanale A41002300'!DR83,0)+IF('domanda settimanale A41002300'!DR84&gt;simulazione!T1297,'domanda settimanale A41002300'!DR84,0)+IF('domanda settimanale A41002300'!DR85&gt;simulazione!T1297,'domanda settimanale A41002300'!DR85,0)+IF('domanda settimanale A41002300'!DR86&gt;simulazione!T1297,'domanda settimanale A41002300'!DR86,0)</f>
        <v>596.0145</v>
      </c>
    </row>
    <row r="59" spans="3:14">
      <c r="C59" s="3" t="s">
        <v>132</v>
      </c>
      <c r="D59" s="173">
        <f>_xlfn.CEILING.MATH('domanda settimanale A41002300'!DB52+IF('domanda settimanale A41002300'!DB53&gt;simulazione!S51,'domanda settimanale A41002300'!DB53,0)+IF('domanda settimanale A41002300'!DB54&gt;simulazione!S51,'domanda settimanale A41002300'!DB54,0)+IF('domanda settimanale A41002300'!DB55&gt;simulazione!S51,'domanda settimanale A41002300'!DB55,0)+IF('domanda settimanale A41002300'!DB56&gt;simulazione!S51,'domanda settimanale A41002300'!DB56,0)+IF('domanda settimanale A41002300'!DB57&gt;simulazione!S51,'domanda settimanale A41002300'!DB57,0)+IF('domanda settimanale A41002300'!DB58&gt;simulazione!S51,'domanda settimanale A41002300'!DB58,0))</f>
        <v>131</v>
      </c>
      <c r="E59" s="173">
        <f>_xlfn.CEILING.MATH('domanda settimanale A41002300'!DC52+IF('domanda settimanale A41002300'!DC53&gt;simulazione!S207,'domanda settimanale A41002300'!DC53,0)+IF('domanda settimanale A41002300'!DC54&gt;simulazione!S207,'domanda settimanale A41002300'!DC54,0)+IF('domanda settimanale A41002300'!DC55&gt;simulazione!S207,'domanda settimanale A41002300'!DC55,0)+IF('domanda settimanale A41002300'!DC56&gt;simulazione!S207,'domanda settimanale A41002300'!DC56,0)+IF('domanda settimanale A41002300'!DC57&gt;simulazione!S207,'domanda settimanale A41002300'!DC57,0))</f>
        <v>131</v>
      </c>
      <c r="F59" s="5">
        <v>4376</v>
      </c>
      <c r="G59" s="5">
        <f>_xlfn.CEILING.MATH('domanda settimanale A41002300'!CJ52+IF('domanda settimanale A41002300'!CJ53&gt;simulazione!S675,'domanda settimanale A41002300'!CJ53,0)+IF('domanda settimanale A41002300'!CJ54&gt;simulazione!S675,'domanda settimanale A41002300'!CJ54,0)+IF('domanda settimanale A41002300'!CJ55&gt;simulazione!S675,'domanda settimanale A41002300'!CJ55,0)+IF('domanda settimanale A41002300'!CJ56&gt;simulazione!S675,'domanda settimanale A41002300'!CJ56,0)+IF('domanda settimanale A41002300'!CJ57&gt;simulazione!S675,'domanda settimanale A41002300'!CJ57,0))</f>
        <v>131</v>
      </c>
      <c r="H59" s="5">
        <f>_xlfn.CEILING.MATH('domanda settimanale A41002300'!CQ52+IF('domanda settimanale A41002300'!CQ53&gt;simulazione!S987,'domanda settimanale A41002300'!CQ53,0)+IF('domanda settimanale A41002300'!CQ54&gt;simulazione!S987,'domanda settimanale A41002300'!CQ54,0)+IF('domanda settimanale A41002300'!CQ55&gt;simulazione!S987,'domanda settimanale A41002300'!CQ55,0)+IF('domanda settimanale A41002300'!CQ56&gt;simulazione!S987,'domanda settimanale A41002300'!CQ56,0)+IF('domanda settimanale A41002300'!CQ57&gt;simulazione!S987,'domanda settimanale A41002300'!CQ57,0))</f>
        <v>131</v>
      </c>
      <c r="I59" s="5">
        <f>_xlfn.CEILING.MATH('domanda settimanale A41002300'!CR52+IF('domanda settimanale A41002300'!CR53&gt;simulazione!S987,'domanda settimanale A41002300'!CR53,0)+IF('domanda settimanale A41002300'!CR54&gt;simulazione!S987,'domanda settimanale A41002300'!CR54,0)+IF('domanda settimanale A41002300'!CR55&gt;simulazione!S987,'domanda settimanale A41002300'!CR55,0)+IF('domanda settimanale A41002300'!CR56&gt;simulazione!S987,'domanda settimanale A41002300'!CR56,0)+IF('domanda settimanale A41002300'!CR57&gt;simulazione!S987,'domanda settimanale A41002300'!CR57,0))</f>
        <v>131</v>
      </c>
      <c r="J59" s="206">
        <f>_xlfn.CEILING.MATH('domanda settimanale A41002300'!CU52+IF('domanda settimanale A41002300'!CU53&gt;simulazione!S517,'domanda settimanale A41002300'!CU53,0)+IF('domanda settimanale A41002300'!CU54&gt;simulazione!S517,'domanda settimanale A41002300'!CU54,0)+IF('domanda settimanale A41002300'!CU55&gt;simulazione!S517,'domanda settimanale A41002300'!CU55,0)+IF('domanda settimanale A41002300'!CU56&gt;simulazione!S517,'domanda settimanale A41002300'!CU56,0))</f>
        <v>113</v>
      </c>
      <c r="K59" s="206">
        <f>_xlfn.CEILING.MATH('domanda settimanale A41002300'!CV52+IF('domanda settimanale A41002300'!CV53&gt;simulazione!R1454,'domanda settimanale A41002300'!CV53,0)+IF('domanda settimanale A41002300'!CV54&gt;simulazione!R1454,'domanda settimanale A41002300'!CV54,0)+IF('domanda settimanale A41002300'!CV55&gt;simulazione!R1454,'domanda settimanale A41002300'!CV55,0)+IF('domanda settimanale A41002300'!CV56&gt;simulazione!R1454,'domanda settimanale A41002300'!CV56,0))</f>
        <v>19</v>
      </c>
      <c r="L59" s="206">
        <f>('domanda settimanale A41002300'!DK52+IF('domanda settimanale A41002300'!DK53&gt;simulazione!T362,'domanda settimanale A41002300'!DK53,0)+IF('domanda settimanale A41002300'!DK54&gt;simulazione!T362,'domanda settimanale A41002300'!DK54,0)+IF('domanda settimanale A41002300'!DK55&gt;simulazione!T362,'domanda settimanale A41002300'!DK55,0)+IF('domanda settimanale A41002300'!DK56&gt;simulazione!T362,'domanda settimanale A41002300'!DK56,0)+IF('domanda settimanale A41002300'!DK57&gt;simulazione!T362,'domanda settimanale A41002300'!DK57,0)+IF('domanda settimanale A41002300'!DK58&gt;simulazione!T362,'domanda settimanale A41002300'!DK58,0)+IF('domanda settimanale A41002300'!DK59&gt;simulazione!T362,'domanda settimanale A41002300'!DK59,0)+IF('domanda settimanale A41002300'!DK60&gt;simulazione!T362,'domanda settimanale A41002300'!DK60,0)+IF('domanda settimanale A41002300'!DK61&gt;simulazione!T362,'domanda settimanale A41002300'!DK61,0)+IF('domanda settimanale A41002300'!DK62&gt;simulazione!T362,'domanda settimanale A41002300'!DK62,0)+IF('domanda settimanale A41002300'!DK63&gt;simulazione!T362,'domanda settimanale A41002300'!DK63,0)+IF('domanda settimanale A41002300'!DK64&gt;simulazione!T362,'domanda settimanale A41002300'!DK64,0)+IF('domanda settimanale A41002300'!DK65&gt;simulazione!T362,'domanda settimanale A41002300'!DK65,0)+IF('domanda settimanale A41002300'!DK66&gt;simulazione!T362,'domanda settimanale A41002300'!DK66,0)+IF('domanda settimanale A41002300'!DK67&gt;simulazione!T362,'domanda settimanale A41002300'!DK67,0)+IF('domanda settimanale A41002300'!DK68&gt;simulazione!T362,'domanda settimanale A41002300'!DK68,0)+IF('domanda settimanale A41002300'!DK69&gt;simulazione!T362,'domanda settimanale A41002300'!DK69,0)+IF('domanda settimanale A41002300'!DK70&gt;simulazione!T362,'domanda settimanale A41002300'!DK70,0)+IF('domanda settimanale A41002300'!DK71&gt;simulazione!T362,'domanda settimanale A41002300'!DK71,0)+IF('domanda settimanale A41002300'!DK72&gt;simulazione!T362,'domanda settimanale A41002300'!DK72,0)+IF('domanda settimanale A41002300'!DK73&gt;simulazione!T362,'domanda settimanale A41002300'!DK73,0)+IF('domanda settimanale A41002300'!DK74&gt;simulazione!T362,'domanda settimanale A41002300'!DK74,0)+IF('domanda settimanale A41002300'!DK75&gt;simulazione!T362,'domanda settimanale A41002300'!DK75,0)+IF('domanda settimanale A41002300'!DK76&gt;simulazione!T362,'domanda settimanale A41002300'!DK76,0)+IF('domanda settimanale A41002300'!DK77&gt;simulazione!T362,'domanda settimanale A41002300'!DK77,0)+IF('domanda settimanale A41002300'!DK78&gt;simulazione!T362,'domanda settimanale A41002300'!DK78,0)+IF('domanda settimanale A41002300'!DK79&gt;simulazione!T362,'domanda settimanale A41002300'!DK79,0)+IF('domanda settimanale A41002300'!DK80&gt;simulazione!T362,'domanda settimanale A41002300'!DK80,0)+IF('domanda settimanale A41002300'!DK81&gt;simulazione!T362,'domanda settimanale A41002300'!DK81,0)+IF('domanda settimanale A41002300'!DK82&gt;simulazione!T362,'domanda settimanale A41002300'!DK82,0)+IF('domanda settimanale A41002300'!DK83&gt;simulazione!T362,'domanda settimanale A41002300'!DK83,0)+IF('domanda settimanale A41002300'!DK84&gt;simulazione!T362,'domanda settimanale A41002300'!DK84,0)+IF('domanda settimanale A41002300'!DK85&gt;simulazione!T362,'domanda settimanale A41002300'!DK85,0)+IF('domanda settimanale A41002300'!DK86&gt;simulazione!T362,'domanda settimanale A41002300'!DK86,0)+IF('domanda settimanale A41002300'!DK87&gt;simulazione!T362,'domanda settimanale A41002300'!DK87,0)+IF('domanda settimanale A41002300'!DK88&gt;simulazione!T362,'domanda settimanale A41002300'!DK88,0)+IF('domanda settimanale A41002300'!DK89&gt;simulazione!T362,'domanda settimanale A41002300'!DK89,0)+IF('domanda settimanale A41002300'!DK90&gt;simulazione!T362,'domanda settimanale A41002300'!DK90,0)+IF('domanda settimanale A41002300'!DK91&gt;simulazione!T362,'domanda settimanale A41002300'!DK91,0)+IF('domanda settimanale A41002300'!DK92&gt;simulazione!T362,'domanda settimanale A41002300'!DK92,0)+IF('domanda settimanale A41002300'!DK93&gt;simulazione!T362,'domanda settimanale A41002300'!DK93,0)+IF('domanda settimanale A41002300'!DK94&gt;simulazione!T362,'domanda settimanale A41002300'!DK94,0)+IF('domanda settimanale A41002300'!DK95&gt;simulazione!T362,'domanda settimanale A41002300'!DK95,0)+IF('domanda settimanale A41002300'!DK96&gt;simulazione!T362,'domanda settimanale A41002300'!DK96,0)+IF('domanda settimanale A41002300'!DK97&gt;simulazione!T362,'domanda settimanale A41002300'!DK97,0)+IF('domanda settimanale A41002300'!DK98&gt;simulazione!T362,'domanda settimanale A41002300'!DK98,0)+IF('domanda settimanale A41002300'!DK99&gt;simulazione!T362,'domanda settimanale A41002300'!DK99,0)+IF('domanda settimanale A41002300'!DK100&gt;simulazione!T362,'domanda settimanale A41002300'!DK100,0)+IF('domanda settimanale A41002300'!DK101&gt;simulazione!T362,'domanda settimanale A41002300'!DK101,0)+IF('domanda settimanale A41002300'!DK102&gt;simulazione!T362,'domanda settimanale A41002300'!DK102,0)+IF('domanda settimanale A41002300'!DK103&gt;simulazione!T362,'domanda settimanale A41002300'!DK103,0)+IF('domanda settimanale A41002300'!DK104&gt;simulazione!T362,'domanda settimanale A41002300'!DK104,0)+IF('domanda settimanale A41002300'!DK105&gt;simulazione!T362,'domanda settimanale A41002300'!DK105,0)+IF('domanda settimanale A41002300'!DK106&gt;simulazione!T362,'domanda settimanale A41002300'!DK106,0)+IF('domanda settimanale A41002300'!DK107&gt;simulazione!T362,'domanda settimanale A41002300'!DK107,0)+IF('domanda settimanale A41002300'!DK108&gt;simulazione!T362,'domanda settimanale A41002300'!DK108,0)+IF('domanda settimanale A41002300'!DK109&gt;simulazione!T362,'domanda settimanale A41002300'!DK109,0)+IF('domanda settimanale A41002300'!DK110&gt;simulazione!T362,'domanda settimanale A41002300'!DK110,0)+IF('domanda settimanale A41002300'!DK111&gt;simulazione!T362,'domanda settimanale A41002300'!DK111,0)+IF('domanda settimanale A41002300'!DK112&gt;simulazione!T362,'domanda settimanale A41002300'!DK112,0))</f>
        <v>49070.235000000001</v>
      </c>
      <c r="M59" s="206">
        <f>'domanda settimanale A41002300'!DH52+IF('domanda settimanale A41002300'!DH53&gt;simulazione!T1608,'domanda settimanale A41002300'!DH53,0)+IF('domanda settimanale A41002300'!DH54&gt;simulazione!T1608,'domanda settimanale A41002300'!DH54,0)+IF('domanda settimanale A41002300'!DH55&gt;simulazione!T1608,'domanda settimanale A41002300'!DH55,0)+IF('domanda settimanale A41002300'!DH56&gt;simulazione!T1608,'domanda settimanale A41002300'!DH56,0)+IF('domanda settimanale A41002300'!DH57&gt;simulazione!T1608,'domanda settimanale A41002300'!DH57,0)+IF('domanda settimanale A41002300'!DH58&gt;simulazione!T1608,'domanda settimanale A41002300'!DH58,0)+IF('domanda settimanale A41002300'!DH59&gt;simulazione!T1608,'domanda settimanale A41002300'!DH59,0)+IF('domanda settimanale A41002300'!DH60&gt;simulazione!T1608,'domanda settimanale A41002300'!DH60,0)+IF('domanda settimanale A41002300'!DH61&gt;simulazione!T1608,'domanda settimanale A41002300'!DH61,0)+IF('domanda settimanale A41002300'!DH62&gt;simulazione!T1608,'domanda settimanale A41002300'!DH62,0)+IF('domanda settimanale A41002300'!DH63&gt;simulazione!T1608,'domanda settimanale A41002300'!DH63,0)+IF('domanda settimanale A41002300'!DH64&gt;simulazione!T1608,'domanda settimanale A41002300'!DH64,0)+IF('domanda settimanale A41002300'!DH65&gt;simulazione!T1608,'domanda settimanale A41002300'!DH65,0)+IF('domanda settimanale A41002300'!DH66&gt;simulazione!T1608,'domanda settimanale A41002300'!DH66,0)+IF('domanda settimanale A41002300'!DH67&gt;simulazione!T1608,'domanda settimanale A41002300'!DH67,0)+IF('domanda settimanale A41002300'!DH68&gt;simulazione!T1608,'domanda settimanale A41002300'!DH68,0)+IF('domanda settimanale A41002300'!DH69&gt;simulazione!T1608,'domanda settimanale A41002300'!DH69,0)+IF('domanda settimanale A41002300'!DH70&gt;simulazione!T1608,'domanda settimanale A41002300'!DH70,0)+IF('domanda settimanale A41002300'!DH71&gt;simulazione!T1608,'domanda settimanale A41002300'!DH71,0)+IF('domanda settimanale A41002300'!DH72&gt;simulazione!T1608,'domanda settimanale A41002300'!DH72,0)+IF('domanda settimanale A41002300'!DH73&gt;simulazione!T1608,'domanda settimanale A41002300'!DH73,0)+IF('domanda settimanale A41002300'!DH74&gt;simulazione!T1608,'domanda settimanale A41002300'!DH74,0)+IF('domanda settimanale A41002300'!DH75&gt;simulazione!T1608,'domanda settimanale A41002300'!DH75,0)+IF('domanda settimanale A41002300'!DH76&gt;simulazione!T1608,'domanda settimanale A41002300'!DH76,0)+IF('domanda settimanale A41002300'!DH77&gt;simulazione!T1608,'domanda settimanale A41002300'!DH77,0)+IF('domanda settimanale A41002300'!DH78&gt;simulazione!T1608,'domanda settimanale A41002300'!DH78,0)+IF('domanda settimanale A41002300'!DH79&gt;simulazione!T1608,'domanda settimanale A41002300'!DH79,0)+IF('domanda settimanale A41002300'!DH80&gt;simulazione!T1608,'domanda settimanale A41002300'!DH80,0)+IF('domanda settimanale A41002300'!DH81&gt;simulazione!T1608,'domanda settimanale A41002300'!DH81,0)+IF('domanda settimanale A41002300'!DH82&gt;simulazione!T1608,'domanda settimanale A41002300'!DH82,0)+IF('domanda settimanale A41002300'!DH83&gt;simulazione!T1608,'domanda settimanale A41002300'!DH83,0)+IF('domanda settimanale A41002300'!DH84&gt;simulazione!T1608,'domanda settimanale A41002300'!DH84,0)+IF('domanda settimanale A41002300'!DH85&gt;simulazione!T1608,'domanda settimanale A41002300'!DH85,0)+IF('domanda settimanale A41002300'!DH86&gt;simulazione!T1608,'domanda settimanale A41002300'!DH86,0)+IF('domanda settimanale A41002300'!DH87&gt;simulazione!T1608,'domanda settimanale A41002300'!DH87,0)+IF('domanda settimanale A41002300'!DH88&gt;simulazione!T1608,'domanda settimanale A41002300'!DH88,0)+IF('domanda settimanale A41002300'!DH89&gt;simulazione!T1608,'domanda settimanale A41002300'!DH89,0)+IF('domanda settimanale A41002300'!DH90&gt;simulazione!T1608,'domanda settimanale A41002300'!DH90,0)+IF('domanda settimanale A41002300'!DH91&gt;simulazione!T1608,'domanda settimanale A41002300'!DH91,0)+IF('domanda settimanale A41002300'!DH92&gt;simulazione!T1608,'domanda settimanale A41002300'!DH92,0)+IF('domanda settimanale A41002300'!DH93&gt;simulazione!T1608,'domanda settimanale A41002300'!DH93,0)+IF('domanda settimanale A41002300'!DH94&gt;simulazione!T1608,'domanda settimanale A41002300'!DH94,0)+IF('domanda settimanale A41002300'!DH95&gt;simulazione!T1608,'domanda settimanale A41002300'!DH95,0)+IF('domanda settimanale A41002300'!DH96&gt;simulazione!T1608,'domanda settimanale A41002300'!DH96,0)+IF('domanda settimanale A41002300'!DH97&gt;simulazione!T1608,'domanda settimanale A41002300'!DH97,0)+IF('domanda settimanale A41002300'!DH98&gt;simulazione!T1608,'domanda settimanale A41002300'!DH98,0)+IF('domanda settimanale A41002300'!DH99&gt;simulazione!T1608,'domanda settimanale A41002300'!DH99,0)+IF('domanda settimanale A41002300'!DH100&gt;simulazione!T1608,'domanda settimanale A41002300'!DH100,0)+IF('domanda settimanale A41002300'!DH101&gt;simulazione!T1608,'domanda settimanale A41002300'!DH101,0)+IF('domanda settimanale A41002300'!DH102&gt;simulazione!T1608,'domanda settimanale A41002300'!DH102,0)+IF('domanda settimanale A41002300'!DH103&gt;simulazione!T1608,'domanda settimanale A41002300'!DH103,0)+IF('domanda settimanale A41002300'!DH104&gt;simulazione!T1608,'domanda settimanale A41002300'!DH104,0)+IF('domanda settimanale A41002300'!DH105&gt;simulazione!T1608,'domanda settimanale A41002300'!DH105,0)+IF('domanda settimanale A41002300'!DH106&gt;simulazione!T1608,'domanda settimanale A41002300'!DH106,0)+IF('domanda settimanale A41002300'!DH107&gt;simulazione!T1608,'domanda settimanale A41002300'!DH107,0)+IF('domanda settimanale A41002300'!DH108&gt;simulazione!T1608,'domanda settimanale A41002300'!DH108,0)+IF('domanda settimanale A41002300'!DH109&gt;simulazione!T1608,'domanda settimanale A41002300'!DH109,0)+IF('domanda settimanale A41002300'!DH110&gt;simulazione!T1608,'domanda settimanale A41002300'!DH110,0)+IF('domanda settimanale A41002300'!DH111&gt;simulazione!T1608,'domanda settimanale A41002300'!DH111,0)+IF('domanda settimanale A41002300'!DH112&gt;simulazione!T1608,'domanda settimanale A41002300'!DH112,0)</f>
        <v>28293.428571428572</v>
      </c>
      <c r="N59" s="129">
        <f>'domanda settimanale A41002300'!DR52+IF('domanda settimanale A41002300'!DR53&gt;simulazione!T1298,'domanda settimanale A41002300'!DR53,0)+IF('domanda settimanale A41002300'!DR54&gt;simulazione!T1298,'domanda settimanale A41002300'!DR54,0)+IF('domanda settimanale A41002300'!DR55&gt;simulazione!T1298,'domanda settimanale A41002300'!DR55,0)+IF('domanda settimanale A41002300'!DR56&gt;simulazione!T1298,'domanda settimanale A41002300'!DR56,0)+IF('domanda settimanale A41002300'!DR57&gt;simulazione!T1298,'domanda settimanale A41002300'!DR57,0)+IF('domanda settimanale A41002300'!DR58&gt;simulazione!T1298,'domanda settimanale A41002300'!DR58,0)+IF('domanda settimanale A41002300'!DR59&gt;simulazione!T1298,'domanda settimanale A41002300'!DR59,0)+IF('domanda settimanale A41002300'!DR60&gt;simulazione!T1298,'domanda settimanale A41002300'!DR60,0)+IF('domanda settimanale A41002300'!DR61&gt;simulazione!T1298,'domanda settimanale A41002300'!DR61,0)+IF('domanda settimanale A41002300'!DR62&gt;simulazione!T1298,'domanda settimanale A41002300'!DR62,0)+IF('domanda settimanale A41002300'!DR63&gt;simulazione!T1298,'domanda settimanale A41002300'!DR63,0)+IF('domanda settimanale A41002300'!DR64&gt;simulazione!T1298,'domanda settimanale A41002300'!DR64,0)+IF('domanda settimanale A41002300'!DR65&gt;simulazione!T1298,'domanda settimanale A41002300'!DR65,0)+IF('domanda settimanale A41002300'!DR66&gt;simulazione!T1298,'domanda settimanale A41002300'!DR66,0)+IF('domanda settimanale A41002300'!DR67&gt;simulazione!T1298,'domanda settimanale A41002300'!DR67,0)+IF('domanda settimanale A41002300'!DR68&gt;simulazione!T1298,'domanda settimanale A41002300'!DR68,0)+IF('domanda settimanale A41002300'!DR69&gt;simulazione!T1298,'domanda settimanale A41002300'!DR69,0)+IF('domanda settimanale A41002300'!DR70&gt;simulazione!T1298,'domanda settimanale A41002300'!DR70,0)+IF('domanda settimanale A41002300'!DR71&gt;simulazione!T1298,'domanda settimanale A41002300'!DR71,0)+IF('domanda settimanale A41002300'!DR72&gt;simulazione!T1298,'domanda settimanale A41002300'!DR72,0)+IF('domanda settimanale A41002300'!DR73&gt;simulazione!T1298,'domanda settimanale A41002300'!DR73,0)+IF('domanda settimanale A41002300'!DR74&gt;simulazione!T1298,'domanda settimanale A41002300'!DR74,0)+IF('domanda settimanale A41002300'!DR75&gt;simulazione!T1298,'domanda settimanale A41002300'!DR75,0)+IF('domanda settimanale A41002300'!DR76&gt;simulazione!T1298,'domanda settimanale A41002300'!DR76,0)+IF('domanda settimanale A41002300'!DR77&gt;simulazione!T1298,'domanda settimanale A41002300'!DR77,0)+IF('domanda settimanale A41002300'!DR78&gt;simulazione!T1298,'domanda settimanale A41002300'!DR78,0)+IF('domanda settimanale A41002300'!DR79&gt;simulazione!T1298,'domanda settimanale A41002300'!DR79,0)+IF('domanda settimanale A41002300'!DR80&gt;simulazione!T1298,'domanda settimanale A41002300'!DR80,0)+IF('domanda settimanale A41002300'!DR81&gt;simulazione!T1298,'domanda settimanale A41002300'!DR81,0)+IF('domanda settimanale A41002300'!DR82&gt;simulazione!T1298,'domanda settimanale A41002300'!DR82,0)+IF('domanda settimanale A41002300'!DR83&gt;simulazione!T1298,'domanda settimanale A41002300'!DR83,0)+IF('domanda settimanale A41002300'!DR84&gt;simulazione!T1298,'domanda settimanale A41002300'!DR84,0)+IF('domanda settimanale A41002300'!DR85&gt;simulazione!T1298,'domanda settimanale A41002300'!DR85,0)+IF('domanda settimanale A41002300'!DR86&gt;simulazione!T1298,'domanda settimanale A41002300'!DR86,0)+IF('domanda settimanale A41002300'!DR87&gt;simulazione!T1298,'domanda settimanale A41002300'!DR87,0)</f>
        <v>596.0145</v>
      </c>
    </row>
    <row r="60" spans="3:14">
      <c r="C60" s="3" t="s">
        <v>133</v>
      </c>
      <c r="D60" s="173">
        <f>_xlfn.CEILING.MATH('domanda settimanale A41002300'!DB53+IF('domanda settimanale A41002300'!DB54&gt;simulazione!S52,'domanda settimanale A41002300'!DB54,0)+IF('domanda settimanale A41002300'!DB55&gt;simulazione!S52,'domanda settimanale A41002300'!DB55,0)+IF('domanda settimanale A41002300'!DB56&gt;simulazione!S52,'domanda settimanale A41002300'!DB56,0)+IF('domanda settimanale A41002300'!DB57&gt;simulazione!S52,'domanda settimanale A41002300'!DB57,0)+IF('domanda settimanale A41002300'!DB58&gt;simulazione!S52,'domanda settimanale A41002300'!DB58,0)+IF('domanda settimanale A41002300'!DB59&gt;simulazione!S52,'domanda settimanale A41002300'!DB59,0))</f>
        <v>131</v>
      </c>
      <c r="E60" s="173">
        <f>_xlfn.CEILING.MATH('domanda settimanale A41002300'!DC53+IF('domanda settimanale A41002300'!DC54&gt;simulazione!S208,'domanda settimanale A41002300'!DC54,0)+IF('domanda settimanale A41002300'!DC55&gt;simulazione!S208,'domanda settimanale A41002300'!DC55,0)+IF('domanda settimanale A41002300'!DC56&gt;simulazione!S208,'domanda settimanale A41002300'!DC56,0)+IF('domanda settimanale A41002300'!DC57&gt;simulazione!S208,'domanda settimanale A41002300'!DC57,0)+IF('domanda settimanale A41002300'!DC58&gt;simulazione!S208,'domanda settimanale A41002300'!DC58,0))</f>
        <v>131</v>
      </c>
      <c r="F60" s="5">
        <v>3981</v>
      </c>
      <c r="G60" s="5">
        <f>_xlfn.CEILING.MATH('domanda settimanale A41002300'!CJ53+IF('domanda settimanale A41002300'!CJ54&gt;simulazione!S676,'domanda settimanale A41002300'!CJ54,0)+IF('domanda settimanale A41002300'!CJ55&gt;simulazione!S676,'domanda settimanale A41002300'!CJ55,0)+IF('domanda settimanale A41002300'!CJ56&gt;simulazione!S676,'domanda settimanale A41002300'!CJ56,0)+IF('domanda settimanale A41002300'!CJ57&gt;simulazione!S676,'domanda settimanale A41002300'!CJ57,0)+IF('domanda settimanale A41002300'!CJ58&gt;simulazione!S676,'domanda settimanale A41002300'!CJ58,0))</f>
        <v>131</v>
      </c>
      <c r="H60" s="5">
        <f>_xlfn.CEILING.MATH('domanda settimanale A41002300'!CQ53+IF('domanda settimanale A41002300'!CQ54&gt;simulazione!S988,'domanda settimanale A41002300'!CQ54,0)+IF('domanda settimanale A41002300'!CQ55&gt;simulazione!S988,'domanda settimanale A41002300'!CQ55,0)+IF('domanda settimanale A41002300'!CQ56&gt;simulazione!S988,'domanda settimanale A41002300'!CQ56,0)+IF('domanda settimanale A41002300'!CQ57&gt;simulazione!S988,'domanda settimanale A41002300'!CQ57,0)+IF('domanda settimanale A41002300'!CQ58&gt;simulazione!S988,'domanda settimanale A41002300'!CQ58,0))</f>
        <v>131</v>
      </c>
      <c r="I60" s="5">
        <f>_xlfn.CEILING.MATH('domanda settimanale A41002300'!CR53+IF('domanda settimanale A41002300'!CR54&gt;simulazione!S988,'domanda settimanale A41002300'!CR54,0)+IF('domanda settimanale A41002300'!CR55&gt;simulazione!S988,'domanda settimanale A41002300'!CR55,0)+IF('domanda settimanale A41002300'!CR56&gt;simulazione!S988,'domanda settimanale A41002300'!CR56,0)+IF('domanda settimanale A41002300'!CR57&gt;simulazione!S988,'domanda settimanale A41002300'!CR57,0)+IF('domanda settimanale A41002300'!CR58&gt;simulazione!S988,'domanda settimanale A41002300'!CR58,0))</f>
        <v>131</v>
      </c>
      <c r="J60" s="206">
        <f>_xlfn.CEILING.MATH('domanda settimanale A41002300'!CU53+IF('domanda settimanale A41002300'!CU54&gt;simulazione!S518,'domanda settimanale A41002300'!CU54,0)+IF('domanda settimanale A41002300'!CU55&gt;simulazione!S518,'domanda settimanale A41002300'!CU55,0)+IF('domanda settimanale A41002300'!CU56&gt;simulazione!S518,'domanda settimanale A41002300'!CU56,0)+IF('domanda settimanale A41002300'!CU57&gt;simulazione!S518,'domanda settimanale A41002300'!CU57,0))</f>
        <v>113</v>
      </c>
      <c r="K60" s="206">
        <f>_xlfn.CEILING.MATH('domanda settimanale A41002300'!CV53+IF('domanda settimanale A41002300'!CV54&gt;simulazione!R1455,'domanda settimanale A41002300'!CV54,0)+IF('domanda settimanale A41002300'!CV55&gt;simulazione!R1455,'domanda settimanale A41002300'!CV55,0)+IF('domanda settimanale A41002300'!CV56&gt;simulazione!R1455,'domanda settimanale A41002300'!CV56,0)+IF('domanda settimanale A41002300'!CV57&gt;simulazione!R1455,'domanda settimanale A41002300'!CV57,0))</f>
        <v>19</v>
      </c>
      <c r="L60" s="206">
        <f>('domanda settimanale A41002300'!DK53+IF('domanda settimanale A41002300'!DK54&gt;simulazione!T363,'domanda settimanale A41002300'!DK54,0)+IF('domanda settimanale A41002300'!DK55&gt;simulazione!T363,'domanda settimanale A41002300'!DK55,0)+IF('domanda settimanale A41002300'!DK56&gt;simulazione!T363,'domanda settimanale A41002300'!DK56,0)+IF('domanda settimanale A41002300'!DK57&gt;simulazione!T363,'domanda settimanale A41002300'!DK57,0)+IF('domanda settimanale A41002300'!DK58&gt;simulazione!T363,'domanda settimanale A41002300'!DK58,0)+IF('domanda settimanale A41002300'!DK59&gt;simulazione!T363,'domanda settimanale A41002300'!DK59,0)+IF('domanda settimanale A41002300'!DK60&gt;simulazione!T363,'domanda settimanale A41002300'!DK60,0)+IF('domanda settimanale A41002300'!DK61&gt;simulazione!T363,'domanda settimanale A41002300'!DK61,0)+IF('domanda settimanale A41002300'!DK62&gt;simulazione!T363,'domanda settimanale A41002300'!DK62,0)+IF('domanda settimanale A41002300'!DK63&gt;simulazione!T363,'domanda settimanale A41002300'!DK63,0)+IF('domanda settimanale A41002300'!DK64&gt;simulazione!T363,'domanda settimanale A41002300'!DK64,0)+IF('domanda settimanale A41002300'!DK65&gt;simulazione!T363,'domanda settimanale A41002300'!DK65,0)+IF('domanda settimanale A41002300'!DK66&gt;simulazione!T363,'domanda settimanale A41002300'!DK66,0)+IF('domanda settimanale A41002300'!DK67&gt;simulazione!T363,'domanda settimanale A41002300'!DK67,0)+IF('domanda settimanale A41002300'!DK68&gt;simulazione!T363,'domanda settimanale A41002300'!DK68,0)+IF('domanda settimanale A41002300'!DK69&gt;simulazione!T363,'domanda settimanale A41002300'!DK69,0)+IF('domanda settimanale A41002300'!DK70&gt;simulazione!T363,'domanda settimanale A41002300'!DK70,0)+IF('domanda settimanale A41002300'!DK71&gt;simulazione!T363,'domanda settimanale A41002300'!DK71,0)+IF('domanda settimanale A41002300'!DK72&gt;simulazione!T363,'domanda settimanale A41002300'!DK72,0)+IF('domanda settimanale A41002300'!DK73&gt;simulazione!T363,'domanda settimanale A41002300'!DK73,0)+IF('domanda settimanale A41002300'!DK74&gt;simulazione!T363,'domanda settimanale A41002300'!DK74,0)+IF('domanda settimanale A41002300'!DK75&gt;simulazione!T363,'domanda settimanale A41002300'!DK75,0)+IF('domanda settimanale A41002300'!DK76&gt;simulazione!T363,'domanda settimanale A41002300'!DK76,0)+IF('domanda settimanale A41002300'!DK77&gt;simulazione!T363,'domanda settimanale A41002300'!DK77,0)+IF('domanda settimanale A41002300'!DK78&gt;simulazione!T363,'domanda settimanale A41002300'!DK78,0)+IF('domanda settimanale A41002300'!DK79&gt;simulazione!T363,'domanda settimanale A41002300'!DK79,0)+IF('domanda settimanale A41002300'!DK80&gt;simulazione!T363,'domanda settimanale A41002300'!DK80,0)+IF('domanda settimanale A41002300'!DK81&gt;simulazione!T363,'domanda settimanale A41002300'!DK81,0)+IF('domanda settimanale A41002300'!DK82&gt;simulazione!T363,'domanda settimanale A41002300'!DK82,0)+IF('domanda settimanale A41002300'!DK83&gt;simulazione!T363,'domanda settimanale A41002300'!DK83,0)+IF('domanda settimanale A41002300'!DK84&gt;simulazione!T363,'domanda settimanale A41002300'!DK84,0)+IF('domanda settimanale A41002300'!DK85&gt;simulazione!T363,'domanda settimanale A41002300'!DK85,0)+IF('domanda settimanale A41002300'!DK86&gt;simulazione!T363,'domanda settimanale A41002300'!DK86,0)+IF('domanda settimanale A41002300'!DK87&gt;simulazione!T363,'domanda settimanale A41002300'!DK87,0)+IF('domanda settimanale A41002300'!DK88&gt;simulazione!T363,'domanda settimanale A41002300'!DK88,0)+IF('domanda settimanale A41002300'!DK89&gt;simulazione!T363,'domanda settimanale A41002300'!DK89,0)+IF('domanda settimanale A41002300'!DK90&gt;simulazione!T363,'domanda settimanale A41002300'!DK90,0)+IF('domanda settimanale A41002300'!DK91&gt;simulazione!T363,'domanda settimanale A41002300'!DK91,0)+IF('domanda settimanale A41002300'!DK92&gt;simulazione!T363,'domanda settimanale A41002300'!DK92,0)+IF('domanda settimanale A41002300'!DK93&gt;simulazione!T363,'domanda settimanale A41002300'!DK93,0)+IF('domanda settimanale A41002300'!DK94&gt;simulazione!T363,'domanda settimanale A41002300'!DK94,0)+IF('domanda settimanale A41002300'!DK95&gt;simulazione!T363,'domanda settimanale A41002300'!DK95,0)+IF('domanda settimanale A41002300'!DK96&gt;simulazione!T363,'domanda settimanale A41002300'!DK96,0)+IF('domanda settimanale A41002300'!DK97&gt;simulazione!T363,'domanda settimanale A41002300'!DK97,0)+IF('domanda settimanale A41002300'!DK98&gt;simulazione!T363,'domanda settimanale A41002300'!DK98,0)+IF('domanda settimanale A41002300'!DK99&gt;simulazione!T363,'domanda settimanale A41002300'!DK99,0)+IF('domanda settimanale A41002300'!DK100&gt;simulazione!T363,'domanda settimanale A41002300'!DK100,0)+IF('domanda settimanale A41002300'!DK101&gt;simulazione!T363,'domanda settimanale A41002300'!DK101,0)+IF('domanda settimanale A41002300'!DK102&gt;simulazione!T363,'domanda settimanale A41002300'!DK102,0)+IF('domanda settimanale A41002300'!DK103&gt;simulazione!T363,'domanda settimanale A41002300'!DK103,0)+IF('domanda settimanale A41002300'!DK104&gt;simulazione!T363,'domanda settimanale A41002300'!DK104,0)+IF('domanda settimanale A41002300'!DK105&gt;simulazione!T363,'domanda settimanale A41002300'!DK105,0)+IF('domanda settimanale A41002300'!DK106&gt;simulazione!T363,'domanda settimanale A41002300'!DK106,0)+IF('domanda settimanale A41002300'!DK107&gt;simulazione!T363,'domanda settimanale A41002300'!DK107,0)+IF('domanda settimanale A41002300'!DK108&gt;simulazione!T363,'domanda settimanale A41002300'!DK108,0)+IF('domanda settimanale A41002300'!DK109&gt;simulazione!T363,'domanda settimanale A41002300'!DK109,0)+IF('domanda settimanale A41002300'!DK110&gt;simulazione!T363,'domanda settimanale A41002300'!DK110,0)+IF('domanda settimanale A41002300'!DK111&gt;simulazione!T363,'domanda settimanale A41002300'!DK111,0)+IF('domanda settimanale A41002300'!DK112&gt;simulazione!T363,'domanda settimanale A41002300'!DK112,0)+IF('domanda settimanale A41002300'!DK113&gt;simulazione!T363,'domanda settimanale A41002300'!DK113,0))</f>
        <v>49070.235000000001</v>
      </c>
      <c r="M60" s="206">
        <f>'domanda settimanale A41002300'!DH53+IF('domanda settimanale A41002300'!DH54&gt;simulazione!T1609,'domanda settimanale A41002300'!DH54,0)+IF('domanda settimanale A41002300'!DH55&gt;simulazione!T1609,'domanda settimanale A41002300'!DH55,0)+IF('domanda settimanale A41002300'!DH56&gt;simulazione!T1609,'domanda settimanale A41002300'!DH56,0)+IF('domanda settimanale A41002300'!DH57&gt;simulazione!T1609,'domanda settimanale A41002300'!DH57,0)+IF('domanda settimanale A41002300'!DH58&gt;simulazione!T1609,'domanda settimanale A41002300'!DH58,0)+IF('domanda settimanale A41002300'!DH59&gt;simulazione!T1609,'domanda settimanale A41002300'!DH59,0)+IF('domanda settimanale A41002300'!DH60&gt;simulazione!T1609,'domanda settimanale A41002300'!DH60,0)+IF('domanda settimanale A41002300'!DH61&gt;simulazione!T1609,'domanda settimanale A41002300'!DH61,0)+IF('domanda settimanale A41002300'!DH62&gt;simulazione!T1609,'domanda settimanale A41002300'!DH62,0)+IF('domanda settimanale A41002300'!DH63&gt;simulazione!T1609,'domanda settimanale A41002300'!DH63,0)+IF('domanda settimanale A41002300'!DH64&gt;simulazione!T1609,'domanda settimanale A41002300'!DH64,0)+IF('domanda settimanale A41002300'!DH65&gt;simulazione!T1609,'domanda settimanale A41002300'!DH65,0)+IF('domanda settimanale A41002300'!DH66&gt;simulazione!T1609,'domanda settimanale A41002300'!DH66,0)+IF('domanda settimanale A41002300'!DH67&gt;simulazione!T1609,'domanda settimanale A41002300'!DH67,0)+IF('domanda settimanale A41002300'!DH68&gt;simulazione!T1609,'domanda settimanale A41002300'!DH68,0)+IF('domanda settimanale A41002300'!DH69&gt;simulazione!T1609,'domanda settimanale A41002300'!DH69,0)+IF('domanda settimanale A41002300'!DH70&gt;simulazione!T1609,'domanda settimanale A41002300'!DH70,0)+IF('domanda settimanale A41002300'!DH71&gt;simulazione!T1609,'domanda settimanale A41002300'!DH71,0)+IF('domanda settimanale A41002300'!DH72&gt;simulazione!T1609,'domanda settimanale A41002300'!DH72,0)+IF('domanda settimanale A41002300'!DH73&gt;simulazione!T1609,'domanda settimanale A41002300'!DH73,0)+IF('domanda settimanale A41002300'!DH74&gt;simulazione!T1609,'domanda settimanale A41002300'!DH74,0)+IF('domanda settimanale A41002300'!DH75&gt;simulazione!T1609,'domanda settimanale A41002300'!DH75,0)+IF('domanda settimanale A41002300'!DH76&gt;simulazione!T1609,'domanda settimanale A41002300'!DH76,0)+IF('domanda settimanale A41002300'!DH77&gt;simulazione!T1609,'domanda settimanale A41002300'!DH77,0)+IF('domanda settimanale A41002300'!DH78&gt;simulazione!T1609,'domanda settimanale A41002300'!DH78,0)+IF('domanda settimanale A41002300'!DH79&gt;simulazione!T1609,'domanda settimanale A41002300'!DH79,0)+IF('domanda settimanale A41002300'!DH80&gt;simulazione!T1609,'domanda settimanale A41002300'!DH80,0)+IF('domanda settimanale A41002300'!DH81&gt;simulazione!T1609,'domanda settimanale A41002300'!DH81,0)+IF('domanda settimanale A41002300'!DH82&gt;simulazione!T1609,'domanda settimanale A41002300'!DH82,0)+IF('domanda settimanale A41002300'!DH83&gt;simulazione!T1609,'domanda settimanale A41002300'!DH83,0)+IF('domanda settimanale A41002300'!DH84&gt;simulazione!T1609,'domanda settimanale A41002300'!DH84,0)+IF('domanda settimanale A41002300'!DH85&gt;simulazione!T1609,'domanda settimanale A41002300'!DH85,0)+IF('domanda settimanale A41002300'!DH86&gt;simulazione!T1609,'domanda settimanale A41002300'!DH86,0)+IF('domanda settimanale A41002300'!DH87&gt;simulazione!T1609,'domanda settimanale A41002300'!DH87,0)+IF('domanda settimanale A41002300'!DH88&gt;simulazione!T1609,'domanda settimanale A41002300'!DH88,0)+IF('domanda settimanale A41002300'!DH89&gt;simulazione!T1609,'domanda settimanale A41002300'!DH89,0)+IF('domanda settimanale A41002300'!DH90&gt;simulazione!T1609,'domanda settimanale A41002300'!DH90,0)+IF('domanda settimanale A41002300'!DH91&gt;simulazione!T1609,'domanda settimanale A41002300'!DH91,0)+IF('domanda settimanale A41002300'!DH92&gt;simulazione!T1609,'domanda settimanale A41002300'!DH92,0)+IF('domanda settimanale A41002300'!DH93&gt;simulazione!T1609,'domanda settimanale A41002300'!DH93,0)+IF('domanda settimanale A41002300'!DH94&gt;simulazione!T1609,'domanda settimanale A41002300'!DH94,0)+IF('domanda settimanale A41002300'!DH95&gt;simulazione!T1609,'domanda settimanale A41002300'!DH95,0)+IF('domanda settimanale A41002300'!DH96&gt;simulazione!T1609,'domanda settimanale A41002300'!DH96,0)+IF('domanda settimanale A41002300'!DH97&gt;simulazione!T1609,'domanda settimanale A41002300'!DH97,0)+IF('domanda settimanale A41002300'!DH98&gt;simulazione!T1609,'domanda settimanale A41002300'!DH98,0)+IF('domanda settimanale A41002300'!DH99&gt;simulazione!T1609,'domanda settimanale A41002300'!DH99,0)+IF('domanda settimanale A41002300'!DH100&gt;simulazione!T1609,'domanda settimanale A41002300'!DH100,0)+IF('domanda settimanale A41002300'!DH101&gt;simulazione!T1609,'domanda settimanale A41002300'!DH101,0)+IF('domanda settimanale A41002300'!DH102&gt;simulazione!T1609,'domanda settimanale A41002300'!DH102,0)+IF('domanda settimanale A41002300'!DH103&gt;simulazione!T1609,'domanda settimanale A41002300'!DH103,0)+IF('domanda settimanale A41002300'!DH104&gt;simulazione!T1609,'domanda settimanale A41002300'!DH104,0)+IF('domanda settimanale A41002300'!DH105&gt;simulazione!T1609,'domanda settimanale A41002300'!DH105,0)+IF('domanda settimanale A41002300'!DH106&gt;simulazione!T1609,'domanda settimanale A41002300'!DH106,0)+IF('domanda settimanale A41002300'!DH107&gt;simulazione!T1609,'domanda settimanale A41002300'!DH107,0)+IF('domanda settimanale A41002300'!DH108&gt;simulazione!T1609,'domanda settimanale A41002300'!DH108,0)+IF('domanda settimanale A41002300'!DH109&gt;simulazione!T1609,'domanda settimanale A41002300'!DH109,0)+IF('domanda settimanale A41002300'!DH110&gt;simulazione!T1609,'domanda settimanale A41002300'!DH110,0)+IF('domanda settimanale A41002300'!DH111&gt;simulazione!T1609,'domanda settimanale A41002300'!DH111,0)+IF('domanda settimanale A41002300'!DH112&gt;simulazione!T1609,'domanda settimanale A41002300'!DH112,0)+IF('domanda settimanale A41002300'!DH113&gt;simulazione!T1609,'domanda settimanale A41002300'!DH113,0)</f>
        <v>28293.428571428572</v>
      </c>
      <c r="N60" s="129">
        <f>'domanda settimanale A41002300'!DR53+IF('domanda settimanale A41002300'!DR54&gt;simulazione!T1299,'domanda settimanale A41002300'!DR54,0)+IF('domanda settimanale A41002300'!DR55&gt;simulazione!T1299,'domanda settimanale A41002300'!DR55,0)+IF('domanda settimanale A41002300'!DR56&gt;simulazione!T1299,'domanda settimanale A41002300'!DR56,0)+IF('domanda settimanale A41002300'!DR57&gt;simulazione!T1299,'domanda settimanale A41002300'!DR57,0)+IF('domanda settimanale A41002300'!DR58&gt;simulazione!T1299,'domanda settimanale A41002300'!DR58,0)+IF('domanda settimanale A41002300'!DR59&gt;simulazione!T1299,'domanda settimanale A41002300'!DR59,0)+IF('domanda settimanale A41002300'!DR60&gt;simulazione!T1299,'domanda settimanale A41002300'!DR60,0)+IF('domanda settimanale A41002300'!DR61&gt;simulazione!T1299,'domanda settimanale A41002300'!DR61,0)+IF('domanda settimanale A41002300'!DR62&gt;simulazione!T1299,'domanda settimanale A41002300'!DR62,0)+IF('domanda settimanale A41002300'!DR63&gt;simulazione!T1299,'domanda settimanale A41002300'!DR63,0)+IF('domanda settimanale A41002300'!DR64&gt;simulazione!T1299,'domanda settimanale A41002300'!DR64,0)+IF('domanda settimanale A41002300'!DR65&gt;simulazione!T1299,'domanda settimanale A41002300'!DR65,0)+IF('domanda settimanale A41002300'!DR66&gt;simulazione!T1299,'domanda settimanale A41002300'!DR66,0)+IF('domanda settimanale A41002300'!DR67&gt;simulazione!T1299,'domanda settimanale A41002300'!DR67,0)+IF('domanda settimanale A41002300'!DR68&gt;simulazione!T1299,'domanda settimanale A41002300'!DR68,0)+IF('domanda settimanale A41002300'!DR69&gt;simulazione!T1299,'domanda settimanale A41002300'!DR69,0)+IF('domanda settimanale A41002300'!DR70&gt;simulazione!T1299,'domanda settimanale A41002300'!DR70,0)+IF('domanda settimanale A41002300'!DR71&gt;simulazione!T1299,'domanda settimanale A41002300'!DR71,0)+IF('domanda settimanale A41002300'!DR72&gt;simulazione!T1299,'domanda settimanale A41002300'!DR72,0)+IF('domanda settimanale A41002300'!DR73&gt;simulazione!T1299,'domanda settimanale A41002300'!DR73,0)+IF('domanda settimanale A41002300'!DR74&gt;simulazione!T1299,'domanda settimanale A41002300'!DR74,0)+IF('domanda settimanale A41002300'!DR75&gt;simulazione!T1299,'domanda settimanale A41002300'!DR75,0)+IF('domanda settimanale A41002300'!DR76&gt;simulazione!T1299,'domanda settimanale A41002300'!DR76,0)+IF('domanda settimanale A41002300'!DR77&gt;simulazione!T1299,'domanda settimanale A41002300'!DR77,0)+IF('domanda settimanale A41002300'!DR78&gt;simulazione!T1299,'domanda settimanale A41002300'!DR78,0)+IF('domanda settimanale A41002300'!DR79&gt;simulazione!T1299,'domanda settimanale A41002300'!DR79,0)+IF('domanda settimanale A41002300'!DR80&gt;simulazione!T1299,'domanda settimanale A41002300'!DR80,0)+IF('domanda settimanale A41002300'!DR81&gt;simulazione!T1299,'domanda settimanale A41002300'!DR81,0)+IF('domanda settimanale A41002300'!DR82&gt;simulazione!T1299,'domanda settimanale A41002300'!DR82,0)+IF('domanda settimanale A41002300'!DR83&gt;simulazione!T1299,'domanda settimanale A41002300'!DR83,0)+IF('domanda settimanale A41002300'!DR84&gt;simulazione!T1299,'domanda settimanale A41002300'!DR84,0)+IF('domanda settimanale A41002300'!DR85&gt;simulazione!T1299,'domanda settimanale A41002300'!DR85,0)+IF('domanda settimanale A41002300'!DR86&gt;simulazione!T1299,'domanda settimanale A41002300'!DR86,0)+IF('domanda settimanale A41002300'!DR87&gt;simulazione!T1299,'domanda settimanale A41002300'!DR87,0)+IF('domanda settimanale A41002300'!DR88&gt;simulazione!T1299,'domanda settimanale A41002300'!DR88,0)</f>
        <v>596.0145</v>
      </c>
    </row>
    <row r="61" spans="3:14">
      <c r="C61" s="3" t="s">
        <v>134</v>
      </c>
      <c r="D61" s="173">
        <f>_xlfn.CEILING.MATH('domanda settimanale A41002300'!DB54+IF('domanda settimanale A41002300'!DB55&gt;simulazione!S53,'domanda settimanale A41002300'!DB55,0)+IF('domanda settimanale A41002300'!DB56&gt;simulazione!S53,'domanda settimanale A41002300'!DB56,0)+IF('domanda settimanale A41002300'!DB57&gt;simulazione!S53,'domanda settimanale A41002300'!DB57,0)+IF('domanda settimanale A41002300'!DB58&gt;simulazione!S53,'domanda settimanale A41002300'!DB58,0)+IF('domanda settimanale A41002300'!DB59&gt;simulazione!S53,'domanda settimanale A41002300'!DB59,0)+IF('domanda settimanale A41002300'!DB60&gt;simulazione!S53,'domanda settimanale A41002300'!DB60,0))</f>
        <v>131</v>
      </c>
      <c r="E61" s="173">
        <f>_xlfn.CEILING.MATH('domanda settimanale A41002300'!DC54+IF('domanda settimanale A41002300'!DC55&gt;simulazione!S209,'domanda settimanale A41002300'!DC55,0)+IF('domanda settimanale A41002300'!DC56&gt;simulazione!S209,'domanda settimanale A41002300'!DC56,0)+IF('domanda settimanale A41002300'!DC57&gt;simulazione!S209,'domanda settimanale A41002300'!DC57,0)+IF('domanda settimanale A41002300'!DC58&gt;simulazione!S209,'domanda settimanale A41002300'!DC58,0)+IF('domanda settimanale A41002300'!DC59&gt;simulazione!S209,'domanda settimanale A41002300'!DC59,0))</f>
        <v>131</v>
      </c>
      <c r="F61" s="5">
        <v>3981</v>
      </c>
      <c r="G61" s="5">
        <f>_xlfn.CEILING.MATH('domanda settimanale A41002300'!CJ54+IF('domanda settimanale A41002300'!CJ55&gt;simulazione!S677,'domanda settimanale A41002300'!CJ55,0)+IF('domanda settimanale A41002300'!CJ56&gt;simulazione!S677,'domanda settimanale A41002300'!CJ56,0)+IF('domanda settimanale A41002300'!CJ57&gt;simulazione!S677,'domanda settimanale A41002300'!CJ57,0)+IF('domanda settimanale A41002300'!CJ58&gt;simulazione!S677,'domanda settimanale A41002300'!CJ58,0)+IF('domanda settimanale A41002300'!CJ59&gt;simulazione!S677,'domanda settimanale A41002300'!CJ59,0))</f>
        <v>131</v>
      </c>
      <c r="H61" s="5">
        <f>_xlfn.CEILING.MATH('domanda settimanale A41002300'!CQ54+IF('domanda settimanale A41002300'!CQ55&gt;simulazione!S989,'domanda settimanale A41002300'!CQ55,0)+IF('domanda settimanale A41002300'!CQ56&gt;simulazione!S989,'domanda settimanale A41002300'!CQ56,0)+IF('domanda settimanale A41002300'!CQ57&gt;simulazione!S989,'domanda settimanale A41002300'!CQ57,0)+IF('domanda settimanale A41002300'!CQ58&gt;simulazione!S989,'domanda settimanale A41002300'!CQ58,0)+IF('domanda settimanale A41002300'!CQ59&gt;simulazione!S989,'domanda settimanale A41002300'!CQ59,0))</f>
        <v>131</v>
      </c>
      <c r="I61" s="5">
        <f>_xlfn.CEILING.MATH('domanda settimanale A41002300'!CR54+IF('domanda settimanale A41002300'!CR55&gt;simulazione!S989,'domanda settimanale A41002300'!CR55,0)+IF('domanda settimanale A41002300'!CR56&gt;simulazione!S989,'domanda settimanale A41002300'!CR56,0)+IF('domanda settimanale A41002300'!CR57&gt;simulazione!S989,'domanda settimanale A41002300'!CR57,0)+IF('domanda settimanale A41002300'!CR58&gt;simulazione!S989,'domanda settimanale A41002300'!CR58,0)+IF('domanda settimanale A41002300'!CR59&gt;simulazione!S989,'domanda settimanale A41002300'!CR59,0))</f>
        <v>131</v>
      </c>
      <c r="J61" s="206">
        <f>_xlfn.CEILING.MATH('domanda settimanale A41002300'!CU54+IF('domanda settimanale A41002300'!CU55&gt;simulazione!S519,'domanda settimanale A41002300'!CU55,0)+IF('domanda settimanale A41002300'!CU56&gt;simulazione!S519,'domanda settimanale A41002300'!CU56,0)+IF('domanda settimanale A41002300'!CU57&gt;simulazione!S519,'domanda settimanale A41002300'!CU57,0)+IF('domanda settimanale A41002300'!CU58&gt;simulazione!S519,'domanda settimanale A41002300'!CU58,0))</f>
        <v>113</v>
      </c>
      <c r="K61" s="206">
        <f>_xlfn.CEILING.MATH('domanda settimanale A41002300'!CV54+IF('domanda settimanale A41002300'!CV55&gt;simulazione!R1456,'domanda settimanale A41002300'!CV55,0)+IF('domanda settimanale A41002300'!CV56&gt;simulazione!R1456,'domanda settimanale A41002300'!CV56,0)+IF('domanda settimanale A41002300'!CV57&gt;simulazione!R1456,'domanda settimanale A41002300'!CV57,0)+IF('domanda settimanale A41002300'!CV58&gt;simulazione!R1456,'domanda settimanale A41002300'!CV58,0))</f>
        <v>19</v>
      </c>
      <c r="L61" s="206">
        <f>('domanda settimanale A41002300'!DK54+IF('domanda settimanale A41002300'!DK55&gt;simulazione!T364,'domanda settimanale A41002300'!DK55,0)+IF('domanda settimanale A41002300'!DK56&gt;simulazione!T364,'domanda settimanale A41002300'!DK56,0)+IF('domanda settimanale A41002300'!DK57&gt;simulazione!T364,'domanda settimanale A41002300'!DK57,0)+IF('domanda settimanale A41002300'!DK58&gt;simulazione!T364,'domanda settimanale A41002300'!DK58,0)+IF('domanda settimanale A41002300'!DK59&gt;simulazione!T364,'domanda settimanale A41002300'!DK59,0)+IF('domanda settimanale A41002300'!DK60&gt;simulazione!T364,'domanda settimanale A41002300'!DK60,0)+IF('domanda settimanale A41002300'!DK61&gt;simulazione!T364,'domanda settimanale A41002300'!DK61,0)+IF('domanda settimanale A41002300'!DK62&gt;simulazione!T364,'domanda settimanale A41002300'!DK62,0)+IF('domanda settimanale A41002300'!DK63&gt;simulazione!T364,'domanda settimanale A41002300'!DK63,0)+IF('domanda settimanale A41002300'!DK64&gt;simulazione!T364,'domanda settimanale A41002300'!DK64,0)+IF('domanda settimanale A41002300'!DK65&gt;simulazione!T364,'domanda settimanale A41002300'!DK65,0)+IF('domanda settimanale A41002300'!DK66&gt;simulazione!T364,'domanda settimanale A41002300'!DK66,0)+IF('domanda settimanale A41002300'!DK67&gt;simulazione!T364,'domanda settimanale A41002300'!DK67,0)+IF('domanda settimanale A41002300'!DK68&gt;simulazione!T364,'domanda settimanale A41002300'!DK68,0)+IF('domanda settimanale A41002300'!DK69&gt;simulazione!T364,'domanda settimanale A41002300'!DK69,0)+IF('domanda settimanale A41002300'!DK70&gt;simulazione!T364,'domanda settimanale A41002300'!DK70,0)+IF('domanda settimanale A41002300'!DK71&gt;simulazione!T364,'domanda settimanale A41002300'!DK71,0)+IF('domanda settimanale A41002300'!DK72&gt;simulazione!T364,'domanda settimanale A41002300'!DK72,0)+IF('domanda settimanale A41002300'!DK73&gt;simulazione!T364,'domanda settimanale A41002300'!DK73,0)+IF('domanda settimanale A41002300'!DK74&gt;simulazione!T364,'domanda settimanale A41002300'!DK74,0)+IF('domanda settimanale A41002300'!DK75&gt;simulazione!T364,'domanda settimanale A41002300'!DK75,0)+IF('domanda settimanale A41002300'!DK76&gt;simulazione!T364,'domanda settimanale A41002300'!DK76,0)+IF('domanda settimanale A41002300'!DK77&gt;simulazione!T364,'domanda settimanale A41002300'!DK77,0)+IF('domanda settimanale A41002300'!DK78&gt;simulazione!T364,'domanda settimanale A41002300'!DK78,0)+IF('domanda settimanale A41002300'!DK79&gt;simulazione!T364,'domanda settimanale A41002300'!DK79,0)+IF('domanda settimanale A41002300'!DK80&gt;simulazione!T364,'domanda settimanale A41002300'!DK80,0)+IF('domanda settimanale A41002300'!DK81&gt;simulazione!T364,'domanda settimanale A41002300'!DK81,0)+IF('domanda settimanale A41002300'!DK82&gt;simulazione!T364,'domanda settimanale A41002300'!DK82,0)+IF('domanda settimanale A41002300'!DK83&gt;simulazione!T364,'domanda settimanale A41002300'!DK83,0)+IF('domanda settimanale A41002300'!DK84&gt;simulazione!T364,'domanda settimanale A41002300'!DK84,0)+IF('domanda settimanale A41002300'!DK85&gt;simulazione!T364,'domanda settimanale A41002300'!DK85,0)+IF('domanda settimanale A41002300'!DK86&gt;simulazione!T364,'domanda settimanale A41002300'!DK86,0)+IF('domanda settimanale A41002300'!DK87&gt;simulazione!T364,'domanda settimanale A41002300'!DK87,0)+IF('domanda settimanale A41002300'!DK88&gt;simulazione!T364,'domanda settimanale A41002300'!DK88,0)+IF('domanda settimanale A41002300'!DK89&gt;simulazione!T364,'domanda settimanale A41002300'!DK89,0)+IF('domanda settimanale A41002300'!DK90&gt;simulazione!T364,'domanda settimanale A41002300'!DK90,0)+IF('domanda settimanale A41002300'!DK91&gt;simulazione!T364,'domanda settimanale A41002300'!DK91,0)+IF('domanda settimanale A41002300'!DK92&gt;simulazione!T364,'domanda settimanale A41002300'!DK92,0)+IF('domanda settimanale A41002300'!DK93&gt;simulazione!T364,'domanda settimanale A41002300'!DK93,0)+IF('domanda settimanale A41002300'!DK94&gt;simulazione!T364,'domanda settimanale A41002300'!DK94,0)+IF('domanda settimanale A41002300'!DK95&gt;simulazione!T364,'domanda settimanale A41002300'!DK95,0)+IF('domanda settimanale A41002300'!DK96&gt;simulazione!T364,'domanda settimanale A41002300'!DK96,0)+IF('domanda settimanale A41002300'!DK97&gt;simulazione!T364,'domanda settimanale A41002300'!DK97,0)+IF('domanda settimanale A41002300'!DK98&gt;simulazione!T364,'domanda settimanale A41002300'!DK98,0)+IF('domanda settimanale A41002300'!DK99&gt;simulazione!T364,'domanda settimanale A41002300'!DK99,0)+IF('domanda settimanale A41002300'!DK100&gt;simulazione!T364,'domanda settimanale A41002300'!DK100,0)+IF('domanda settimanale A41002300'!DK101&gt;simulazione!T364,'domanda settimanale A41002300'!DK101,0)+IF('domanda settimanale A41002300'!DK102&gt;simulazione!T364,'domanda settimanale A41002300'!DK102,0)+IF('domanda settimanale A41002300'!DK103&gt;simulazione!T364,'domanda settimanale A41002300'!DK103,0)+IF('domanda settimanale A41002300'!DK104&gt;simulazione!T364,'domanda settimanale A41002300'!DK104,0)+IF('domanda settimanale A41002300'!DK105&gt;simulazione!T364,'domanda settimanale A41002300'!DK105,0)+IF('domanda settimanale A41002300'!DK106&gt;simulazione!T364,'domanda settimanale A41002300'!DK106,0)+IF('domanda settimanale A41002300'!DK107&gt;simulazione!T364,'domanda settimanale A41002300'!DK107,0)+IF('domanda settimanale A41002300'!DK108&gt;simulazione!T364,'domanda settimanale A41002300'!DK108,0)+IF('domanda settimanale A41002300'!DK109&gt;simulazione!T364,'domanda settimanale A41002300'!DK109,0)+IF('domanda settimanale A41002300'!DK110&gt;simulazione!T364,'domanda settimanale A41002300'!DK110,0)+IF('domanda settimanale A41002300'!DK111&gt;simulazione!T364,'domanda settimanale A41002300'!DK111,0)+IF('domanda settimanale A41002300'!DK112&gt;simulazione!T364,'domanda settimanale A41002300'!DK112,0)+IF('domanda settimanale A41002300'!DK113&gt;simulazione!T364,'domanda settimanale A41002300'!DK113,0)+IF('domanda settimanale A41002300'!DK114&gt;simulazione!T364,'domanda settimanale A41002300'!DK114,0))</f>
        <v>49070.235000000001</v>
      </c>
      <c r="M61" s="206">
        <f>'domanda settimanale A41002300'!DH54+IF('domanda settimanale A41002300'!DH55&gt;simulazione!T1610,'domanda settimanale A41002300'!DH55,0)+IF('domanda settimanale A41002300'!DH56&gt;simulazione!T1610,'domanda settimanale A41002300'!DH56,0)+IF('domanda settimanale A41002300'!DH57&gt;simulazione!T1610,'domanda settimanale A41002300'!DH57,0)+IF('domanda settimanale A41002300'!DH58&gt;simulazione!T1610,'domanda settimanale A41002300'!DH58,0)+IF('domanda settimanale A41002300'!DH59&gt;simulazione!T1610,'domanda settimanale A41002300'!DH59,0)+IF('domanda settimanale A41002300'!DH60&gt;simulazione!T1610,'domanda settimanale A41002300'!DH60,0)+IF('domanda settimanale A41002300'!DH61&gt;simulazione!T1610,'domanda settimanale A41002300'!DH61,0)+IF('domanda settimanale A41002300'!DH62&gt;simulazione!T1610,'domanda settimanale A41002300'!DH62,0)+IF('domanda settimanale A41002300'!DH63&gt;simulazione!T1610,'domanda settimanale A41002300'!DH63,0)+IF('domanda settimanale A41002300'!DH64&gt;simulazione!T1610,'domanda settimanale A41002300'!DH64,0)+IF('domanda settimanale A41002300'!DH65&gt;simulazione!T1610,'domanda settimanale A41002300'!DH65,0)+IF('domanda settimanale A41002300'!DH66&gt;simulazione!T1610,'domanda settimanale A41002300'!DH66,0)+IF('domanda settimanale A41002300'!DH67&gt;simulazione!T1610,'domanda settimanale A41002300'!DH67,0)+IF('domanda settimanale A41002300'!DH68&gt;simulazione!T1610,'domanda settimanale A41002300'!DH68,0)+IF('domanda settimanale A41002300'!DH69&gt;simulazione!T1610,'domanda settimanale A41002300'!DH69,0)+IF('domanda settimanale A41002300'!DH70&gt;simulazione!T1610,'domanda settimanale A41002300'!DH70,0)+IF('domanda settimanale A41002300'!DH71&gt;simulazione!T1610,'domanda settimanale A41002300'!DH71,0)+IF('domanda settimanale A41002300'!DH72&gt;simulazione!T1610,'domanda settimanale A41002300'!DH72,0)+IF('domanda settimanale A41002300'!DH73&gt;simulazione!T1610,'domanda settimanale A41002300'!DH73,0)+IF('domanda settimanale A41002300'!DH74&gt;simulazione!T1610,'domanda settimanale A41002300'!DH74,0)+IF('domanda settimanale A41002300'!DH75&gt;simulazione!T1610,'domanda settimanale A41002300'!DH75,0)+IF('domanda settimanale A41002300'!DH76&gt;simulazione!T1610,'domanda settimanale A41002300'!DH76,0)+IF('domanda settimanale A41002300'!DH77&gt;simulazione!T1610,'domanda settimanale A41002300'!DH77,0)+IF('domanda settimanale A41002300'!DH78&gt;simulazione!T1610,'domanda settimanale A41002300'!DH78,0)+IF('domanda settimanale A41002300'!DH79&gt;simulazione!T1610,'domanda settimanale A41002300'!DH79,0)+IF('domanda settimanale A41002300'!DH80&gt;simulazione!T1610,'domanda settimanale A41002300'!DH80,0)+IF('domanda settimanale A41002300'!DH81&gt;simulazione!T1610,'domanda settimanale A41002300'!DH81,0)+IF('domanda settimanale A41002300'!DH82&gt;simulazione!T1610,'domanda settimanale A41002300'!DH82,0)+IF('domanda settimanale A41002300'!DH83&gt;simulazione!T1610,'domanda settimanale A41002300'!DH83,0)+IF('domanda settimanale A41002300'!DH84&gt;simulazione!T1610,'domanda settimanale A41002300'!DH84,0)+IF('domanda settimanale A41002300'!DH85&gt;simulazione!T1610,'domanda settimanale A41002300'!DH85,0)+IF('domanda settimanale A41002300'!DH86&gt;simulazione!T1610,'domanda settimanale A41002300'!DH86,0)+IF('domanda settimanale A41002300'!DH87&gt;simulazione!T1610,'domanda settimanale A41002300'!DH87,0)+IF('domanda settimanale A41002300'!DH88&gt;simulazione!T1610,'domanda settimanale A41002300'!DH88,0)+IF('domanda settimanale A41002300'!DH89&gt;simulazione!T1610,'domanda settimanale A41002300'!DH89,0)+IF('domanda settimanale A41002300'!DH90&gt;simulazione!T1610,'domanda settimanale A41002300'!DH90,0)+IF('domanda settimanale A41002300'!DH91&gt;simulazione!T1610,'domanda settimanale A41002300'!DH91,0)+IF('domanda settimanale A41002300'!DH92&gt;simulazione!T1610,'domanda settimanale A41002300'!DH92,0)+IF('domanda settimanale A41002300'!DH93&gt;simulazione!T1610,'domanda settimanale A41002300'!DH93,0)+IF('domanda settimanale A41002300'!DH94&gt;simulazione!T1610,'domanda settimanale A41002300'!DH94,0)+IF('domanda settimanale A41002300'!DH95&gt;simulazione!T1610,'domanda settimanale A41002300'!DH95,0)+IF('domanda settimanale A41002300'!DH96&gt;simulazione!T1610,'domanda settimanale A41002300'!DH96,0)+IF('domanda settimanale A41002300'!DH97&gt;simulazione!T1610,'domanda settimanale A41002300'!DH97,0)+IF('domanda settimanale A41002300'!DH98&gt;simulazione!T1610,'domanda settimanale A41002300'!DH98,0)+IF('domanda settimanale A41002300'!DH99&gt;simulazione!T1610,'domanda settimanale A41002300'!DH99,0)+IF('domanda settimanale A41002300'!DH100&gt;simulazione!T1610,'domanda settimanale A41002300'!DH100,0)+IF('domanda settimanale A41002300'!DH101&gt;simulazione!T1610,'domanda settimanale A41002300'!DH101,0)+IF('domanda settimanale A41002300'!DH102&gt;simulazione!T1610,'domanda settimanale A41002300'!DH102,0)+IF('domanda settimanale A41002300'!DH103&gt;simulazione!T1610,'domanda settimanale A41002300'!DH103,0)+IF('domanda settimanale A41002300'!DH104&gt;simulazione!T1610,'domanda settimanale A41002300'!DH104,0)+IF('domanda settimanale A41002300'!DH105&gt;simulazione!T1610,'domanda settimanale A41002300'!DH105,0)+IF('domanda settimanale A41002300'!DH106&gt;simulazione!T1610,'domanda settimanale A41002300'!DH106,0)+IF('domanda settimanale A41002300'!DH107&gt;simulazione!T1610,'domanda settimanale A41002300'!DH107,0)+IF('domanda settimanale A41002300'!DH108&gt;simulazione!T1610,'domanda settimanale A41002300'!DH108,0)+IF('domanda settimanale A41002300'!DH109&gt;simulazione!T1610,'domanda settimanale A41002300'!DH109,0)+IF('domanda settimanale A41002300'!DH110&gt;simulazione!T1610,'domanda settimanale A41002300'!DH110,0)+IF('domanda settimanale A41002300'!DH111&gt;simulazione!T1610,'domanda settimanale A41002300'!DH111,0)+IF('domanda settimanale A41002300'!DH112&gt;simulazione!T1610,'domanda settimanale A41002300'!DH112,0)+IF('domanda settimanale A41002300'!DH113&gt;simulazione!T1610,'domanda settimanale A41002300'!DH113,0)+IF('domanda settimanale A41002300'!DH114&gt;simulazione!T1610,'domanda settimanale A41002300'!DH114,0)</f>
        <v>28293.428571428572</v>
      </c>
      <c r="N61" s="129">
        <f>'domanda settimanale A41002300'!DR54+IF('domanda settimanale A41002300'!DR55&gt;simulazione!T1300,'domanda settimanale A41002300'!DR55,0)+IF('domanda settimanale A41002300'!DR56&gt;simulazione!T1300,'domanda settimanale A41002300'!DR56,0)+IF('domanda settimanale A41002300'!DR57&gt;simulazione!T1300,'domanda settimanale A41002300'!DR57,0)+IF('domanda settimanale A41002300'!DR58&gt;simulazione!T1300,'domanda settimanale A41002300'!DR58,0)+IF('domanda settimanale A41002300'!DR59&gt;simulazione!T1300,'domanda settimanale A41002300'!DR59,0)+IF('domanda settimanale A41002300'!DR60&gt;simulazione!T1300,'domanda settimanale A41002300'!DR60,0)+IF('domanda settimanale A41002300'!DR61&gt;simulazione!T1300,'domanda settimanale A41002300'!DR61,0)+IF('domanda settimanale A41002300'!DR62&gt;simulazione!T1300,'domanda settimanale A41002300'!DR62,0)+IF('domanda settimanale A41002300'!DR63&gt;simulazione!T1300,'domanda settimanale A41002300'!DR63,0)+IF('domanda settimanale A41002300'!DR64&gt;simulazione!T1300,'domanda settimanale A41002300'!DR64,0)+IF('domanda settimanale A41002300'!DR65&gt;simulazione!T1300,'domanda settimanale A41002300'!DR65,0)+IF('domanda settimanale A41002300'!DR66&gt;simulazione!T1300,'domanda settimanale A41002300'!DR66,0)+IF('domanda settimanale A41002300'!DR67&gt;simulazione!T1300,'domanda settimanale A41002300'!DR67,0)+IF('domanda settimanale A41002300'!DR68&gt;simulazione!T1300,'domanda settimanale A41002300'!DR68,0)+IF('domanda settimanale A41002300'!DR69&gt;simulazione!T1300,'domanda settimanale A41002300'!DR69,0)+IF('domanda settimanale A41002300'!DR70&gt;simulazione!T1300,'domanda settimanale A41002300'!DR70,0)+IF('domanda settimanale A41002300'!DR71&gt;simulazione!T1300,'domanda settimanale A41002300'!DR71,0)+IF('domanda settimanale A41002300'!DR72&gt;simulazione!T1300,'domanda settimanale A41002300'!DR72,0)+IF('domanda settimanale A41002300'!DR73&gt;simulazione!T1300,'domanda settimanale A41002300'!DR73,0)+IF('domanda settimanale A41002300'!DR74&gt;simulazione!T1300,'domanda settimanale A41002300'!DR74,0)+IF('domanda settimanale A41002300'!DR75&gt;simulazione!T1300,'domanda settimanale A41002300'!DR75,0)+IF('domanda settimanale A41002300'!DR76&gt;simulazione!T1300,'domanda settimanale A41002300'!DR76,0)+IF('domanda settimanale A41002300'!DR77&gt;simulazione!T1300,'domanda settimanale A41002300'!DR77,0)+IF('domanda settimanale A41002300'!DR78&gt;simulazione!T1300,'domanda settimanale A41002300'!DR78,0)+IF('domanda settimanale A41002300'!DR79&gt;simulazione!T1300,'domanda settimanale A41002300'!DR79,0)+IF('domanda settimanale A41002300'!DR80&gt;simulazione!T1300,'domanda settimanale A41002300'!DR80,0)+IF('domanda settimanale A41002300'!DR81&gt;simulazione!T1300,'domanda settimanale A41002300'!DR81,0)+IF('domanda settimanale A41002300'!DR82&gt;simulazione!T1300,'domanda settimanale A41002300'!DR82,0)+IF('domanda settimanale A41002300'!DR83&gt;simulazione!T1300,'domanda settimanale A41002300'!DR83,0)+IF('domanda settimanale A41002300'!DR84&gt;simulazione!T1300,'domanda settimanale A41002300'!DR84,0)+IF('domanda settimanale A41002300'!DR85&gt;simulazione!T1300,'domanda settimanale A41002300'!DR85,0)+IF('domanda settimanale A41002300'!DR86&gt;simulazione!T1300,'domanda settimanale A41002300'!DR86,0)+IF('domanda settimanale A41002300'!DR87&gt;simulazione!T1300,'domanda settimanale A41002300'!DR87,0)+IF('domanda settimanale A41002300'!DR88&gt;simulazione!T1300,'domanda settimanale A41002300'!DR88,0)+IF('domanda settimanale A41002300'!DR89&gt;simulazione!T1300,'domanda settimanale A41002300'!DR89,0)</f>
        <v>596.0145</v>
      </c>
    </row>
    <row r="62" spans="3:14">
      <c r="C62" s="3" t="s">
        <v>135</v>
      </c>
      <c r="D62" s="173">
        <f>_xlfn.CEILING.MATH('domanda settimanale A41002300'!DB55+IF('domanda settimanale A41002300'!DB56&gt;simulazione!S54,'domanda settimanale A41002300'!DB56,0)+IF('domanda settimanale A41002300'!DB57&gt;simulazione!S54,'domanda settimanale A41002300'!DB57,0)+IF('domanda settimanale A41002300'!DB58&gt;simulazione!S54,'domanda settimanale A41002300'!DB58,0)+IF('domanda settimanale A41002300'!DB59&gt;simulazione!S54,'domanda settimanale A41002300'!DB59,0)+IF('domanda settimanale A41002300'!DB60&gt;simulazione!S54,'domanda settimanale A41002300'!DB60,0)+IF('domanda settimanale A41002300'!DB61&gt;simulazione!S54,'domanda settimanale A41002300'!DB61,0))</f>
        <v>131</v>
      </c>
      <c r="E62" s="173">
        <f>_xlfn.CEILING.MATH('domanda settimanale A41002300'!DC55+IF('domanda settimanale A41002300'!DC56&gt;simulazione!S210,'domanda settimanale A41002300'!DC56,0)+IF('domanda settimanale A41002300'!DC57&gt;simulazione!S210,'domanda settimanale A41002300'!DC57,0)+IF('domanda settimanale A41002300'!DC58&gt;simulazione!S210,'domanda settimanale A41002300'!DC58,0)+IF('domanda settimanale A41002300'!DC59&gt;simulazione!S210,'domanda settimanale A41002300'!DC59,0)+IF('domanda settimanale A41002300'!DC60&gt;simulazione!S210,'domanda settimanale A41002300'!DC60,0))</f>
        <v>131</v>
      </c>
      <c r="F62" s="5">
        <v>3981</v>
      </c>
      <c r="G62" s="5">
        <f>_xlfn.CEILING.MATH('domanda settimanale A41002300'!CJ55+IF('domanda settimanale A41002300'!CJ56&gt;simulazione!S678,'domanda settimanale A41002300'!CJ56,0)+IF('domanda settimanale A41002300'!CJ57&gt;simulazione!S678,'domanda settimanale A41002300'!CJ57,0)+IF('domanda settimanale A41002300'!CJ58&gt;simulazione!S678,'domanda settimanale A41002300'!CJ58,0)+IF('domanda settimanale A41002300'!CJ59&gt;simulazione!S678,'domanda settimanale A41002300'!CJ59,0)+IF('domanda settimanale A41002300'!CJ60&gt;simulazione!S678,'domanda settimanale A41002300'!CJ60,0))</f>
        <v>131</v>
      </c>
      <c r="H62" s="5">
        <f>_xlfn.CEILING.MATH('domanda settimanale A41002300'!CQ55+IF('domanda settimanale A41002300'!CQ56&gt;simulazione!S990,'domanda settimanale A41002300'!CQ56,0)+IF('domanda settimanale A41002300'!CQ57&gt;simulazione!S990,'domanda settimanale A41002300'!CQ57,0)+IF('domanda settimanale A41002300'!CQ58&gt;simulazione!S990,'domanda settimanale A41002300'!CQ58,0)+IF('domanda settimanale A41002300'!CQ59&gt;simulazione!S990,'domanda settimanale A41002300'!CQ59,0)+IF('domanda settimanale A41002300'!CQ60&gt;simulazione!S990,'domanda settimanale A41002300'!CQ60,0))</f>
        <v>131</v>
      </c>
      <c r="I62" s="5">
        <f>_xlfn.CEILING.MATH('domanda settimanale A41002300'!CR55+IF('domanda settimanale A41002300'!CR56&gt;simulazione!S990,'domanda settimanale A41002300'!CR56,0)+IF('domanda settimanale A41002300'!CR57&gt;simulazione!S990,'domanda settimanale A41002300'!CR57,0)+IF('domanda settimanale A41002300'!CR58&gt;simulazione!S990,'domanda settimanale A41002300'!CR58,0)+IF('domanda settimanale A41002300'!CR59&gt;simulazione!S990,'domanda settimanale A41002300'!CR59,0)+IF('domanda settimanale A41002300'!CR60&gt;simulazione!S990,'domanda settimanale A41002300'!CR60,0))</f>
        <v>131</v>
      </c>
      <c r="J62" s="206">
        <f>_xlfn.CEILING.MATH('domanda settimanale A41002300'!CU55+IF('domanda settimanale A41002300'!CU56&gt;simulazione!S520,'domanda settimanale A41002300'!CU56,0)+IF('domanda settimanale A41002300'!CU57&gt;simulazione!S520,'domanda settimanale A41002300'!CU57,0)+IF('domanda settimanale A41002300'!CU58&gt;simulazione!S520,'domanda settimanale A41002300'!CU58,0)+IF('domanda settimanale A41002300'!CU59&gt;simulazione!S520,'domanda settimanale A41002300'!CU59,0))</f>
        <v>113</v>
      </c>
      <c r="K62" s="206">
        <f>_xlfn.CEILING.MATH('domanda settimanale A41002300'!CV55+IF('domanda settimanale A41002300'!CV56&gt;simulazione!R1457,'domanda settimanale A41002300'!CV56,0)+IF('domanda settimanale A41002300'!CV57&gt;simulazione!R1457,'domanda settimanale A41002300'!CV57,0)+IF('domanda settimanale A41002300'!CV58&gt;simulazione!R1457,'domanda settimanale A41002300'!CV58,0)+IF('domanda settimanale A41002300'!CV59&gt;simulazione!R1457,'domanda settimanale A41002300'!CV59,0))</f>
        <v>19</v>
      </c>
      <c r="L62" s="206">
        <f>('domanda settimanale A41002300'!DK55+IF('domanda settimanale A41002300'!DK56&gt;simulazione!T365,'domanda settimanale A41002300'!DK56,0)+IF('domanda settimanale A41002300'!DK57&gt;simulazione!T365,'domanda settimanale A41002300'!DK57,0)+IF('domanda settimanale A41002300'!DK58&gt;simulazione!T365,'domanda settimanale A41002300'!DK58,0)+IF('domanda settimanale A41002300'!DK59&gt;simulazione!T365,'domanda settimanale A41002300'!DK59,0)+IF('domanda settimanale A41002300'!DK60&gt;simulazione!T365,'domanda settimanale A41002300'!DK60,0)+IF('domanda settimanale A41002300'!DK61&gt;simulazione!T365,'domanda settimanale A41002300'!DK61,0)+IF('domanda settimanale A41002300'!DK62&gt;simulazione!T365,'domanda settimanale A41002300'!DK62,0)+IF('domanda settimanale A41002300'!DK63&gt;simulazione!T365,'domanda settimanale A41002300'!DK63,0)+IF('domanda settimanale A41002300'!DK64&gt;simulazione!T365,'domanda settimanale A41002300'!DK64,0)+IF('domanda settimanale A41002300'!DK65&gt;simulazione!T365,'domanda settimanale A41002300'!DK65,0)+IF('domanda settimanale A41002300'!DK66&gt;simulazione!T365,'domanda settimanale A41002300'!DK66,0)+IF('domanda settimanale A41002300'!DK67&gt;simulazione!T365,'domanda settimanale A41002300'!DK67,0)+IF('domanda settimanale A41002300'!DK68&gt;simulazione!T365,'domanda settimanale A41002300'!DK68,0)+IF('domanda settimanale A41002300'!DK69&gt;simulazione!T365,'domanda settimanale A41002300'!DK69,0)+IF('domanda settimanale A41002300'!DK70&gt;simulazione!T365,'domanda settimanale A41002300'!DK70,0)+IF('domanda settimanale A41002300'!DK71&gt;simulazione!T365,'domanda settimanale A41002300'!DK71,0)+IF('domanda settimanale A41002300'!DK72&gt;simulazione!T365,'domanda settimanale A41002300'!DK72,0)+IF('domanda settimanale A41002300'!DK73&gt;simulazione!T365,'domanda settimanale A41002300'!DK73,0)+IF('domanda settimanale A41002300'!DK74&gt;simulazione!T365,'domanda settimanale A41002300'!DK74,0)+IF('domanda settimanale A41002300'!DK75&gt;simulazione!T365,'domanda settimanale A41002300'!DK75,0)+IF('domanda settimanale A41002300'!DK76&gt;simulazione!T365,'domanda settimanale A41002300'!DK76,0)+IF('domanda settimanale A41002300'!DK77&gt;simulazione!T365,'domanda settimanale A41002300'!DK77,0)+IF('domanda settimanale A41002300'!DK78&gt;simulazione!T365,'domanda settimanale A41002300'!DK78,0)+IF('domanda settimanale A41002300'!DK79&gt;simulazione!T365,'domanda settimanale A41002300'!DK79,0)+IF('domanda settimanale A41002300'!DK80&gt;simulazione!T365,'domanda settimanale A41002300'!DK80,0)+IF('domanda settimanale A41002300'!DK81&gt;simulazione!T365,'domanda settimanale A41002300'!DK81,0)+IF('domanda settimanale A41002300'!DK82&gt;simulazione!T365,'domanda settimanale A41002300'!DK82,0)+IF('domanda settimanale A41002300'!DK83&gt;simulazione!T365,'domanda settimanale A41002300'!DK83,0)+IF('domanda settimanale A41002300'!DK84&gt;simulazione!T365,'domanda settimanale A41002300'!DK84,0)+IF('domanda settimanale A41002300'!DK85&gt;simulazione!T365,'domanda settimanale A41002300'!DK85,0)+IF('domanda settimanale A41002300'!DK86&gt;simulazione!T365,'domanda settimanale A41002300'!DK86,0)+IF('domanda settimanale A41002300'!DK87&gt;simulazione!T365,'domanda settimanale A41002300'!DK87,0)+IF('domanda settimanale A41002300'!DK88&gt;simulazione!T365,'domanda settimanale A41002300'!DK88,0)+IF('domanda settimanale A41002300'!DK89&gt;simulazione!T365,'domanda settimanale A41002300'!DK89,0)+IF('domanda settimanale A41002300'!DK90&gt;simulazione!T365,'domanda settimanale A41002300'!DK90,0)+IF('domanda settimanale A41002300'!DK91&gt;simulazione!T365,'domanda settimanale A41002300'!DK91,0)+IF('domanda settimanale A41002300'!DK92&gt;simulazione!T365,'domanda settimanale A41002300'!DK92,0)+IF('domanda settimanale A41002300'!DK93&gt;simulazione!T365,'domanda settimanale A41002300'!DK93,0)+IF('domanda settimanale A41002300'!DK94&gt;simulazione!T365,'domanda settimanale A41002300'!DK94,0)+IF('domanda settimanale A41002300'!DK95&gt;simulazione!T365,'domanda settimanale A41002300'!DK95,0)+IF('domanda settimanale A41002300'!DK96&gt;simulazione!T365,'domanda settimanale A41002300'!DK96,0)+IF('domanda settimanale A41002300'!DK97&gt;simulazione!T365,'domanda settimanale A41002300'!DK97,0)+IF('domanda settimanale A41002300'!DK98&gt;simulazione!T365,'domanda settimanale A41002300'!DK98,0)+IF('domanda settimanale A41002300'!DK99&gt;simulazione!T365,'domanda settimanale A41002300'!DK99,0)+IF('domanda settimanale A41002300'!DK100&gt;simulazione!T365,'domanda settimanale A41002300'!DK100,0)+IF('domanda settimanale A41002300'!DK101&gt;simulazione!T365,'domanda settimanale A41002300'!DK101,0)+IF('domanda settimanale A41002300'!DK102&gt;simulazione!T365,'domanda settimanale A41002300'!DK102,0)+IF('domanda settimanale A41002300'!DK103&gt;simulazione!T365,'domanda settimanale A41002300'!DK103,0)+IF('domanda settimanale A41002300'!DK104&gt;simulazione!T365,'domanda settimanale A41002300'!DK104,0)+IF('domanda settimanale A41002300'!DK105&gt;simulazione!T365,'domanda settimanale A41002300'!DK105,0)+IF('domanda settimanale A41002300'!DK106&gt;simulazione!T365,'domanda settimanale A41002300'!DK106,0)+IF('domanda settimanale A41002300'!DK107&gt;simulazione!T365,'domanda settimanale A41002300'!DK107,0)+IF('domanda settimanale A41002300'!DK108&gt;simulazione!T365,'domanda settimanale A41002300'!DK108,0)+IF('domanda settimanale A41002300'!DK109&gt;simulazione!T365,'domanda settimanale A41002300'!DK109,0)+IF('domanda settimanale A41002300'!DK110&gt;simulazione!T365,'domanda settimanale A41002300'!DK110,0)+IF('domanda settimanale A41002300'!DK111&gt;simulazione!T365,'domanda settimanale A41002300'!DK111,0)+IF('domanda settimanale A41002300'!DK112&gt;simulazione!T365,'domanda settimanale A41002300'!DK112,0)+IF('domanda settimanale A41002300'!DK113&gt;simulazione!T365,'domanda settimanale A41002300'!DK113,0)+IF('domanda settimanale A41002300'!DK114&gt;simulazione!T365,'domanda settimanale A41002300'!DK114,0)+IF('domanda settimanale A41002300'!DK115&gt;simulazione!T365,'domanda settimanale A41002300'!DK115,0))</f>
        <v>49070.235000000001</v>
      </c>
      <c r="M62" s="206">
        <f>'domanda settimanale A41002300'!DH55+IF('domanda settimanale A41002300'!DH56&gt;simulazione!T1611,'domanda settimanale A41002300'!DH56,0)+IF('domanda settimanale A41002300'!DH57&gt;simulazione!T1611,'domanda settimanale A41002300'!DH57,0)+IF('domanda settimanale A41002300'!DH58&gt;simulazione!T1611,'domanda settimanale A41002300'!DH58,0)+IF('domanda settimanale A41002300'!DH59&gt;simulazione!T1611,'domanda settimanale A41002300'!DH59,0)+IF('domanda settimanale A41002300'!DH60&gt;simulazione!T1611,'domanda settimanale A41002300'!DH60,0)+IF('domanda settimanale A41002300'!DH61&gt;simulazione!T1611,'domanda settimanale A41002300'!DH61,0)+IF('domanda settimanale A41002300'!DH62&gt;simulazione!T1611,'domanda settimanale A41002300'!DH62,0)+IF('domanda settimanale A41002300'!DH63&gt;simulazione!T1611,'domanda settimanale A41002300'!DH63,0)+IF('domanda settimanale A41002300'!DH64&gt;simulazione!T1611,'domanda settimanale A41002300'!DH64,0)+IF('domanda settimanale A41002300'!DH65&gt;simulazione!T1611,'domanda settimanale A41002300'!DH65,0)+IF('domanda settimanale A41002300'!DH66&gt;simulazione!T1611,'domanda settimanale A41002300'!DH66,0)+IF('domanda settimanale A41002300'!DH67&gt;simulazione!T1611,'domanda settimanale A41002300'!DH67,0)+IF('domanda settimanale A41002300'!DH68&gt;simulazione!T1611,'domanda settimanale A41002300'!DH68,0)+IF('domanda settimanale A41002300'!DH69&gt;simulazione!T1611,'domanda settimanale A41002300'!DH69,0)+IF('domanda settimanale A41002300'!DH70&gt;simulazione!T1611,'domanda settimanale A41002300'!DH70,0)+IF('domanda settimanale A41002300'!DH71&gt;simulazione!T1611,'domanda settimanale A41002300'!DH71,0)+IF('domanda settimanale A41002300'!DH72&gt;simulazione!T1611,'domanda settimanale A41002300'!DH72,0)+IF('domanda settimanale A41002300'!DH73&gt;simulazione!T1611,'domanda settimanale A41002300'!DH73,0)+IF('domanda settimanale A41002300'!DH74&gt;simulazione!T1611,'domanda settimanale A41002300'!DH74,0)+IF('domanda settimanale A41002300'!DH75&gt;simulazione!T1611,'domanda settimanale A41002300'!DH75,0)+IF('domanda settimanale A41002300'!DH76&gt;simulazione!T1611,'domanda settimanale A41002300'!DH76,0)+IF('domanda settimanale A41002300'!DH77&gt;simulazione!T1611,'domanda settimanale A41002300'!DH77,0)+IF('domanda settimanale A41002300'!DH78&gt;simulazione!T1611,'domanda settimanale A41002300'!DH78,0)+IF('domanda settimanale A41002300'!DH79&gt;simulazione!T1611,'domanda settimanale A41002300'!DH79,0)+IF('domanda settimanale A41002300'!DH80&gt;simulazione!T1611,'domanda settimanale A41002300'!DH80,0)+IF('domanda settimanale A41002300'!DH81&gt;simulazione!T1611,'domanda settimanale A41002300'!DH81,0)+IF('domanda settimanale A41002300'!DH82&gt;simulazione!T1611,'domanda settimanale A41002300'!DH82,0)+IF('domanda settimanale A41002300'!DH83&gt;simulazione!T1611,'domanda settimanale A41002300'!DH83,0)+IF('domanda settimanale A41002300'!DH84&gt;simulazione!T1611,'domanda settimanale A41002300'!DH84,0)+IF('domanda settimanale A41002300'!DH85&gt;simulazione!T1611,'domanda settimanale A41002300'!DH85,0)+IF('domanda settimanale A41002300'!DH86&gt;simulazione!T1611,'domanda settimanale A41002300'!DH86,0)+IF('domanda settimanale A41002300'!DH87&gt;simulazione!T1611,'domanda settimanale A41002300'!DH87,0)+IF('domanda settimanale A41002300'!DH88&gt;simulazione!T1611,'domanda settimanale A41002300'!DH88,0)+IF('domanda settimanale A41002300'!DH89&gt;simulazione!T1611,'domanda settimanale A41002300'!DH89,0)+IF('domanda settimanale A41002300'!DH90&gt;simulazione!T1611,'domanda settimanale A41002300'!DH90,0)+IF('domanda settimanale A41002300'!DH91&gt;simulazione!T1611,'domanda settimanale A41002300'!DH91,0)+IF('domanda settimanale A41002300'!DH92&gt;simulazione!T1611,'domanda settimanale A41002300'!DH92,0)+IF('domanda settimanale A41002300'!DH93&gt;simulazione!T1611,'domanda settimanale A41002300'!DH93,0)+IF('domanda settimanale A41002300'!DH94&gt;simulazione!T1611,'domanda settimanale A41002300'!DH94,0)+IF('domanda settimanale A41002300'!DH95&gt;simulazione!T1611,'domanda settimanale A41002300'!DH95,0)+IF('domanda settimanale A41002300'!DH96&gt;simulazione!T1611,'domanda settimanale A41002300'!DH96,0)+IF('domanda settimanale A41002300'!DH97&gt;simulazione!T1611,'domanda settimanale A41002300'!DH97,0)+IF('domanda settimanale A41002300'!DH98&gt;simulazione!T1611,'domanda settimanale A41002300'!DH98,0)+IF('domanda settimanale A41002300'!DH99&gt;simulazione!T1611,'domanda settimanale A41002300'!DH99,0)+IF('domanda settimanale A41002300'!DH100&gt;simulazione!T1611,'domanda settimanale A41002300'!DH100,0)+IF('domanda settimanale A41002300'!DH101&gt;simulazione!T1611,'domanda settimanale A41002300'!DH101,0)+IF('domanda settimanale A41002300'!DH102&gt;simulazione!T1611,'domanda settimanale A41002300'!DH102,0)+IF('domanda settimanale A41002300'!DH103&gt;simulazione!T1611,'domanda settimanale A41002300'!DH103,0)+IF('domanda settimanale A41002300'!DH104&gt;simulazione!T1611,'domanda settimanale A41002300'!DH104,0)+IF('domanda settimanale A41002300'!DH105&gt;simulazione!T1611,'domanda settimanale A41002300'!DH105,0)+IF('domanda settimanale A41002300'!DH106&gt;simulazione!T1611,'domanda settimanale A41002300'!DH106,0)+IF('domanda settimanale A41002300'!DH107&gt;simulazione!T1611,'domanda settimanale A41002300'!DH107,0)+IF('domanda settimanale A41002300'!DH108&gt;simulazione!T1611,'domanda settimanale A41002300'!DH108,0)+IF('domanda settimanale A41002300'!DH109&gt;simulazione!T1611,'domanda settimanale A41002300'!DH109,0)+IF('domanda settimanale A41002300'!DH110&gt;simulazione!T1611,'domanda settimanale A41002300'!DH110,0)+IF('domanda settimanale A41002300'!DH111&gt;simulazione!T1611,'domanda settimanale A41002300'!DH111,0)+IF('domanda settimanale A41002300'!DH112&gt;simulazione!T1611,'domanda settimanale A41002300'!DH112,0)+IF('domanda settimanale A41002300'!DH113&gt;simulazione!T1611,'domanda settimanale A41002300'!DH113,0)+IF('domanda settimanale A41002300'!DH114&gt;simulazione!T1611,'domanda settimanale A41002300'!DH114,0)+IF('domanda settimanale A41002300'!DH115&gt;simulazione!T1611,'domanda settimanale A41002300'!DH115,0)</f>
        <v>28293.428571428572</v>
      </c>
      <c r="N62" s="129">
        <f>'domanda settimanale A41002300'!DR55+IF('domanda settimanale A41002300'!DR56&gt;simulazione!T1301,'domanda settimanale A41002300'!DR56,0)+IF('domanda settimanale A41002300'!DR57&gt;simulazione!T1301,'domanda settimanale A41002300'!DR57,0)+IF('domanda settimanale A41002300'!DR58&gt;simulazione!T1301,'domanda settimanale A41002300'!DR58,0)+IF('domanda settimanale A41002300'!DR59&gt;simulazione!T1301,'domanda settimanale A41002300'!DR59,0)+IF('domanda settimanale A41002300'!DR60&gt;simulazione!T1301,'domanda settimanale A41002300'!DR60,0)+IF('domanda settimanale A41002300'!DR61&gt;simulazione!T1301,'domanda settimanale A41002300'!DR61,0)+IF('domanda settimanale A41002300'!DR62&gt;simulazione!T1301,'domanda settimanale A41002300'!DR62,0)+IF('domanda settimanale A41002300'!DR63&gt;simulazione!T1301,'domanda settimanale A41002300'!DR63,0)+IF('domanda settimanale A41002300'!DR64&gt;simulazione!T1301,'domanda settimanale A41002300'!DR64,0)+IF('domanda settimanale A41002300'!DR65&gt;simulazione!T1301,'domanda settimanale A41002300'!DR65,0)+IF('domanda settimanale A41002300'!DR66&gt;simulazione!T1301,'domanda settimanale A41002300'!DR66,0)+IF('domanda settimanale A41002300'!DR67&gt;simulazione!T1301,'domanda settimanale A41002300'!DR67,0)+IF('domanda settimanale A41002300'!DR68&gt;simulazione!T1301,'domanda settimanale A41002300'!DR68,0)+IF('domanda settimanale A41002300'!DR69&gt;simulazione!T1301,'domanda settimanale A41002300'!DR69,0)+IF('domanda settimanale A41002300'!DR70&gt;simulazione!T1301,'domanda settimanale A41002300'!DR70,0)+IF('domanda settimanale A41002300'!DR71&gt;simulazione!T1301,'domanda settimanale A41002300'!DR71,0)+IF('domanda settimanale A41002300'!DR72&gt;simulazione!T1301,'domanda settimanale A41002300'!DR72,0)+IF('domanda settimanale A41002300'!DR73&gt;simulazione!T1301,'domanda settimanale A41002300'!DR73,0)+IF('domanda settimanale A41002300'!DR74&gt;simulazione!T1301,'domanda settimanale A41002300'!DR74,0)+IF('domanda settimanale A41002300'!DR75&gt;simulazione!T1301,'domanda settimanale A41002300'!DR75,0)+IF('domanda settimanale A41002300'!DR76&gt;simulazione!T1301,'domanda settimanale A41002300'!DR76,0)+IF('domanda settimanale A41002300'!DR77&gt;simulazione!T1301,'domanda settimanale A41002300'!DR77,0)+IF('domanda settimanale A41002300'!DR78&gt;simulazione!T1301,'domanda settimanale A41002300'!DR78,0)+IF('domanda settimanale A41002300'!DR79&gt;simulazione!T1301,'domanda settimanale A41002300'!DR79,0)+IF('domanda settimanale A41002300'!DR80&gt;simulazione!T1301,'domanda settimanale A41002300'!DR80,0)+IF('domanda settimanale A41002300'!DR81&gt;simulazione!T1301,'domanda settimanale A41002300'!DR81,0)+IF('domanda settimanale A41002300'!DR82&gt;simulazione!T1301,'domanda settimanale A41002300'!DR82,0)+IF('domanda settimanale A41002300'!DR83&gt;simulazione!T1301,'domanda settimanale A41002300'!DR83,0)+IF('domanda settimanale A41002300'!DR84&gt;simulazione!T1301,'domanda settimanale A41002300'!DR84,0)+IF('domanda settimanale A41002300'!DR85&gt;simulazione!T1301,'domanda settimanale A41002300'!DR85,0)+IF('domanda settimanale A41002300'!DR86&gt;simulazione!T1301,'domanda settimanale A41002300'!DR86,0)+IF('domanda settimanale A41002300'!DR87&gt;simulazione!T1301,'domanda settimanale A41002300'!DR87,0)+IF('domanda settimanale A41002300'!DR88&gt;simulazione!T1301,'domanda settimanale A41002300'!DR88,0)+IF('domanda settimanale A41002300'!DR89&gt;simulazione!T1301,'domanda settimanale A41002300'!DR89,0)+IF('domanda settimanale A41002300'!DR90&gt;simulazione!T1301,'domanda settimanale A41002300'!DR90,0)</f>
        <v>596.0145</v>
      </c>
    </row>
    <row r="63" spans="3:14">
      <c r="C63" s="3" t="s">
        <v>136</v>
      </c>
      <c r="D63" s="173">
        <f>_xlfn.CEILING.MATH('domanda settimanale A41002300'!DB56+IF('domanda settimanale A41002300'!DB57&gt;simulazione!S55,'domanda settimanale A41002300'!DB57,0)+IF('domanda settimanale A41002300'!DB58&gt;simulazione!S55,'domanda settimanale A41002300'!DB58,0)+IF('domanda settimanale A41002300'!DB59&gt;simulazione!S55,'domanda settimanale A41002300'!DB59,0)+IF('domanda settimanale A41002300'!DB60&gt;simulazione!S55,'domanda settimanale A41002300'!DB60,0)+IF('domanda settimanale A41002300'!DB61&gt;simulazione!S55,'domanda settimanale A41002300'!DB61,0)+IF('domanda settimanale A41002300'!DB62&gt;simulazione!S55,'domanda settimanale A41002300'!DB62,0))</f>
        <v>131</v>
      </c>
      <c r="E63" s="173">
        <f>_xlfn.CEILING.MATH('domanda settimanale A41002300'!DC56+IF('domanda settimanale A41002300'!DC57&gt;simulazione!S211,'domanda settimanale A41002300'!DC57,0)+IF('domanda settimanale A41002300'!DC58&gt;simulazione!S211,'domanda settimanale A41002300'!DC58,0)+IF('domanda settimanale A41002300'!DC59&gt;simulazione!S211,'domanda settimanale A41002300'!DC59,0)+IF('domanda settimanale A41002300'!DC60&gt;simulazione!S211,'domanda settimanale A41002300'!DC60,0)+IF('domanda settimanale A41002300'!DC61&gt;simulazione!S211,'domanda settimanale A41002300'!DC61,0))</f>
        <v>131</v>
      </c>
      <c r="F63" s="5">
        <v>3981</v>
      </c>
      <c r="G63" s="5">
        <f>_xlfn.CEILING.MATH('domanda settimanale A41002300'!CJ56+IF('domanda settimanale A41002300'!CJ57&gt;simulazione!S679,'domanda settimanale A41002300'!CJ57,0)+IF('domanda settimanale A41002300'!CJ58&gt;simulazione!S679,'domanda settimanale A41002300'!CJ58,0)+IF('domanda settimanale A41002300'!CJ59&gt;simulazione!S679,'domanda settimanale A41002300'!CJ59,0)+IF('domanda settimanale A41002300'!CJ60&gt;simulazione!S679,'domanda settimanale A41002300'!CJ60,0)+IF('domanda settimanale A41002300'!CJ61&gt;simulazione!S679,'domanda settimanale A41002300'!CJ61,0))</f>
        <v>131</v>
      </c>
      <c r="H63" s="5">
        <f>_xlfn.CEILING.MATH('domanda settimanale A41002300'!CQ56+IF('domanda settimanale A41002300'!CQ57&gt;simulazione!S991,'domanda settimanale A41002300'!CQ57,0)+IF('domanda settimanale A41002300'!CQ58&gt;simulazione!S991,'domanda settimanale A41002300'!CQ58,0)+IF('domanda settimanale A41002300'!CQ59&gt;simulazione!S991,'domanda settimanale A41002300'!CQ59,0)+IF('domanda settimanale A41002300'!CQ60&gt;simulazione!S991,'domanda settimanale A41002300'!CQ60,0)+IF('domanda settimanale A41002300'!CQ61&gt;simulazione!S991,'domanda settimanale A41002300'!CQ61,0))</f>
        <v>131</v>
      </c>
      <c r="I63" s="5">
        <f>_xlfn.CEILING.MATH('domanda settimanale A41002300'!CR56+IF('domanda settimanale A41002300'!CR57&gt;simulazione!S991,'domanda settimanale A41002300'!CR57,0)+IF('domanda settimanale A41002300'!CR58&gt;simulazione!S991,'domanda settimanale A41002300'!CR58,0)+IF('domanda settimanale A41002300'!CR59&gt;simulazione!S991,'domanda settimanale A41002300'!CR59,0)+IF('domanda settimanale A41002300'!CR60&gt;simulazione!S991,'domanda settimanale A41002300'!CR60,0)+IF('domanda settimanale A41002300'!CR61&gt;simulazione!S991,'domanda settimanale A41002300'!CR61,0))</f>
        <v>131</v>
      </c>
      <c r="J63" s="206">
        <f>_xlfn.CEILING.MATH('domanda settimanale A41002300'!CU56+IF('domanda settimanale A41002300'!CU57&gt;simulazione!S521,'domanda settimanale A41002300'!CU57,0)+IF('domanda settimanale A41002300'!CU58&gt;simulazione!S521,'domanda settimanale A41002300'!CU58,0)+IF('domanda settimanale A41002300'!CU59&gt;simulazione!S521,'domanda settimanale A41002300'!CU59,0)+IF('domanda settimanale A41002300'!CU60&gt;simulazione!S521,'domanda settimanale A41002300'!CU60,0))</f>
        <v>113</v>
      </c>
      <c r="K63" s="206">
        <f>_xlfn.CEILING.MATH('domanda settimanale A41002300'!CV56+IF('domanda settimanale A41002300'!CV57&gt;simulazione!R1458,'domanda settimanale A41002300'!CV57,0)+IF('domanda settimanale A41002300'!CV58&gt;simulazione!R1458,'domanda settimanale A41002300'!CV58,0)+IF('domanda settimanale A41002300'!CV59&gt;simulazione!R1458,'domanda settimanale A41002300'!CV59,0)+IF('domanda settimanale A41002300'!CV60&gt;simulazione!R1458,'domanda settimanale A41002300'!CV60,0))</f>
        <v>19</v>
      </c>
      <c r="L63" s="206">
        <f>('domanda settimanale A41002300'!DK56+IF('domanda settimanale A41002300'!DK57&gt;simulazione!T366,'domanda settimanale A41002300'!DK57,0)+IF('domanda settimanale A41002300'!DK58&gt;simulazione!T366,'domanda settimanale A41002300'!DK58,0)+IF('domanda settimanale A41002300'!DK59&gt;simulazione!T366,'domanda settimanale A41002300'!DK59,0)+IF('domanda settimanale A41002300'!DK60&gt;simulazione!T366,'domanda settimanale A41002300'!DK60,0)+IF('domanda settimanale A41002300'!DK61&gt;simulazione!T366,'domanda settimanale A41002300'!DK61,0)+IF('domanda settimanale A41002300'!DK62&gt;simulazione!T366,'domanda settimanale A41002300'!DK62,0)+IF('domanda settimanale A41002300'!DK63&gt;simulazione!T366,'domanda settimanale A41002300'!DK63,0)+IF('domanda settimanale A41002300'!DK64&gt;simulazione!T366,'domanda settimanale A41002300'!DK64,0)+IF('domanda settimanale A41002300'!DK65&gt;simulazione!T366,'domanda settimanale A41002300'!DK65,0)+IF('domanda settimanale A41002300'!DK66&gt;simulazione!T366,'domanda settimanale A41002300'!DK66,0)+IF('domanda settimanale A41002300'!DK67&gt;simulazione!T366,'domanda settimanale A41002300'!DK67,0)+IF('domanda settimanale A41002300'!DK68&gt;simulazione!T366,'domanda settimanale A41002300'!DK68,0)+IF('domanda settimanale A41002300'!DK69&gt;simulazione!T366,'domanda settimanale A41002300'!DK69,0)+IF('domanda settimanale A41002300'!DK70&gt;simulazione!T366,'domanda settimanale A41002300'!DK70,0)+IF('domanda settimanale A41002300'!DK71&gt;simulazione!T366,'domanda settimanale A41002300'!DK71,0)+IF('domanda settimanale A41002300'!DK72&gt;simulazione!T366,'domanda settimanale A41002300'!DK72,0)+IF('domanda settimanale A41002300'!DK73&gt;simulazione!T366,'domanda settimanale A41002300'!DK73,0)+IF('domanda settimanale A41002300'!DK74&gt;simulazione!T366,'domanda settimanale A41002300'!DK74,0)+IF('domanda settimanale A41002300'!DK75&gt;simulazione!T366,'domanda settimanale A41002300'!DK75,0)+IF('domanda settimanale A41002300'!DK76&gt;simulazione!T366,'domanda settimanale A41002300'!DK76,0)+IF('domanda settimanale A41002300'!DK77&gt;simulazione!T366,'domanda settimanale A41002300'!DK77,0)+IF('domanda settimanale A41002300'!DK78&gt;simulazione!T366,'domanda settimanale A41002300'!DK78,0)+IF('domanda settimanale A41002300'!DK79&gt;simulazione!T366,'domanda settimanale A41002300'!DK79,0)+IF('domanda settimanale A41002300'!DK80&gt;simulazione!T366,'domanda settimanale A41002300'!DK80,0)+IF('domanda settimanale A41002300'!DK81&gt;simulazione!T366,'domanda settimanale A41002300'!DK81,0)+IF('domanda settimanale A41002300'!DK82&gt;simulazione!T366,'domanda settimanale A41002300'!DK82,0)+IF('domanda settimanale A41002300'!DK83&gt;simulazione!T366,'domanda settimanale A41002300'!DK83,0)+IF('domanda settimanale A41002300'!DK84&gt;simulazione!T366,'domanda settimanale A41002300'!DK84,0)+IF('domanda settimanale A41002300'!DK85&gt;simulazione!T366,'domanda settimanale A41002300'!DK85,0)+IF('domanda settimanale A41002300'!DK86&gt;simulazione!T366,'domanda settimanale A41002300'!DK86,0)+IF('domanda settimanale A41002300'!DK87&gt;simulazione!T366,'domanda settimanale A41002300'!DK87,0)+IF('domanda settimanale A41002300'!DK88&gt;simulazione!T366,'domanda settimanale A41002300'!DK88,0)+IF('domanda settimanale A41002300'!DK89&gt;simulazione!T366,'domanda settimanale A41002300'!DK89,0)+IF('domanda settimanale A41002300'!DK90&gt;simulazione!T366,'domanda settimanale A41002300'!DK90,0)+IF('domanda settimanale A41002300'!DK91&gt;simulazione!T366,'domanda settimanale A41002300'!DK91,0)+IF('domanda settimanale A41002300'!DK92&gt;simulazione!T366,'domanda settimanale A41002300'!DK92,0)+IF('domanda settimanale A41002300'!DK93&gt;simulazione!T366,'domanda settimanale A41002300'!DK93,0)+IF('domanda settimanale A41002300'!DK94&gt;simulazione!T366,'domanda settimanale A41002300'!DK94,0)+IF('domanda settimanale A41002300'!DK95&gt;simulazione!T366,'domanda settimanale A41002300'!DK95,0)+IF('domanda settimanale A41002300'!DK96&gt;simulazione!T366,'domanda settimanale A41002300'!DK96,0)+IF('domanda settimanale A41002300'!DK97&gt;simulazione!T366,'domanda settimanale A41002300'!DK97,0)+IF('domanda settimanale A41002300'!DK98&gt;simulazione!T366,'domanda settimanale A41002300'!DK98,0)+IF('domanda settimanale A41002300'!DK99&gt;simulazione!T366,'domanda settimanale A41002300'!DK99,0)+IF('domanda settimanale A41002300'!DK100&gt;simulazione!T366,'domanda settimanale A41002300'!DK100,0)+IF('domanda settimanale A41002300'!DK101&gt;simulazione!T366,'domanda settimanale A41002300'!DK101,0)+IF('domanda settimanale A41002300'!DK102&gt;simulazione!T366,'domanda settimanale A41002300'!DK102,0)+IF('domanda settimanale A41002300'!DK103&gt;simulazione!T366,'domanda settimanale A41002300'!DK103,0)+IF('domanda settimanale A41002300'!DK104&gt;simulazione!T366,'domanda settimanale A41002300'!DK104,0)+IF('domanda settimanale A41002300'!DK105&gt;simulazione!T366,'domanda settimanale A41002300'!DK105,0)+IF('domanda settimanale A41002300'!DK106&gt;simulazione!T366,'domanda settimanale A41002300'!DK106,0)+IF('domanda settimanale A41002300'!DK107&gt;simulazione!T366,'domanda settimanale A41002300'!DK107,0)+IF('domanda settimanale A41002300'!DK108&gt;simulazione!T366,'domanda settimanale A41002300'!DK108,0)+IF('domanda settimanale A41002300'!DK109&gt;simulazione!T366,'domanda settimanale A41002300'!DK109,0)+IF('domanda settimanale A41002300'!DK110&gt;simulazione!T366,'domanda settimanale A41002300'!DK110,0)+IF('domanda settimanale A41002300'!DK111&gt;simulazione!T366,'domanda settimanale A41002300'!DK111,0)+IF('domanda settimanale A41002300'!DK112&gt;simulazione!T366,'domanda settimanale A41002300'!DK112,0)+IF('domanda settimanale A41002300'!DK113&gt;simulazione!T366,'domanda settimanale A41002300'!DK113,0)+IF('domanda settimanale A41002300'!DK114&gt;simulazione!T366,'domanda settimanale A41002300'!DK114,0)+IF('domanda settimanale A41002300'!DK115&gt;simulazione!T366,'domanda settimanale A41002300'!DK115,0)+IF('domanda settimanale A41002300'!DK116&gt;simulazione!T366,'domanda settimanale A41002300'!DK116,0))</f>
        <v>49070.235000000001</v>
      </c>
      <c r="M63" s="206">
        <f>'domanda settimanale A41002300'!DH56+IF('domanda settimanale A41002300'!DH57&gt;simulazione!T1612,'domanda settimanale A41002300'!DH57,0)+IF('domanda settimanale A41002300'!DH58&gt;simulazione!T1612,'domanda settimanale A41002300'!DH58,0)+IF('domanda settimanale A41002300'!DH59&gt;simulazione!T1612,'domanda settimanale A41002300'!DH59,0)+IF('domanda settimanale A41002300'!DH60&gt;simulazione!T1612,'domanda settimanale A41002300'!DH60,0)+IF('domanda settimanale A41002300'!DH61&gt;simulazione!T1612,'domanda settimanale A41002300'!DH61,0)+IF('domanda settimanale A41002300'!DH62&gt;simulazione!T1612,'domanda settimanale A41002300'!DH62,0)+IF('domanda settimanale A41002300'!DH63&gt;simulazione!T1612,'domanda settimanale A41002300'!DH63,0)+IF('domanda settimanale A41002300'!DH64&gt;simulazione!T1612,'domanda settimanale A41002300'!DH64,0)+IF('domanda settimanale A41002300'!DH65&gt;simulazione!T1612,'domanda settimanale A41002300'!DH65,0)+IF('domanda settimanale A41002300'!DH66&gt;simulazione!T1612,'domanda settimanale A41002300'!DH66,0)+IF('domanda settimanale A41002300'!DH67&gt;simulazione!T1612,'domanda settimanale A41002300'!DH67,0)+IF('domanda settimanale A41002300'!DH68&gt;simulazione!T1612,'domanda settimanale A41002300'!DH68,0)+IF('domanda settimanale A41002300'!DH69&gt;simulazione!T1612,'domanda settimanale A41002300'!DH69,0)+IF('domanda settimanale A41002300'!DH70&gt;simulazione!T1612,'domanda settimanale A41002300'!DH70,0)+IF('domanda settimanale A41002300'!DH71&gt;simulazione!T1612,'domanda settimanale A41002300'!DH71,0)+IF('domanda settimanale A41002300'!DH72&gt;simulazione!T1612,'domanda settimanale A41002300'!DH72,0)+IF('domanda settimanale A41002300'!DH73&gt;simulazione!T1612,'domanda settimanale A41002300'!DH73,0)+IF('domanda settimanale A41002300'!DH74&gt;simulazione!T1612,'domanda settimanale A41002300'!DH74,0)+IF('domanda settimanale A41002300'!DH75&gt;simulazione!T1612,'domanda settimanale A41002300'!DH75,0)+IF('domanda settimanale A41002300'!DH76&gt;simulazione!T1612,'domanda settimanale A41002300'!DH76,0)+IF('domanda settimanale A41002300'!DH77&gt;simulazione!T1612,'domanda settimanale A41002300'!DH77,0)+IF('domanda settimanale A41002300'!DH78&gt;simulazione!T1612,'domanda settimanale A41002300'!DH78,0)+IF('domanda settimanale A41002300'!DH79&gt;simulazione!T1612,'domanda settimanale A41002300'!DH79,0)+IF('domanda settimanale A41002300'!DH80&gt;simulazione!T1612,'domanda settimanale A41002300'!DH80,0)+IF('domanda settimanale A41002300'!DH81&gt;simulazione!T1612,'domanda settimanale A41002300'!DH81,0)+IF('domanda settimanale A41002300'!DH82&gt;simulazione!T1612,'domanda settimanale A41002300'!DH82,0)+IF('domanda settimanale A41002300'!DH83&gt;simulazione!T1612,'domanda settimanale A41002300'!DH83,0)+IF('domanda settimanale A41002300'!DH84&gt;simulazione!T1612,'domanda settimanale A41002300'!DH84,0)+IF('domanda settimanale A41002300'!DH85&gt;simulazione!T1612,'domanda settimanale A41002300'!DH85,0)+IF('domanda settimanale A41002300'!DH86&gt;simulazione!T1612,'domanda settimanale A41002300'!DH86,0)+IF('domanda settimanale A41002300'!DH87&gt;simulazione!T1612,'domanda settimanale A41002300'!DH87,0)+IF('domanda settimanale A41002300'!DH88&gt;simulazione!T1612,'domanda settimanale A41002300'!DH88,0)+IF('domanda settimanale A41002300'!DH89&gt;simulazione!T1612,'domanda settimanale A41002300'!DH89,0)+IF('domanda settimanale A41002300'!DH90&gt;simulazione!T1612,'domanda settimanale A41002300'!DH90,0)+IF('domanda settimanale A41002300'!DH91&gt;simulazione!T1612,'domanda settimanale A41002300'!DH91,0)+IF('domanda settimanale A41002300'!DH92&gt;simulazione!T1612,'domanda settimanale A41002300'!DH92,0)+IF('domanda settimanale A41002300'!DH93&gt;simulazione!T1612,'domanda settimanale A41002300'!DH93,0)+IF('domanda settimanale A41002300'!DH94&gt;simulazione!T1612,'domanda settimanale A41002300'!DH94,0)+IF('domanda settimanale A41002300'!DH95&gt;simulazione!T1612,'domanda settimanale A41002300'!DH95,0)+IF('domanda settimanale A41002300'!DH96&gt;simulazione!T1612,'domanda settimanale A41002300'!DH96,0)+IF('domanda settimanale A41002300'!DH97&gt;simulazione!T1612,'domanda settimanale A41002300'!DH97,0)+IF('domanda settimanale A41002300'!DH98&gt;simulazione!T1612,'domanda settimanale A41002300'!DH98,0)+IF('domanda settimanale A41002300'!DH99&gt;simulazione!T1612,'domanda settimanale A41002300'!DH99,0)+IF('domanda settimanale A41002300'!DH100&gt;simulazione!T1612,'domanda settimanale A41002300'!DH100,0)+IF('domanda settimanale A41002300'!DH101&gt;simulazione!T1612,'domanda settimanale A41002300'!DH101,0)+IF('domanda settimanale A41002300'!DH102&gt;simulazione!T1612,'domanda settimanale A41002300'!DH102,0)+IF('domanda settimanale A41002300'!DH103&gt;simulazione!T1612,'domanda settimanale A41002300'!DH103,0)+IF('domanda settimanale A41002300'!DH104&gt;simulazione!T1612,'domanda settimanale A41002300'!DH104,0)+IF('domanda settimanale A41002300'!DH105&gt;simulazione!T1612,'domanda settimanale A41002300'!DH105,0)+IF('domanda settimanale A41002300'!DH106&gt;simulazione!T1612,'domanda settimanale A41002300'!DH106,0)+IF('domanda settimanale A41002300'!DH107&gt;simulazione!T1612,'domanda settimanale A41002300'!DH107,0)+IF('domanda settimanale A41002300'!DH108&gt;simulazione!T1612,'domanda settimanale A41002300'!DH108,0)+IF('domanda settimanale A41002300'!DH109&gt;simulazione!T1612,'domanda settimanale A41002300'!DH109,0)+IF('domanda settimanale A41002300'!DH110&gt;simulazione!T1612,'domanda settimanale A41002300'!DH110,0)+IF('domanda settimanale A41002300'!DH111&gt;simulazione!T1612,'domanda settimanale A41002300'!DH111,0)+IF('domanda settimanale A41002300'!DH112&gt;simulazione!T1612,'domanda settimanale A41002300'!DH112,0)+IF('domanda settimanale A41002300'!DH113&gt;simulazione!T1612,'domanda settimanale A41002300'!DH113,0)+IF('domanda settimanale A41002300'!DH114&gt;simulazione!T1612,'domanda settimanale A41002300'!DH114,0)+IF('domanda settimanale A41002300'!DH115&gt;simulazione!T1612,'domanda settimanale A41002300'!DH115,0)+IF('domanda settimanale A41002300'!DH116&gt;simulazione!T1612,'domanda settimanale A41002300'!DH116,0)</f>
        <v>28293.428571428572</v>
      </c>
      <c r="N63" s="129">
        <f>'domanda settimanale A41002300'!DR56+IF('domanda settimanale A41002300'!DR57&gt;simulazione!T1302,'domanda settimanale A41002300'!DR57,0)+IF('domanda settimanale A41002300'!DR58&gt;simulazione!T1302,'domanda settimanale A41002300'!DR58,0)+IF('domanda settimanale A41002300'!DR59&gt;simulazione!T1302,'domanda settimanale A41002300'!DR59,0)+IF('domanda settimanale A41002300'!DR60&gt;simulazione!T1302,'domanda settimanale A41002300'!DR60,0)+IF('domanda settimanale A41002300'!DR61&gt;simulazione!T1302,'domanda settimanale A41002300'!DR61,0)+IF('domanda settimanale A41002300'!DR62&gt;simulazione!T1302,'domanda settimanale A41002300'!DR62,0)+IF('domanda settimanale A41002300'!DR63&gt;simulazione!T1302,'domanda settimanale A41002300'!DR63,0)+IF('domanda settimanale A41002300'!DR64&gt;simulazione!T1302,'domanda settimanale A41002300'!DR64,0)+IF('domanda settimanale A41002300'!DR65&gt;simulazione!T1302,'domanda settimanale A41002300'!DR65,0)+IF('domanda settimanale A41002300'!DR66&gt;simulazione!T1302,'domanda settimanale A41002300'!DR66,0)+IF('domanda settimanale A41002300'!DR67&gt;simulazione!T1302,'domanda settimanale A41002300'!DR67,0)+IF('domanda settimanale A41002300'!DR68&gt;simulazione!T1302,'domanda settimanale A41002300'!DR68,0)+IF('domanda settimanale A41002300'!DR69&gt;simulazione!T1302,'domanda settimanale A41002300'!DR69,0)+IF('domanda settimanale A41002300'!DR70&gt;simulazione!T1302,'domanda settimanale A41002300'!DR70,0)+IF('domanda settimanale A41002300'!DR71&gt;simulazione!T1302,'domanda settimanale A41002300'!DR71,0)+IF('domanda settimanale A41002300'!DR72&gt;simulazione!T1302,'domanda settimanale A41002300'!DR72,0)+IF('domanda settimanale A41002300'!DR73&gt;simulazione!T1302,'domanda settimanale A41002300'!DR73,0)+IF('domanda settimanale A41002300'!DR74&gt;simulazione!T1302,'domanda settimanale A41002300'!DR74,0)+IF('domanda settimanale A41002300'!DR75&gt;simulazione!T1302,'domanda settimanale A41002300'!DR75,0)+IF('domanda settimanale A41002300'!DR76&gt;simulazione!T1302,'domanda settimanale A41002300'!DR76,0)+IF('domanda settimanale A41002300'!DR77&gt;simulazione!T1302,'domanda settimanale A41002300'!DR77,0)+IF('domanda settimanale A41002300'!DR78&gt;simulazione!T1302,'domanda settimanale A41002300'!DR78,0)+IF('domanda settimanale A41002300'!DR79&gt;simulazione!T1302,'domanda settimanale A41002300'!DR79,0)+IF('domanda settimanale A41002300'!DR80&gt;simulazione!T1302,'domanda settimanale A41002300'!DR80,0)+IF('domanda settimanale A41002300'!DR81&gt;simulazione!T1302,'domanda settimanale A41002300'!DR81,0)+IF('domanda settimanale A41002300'!DR82&gt;simulazione!T1302,'domanda settimanale A41002300'!DR82,0)+IF('domanda settimanale A41002300'!DR83&gt;simulazione!T1302,'domanda settimanale A41002300'!DR83,0)+IF('domanda settimanale A41002300'!DR84&gt;simulazione!T1302,'domanda settimanale A41002300'!DR84,0)+IF('domanda settimanale A41002300'!DR85&gt;simulazione!T1302,'domanda settimanale A41002300'!DR85,0)+IF('domanda settimanale A41002300'!DR86&gt;simulazione!T1302,'domanda settimanale A41002300'!DR86,0)+IF('domanda settimanale A41002300'!DR87&gt;simulazione!T1302,'domanda settimanale A41002300'!DR87,0)+IF('domanda settimanale A41002300'!DR88&gt;simulazione!T1302,'domanda settimanale A41002300'!DR88,0)+IF('domanda settimanale A41002300'!DR89&gt;simulazione!T1302,'domanda settimanale A41002300'!DR89,0)+IF('domanda settimanale A41002300'!DR90&gt;simulazione!T1302,'domanda settimanale A41002300'!DR90,0)+IF('domanda settimanale A41002300'!DR91&gt;simulazione!T1302,'domanda settimanale A41002300'!DR91,0)</f>
        <v>596.0145</v>
      </c>
    </row>
    <row r="64" spans="3:14">
      <c r="C64" s="3" t="s">
        <v>220</v>
      </c>
      <c r="D64" s="173">
        <f>_xlfn.CEILING.MATH('domanda settimanale A41002300'!DB57+IF('domanda settimanale A41002300'!DB58&gt;simulazione!S56,'domanda settimanale A41002300'!DB58,0)+IF('domanda settimanale A41002300'!DB59&gt;simulazione!S56,'domanda settimanale A41002300'!DB59,0)+IF('domanda settimanale A41002300'!DB60&gt;simulazione!S56,'domanda settimanale A41002300'!DB60,0)+IF('domanda settimanale A41002300'!DB61&gt;simulazione!S56,'domanda settimanale A41002300'!DB61,0)+IF('domanda settimanale A41002300'!DB62&gt;simulazione!S56,'domanda settimanale A41002300'!DB62,0)+IF('domanda settimanale A41002300'!DB63&gt;simulazione!S56,'domanda settimanale A41002300'!DB63,0))</f>
        <v>131</v>
      </c>
      <c r="E64" s="173">
        <f>_xlfn.CEILING.MATH('domanda settimanale A41002300'!DC57+IF('domanda settimanale A41002300'!DC58&gt;simulazione!S212,'domanda settimanale A41002300'!DC58,0)+IF('domanda settimanale A41002300'!DC59&gt;simulazione!S212,'domanda settimanale A41002300'!DC59,0)+IF('domanda settimanale A41002300'!DC60&gt;simulazione!S212,'domanda settimanale A41002300'!DC60,0)+IF('domanda settimanale A41002300'!DC61&gt;simulazione!S212,'domanda settimanale A41002300'!DC61,0)+IF('domanda settimanale A41002300'!DC62&gt;simulazione!S212,'domanda settimanale A41002300'!DC62,0))</f>
        <v>131</v>
      </c>
      <c r="F64" s="5">
        <v>3981</v>
      </c>
      <c r="G64" s="5">
        <f>_xlfn.CEILING.MATH('domanda settimanale A41002300'!CJ57+IF('domanda settimanale A41002300'!CJ58&gt;simulazione!S680,'domanda settimanale A41002300'!CJ58,0)+IF('domanda settimanale A41002300'!CJ59&gt;simulazione!S680,'domanda settimanale A41002300'!CJ59,0)+IF('domanda settimanale A41002300'!CJ60&gt;simulazione!S680,'domanda settimanale A41002300'!CJ60,0)+IF('domanda settimanale A41002300'!CJ61&gt;simulazione!S680,'domanda settimanale A41002300'!CJ61,0)+IF('domanda settimanale A41002300'!CJ62&gt;simulazione!S680,'domanda settimanale A41002300'!CJ62,0))</f>
        <v>131</v>
      </c>
      <c r="H64" s="5">
        <f>_xlfn.CEILING.MATH('domanda settimanale A41002300'!CQ57+IF('domanda settimanale A41002300'!CQ58&gt;simulazione!S992,'domanda settimanale A41002300'!CQ58,0)+IF('domanda settimanale A41002300'!CQ59&gt;simulazione!S992,'domanda settimanale A41002300'!CQ59,0)+IF('domanda settimanale A41002300'!CQ60&gt;simulazione!S992,'domanda settimanale A41002300'!CQ60,0)+IF('domanda settimanale A41002300'!CQ61&gt;simulazione!S992,'domanda settimanale A41002300'!CQ61,0)+IF('domanda settimanale A41002300'!CQ62&gt;simulazione!S992,'domanda settimanale A41002300'!CQ62,0))</f>
        <v>131</v>
      </c>
      <c r="I64" s="5">
        <f>_xlfn.CEILING.MATH('domanda settimanale A41002300'!CR57+IF('domanda settimanale A41002300'!CR58&gt;simulazione!S992,'domanda settimanale A41002300'!CR58,0)+IF('domanda settimanale A41002300'!CR59&gt;simulazione!S992,'domanda settimanale A41002300'!CR59,0)+IF('domanda settimanale A41002300'!CR60&gt;simulazione!S992,'domanda settimanale A41002300'!CR60,0)+IF('domanda settimanale A41002300'!CR61&gt;simulazione!S992,'domanda settimanale A41002300'!CR61,0)+IF('domanda settimanale A41002300'!CR62&gt;simulazione!S992,'domanda settimanale A41002300'!CR62,0))</f>
        <v>131</v>
      </c>
      <c r="J64" s="206">
        <f>_xlfn.CEILING.MATH('domanda settimanale A41002300'!CU57+IF('domanda settimanale A41002300'!CU58&gt;simulazione!S522,'domanda settimanale A41002300'!CU58,0)+IF('domanda settimanale A41002300'!CU59&gt;simulazione!S522,'domanda settimanale A41002300'!CU59,0)+IF('domanda settimanale A41002300'!CU60&gt;simulazione!S522,'domanda settimanale A41002300'!CU60,0)+IF('domanda settimanale A41002300'!CU61&gt;simulazione!S522,'domanda settimanale A41002300'!CU61,0))</f>
        <v>113</v>
      </c>
      <c r="K64" s="206">
        <f>_xlfn.CEILING.MATH('domanda settimanale A41002300'!CV57+IF('domanda settimanale A41002300'!CV58&gt;simulazione!R1459,'domanda settimanale A41002300'!CV58,0)+IF('domanda settimanale A41002300'!CV59&gt;simulazione!R1459,'domanda settimanale A41002300'!CV59,0)+IF('domanda settimanale A41002300'!CV60&gt;simulazione!R1459,'domanda settimanale A41002300'!CV60,0)+IF('domanda settimanale A41002300'!CV61&gt;simulazione!R1459,'domanda settimanale A41002300'!CV61,0))</f>
        <v>19</v>
      </c>
      <c r="L64" s="206">
        <f>('domanda settimanale A41002300'!DK57+IF('domanda settimanale A41002300'!DK58&gt;simulazione!T367,'domanda settimanale A41002300'!DK58,0)+IF('domanda settimanale A41002300'!DK59&gt;simulazione!T367,'domanda settimanale A41002300'!DK59,0)+IF('domanda settimanale A41002300'!DK60&gt;simulazione!T367,'domanda settimanale A41002300'!DK60,0)+IF('domanda settimanale A41002300'!DK61&gt;simulazione!T367,'domanda settimanale A41002300'!DK61,0)+IF('domanda settimanale A41002300'!DK62&gt;simulazione!T367,'domanda settimanale A41002300'!DK62,0)+IF('domanda settimanale A41002300'!DK63&gt;simulazione!T367,'domanda settimanale A41002300'!DK63,0)+IF('domanda settimanale A41002300'!DK64&gt;simulazione!T367,'domanda settimanale A41002300'!DK64,0)+IF('domanda settimanale A41002300'!DK65&gt;simulazione!T367,'domanda settimanale A41002300'!DK65,0)+IF('domanda settimanale A41002300'!DK66&gt;simulazione!T367,'domanda settimanale A41002300'!DK66,0)+IF('domanda settimanale A41002300'!DK67&gt;simulazione!T367,'domanda settimanale A41002300'!DK67,0)+IF('domanda settimanale A41002300'!DK68&gt;simulazione!T367,'domanda settimanale A41002300'!DK68,0)+IF('domanda settimanale A41002300'!DK69&gt;simulazione!T367,'domanda settimanale A41002300'!DK69,0)+IF('domanda settimanale A41002300'!DK70&gt;simulazione!T367,'domanda settimanale A41002300'!DK70,0)+IF('domanda settimanale A41002300'!DK71&gt;simulazione!T367,'domanda settimanale A41002300'!DK71,0)+IF('domanda settimanale A41002300'!DK72&gt;simulazione!T367,'domanda settimanale A41002300'!DK72,0)+IF('domanda settimanale A41002300'!DK73&gt;simulazione!T367,'domanda settimanale A41002300'!DK73,0)+IF('domanda settimanale A41002300'!DK74&gt;simulazione!T367,'domanda settimanale A41002300'!DK74,0)+IF('domanda settimanale A41002300'!DK75&gt;simulazione!T367,'domanda settimanale A41002300'!DK75,0)+IF('domanda settimanale A41002300'!DK76&gt;simulazione!T367,'domanda settimanale A41002300'!DK76,0)+IF('domanda settimanale A41002300'!DK77&gt;simulazione!T367,'domanda settimanale A41002300'!DK77,0)+IF('domanda settimanale A41002300'!DK78&gt;simulazione!T367,'domanda settimanale A41002300'!DK78,0)+IF('domanda settimanale A41002300'!DK79&gt;simulazione!T367,'domanda settimanale A41002300'!DK79,0)+IF('domanda settimanale A41002300'!DK80&gt;simulazione!T367,'domanda settimanale A41002300'!DK80,0)+IF('domanda settimanale A41002300'!DK81&gt;simulazione!T367,'domanda settimanale A41002300'!DK81,0)+IF('domanda settimanale A41002300'!DK82&gt;simulazione!T367,'domanda settimanale A41002300'!DK82,0)+IF('domanda settimanale A41002300'!DK83&gt;simulazione!T367,'domanda settimanale A41002300'!DK83,0)+IF('domanda settimanale A41002300'!DK84&gt;simulazione!T367,'domanda settimanale A41002300'!DK84,0)+IF('domanda settimanale A41002300'!DK85&gt;simulazione!T367,'domanda settimanale A41002300'!DK85,0)+IF('domanda settimanale A41002300'!DK86&gt;simulazione!T367,'domanda settimanale A41002300'!DK86,0)+IF('domanda settimanale A41002300'!DK87&gt;simulazione!T367,'domanda settimanale A41002300'!DK87,0)+IF('domanda settimanale A41002300'!DK88&gt;simulazione!T367,'domanda settimanale A41002300'!DK88,0)+IF('domanda settimanale A41002300'!DK89&gt;simulazione!T367,'domanda settimanale A41002300'!DK89,0)+IF('domanda settimanale A41002300'!DK90&gt;simulazione!T367,'domanda settimanale A41002300'!DK90,0)+IF('domanda settimanale A41002300'!DK91&gt;simulazione!T367,'domanda settimanale A41002300'!DK91,0)+IF('domanda settimanale A41002300'!DK92&gt;simulazione!T367,'domanda settimanale A41002300'!DK92,0)+IF('domanda settimanale A41002300'!DK93&gt;simulazione!T367,'domanda settimanale A41002300'!DK93,0)+IF('domanda settimanale A41002300'!DK94&gt;simulazione!T367,'domanda settimanale A41002300'!DK94,0)+IF('domanda settimanale A41002300'!DK95&gt;simulazione!T367,'domanda settimanale A41002300'!DK95,0)+IF('domanda settimanale A41002300'!DK96&gt;simulazione!T367,'domanda settimanale A41002300'!DK96,0)+IF('domanda settimanale A41002300'!DK97&gt;simulazione!T367,'domanda settimanale A41002300'!DK97,0)+IF('domanda settimanale A41002300'!DK98&gt;simulazione!T367,'domanda settimanale A41002300'!DK98,0)+IF('domanda settimanale A41002300'!DK99&gt;simulazione!T367,'domanda settimanale A41002300'!DK99,0)+IF('domanda settimanale A41002300'!DK100&gt;simulazione!T367,'domanda settimanale A41002300'!DK100,0)+IF('domanda settimanale A41002300'!DK101&gt;simulazione!T367,'domanda settimanale A41002300'!DK101,0)+IF('domanda settimanale A41002300'!DK102&gt;simulazione!T367,'domanda settimanale A41002300'!DK102,0)+IF('domanda settimanale A41002300'!DK103&gt;simulazione!T367,'domanda settimanale A41002300'!DK103,0)+IF('domanda settimanale A41002300'!DK104&gt;simulazione!T367,'domanda settimanale A41002300'!DK104,0)+IF('domanda settimanale A41002300'!DK105&gt;simulazione!T367,'domanda settimanale A41002300'!DK105,0)+IF('domanda settimanale A41002300'!DK106&gt;simulazione!T367,'domanda settimanale A41002300'!DK106,0)+IF('domanda settimanale A41002300'!DK107&gt;simulazione!T367,'domanda settimanale A41002300'!DK107,0)+IF('domanda settimanale A41002300'!DK108&gt;simulazione!T367,'domanda settimanale A41002300'!DK108,0)+IF('domanda settimanale A41002300'!DK109&gt;simulazione!T367,'domanda settimanale A41002300'!DK109,0)+IF('domanda settimanale A41002300'!DK110&gt;simulazione!T367,'domanda settimanale A41002300'!DK110,0)+IF('domanda settimanale A41002300'!DK111&gt;simulazione!T367,'domanda settimanale A41002300'!DK111,0)+IF('domanda settimanale A41002300'!DK112&gt;simulazione!T367,'domanda settimanale A41002300'!DK112,0)+IF('domanda settimanale A41002300'!DK113&gt;simulazione!T367,'domanda settimanale A41002300'!DK113,0)+IF('domanda settimanale A41002300'!DK114&gt;simulazione!T367,'domanda settimanale A41002300'!DK114,0)+IF('domanda settimanale A41002300'!DK115&gt;simulazione!T367,'domanda settimanale A41002300'!DK115,0)+IF('domanda settimanale A41002300'!DK116&gt;simulazione!T367,'domanda settimanale A41002300'!DK116,0)+IF('domanda settimanale A41002300'!DK117&gt;simulazione!T367,'domanda settimanale A41002300'!DK117,0))</f>
        <v>49070.235000000001</v>
      </c>
      <c r="M64" s="206">
        <f>'domanda settimanale A41002300'!DH57+IF('domanda settimanale A41002300'!DH58&gt;simulazione!T1613,'domanda settimanale A41002300'!DH58,0)+IF('domanda settimanale A41002300'!DH59&gt;simulazione!T1613,'domanda settimanale A41002300'!DH59,0)+IF('domanda settimanale A41002300'!DH60&gt;simulazione!T1613,'domanda settimanale A41002300'!DH60,0)+IF('domanda settimanale A41002300'!DH61&gt;simulazione!T1613,'domanda settimanale A41002300'!DH61,0)+IF('domanda settimanale A41002300'!DH62&gt;simulazione!T1613,'domanda settimanale A41002300'!DH62,0)+IF('domanda settimanale A41002300'!DH63&gt;simulazione!T1613,'domanda settimanale A41002300'!DH63,0)+IF('domanda settimanale A41002300'!DH64&gt;simulazione!T1613,'domanda settimanale A41002300'!DH64,0)+IF('domanda settimanale A41002300'!DH65&gt;simulazione!T1613,'domanda settimanale A41002300'!DH65,0)+IF('domanda settimanale A41002300'!DH66&gt;simulazione!T1613,'domanda settimanale A41002300'!DH66,0)+IF('domanda settimanale A41002300'!DH67&gt;simulazione!T1613,'domanda settimanale A41002300'!DH67,0)+IF('domanda settimanale A41002300'!DH68&gt;simulazione!T1613,'domanda settimanale A41002300'!DH68,0)+IF('domanda settimanale A41002300'!DH69&gt;simulazione!T1613,'domanda settimanale A41002300'!DH69,0)+IF('domanda settimanale A41002300'!DH70&gt;simulazione!T1613,'domanda settimanale A41002300'!DH70,0)+IF('domanda settimanale A41002300'!DH71&gt;simulazione!T1613,'domanda settimanale A41002300'!DH71,0)+IF('domanda settimanale A41002300'!DH72&gt;simulazione!T1613,'domanda settimanale A41002300'!DH72,0)+IF('domanda settimanale A41002300'!DH73&gt;simulazione!T1613,'domanda settimanale A41002300'!DH73,0)+IF('domanda settimanale A41002300'!DH74&gt;simulazione!T1613,'domanda settimanale A41002300'!DH74,0)+IF('domanda settimanale A41002300'!DH75&gt;simulazione!T1613,'domanda settimanale A41002300'!DH75,0)+IF('domanda settimanale A41002300'!DH76&gt;simulazione!T1613,'domanda settimanale A41002300'!DH76,0)+IF('domanda settimanale A41002300'!DH77&gt;simulazione!T1613,'domanda settimanale A41002300'!DH77,0)+IF('domanda settimanale A41002300'!DH78&gt;simulazione!T1613,'domanda settimanale A41002300'!DH78,0)+IF('domanda settimanale A41002300'!DH79&gt;simulazione!T1613,'domanda settimanale A41002300'!DH79,0)+IF('domanda settimanale A41002300'!DH80&gt;simulazione!T1613,'domanda settimanale A41002300'!DH80,0)+IF('domanda settimanale A41002300'!DH81&gt;simulazione!T1613,'domanda settimanale A41002300'!DH81,0)+IF('domanda settimanale A41002300'!DH82&gt;simulazione!T1613,'domanda settimanale A41002300'!DH82,0)+IF('domanda settimanale A41002300'!DH83&gt;simulazione!T1613,'domanda settimanale A41002300'!DH83,0)+IF('domanda settimanale A41002300'!DH84&gt;simulazione!T1613,'domanda settimanale A41002300'!DH84,0)+IF('domanda settimanale A41002300'!DH85&gt;simulazione!T1613,'domanda settimanale A41002300'!DH85,0)+IF('domanda settimanale A41002300'!DH86&gt;simulazione!T1613,'domanda settimanale A41002300'!DH86,0)+IF('domanda settimanale A41002300'!DH87&gt;simulazione!T1613,'domanda settimanale A41002300'!DH87,0)+IF('domanda settimanale A41002300'!DH88&gt;simulazione!T1613,'domanda settimanale A41002300'!DH88,0)+IF('domanda settimanale A41002300'!DH89&gt;simulazione!T1613,'domanda settimanale A41002300'!DH89,0)+IF('domanda settimanale A41002300'!DH90&gt;simulazione!T1613,'domanda settimanale A41002300'!DH90,0)+IF('domanda settimanale A41002300'!DH91&gt;simulazione!T1613,'domanda settimanale A41002300'!DH91,0)+IF('domanda settimanale A41002300'!DH92&gt;simulazione!T1613,'domanda settimanale A41002300'!DH92,0)+IF('domanda settimanale A41002300'!DH93&gt;simulazione!T1613,'domanda settimanale A41002300'!DH93,0)+IF('domanda settimanale A41002300'!DH94&gt;simulazione!T1613,'domanda settimanale A41002300'!DH94,0)+IF('domanda settimanale A41002300'!DH95&gt;simulazione!T1613,'domanda settimanale A41002300'!DH95,0)+IF('domanda settimanale A41002300'!DH96&gt;simulazione!T1613,'domanda settimanale A41002300'!DH96,0)+IF('domanda settimanale A41002300'!DH97&gt;simulazione!T1613,'domanda settimanale A41002300'!DH97,0)+IF('domanda settimanale A41002300'!DH98&gt;simulazione!T1613,'domanda settimanale A41002300'!DH98,0)+IF('domanda settimanale A41002300'!DH99&gt;simulazione!T1613,'domanda settimanale A41002300'!DH99,0)+IF('domanda settimanale A41002300'!DH100&gt;simulazione!T1613,'domanda settimanale A41002300'!DH100,0)+IF('domanda settimanale A41002300'!DH101&gt;simulazione!T1613,'domanda settimanale A41002300'!DH101,0)+IF('domanda settimanale A41002300'!DH102&gt;simulazione!T1613,'domanda settimanale A41002300'!DH102,0)+IF('domanda settimanale A41002300'!DH103&gt;simulazione!T1613,'domanda settimanale A41002300'!DH103,0)+IF('domanda settimanale A41002300'!DH104&gt;simulazione!T1613,'domanda settimanale A41002300'!DH104,0)+IF('domanda settimanale A41002300'!DH105&gt;simulazione!T1613,'domanda settimanale A41002300'!DH105,0)+IF('domanda settimanale A41002300'!DH106&gt;simulazione!T1613,'domanda settimanale A41002300'!DH106,0)+IF('domanda settimanale A41002300'!DH107&gt;simulazione!T1613,'domanda settimanale A41002300'!DH107,0)+IF('domanda settimanale A41002300'!DH108&gt;simulazione!T1613,'domanda settimanale A41002300'!DH108,0)+IF('domanda settimanale A41002300'!DH109&gt;simulazione!T1613,'domanda settimanale A41002300'!DH109,0)+IF('domanda settimanale A41002300'!DH110&gt;simulazione!T1613,'domanda settimanale A41002300'!DH110,0)+IF('domanda settimanale A41002300'!DH111&gt;simulazione!T1613,'domanda settimanale A41002300'!DH111,0)+IF('domanda settimanale A41002300'!DH112&gt;simulazione!T1613,'domanda settimanale A41002300'!DH112,0)+IF('domanda settimanale A41002300'!DH113&gt;simulazione!T1613,'domanda settimanale A41002300'!DH113,0)+IF('domanda settimanale A41002300'!DH114&gt;simulazione!T1613,'domanda settimanale A41002300'!DH114,0)+IF('domanda settimanale A41002300'!DH115&gt;simulazione!T1613,'domanda settimanale A41002300'!DH115,0)+IF('domanda settimanale A41002300'!DH116&gt;simulazione!T1613,'domanda settimanale A41002300'!DH116,0)+IF('domanda settimanale A41002300'!DH117&gt;simulazione!T1613,'domanda settimanale A41002300'!DH117,0)</f>
        <v>28293.428571428572</v>
      </c>
      <c r="N64" s="129">
        <f>'domanda settimanale A41002300'!DR57+IF('domanda settimanale A41002300'!DR58&gt;simulazione!T1303,'domanda settimanale A41002300'!DR58,0)+IF('domanda settimanale A41002300'!DR59&gt;simulazione!T1303,'domanda settimanale A41002300'!DR59,0)+IF('domanda settimanale A41002300'!DR60&gt;simulazione!T1303,'domanda settimanale A41002300'!DR60,0)+IF('domanda settimanale A41002300'!DR61&gt;simulazione!T1303,'domanda settimanale A41002300'!DR61,0)+IF('domanda settimanale A41002300'!DR62&gt;simulazione!T1303,'domanda settimanale A41002300'!DR62,0)+IF('domanda settimanale A41002300'!DR63&gt;simulazione!T1303,'domanda settimanale A41002300'!DR63,0)+IF('domanda settimanale A41002300'!DR64&gt;simulazione!T1303,'domanda settimanale A41002300'!DR64,0)+IF('domanda settimanale A41002300'!DR65&gt;simulazione!T1303,'domanda settimanale A41002300'!DR65,0)+IF('domanda settimanale A41002300'!DR66&gt;simulazione!T1303,'domanda settimanale A41002300'!DR66,0)+IF('domanda settimanale A41002300'!DR67&gt;simulazione!T1303,'domanda settimanale A41002300'!DR67,0)+IF('domanda settimanale A41002300'!DR68&gt;simulazione!T1303,'domanda settimanale A41002300'!DR68,0)+IF('domanda settimanale A41002300'!DR69&gt;simulazione!T1303,'domanda settimanale A41002300'!DR69,0)+IF('domanda settimanale A41002300'!DR70&gt;simulazione!T1303,'domanda settimanale A41002300'!DR70,0)+IF('domanda settimanale A41002300'!DR71&gt;simulazione!T1303,'domanda settimanale A41002300'!DR71,0)+IF('domanda settimanale A41002300'!DR72&gt;simulazione!T1303,'domanda settimanale A41002300'!DR72,0)+IF('domanda settimanale A41002300'!DR73&gt;simulazione!T1303,'domanda settimanale A41002300'!DR73,0)+IF('domanda settimanale A41002300'!DR74&gt;simulazione!T1303,'domanda settimanale A41002300'!DR74,0)+IF('domanda settimanale A41002300'!DR75&gt;simulazione!T1303,'domanda settimanale A41002300'!DR75,0)+IF('domanda settimanale A41002300'!DR76&gt;simulazione!T1303,'domanda settimanale A41002300'!DR76,0)+IF('domanda settimanale A41002300'!DR77&gt;simulazione!T1303,'domanda settimanale A41002300'!DR77,0)+IF('domanda settimanale A41002300'!DR78&gt;simulazione!T1303,'domanda settimanale A41002300'!DR78,0)+IF('domanda settimanale A41002300'!DR79&gt;simulazione!T1303,'domanda settimanale A41002300'!DR79,0)+IF('domanda settimanale A41002300'!DR80&gt;simulazione!T1303,'domanda settimanale A41002300'!DR80,0)+IF('domanda settimanale A41002300'!DR81&gt;simulazione!T1303,'domanda settimanale A41002300'!DR81,0)+IF('domanda settimanale A41002300'!DR82&gt;simulazione!T1303,'domanda settimanale A41002300'!DR82,0)+IF('domanda settimanale A41002300'!DR83&gt;simulazione!T1303,'domanda settimanale A41002300'!DR83,0)+IF('domanda settimanale A41002300'!DR84&gt;simulazione!T1303,'domanda settimanale A41002300'!DR84,0)+IF('domanda settimanale A41002300'!DR85&gt;simulazione!T1303,'domanda settimanale A41002300'!DR85,0)+IF('domanda settimanale A41002300'!DR86&gt;simulazione!T1303,'domanda settimanale A41002300'!DR86,0)+IF('domanda settimanale A41002300'!DR87&gt;simulazione!T1303,'domanda settimanale A41002300'!DR87,0)+IF('domanda settimanale A41002300'!DR88&gt;simulazione!T1303,'domanda settimanale A41002300'!DR88,0)+IF('domanda settimanale A41002300'!DR89&gt;simulazione!T1303,'domanda settimanale A41002300'!DR89,0)+IF('domanda settimanale A41002300'!DR90&gt;simulazione!T1303,'domanda settimanale A41002300'!DR90,0)+IF('domanda settimanale A41002300'!DR91&gt;simulazione!T1303,'domanda settimanale A41002300'!DR91,0)+IF('domanda settimanale A41002300'!DR92&gt;simulazione!T1303,'domanda settimanale A41002300'!DR92,0)</f>
        <v>596.0145</v>
      </c>
    </row>
    <row r="65" spans="3:14">
      <c r="C65" s="3" t="s">
        <v>221</v>
      </c>
      <c r="D65" s="173">
        <f>_xlfn.CEILING.MATH('domanda settimanale A41002300'!DB58+IF('domanda settimanale A41002300'!DB59&gt;simulazione!S57,'domanda settimanale A41002300'!DB59,0)+IF('domanda settimanale A41002300'!DB60&gt;simulazione!S57,'domanda settimanale A41002300'!DB60,0)+IF('domanda settimanale A41002300'!DB61&gt;simulazione!S57,'domanda settimanale A41002300'!DB61,0)+IF('domanda settimanale A41002300'!DB62&gt;simulazione!S57,'domanda settimanale A41002300'!DB62,0)+IF('domanda settimanale A41002300'!DB63&gt;simulazione!S57,'domanda settimanale A41002300'!DB63,0)+IF('domanda settimanale A41002300'!DB64&gt;simulazione!S57,'domanda settimanale A41002300'!DB64,0))</f>
        <v>131</v>
      </c>
      <c r="E65" s="173">
        <f>_xlfn.CEILING.MATH('domanda settimanale A41002300'!DC58+IF('domanda settimanale A41002300'!DC59&gt;simulazione!S213,'domanda settimanale A41002300'!DC59,0)+IF('domanda settimanale A41002300'!DC60&gt;simulazione!S213,'domanda settimanale A41002300'!DC60,0)+IF('domanda settimanale A41002300'!DC61&gt;simulazione!S213,'domanda settimanale A41002300'!DC61,0)+IF('domanda settimanale A41002300'!DC62&gt;simulazione!S213,'domanda settimanale A41002300'!DC62,0)+IF('domanda settimanale A41002300'!DC63&gt;simulazione!S213,'domanda settimanale A41002300'!DC63,0))</f>
        <v>131</v>
      </c>
      <c r="F65" s="5">
        <v>2604</v>
      </c>
      <c r="G65" s="5">
        <f>_xlfn.CEILING.MATH('domanda settimanale A41002300'!CJ58+IF('domanda settimanale A41002300'!CJ59&gt;simulazione!S681,'domanda settimanale A41002300'!CJ59,0)+IF('domanda settimanale A41002300'!CJ60&gt;simulazione!S681,'domanda settimanale A41002300'!CJ60,0)+IF('domanda settimanale A41002300'!CJ61&gt;simulazione!S681,'domanda settimanale A41002300'!CJ61,0)+IF('domanda settimanale A41002300'!CJ62&gt;simulazione!S681,'domanda settimanale A41002300'!CJ62,0)+IF('domanda settimanale A41002300'!CJ63&gt;simulazione!S681,'domanda settimanale A41002300'!CJ63,0))</f>
        <v>131</v>
      </c>
      <c r="H65" s="5">
        <f>_xlfn.CEILING.MATH('domanda settimanale A41002300'!CQ58+IF('domanda settimanale A41002300'!CQ59&gt;simulazione!S993,'domanda settimanale A41002300'!CQ59,0)+IF('domanda settimanale A41002300'!CQ60&gt;simulazione!S993,'domanda settimanale A41002300'!CQ60,0)+IF('domanda settimanale A41002300'!CQ61&gt;simulazione!S993,'domanda settimanale A41002300'!CQ61,0)+IF('domanda settimanale A41002300'!CQ62&gt;simulazione!S993,'domanda settimanale A41002300'!CQ62,0)+IF('domanda settimanale A41002300'!CQ63&gt;simulazione!S993,'domanda settimanale A41002300'!CQ63,0))</f>
        <v>131</v>
      </c>
      <c r="I65" s="5">
        <f>_xlfn.CEILING.MATH('domanda settimanale A41002300'!CR58+IF('domanda settimanale A41002300'!CR59&gt;simulazione!S993,'domanda settimanale A41002300'!CR59,0)+IF('domanda settimanale A41002300'!CR60&gt;simulazione!S993,'domanda settimanale A41002300'!CR60,0)+IF('domanda settimanale A41002300'!CR61&gt;simulazione!S993,'domanda settimanale A41002300'!CR61,0)+IF('domanda settimanale A41002300'!CR62&gt;simulazione!S993,'domanda settimanale A41002300'!CR62,0)+IF('domanda settimanale A41002300'!CR63&gt;simulazione!S993,'domanda settimanale A41002300'!CR63,0))</f>
        <v>131</v>
      </c>
      <c r="J65" s="206">
        <f>_xlfn.CEILING.MATH('domanda settimanale A41002300'!CU58+IF('domanda settimanale A41002300'!CU59&gt;simulazione!S523,'domanda settimanale A41002300'!CU59,0)+IF('domanda settimanale A41002300'!CU60&gt;simulazione!S523,'domanda settimanale A41002300'!CU60,0)+IF('domanda settimanale A41002300'!CU61&gt;simulazione!S523,'domanda settimanale A41002300'!CU61,0)+IF('domanda settimanale A41002300'!CU62&gt;simulazione!S523,'domanda settimanale A41002300'!CU62,0))</f>
        <v>113</v>
      </c>
      <c r="K65" s="206">
        <f>_xlfn.CEILING.MATH('domanda settimanale A41002300'!CV58+IF('domanda settimanale A41002300'!CV59&gt;simulazione!R1460,'domanda settimanale A41002300'!CV59,0)+IF('domanda settimanale A41002300'!CV60&gt;simulazione!R1460,'domanda settimanale A41002300'!CV60,0)+IF('domanda settimanale A41002300'!CV61&gt;simulazione!R1460,'domanda settimanale A41002300'!CV61,0)+IF('domanda settimanale A41002300'!CV62&gt;simulazione!R1460,'domanda settimanale A41002300'!CV62,0))</f>
        <v>19</v>
      </c>
      <c r="L65" s="206">
        <f>('domanda settimanale A41002300'!DK58+IF('domanda settimanale A41002300'!DK59&gt;simulazione!T368,'domanda settimanale A41002300'!DK59,0)+IF('domanda settimanale A41002300'!DK60&gt;simulazione!T368,'domanda settimanale A41002300'!DK60,0)+IF('domanda settimanale A41002300'!DK61&gt;simulazione!T368,'domanda settimanale A41002300'!DK61,0)+IF('domanda settimanale A41002300'!DK62&gt;simulazione!T368,'domanda settimanale A41002300'!DK62,0)+IF('domanda settimanale A41002300'!DK63&gt;simulazione!T368,'domanda settimanale A41002300'!DK63,0)+IF('domanda settimanale A41002300'!DK64&gt;simulazione!T368,'domanda settimanale A41002300'!DK64,0)+IF('domanda settimanale A41002300'!DK65&gt;simulazione!T368,'domanda settimanale A41002300'!DK65,0)+IF('domanda settimanale A41002300'!DK66&gt;simulazione!T368,'domanda settimanale A41002300'!DK66,0)+IF('domanda settimanale A41002300'!DK67&gt;simulazione!T368,'domanda settimanale A41002300'!DK67,0)+IF('domanda settimanale A41002300'!DK68&gt;simulazione!T368,'domanda settimanale A41002300'!DK68,0)+IF('domanda settimanale A41002300'!DK69&gt;simulazione!T368,'domanda settimanale A41002300'!DK69,0)+IF('domanda settimanale A41002300'!DK70&gt;simulazione!T368,'domanda settimanale A41002300'!DK70,0)+IF('domanda settimanale A41002300'!DK71&gt;simulazione!T368,'domanda settimanale A41002300'!DK71,0)+IF('domanda settimanale A41002300'!DK72&gt;simulazione!T368,'domanda settimanale A41002300'!DK72,0)+IF('domanda settimanale A41002300'!DK73&gt;simulazione!T368,'domanda settimanale A41002300'!DK73,0)+IF('domanda settimanale A41002300'!DK74&gt;simulazione!T368,'domanda settimanale A41002300'!DK74,0)+IF('domanda settimanale A41002300'!DK75&gt;simulazione!T368,'domanda settimanale A41002300'!DK75,0)+IF('domanda settimanale A41002300'!DK76&gt;simulazione!T368,'domanda settimanale A41002300'!DK76,0)+IF('domanda settimanale A41002300'!DK77&gt;simulazione!T368,'domanda settimanale A41002300'!DK77,0)+IF('domanda settimanale A41002300'!DK78&gt;simulazione!T368,'domanda settimanale A41002300'!DK78,0)+IF('domanda settimanale A41002300'!DK79&gt;simulazione!T368,'domanda settimanale A41002300'!DK79,0)+IF('domanda settimanale A41002300'!DK80&gt;simulazione!T368,'domanda settimanale A41002300'!DK80,0)+IF('domanda settimanale A41002300'!DK81&gt;simulazione!T368,'domanda settimanale A41002300'!DK81,0)+IF('domanda settimanale A41002300'!DK82&gt;simulazione!T368,'domanda settimanale A41002300'!DK82,0)+IF('domanda settimanale A41002300'!DK83&gt;simulazione!T368,'domanda settimanale A41002300'!DK83,0)+IF('domanda settimanale A41002300'!DK84&gt;simulazione!T368,'domanda settimanale A41002300'!DK84,0)+IF('domanda settimanale A41002300'!DK85&gt;simulazione!T368,'domanda settimanale A41002300'!DK85,0)+IF('domanda settimanale A41002300'!DK86&gt;simulazione!T368,'domanda settimanale A41002300'!DK86,0)+IF('domanda settimanale A41002300'!DK87&gt;simulazione!T368,'domanda settimanale A41002300'!DK87,0)+IF('domanda settimanale A41002300'!DK88&gt;simulazione!T368,'domanda settimanale A41002300'!DK88,0)+IF('domanda settimanale A41002300'!DK89&gt;simulazione!T368,'domanda settimanale A41002300'!DK89,0)+IF('domanda settimanale A41002300'!DK90&gt;simulazione!T368,'domanda settimanale A41002300'!DK90,0)+IF('domanda settimanale A41002300'!DK91&gt;simulazione!T368,'domanda settimanale A41002300'!DK91,0)+IF('domanda settimanale A41002300'!DK92&gt;simulazione!T368,'domanda settimanale A41002300'!DK92,0)+IF('domanda settimanale A41002300'!DK93&gt;simulazione!T368,'domanda settimanale A41002300'!DK93,0)+IF('domanda settimanale A41002300'!DK94&gt;simulazione!T368,'domanda settimanale A41002300'!DK94,0)+IF('domanda settimanale A41002300'!DK95&gt;simulazione!T368,'domanda settimanale A41002300'!DK95,0)+IF('domanda settimanale A41002300'!DK96&gt;simulazione!T368,'domanda settimanale A41002300'!DK96,0)+IF('domanda settimanale A41002300'!DK97&gt;simulazione!T368,'domanda settimanale A41002300'!DK97,0)+IF('domanda settimanale A41002300'!DK98&gt;simulazione!T368,'domanda settimanale A41002300'!DK98,0)+IF('domanda settimanale A41002300'!DK99&gt;simulazione!T368,'domanda settimanale A41002300'!DK99,0)+IF('domanda settimanale A41002300'!DK100&gt;simulazione!T368,'domanda settimanale A41002300'!DK100,0)+IF('domanda settimanale A41002300'!DK101&gt;simulazione!T368,'domanda settimanale A41002300'!DK101,0)+IF('domanda settimanale A41002300'!DK102&gt;simulazione!T368,'domanda settimanale A41002300'!DK102,0)+IF('domanda settimanale A41002300'!DK103&gt;simulazione!T368,'domanda settimanale A41002300'!DK103,0)+IF('domanda settimanale A41002300'!DK104&gt;simulazione!T368,'domanda settimanale A41002300'!DK104,0)+IF('domanda settimanale A41002300'!DK105&gt;simulazione!T368,'domanda settimanale A41002300'!DK105,0)+IF('domanda settimanale A41002300'!DK106&gt;simulazione!T368,'domanda settimanale A41002300'!DK106,0)+IF('domanda settimanale A41002300'!DK107&gt;simulazione!T368,'domanda settimanale A41002300'!DK107,0)+IF('domanda settimanale A41002300'!DK108&gt;simulazione!T368,'domanda settimanale A41002300'!DK108,0)+IF('domanda settimanale A41002300'!DK109&gt;simulazione!T368,'domanda settimanale A41002300'!DK109,0)+IF('domanda settimanale A41002300'!DK110&gt;simulazione!T368,'domanda settimanale A41002300'!DK110,0)+IF('domanda settimanale A41002300'!DK111&gt;simulazione!T368,'domanda settimanale A41002300'!DK111,0)+IF('domanda settimanale A41002300'!DK112&gt;simulazione!T368,'domanda settimanale A41002300'!DK112,0)+IF('domanda settimanale A41002300'!DK113&gt;simulazione!T368,'domanda settimanale A41002300'!DK113,0)+IF('domanda settimanale A41002300'!DK114&gt;simulazione!T368,'domanda settimanale A41002300'!DK114,0)+IF('domanda settimanale A41002300'!DK115&gt;simulazione!T368,'domanda settimanale A41002300'!DK115,0)+IF('domanda settimanale A41002300'!DK116&gt;simulazione!T368,'domanda settimanale A41002300'!DK116,0)+IF('domanda settimanale A41002300'!DK117&gt;simulazione!T368,'domanda settimanale A41002300'!DK117,0)+IF('domanda settimanale A41002300'!DK118&gt;simulazione!T368,'domanda settimanale A41002300'!DK118,0))</f>
        <v>49070.235000000001</v>
      </c>
      <c r="M65" s="206">
        <f>'domanda settimanale A41002300'!DH58+IF('domanda settimanale A41002300'!DH59&gt;simulazione!T1614,'domanda settimanale A41002300'!DH59,0)+IF('domanda settimanale A41002300'!DH60&gt;simulazione!T1614,'domanda settimanale A41002300'!DH60,0)+IF('domanda settimanale A41002300'!DH61&gt;simulazione!T1614,'domanda settimanale A41002300'!DH61,0)+IF('domanda settimanale A41002300'!DH62&gt;simulazione!T1614,'domanda settimanale A41002300'!DH62,0)+IF('domanda settimanale A41002300'!DH63&gt;simulazione!T1614,'domanda settimanale A41002300'!DH63,0)+IF('domanda settimanale A41002300'!DH64&gt;simulazione!T1614,'domanda settimanale A41002300'!DH64,0)+IF('domanda settimanale A41002300'!DH65&gt;simulazione!T1614,'domanda settimanale A41002300'!DH65,0)+IF('domanda settimanale A41002300'!DH66&gt;simulazione!T1614,'domanda settimanale A41002300'!DH66,0)+IF('domanda settimanale A41002300'!DH67&gt;simulazione!T1614,'domanda settimanale A41002300'!DH67,0)+IF('domanda settimanale A41002300'!DH68&gt;simulazione!T1614,'domanda settimanale A41002300'!DH68,0)+IF('domanda settimanale A41002300'!DH69&gt;simulazione!T1614,'domanda settimanale A41002300'!DH69,0)+IF('domanda settimanale A41002300'!DH70&gt;simulazione!T1614,'domanda settimanale A41002300'!DH70,0)+IF('domanda settimanale A41002300'!DH71&gt;simulazione!T1614,'domanda settimanale A41002300'!DH71,0)+IF('domanda settimanale A41002300'!DH72&gt;simulazione!T1614,'domanda settimanale A41002300'!DH72,0)+IF('domanda settimanale A41002300'!DH73&gt;simulazione!T1614,'domanda settimanale A41002300'!DH73,0)+IF('domanda settimanale A41002300'!DH74&gt;simulazione!T1614,'domanda settimanale A41002300'!DH74,0)+IF('domanda settimanale A41002300'!DH75&gt;simulazione!T1614,'domanda settimanale A41002300'!DH75,0)+IF('domanda settimanale A41002300'!DH76&gt;simulazione!T1614,'domanda settimanale A41002300'!DH76,0)+IF('domanda settimanale A41002300'!DH77&gt;simulazione!T1614,'domanda settimanale A41002300'!DH77,0)+IF('domanda settimanale A41002300'!DH78&gt;simulazione!T1614,'domanda settimanale A41002300'!DH78,0)+IF('domanda settimanale A41002300'!DH79&gt;simulazione!T1614,'domanda settimanale A41002300'!DH79,0)+IF('domanda settimanale A41002300'!DH80&gt;simulazione!T1614,'domanda settimanale A41002300'!DH80,0)+IF('domanda settimanale A41002300'!DH81&gt;simulazione!T1614,'domanda settimanale A41002300'!DH81,0)+IF('domanda settimanale A41002300'!DH82&gt;simulazione!T1614,'domanda settimanale A41002300'!DH82,0)+IF('domanda settimanale A41002300'!DH83&gt;simulazione!T1614,'domanda settimanale A41002300'!DH83,0)+IF('domanda settimanale A41002300'!DH84&gt;simulazione!T1614,'domanda settimanale A41002300'!DH84,0)+IF('domanda settimanale A41002300'!DH85&gt;simulazione!T1614,'domanda settimanale A41002300'!DH85,0)+IF('domanda settimanale A41002300'!DH86&gt;simulazione!T1614,'domanda settimanale A41002300'!DH86,0)+IF('domanda settimanale A41002300'!DH87&gt;simulazione!T1614,'domanda settimanale A41002300'!DH87,0)+IF('domanda settimanale A41002300'!DH88&gt;simulazione!T1614,'domanda settimanale A41002300'!DH88,0)+IF('domanda settimanale A41002300'!DH89&gt;simulazione!T1614,'domanda settimanale A41002300'!DH89,0)+IF('domanda settimanale A41002300'!DH90&gt;simulazione!T1614,'domanda settimanale A41002300'!DH90,0)+IF('domanda settimanale A41002300'!DH91&gt;simulazione!T1614,'domanda settimanale A41002300'!DH91,0)+IF('domanda settimanale A41002300'!DH92&gt;simulazione!T1614,'domanda settimanale A41002300'!DH92,0)+IF('domanda settimanale A41002300'!DH93&gt;simulazione!T1614,'domanda settimanale A41002300'!DH93,0)+IF('domanda settimanale A41002300'!DH94&gt;simulazione!T1614,'domanda settimanale A41002300'!DH94,0)+IF('domanda settimanale A41002300'!DH95&gt;simulazione!T1614,'domanda settimanale A41002300'!DH95,0)+IF('domanda settimanale A41002300'!DH96&gt;simulazione!T1614,'domanda settimanale A41002300'!DH96,0)+IF('domanda settimanale A41002300'!DH97&gt;simulazione!T1614,'domanda settimanale A41002300'!DH97,0)+IF('domanda settimanale A41002300'!DH98&gt;simulazione!T1614,'domanda settimanale A41002300'!DH98,0)+IF('domanda settimanale A41002300'!DH99&gt;simulazione!T1614,'domanda settimanale A41002300'!DH99,0)+IF('domanda settimanale A41002300'!DH100&gt;simulazione!T1614,'domanda settimanale A41002300'!DH100,0)+IF('domanda settimanale A41002300'!DH101&gt;simulazione!T1614,'domanda settimanale A41002300'!DH101,0)+IF('domanda settimanale A41002300'!DH102&gt;simulazione!T1614,'domanda settimanale A41002300'!DH102,0)+IF('domanda settimanale A41002300'!DH103&gt;simulazione!T1614,'domanda settimanale A41002300'!DH103,0)+IF('domanda settimanale A41002300'!DH104&gt;simulazione!T1614,'domanda settimanale A41002300'!DH104,0)+IF('domanda settimanale A41002300'!DH105&gt;simulazione!T1614,'domanda settimanale A41002300'!DH105,0)+IF('domanda settimanale A41002300'!DH106&gt;simulazione!T1614,'domanda settimanale A41002300'!DH106,0)+IF('domanda settimanale A41002300'!DH107&gt;simulazione!T1614,'domanda settimanale A41002300'!DH107,0)+IF('domanda settimanale A41002300'!DH108&gt;simulazione!T1614,'domanda settimanale A41002300'!DH108,0)+IF('domanda settimanale A41002300'!DH109&gt;simulazione!T1614,'domanda settimanale A41002300'!DH109,0)+IF('domanda settimanale A41002300'!DH110&gt;simulazione!T1614,'domanda settimanale A41002300'!DH110,0)+IF('domanda settimanale A41002300'!DH111&gt;simulazione!T1614,'domanda settimanale A41002300'!DH111,0)+IF('domanda settimanale A41002300'!DH112&gt;simulazione!T1614,'domanda settimanale A41002300'!DH112,0)+IF('domanda settimanale A41002300'!DH113&gt;simulazione!T1614,'domanda settimanale A41002300'!DH113,0)+IF('domanda settimanale A41002300'!DH114&gt;simulazione!T1614,'domanda settimanale A41002300'!DH114,0)+IF('domanda settimanale A41002300'!DH115&gt;simulazione!T1614,'domanda settimanale A41002300'!DH115,0)+IF('domanda settimanale A41002300'!DH116&gt;simulazione!T1614,'domanda settimanale A41002300'!DH116,0)+IF('domanda settimanale A41002300'!DH117&gt;simulazione!T1614,'domanda settimanale A41002300'!DH117,0)+IF('domanda settimanale A41002300'!DH118&gt;simulazione!T1614,'domanda settimanale A41002300'!DH118,0)</f>
        <v>20070.96</v>
      </c>
      <c r="N65" s="129">
        <f>'domanda settimanale A41002300'!DR58+IF('domanda settimanale A41002300'!DR59&gt;simulazione!T1304,'domanda settimanale A41002300'!DR59,0)+IF('domanda settimanale A41002300'!DR60&gt;simulazione!T1304,'domanda settimanale A41002300'!DR60,0)+IF('domanda settimanale A41002300'!DR61&gt;simulazione!T1304,'domanda settimanale A41002300'!DR61,0)+IF('domanda settimanale A41002300'!DR62&gt;simulazione!T1304,'domanda settimanale A41002300'!DR62,0)+IF('domanda settimanale A41002300'!DR63&gt;simulazione!T1304,'domanda settimanale A41002300'!DR63,0)+IF('domanda settimanale A41002300'!DR64&gt;simulazione!T1304,'domanda settimanale A41002300'!DR64,0)+IF('domanda settimanale A41002300'!DR65&gt;simulazione!T1304,'domanda settimanale A41002300'!DR65,0)+IF('domanda settimanale A41002300'!DR66&gt;simulazione!T1304,'domanda settimanale A41002300'!DR66,0)+IF('domanda settimanale A41002300'!DR67&gt;simulazione!T1304,'domanda settimanale A41002300'!DR67,0)+IF('domanda settimanale A41002300'!DR68&gt;simulazione!T1304,'domanda settimanale A41002300'!DR68,0)+IF('domanda settimanale A41002300'!DR69&gt;simulazione!T1304,'domanda settimanale A41002300'!DR69,0)+IF('domanda settimanale A41002300'!DR70&gt;simulazione!T1304,'domanda settimanale A41002300'!DR70,0)+IF('domanda settimanale A41002300'!DR71&gt;simulazione!T1304,'domanda settimanale A41002300'!DR71,0)+IF('domanda settimanale A41002300'!DR72&gt;simulazione!T1304,'domanda settimanale A41002300'!DR72,0)+IF('domanda settimanale A41002300'!DR73&gt;simulazione!T1304,'domanda settimanale A41002300'!DR73,0)+IF('domanda settimanale A41002300'!DR74&gt;simulazione!T1304,'domanda settimanale A41002300'!DR74,0)+IF('domanda settimanale A41002300'!DR75&gt;simulazione!T1304,'domanda settimanale A41002300'!DR75,0)+IF('domanda settimanale A41002300'!DR76&gt;simulazione!T1304,'domanda settimanale A41002300'!DR76,0)+IF('domanda settimanale A41002300'!DR77&gt;simulazione!T1304,'domanda settimanale A41002300'!DR77,0)+IF('domanda settimanale A41002300'!DR78&gt;simulazione!T1304,'domanda settimanale A41002300'!DR78,0)+IF('domanda settimanale A41002300'!DR79&gt;simulazione!T1304,'domanda settimanale A41002300'!DR79,0)+IF('domanda settimanale A41002300'!DR80&gt;simulazione!T1304,'domanda settimanale A41002300'!DR80,0)+IF('domanda settimanale A41002300'!DR81&gt;simulazione!T1304,'domanda settimanale A41002300'!DR81,0)+IF('domanda settimanale A41002300'!DR82&gt;simulazione!T1304,'domanda settimanale A41002300'!DR82,0)+IF('domanda settimanale A41002300'!DR83&gt;simulazione!T1304,'domanda settimanale A41002300'!DR83,0)+IF('domanda settimanale A41002300'!DR84&gt;simulazione!T1304,'domanda settimanale A41002300'!DR84,0)+IF('domanda settimanale A41002300'!DR85&gt;simulazione!T1304,'domanda settimanale A41002300'!DR85,0)+IF('domanda settimanale A41002300'!DR86&gt;simulazione!T1304,'domanda settimanale A41002300'!DR86,0)+IF('domanda settimanale A41002300'!DR87&gt;simulazione!T1304,'domanda settimanale A41002300'!DR87,0)+IF('domanda settimanale A41002300'!DR88&gt;simulazione!T1304,'domanda settimanale A41002300'!DR88,0)+IF('domanda settimanale A41002300'!DR89&gt;simulazione!T1304,'domanda settimanale A41002300'!DR89,0)+IF('domanda settimanale A41002300'!DR90&gt;simulazione!T1304,'domanda settimanale A41002300'!DR90,0)+IF('domanda settimanale A41002300'!DR91&gt;simulazione!T1304,'domanda settimanale A41002300'!DR91,0)+IF('domanda settimanale A41002300'!DR92&gt;simulazione!T1304,'domanda settimanale A41002300'!DR92,0)+IF('domanda settimanale A41002300'!DR93&gt;simulazione!T1304,'domanda settimanale A41002300'!DR93,0)</f>
        <v>596.0145</v>
      </c>
    </row>
    <row r="66" spans="3:14">
      <c r="C66" s="3" t="s">
        <v>137</v>
      </c>
      <c r="D66" s="173">
        <f>_xlfn.CEILING.MATH('domanda settimanale A41002300'!DB59+IF('domanda settimanale A41002300'!DB60&gt;simulazione!S58,'domanda settimanale A41002300'!DB60,0)+IF('domanda settimanale A41002300'!DB61&gt;simulazione!S58,'domanda settimanale A41002300'!DB61,0)+IF('domanda settimanale A41002300'!DB62&gt;simulazione!S58,'domanda settimanale A41002300'!DB62,0)+IF('domanda settimanale A41002300'!DB63&gt;simulazione!S58,'domanda settimanale A41002300'!DB63,0)+IF('domanda settimanale A41002300'!DB64&gt;simulazione!S58,'domanda settimanale A41002300'!DB64,0)+IF('domanda settimanale A41002300'!DB65&gt;simulazione!S58,'domanda settimanale A41002300'!DB65,0))</f>
        <v>131</v>
      </c>
      <c r="E66" s="173">
        <f>_xlfn.CEILING.MATH('domanda settimanale A41002300'!DC59+IF('domanda settimanale A41002300'!DC60&gt;simulazione!S214,'domanda settimanale A41002300'!DC60,0)+IF('domanda settimanale A41002300'!DC61&gt;simulazione!S214,'domanda settimanale A41002300'!DC61,0)+IF('domanda settimanale A41002300'!DC62&gt;simulazione!S214,'domanda settimanale A41002300'!DC62,0)+IF('domanda settimanale A41002300'!DC63&gt;simulazione!S214,'domanda settimanale A41002300'!DC63,0)+IF('domanda settimanale A41002300'!DC64&gt;simulazione!S214,'domanda settimanale A41002300'!DC64,0))</f>
        <v>131</v>
      </c>
      <c r="F66" s="5">
        <v>2604</v>
      </c>
      <c r="G66" s="5">
        <f>_xlfn.CEILING.MATH('domanda settimanale A41002300'!CJ59+IF('domanda settimanale A41002300'!CJ60&gt;simulazione!S682,'domanda settimanale A41002300'!CJ60,0)+IF('domanda settimanale A41002300'!CJ61&gt;simulazione!S682,'domanda settimanale A41002300'!CJ61,0)+IF('domanda settimanale A41002300'!CJ62&gt;simulazione!S682,'domanda settimanale A41002300'!CJ62,0)+IF('domanda settimanale A41002300'!CJ63&gt;simulazione!S682,'domanda settimanale A41002300'!CJ63,0)+IF('domanda settimanale A41002300'!CJ64&gt;simulazione!S682,'domanda settimanale A41002300'!CJ64,0))</f>
        <v>131</v>
      </c>
      <c r="H66" s="5">
        <f>_xlfn.CEILING.MATH('domanda settimanale A41002300'!CQ59+IF('domanda settimanale A41002300'!CQ60&gt;simulazione!S994,'domanda settimanale A41002300'!CQ60,0)+IF('domanda settimanale A41002300'!CQ61&gt;simulazione!S994,'domanda settimanale A41002300'!CQ61,0)+IF('domanda settimanale A41002300'!CQ62&gt;simulazione!S994,'domanda settimanale A41002300'!CQ62,0)+IF('domanda settimanale A41002300'!CQ63&gt;simulazione!S994,'domanda settimanale A41002300'!CQ63,0)+IF('domanda settimanale A41002300'!CQ64&gt;simulazione!S994,'domanda settimanale A41002300'!CQ64,0))</f>
        <v>131</v>
      </c>
      <c r="I66" s="5">
        <f>_xlfn.CEILING.MATH('domanda settimanale A41002300'!CR59+IF('domanda settimanale A41002300'!CR60&gt;simulazione!S994,'domanda settimanale A41002300'!CR60,0)+IF('domanda settimanale A41002300'!CR61&gt;simulazione!S994,'domanda settimanale A41002300'!CR61,0)+IF('domanda settimanale A41002300'!CR62&gt;simulazione!S994,'domanda settimanale A41002300'!CR62,0)+IF('domanda settimanale A41002300'!CR63&gt;simulazione!S994,'domanda settimanale A41002300'!CR63,0)+IF('domanda settimanale A41002300'!CR64&gt;simulazione!S994,'domanda settimanale A41002300'!CR64,0))</f>
        <v>131</v>
      </c>
      <c r="J66" s="206">
        <f>_xlfn.CEILING.MATH('domanda settimanale A41002300'!CU59+IF('domanda settimanale A41002300'!CU60&gt;simulazione!S524,'domanda settimanale A41002300'!CU60,0)+IF('domanda settimanale A41002300'!CU61&gt;simulazione!S524,'domanda settimanale A41002300'!CU61,0)+IF('domanda settimanale A41002300'!CU62&gt;simulazione!S524,'domanda settimanale A41002300'!CU62,0)+IF('domanda settimanale A41002300'!CU63&gt;simulazione!S524,'domanda settimanale A41002300'!CU63,0))</f>
        <v>113</v>
      </c>
      <c r="K66" s="206">
        <f>_xlfn.CEILING.MATH('domanda settimanale A41002300'!CV59+IF('domanda settimanale A41002300'!CV60&gt;simulazione!R1461,'domanda settimanale A41002300'!CV60,0)+IF('domanda settimanale A41002300'!CV61&gt;simulazione!R1461,'domanda settimanale A41002300'!CV61,0)+IF('domanda settimanale A41002300'!CV62&gt;simulazione!R1461,'domanda settimanale A41002300'!CV62,0)+IF('domanda settimanale A41002300'!CV63&gt;simulazione!R1461,'domanda settimanale A41002300'!CV63,0))</f>
        <v>19</v>
      </c>
      <c r="L66" s="206">
        <f>('domanda settimanale A41002300'!DK59+IF('domanda settimanale A41002300'!DK60&gt;simulazione!T369,'domanda settimanale A41002300'!DK60,0)+IF('domanda settimanale A41002300'!DK61&gt;simulazione!T369,'domanda settimanale A41002300'!DK61,0)+IF('domanda settimanale A41002300'!DK62&gt;simulazione!T369,'domanda settimanale A41002300'!DK62,0)+IF('domanda settimanale A41002300'!DK63&gt;simulazione!T369,'domanda settimanale A41002300'!DK63,0)+IF('domanda settimanale A41002300'!DK64&gt;simulazione!T369,'domanda settimanale A41002300'!DK64,0)+IF('domanda settimanale A41002300'!DK65&gt;simulazione!T369,'domanda settimanale A41002300'!DK65,0)+IF('domanda settimanale A41002300'!DK66&gt;simulazione!T369,'domanda settimanale A41002300'!DK66,0)+IF('domanda settimanale A41002300'!DK67&gt;simulazione!T369,'domanda settimanale A41002300'!DK67,0)+IF('domanda settimanale A41002300'!DK68&gt;simulazione!T369,'domanda settimanale A41002300'!DK68,0)+IF('domanda settimanale A41002300'!DK69&gt;simulazione!T369,'domanda settimanale A41002300'!DK69,0)+IF('domanda settimanale A41002300'!DK70&gt;simulazione!T369,'domanda settimanale A41002300'!DK70,0)+IF('domanda settimanale A41002300'!DK71&gt;simulazione!T369,'domanda settimanale A41002300'!DK71,0)+IF('domanda settimanale A41002300'!DK72&gt;simulazione!T369,'domanda settimanale A41002300'!DK72,0)+IF('domanda settimanale A41002300'!DK73&gt;simulazione!T369,'domanda settimanale A41002300'!DK73,0)+IF('domanda settimanale A41002300'!DK74&gt;simulazione!T369,'domanda settimanale A41002300'!DK74,0)+IF('domanda settimanale A41002300'!DK75&gt;simulazione!T369,'domanda settimanale A41002300'!DK75,0)+IF('domanda settimanale A41002300'!DK76&gt;simulazione!T369,'domanda settimanale A41002300'!DK76,0)+IF('domanda settimanale A41002300'!DK77&gt;simulazione!T369,'domanda settimanale A41002300'!DK77,0)+IF('domanda settimanale A41002300'!DK78&gt;simulazione!T369,'domanda settimanale A41002300'!DK78,0)+IF('domanda settimanale A41002300'!DK79&gt;simulazione!T369,'domanda settimanale A41002300'!DK79,0)+IF('domanda settimanale A41002300'!DK80&gt;simulazione!T369,'domanda settimanale A41002300'!DK80,0)+IF('domanda settimanale A41002300'!DK81&gt;simulazione!T369,'domanda settimanale A41002300'!DK81,0)+IF('domanda settimanale A41002300'!DK82&gt;simulazione!T369,'domanda settimanale A41002300'!DK82,0)+IF('domanda settimanale A41002300'!DK83&gt;simulazione!T369,'domanda settimanale A41002300'!DK83,0)+IF('domanda settimanale A41002300'!DK84&gt;simulazione!T369,'domanda settimanale A41002300'!DK84,0)+IF('domanda settimanale A41002300'!DK85&gt;simulazione!T369,'domanda settimanale A41002300'!DK85,0)+IF('domanda settimanale A41002300'!DK86&gt;simulazione!T369,'domanda settimanale A41002300'!DK86,0)+IF('domanda settimanale A41002300'!DK87&gt;simulazione!T369,'domanda settimanale A41002300'!DK87,0)+IF('domanda settimanale A41002300'!DK88&gt;simulazione!T369,'domanda settimanale A41002300'!DK88,0)+IF('domanda settimanale A41002300'!DK89&gt;simulazione!T369,'domanda settimanale A41002300'!DK89,0)+IF('domanda settimanale A41002300'!DK90&gt;simulazione!T369,'domanda settimanale A41002300'!DK90,0)+IF('domanda settimanale A41002300'!DK91&gt;simulazione!T369,'domanda settimanale A41002300'!DK91,0)+IF('domanda settimanale A41002300'!DK92&gt;simulazione!T369,'domanda settimanale A41002300'!DK92,0)+IF('domanda settimanale A41002300'!DK93&gt;simulazione!T369,'domanda settimanale A41002300'!DK93,0)+IF('domanda settimanale A41002300'!DK94&gt;simulazione!T369,'domanda settimanale A41002300'!DK94,0)+IF('domanda settimanale A41002300'!DK95&gt;simulazione!T369,'domanda settimanale A41002300'!DK95,0)+IF('domanda settimanale A41002300'!DK96&gt;simulazione!T369,'domanda settimanale A41002300'!DK96,0)+IF('domanda settimanale A41002300'!DK97&gt;simulazione!T369,'domanda settimanale A41002300'!DK97,0)+IF('domanda settimanale A41002300'!DK98&gt;simulazione!T369,'domanda settimanale A41002300'!DK98,0)+IF('domanda settimanale A41002300'!DK99&gt;simulazione!T369,'domanda settimanale A41002300'!DK99,0)+IF('domanda settimanale A41002300'!DK100&gt;simulazione!T369,'domanda settimanale A41002300'!DK100,0)+IF('domanda settimanale A41002300'!DK101&gt;simulazione!T369,'domanda settimanale A41002300'!DK101,0)+IF('domanda settimanale A41002300'!DK102&gt;simulazione!T369,'domanda settimanale A41002300'!DK102,0)+IF('domanda settimanale A41002300'!DK103&gt;simulazione!T369,'domanda settimanale A41002300'!DK103,0)+IF('domanda settimanale A41002300'!DK104&gt;simulazione!T369,'domanda settimanale A41002300'!DK104,0)+IF('domanda settimanale A41002300'!DK105&gt;simulazione!T369,'domanda settimanale A41002300'!DK105,0)+IF('domanda settimanale A41002300'!DK106&gt;simulazione!T369,'domanda settimanale A41002300'!DK106,0)+IF('domanda settimanale A41002300'!DK107&gt;simulazione!T369,'domanda settimanale A41002300'!DK107,0)+IF('domanda settimanale A41002300'!DK108&gt;simulazione!T369,'domanda settimanale A41002300'!DK108,0)+IF('domanda settimanale A41002300'!DK109&gt;simulazione!T369,'domanda settimanale A41002300'!DK109,0)+IF('domanda settimanale A41002300'!DK110&gt;simulazione!T369,'domanda settimanale A41002300'!DK110,0)+IF('domanda settimanale A41002300'!DK111&gt;simulazione!T369,'domanda settimanale A41002300'!DK111,0)+IF('domanda settimanale A41002300'!DK112&gt;simulazione!T369,'domanda settimanale A41002300'!DK112,0)+IF('domanda settimanale A41002300'!DK113&gt;simulazione!T369,'domanda settimanale A41002300'!DK113,0)+IF('domanda settimanale A41002300'!DK114&gt;simulazione!T369,'domanda settimanale A41002300'!DK114,0)+IF('domanda settimanale A41002300'!DK115&gt;simulazione!T369,'domanda settimanale A41002300'!DK115,0)+IF('domanda settimanale A41002300'!DK116&gt;simulazione!T369,'domanda settimanale A41002300'!DK116,0)+IF('domanda settimanale A41002300'!DK117&gt;simulazione!T369,'domanda settimanale A41002300'!DK117,0)+IF('domanda settimanale A41002300'!DK118&gt;simulazione!T369,'domanda settimanale A41002300'!DK118,0)+IF('domanda settimanale A41002300'!DK119&gt;simulazione!T369,'domanda settimanale A41002300'!DK119,0))</f>
        <v>49070.235000000001</v>
      </c>
      <c r="M66" s="206">
        <f>'domanda settimanale A41002300'!DH59+IF('domanda settimanale A41002300'!DH60&gt;simulazione!T1615,'domanda settimanale A41002300'!DH60,0)+IF('domanda settimanale A41002300'!DH61&gt;simulazione!T1615,'domanda settimanale A41002300'!DH61,0)+IF('domanda settimanale A41002300'!DH62&gt;simulazione!T1615,'domanda settimanale A41002300'!DH62,0)+IF('domanda settimanale A41002300'!DH63&gt;simulazione!T1615,'domanda settimanale A41002300'!DH63,0)+IF('domanda settimanale A41002300'!DH64&gt;simulazione!T1615,'domanda settimanale A41002300'!DH64,0)+IF('domanda settimanale A41002300'!DH65&gt;simulazione!T1615,'domanda settimanale A41002300'!DH65,0)+IF('domanda settimanale A41002300'!DH66&gt;simulazione!T1615,'domanda settimanale A41002300'!DH66,0)+IF('domanda settimanale A41002300'!DH67&gt;simulazione!T1615,'domanda settimanale A41002300'!DH67,0)+IF('domanda settimanale A41002300'!DH68&gt;simulazione!T1615,'domanda settimanale A41002300'!DH68,0)+IF('domanda settimanale A41002300'!DH69&gt;simulazione!T1615,'domanda settimanale A41002300'!DH69,0)+IF('domanda settimanale A41002300'!DH70&gt;simulazione!T1615,'domanda settimanale A41002300'!DH70,0)+IF('domanda settimanale A41002300'!DH71&gt;simulazione!T1615,'domanda settimanale A41002300'!DH71,0)+IF('domanda settimanale A41002300'!DH72&gt;simulazione!T1615,'domanda settimanale A41002300'!DH72,0)+IF('domanda settimanale A41002300'!DH73&gt;simulazione!T1615,'domanda settimanale A41002300'!DH73,0)+IF('domanda settimanale A41002300'!DH74&gt;simulazione!T1615,'domanda settimanale A41002300'!DH74,0)+IF('domanda settimanale A41002300'!DH75&gt;simulazione!T1615,'domanda settimanale A41002300'!DH75,0)+IF('domanda settimanale A41002300'!DH76&gt;simulazione!T1615,'domanda settimanale A41002300'!DH76,0)+IF('domanda settimanale A41002300'!DH77&gt;simulazione!T1615,'domanda settimanale A41002300'!DH77,0)+IF('domanda settimanale A41002300'!DH78&gt;simulazione!T1615,'domanda settimanale A41002300'!DH78,0)+IF('domanda settimanale A41002300'!DH79&gt;simulazione!T1615,'domanda settimanale A41002300'!DH79,0)+IF('domanda settimanale A41002300'!DH80&gt;simulazione!T1615,'domanda settimanale A41002300'!DH80,0)+IF('domanda settimanale A41002300'!DH81&gt;simulazione!T1615,'domanda settimanale A41002300'!DH81,0)+IF('domanda settimanale A41002300'!DH82&gt;simulazione!T1615,'domanda settimanale A41002300'!DH82,0)+IF('domanda settimanale A41002300'!DH83&gt;simulazione!T1615,'domanda settimanale A41002300'!DH83,0)+IF('domanda settimanale A41002300'!DH84&gt;simulazione!T1615,'domanda settimanale A41002300'!DH84,0)+IF('domanda settimanale A41002300'!DH85&gt;simulazione!T1615,'domanda settimanale A41002300'!DH85,0)+IF('domanda settimanale A41002300'!DH86&gt;simulazione!T1615,'domanda settimanale A41002300'!DH86,0)+IF('domanda settimanale A41002300'!DH87&gt;simulazione!T1615,'domanda settimanale A41002300'!DH87,0)+IF('domanda settimanale A41002300'!DH88&gt;simulazione!T1615,'domanda settimanale A41002300'!DH88,0)+IF('domanda settimanale A41002300'!DH89&gt;simulazione!T1615,'domanda settimanale A41002300'!DH89,0)+IF('domanda settimanale A41002300'!DH90&gt;simulazione!T1615,'domanda settimanale A41002300'!DH90,0)+IF('domanda settimanale A41002300'!DH91&gt;simulazione!T1615,'domanda settimanale A41002300'!DH91,0)+IF('domanda settimanale A41002300'!DH92&gt;simulazione!T1615,'domanda settimanale A41002300'!DH92,0)+IF('domanda settimanale A41002300'!DH93&gt;simulazione!T1615,'domanda settimanale A41002300'!DH93,0)+IF('domanda settimanale A41002300'!DH94&gt;simulazione!T1615,'domanda settimanale A41002300'!DH94,0)+IF('domanda settimanale A41002300'!DH95&gt;simulazione!T1615,'domanda settimanale A41002300'!DH95,0)+IF('domanda settimanale A41002300'!DH96&gt;simulazione!T1615,'domanda settimanale A41002300'!DH96,0)+IF('domanda settimanale A41002300'!DH97&gt;simulazione!T1615,'domanda settimanale A41002300'!DH97,0)+IF('domanda settimanale A41002300'!DH98&gt;simulazione!T1615,'domanda settimanale A41002300'!DH98,0)+IF('domanda settimanale A41002300'!DH99&gt;simulazione!T1615,'domanda settimanale A41002300'!DH99,0)+IF('domanda settimanale A41002300'!DH100&gt;simulazione!T1615,'domanda settimanale A41002300'!DH100,0)+IF('domanda settimanale A41002300'!DH101&gt;simulazione!T1615,'domanda settimanale A41002300'!DH101,0)+IF('domanda settimanale A41002300'!DH102&gt;simulazione!T1615,'domanda settimanale A41002300'!DH102,0)+IF('domanda settimanale A41002300'!DH103&gt;simulazione!T1615,'domanda settimanale A41002300'!DH103,0)+IF('domanda settimanale A41002300'!DH104&gt;simulazione!T1615,'domanda settimanale A41002300'!DH104,0)+IF('domanda settimanale A41002300'!DH105&gt;simulazione!T1615,'domanda settimanale A41002300'!DH105,0)+IF('domanda settimanale A41002300'!DH106&gt;simulazione!T1615,'domanda settimanale A41002300'!DH106,0)+IF('domanda settimanale A41002300'!DH107&gt;simulazione!T1615,'domanda settimanale A41002300'!DH107,0)+IF('domanda settimanale A41002300'!DH108&gt;simulazione!T1615,'domanda settimanale A41002300'!DH108,0)+IF('domanda settimanale A41002300'!DH109&gt;simulazione!T1615,'domanda settimanale A41002300'!DH109,0)+IF('domanda settimanale A41002300'!DH110&gt;simulazione!T1615,'domanda settimanale A41002300'!DH110,0)+IF('domanda settimanale A41002300'!DH111&gt;simulazione!T1615,'domanda settimanale A41002300'!DH111,0)+IF('domanda settimanale A41002300'!DH112&gt;simulazione!T1615,'domanda settimanale A41002300'!DH112,0)+IF('domanda settimanale A41002300'!DH113&gt;simulazione!T1615,'domanda settimanale A41002300'!DH113,0)+IF('domanda settimanale A41002300'!DH114&gt;simulazione!T1615,'domanda settimanale A41002300'!DH114,0)+IF('domanda settimanale A41002300'!DH115&gt;simulazione!T1615,'domanda settimanale A41002300'!DH115,0)+IF('domanda settimanale A41002300'!DH116&gt;simulazione!T1615,'domanda settimanale A41002300'!DH116,0)+IF('domanda settimanale A41002300'!DH117&gt;simulazione!T1615,'domanda settimanale A41002300'!DH117,0)+IF('domanda settimanale A41002300'!DH118&gt;simulazione!T1615,'domanda settimanale A41002300'!DH118,0)+IF('domanda settimanale A41002300'!DH119&gt;simulazione!T1615,'domanda settimanale A41002300'!DH119,0)</f>
        <v>20070.96</v>
      </c>
      <c r="N66" s="129">
        <f>'domanda settimanale A41002300'!DR59+IF('domanda settimanale A41002300'!DR60&gt;simulazione!T1305,'domanda settimanale A41002300'!DR60,0)+IF('domanda settimanale A41002300'!DR61&gt;simulazione!T1305,'domanda settimanale A41002300'!DR61,0)+IF('domanda settimanale A41002300'!DR62&gt;simulazione!T1305,'domanda settimanale A41002300'!DR62,0)+IF('domanda settimanale A41002300'!DR63&gt;simulazione!T1305,'domanda settimanale A41002300'!DR63,0)+IF('domanda settimanale A41002300'!DR64&gt;simulazione!T1305,'domanda settimanale A41002300'!DR64,0)+IF('domanda settimanale A41002300'!DR65&gt;simulazione!T1305,'domanda settimanale A41002300'!DR65,0)+IF('domanda settimanale A41002300'!DR66&gt;simulazione!T1305,'domanda settimanale A41002300'!DR66,0)+IF('domanda settimanale A41002300'!DR67&gt;simulazione!T1305,'domanda settimanale A41002300'!DR67,0)+IF('domanda settimanale A41002300'!DR68&gt;simulazione!T1305,'domanda settimanale A41002300'!DR68,0)+IF('domanda settimanale A41002300'!DR69&gt;simulazione!T1305,'domanda settimanale A41002300'!DR69,0)+IF('domanda settimanale A41002300'!DR70&gt;simulazione!T1305,'domanda settimanale A41002300'!DR70,0)+IF('domanda settimanale A41002300'!DR71&gt;simulazione!T1305,'domanda settimanale A41002300'!DR71,0)+IF('domanda settimanale A41002300'!DR72&gt;simulazione!T1305,'domanda settimanale A41002300'!DR72,0)+IF('domanda settimanale A41002300'!DR73&gt;simulazione!T1305,'domanda settimanale A41002300'!DR73,0)+IF('domanda settimanale A41002300'!DR74&gt;simulazione!T1305,'domanda settimanale A41002300'!DR74,0)+IF('domanda settimanale A41002300'!DR75&gt;simulazione!T1305,'domanda settimanale A41002300'!DR75,0)+IF('domanda settimanale A41002300'!DR76&gt;simulazione!T1305,'domanda settimanale A41002300'!DR76,0)+IF('domanda settimanale A41002300'!DR77&gt;simulazione!T1305,'domanda settimanale A41002300'!DR77,0)+IF('domanda settimanale A41002300'!DR78&gt;simulazione!T1305,'domanda settimanale A41002300'!DR78,0)+IF('domanda settimanale A41002300'!DR79&gt;simulazione!T1305,'domanda settimanale A41002300'!DR79,0)+IF('domanda settimanale A41002300'!DR80&gt;simulazione!T1305,'domanda settimanale A41002300'!DR80,0)+IF('domanda settimanale A41002300'!DR81&gt;simulazione!T1305,'domanda settimanale A41002300'!DR81,0)+IF('domanda settimanale A41002300'!DR82&gt;simulazione!T1305,'domanda settimanale A41002300'!DR82,0)+IF('domanda settimanale A41002300'!DR83&gt;simulazione!T1305,'domanda settimanale A41002300'!DR83,0)+IF('domanda settimanale A41002300'!DR84&gt;simulazione!T1305,'domanda settimanale A41002300'!DR84,0)+IF('domanda settimanale A41002300'!DR85&gt;simulazione!T1305,'domanda settimanale A41002300'!DR85,0)+IF('domanda settimanale A41002300'!DR86&gt;simulazione!T1305,'domanda settimanale A41002300'!DR86,0)+IF('domanda settimanale A41002300'!DR87&gt;simulazione!T1305,'domanda settimanale A41002300'!DR87,0)+IF('domanda settimanale A41002300'!DR88&gt;simulazione!T1305,'domanda settimanale A41002300'!DR88,0)+IF('domanda settimanale A41002300'!DR89&gt;simulazione!T1305,'domanda settimanale A41002300'!DR89,0)+IF('domanda settimanale A41002300'!DR90&gt;simulazione!T1305,'domanda settimanale A41002300'!DR90,0)+IF('domanda settimanale A41002300'!DR91&gt;simulazione!T1305,'domanda settimanale A41002300'!DR91,0)+IF('domanda settimanale A41002300'!DR92&gt;simulazione!T1305,'domanda settimanale A41002300'!DR92,0)+IF('domanda settimanale A41002300'!DR93&gt;simulazione!T1305,'domanda settimanale A41002300'!DR93,0)+IF('domanda settimanale A41002300'!DR94&gt;simulazione!T1305,'domanda settimanale A41002300'!DR94,0)</f>
        <v>596.0145</v>
      </c>
    </row>
    <row r="67" spans="3:14">
      <c r="C67" s="3" t="s">
        <v>138</v>
      </c>
      <c r="D67" s="173">
        <f>_xlfn.CEILING.MATH('domanda settimanale A41002300'!DB60+IF('domanda settimanale A41002300'!DB61&gt;simulazione!S59,'domanda settimanale A41002300'!DB61,0)+IF('domanda settimanale A41002300'!DB62&gt;simulazione!S59,'domanda settimanale A41002300'!DB62,0)+IF('domanda settimanale A41002300'!DB63&gt;simulazione!S59,'domanda settimanale A41002300'!DB63,0)+IF('domanda settimanale A41002300'!DB64&gt;simulazione!S59,'domanda settimanale A41002300'!DB64,0)+IF('domanda settimanale A41002300'!DB65&gt;simulazione!S59,'domanda settimanale A41002300'!DB65,0)+IF('domanda settimanale A41002300'!DB66&gt;simulazione!S59,'domanda settimanale A41002300'!DB66,0))</f>
        <v>131</v>
      </c>
      <c r="E67" s="173">
        <f>_xlfn.CEILING.MATH('domanda settimanale A41002300'!DC60+IF('domanda settimanale A41002300'!DC61&gt;simulazione!S215,'domanda settimanale A41002300'!DC61,0)+IF('domanda settimanale A41002300'!DC62&gt;simulazione!S215,'domanda settimanale A41002300'!DC62,0)+IF('domanda settimanale A41002300'!DC63&gt;simulazione!S215,'domanda settimanale A41002300'!DC63,0)+IF('domanda settimanale A41002300'!DC64&gt;simulazione!S215,'domanda settimanale A41002300'!DC64,0)+IF('domanda settimanale A41002300'!DC65&gt;simulazione!S215,'domanda settimanale A41002300'!DC65,0))</f>
        <v>131</v>
      </c>
      <c r="F67" s="5">
        <v>2604</v>
      </c>
      <c r="G67" s="5">
        <f>_xlfn.CEILING.MATH('domanda settimanale A41002300'!CJ60+IF('domanda settimanale A41002300'!CJ61&gt;simulazione!S683,'domanda settimanale A41002300'!CJ61,0)+IF('domanda settimanale A41002300'!CJ62&gt;simulazione!S683,'domanda settimanale A41002300'!CJ62,0)+IF('domanda settimanale A41002300'!CJ63&gt;simulazione!S683,'domanda settimanale A41002300'!CJ63,0)+IF('domanda settimanale A41002300'!CJ64&gt;simulazione!S683,'domanda settimanale A41002300'!CJ64,0)+IF('domanda settimanale A41002300'!CJ65&gt;simulazione!S683,'domanda settimanale A41002300'!CJ65,0))</f>
        <v>131</v>
      </c>
      <c r="H67" s="5">
        <f>_xlfn.CEILING.MATH('domanda settimanale A41002300'!CQ60+IF('domanda settimanale A41002300'!CQ61&gt;simulazione!S995,'domanda settimanale A41002300'!CQ61,0)+IF('domanda settimanale A41002300'!CQ62&gt;simulazione!S995,'domanda settimanale A41002300'!CQ62,0)+IF('domanda settimanale A41002300'!CQ63&gt;simulazione!S995,'domanda settimanale A41002300'!CQ63,0)+IF('domanda settimanale A41002300'!CQ64&gt;simulazione!S995,'domanda settimanale A41002300'!CQ64,0)+IF('domanda settimanale A41002300'!CQ65&gt;simulazione!S995,'domanda settimanale A41002300'!CQ65,0))</f>
        <v>131</v>
      </c>
      <c r="I67" s="5">
        <f>_xlfn.CEILING.MATH('domanda settimanale A41002300'!CR60+IF('domanda settimanale A41002300'!CR61&gt;simulazione!S995,'domanda settimanale A41002300'!CR61,0)+IF('domanda settimanale A41002300'!CR62&gt;simulazione!S995,'domanda settimanale A41002300'!CR62,0)+IF('domanda settimanale A41002300'!CR63&gt;simulazione!S995,'domanda settimanale A41002300'!CR63,0)+IF('domanda settimanale A41002300'!CR64&gt;simulazione!S995,'domanda settimanale A41002300'!CR64,0)+IF('domanda settimanale A41002300'!CR65&gt;simulazione!S995,'domanda settimanale A41002300'!CR65,0))</f>
        <v>131</v>
      </c>
      <c r="J67" s="206">
        <f>_xlfn.CEILING.MATH('domanda settimanale A41002300'!CU60+IF('domanda settimanale A41002300'!CU61&gt;simulazione!S525,'domanda settimanale A41002300'!CU61,0)+IF('domanda settimanale A41002300'!CU62&gt;simulazione!S525,'domanda settimanale A41002300'!CU62,0)+IF('domanda settimanale A41002300'!CU63&gt;simulazione!S525,'domanda settimanale A41002300'!CU63,0)+IF('domanda settimanale A41002300'!CU64&gt;simulazione!S525,'domanda settimanale A41002300'!CU64,0))</f>
        <v>113</v>
      </c>
      <c r="K67" s="206">
        <f>_xlfn.CEILING.MATH('domanda settimanale A41002300'!CV60+IF('domanda settimanale A41002300'!CV61&gt;simulazione!R1462,'domanda settimanale A41002300'!CV61,0)+IF('domanda settimanale A41002300'!CV62&gt;simulazione!R1462,'domanda settimanale A41002300'!CV62,0)+IF('domanda settimanale A41002300'!CV63&gt;simulazione!R1462,'domanda settimanale A41002300'!CV63,0)+IF('domanda settimanale A41002300'!CV64&gt;simulazione!R1462,'domanda settimanale A41002300'!CV64,0))</f>
        <v>19</v>
      </c>
      <c r="L67" s="206">
        <f>('domanda settimanale A41002300'!DK60+IF('domanda settimanale A41002300'!DK61&gt;simulazione!T370,'domanda settimanale A41002300'!DK61,0)+IF('domanda settimanale A41002300'!DK62&gt;simulazione!T370,'domanda settimanale A41002300'!DK62,0)+IF('domanda settimanale A41002300'!DK63&gt;simulazione!T370,'domanda settimanale A41002300'!DK63,0)+IF('domanda settimanale A41002300'!DK64&gt;simulazione!T370,'domanda settimanale A41002300'!DK64,0)+IF('domanda settimanale A41002300'!DK65&gt;simulazione!T370,'domanda settimanale A41002300'!DK65,0)+IF('domanda settimanale A41002300'!DK66&gt;simulazione!T370,'domanda settimanale A41002300'!DK66,0)+IF('domanda settimanale A41002300'!DK67&gt;simulazione!T370,'domanda settimanale A41002300'!DK67,0)+IF('domanda settimanale A41002300'!DK68&gt;simulazione!T370,'domanda settimanale A41002300'!DK68,0)+IF('domanda settimanale A41002300'!DK69&gt;simulazione!T370,'domanda settimanale A41002300'!DK69,0)+IF('domanda settimanale A41002300'!DK70&gt;simulazione!T370,'domanda settimanale A41002300'!DK70,0)+IF('domanda settimanale A41002300'!DK71&gt;simulazione!T370,'domanda settimanale A41002300'!DK71,0)+IF('domanda settimanale A41002300'!DK72&gt;simulazione!T370,'domanda settimanale A41002300'!DK72,0)+IF('domanda settimanale A41002300'!DK73&gt;simulazione!T370,'domanda settimanale A41002300'!DK73,0)+IF('domanda settimanale A41002300'!DK74&gt;simulazione!T370,'domanda settimanale A41002300'!DK74,0)+IF('domanda settimanale A41002300'!DK75&gt;simulazione!T370,'domanda settimanale A41002300'!DK75,0)+IF('domanda settimanale A41002300'!DK76&gt;simulazione!T370,'domanda settimanale A41002300'!DK76,0)+IF('domanda settimanale A41002300'!DK77&gt;simulazione!T370,'domanda settimanale A41002300'!DK77,0)+IF('domanda settimanale A41002300'!DK78&gt;simulazione!T370,'domanda settimanale A41002300'!DK78,0)+IF('domanda settimanale A41002300'!DK79&gt;simulazione!T370,'domanda settimanale A41002300'!DK79,0)+IF('domanda settimanale A41002300'!DK80&gt;simulazione!T370,'domanda settimanale A41002300'!DK80,0)+IF('domanda settimanale A41002300'!DK81&gt;simulazione!T370,'domanda settimanale A41002300'!DK81,0)+IF('domanda settimanale A41002300'!DK82&gt;simulazione!T370,'domanda settimanale A41002300'!DK82,0)+IF('domanda settimanale A41002300'!DK83&gt;simulazione!T370,'domanda settimanale A41002300'!DK83,0)+IF('domanda settimanale A41002300'!DK84&gt;simulazione!T370,'domanda settimanale A41002300'!DK84,0)+IF('domanda settimanale A41002300'!DK85&gt;simulazione!T370,'domanda settimanale A41002300'!DK85,0)+IF('domanda settimanale A41002300'!DK86&gt;simulazione!T370,'domanda settimanale A41002300'!DK86,0)+IF('domanda settimanale A41002300'!DK87&gt;simulazione!T370,'domanda settimanale A41002300'!DK87,0)+IF('domanda settimanale A41002300'!DK88&gt;simulazione!T370,'domanda settimanale A41002300'!DK88,0)+IF('domanda settimanale A41002300'!DK89&gt;simulazione!T370,'domanda settimanale A41002300'!DK89,0)+IF('domanda settimanale A41002300'!DK90&gt;simulazione!T370,'domanda settimanale A41002300'!DK90,0)+IF('domanda settimanale A41002300'!DK91&gt;simulazione!T370,'domanda settimanale A41002300'!DK91,0)+IF('domanda settimanale A41002300'!DK92&gt;simulazione!T370,'domanda settimanale A41002300'!DK92,0)+IF('domanda settimanale A41002300'!DK93&gt;simulazione!T370,'domanda settimanale A41002300'!DK93,0)+IF('domanda settimanale A41002300'!DK94&gt;simulazione!T370,'domanda settimanale A41002300'!DK94,0)+IF('domanda settimanale A41002300'!DK95&gt;simulazione!T370,'domanda settimanale A41002300'!DK95,0)+IF('domanda settimanale A41002300'!DK96&gt;simulazione!T370,'domanda settimanale A41002300'!DK96,0)+IF('domanda settimanale A41002300'!DK97&gt;simulazione!T370,'domanda settimanale A41002300'!DK97,0)+IF('domanda settimanale A41002300'!DK98&gt;simulazione!T370,'domanda settimanale A41002300'!DK98,0)+IF('domanda settimanale A41002300'!DK99&gt;simulazione!T370,'domanda settimanale A41002300'!DK99,0)+IF('domanda settimanale A41002300'!DK100&gt;simulazione!T370,'domanda settimanale A41002300'!DK100,0)+IF('domanda settimanale A41002300'!DK101&gt;simulazione!T370,'domanda settimanale A41002300'!DK101,0)+IF('domanda settimanale A41002300'!DK102&gt;simulazione!T370,'domanda settimanale A41002300'!DK102,0)+IF('domanda settimanale A41002300'!DK103&gt;simulazione!T370,'domanda settimanale A41002300'!DK103,0)+IF('domanda settimanale A41002300'!DK104&gt;simulazione!T370,'domanda settimanale A41002300'!DK104,0)+IF('domanda settimanale A41002300'!DK105&gt;simulazione!T370,'domanda settimanale A41002300'!DK105,0)+IF('domanda settimanale A41002300'!DK106&gt;simulazione!T370,'domanda settimanale A41002300'!DK106,0)+IF('domanda settimanale A41002300'!DK107&gt;simulazione!T370,'domanda settimanale A41002300'!DK107,0)+IF('domanda settimanale A41002300'!DK108&gt;simulazione!T370,'domanda settimanale A41002300'!DK108,0)+IF('domanda settimanale A41002300'!DK109&gt;simulazione!T370,'domanda settimanale A41002300'!DK109,0)+IF('domanda settimanale A41002300'!DK110&gt;simulazione!T370,'domanda settimanale A41002300'!DK110,0)+IF('domanda settimanale A41002300'!DK111&gt;simulazione!T370,'domanda settimanale A41002300'!DK111,0)+IF('domanda settimanale A41002300'!DK112&gt;simulazione!T370,'domanda settimanale A41002300'!DK112,0)+IF('domanda settimanale A41002300'!DK113&gt;simulazione!T370,'domanda settimanale A41002300'!DK113,0)+IF('domanda settimanale A41002300'!DK114&gt;simulazione!T370,'domanda settimanale A41002300'!DK114,0)+IF('domanda settimanale A41002300'!DK115&gt;simulazione!T370,'domanda settimanale A41002300'!DK115,0)+IF('domanda settimanale A41002300'!DK116&gt;simulazione!T370,'domanda settimanale A41002300'!DK116,0)+IF('domanda settimanale A41002300'!DK117&gt;simulazione!T370,'domanda settimanale A41002300'!DK117,0)+IF('domanda settimanale A41002300'!DK118&gt;simulazione!T370,'domanda settimanale A41002300'!DK118,0)+IF('domanda settimanale A41002300'!DK119&gt;simulazione!T370,'domanda settimanale A41002300'!DK119,0)+IF('domanda settimanale A41002300'!DK120&gt;simulazione!T370,'domanda settimanale A41002300'!DK120,0))</f>
        <v>49070.235000000001</v>
      </c>
      <c r="M67" s="206">
        <f>'domanda settimanale A41002300'!DH60+IF('domanda settimanale A41002300'!DH61&gt;simulazione!T1616,'domanda settimanale A41002300'!DH61,0)+IF('domanda settimanale A41002300'!DH62&gt;simulazione!T1616,'domanda settimanale A41002300'!DH62,0)+IF('domanda settimanale A41002300'!DH63&gt;simulazione!T1616,'domanda settimanale A41002300'!DH63,0)+IF('domanda settimanale A41002300'!DH64&gt;simulazione!T1616,'domanda settimanale A41002300'!DH64,0)+IF('domanda settimanale A41002300'!DH65&gt;simulazione!T1616,'domanda settimanale A41002300'!DH65,0)+IF('domanda settimanale A41002300'!DH66&gt;simulazione!T1616,'domanda settimanale A41002300'!DH66,0)+IF('domanda settimanale A41002300'!DH67&gt;simulazione!T1616,'domanda settimanale A41002300'!DH67,0)+IF('domanda settimanale A41002300'!DH68&gt;simulazione!T1616,'domanda settimanale A41002300'!DH68,0)+IF('domanda settimanale A41002300'!DH69&gt;simulazione!T1616,'domanda settimanale A41002300'!DH69,0)+IF('domanda settimanale A41002300'!DH70&gt;simulazione!T1616,'domanda settimanale A41002300'!DH70,0)+IF('domanda settimanale A41002300'!DH71&gt;simulazione!T1616,'domanda settimanale A41002300'!DH71,0)+IF('domanda settimanale A41002300'!DH72&gt;simulazione!T1616,'domanda settimanale A41002300'!DH72,0)+IF('domanda settimanale A41002300'!DH73&gt;simulazione!T1616,'domanda settimanale A41002300'!DH73,0)+IF('domanda settimanale A41002300'!DH74&gt;simulazione!T1616,'domanda settimanale A41002300'!DH74,0)+IF('domanda settimanale A41002300'!DH75&gt;simulazione!T1616,'domanda settimanale A41002300'!DH75,0)+IF('domanda settimanale A41002300'!DH76&gt;simulazione!T1616,'domanda settimanale A41002300'!DH76,0)+IF('domanda settimanale A41002300'!DH77&gt;simulazione!T1616,'domanda settimanale A41002300'!DH77,0)+IF('domanda settimanale A41002300'!DH78&gt;simulazione!T1616,'domanda settimanale A41002300'!DH78,0)+IF('domanda settimanale A41002300'!DH79&gt;simulazione!T1616,'domanda settimanale A41002300'!DH79,0)+IF('domanda settimanale A41002300'!DH80&gt;simulazione!T1616,'domanda settimanale A41002300'!DH80,0)+IF('domanda settimanale A41002300'!DH81&gt;simulazione!T1616,'domanda settimanale A41002300'!DH81,0)+IF('domanda settimanale A41002300'!DH82&gt;simulazione!T1616,'domanda settimanale A41002300'!DH82,0)+IF('domanda settimanale A41002300'!DH83&gt;simulazione!T1616,'domanda settimanale A41002300'!DH83,0)+IF('domanda settimanale A41002300'!DH84&gt;simulazione!T1616,'domanda settimanale A41002300'!DH84,0)+IF('domanda settimanale A41002300'!DH85&gt;simulazione!T1616,'domanda settimanale A41002300'!DH85,0)+IF('domanda settimanale A41002300'!DH86&gt;simulazione!T1616,'domanda settimanale A41002300'!DH86,0)+IF('domanda settimanale A41002300'!DH87&gt;simulazione!T1616,'domanda settimanale A41002300'!DH87,0)+IF('domanda settimanale A41002300'!DH88&gt;simulazione!T1616,'domanda settimanale A41002300'!DH88,0)+IF('domanda settimanale A41002300'!DH89&gt;simulazione!T1616,'domanda settimanale A41002300'!DH89,0)+IF('domanda settimanale A41002300'!DH90&gt;simulazione!T1616,'domanda settimanale A41002300'!DH90,0)+IF('domanda settimanale A41002300'!DH91&gt;simulazione!T1616,'domanda settimanale A41002300'!DH91,0)+IF('domanda settimanale A41002300'!DH92&gt;simulazione!T1616,'domanda settimanale A41002300'!DH92,0)+IF('domanda settimanale A41002300'!DH93&gt;simulazione!T1616,'domanda settimanale A41002300'!DH93,0)+IF('domanda settimanale A41002300'!DH94&gt;simulazione!T1616,'domanda settimanale A41002300'!DH94,0)+IF('domanda settimanale A41002300'!DH95&gt;simulazione!T1616,'domanda settimanale A41002300'!DH95,0)+IF('domanda settimanale A41002300'!DH96&gt;simulazione!T1616,'domanda settimanale A41002300'!DH96,0)+IF('domanda settimanale A41002300'!DH97&gt;simulazione!T1616,'domanda settimanale A41002300'!DH97,0)+IF('domanda settimanale A41002300'!DH98&gt;simulazione!T1616,'domanda settimanale A41002300'!DH98,0)+IF('domanda settimanale A41002300'!DH99&gt;simulazione!T1616,'domanda settimanale A41002300'!DH99,0)+IF('domanda settimanale A41002300'!DH100&gt;simulazione!T1616,'domanda settimanale A41002300'!DH100,0)+IF('domanda settimanale A41002300'!DH101&gt;simulazione!T1616,'domanda settimanale A41002300'!DH101,0)+IF('domanda settimanale A41002300'!DH102&gt;simulazione!T1616,'domanda settimanale A41002300'!DH102,0)+IF('domanda settimanale A41002300'!DH103&gt;simulazione!T1616,'domanda settimanale A41002300'!DH103,0)+IF('domanda settimanale A41002300'!DH104&gt;simulazione!T1616,'domanda settimanale A41002300'!DH104,0)+IF('domanda settimanale A41002300'!DH105&gt;simulazione!T1616,'domanda settimanale A41002300'!DH105,0)+IF('domanda settimanale A41002300'!DH106&gt;simulazione!T1616,'domanda settimanale A41002300'!DH106,0)+IF('domanda settimanale A41002300'!DH107&gt;simulazione!T1616,'domanda settimanale A41002300'!DH107,0)+IF('domanda settimanale A41002300'!DH108&gt;simulazione!T1616,'domanda settimanale A41002300'!DH108,0)+IF('domanda settimanale A41002300'!DH109&gt;simulazione!T1616,'domanda settimanale A41002300'!DH109,0)+IF('domanda settimanale A41002300'!DH110&gt;simulazione!T1616,'domanda settimanale A41002300'!DH110,0)+IF('domanda settimanale A41002300'!DH111&gt;simulazione!T1616,'domanda settimanale A41002300'!DH111,0)+IF('domanda settimanale A41002300'!DH112&gt;simulazione!T1616,'domanda settimanale A41002300'!DH112,0)+IF('domanda settimanale A41002300'!DH113&gt;simulazione!T1616,'domanda settimanale A41002300'!DH113,0)+IF('domanda settimanale A41002300'!DH114&gt;simulazione!T1616,'domanda settimanale A41002300'!DH114,0)+IF('domanda settimanale A41002300'!DH115&gt;simulazione!T1616,'domanda settimanale A41002300'!DH115,0)+IF('domanda settimanale A41002300'!DH116&gt;simulazione!T1616,'domanda settimanale A41002300'!DH116,0)+IF('domanda settimanale A41002300'!DH117&gt;simulazione!T1616,'domanda settimanale A41002300'!DH117,0)+IF('domanda settimanale A41002300'!DH118&gt;simulazione!T1616,'domanda settimanale A41002300'!DH118,0)+IF('domanda settimanale A41002300'!DH119&gt;simulazione!T1616,'domanda settimanale A41002300'!DH119,0)+IF('domanda settimanale A41002300'!DH120&gt;simulazione!T1616,'domanda settimanale A41002300'!DH120,0)</f>
        <v>20070.96</v>
      </c>
      <c r="N67" s="129">
        <f>'domanda settimanale A41002300'!DR60+IF('domanda settimanale A41002300'!DR61&gt;simulazione!T1306,'domanda settimanale A41002300'!DR61,0)+IF('domanda settimanale A41002300'!DR62&gt;simulazione!T1306,'domanda settimanale A41002300'!DR62,0)+IF('domanda settimanale A41002300'!DR63&gt;simulazione!T1306,'domanda settimanale A41002300'!DR63,0)+IF('domanda settimanale A41002300'!DR64&gt;simulazione!T1306,'domanda settimanale A41002300'!DR64,0)+IF('domanda settimanale A41002300'!DR65&gt;simulazione!T1306,'domanda settimanale A41002300'!DR65,0)+IF('domanda settimanale A41002300'!DR66&gt;simulazione!T1306,'domanda settimanale A41002300'!DR66,0)+IF('domanda settimanale A41002300'!DR67&gt;simulazione!T1306,'domanda settimanale A41002300'!DR67,0)+IF('domanda settimanale A41002300'!DR68&gt;simulazione!T1306,'domanda settimanale A41002300'!DR68,0)+IF('domanda settimanale A41002300'!DR69&gt;simulazione!T1306,'domanda settimanale A41002300'!DR69,0)+IF('domanda settimanale A41002300'!DR70&gt;simulazione!T1306,'domanda settimanale A41002300'!DR70,0)+IF('domanda settimanale A41002300'!DR71&gt;simulazione!T1306,'domanda settimanale A41002300'!DR71,0)+IF('domanda settimanale A41002300'!DR72&gt;simulazione!T1306,'domanda settimanale A41002300'!DR72,0)+IF('domanda settimanale A41002300'!DR73&gt;simulazione!T1306,'domanda settimanale A41002300'!DR73,0)+IF('domanda settimanale A41002300'!DR74&gt;simulazione!T1306,'domanda settimanale A41002300'!DR74,0)+IF('domanda settimanale A41002300'!DR75&gt;simulazione!T1306,'domanda settimanale A41002300'!DR75,0)+IF('domanda settimanale A41002300'!DR76&gt;simulazione!T1306,'domanda settimanale A41002300'!DR76,0)+IF('domanda settimanale A41002300'!DR77&gt;simulazione!T1306,'domanda settimanale A41002300'!DR77,0)+IF('domanda settimanale A41002300'!DR78&gt;simulazione!T1306,'domanda settimanale A41002300'!DR78,0)+IF('domanda settimanale A41002300'!DR79&gt;simulazione!T1306,'domanda settimanale A41002300'!DR79,0)+IF('domanda settimanale A41002300'!DR80&gt;simulazione!T1306,'domanda settimanale A41002300'!DR80,0)+IF('domanda settimanale A41002300'!DR81&gt;simulazione!T1306,'domanda settimanale A41002300'!DR81,0)+IF('domanda settimanale A41002300'!DR82&gt;simulazione!T1306,'domanda settimanale A41002300'!DR82,0)+IF('domanda settimanale A41002300'!DR83&gt;simulazione!T1306,'domanda settimanale A41002300'!DR83,0)+IF('domanda settimanale A41002300'!DR84&gt;simulazione!T1306,'domanda settimanale A41002300'!DR84,0)+IF('domanda settimanale A41002300'!DR85&gt;simulazione!T1306,'domanda settimanale A41002300'!DR85,0)+IF('domanda settimanale A41002300'!DR86&gt;simulazione!T1306,'domanda settimanale A41002300'!DR86,0)+IF('domanda settimanale A41002300'!DR87&gt;simulazione!T1306,'domanda settimanale A41002300'!DR87,0)+IF('domanda settimanale A41002300'!DR88&gt;simulazione!T1306,'domanda settimanale A41002300'!DR88,0)+IF('domanda settimanale A41002300'!DR89&gt;simulazione!T1306,'domanda settimanale A41002300'!DR89,0)+IF('domanda settimanale A41002300'!DR90&gt;simulazione!T1306,'domanda settimanale A41002300'!DR90,0)+IF('domanda settimanale A41002300'!DR91&gt;simulazione!T1306,'domanda settimanale A41002300'!DR91,0)+IF('domanda settimanale A41002300'!DR92&gt;simulazione!T1306,'domanda settimanale A41002300'!DR92,0)+IF('domanda settimanale A41002300'!DR93&gt;simulazione!T1306,'domanda settimanale A41002300'!DR93,0)+IF('domanda settimanale A41002300'!DR94&gt;simulazione!T1306,'domanda settimanale A41002300'!DR94,0)+IF('domanda settimanale A41002300'!DR95&gt;simulazione!T1306,'domanda settimanale A41002300'!DR95,0)</f>
        <v>596.0145</v>
      </c>
    </row>
    <row r="68" spans="3:14">
      <c r="C68" s="3" t="s">
        <v>139</v>
      </c>
      <c r="D68" s="173">
        <f>_xlfn.CEILING.MATH('domanda settimanale A41002300'!DB61+IF('domanda settimanale A41002300'!DB62&gt;simulazione!S60,'domanda settimanale A41002300'!DB62,0)+IF('domanda settimanale A41002300'!DB63&gt;simulazione!S60,'domanda settimanale A41002300'!DB63,0)+IF('domanda settimanale A41002300'!DB64&gt;simulazione!S60,'domanda settimanale A41002300'!DB64,0)+IF('domanda settimanale A41002300'!DB65&gt;simulazione!S60,'domanda settimanale A41002300'!DB65,0)+IF('domanda settimanale A41002300'!DB66&gt;simulazione!S60,'domanda settimanale A41002300'!DB66,0)+IF('domanda settimanale A41002300'!DB67&gt;simulazione!S60,'domanda settimanale A41002300'!DB67,0))</f>
        <v>131</v>
      </c>
      <c r="E68" s="173">
        <f>_xlfn.CEILING.MATH('domanda settimanale A41002300'!DC61+IF('domanda settimanale A41002300'!DC62&gt;simulazione!S216,'domanda settimanale A41002300'!DC62,0)+IF('domanda settimanale A41002300'!DC63&gt;simulazione!S216,'domanda settimanale A41002300'!DC63,0)+IF('domanda settimanale A41002300'!DC64&gt;simulazione!S216,'domanda settimanale A41002300'!DC64,0)+IF('domanda settimanale A41002300'!DC65&gt;simulazione!S216,'domanda settimanale A41002300'!DC65,0)+IF('domanda settimanale A41002300'!DC66&gt;simulazione!S216,'domanda settimanale A41002300'!DC66,0))</f>
        <v>131</v>
      </c>
      <c r="F68" s="5">
        <v>3042</v>
      </c>
      <c r="G68" s="5">
        <f>_xlfn.CEILING.MATH('domanda settimanale A41002300'!CJ61+IF('domanda settimanale A41002300'!CJ62&gt;simulazione!S684,'domanda settimanale A41002300'!CJ62,0)+IF('domanda settimanale A41002300'!CJ63&gt;simulazione!S684,'domanda settimanale A41002300'!CJ63,0)+IF('domanda settimanale A41002300'!CJ64&gt;simulazione!S684,'domanda settimanale A41002300'!CJ64,0)+IF('domanda settimanale A41002300'!CJ65&gt;simulazione!S684,'domanda settimanale A41002300'!CJ65,0)+IF('domanda settimanale A41002300'!CJ66&gt;simulazione!S684,'domanda settimanale A41002300'!CJ66,0))</f>
        <v>131</v>
      </c>
      <c r="H68" s="5">
        <f>_xlfn.CEILING.MATH('domanda settimanale A41002300'!CQ61+IF('domanda settimanale A41002300'!CQ62&gt;simulazione!S996,'domanda settimanale A41002300'!CQ62,0)+IF('domanda settimanale A41002300'!CQ63&gt;simulazione!S996,'domanda settimanale A41002300'!CQ63,0)+IF('domanda settimanale A41002300'!CQ64&gt;simulazione!S996,'domanda settimanale A41002300'!CQ64,0)+IF('domanda settimanale A41002300'!CQ65&gt;simulazione!S996,'domanda settimanale A41002300'!CQ65,0)+IF('domanda settimanale A41002300'!CQ66&gt;simulazione!S996,'domanda settimanale A41002300'!CQ66,0))</f>
        <v>131</v>
      </c>
      <c r="I68" s="5">
        <f>_xlfn.CEILING.MATH('domanda settimanale A41002300'!CR61+IF('domanda settimanale A41002300'!CR62&gt;simulazione!S996,'domanda settimanale A41002300'!CR62,0)+IF('domanda settimanale A41002300'!CR63&gt;simulazione!S996,'domanda settimanale A41002300'!CR63,0)+IF('domanda settimanale A41002300'!CR64&gt;simulazione!S996,'domanda settimanale A41002300'!CR64,0)+IF('domanda settimanale A41002300'!CR65&gt;simulazione!S996,'domanda settimanale A41002300'!CR65,0)+IF('domanda settimanale A41002300'!CR66&gt;simulazione!S996,'domanda settimanale A41002300'!CR66,0))</f>
        <v>131</v>
      </c>
      <c r="J68" s="206">
        <f>_xlfn.CEILING.MATH('domanda settimanale A41002300'!CU61+IF('domanda settimanale A41002300'!CU62&gt;simulazione!S526,'domanda settimanale A41002300'!CU62,0)+IF('domanda settimanale A41002300'!CU63&gt;simulazione!S526,'domanda settimanale A41002300'!CU63,0)+IF('domanda settimanale A41002300'!CU64&gt;simulazione!S526,'domanda settimanale A41002300'!CU64,0)+IF('domanda settimanale A41002300'!CU65&gt;simulazione!S526,'domanda settimanale A41002300'!CU65,0))</f>
        <v>113</v>
      </c>
      <c r="K68" s="206">
        <f>_xlfn.CEILING.MATH('domanda settimanale A41002300'!CV61+IF('domanda settimanale A41002300'!CV62&gt;simulazione!R1463,'domanda settimanale A41002300'!CV62,0)+IF('domanda settimanale A41002300'!CV63&gt;simulazione!R1463,'domanda settimanale A41002300'!CV63,0)+IF('domanda settimanale A41002300'!CV64&gt;simulazione!R1463,'domanda settimanale A41002300'!CV64,0)+IF('domanda settimanale A41002300'!CV65&gt;simulazione!R1463,'domanda settimanale A41002300'!CV65,0))</f>
        <v>19</v>
      </c>
      <c r="L68" s="206">
        <f>('domanda settimanale A41002300'!DK61+IF('domanda settimanale A41002300'!DK62&gt;simulazione!T371,'domanda settimanale A41002300'!DK62,0)+IF('domanda settimanale A41002300'!DK63&gt;simulazione!T371,'domanda settimanale A41002300'!DK63,0)+IF('domanda settimanale A41002300'!DK64&gt;simulazione!T371,'domanda settimanale A41002300'!DK64,0)+IF('domanda settimanale A41002300'!DK65&gt;simulazione!T371,'domanda settimanale A41002300'!DK65,0)+IF('domanda settimanale A41002300'!DK66&gt;simulazione!T371,'domanda settimanale A41002300'!DK66,0)+IF('domanda settimanale A41002300'!DK67&gt;simulazione!T371,'domanda settimanale A41002300'!DK67,0)+IF('domanda settimanale A41002300'!DK68&gt;simulazione!T371,'domanda settimanale A41002300'!DK68,0)+IF('domanda settimanale A41002300'!DK69&gt;simulazione!T371,'domanda settimanale A41002300'!DK69,0)+IF('domanda settimanale A41002300'!DK70&gt;simulazione!T371,'domanda settimanale A41002300'!DK70,0)+IF('domanda settimanale A41002300'!DK71&gt;simulazione!T371,'domanda settimanale A41002300'!DK71,0)+IF('domanda settimanale A41002300'!DK72&gt;simulazione!T371,'domanda settimanale A41002300'!DK72,0)+IF('domanda settimanale A41002300'!DK73&gt;simulazione!T371,'domanda settimanale A41002300'!DK73,0)+IF('domanda settimanale A41002300'!DK74&gt;simulazione!T371,'domanda settimanale A41002300'!DK74,0)+IF('domanda settimanale A41002300'!DK75&gt;simulazione!T371,'domanda settimanale A41002300'!DK75,0)+IF('domanda settimanale A41002300'!DK76&gt;simulazione!T371,'domanda settimanale A41002300'!DK76,0)+IF('domanda settimanale A41002300'!DK77&gt;simulazione!T371,'domanda settimanale A41002300'!DK77,0)+IF('domanda settimanale A41002300'!DK78&gt;simulazione!T371,'domanda settimanale A41002300'!DK78,0)+IF('domanda settimanale A41002300'!DK79&gt;simulazione!T371,'domanda settimanale A41002300'!DK79,0)+IF('domanda settimanale A41002300'!DK80&gt;simulazione!T371,'domanda settimanale A41002300'!DK80,0)+IF('domanda settimanale A41002300'!DK81&gt;simulazione!T371,'domanda settimanale A41002300'!DK81,0)+IF('domanda settimanale A41002300'!DK82&gt;simulazione!T371,'domanda settimanale A41002300'!DK82,0)+IF('domanda settimanale A41002300'!DK83&gt;simulazione!T371,'domanda settimanale A41002300'!DK83,0)+IF('domanda settimanale A41002300'!DK84&gt;simulazione!T371,'domanda settimanale A41002300'!DK84,0)+IF('domanda settimanale A41002300'!DK85&gt;simulazione!T371,'domanda settimanale A41002300'!DK85,0)+IF('domanda settimanale A41002300'!DK86&gt;simulazione!T371,'domanda settimanale A41002300'!DK86,0)+IF('domanda settimanale A41002300'!DK87&gt;simulazione!T371,'domanda settimanale A41002300'!DK87,0)+IF('domanda settimanale A41002300'!DK88&gt;simulazione!T371,'domanda settimanale A41002300'!DK88,0)+IF('domanda settimanale A41002300'!DK89&gt;simulazione!T371,'domanda settimanale A41002300'!DK89,0)+IF('domanda settimanale A41002300'!DK90&gt;simulazione!T371,'domanda settimanale A41002300'!DK90,0)+IF('domanda settimanale A41002300'!DK91&gt;simulazione!T371,'domanda settimanale A41002300'!DK91,0)+IF('domanda settimanale A41002300'!DK92&gt;simulazione!T371,'domanda settimanale A41002300'!DK92,0)+IF('domanda settimanale A41002300'!DK93&gt;simulazione!T371,'domanda settimanale A41002300'!DK93,0)+IF('domanda settimanale A41002300'!DK94&gt;simulazione!T371,'domanda settimanale A41002300'!DK94,0)+IF('domanda settimanale A41002300'!DK95&gt;simulazione!T371,'domanda settimanale A41002300'!DK95,0)+IF('domanda settimanale A41002300'!DK96&gt;simulazione!T371,'domanda settimanale A41002300'!DK96,0)+IF('domanda settimanale A41002300'!DK97&gt;simulazione!T371,'domanda settimanale A41002300'!DK97,0)+IF('domanda settimanale A41002300'!DK98&gt;simulazione!T371,'domanda settimanale A41002300'!DK98,0)+IF('domanda settimanale A41002300'!DK99&gt;simulazione!T371,'domanda settimanale A41002300'!DK99,0)+IF('domanda settimanale A41002300'!DK100&gt;simulazione!T371,'domanda settimanale A41002300'!DK100,0)+IF('domanda settimanale A41002300'!DK101&gt;simulazione!T371,'domanda settimanale A41002300'!DK101,0)+IF('domanda settimanale A41002300'!DK102&gt;simulazione!T371,'domanda settimanale A41002300'!DK102,0)+IF('domanda settimanale A41002300'!DK103&gt;simulazione!T371,'domanda settimanale A41002300'!DK103,0)+IF('domanda settimanale A41002300'!DK104&gt;simulazione!T371,'domanda settimanale A41002300'!DK104,0)+IF('domanda settimanale A41002300'!DK105&gt;simulazione!T371,'domanda settimanale A41002300'!DK105,0)+IF('domanda settimanale A41002300'!DK106&gt;simulazione!T371,'domanda settimanale A41002300'!DK106,0)+IF('domanda settimanale A41002300'!DK107&gt;simulazione!T371,'domanda settimanale A41002300'!DK107,0)+IF('domanda settimanale A41002300'!DK108&gt;simulazione!T371,'domanda settimanale A41002300'!DK108,0)+IF('domanda settimanale A41002300'!DK109&gt;simulazione!T371,'domanda settimanale A41002300'!DK109,0)+IF('domanda settimanale A41002300'!DK110&gt;simulazione!T371,'domanda settimanale A41002300'!DK110,0)+IF('domanda settimanale A41002300'!DK111&gt;simulazione!T371,'domanda settimanale A41002300'!DK111,0)+IF('domanda settimanale A41002300'!DK112&gt;simulazione!T371,'domanda settimanale A41002300'!DK112,0)+IF('domanda settimanale A41002300'!DK113&gt;simulazione!T371,'domanda settimanale A41002300'!DK113,0)+IF('domanda settimanale A41002300'!DK114&gt;simulazione!T371,'domanda settimanale A41002300'!DK114,0)+IF('domanda settimanale A41002300'!DK115&gt;simulazione!T371,'domanda settimanale A41002300'!DK115,0)+IF('domanda settimanale A41002300'!DK116&gt;simulazione!T371,'domanda settimanale A41002300'!DK116,0)+IF('domanda settimanale A41002300'!DK117&gt;simulazione!T371,'domanda settimanale A41002300'!DK117,0)+IF('domanda settimanale A41002300'!DK118&gt;simulazione!T371,'domanda settimanale A41002300'!DK118,0)+IF('domanda settimanale A41002300'!DK119&gt;simulazione!T371,'domanda settimanale A41002300'!DK119,0)+IF('domanda settimanale A41002300'!DK120&gt;simulazione!T371,'domanda settimanale A41002300'!DK120,0)+IF('domanda settimanale A41002300'!DK121&gt;simulazione!T371,'domanda settimanale A41002300'!DK121,0))</f>
        <v>49070.235000000001</v>
      </c>
      <c r="M68" s="206">
        <f>'domanda settimanale A41002300'!DH61+IF('domanda settimanale A41002300'!DH62&gt;simulazione!T1617,'domanda settimanale A41002300'!DH62,0)+IF('domanda settimanale A41002300'!DH63&gt;simulazione!T1617,'domanda settimanale A41002300'!DH63,0)+IF('domanda settimanale A41002300'!DH64&gt;simulazione!T1617,'domanda settimanale A41002300'!DH64,0)+IF('domanda settimanale A41002300'!DH65&gt;simulazione!T1617,'domanda settimanale A41002300'!DH65,0)+IF('domanda settimanale A41002300'!DH66&gt;simulazione!T1617,'domanda settimanale A41002300'!DH66,0)+IF('domanda settimanale A41002300'!DH67&gt;simulazione!T1617,'domanda settimanale A41002300'!DH67,0)+IF('domanda settimanale A41002300'!DH68&gt;simulazione!T1617,'domanda settimanale A41002300'!DH68,0)+IF('domanda settimanale A41002300'!DH69&gt;simulazione!T1617,'domanda settimanale A41002300'!DH69,0)+IF('domanda settimanale A41002300'!DH70&gt;simulazione!T1617,'domanda settimanale A41002300'!DH70,0)+IF('domanda settimanale A41002300'!DH71&gt;simulazione!T1617,'domanda settimanale A41002300'!DH71,0)+IF('domanda settimanale A41002300'!DH72&gt;simulazione!T1617,'domanda settimanale A41002300'!DH72,0)+IF('domanda settimanale A41002300'!DH73&gt;simulazione!T1617,'domanda settimanale A41002300'!DH73,0)+IF('domanda settimanale A41002300'!DH74&gt;simulazione!T1617,'domanda settimanale A41002300'!DH74,0)+IF('domanda settimanale A41002300'!DH75&gt;simulazione!T1617,'domanda settimanale A41002300'!DH75,0)+IF('domanda settimanale A41002300'!DH76&gt;simulazione!T1617,'domanda settimanale A41002300'!DH76,0)+IF('domanda settimanale A41002300'!DH77&gt;simulazione!T1617,'domanda settimanale A41002300'!DH77,0)+IF('domanda settimanale A41002300'!DH78&gt;simulazione!T1617,'domanda settimanale A41002300'!DH78,0)+IF('domanda settimanale A41002300'!DH79&gt;simulazione!T1617,'domanda settimanale A41002300'!DH79,0)+IF('domanda settimanale A41002300'!DH80&gt;simulazione!T1617,'domanda settimanale A41002300'!DH80,0)+IF('domanda settimanale A41002300'!DH81&gt;simulazione!T1617,'domanda settimanale A41002300'!DH81,0)+IF('domanda settimanale A41002300'!DH82&gt;simulazione!T1617,'domanda settimanale A41002300'!DH82,0)+IF('domanda settimanale A41002300'!DH83&gt;simulazione!T1617,'domanda settimanale A41002300'!DH83,0)+IF('domanda settimanale A41002300'!DH84&gt;simulazione!T1617,'domanda settimanale A41002300'!DH84,0)+IF('domanda settimanale A41002300'!DH85&gt;simulazione!T1617,'domanda settimanale A41002300'!DH85,0)+IF('domanda settimanale A41002300'!DH86&gt;simulazione!T1617,'domanda settimanale A41002300'!DH86,0)+IF('domanda settimanale A41002300'!DH87&gt;simulazione!T1617,'domanda settimanale A41002300'!DH87,0)+IF('domanda settimanale A41002300'!DH88&gt;simulazione!T1617,'domanda settimanale A41002300'!DH88,0)+IF('domanda settimanale A41002300'!DH89&gt;simulazione!T1617,'domanda settimanale A41002300'!DH89,0)+IF('domanda settimanale A41002300'!DH90&gt;simulazione!T1617,'domanda settimanale A41002300'!DH90,0)+IF('domanda settimanale A41002300'!DH91&gt;simulazione!T1617,'domanda settimanale A41002300'!DH91,0)+IF('domanda settimanale A41002300'!DH92&gt;simulazione!T1617,'domanda settimanale A41002300'!DH92,0)+IF('domanda settimanale A41002300'!DH93&gt;simulazione!T1617,'domanda settimanale A41002300'!DH93,0)+IF('domanda settimanale A41002300'!DH94&gt;simulazione!T1617,'domanda settimanale A41002300'!DH94,0)+IF('domanda settimanale A41002300'!DH95&gt;simulazione!T1617,'domanda settimanale A41002300'!DH95,0)+IF('domanda settimanale A41002300'!DH96&gt;simulazione!T1617,'domanda settimanale A41002300'!DH96,0)+IF('domanda settimanale A41002300'!DH97&gt;simulazione!T1617,'domanda settimanale A41002300'!DH97,0)+IF('domanda settimanale A41002300'!DH98&gt;simulazione!T1617,'domanda settimanale A41002300'!DH98,0)+IF('domanda settimanale A41002300'!DH99&gt;simulazione!T1617,'domanda settimanale A41002300'!DH99,0)+IF('domanda settimanale A41002300'!DH100&gt;simulazione!T1617,'domanda settimanale A41002300'!DH100,0)+IF('domanda settimanale A41002300'!DH101&gt;simulazione!T1617,'domanda settimanale A41002300'!DH101,0)+IF('domanda settimanale A41002300'!DH102&gt;simulazione!T1617,'domanda settimanale A41002300'!DH102,0)+IF('domanda settimanale A41002300'!DH103&gt;simulazione!T1617,'domanda settimanale A41002300'!DH103,0)+IF('domanda settimanale A41002300'!DH104&gt;simulazione!T1617,'domanda settimanale A41002300'!DH104,0)+IF('domanda settimanale A41002300'!DH105&gt;simulazione!T1617,'domanda settimanale A41002300'!DH105,0)+IF('domanda settimanale A41002300'!DH106&gt;simulazione!T1617,'domanda settimanale A41002300'!DH106,0)+IF('domanda settimanale A41002300'!DH107&gt;simulazione!T1617,'domanda settimanale A41002300'!DH107,0)+IF('domanda settimanale A41002300'!DH108&gt;simulazione!T1617,'domanda settimanale A41002300'!DH108,0)+IF('domanda settimanale A41002300'!DH109&gt;simulazione!T1617,'domanda settimanale A41002300'!DH109,0)+IF('domanda settimanale A41002300'!DH110&gt;simulazione!T1617,'domanda settimanale A41002300'!DH110,0)+IF('domanda settimanale A41002300'!DH111&gt;simulazione!T1617,'domanda settimanale A41002300'!DH111,0)+IF('domanda settimanale A41002300'!DH112&gt;simulazione!T1617,'domanda settimanale A41002300'!DH112,0)+IF('domanda settimanale A41002300'!DH113&gt;simulazione!T1617,'domanda settimanale A41002300'!DH113,0)+IF('domanda settimanale A41002300'!DH114&gt;simulazione!T1617,'domanda settimanale A41002300'!DH114,0)+IF('domanda settimanale A41002300'!DH115&gt;simulazione!T1617,'domanda settimanale A41002300'!DH115,0)+IF('domanda settimanale A41002300'!DH116&gt;simulazione!T1617,'domanda settimanale A41002300'!DH116,0)+IF('domanda settimanale A41002300'!DH117&gt;simulazione!T1617,'domanda settimanale A41002300'!DH117,0)+IF('domanda settimanale A41002300'!DH118&gt;simulazione!T1617,'domanda settimanale A41002300'!DH118,0)+IF('domanda settimanale A41002300'!DH119&gt;simulazione!T1617,'domanda settimanale A41002300'!DH119,0)+IF('domanda settimanale A41002300'!DH120&gt;simulazione!T1617,'domanda settimanale A41002300'!DH120,0)+IF('domanda settimanale A41002300'!DH121&gt;simulazione!T1617,'domanda settimanale A41002300'!DH121,0)</f>
        <v>20070.96</v>
      </c>
      <c r="N68" s="129">
        <f>'domanda settimanale A41002300'!DR61+IF('domanda settimanale A41002300'!DR62&gt;simulazione!T1307,'domanda settimanale A41002300'!DR62,0)+IF('domanda settimanale A41002300'!DR63&gt;simulazione!T1307,'domanda settimanale A41002300'!DR63,0)+IF('domanda settimanale A41002300'!DR64&gt;simulazione!T1307,'domanda settimanale A41002300'!DR64,0)+IF('domanda settimanale A41002300'!DR65&gt;simulazione!T1307,'domanda settimanale A41002300'!DR65,0)+IF('domanda settimanale A41002300'!DR66&gt;simulazione!T1307,'domanda settimanale A41002300'!DR66,0)+IF('domanda settimanale A41002300'!DR67&gt;simulazione!T1307,'domanda settimanale A41002300'!DR67,0)+IF('domanda settimanale A41002300'!DR68&gt;simulazione!T1307,'domanda settimanale A41002300'!DR68,0)+IF('domanda settimanale A41002300'!DR69&gt;simulazione!T1307,'domanda settimanale A41002300'!DR69,0)+IF('domanda settimanale A41002300'!DR70&gt;simulazione!T1307,'domanda settimanale A41002300'!DR70,0)+IF('domanda settimanale A41002300'!DR71&gt;simulazione!T1307,'domanda settimanale A41002300'!DR71,0)+IF('domanda settimanale A41002300'!DR72&gt;simulazione!T1307,'domanda settimanale A41002300'!DR72,0)+IF('domanda settimanale A41002300'!DR73&gt;simulazione!T1307,'domanda settimanale A41002300'!DR73,0)+IF('domanda settimanale A41002300'!DR74&gt;simulazione!T1307,'domanda settimanale A41002300'!DR74,0)+IF('domanda settimanale A41002300'!DR75&gt;simulazione!T1307,'domanda settimanale A41002300'!DR75,0)+IF('domanda settimanale A41002300'!DR76&gt;simulazione!T1307,'domanda settimanale A41002300'!DR76,0)+IF('domanda settimanale A41002300'!DR77&gt;simulazione!T1307,'domanda settimanale A41002300'!DR77,0)+IF('domanda settimanale A41002300'!DR78&gt;simulazione!T1307,'domanda settimanale A41002300'!DR78,0)+IF('domanda settimanale A41002300'!DR79&gt;simulazione!T1307,'domanda settimanale A41002300'!DR79,0)+IF('domanda settimanale A41002300'!DR80&gt;simulazione!T1307,'domanda settimanale A41002300'!DR80,0)+IF('domanda settimanale A41002300'!DR81&gt;simulazione!T1307,'domanda settimanale A41002300'!DR81,0)+IF('domanda settimanale A41002300'!DR82&gt;simulazione!T1307,'domanda settimanale A41002300'!DR82,0)+IF('domanda settimanale A41002300'!DR83&gt;simulazione!T1307,'domanda settimanale A41002300'!DR83,0)+IF('domanda settimanale A41002300'!DR84&gt;simulazione!T1307,'domanda settimanale A41002300'!DR84,0)+IF('domanda settimanale A41002300'!DR85&gt;simulazione!T1307,'domanda settimanale A41002300'!DR85,0)+IF('domanda settimanale A41002300'!DR86&gt;simulazione!T1307,'domanda settimanale A41002300'!DR86,0)+IF('domanda settimanale A41002300'!DR87&gt;simulazione!T1307,'domanda settimanale A41002300'!DR87,0)+IF('domanda settimanale A41002300'!DR88&gt;simulazione!T1307,'domanda settimanale A41002300'!DR88,0)+IF('domanda settimanale A41002300'!DR89&gt;simulazione!T1307,'domanda settimanale A41002300'!DR89,0)+IF('domanda settimanale A41002300'!DR90&gt;simulazione!T1307,'domanda settimanale A41002300'!DR90,0)+IF('domanda settimanale A41002300'!DR91&gt;simulazione!T1307,'domanda settimanale A41002300'!DR91,0)+IF('domanda settimanale A41002300'!DR92&gt;simulazione!T1307,'domanda settimanale A41002300'!DR92,0)+IF('domanda settimanale A41002300'!DR93&gt;simulazione!T1307,'domanda settimanale A41002300'!DR93,0)+IF('domanda settimanale A41002300'!DR94&gt;simulazione!T1307,'domanda settimanale A41002300'!DR94,0)+IF('domanda settimanale A41002300'!DR95&gt;simulazione!T1307,'domanda settimanale A41002300'!DR95,0)+IF('domanda settimanale A41002300'!DR96&gt;simulazione!T1307,'domanda settimanale A41002300'!DR96,0)</f>
        <v>596.0145</v>
      </c>
    </row>
    <row r="69" spans="3:14">
      <c r="C69" s="3" t="s">
        <v>140</v>
      </c>
      <c r="D69" s="173">
        <f>_xlfn.CEILING.MATH('domanda settimanale A41002300'!DB62+IF('domanda settimanale A41002300'!DB63&gt;simulazione!S61,'domanda settimanale A41002300'!DB63,0)+IF('domanda settimanale A41002300'!DB64&gt;simulazione!S61,'domanda settimanale A41002300'!DB64,0)+IF('domanda settimanale A41002300'!DB65&gt;simulazione!S61,'domanda settimanale A41002300'!DB65,0)+IF('domanda settimanale A41002300'!DB66&gt;simulazione!S61,'domanda settimanale A41002300'!DB66,0)+IF('domanda settimanale A41002300'!DB67&gt;simulazione!S61,'domanda settimanale A41002300'!DB67,0)+IF('domanda settimanale A41002300'!DB68&gt;simulazione!S61,'domanda settimanale A41002300'!DB68,0))</f>
        <v>379</v>
      </c>
      <c r="E69" s="173">
        <f>_xlfn.CEILING.MATH('domanda settimanale A41002300'!DC62+IF('domanda settimanale A41002300'!DC63&gt;simulazione!S217,'domanda settimanale A41002300'!DC63,0)+IF('domanda settimanale A41002300'!DC64&gt;simulazione!S217,'domanda settimanale A41002300'!DC64,0)+IF('domanda settimanale A41002300'!DC65&gt;simulazione!S217,'domanda settimanale A41002300'!DC65,0)+IF('domanda settimanale A41002300'!DC66&gt;simulazione!S217,'domanda settimanale A41002300'!DC66,0)+IF('domanda settimanale A41002300'!DC67&gt;simulazione!S217,'domanda settimanale A41002300'!DC67,0))</f>
        <v>379</v>
      </c>
      <c r="F69" s="5">
        <v>4228</v>
      </c>
      <c r="G69" s="5">
        <f>_xlfn.CEILING.MATH('domanda settimanale A41002300'!CJ62+IF('domanda settimanale A41002300'!CJ63&gt;simulazione!S685,'domanda settimanale A41002300'!CJ63,0)+IF('domanda settimanale A41002300'!CJ64&gt;simulazione!S685,'domanda settimanale A41002300'!CJ64,0)+IF('domanda settimanale A41002300'!CJ65&gt;simulazione!S685,'domanda settimanale A41002300'!CJ65,0)+IF('domanda settimanale A41002300'!CJ66&gt;simulazione!S685,'domanda settimanale A41002300'!CJ66,0)+IF('domanda settimanale A41002300'!CJ67&gt;simulazione!S685,'domanda settimanale A41002300'!CJ67,0))</f>
        <v>379</v>
      </c>
      <c r="H69" s="5">
        <f>_xlfn.CEILING.MATH('domanda settimanale A41002300'!CQ62+IF('domanda settimanale A41002300'!CQ63&gt;simulazione!S997,'domanda settimanale A41002300'!CQ63,0)+IF('domanda settimanale A41002300'!CQ64&gt;simulazione!S997,'domanda settimanale A41002300'!CQ64,0)+IF('domanda settimanale A41002300'!CQ65&gt;simulazione!S997,'domanda settimanale A41002300'!CQ65,0)+IF('domanda settimanale A41002300'!CQ66&gt;simulazione!S997,'domanda settimanale A41002300'!CQ66,0)+IF('domanda settimanale A41002300'!CQ67&gt;simulazione!S997,'domanda settimanale A41002300'!CQ67,0))</f>
        <v>379</v>
      </c>
      <c r="I69" s="5">
        <f>_xlfn.CEILING.MATH('domanda settimanale A41002300'!CR62+IF('domanda settimanale A41002300'!CR63&gt;simulazione!S997,'domanda settimanale A41002300'!CR63,0)+IF('domanda settimanale A41002300'!CR64&gt;simulazione!S997,'domanda settimanale A41002300'!CR64,0)+IF('domanda settimanale A41002300'!CR65&gt;simulazione!S997,'domanda settimanale A41002300'!CR65,0)+IF('domanda settimanale A41002300'!CR66&gt;simulazione!S997,'domanda settimanale A41002300'!CR66,0)+IF('domanda settimanale A41002300'!CR67&gt;simulazione!S997,'domanda settimanale A41002300'!CR67,0))</f>
        <v>379</v>
      </c>
      <c r="J69" s="206">
        <f>_xlfn.CEILING.MATH('domanda settimanale A41002300'!CU62+IF('domanda settimanale A41002300'!CU63&gt;simulazione!S527,'domanda settimanale A41002300'!CU63,0)+IF('domanda settimanale A41002300'!CU64&gt;simulazione!S527,'domanda settimanale A41002300'!CU64,0)+IF('domanda settimanale A41002300'!CU65&gt;simulazione!S527,'domanda settimanale A41002300'!CU65,0)+IF('domanda settimanale A41002300'!CU66&gt;simulazione!S527,'domanda settimanale A41002300'!CU66,0))</f>
        <v>360</v>
      </c>
      <c r="K69" s="206">
        <f>_xlfn.CEILING.MATH('domanda settimanale A41002300'!CV62+IF('domanda settimanale A41002300'!CV63&gt;simulazione!R1464,'domanda settimanale A41002300'!CV63,0)+IF('domanda settimanale A41002300'!CV64&gt;simulazione!R1464,'domanda settimanale A41002300'!CV64,0)+IF('domanda settimanale A41002300'!CV65&gt;simulazione!R1464,'domanda settimanale A41002300'!CV65,0)+IF('domanda settimanale A41002300'!CV66&gt;simulazione!R1464,'domanda settimanale A41002300'!CV66,0))</f>
        <v>19</v>
      </c>
      <c r="L69" s="206">
        <f>('domanda settimanale A41002300'!DK62+IF('domanda settimanale A41002300'!DK63&gt;simulazione!T372,'domanda settimanale A41002300'!DK63,0)+IF('domanda settimanale A41002300'!DK64&gt;simulazione!T372,'domanda settimanale A41002300'!DK64,0)+IF('domanda settimanale A41002300'!DK65&gt;simulazione!T372,'domanda settimanale A41002300'!DK65,0)+IF('domanda settimanale A41002300'!DK66&gt;simulazione!T372,'domanda settimanale A41002300'!DK66,0)+IF('domanda settimanale A41002300'!DK67&gt;simulazione!T372,'domanda settimanale A41002300'!DK67,0)+IF('domanda settimanale A41002300'!DK68&gt;simulazione!T372,'domanda settimanale A41002300'!DK68,0)+IF('domanda settimanale A41002300'!DK69&gt;simulazione!T372,'domanda settimanale A41002300'!DK69,0)+IF('domanda settimanale A41002300'!DK70&gt;simulazione!T372,'domanda settimanale A41002300'!DK70,0)+IF('domanda settimanale A41002300'!DK71&gt;simulazione!T372,'domanda settimanale A41002300'!DK71,0)+IF('domanda settimanale A41002300'!DK72&gt;simulazione!T372,'domanda settimanale A41002300'!DK72,0)+IF('domanda settimanale A41002300'!DK73&gt;simulazione!T372,'domanda settimanale A41002300'!DK73,0)+IF('domanda settimanale A41002300'!DK74&gt;simulazione!T372,'domanda settimanale A41002300'!DK74,0)+IF('domanda settimanale A41002300'!DK75&gt;simulazione!T372,'domanda settimanale A41002300'!DK75,0)+IF('domanda settimanale A41002300'!DK76&gt;simulazione!T372,'domanda settimanale A41002300'!DK76,0)+IF('domanda settimanale A41002300'!DK77&gt;simulazione!T372,'domanda settimanale A41002300'!DK77,0)+IF('domanda settimanale A41002300'!DK78&gt;simulazione!T372,'domanda settimanale A41002300'!DK78,0)+IF('domanda settimanale A41002300'!DK79&gt;simulazione!T372,'domanda settimanale A41002300'!DK79,0)+IF('domanda settimanale A41002300'!DK80&gt;simulazione!T372,'domanda settimanale A41002300'!DK80,0)+IF('domanda settimanale A41002300'!DK81&gt;simulazione!T372,'domanda settimanale A41002300'!DK81,0)+IF('domanda settimanale A41002300'!DK82&gt;simulazione!T372,'domanda settimanale A41002300'!DK82,0)+IF('domanda settimanale A41002300'!DK83&gt;simulazione!T372,'domanda settimanale A41002300'!DK83,0)+IF('domanda settimanale A41002300'!DK84&gt;simulazione!T372,'domanda settimanale A41002300'!DK84,0)+IF('domanda settimanale A41002300'!DK85&gt;simulazione!T372,'domanda settimanale A41002300'!DK85,0)+IF('domanda settimanale A41002300'!DK86&gt;simulazione!T372,'domanda settimanale A41002300'!DK86,0)+IF('domanda settimanale A41002300'!DK87&gt;simulazione!T372,'domanda settimanale A41002300'!DK87,0)+IF('domanda settimanale A41002300'!DK88&gt;simulazione!T372,'domanda settimanale A41002300'!DK88,0)+IF('domanda settimanale A41002300'!DK89&gt;simulazione!T372,'domanda settimanale A41002300'!DK89,0)+IF('domanda settimanale A41002300'!DK90&gt;simulazione!T372,'domanda settimanale A41002300'!DK90,0)+IF('domanda settimanale A41002300'!DK91&gt;simulazione!T372,'domanda settimanale A41002300'!DK91,0)+IF('domanda settimanale A41002300'!DK92&gt;simulazione!T372,'domanda settimanale A41002300'!DK92,0)+IF('domanda settimanale A41002300'!DK93&gt;simulazione!T372,'domanda settimanale A41002300'!DK93,0)+IF('domanda settimanale A41002300'!DK94&gt;simulazione!T372,'domanda settimanale A41002300'!DK94,0)+IF('domanda settimanale A41002300'!DK95&gt;simulazione!T372,'domanda settimanale A41002300'!DK95,0)+IF('domanda settimanale A41002300'!DK96&gt;simulazione!T372,'domanda settimanale A41002300'!DK96,0)+IF('domanda settimanale A41002300'!DK97&gt;simulazione!T372,'domanda settimanale A41002300'!DK97,0)+IF('domanda settimanale A41002300'!DK98&gt;simulazione!T372,'domanda settimanale A41002300'!DK98,0)+IF('domanda settimanale A41002300'!DK99&gt;simulazione!T372,'domanda settimanale A41002300'!DK99,0)+IF('domanda settimanale A41002300'!DK100&gt;simulazione!T372,'domanda settimanale A41002300'!DK100,0)+IF('domanda settimanale A41002300'!DK101&gt;simulazione!T372,'domanda settimanale A41002300'!DK101,0)+IF('domanda settimanale A41002300'!DK102&gt;simulazione!T372,'domanda settimanale A41002300'!DK102,0)+IF('domanda settimanale A41002300'!DK103&gt;simulazione!T372,'domanda settimanale A41002300'!DK103,0)+IF('domanda settimanale A41002300'!DK104&gt;simulazione!T372,'domanda settimanale A41002300'!DK104,0)+IF('domanda settimanale A41002300'!DK105&gt;simulazione!T372,'domanda settimanale A41002300'!DK105,0)+IF('domanda settimanale A41002300'!DK106&gt;simulazione!T372,'domanda settimanale A41002300'!DK106,0)+IF('domanda settimanale A41002300'!DK107&gt;simulazione!T372,'domanda settimanale A41002300'!DK107,0)+IF('domanda settimanale A41002300'!DK108&gt;simulazione!T372,'domanda settimanale A41002300'!DK108,0)+IF('domanda settimanale A41002300'!DK109&gt;simulazione!T372,'domanda settimanale A41002300'!DK109,0)+IF('domanda settimanale A41002300'!DK110&gt;simulazione!T372,'domanda settimanale A41002300'!DK110,0)+IF('domanda settimanale A41002300'!DK111&gt;simulazione!T372,'domanda settimanale A41002300'!DK111,0)+IF('domanda settimanale A41002300'!DK112&gt;simulazione!T372,'domanda settimanale A41002300'!DK112,0)+IF('domanda settimanale A41002300'!DK113&gt;simulazione!T372,'domanda settimanale A41002300'!DK113,0)+IF('domanda settimanale A41002300'!DK114&gt;simulazione!T372,'domanda settimanale A41002300'!DK114,0)+IF('domanda settimanale A41002300'!DK115&gt;simulazione!T372,'domanda settimanale A41002300'!DK115,0)+IF('domanda settimanale A41002300'!DK116&gt;simulazione!T372,'domanda settimanale A41002300'!DK116,0)+IF('domanda settimanale A41002300'!DK117&gt;simulazione!T372,'domanda settimanale A41002300'!DK117,0)+IF('domanda settimanale A41002300'!DK118&gt;simulazione!T372,'domanda settimanale A41002300'!DK118,0)+IF('domanda settimanale A41002300'!DK119&gt;simulazione!T372,'domanda settimanale A41002300'!DK119,0)+IF('domanda settimanale A41002300'!DK120&gt;simulazione!T372,'domanda settimanale A41002300'!DK120,0)+IF('domanda settimanale A41002300'!DK121&gt;simulazione!T372,'domanda settimanale A41002300'!DK121,0)+IF('domanda settimanale A41002300'!DK122&gt;simulazione!T372,'domanda settimanale A41002300'!DK122,0))</f>
        <v>53851.44</v>
      </c>
      <c r="M69" s="206">
        <f>'domanda settimanale A41002300'!DH62+IF('domanda settimanale A41002300'!DH63&gt;simulazione!T1618,'domanda settimanale A41002300'!DH63,0)+IF('domanda settimanale A41002300'!DH64&gt;simulazione!T1618,'domanda settimanale A41002300'!DH64,0)+IF('domanda settimanale A41002300'!DH65&gt;simulazione!T1618,'domanda settimanale A41002300'!DH65,0)+IF('domanda settimanale A41002300'!DH66&gt;simulazione!T1618,'domanda settimanale A41002300'!DH66,0)+IF('domanda settimanale A41002300'!DH67&gt;simulazione!T1618,'domanda settimanale A41002300'!DH67,0)+IF('domanda settimanale A41002300'!DH68&gt;simulazione!T1618,'domanda settimanale A41002300'!DH68,0)+IF('domanda settimanale A41002300'!DH69&gt;simulazione!T1618,'domanda settimanale A41002300'!DH69,0)+IF('domanda settimanale A41002300'!DH70&gt;simulazione!T1618,'domanda settimanale A41002300'!DH70,0)+IF('domanda settimanale A41002300'!DH71&gt;simulazione!T1618,'domanda settimanale A41002300'!DH71,0)+IF('domanda settimanale A41002300'!DH72&gt;simulazione!T1618,'domanda settimanale A41002300'!DH72,0)+IF('domanda settimanale A41002300'!DH73&gt;simulazione!T1618,'domanda settimanale A41002300'!DH73,0)+IF('domanda settimanale A41002300'!DH74&gt;simulazione!T1618,'domanda settimanale A41002300'!DH74,0)+IF('domanda settimanale A41002300'!DH75&gt;simulazione!T1618,'domanda settimanale A41002300'!DH75,0)+IF('domanda settimanale A41002300'!DH76&gt;simulazione!T1618,'domanda settimanale A41002300'!DH76,0)+IF('domanda settimanale A41002300'!DH77&gt;simulazione!T1618,'domanda settimanale A41002300'!DH77,0)+IF('domanda settimanale A41002300'!DH78&gt;simulazione!T1618,'domanda settimanale A41002300'!DH78,0)+IF('domanda settimanale A41002300'!DH79&gt;simulazione!T1618,'domanda settimanale A41002300'!DH79,0)+IF('domanda settimanale A41002300'!DH80&gt;simulazione!T1618,'domanda settimanale A41002300'!DH80,0)+IF('domanda settimanale A41002300'!DH81&gt;simulazione!T1618,'domanda settimanale A41002300'!DH81,0)+IF('domanda settimanale A41002300'!DH82&gt;simulazione!T1618,'domanda settimanale A41002300'!DH82,0)+IF('domanda settimanale A41002300'!DH83&gt;simulazione!T1618,'domanda settimanale A41002300'!DH83,0)+IF('domanda settimanale A41002300'!DH84&gt;simulazione!T1618,'domanda settimanale A41002300'!DH84,0)+IF('domanda settimanale A41002300'!DH85&gt;simulazione!T1618,'domanda settimanale A41002300'!DH85,0)+IF('domanda settimanale A41002300'!DH86&gt;simulazione!T1618,'domanda settimanale A41002300'!DH86,0)+IF('domanda settimanale A41002300'!DH87&gt;simulazione!T1618,'domanda settimanale A41002300'!DH87,0)+IF('domanda settimanale A41002300'!DH88&gt;simulazione!T1618,'domanda settimanale A41002300'!DH88,0)+IF('domanda settimanale A41002300'!DH89&gt;simulazione!T1618,'domanda settimanale A41002300'!DH89,0)+IF('domanda settimanale A41002300'!DH90&gt;simulazione!T1618,'domanda settimanale A41002300'!DH90,0)+IF('domanda settimanale A41002300'!DH91&gt;simulazione!T1618,'domanda settimanale A41002300'!DH91,0)+IF('domanda settimanale A41002300'!DH92&gt;simulazione!T1618,'domanda settimanale A41002300'!DH92,0)+IF('domanda settimanale A41002300'!DH93&gt;simulazione!T1618,'domanda settimanale A41002300'!DH93,0)+IF('domanda settimanale A41002300'!DH94&gt;simulazione!T1618,'domanda settimanale A41002300'!DH94,0)+IF('domanda settimanale A41002300'!DH95&gt;simulazione!T1618,'domanda settimanale A41002300'!DH95,0)+IF('domanda settimanale A41002300'!DH96&gt;simulazione!T1618,'domanda settimanale A41002300'!DH96,0)+IF('domanda settimanale A41002300'!DH97&gt;simulazione!T1618,'domanda settimanale A41002300'!DH97,0)+IF('domanda settimanale A41002300'!DH98&gt;simulazione!T1618,'domanda settimanale A41002300'!DH98,0)+IF('domanda settimanale A41002300'!DH99&gt;simulazione!T1618,'domanda settimanale A41002300'!DH99,0)+IF('domanda settimanale A41002300'!DH100&gt;simulazione!T1618,'domanda settimanale A41002300'!DH100,0)+IF('domanda settimanale A41002300'!DH101&gt;simulazione!T1618,'domanda settimanale A41002300'!DH101,0)+IF('domanda settimanale A41002300'!DH102&gt;simulazione!T1618,'domanda settimanale A41002300'!DH102,0)+IF('domanda settimanale A41002300'!DH103&gt;simulazione!T1618,'domanda settimanale A41002300'!DH103,0)+IF('domanda settimanale A41002300'!DH104&gt;simulazione!T1618,'domanda settimanale A41002300'!DH104,0)+IF('domanda settimanale A41002300'!DH105&gt;simulazione!T1618,'domanda settimanale A41002300'!DH105,0)+IF('domanda settimanale A41002300'!DH106&gt;simulazione!T1618,'domanda settimanale A41002300'!DH106,0)+IF('domanda settimanale A41002300'!DH107&gt;simulazione!T1618,'domanda settimanale A41002300'!DH107,0)+IF('domanda settimanale A41002300'!DH108&gt;simulazione!T1618,'domanda settimanale A41002300'!DH108,0)+IF('domanda settimanale A41002300'!DH109&gt;simulazione!T1618,'domanda settimanale A41002300'!DH109,0)+IF('domanda settimanale A41002300'!DH110&gt;simulazione!T1618,'domanda settimanale A41002300'!DH110,0)+IF('domanda settimanale A41002300'!DH111&gt;simulazione!T1618,'domanda settimanale A41002300'!DH111,0)+IF('domanda settimanale A41002300'!DH112&gt;simulazione!T1618,'domanda settimanale A41002300'!DH112,0)+IF('domanda settimanale A41002300'!DH113&gt;simulazione!T1618,'domanda settimanale A41002300'!DH113,0)+IF('domanda settimanale A41002300'!DH114&gt;simulazione!T1618,'domanda settimanale A41002300'!DH114,0)+IF('domanda settimanale A41002300'!DH115&gt;simulazione!T1618,'domanda settimanale A41002300'!DH115,0)+IF('domanda settimanale A41002300'!DH116&gt;simulazione!T1618,'domanda settimanale A41002300'!DH116,0)+IF('domanda settimanale A41002300'!DH117&gt;simulazione!T1618,'domanda settimanale A41002300'!DH117,0)+IF('domanda settimanale A41002300'!DH118&gt;simulazione!T1618,'domanda settimanale A41002300'!DH118,0)+IF('domanda settimanale A41002300'!DH119&gt;simulazione!T1618,'domanda settimanale A41002300'!DH119,0)+IF('domanda settimanale A41002300'!DH120&gt;simulazione!T1618,'domanda settimanale A41002300'!DH120,0)+IF('domanda settimanale A41002300'!DH121&gt;simulazione!T1618,'domanda settimanale A41002300'!DH121,0)+IF('domanda settimanale A41002300'!DH122&gt;simulazione!T1618,'domanda settimanale A41002300'!DH122,0)</f>
        <v>21995.52</v>
      </c>
      <c r="N69" s="129">
        <f>'domanda settimanale A41002300'!DR62+IF('domanda settimanale A41002300'!DR63&gt;simulazione!T1308,'domanda settimanale A41002300'!DR63,0)+IF('domanda settimanale A41002300'!DR64&gt;simulazione!T1308,'domanda settimanale A41002300'!DR64,0)+IF('domanda settimanale A41002300'!DR65&gt;simulazione!T1308,'domanda settimanale A41002300'!DR65,0)+IF('domanda settimanale A41002300'!DR66&gt;simulazione!T1308,'domanda settimanale A41002300'!DR66,0)+IF('domanda settimanale A41002300'!DR67&gt;simulazione!T1308,'domanda settimanale A41002300'!DR67,0)+IF('domanda settimanale A41002300'!DR68&gt;simulazione!T1308,'domanda settimanale A41002300'!DR68,0)+IF('domanda settimanale A41002300'!DR69&gt;simulazione!T1308,'domanda settimanale A41002300'!DR69,0)+IF('domanda settimanale A41002300'!DR70&gt;simulazione!T1308,'domanda settimanale A41002300'!DR70,0)+IF('domanda settimanale A41002300'!DR71&gt;simulazione!T1308,'domanda settimanale A41002300'!DR71,0)+IF('domanda settimanale A41002300'!DR72&gt;simulazione!T1308,'domanda settimanale A41002300'!DR72,0)+IF('domanda settimanale A41002300'!DR73&gt;simulazione!T1308,'domanda settimanale A41002300'!DR73,0)+IF('domanda settimanale A41002300'!DR74&gt;simulazione!T1308,'domanda settimanale A41002300'!DR74,0)+IF('domanda settimanale A41002300'!DR75&gt;simulazione!T1308,'domanda settimanale A41002300'!DR75,0)+IF('domanda settimanale A41002300'!DR76&gt;simulazione!T1308,'domanda settimanale A41002300'!DR76,0)+IF('domanda settimanale A41002300'!DR77&gt;simulazione!T1308,'domanda settimanale A41002300'!DR77,0)+IF('domanda settimanale A41002300'!DR78&gt;simulazione!T1308,'domanda settimanale A41002300'!DR78,0)+IF('domanda settimanale A41002300'!DR79&gt;simulazione!T1308,'domanda settimanale A41002300'!DR79,0)+IF('domanda settimanale A41002300'!DR80&gt;simulazione!T1308,'domanda settimanale A41002300'!DR80,0)+IF('domanda settimanale A41002300'!DR81&gt;simulazione!T1308,'domanda settimanale A41002300'!DR81,0)+IF('domanda settimanale A41002300'!DR82&gt;simulazione!T1308,'domanda settimanale A41002300'!DR82,0)+IF('domanda settimanale A41002300'!DR83&gt;simulazione!T1308,'domanda settimanale A41002300'!DR83,0)+IF('domanda settimanale A41002300'!DR84&gt;simulazione!T1308,'domanda settimanale A41002300'!DR84,0)+IF('domanda settimanale A41002300'!DR85&gt;simulazione!T1308,'domanda settimanale A41002300'!DR85,0)+IF('domanda settimanale A41002300'!DR86&gt;simulazione!T1308,'domanda settimanale A41002300'!DR86,0)+IF('domanda settimanale A41002300'!DR87&gt;simulazione!T1308,'domanda settimanale A41002300'!DR87,0)+IF('domanda settimanale A41002300'!DR88&gt;simulazione!T1308,'domanda settimanale A41002300'!DR88,0)+IF('domanda settimanale A41002300'!DR89&gt;simulazione!T1308,'domanda settimanale A41002300'!DR89,0)+IF('domanda settimanale A41002300'!DR90&gt;simulazione!T1308,'domanda settimanale A41002300'!DR90,0)+IF('domanda settimanale A41002300'!DR91&gt;simulazione!T1308,'domanda settimanale A41002300'!DR91,0)+IF('domanda settimanale A41002300'!DR92&gt;simulazione!T1308,'domanda settimanale A41002300'!DR92,0)+IF('domanda settimanale A41002300'!DR93&gt;simulazione!T1308,'domanda settimanale A41002300'!DR93,0)+IF('domanda settimanale A41002300'!DR94&gt;simulazione!T1308,'domanda settimanale A41002300'!DR94,0)+IF('domanda settimanale A41002300'!DR95&gt;simulazione!T1308,'domanda settimanale A41002300'!DR95,0)+IF('domanda settimanale A41002300'!DR96&gt;simulazione!T1308,'domanda settimanale A41002300'!DR96,0)+IF('domanda settimanale A41002300'!DR97&gt;simulazione!T1308,'domanda settimanale A41002300'!DR97,0)</f>
        <v>1672.3919999999998</v>
      </c>
    </row>
    <row r="70" spans="3:14">
      <c r="C70" s="3" t="s">
        <v>141</v>
      </c>
      <c r="D70" s="173">
        <f>_xlfn.CEILING.MATH('domanda settimanale A41002300'!DB63+IF('domanda settimanale A41002300'!DB64&gt;simulazione!S62,'domanda settimanale A41002300'!DB64,0)+IF('domanda settimanale A41002300'!DB65&gt;simulazione!S62,'domanda settimanale A41002300'!DB65,0)+IF('domanda settimanale A41002300'!DB66&gt;simulazione!S62,'domanda settimanale A41002300'!DB66,0)+IF('domanda settimanale A41002300'!DB67&gt;simulazione!S62,'domanda settimanale A41002300'!DB67,0)+IF('domanda settimanale A41002300'!DB68&gt;simulazione!S62,'domanda settimanale A41002300'!DB68,0)+IF('domanda settimanale A41002300'!DB69&gt;simulazione!S62,'domanda settimanale A41002300'!DB69,0))</f>
        <v>379</v>
      </c>
      <c r="E70" s="173">
        <f>_xlfn.CEILING.MATH('domanda settimanale A41002300'!DC63+IF('domanda settimanale A41002300'!DC64&gt;simulazione!S218,'domanda settimanale A41002300'!DC64,0)+IF('domanda settimanale A41002300'!DC65&gt;simulazione!S218,'domanda settimanale A41002300'!DC65,0)+IF('domanda settimanale A41002300'!DC66&gt;simulazione!S218,'domanda settimanale A41002300'!DC66,0)+IF('domanda settimanale A41002300'!DC67&gt;simulazione!S218,'domanda settimanale A41002300'!DC67,0)+IF('domanda settimanale A41002300'!DC68&gt;simulazione!S218,'domanda settimanale A41002300'!DC68,0))</f>
        <v>379</v>
      </c>
      <c r="F70" s="5">
        <v>4228</v>
      </c>
      <c r="G70" s="5">
        <f>_xlfn.CEILING.MATH('domanda settimanale A41002300'!CJ63+IF('domanda settimanale A41002300'!CJ64&gt;simulazione!S686,'domanda settimanale A41002300'!CJ64,0)+IF('domanda settimanale A41002300'!CJ65&gt;simulazione!S686,'domanda settimanale A41002300'!CJ65,0)+IF('domanda settimanale A41002300'!CJ66&gt;simulazione!S686,'domanda settimanale A41002300'!CJ66,0)+IF('domanda settimanale A41002300'!CJ67&gt;simulazione!S686,'domanda settimanale A41002300'!CJ67,0)+IF('domanda settimanale A41002300'!CJ68&gt;simulazione!S686,'domanda settimanale A41002300'!CJ68,0))</f>
        <v>379</v>
      </c>
      <c r="H70" s="5">
        <f>_xlfn.CEILING.MATH('domanda settimanale A41002300'!CQ63+IF('domanda settimanale A41002300'!CQ64&gt;simulazione!S998,'domanda settimanale A41002300'!CQ64,0)+IF('domanda settimanale A41002300'!CQ65&gt;simulazione!S998,'domanda settimanale A41002300'!CQ65,0)+IF('domanda settimanale A41002300'!CQ66&gt;simulazione!S998,'domanda settimanale A41002300'!CQ66,0)+IF('domanda settimanale A41002300'!CQ67&gt;simulazione!S998,'domanda settimanale A41002300'!CQ67,0)+IF('domanda settimanale A41002300'!CQ68&gt;simulazione!S998,'domanda settimanale A41002300'!CQ68,0))</f>
        <v>379</v>
      </c>
      <c r="I70" s="5">
        <f>_xlfn.CEILING.MATH('domanda settimanale A41002300'!CR63+IF('domanda settimanale A41002300'!CR64&gt;simulazione!S998,'domanda settimanale A41002300'!CR64,0)+IF('domanda settimanale A41002300'!CR65&gt;simulazione!S998,'domanda settimanale A41002300'!CR65,0)+IF('domanda settimanale A41002300'!CR66&gt;simulazione!S998,'domanda settimanale A41002300'!CR66,0)+IF('domanda settimanale A41002300'!CR67&gt;simulazione!S998,'domanda settimanale A41002300'!CR67,0)+IF('domanda settimanale A41002300'!CR68&gt;simulazione!S998,'domanda settimanale A41002300'!CR68,0))</f>
        <v>379</v>
      </c>
      <c r="J70" s="206">
        <f>_xlfn.CEILING.MATH('domanda settimanale A41002300'!CU63+IF('domanda settimanale A41002300'!CU64&gt;simulazione!S528,'domanda settimanale A41002300'!CU64,0)+IF('domanda settimanale A41002300'!CU65&gt;simulazione!S528,'domanda settimanale A41002300'!CU65,0)+IF('domanda settimanale A41002300'!CU66&gt;simulazione!S528,'domanda settimanale A41002300'!CU66,0)+IF('domanda settimanale A41002300'!CU67&gt;simulazione!S528,'domanda settimanale A41002300'!CU67,0))</f>
        <v>360</v>
      </c>
      <c r="K70" s="206">
        <f>_xlfn.CEILING.MATH('domanda settimanale A41002300'!CV63+IF('domanda settimanale A41002300'!CV64&gt;simulazione!R1465,'domanda settimanale A41002300'!CV64,0)+IF('domanda settimanale A41002300'!CV65&gt;simulazione!R1465,'domanda settimanale A41002300'!CV65,0)+IF('domanda settimanale A41002300'!CV66&gt;simulazione!R1465,'domanda settimanale A41002300'!CV66,0)+IF('domanda settimanale A41002300'!CV67&gt;simulazione!R1465,'domanda settimanale A41002300'!CV67,0))</f>
        <v>19</v>
      </c>
      <c r="L70" s="206">
        <f>('domanda settimanale A41002300'!DK63+IF('domanda settimanale A41002300'!DK64&gt;simulazione!T373,'domanda settimanale A41002300'!DK64,0)+IF('domanda settimanale A41002300'!DK65&gt;simulazione!T373,'domanda settimanale A41002300'!DK65,0)+IF('domanda settimanale A41002300'!DK66&gt;simulazione!T373,'domanda settimanale A41002300'!DK66,0)+IF('domanda settimanale A41002300'!DK67&gt;simulazione!T373,'domanda settimanale A41002300'!DK67,0)+IF('domanda settimanale A41002300'!DK68&gt;simulazione!T373,'domanda settimanale A41002300'!DK68,0)+IF('domanda settimanale A41002300'!DK69&gt;simulazione!T373,'domanda settimanale A41002300'!DK69,0)+IF('domanda settimanale A41002300'!DK70&gt;simulazione!T373,'domanda settimanale A41002300'!DK70,0)+IF('domanda settimanale A41002300'!DK71&gt;simulazione!T373,'domanda settimanale A41002300'!DK71,0)+IF('domanda settimanale A41002300'!DK72&gt;simulazione!T373,'domanda settimanale A41002300'!DK72,0)+IF('domanda settimanale A41002300'!DK73&gt;simulazione!T373,'domanda settimanale A41002300'!DK73,0)+IF('domanda settimanale A41002300'!DK74&gt;simulazione!T373,'domanda settimanale A41002300'!DK74,0)+IF('domanda settimanale A41002300'!DK75&gt;simulazione!T373,'domanda settimanale A41002300'!DK75,0)+IF('domanda settimanale A41002300'!DK76&gt;simulazione!T373,'domanda settimanale A41002300'!DK76,0)+IF('domanda settimanale A41002300'!DK77&gt;simulazione!T373,'domanda settimanale A41002300'!DK77,0)+IF('domanda settimanale A41002300'!DK78&gt;simulazione!T373,'domanda settimanale A41002300'!DK78,0)+IF('domanda settimanale A41002300'!DK79&gt;simulazione!T373,'domanda settimanale A41002300'!DK79,0)+IF('domanda settimanale A41002300'!DK80&gt;simulazione!T373,'domanda settimanale A41002300'!DK80,0)+IF('domanda settimanale A41002300'!DK81&gt;simulazione!T373,'domanda settimanale A41002300'!DK81,0)+IF('domanda settimanale A41002300'!DK82&gt;simulazione!T373,'domanda settimanale A41002300'!DK82,0)+IF('domanda settimanale A41002300'!DK83&gt;simulazione!T373,'domanda settimanale A41002300'!DK83,0)+IF('domanda settimanale A41002300'!DK84&gt;simulazione!T373,'domanda settimanale A41002300'!DK84,0)+IF('domanda settimanale A41002300'!DK85&gt;simulazione!T373,'domanda settimanale A41002300'!DK85,0)+IF('domanda settimanale A41002300'!DK86&gt;simulazione!T373,'domanda settimanale A41002300'!DK86,0)+IF('domanda settimanale A41002300'!DK87&gt;simulazione!T373,'domanda settimanale A41002300'!DK87,0)+IF('domanda settimanale A41002300'!DK88&gt;simulazione!T373,'domanda settimanale A41002300'!DK88,0)+IF('domanda settimanale A41002300'!DK89&gt;simulazione!T373,'domanda settimanale A41002300'!DK89,0)+IF('domanda settimanale A41002300'!DK90&gt;simulazione!T373,'domanda settimanale A41002300'!DK90,0)+IF('domanda settimanale A41002300'!DK91&gt;simulazione!T373,'domanda settimanale A41002300'!DK91,0)+IF('domanda settimanale A41002300'!DK92&gt;simulazione!T373,'domanda settimanale A41002300'!DK92,0)+IF('domanda settimanale A41002300'!DK93&gt;simulazione!T373,'domanda settimanale A41002300'!DK93,0)+IF('domanda settimanale A41002300'!DK94&gt;simulazione!T373,'domanda settimanale A41002300'!DK94,0)+IF('domanda settimanale A41002300'!DK95&gt;simulazione!T373,'domanda settimanale A41002300'!DK95,0)+IF('domanda settimanale A41002300'!DK96&gt;simulazione!T373,'domanda settimanale A41002300'!DK96,0)+IF('domanda settimanale A41002300'!DK97&gt;simulazione!T373,'domanda settimanale A41002300'!DK97,0)+IF('domanda settimanale A41002300'!DK98&gt;simulazione!T373,'domanda settimanale A41002300'!DK98,0)+IF('domanda settimanale A41002300'!DK99&gt;simulazione!T373,'domanda settimanale A41002300'!DK99,0)+IF('domanda settimanale A41002300'!DK100&gt;simulazione!T373,'domanda settimanale A41002300'!DK100,0)+IF('domanda settimanale A41002300'!DK101&gt;simulazione!T373,'domanda settimanale A41002300'!DK101,0)+IF('domanda settimanale A41002300'!DK102&gt;simulazione!T373,'domanda settimanale A41002300'!DK102,0)+IF('domanda settimanale A41002300'!DK103&gt;simulazione!T373,'domanda settimanale A41002300'!DK103,0)+IF('domanda settimanale A41002300'!DK104&gt;simulazione!T373,'domanda settimanale A41002300'!DK104,0)+IF('domanda settimanale A41002300'!DK105&gt;simulazione!T373,'domanda settimanale A41002300'!DK105,0)+IF('domanda settimanale A41002300'!DK106&gt;simulazione!T373,'domanda settimanale A41002300'!DK106,0)+IF('domanda settimanale A41002300'!DK107&gt;simulazione!T373,'domanda settimanale A41002300'!DK107,0)+IF('domanda settimanale A41002300'!DK108&gt;simulazione!T373,'domanda settimanale A41002300'!DK108,0)+IF('domanda settimanale A41002300'!DK109&gt;simulazione!T373,'domanda settimanale A41002300'!DK109,0)+IF('domanda settimanale A41002300'!DK110&gt;simulazione!T373,'domanda settimanale A41002300'!DK110,0)+IF('domanda settimanale A41002300'!DK111&gt;simulazione!T373,'domanda settimanale A41002300'!DK111,0)+IF('domanda settimanale A41002300'!DK112&gt;simulazione!T373,'domanda settimanale A41002300'!DK112,0)+IF('domanda settimanale A41002300'!DK113&gt;simulazione!T373,'domanda settimanale A41002300'!DK113,0)+IF('domanda settimanale A41002300'!DK114&gt;simulazione!T373,'domanda settimanale A41002300'!DK114,0)+IF('domanda settimanale A41002300'!DK115&gt;simulazione!T373,'domanda settimanale A41002300'!DK115,0)+IF('domanda settimanale A41002300'!DK116&gt;simulazione!T373,'domanda settimanale A41002300'!DK116,0)+IF('domanda settimanale A41002300'!DK117&gt;simulazione!T373,'domanda settimanale A41002300'!DK117,0)+IF('domanda settimanale A41002300'!DK118&gt;simulazione!T373,'domanda settimanale A41002300'!DK118,0)+IF('domanda settimanale A41002300'!DK119&gt;simulazione!T373,'domanda settimanale A41002300'!DK119,0)+IF('domanda settimanale A41002300'!DK120&gt;simulazione!T373,'domanda settimanale A41002300'!DK120,0)+IF('domanda settimanale A41002300'!DK121&gt;simulazione!T373,'domanda settimanale A41002300'!DK121,0)+IF('domanda settimanale A41002300'!DK122&gt;simulazione!T373,'domanda settimanale A41002300'!DK122,0)+IF('domanda settimanale A41002300'!DK123&gt;simulazione!T373,'domanda settimanale A41002300'!DK123,0))</f>
        <v>53851.44</v>
      </c>
      <c r="M70" s="206">
        <f>'domanda settimanale A41002300'!DH63+IF('domanda settimanale A41002300'!DH64&gt;simulazione!T1619,'domanda settimanale A41002300'!DH64,0)+IF('domanda settimanale A41002300'!DH65&gt;simulazione!T1619,'domanda settimanale A41002300'!DH65,0)+IF('domanda settimanale A41002300'!DH66&gt;simulazione!T1619,'domanda settimanale A41002300'!DH66,0)+IF('domanda settimanale A41002300'!DH67&gt;simulazione!T1619,'domanda settimanale A41002300'!DH67,0)+IF('domanda settimanale A41002300'!DH68&gt;simulazione!T1619,'domanda settimanale A41002300'!DH68,0)+IF('domanda settimanale A41002300'!DH69&gt;simulazione!T1619,'domanda settimanale A41002300'!DH69,0)+IF('domanda settimanale A41002300'!DH70&gt;simulazione!T1619,'domanda settimanale A41002300'!DH70,0)+IF('domanda settimanale A41002300'!DH71&gt;simulazione!T1619,'domanda settimanale A41002300'!DH71,0)+IF('domanda settimanale A41002300'!DH72&gt;simulazione!T1619,'domanda settimanale A41002300'!DH72,0)+IF('domanda settimanale A41002300'!DH73&gt;simulazione!T1619,'domanda settimanale A41002300'!DH73,0)+IF('domanda settimanale A41002300'!DH74&gt;simulazione!T1619,'domanda settimanale A41002300'!DH74,0)+IF('domanda settimanale A41002300'!DH75&gt;simulazione!T1619,'domanda settimanale A41002300'!DH75,0)+IF('domanda settimanale A41002300'!DH76&gt;simulazione!T1619,'domanda settimanale A41002300'!DH76,0)+IF('domanda settimanale A41002300'!DH77&gt;simulazione!T1619,'domanda settimanale A41002300'!DH77,0)+IF('domanda settimanale A41002300'!DH78&gt;simulazione!T1619,'domanda settimanale A41002300'!DH78,0)+IF('domanda settimanale A41002300'!DH79&gt;simulazione!T1619,'domanda settimanale A41002300'!DH79,0)+IF('domanda settimanale A41002300'!DH80&gt;simulazione!T1619,'domanda settimanale A41002300'!DH80,0)+IF('domanda settimanale A41002300'!DH81&gt;simulazione!T1619,'domanda settimanale A41002300'!DH81,0)+IF('domanda settimanale A41002300'!DH82&gt;simulazione!T1619,'domanda settimanale A41002300'!DH82,0)+IF('domanda settimanale A41002300'!DH83&gt;simulazione!T1619,'domanda settimanale A41002300'!DH83,0)+IF('domanda settimanale A41002300'!DH84&gt;simulazione!T1619,'domanda settimanale A41002300'!DH84,0)+IF('domanda settimanale A41002300'!DH85&gt;simulazione!T1619,'domanda settimanale A41002300'!DH85,0)+IF('domanda settimanale A41002300'!DH86&gt;simulazione!T1619,'domanda settimanale A41002300'!DH86,0)+IF('domanda settimanale A41002300'!DH87&gt;simulazione!T1619,'domanda settimanale A41002300'!DH87,0)+IF('domanda settimanale A41002300'!DH88&gt;simulazione!T1619,'domanda settimanale A41002300'!DH88,0)+IF('domanda settimanale A41002300'!DH89&gt;simulazione!T1619,'domanda settimanale A41002300'!DH89,0)+IF('domanda settimanale A41002300'!DH90&gt;simulazione!T1619,'domanda settimanale A41002300'!DH90,0)+IF('domanda settimanale A41002300'!DH91&gt;simulazione!T1619,'domanda settimanale A41002300'!DH91,0)+IF('domanda settimanale A41002300'!DH92&gt;simulazione!T1619,'domanda settimanale A41002300'!DH92,0)+IF('domanda settimanale A41002300'!DH93&gt;simulazione!T1619,'domanda settimanale A41002300'!DH93,0)+IF('domanda settimanale A41002300'!DH94&gt;simulazione!T1619,'domanda settimanale A41002300'!DH94,0)+IF('domanda settimanale A41002300'!DH95&gt;simulazione!T1619,'domanda settimanale A41002300'!DH95,0)+IF('domanda settimanale A41002300'!DH96&gt;simulazione!T1619,'domanda settimanale A41002300'!DH96,0)+IF('domanda settimanale A41002300'!DH97&gt;simulazione!T1619,'domanda settimanale A41002300'!DH97,0)+IF('domanda settimanale A41002300'!DH98&gt;simulazione!T1619,'domanda settimanale A41002300'!DH98,0)+IF('domanda settimanale A41002300'!DH99&gt;simulazione!T1619,'domanda settimanale A41002300'!DH99,0)+IF('domanda settimanale A41002300'!DH100&gt;simulazione!T1619,'domanda settimanale A41002300'!DH100,0)+IF('domanda settimanale A41002300'!DH101&gt;simulazione!T1619,'domanda settimanale A41002300'!DH101,0)+IF('domanda settimanale A41002300'!DH102&gt;simulazione!T1619,'domanda settimanale A41002300'!DH102,0)+IF('domanda settimanale A41002300'!DH103&gt;simulazione!T1619,'domanda settimanale A41002300'!DH103,0)+IF('domanda settimanale A41002300'!DH104&gt;simulazione!T1619,'domanda settimanale A41002300'!DH104,0)+IF('domanda settimanale A41002300'!DH105&gt;simulazione!T1619,'domanda settimanale A41002300'!DH105,0)+IF('domanda settimanale A41002300'!DH106&gt;simulazione!T1619,'domanda settimanale A41002300'!DH106,0)+IF('domanda settimanale A41002300'!DH107&gt;simulazione!T1619,'domanda settimanale A41002300'!DH107,0)+IF('domanda settimanale A41002300'!DH108&gt;simulazione!T1619,'domanda settimanale A41002300'!DH108,0)+IF('domanda settimanale A41002300'!DH109&gt;simulazione!T1619,'domanda settimanale A41002300'!DH109,0)+IF('domanda settimanale A41002300'!DH110&gt;simulazione!T1619,'domanda settimanale A41002300'!DH110,0)+IF('domanda settimanale A41002300'!DH111&gt;simulazione!T1619,'domanda settimanale A41002300'!DH111,0)+IF('domanda settimanale A41002300'!DH112&gt;simulazione!T1619,'domanda settimanale A41002300'!DH112,0)+IF('domanda settimanale A41002300'!DH113&gt;simulazione!T1619,'domanda settimanale A41002300'!DH113,0)+IF('domanda settimanale A41002300'!DH114&gt;simulazione!T1619,'domanda settimanale A41002300'!DH114,0)+IF('domanda settimanale A41002300'!DH115&gt;simulazione!T1619,'domanda settimanale A41002300'!DH115,0)+IF('domanda settimanale A41002300'!DH116&gt;simulazione!T1619,'domanda settimanale A41002300'!DH116,0)+IF('domanda settimanale A41002300'!DH117&gt;simulazione!T1619,'domanda settimanale A41002300'!DH117,0)+IF('domanda settimanale A41002300'!DH118&gt;simulazione!T1619,'domanda settimanale A41002300'!DH118,0)+IF('domanda settimanale A41002300'!DH119&gt;simulazione!T1619,'domanda settimanale A41002300'!DH119,0)+IF('domanda settimanale A41002300'!DH120&gt;simulazione!T1619,'domanda settimanale A41002300'!DH120,0)+IF('domanda settimanale A41002300'!DH121&gt;simulazione!T1619,'domanda settimanale A41002300'!DH121,0)+IF('domanda settimanale A41002300'!DH122&gt;simulazione!T1619,'domanda settimanale A41002300'!DH122,0)+IF('domanda settimanale A41002300'!DH123&gt;simulazione!T1619,'domanda settimanale A41002300'!DH123,0)</f>
        <v>21995.52</v>
      </c>
      <c r="N70" s="129">
        <f>'domanda settimanale A41002300'!DR63+IF('domanda settimanale A41002300'!DR64&gt;simulazione!T1309,'domanda settimanale A41002300'!DR64,0)+IF('domanda settimanale A41002300'!DR65&gt;simulazione!T1309,'domanda settimanale A41002300'!DR65,0)+IF('domanda settimanale A41002300'!DR66&gt;simulazione!T1309,'domanda settimanale A41002300'!DR66,0)+IF('domanda settimanale A41002300'!DR67&gt;simulazione!T1309,'domanda settimanale A41002300'!DR67,0)+IF('domanda settimanale A41002300'!DR68&gt;simulazione!T1309,'domanda settimanale A41002300'!DR68,0)+IF('domanda settimanale A41002300'!DR69&gt;simulazione!T1309,'domanda settimanale A41002300'!DR69,0)+IF('domanda settimanale A41002300'!DR70&gt;simulazione!T1309,'domanda settimanale A41002300'!DR70,0)+IF('domanda settimanale A41002300'!DR71&gt;simulazione!T1309,'domanda settimanale A41002300'!DR71,0)+IF('domanda settimanale A41002300'!DR72&gt;simulazione!T1309,'domanda settimanale A41002300'!DR72,0)+IF('domanda settimanale A41002300'!DR73&gt;simulazione!T1309,'domanda settimanale A41002300'!DR73,0)+IF('domanda settimanale A41002300'!DR74&gt;simulazione!T1309,'domanda settimanale A41002300'!DR74,0)+IF('domanda settimanale A41002300'!DR75&gt;simulazione!T1309,'domanda settimanale A41002300'!DR75,0)+IF('domanda settimanale A41002300'!DR76&gt;simulazione!T1309,'domanda settimanale A41002300'!DR76,0)+IF('domanda settimanale A41002300'!DR77&gt;simulazione!T1309,'domanda settimanale A41002300'!DR77,0)+IF('domanda settimanale A41002300'!DR78&gt;simulazione!T1309,'domanda settimanale A41002300'!DR78,0)+IF('domanda settimanale A41002300'!DR79&gt;simulazione!T1309,'domanda settimanale A41002300'!DR79,0)+IF('domanda settimanale A41002300'!DR80&gt;simulazione!T1309,'domanda settimanale A41002300'!DR80,0)+IF('domanda settimanale A41002300'!DR81&gt;simulazione!T1309,'domanda settimanale A41002300'!DR81,0)+IF('domanda settimanale A41002300'!DR82&gt;simulazione!T1309,'domanda settimanale A41002300'!DR82,0)+IF('domanda settimanale A41002300'!DR83&gt;simulazione!T1309,'domanda settimanale A41002300'!DR83,0)+IF('domanda settimanale A41002300'!DR84&gt;simulazione!T1309,'domanda settimanale A41002300'!DR84,0)+IF('domanda settimanale A41002300'!DR85&gt;simulazione!T1309,'domanda settimanale A41002300'!DR85,0)+IF('domanda settimanale A41002300'!DR86&gt;simulazione!T1309,'domanda settimanale A41002300'!DR86,0)+IF('domanda settimanale A41002300'!DR87&gt;simulazione!T1309,'domanda settimanale A41002300'!DR87,0)+IF('domanda settimanale A41002300'!DR88&gt;simulazione!T1309,'domanda settimanale A41002300'!DR88,0)+IF('domanda settimanale A41002300'!DR89&gt;simulazione!T1309,'domanda settimanale A41002300'!DR89,0)+IF('domanda settimanale A41002300'!DR90&gt;simulazione!T1309,'domanda settimanale A41002300'!DR90,0)+IF('domanda settimanale A41002300'!DR91&gt;simulazione!T1309,'domanda settimanale A41002300'!DR91,0)+IF('domanda settimanale A41002300'!DR92&gt;simulazione!T1309,'domanda settimanale A41002300'!DR92,0)+IF('domanda settimanale A41002300'!DR93&gt;simulazione!T1309,'domanda settimanale A41002300'!DR93,0)+IF('domanda settimanale A41002300'!DR94&gt;simulazione!T1309,'domanda settimanale A41002300'!DR94,0)+IF('domanda settimanale A41002300'!DR95&gt;simulazione!T1309,'domanda settimanale A41002300'!DR95,0)+IF('domanda settimanale A41002300'!DR96&gt;simulazione!T1309,'domanda settimanale A41002300'!DR96,0)+IF('domanda settimanale A41002300'!DR97&gt;simulazione!T1309,'domanda settimanale A41002300'!DR97,0)+IF('domanda settimanale A41002300'!DR98&gt;simulazione!T1309,'domanda settimanale A41002300'!DR98,0)</f>
        <v>1672.3919999999998</v>
      </c>
    </row>
    <row r="71" spans="3:14">
      <c r="C71" s="3" t="s">
        <v>222</v>
      </c>
      <c r="D71" s="173">
        <f>_xlfn.CEILING.MATH('domanda settimanale A41002300'!DB64+IF('domanda settimanale A41002300'!DB65&gt;simulazione!S63,'domanda settimanale A41002300'!DB65,0)+IF('domanda settimanale A41002300'!DB66&gt;simulazione!S63,'domanda settimanale A41002300'!DB66,0)+IF('domanda settimanale A41002300'!DB67&gt;simulazione!S63,'domanda settimanale A41002300'!DB67,0)+IF('domanda settimanale A41002300'!DB68&gt;simulazione!S63,'domanda settimanale A41002300'!DB68,0)+IF('domanda settimanale A41002300'!DB69&gt;simulazione!S63,'domanda settimanale A41002300'!DB69,0)+IF('domanda settimanale A41002300'!DB70&gt;simulazione!S63,'domanda settimanale A41002300'!DB70,0))</f>
        <v>379</v>
      </c>
      <c r="E71" s="173">
        <f>_xlfn.CEILING.MATH('domanda settimanale A41002300'!DC64+IF('domanda settimanale A41002300'!DC65&gt;simulazione!S219,'domanda settimanale A41002300'!DC65,0)+IF('domanda settimanale A41002300'!DC66&gt;simulazione!S219,'domanda settimanale A41002300'!DC66,0)+IF('domanda settimanale A41002300'!DC67&gt;simulazione!S219,'domanda settimanale A41002300'!DC67,0)+IF('domanda settimanale A41002300'!DC68&gt;simulazione!S219,'domanda settimanale A41002300'!DC68,0)+IF('domanda settimanale A41002300'!DC69&gt;simulazione!S219,'domanda settimanale A41002300'!DC69,0))</f>
        <v>379</v>
      </c>
      <c r="F71" s="5">
        <v>2852</v>
      </c>
      <c r="G71" s="5">
        <f>_xlfn.CEILING.MATH('domanda settimanale A41002300'!CJ64+IF('domanda settimanale A41002300'!CJ65&gt;simulazione!S687,'domanda settimanale A41002300'!CJ65,0)+IF('domanda settimanale A41002300'!CJ66&gt;simulazione!S687,'domanda settimanale A41002300'!CJ66,0)+IF('domanda settimanale A41002300'!CJ67&gt;simulazione!S687,'domanda settimanale A41002300'!CJ67,0)+IF('domanda settimanale A41002300'!CJ68&gt;simulazione!S687,'domanda settimanale A41002300'!CJ68,0)+IF('domanda settimanale A41002300'!CJ69&gt;simulazione!S687,'domanda settimanale A41002300'!CJ69,0))</f>
        <v>379</v>
      </c>
      <c r="H71" s="5">
        <f>_xlfn.CEILING.MATH('domanda settimanale A41002300'!CQ64+IF('domanda settimanale A41002300'!CQ65&gt;simulazione!S999,'domanda settimanale A41002300'!CQ65,0)+IF('domanda settimanale A41002300'!CQ66&gt;simulazione!S999,'domanda settimanale A41002300'!CQ66,0)+IF('domanda settimanale A41002300'!CQ67&gt;simulazione!S999,'domanda settimanale A41002300'!CQ67,0)+IF('domanda settimanale A41002300'!CQ68&gt;simulazione!S999,'domanda settimanale A41002300'!CQ68,0)+IF('domanda settimanale A41002300'!CQ69&gt;simulazione!S999,'domanda settimanale A41002300'!CQ69,0))</f>
        <v>379</v>
      </c>
      <c r="I71" s="5">
        <f>_xlfn.CEILING.MATH('domanda settimanale A41002300'!CR64+IF('domanda settimanale A41002300'!CR65&gt;simulazione!S999,'domanda settimanale A41002300'!CR65,0)+IF('domanda settimanale A41002300'!CR66&gt;simulazione!S999,'domanda settimanale A41002300'!CR66,0)+IF('domanda settimanale A41002300'!CR67&gt;simulazione!S999,'domanda settimanale A41002300'!CR67,0)+IF('domanda settimanale A41002300'!CR68&gt;simulazione!S999,'domanda settimanale A41002300'!CR68,0)+IF('domanda settimanale A41002300'!CR69&gt;simulazione!S999,'domanda settimanale A41002300'!CR69,0))</f>
        <v>379</v>
      </c>
      <c r="J71" s="206">
        <f>_xlfn.CEILING.MATH('domanda settimanale A41002300'!CU64+IF('domanda settimanale A41002300'!CU65&gt;simulazione!S529,'domanda settimanale A41002300'!CU65,0)+IF('domanda settimanale A41002300'!CU66&gt;simulazione!S529,'domanda settimanale A41002300'!CU66,0)+IF('domanda settimanale A41002300'!CU67&gt;simulazione!S529,'domanda settimanale A41002300'!CU67,0)+IF('domanda settimanale A41002300'!CU68&gt;simulazione!S529,'domanda settimanale A41002300'!CU68,0))</f>
        <v>360</v>
      </c>
      <c r="K71" s="206">
        <f>_xlfn.CEILING.MATH('domanda settimanale A41002300'!CV64+IF('domanda settimanale A41002300'!CV65&gt;simulazione!R1466,'domanda settimanale A41002300'!CV65,0)+IF('domanda settimanale A41002300'!CV66&gt;simulazione!R1466,'domanda settimanale A41002300'!CV66,0)+IF('domanda settimanale A41002300'!CV67&gt;simulazione!R1466,'domanda settimanale A41002300'!CV67,0)+IF('domanda settimanale A41002300'!CV68&gt;simulazione!R1466,'domanda settimanale A41002300'!CV68,0))</f>
        <v>19</v>
      </c>
      <c r="L71" s="206">
        <f>('domanda settimanale A41002300'!DK64+IF('domanda settimanale A41002300'!DK65&gt;simulazione!T374,'domanda settimanale A41002300'!DK65,0)+IF('domanda settimanale A41002300'!DK66&gt;simulazione!T374,'domanda settimanale A41002300'!DK66,0)+IF('domanda settimanale A41002300'!DK67&gt;simulazione!T374,'domanda settimanale A41002300'!DK67,0)+IF('domanda settimanale A41002300'!DK68&gt;simulazione!T374,'domanda settimanale A41002300'!DK68,0)+IF('domanda settimanale A41002300'!DK69&gt;simulazione!T374,'domanda settimanale A41002300'!DK69,0)+IF('domanda settimanale A41002300'!DK70&gt;simulazione!T374,'domanda settimanale A41002300'!DK70,0)+IF('domanda settimanale A41002300'!DK71&gt;simulazione!T374,'domanda settimanale A41002300'!DK71,0)+IF('domanda settimanale A41002300'!DK72&gt;simulazione!T374,'domanda settimanale A41002300'!DK72,0)+IF('domanda settimanale A41002300'!DK73&gt;simulazione!T374,'domanda settimanale A41002300'!DK73,0)+IF('domanda settimanale A41002300'!DK74&gt;simulazione!T374,'domanda settimanale A41002300'!DK74,0)+IF('domanda settimanale A41002300'!DK75&gt;simulazione!T374,'domanda settimanale A41002300'!DK75,0)+IF('domanda settimanale A41002300'!DK76&gt;simulazione!T374,'domanda settimanale A41002300'!DK76,0)+IF('domanda settimanale A41002300'!DK77&gt;simulazione!T374,'domanda settimanale A41002300'!DK77,0)+IF('domanda settimanale A41002300'!DK78&gt;simulazione!T374,'domanda settimanale A41002300'!DK78,0)+IF('domanda settimanale A41002300'!DK79&gt;simulazione!T374,'domanda settimanale A41002300'!DK79,0)+IF('domanda settimanale A41002300'!DK80&gt;simulazione!T374,'domanda settimanale A41002300'!DK80,0)+IF('domanda settimanale A41002300'!DK81&gt;simulazione!T374,'domanda settimanale A41002300'!DK81,0)+IF('domanda settimanale A41002300'!DK82&gt;simulazione!T374,'domanda settimanale A41002300'!DK82,0)+IF('domanda settimanale A41002300'!DK83&gt;simulazione!T374,'domanda settimanale A41002300'!DK83,0)+IF('domanda settimanale A41002300'!DK84&gt;simulazione!T374,'domanda settimanale A41002300'!DK84,0)+IF('domanda settimanale A41002300'!DK85&gt;simulazione!T374,'domanda settimanale A41002300'!DK85,0)+IF('domanda settimanale A41002300'!DK86&gt;simulazione!T374,'domanda settimanale A41002300'!DK86,0)+IF('domanda settimanale A41002300'!DK87&gt;simulazione!T374,'domanda settimanale A41002300'!DK87,0)+IF('domanda settimanale A41002300'!DK88&gt;simulazione!T374,'domanda settimanale A41002300'!DK88,0)+IF('domanda settimanale A41002300'!DK89&gt;simulazione!T374,'domanda settimanale A41002300'!DK89,0)+IF('domanda settimanale A41002300'!DK90&gt;simulazione!T374,'domanda settimanale A41002300'!DK90,0)+IF('domanda settimanale A41002300'!DK91&gt;simulazione!T374,'domanda settimanale A41002300'!DK91,0)+IF('domanda settimanale A41002300'!DK92&gt;simulazione!T374,'domanda settimanale A41002300'!DK92,0)+IF('domanda settimanale A41002300'!DK93&gt;simulazione!T374,'domanda settimanale A41002300'!DK93,0)+IF('domanda settimanale A41002300'!DK94&gt;simulazione!T374,'domanda settimanale A41002300'!DK94,0)+IF('domanda settimanale A41002300'!DK95&gt;simulazione!T374,'domanda settimanale A41002300'!DK95,0)+IF('domanda settimanale A41002300'!DK96&gt;simulazione!T374,'domanda settimanale A41002300'!DK96,0)+IF('domanda settimanale A41002300'!DK97&gt;simulazione!T374,'domanda settimanale A41002300'!DK97,0)+IF('domanda settimanale A41002300'!DK98&gt;simulazione!T374,'domanda settimanale A41002300'!DK98,0)+IF('domanda settimanale A41002300'!DK99&gt;simulazione!T374,'domanda settimanale A41002300'!DK99,0)+IF('domanda settimanale A41002300'!DK100&gt;simulazione!T374,'domanda settimanale A41002300'!DK100,0)+IF('domanda settimanale A41002300'!DK101&gt;simulazione!T374,'domanda settimanale A41002300'!DK101,0)+IF('domanda settimanale A41002300'!DK102&gt;simulazione!T374,'domanda settimanale A41002300'!DK102,0)+IF('domanda settimanale A41002300'!DK103&gt;simulazione!T374,'domanda settimanale A41002300'!DK103,0)+IF('domanda settimanale A41002300'!DK104&gt;simulazione!T374,'domanda settimanale A41002300'!DK104,0)+IF('domanda settimanale A41002300'!DK105&gt;simulazione!T374,'domanda settimanale A41002300'!DK105,0)+IF('domanda settimanale A41002300'!DK106&gt;simulazione!T374,'domanda settimanale A41002300'!DK106,0)+IF('domanda settimanale A41002300'!DK107&gt;simulazione!T374,'domanda settimanale A41002300'!DK107,0)+IF('domanda settimanale A41002300'!DK108&gt;simulazione!T374,'domanda settimanale A41002300'!DK108,0)+IF('domanda settimanale A41002300'!DK109&gt;simulazione!T374,'domanda settimanale A41002300'!DK109,0)+IF('domanda settimanale A41002300'!DK110&gt;simulazione!T374,'domanda settimanale A41002300'!DK110,0)+IF('domanda settimanale A41002300'!DK111&gt;simulazione!T374,'domanda settimanale A41002300'!DK111,0)+IF('domanda settimanale A41002300'!DK112&gt;simulazione!T374,'domanda settimanale A41002300'!DK112,0)+IF('domanda settimanale A41002300'!DK113&gt;simulazione!T374,'domanda settimanale A41002300'!DK113,0)+IF('domanda settimanale A41002300'!DK114&gt;simulazione!T374,'domanda settimanale A41002300'!DK114,0)+IF('domanda settimanale A41002300'!DK115&gt;simulazione!T374,'domanda settimanale A41002300'!DK115,0)+IF('domanda settimanale A41002300'!DK116&gt;simulazione!T374,'domanda settimanale A41002300'!DK116,0)+IF('domanda settimanale A41002300'!DK117&gt;simulazione!T374,'domanda settimanale A41002300'!DK117,0)+IF('domanda settimanale A41002300'!DK118&gt;simulazione!T374,'domanda settimanale A41002300'!DK118,0)+IF('domanda settimanale A41002300'!DK119&gt;simulazione!T374,'domanda settimanale A41002300'!DK119,0)+IF('domanda settimanale A41002300'!DK120&gt;simulazione!T374,'domanda settimanale A41002300'!DK120,0)+IF('domanda settimanale A41002300'!DK121&gt;simulazione!T374,'domanda settimanale A41002300'!DK121,0)+IF('domanda settimanale A41002300'!DK122&gt;simulazione!T374,'domanda settimanale A41002300'!DK122,0)+IF('domanda settimanale A41002300'!DK123&gt;simulazione!T374,'domanda settimanale A41002300'!DK123,0)+IF('domanda settimanale A41002300'!DK124&gt;simulazione!T374,'domanda settimanale A41002300'!DK124,0))</f>
        <v>53851.44</v>
      </c>
      <c r="M71" s="206">
        <f>'domanda settimanale A41002300'!DH64+IF('domanda settimanale A41002300'!DH65&gt;simulazione!T1620,'domanda settimanale A41002300'!DH65,0)+IF('domanda settimanale A41002300'!DH66&gt;simulazione!T1620,'domanda settimanale A41002300'!DH66,0)+IF('domanda settimanale A41002300'!DH67&gt;simulazione!T1620,'domanda settimanale A41002300'!DH67,0)+IF('domanda settimanale A41002300'!DH68&gt;simulazione!T1620,'domanda settimanale A41002300'!DH68,0)+IF('domanda settimanale A41002300'!DH69&gt;simulazione!T1620,'domanda settimanale A41002300'!DH69,0)+IF('domanda settimanale A41002300'!DH70&gt;simulazione!T1620,'domanda settimanale A41002300'!DH70,0)+IF('domanda settimanale A41002300'!DH71&gt;simulazione!T1620,'domanda settimanale A41002300'!DH71,0)+IF('domanda settimanale A41002300'!DH72&gt;simulazione!T1620,'domanda settimanale A41002300'!DH72,0)+IF('domanda settimanale A41002300'!DH73&gt;simulazione!T1620,'domanda settimanale A41002300'!DH73,0)+IF('domanda settimanale A41002300'!DH74&gt;simulazione!T1620,'domanda settimanale A41002300'!DH74,0)+IF('domanda settimanale A41002300'!DH75&gt;simulazione!T1620,'domanda settimanale A41002300'!DH75,0)+IF('domanda settimanale A41002300'!DH76&gt;simulazione!T1620,'domanda settimanale A41002300'!DH76,0)+IF('domanda settimanale A41002300'!DH77&gt;simulazione!T1620,'domanda settimanale A41002300'!DH77,0)+IF('domanda settimanale A41002300'!DH78&gt;simulazione!T1620,'domanda settimanale A41002300'!DH78,0)+IF('domanda settimanale A41002300'!DH79&gt;simulazione!T1620,'domanda settimanale A41002300'!DH79,0)+IF('domanda settimanale A41002300'!DH80&gt;simulazione!T1620,'domanda settimanale A41002300'!DH80,0)+IF('domanda settimanale A41002300'!DH81&gt;simulazione!T1620,'domanda settimanale A41002300'!DH81,0)+IF('domanda settimanale A41002300'!DH82&gt;simulazione!T1620,'domanda settimanale A41002300'!DH82,0)+IF('domanda settimanale A41002300'!DH83&gt;simulazione!T1620,'domanda settimanale A41002300'!DH83,0)+IF('domanda settimanale A41002300'!DH84&gt;simulazione!T1620,'domanda settimanale A41002300'!DH84,0)+IF('domanda settimanale A41002300'!DH85&gt;simulazione!T1620,'domanda settimanale A41002300'!DH85,0)+IF('domanda settimanale A41002300'!DH86&gt;simulazione!T1620,'domanda settimanale A41002300'!DH86,0)+IF('domanda settimanale A41002300'!DH87&gt;simulazione!T1620,'domanda settimanale A41002300'!DH87,0)+IF('domanda settimanale A41002300'!DH88&gt;simulazione!T1620,'domanda settimanale A41002300'!DH88,0)+IF('domanda settimanale A41002300'!DH89&gt;simulazione!T1620,'domanda settimanale A41002300'!DH89,0)+IF('domanda settimanale A41002300'!DH90&gt;simulazione!T1620,'domanda settimanale A41002300'!DH90,0)+IF('domanda settimanale A41002300'!DH91&gt;simulazione!T1620,'domanda settimanale A41002300'!DH91,0)+IF('domanda settimanale A41002300'!DH92&gt;simulazione!T1620,'domanda settimanale A41002300'!DH92,0)+IF('domanda settimanale A41002300'!DH93&gt;simulazione!T1620,'domanda settimanale A41002300'!DH93,0)+IF('domanda settimanale A41002300'!DH94&gt;simulazione!T1620,'domanda settimanale A41002300'!DH94,0)+IF('domanda settimanale A41002300'!DH95&gt;simulazione!T1620,'domanda settimanale A41002300'!DH95,0)+IF('domanda settimanale A41002300'!DH96&gt;simulazione!T1620,'domanda settimanale A41002300'!DH96,0)+IF('domanda settimanale A41002300'!DH97&gt;simulazione!T1620,'domanda settimanale A41002300'!DH97,0)+IF('domanda settimanale A41002300'!DH98&gt;simulazione!T1620,'domanda settimanale A41002300'!DH98,0)+IF('domanda settimanale A41002300'!DH99&gt;simulazione!T1620,'domanda settimanale A41002300'!DH99,0)+IF('domanda settimanale A41002300'!DH100&gt;simulazione!T1620,'domanda settimanale A41002300'!DH100,0)+IF('domanda settimanale A41002300'!DH101&gt;simulazione!T1620,'domanda settimanale A41002300'!DH101,0)+IF('domanda settimanale A41002300'!DH102&gt;simulazione!T1620,'domanda settimanale A41002300'!DH102,0)+IF('domanda settimanale A41002300'!DH103&gt;simulazione!T1620,'domanda settimanale A41002300'!DH103,0)+IF('domanda settimanale A41002300'!DH104&gt;simulazione!T1620,'domanda settimanale A41002300'!DH104,0)+IF('domanda settimanale A41002300'!DH105&gt;simulazione!T1620,'domanda settimanale A41002300'!DH105,0)+IF('domanda settimanale A41002300'!DH106&gt;simulazione!T1620,'domanda settimanale A41002300'!DH106,0)+IF('domanda settimanale A41002300'!DH107&gt;simulazione!T1620,'domanda settimanale A41002300'!DH107,0)+IF('domanda settimanale A41002300'!DH108&gt;simulazione!T1620,'domanda settimanale A41002300'!DH108,0)+IF('domanda settimanale A41002300'!DH109&gt;simulazione!T1620,'domanda settimanale A41002300'!DH109,0)+IF('domanda settimanale A41002300'!DH110&gt;simulazione!T1620,'domanda settimanale A41002300'!DH110,0)+IF('domanda settimanale A41002300'!DH111&gt;simulazione!T1620,'domanda settimanale A41002300'!DH111,0)+IF('domanda settimanale A41002300'!DH112&gt;simulazione!T1620,'domanda settimanale A41002300'!DH112,0)+IF('domanda settimanale A41002300'!DH113&gt;simulazione!T1620,'domanda settimanale A41002300'!DH113,0)+IF('domanda settimanale A41002300'!DH114&gt;simulazione!T1620,'domanda settimanale A41002300'!DH114,0)+IF('domanda settimanale A41002300'!DH115&gt;simulazione!T1620,'domanda settimanale A41002300'!DH115,0)+IF('domanda settimanale A41002300'!DH116&gt;simulazione!T1620,'domanda settimanale A41002300'!DH116,0)+IF('domanda settimanale A41002300'!DH117&gt;simulazione!T1620,'domanda settimanale A41002300'!DH117,0)+IF('domanda settimanale A41002300'!DH118&gt;simulazione!T1620,'domanda settimanale A41002300'!DH118,0)+IF('domanda settimanale A41002300'!DH119&gt;simulazione!T1620,'domanda settimanale A41002300'!DH119,0)+IF('domanda settimanale A41002300'!DH120&gt;simulazione!T1620,'domanda settimanale A41002300'!DH120,0)+IF('domanda settimanale A41002300'!DH121&gt;simulazione!T1620,'domanda settimanale A41002300'!DH121,0)+IF('domanda settimanale A41002300'!DH122&gt;simulazione!T1620,'domanda settimanale A41002300'!DH122,0)+IF('domanda settimanale A41002300'!DH123&gt;simulazione!T1620,'domanda settimanale A41002300'!DH123,0)+IF('domanda settimanale A41002300'!DH124&gt;simulazione!T1620,'domanda settimanale A41002300'!DH124,0)</f>
        <v>21995.52</v>
      </c>
      <c r="N71" s="129">
        <f>'domanda settimanale A41002300'!DR64+IF('domanda settimanale A41002300'!DR65&gt;simulazione!T1310,'domanda settimanale A41002300'!DR65,0)+IF('domanda settimanale A41002300'!DR66&gt;simulazione!T1310,'domanda settimanale A41002300'!DR66,0)+IF('domanda settimanale A41002300'!DR67&gt;simulazione!T1310,'domanda settimanale A41002300'!DR67,0)+IF('domanda settimanale A41002300'!DR68&gt;simulazione!T1310,'domanda settimanale A41002300'!DR68,0)+IF('domanda settimanale A41002300'!DR69&gt;simulazione!T1310,'domanda settimanale A41002300'!DR69,0)+IF('domanda settimanale A41002300'!DR70&gt;simulazione!T1310,'domanda settimanale A41002300'!DR70,0)+IF('domanda settimanale A41002300'!DR71&gt;simulazione!T1310,'domanda settimanale A41002300'!DR71,0)+IF('domanda settimanale A41002300'!DR72&gt;simulazione!T1310,'domanda settimanale A41002300'!DR72,0)+IF('domanda settimanale A41002300'!DR73&gt;simulazione!T1310,'domanda settimanale A41002300'!DR73,0)+IF('domanda settimanale A41002300'!DR74&gt;simulazione!T1310,'domanda settimanale A41002300'!DR74,0)+IF('domanda settimanale A41002300'!DR75&gt;simulazione!T1310,'domanda settimanale A41002300'!DR75,0)+IF('domanda settimanale A41002300'!DR76&gt;simulazione!T1310,'domanda settimanale A41002300'!DR76,0)+IF('domanda settimanale A41002300'!DR77&gt;simulazione!T1310,'domanda settimanale A41002300'!DR77,0)+IF('domanda settimanale A41002300'!DR78&gt;simulazione!T1310,'domanda settimanale A41002300'!DR78,0)+IF('domanda settimanale A41002300'!DR79&gt;simulazione!T1310,'domanda settimanale A41002300'!DR79,0)+IF('domanda settimanale A41002300'!DR80&gt;simulazione!T1310,'domanda settimanale A41002300'!DR80,0)+IF('domanda settimanale A41002300'!DR81&gt;simulazione!T1310,'domanda settimanale A41002300'!DR81,0)+IF('domanda settimanale A41002300'!DR82&gt;simulazione!T1310,'domanda settimanale A41002300'!DR82,0)+IF('domanda settimanale A41002300'!DR83&gt;simulazione!T1310,'domanda settimanale A41002300'!DR83,0)+IF('domanda settimanale A41002300'!DR84&gt;simulazione!T1310,'domanda settimanale A41002300'!DR84,0)+IF('domanda settimanale A41002300'!DR85&gt;simulazione!T1310,'domanda settimanale A41002300'!DR85,0)+IF('domanda settimanale A41002300'!DR86&gt;simulazione!T1310,'domanda settimanale A41002300'!DR86,0)+IF('domanda settimanale A41002300'!DR87&gt;simulazione!T1310,'domanda settimanale A41002300'!DR87,0)+IF('domanda settimanale A41002300'!DR88&gt;simulazione!T1310,'domanda settimanale A41002300'!DR88,0)+IF('domanda settimanale A41002300'!DR89&gt;simulazione!T1310,'domanda settimanale A41002300'!DR89,0)+IF('domanda settimanale A41002300'!DR90&gt;simulazione!T1310,'domanda settimanale A41002300'!DR90,0)+IF('domanda settimanale A41002300'!DR91&gt;simulazione!T1310,'domanda settimanale A41002300'!DR91,0)+IF('domanda settimanale A41002300'!DR92&gt;simulazione!T1310,'domanda settimanale A41002300'!DR92,0)+IF('domanda settimanale A41002300'!DR93&gt;simulazione!T1310,'domanda settimanale A41002300'!DR93,0)+IF('domanda settimanale A41002300'!DR94&gt;simulazione!T1310,'domanda settimanale A41002300'!DR94,0)+IF('domanda settimanale A41002300'!DR95&gt;simulazione!T1310,'domanda settimanale A41002300'!DR95,0)+IF('domanda settimanale A41002300'!DR96&gt;simulazione!T1310,'domanda settimanale A41002300'!DR96,0)+IF('domanda settimanale A41002300'!DR97&gt;simulazione!T1310,'domanda settimanale A41002300'!DR97,0)+IF('domanda settimanale A41002300'!DR98&gt;simulazione!T1310,'domanda settimanale A41002300'!DR98,0)+IF('domanda settimanale A41002300'!DR99&gt;simulazione!T1310,'domanda settimanale A41002300'!DR99,0)</f>
        <v>1672.3919999999998</v>
      </c>
    </row>
    <row r="72" spans="3:14">
      <c r="C72" s="3" t="s">
        <v>223</v>
      </c>
      <c r="D72" s="173">
        <f>_xlfn.CEILING.MATH('domanda settimanale A41002300'!DB65+IF('domanda settimanale A41002300'!DB66&gt;simulazione!S64,'domanda settimanale A41002300'!DB66,0)+IF('domanda settimanale A41002300'!DB67&gt;simulazione!S64,'domanda settimanale A41002300'!DB67,0)+IF('domanda settimanale A41002300'!DB68&gt;simulazione!S64,'domanda settimanale A41002300'!DB68,0)+IF('domanda settimanale A41002300'!DB69&gt;simulazione!S64,'domanda settimanale A41002300'!DB69,0)+IF('domanda settimanale A41002300'!DB70&gt;simulazione!S64,'domanda settimanale A41002300'!DB70,0)+IF('domanda settimanale A41002300'!DB71&gt;simulazione!S64,'domanda settimanale A41002300'!DB71,0))</f>
        <v>379</v>
      </c>
      <c r="E72" s="173">
        <f>_xlfn.CEILING.MATH('domanda settimanale A41002300'!DC65+IF('domanda settimanale A41002300'!DC66&gt;simulazione!S220,'domanda settimanale A41002300'!DC66,0)+IF('domanda settimanale A41002300'!DC67&gt;simulazione!S220,'domanda settimanale A41002300'!DC67,0)+IF('domanda settimanale A41002300'!DC68&gt;simulazione!S220,'domanda settimanale A41002300'!DC68,0)+IF('domanda settimanale A41002300'!DC69&gt;simulazione!S220,'domanda settimanale A41002300'!DC69,0)+IF('domanda settimanale A41002300'!DC70&gt;simulazione!S220,'domanda settimanale A41002300'!DC70,0))</f>
        <v>379</v>
      </c>
      <c r="F72" s="5">
        <v>2852</v>
      </c>
      <c r="G72" s="5">
        <f>_xlfn.CEILING.MATH('domanda settimanale A41002300'!CJ65+IF('domanda settimanale A41002300'!CJ66&gt;simulazione!S688,'domanda settimanale A41002300'!CJ66,0)+IF('domanda settimanale A41002300'!CJ67&gt;simulazione!S688,'domanda settimanale A41002300'!CJ67,0)+IF('domanda settimanale A41002300'!CJ68&gt;simulazione!S688,'domanda settimanale A41002300'!CJ68,0)+IF('domanda settimanale A41002300'!CJ69&gt;simulazione!S688,'domanda settimanale A41002300'!CJ69,0)+IF('domanda settimanale A41002300'!CJ70&gt;simulazione!S688,'domanda settimanale A41002300'!CJ70,0))</f>
        <v>379</v>
      </c>
      <c r="H72" s="5">
        <f>_xlfn.CEILING.MATH('domanda settimanale A41002300'!CQ65+IF('domanda settimanale A41002300'!CQ66&gt;simulazione!S1000,'domanda settimanale A41002300'!CQ66,0)+IF('domanda settimanale A41002300'!CQ67&gt;simulazione!S1000,'domanda settimanale A41002300'!CQ67,0)+IF('domanda settimanale A41002300'!CQ68&gt;simulazione!S1000,'domanda settimanale A41002300'!CQ68,0)+IF('domanda settimanale A41002300'!CQ69&gt;simulazione!S1000,'domanda settimanale A41002300'!CQ69,0)+IF('domanda settimanale A41002300'!CQ70&gt;simulazione!S1000,'domanda settimanale A41002300'!CQ70,0))</f>
        <v>379</v>
      </c>
      <c r="I72" s="5">
        <f>_xlfn.CEILING.MATH('domanda settimanale A41002300'!CR65+IF('domanda settimanale A41002300'!CR66&gt;simulazione!S1000,'domanda settimanale A41002300'!CR66,0)+IF('domanda settimanale A41002300'!CR67&gt;simulazione!S1000,'domanda settimanale A41002300'!CR67,0)+IF('domanda settimanale A41002300'!CR68&gt;simulazione!S1000,'domanda settimanale A41002300'!CR68,0)+IF('domanda settimanale A41002300'!CR69&gt;simulazione!S1000,'domanda settimanale A41002300'!CR69,0)+IF('domanda settimanale A41002300'!CR70&gt;simulazione!S1000,'domanda settimanale A41002300'!CR70,0))</f>
        <v>379</v>
      </c>
      <c r="J72" s="206">
        <f>_xlfn.CEILING.MATH('domanda settimanale A41002300'!CU65+IF('domanda settimanale A41002300'!CU66&gt;simulazione!S530,'domanda settimanale A41002300'!CU66,0)+IF('domanda settimanale A41002300'!CU67&gt;simulazione!S530,'domanda settimanale A41002300'!CU67,0)+IF('domanda settimanale A41002300'!CU68&gt;simulazione!S530,'domanda settimanale A41002300'!CU68,0)+IF('domanda settimanale A41002300'!CU69&gt;simulazione!S530,'domanda settimanale A41002300'!CU69,0))</f>
        <v>360</v>
      </c>
      <c r="K72" s="206">
        <f>_xlfn.CEILING.MATH('domanda settimanale A41002300'!CV65+IF('domanda settimanale A41002300'!CV66&gt;simulazione!R1467,'domanda settimanale A41002300'!CV66,0)+IF('domanda settimanale A41002300'!CV67&gt;simulazione!R1467,'domanda settimanale A41002300'!CV67,0)+IF('domanda settimanale A41002300'!CV68&gt;simulazione!R1467,'domanda settimanale A41002300'!CV68,0)+IF('domanda settimanale A41002300'!CV69&gt;simulazione!R1467,'domanda settimanale A41002300'!CV69,0))</f>
        <v>19</v>
      </c>
      <c r="L72" s="206">
        <f>('domanda settimanale A41002300'!DK65+IF('domanda settimanale A41002300'!DK66&gt;simulazione!T375,'domanda settimanale A41002300'!DK66,0)+IF('domanda settimanale A41002300'!DK67&gt;simulazione!T375,'domanda settimanale A41002300'!DK67,0)+IF('domanda settimanale A41002300'!DK68&gt;simulazione!T375,'domanda settimanale A41002300'!DK68,0)+IF('domanda settimanale A41002300'!DK69&gt;simulazione!T375,'domanda settimanale A41002300'!DK69,0)+IF('domanda settimanale A41002300'!DK70&gt;simulazione!T375,'domanda settimanale A41002300'!DK70,0)+IF('domanda settimanale A41002300'!DK71&gt;simulazione!T375,'domanda settimanale A41002300'!DK71,0)+IF('domanda settimanale A41002300'!DK72&gt;simulazione!T375,'domanda settimanale A41002300'!DK72,0)+IF('domanda settimanale A41002300'!DK73&gt;simulazione!T375,'domanda settimanale A41002300'!DK73,0)+IF('domanda settimanale A41002300'!DK74&gt;simulazione!T375,'domanda settimanale A41002300'!DK74,0)+IF('domanda settimanale A41002300'!DK75&gt;simulazione!T375,'domanda settimanale A41002300'!DK75,0)+IF('domanda settimanale A41002300'!DK76&gt;simulazione!T375,'domanda settimanale A41002300'!DK76,0)+IF('domanda settimanale A41002300'!DK77&gt;simulazione!T375,'domanda settimanale A41002300'!DK77,0)+IF('domanda settimanale A41002300'!DK78&gt;simulazione!T375,'domanda settimanale A41002300'!DK78,0)+IF('domanda settimanale A41002300'!DK79&gt;simulazione!T375,'domanda settimanale A41002300'!DK79,0)+IF('domanda settimanale A41002300'!DK80&gt;simulazione!T375,'domanda settimanale A41002300'!DK80,0)+IF('domanda settimanale A41002300'!DK81&gt;simulazione!T375,'domanda settimanale A41002300'!DK81,0)+IF('domanda settimanale A41002300'!DK82&gt;simulazione!T375,'domanda settimanale A41002300'!DK82,0)+IF('domanda settimanale A41002300'!DK83&gt;simulazione!T375,'domanda settimanale A41002300'!DK83,0)+IF('domanda settimanale A41002300'!DK84&gt;simulazione!T375,'domanda settimanale A41002300'!DK84,0)+IF('domanda settimanale A41002300'!DK85&gt;simulazione!T375,'domanda settimanale A41002300'!DK85,0)+IF('domanda settimanale A41002300'!DK86&gt;simulazione!T375,'domanda settimanale A41002300'!DK86,0)+IF('domanda settimanale A41002300'!DK87&gt;simulazione!T375,'domanda settimanale A41002300'!DK87,0)+IF('domanda settimanale A41002300'!DK88&gt;simulazione!T375,'domanda settimanale A41002300'!DK88,0)+IF('domanda settimanale A41002300'!DK89&gt;simulazione!T375,'domanda settimanale A41002300'!DK89,0)+IF('domanda settimanale A41002300'!DK90&gt;simulazione!T375,'domanda settimanale A41002300'!DK90,0)+IF('domanda settimanale A41002300'!DK91&gt;simulazione!T375,'domanda settimanale A41002300'!DK91,0)+IF('domanda settimanale A41002300'!DK92&gt;simulazione!T375,'domanda settimanale A41002300'!DK92,0)+IF('domanda settimanale A41002300'!DK93&gt;simulazione!T375,'domanda settimanale A41002300'!DK93,0)+IF('domanda settimanale A41002300'!DK94&gt;simulazione!T375,'domanda settimanale A41002300'!DK94,0)+IF('domanda settimanale A41002300'!DK95&gt;simulazione!T375,'domanda settimanale A41002300'!DK95,0)+IF('domanda settimanale A41002300'!DK96&gt;simulazione!T375,'domanda settimanale A41002300'!DK96,0)+IF('domanda settimanale A41002300'!DK97&gt;simulazione!T375,'domanda settimanale A41002300'!DK97,0)+IF('domanda settimanale A41002300'!DK98&gt;simulazione!T375,'domanda settimanale A41002300'!DK98,0)+IF('domanda settimanale A41002300'!DK99&gt;simulazione!T375,'domanda settimanale A41002300'!DK99,0)+IF('domanda settimanale A41002300'!DK100&gt;simulazione!T375,'domanda settimanale A41002300'!DK100,0)+IF('domanda settimanale A41002300'!DK101&gt;simulazione!T375,'domanda settimanale A41002300'!DK101,0)+IF('domanda settimanale A41002300'!DK102&gt;simulazione!T375,'domanda settimanale A41002300'!DK102,0)+IF('domanda settimanale A41002300'!DK103&gt;simulazione!T375,'domanda settimanale A41002300'!DK103,0)+IF('domanda settimanale A41002300'!DK104&gt;simulazione!T375,'domanda settimanale A41002300'!DK104,0)+IF('domanda settimanale A41002300'!DK105&gt;simulazione!T375,'domanda settimanale A41002300'!DK105,0)+IF('domanda settimanale A41002300'!DK106&gt;simulazione!T375,'domanda settimanale A41002300'!DK106,0)+IF('domanda settimanale A41002300'!DK107&gt;simulazione!T375,'domanda settimanale A41002300'!DK107,0)+IF('domanda settimanale A41002300'!DK108&gt;simulazione!T375,'domanda settimanale A41002300'!DK108,0)+IF('domanda settimanale A41002300'!DK109&gt;simulazione!T375,'domanda settimanale A41002300'!DK109,0)+IF('domanda settimanale A41002300'!DK110&gt;simulazione!T375,'domanda settimanale A41002300'!DK110,0)+IF('domanda settimanale A41002300'!DK111&gt;simulazione!T375,'domanda settimanale A41002300'!DK111,0)+IF('domanda settimanale A41002300'!DK112&gt;simulazione!T375,'domanda settimanale A41002300'!DK112,0)+IF('domanda settimanale A41002300'!DK113&gt;simulazione!T375,'domanda settimanale A41002300'!DK113,0)+IF('domanda settimanale A41002300'!DK114&gt;simulazione!T375,'domanda settimanale A41002300'!DK114,0)+IF('domanda settimanale A41002300'!DK115&gt;simulazione!T375,'domanda settimanale A41002300'!DK115,0)+IF('domanda settimanale A41002300'!DK116&gt;simulazione!T375,'domanda settimanale A41002300'!DK116,0)+IF('domanda settimanale A41002300'!DK117&gt;simulazione!T375,'domanda settimanale A41002300'!DK117,0)+IF('domanda settimanale A41002300'!DK118&gt;simulazione!T375,'domanda settimanale A41002300'!DK118,0)+IF('domanda settimanale A41002300'!DK119&gt;simulazione!T375,'domanda settimanale A41002300'!DK119,0)+IF('domanda settimanale A41002300'!DK120&gt;simulazione!T375,'domanda settimanale A41002300'!DK120,0)+IF('domanda settimanale A41002300'!DK121&gt;simulazione!T375,'domanda settimanale A41002300'!DK121,0)+IF('domanda settimanale A41002300'!DK122&gt;simulazione!T375,'domanda settimanale A41002300'!DK122,0)+IF('domanda settimanale A41002300'!DK123&gt;simulazione!T375,'domanda settimanale A41002300'!DK123,0)+IF('domanda settimanale A41002300'!DK124&gt;simulazione!T375,'domanda settimanale A41002300'!DK124,0)+IF('domanda settimanale A41002300'!DK125&gt;simulazione!T375,'domanda settimanale A41002300'!DK125,0))</f>
        <v>53851.44</v>
      </c>
      <c r="M72" s="206">
        <f>'domanda settimanale A41002300'!DH65+IF('domanda settimanale A41002300'!DH66&gt;simulazione!T1621,'domanda settimanale A41002300'!DH66,0)+IF('domanda settimanale A41002300'!DH67&gt;simulazione!T1621,'domanda settimanale A41002300'!DH67,0)+IF('domanda settimanale A41002300'!DH68&gt;simulazione!T1621,'domanda settimanale A41002300'!DH68,0)+IF('domanda settimanale A41002300'!DH69&gt;simulazione!T1621,'domanda settimanale A41002300'!DH69,0)+IF('domanda settimanale A41002300'!DH70&gt;simulazione!T1621,'domanda settimanale A41002300'!DH70,0)+IF('domanda settimanale A41002300'!DH71&gt;simulazione!T1621,'domanda settimanale A41002300'!DH71,0)+IF('domanda settimanale A41002300'!DH72&gt;simulazione!T1621,'domanda settimanale A41002300'!DH72,0)+IF('domanda settimanale A41002300'!DH73&gt;simulazione!T1621,'domanda settimanale A41002300'!DH73,0)+IF('domanda settimanale A41002300'!DH74&gt;simulazione!T1621,'domanda settimanale A41002300'!DH74,0)+IF('domanda settimanale A41002300'!DH75&gt;simulazione!T1621,'domanda settimanale A41002300'!DH75,0)+IF('domanda settimanale A41002300'!DH76&gt;simulazione!T1621,'domanda settimanale A41002300'!DH76,0)+IF('domanda settimanale A41002300'!DH77&gt;simulazione!T1621,'domanda settimanale A41002300'!DH77,0)+IF('domanda settimanale A41002300'!DH78&gt;simulazione!T1621,'domanda settimanale A41002300'!DH78,0)+IF('domanda settimanale A41002300'!DH79&gt;simulazione!T1621,'domanda settimanale A41002300'!DH79,0)+IF('domanda settimanale A41002300'!DH80&gt;simulazione!T1621,'domanda settimanale A41002300'!DH80,0)+IF('domanda settimanale A41002300'!DH81&gt;simulazione!T1621,'domanda settimanale A41002300'!DH81,0)+IF('domanda settimanale A41002300'!DH82&gt;simulazione!T1621,'domanda settimanale A41002300'!DH82,0)+IF('domanda settimanale A41002300'!DH83&gt;simulazione!T1621,'domanda settimanale A41002300'!DH83,0)+IF('domanda settimanale A41002300'!DH84&gt;simulazione!T1621,'domanda settimanale A41002300'!DH84,0)+IF('domanda settimanale A41002300'!DH85&gt;simulazione!T1621,'domanda settimanale A41002300'!DH85,0)+IF('domanda settimanale A41002300'!DH86&gt;simulazione!T1621,'domanda settimanale A41002300'!DH86,0)+IF('domanda settimanale A41002300'!DH87&gt;simulazione!T1621,'domanda settimanale A41002300'!DH87,0)+IF('domanda settimanale A41002300'!DH88&gt;simulazione!T1621,'domanda settimanale A41002300'!DH88,0)+IF('domanda settimanale A41002300'!DH89&gt;simulazione!T1621,'domanda settimanale A41002300'!DH89,0)+IF('domanda settimanale A41002300'!DH90&gt;simulazione!T1621,'domanda settimanale A41002300'!DH90,0)+IF('domanda settimanale A41002300'!DH91&gt;simulazione!T1621,'domanda settimanale A41002300'!DH91,0)+IF('domanda settimanale A41002300'!DH92&gt;simulazione!T1621,'domanda settimanale A41002300'!DH92,0)+IF('domanda settimanale A41002300'!DH93&gt;simulazione!T1621,'domanda settimanale A41002300'!DH93,0)+IF('domanda settimanale A41002300'!DH94&gt;simulazione!T1621,'domanda settimanale A41002300'!DH94,0)+IF('domanda settimanale A41002300'!DH95&gt;simulazione!T1621,'domanda settimanale A41002300'!DH95,0)+IF('domanda settimanale A41002300'!DH96&gt;simulazione!T1621,'domanda settimanale A41002300'!DH96,0)+IF('domanda settimanale A41002300'!DH97&gt;simulazione!T1621,'domanda settimanale A41002300'!DH97,0)+IF('domanda settimanale A41002300'!DH98&gt;simulazione!T1621,'domanda settimanale A41002300'!DH98,0)+IF('domanda settimanale A41002300'!DH99&gt;simulazione!T1621,'domanda settimanale A41002300'!DH99,0)+IF('domanda settimanale A41002300'!DH100&gt;simulazione!T1621,'domanda settimanale A41002300'!DH100,0)+IF('domanda settimanale A41002300'!DH101&gt;simulazione!T1621,'domanda settimanale A41002300'!DH101,0)+IF('domanda settimanale A41002300'!DH102&gt;simulazione!T1621,'domanda settimanale A41002300'!DH102,0)+IF('domanda settimanale A41002300'!DH103&gt;simulazione!T1621,'domanda settimanale A41002300'!DH103,0)+IF('domanda settimanale A41002300'!DH104&gt;simulazione!T1621,'domanda settimanale A41002300'!DH104,0)+IF('domanda settimanale A41002300'!DH105&gt;simulazione!T1621,'domanda settimanale A41002300'!DH105,0)+IF('domanda settimanale A41002300'!DH106&gt;simulazione!T1621,'domanda settimanale A41002300'!DH106,0)+IF('domanda settimanale A41002300'!DH107&gt;simulazione!T1621,'domanda settimanale A41002300'!DH107,0)+IF('domanda settimanale A41002300'!DH108&gt;simulazione!T1621,'domanda settimanale A41002300'!DH108,0)+IF('domanda settimanale A41002300'!DH109&gt;simulazione!T1621,'domanda settimanale A41002300'!DH109,0)+IF('domanda settimanale A41002300'!DH110&gt;simulazione!T1621,'domanda settimanale A41002300'!DH110,0)+IF('domanda settimanale A41002300'!DH111&gt;simulazione!T1621,'domanda settimanale A41002300'!DH111,0)+IF('domanda settimanale A41002300'!DH112&gt;simulazione!T1621,'domanda settimanale A41002300'!DH112,0)+IF('domanda settimanale A41002300'!DH113&gt;simulazione!T1621,'domanda settimanale A41002300'!DH113,0)+IF('domanda settimanale A41002300'!DH114&gt;simulazione!T1621,'domanda settimanale A41002300'!DH114,0)+IF('domanda settimanale A41002300'!DH115&gt;simulazione!T1621,'domanda settimanale A41002300'!DH115,0)+IF('domanda settimanale A41002300'!DH116&gt;simulazione!T1621,'domanda settimanale A41002300'!DH116,0)+IF('domanda settimanale A41002300'!DH117&gt;simulazione!T1621,'domanda settimanale A41002300'!DH117,0)+IF('domanda settimanale A41002300'!DH118&gt;simulazione!T1621,'domanda settimanale A41002300'!DH118,0)+IF('domanda settimanale A41002300'!DH119&gt;simulazione!T1621,'domanda settimanale A41002300'!DH119,0)+IF('domanda settimanale A41002300'!DH120&gt;simulazione!T1621,'domanda settimanale A41002300'!DH120,0)+IF('domanda settimanale A41002300'!DH121&gt;simulazione!T1621,'domanda settimanale A41002300'!DH121,0)+IF('domanda settimanale A41002300'!DH122&gt;simulazione!T1621,'domanda settimanale A41002300'!DH122,0)+IF('domanda settimanale A41002300'!DH123&gt;simulazione!T1621,'domanda settimanale A41002300'!DH123,0)+IF('domanda settimanale A41002300'!DH124&gt;simulazione!T1621,'domanda settimanale A41002300'!DH124,0)+IF('domanda settimanale A41002300'!DH125&gt;simulazione!T1621,'domanda settimanale A41002300'!DH125,0)</f>
        <v>21995.52</v>
      </c>
      <c r="N72" s="129">
        <f>'domanda settimanale A41002300'!DR65+IF('domanda settimanale A41002300'!DR66&gt;simulazione!T1311,'domanda settimanale A41002300'!DR66,0)+IF('domanda settimanale A41002300'!DR67&gt;simulazione!T1311,'domanda settimanale A41002300'!DR67,0)+IF('domanda settimanale A41002300'!DR68&gt;simulazione!T1311,'domanda settimanale A41002300'!DR68,0)+IF('domanda settimanale A41002300'!DR69&gt;simulazione!T1311,'domanda settimanale A41002300'!DR69,0)+IF('domanda settimanale A41002300'!DR70&gt;simulazione!T1311,'domanda settimanale A41002300'!DR70,0)+IF('domanda settimanale A41002300'!DR71&gt;simulazione!T1311,'domanda settimanale A41002300'!DR71,0)+IF('domanda settimanale A41002300'!DR72&gt;simulazione!T1311,'domanda settimanale A41002300'!DR72,0)+IF('domanda settimanale A41002300'!DR73&gt;simulazione!T1311,'domanda settimanale A41002300'!DR73,0)+IF('domanda settimanale A41002300'!DR74&gt;simulazione!T1311,'domanda settimanale A41002300'!DR74,0)+IF('domanda settimanale A41002300'!DR75&gt;simulazione!T1311,'domanda settimanale A41002300'!DR75,0)+IF('domanda settimanale A41002300'!DR76&gt;simulazione!T1311,'domanda settimanale A41002300'!DR76,0)+IF('domanda settimanale A41002300'!DR77&gt;simulazione!T1311,'domanda settimanale A41002300'!DR77,0)+IF('domanda settimanale A41002300'!DR78&gt;simulazione!T1311,'domanda settimanale A41002300'!DR78,0)+IF('domanda settimanale A41002300'!DR79&gt;simulazione!T1311,'domanda settimanale A41002300'!DR79,0)+IF('domanda settimanale A41002300'!DR80&gt;simulazione!T1311,'domanda settimanale A41002300'!DR80,0)+IF('domanda settimanale A41002300'!DR81&gt;simulazione!T1311,'domanda settimanale A41002300'!DR81,0)+IF('domanda settimanale A41002300'!DR82&gt;simulazione!T1311,'domanda settimanale A41002300'!DR82,0)+IF('domanda settimanale A41002300'!DR83&gt;simulazione!T1311,'domanda settimanale A41002300'!DR83,0)+IF('domanda settimanale A41002300'!DR84&gt;simulazione!T1311,'domanda settimanale A41002300'!DR84,0)+IF('domanda settimanale A41002300'!DR85&gt;simulazione!T1311,'domanda settimanale A41002300'!DR85,0)+IF('domanda settimanale A41002300'!DR86&gt;simulazione!T1311,'domanda settimanale A41002300'!DR86,0)+IF('domanda settimanale A41002300'!DR87&gt;simulazione!T1311,'domanda settimanale A41002300'!DR87,0)+IF('domanda settimanale A41002300'!DR88&gt;simulazione!T1311,'domanda settimanale A41002300'!DR88,0)+IF('domanda settimanale A41002300'!DR89&gt;simulazione!T1311,'domanda settimanale A41002300'!DR89,0)+IF('domanda settimanale A41002300'!DR90&gt;simulazione!T1311,'domanda settimanale A41002300'!DR90,0)+IF('domanda settimanale A41002300'!DR91&gt;simulazione!T1311,'domanda settimanale A41002300'!DR91,0)+IF('domanda settimanale A41002300'!DR92&gt;simulazione!T1311,'domanda settimanale A41002300'!DR92,0)+IF('domanda settimanale A41002300'!DR93&gt;simulazione!T1311,'domanda settimanale A41002300'!DR93,0)+IF('domanda settimanale A41002300'!DR94&gt;simulazione!T1311,'domanda settimanale A41002300'!DR94,0)+IF('domanda settimanale A41002300'!DR95&gt;simulazione!T1311,'domanda settimanale A41002300'!DR95,0)+IF('domanda settimanale A41002300'!DR96&gt;simulazione!T1311,'domanda settimanale A41002300'!DR96,0)+IF('domanda settimanale A41002300'!DR97&gt;simulazione!T1311,'domanda settimanale A41002300'!DR97,0)+IF('domanda settimanale A41002300'!DR98&gt;simulazione!T1311,'domanda settimanale A41002300'!DR98,0)+IF('domanda settimanale A41002300'!DR99&gt;simulazione!T1311,'domanda settimanale A41002300'!DR99,0)+IF('domanda settimanale A41002300'!DR100&gt;simulazione!T1311,'domanda settimanale A41002300'!DR100,0)</f>
        <v>1672.3919999999998</v>
      </c>
    </row>
    <row r="73" spans="3:14">
      <c r="C73" s="3" t="s">
        <v>142</v>
      </c>
      <c r="D73" s="173">
        <f>_xlfn.CEILING.MATH('domanda settimanale A41002300'!DB66+IF('domanda settimanale A41002300'!DB67&gt;simulazione!S65,'domanda settimanale A41002300'!DB67,0)+IF('domanda settimanale A41002300'!DB68&gt;simulazione!S65,'domanda settimanale A41002300'!DB68,0)+IF('domanda settimanale A41002300'!DB69&gt;simulazione!S65,'domanda settimanale A41002300'!DB69,0)+IF('domanda settimanale A41002300'!DB70&gt;simulazione!S65,'domanda settimanale A41002300'!DB70,0)+IF('domanda settimanale A41002300'!DB71&gt;simulazione!S65,'domanda settimanale A41002300'!DB71,0)+IF('domanda settimanale A41002300'!DB72&gt;simulazione!S65,'domanda settimanale A41002300'!DB72,0))</f>
        <v>379</v>
      </c>
      <c r="E73" s="173">
        <f>_xlfn.CEILING.MATH('domanda settimanale A41002300'!DC66+IF('domanda settimanale A41002300'!DC67&gt;simulazione!S221,'domanda settimanale A41002300'!DC67,0)+IF('domanda settimanale A41002300'!DC68&gt;simulazione!S221,'domanda settimanale A41002300'!DC68,0)+IF('domanda settimanale A41002300'!DC69&gt;simulazione!S221,'domanda settimanale A41002300'!DC69,0)+IF('domanda settimanale A41002300'!DC70&gt;simulazione!S221,'domanda settimanale A41002300'!DC70,0)+IF('domanda settimanale A41002300'!DC71&gt;simulazione!S221,'domanda settimanale A41002300'!DC71,0))</f>
        <v>379</v>
      </c>
      <c r="F73" s="5">
        <v>2852</v>
      </c>
      <c r="G73" s="5">
        <f>_xlfn.CEILING.MATH('domanda settimanale A41002300'!CJ66+IF('domanda settimanale A41002300'!CJ67&gt;simulazione!S689,'domanda settimanale A41002300'!CJ67,0)+IF('domanda settimanale A41002300'!CJ68&gt;simulazione!S689,'domanda settimanale A41002300'!CJ68,0)+IF('domanda settimanale A41002300'!CJ69&gt;simulazione!S689,'domanda settimanale A41002300'!CJ69,0)+IF('domanda settimanale A41002300'!CJ70&gt;simulazione!S689,'domanda settimanale A41002300'!CJ70,0)+IF('domanda settimanale A41002300'!CJ71&gt;simulazione!S689,'domanda settimanale A41002300'!CJ71,0))</f>
        <v>379</v>
      </c>
      <c r="H73" s="5">
        <f>_xlfn.CEILING.MATH('domanda settimanale A41002300'!CQ66+IF('domanda settimanale A41002300'!CQ67&gt;simulazione!S1001,'domanda settimanale A41002300'!CQ67,0)+IF('domanda settimanale A41002300'!CQ68&gt;simulazione!S1001,'domanda settimanale A41002300'!CQ68,0)+IF('domanda settimanale A41002300'!CQ69&gt;simulazione!S1001,'domanda settimanale A41002300'!CQ69,0)+IF('domanda settimanale A41002300'!CQ70&gt;simulazione!S1001,'domanda settimanale A41002300'!CQ70,0)+IF('domanda settimanale A41002300'!CQ71&gt;simulazione!S1001,'domanda settimanale A41002300'!CQ71,0))</f>
        <v>379</v>
      </c>
      <c r="I73" s="5">
        <f>_xlfn.CEILING.MATH('domanda settimanale A41002300'!CR66+IF('domanda settimanale A41002300'!CR67&gt;simulazione!S1001,'domanda settimanale A41002300'!CR67,0)+IF('domanda settimanale A41002300'!CR68&gt;simulazione!S1001,'domanda settimanale A41002300'!CR68,0)+IF('domanda settimanale A41002300'!CR69&gt;simulazione!S1001,'domanda settimanale A41002300'!CR69,0)+IF('domanda settimanale A41002300'!CR70&gt;simulazione!S1001,'domanda settimanale A41002300'!CR70,0)+IF('domanda settimanale A41002300'!CR71&gt;simulazione!S1001,'domanda settimanale A41002300'!CR71,0))</f>
        <v>379</v>
      </c>
      <c r="J73" s="206">
        <f>_xlfn.CEILING.MATH('domanda settimanale A41002300'!CU66+IF('domanda settimanale A41002300'!CU67&gt;simulazione!S531,'domanda settimanale A41002300'!CU67,0)+IF('domanda settimanale A41002300'!CU68&gt;simulazione!S531,'domanda settimanale A41002300'!CU68,0)+IF('domanda settimanale A41002300'!CU69&gt;simulazione!S531,'domanda settimanale A41002300'!CU69,0)+IF('domanda settimanale A41002300'!CU70&gt;simulazione!S531,'domanda settimanale A41002300'!CU70,0))</f>
        <v>360</v>
      </c>
      <c r="K73" s="206">
        <f>_xlfn.CEILING.MATH('domanda settimanale A41002300'!CV66+IF('domanda settimanale A41002300'!CV67&gt;simulazione!R1468,'domanda settimanale A41002300'!CV67,0)+IF('domanda settimanale A41002300'!CV68&gt;simulazione!R1468,'domanda settimanale A41002300'!CV68,0)+IF('domanda settimanale A41002300'!CV69&gt;simulazione!R1468,'domanda settimanale A41002300'!CV69,0)+IF('domanda settimanale A41002300'!CV70&gt;simulazione!R1468,'domanda settimanale A41002300'!CV70,0))</f>
        <v>19</v>
      </c>
      <c r="L73" s="206">
        <f>('domanda settimanale A41002300'!DK66+IF('domanda settimanale A41002300'!DK67&gt;simulazione!T376,'domanda settimanale A41002300'!DK67,0)+IF('domanda settimanale A41002300'!DK68&gt;simulazione!T376,'domanda settimanale A41002300'!DK68,0)+IF('domanda settimanale A41002300'!DK69&gt;simulazione!T376,'domanda settimanale A41002300'!DK69,0)+IF('domanda settimanale A41002300'!DK70&gt;simulazione!T376,'domanda settimanale A41002300'!DK70,0)+IF('domanda settimanale A41002300'!DK71&gt;simulazione!T376,'domanda settimanale A41002300'!DK71,0)+IF('domanda settimanale A41002300'!DK72&gt;simulazione!T376,'domanda settimanale A41002300'!DK72,0)+IF('domanda settimanale A41002300'!DK73&gt;simulazione!T376,'domanda settimanale A41002300'!DK73,0)+IF('domanda settimanale A41002300'!DK74&gt;simulazione!T376,'domanda settimanale A41002300'!DK74,0)+IF('domanda settimanale A41002300'!DK75&gt;simulazione!T376,'domanda settimanale A41002300'!DK75,0)+IF('domanda settimanale A41002300'!DK76&gt;simulazione!T376,'domanda settimanale A41002300'!DK76,0)+IF('domanda settimanale A41002300'!DK77&gt;simulazione!T376,'domanda settimanale A41002300'!DK77,0)+IF('domanda settimanale A41002300'!DK78&gt;simulazione!T376,'domanda settimanale A41002300'!DK78,0)+IF('domanda settimanale A41002300'!DK79&gt;simulazione!T376,'domanda settimanale A41002300'!DK79,0)+IF('domanda settimanale A41002300'!DK80&gt;simulazione!T376,'domanda settimanale A41002300'!DK80,0)+IF('domanda settimanale A41002300'!DK81&gt;simulazione!T376,'domanda settimanale A41002300'!DK81,0)+IF('domanda settimanale A41002300'!DK82&gt;simulazione!T376,'domanda settimanale A41002300'!DK82,0)+IF('domanda settimanale A41002300'!DK83&gt;simulazione!T376,'domanda settimanale A41002300'!DK83,0)+IF('domanda settimanale A41002300'!DK84&gt;simulazione!T376,'domanda settimanale A41002300'!DK84,0)+IF('domanda settimanale A41002300'!DK85&gt;simulazione!T376,'domanda settimanale A41002300'!DK85,0)+IF('domanda settimanale A41002300'!DK86&gt;simulazione!T376,'domanda settimanale A41002300'!DK86,0)+IF('domanda settimanale A41002300'!DK87&gt;simulazione!T376,'domanda settimanale A41002300'!DK87,0)+IF('domanda settimanale A41002300'!DK88&gt;simulazione!T376,'domanda settimanale A41002300'!DK88,0)+IF('domanda settimanale A41002300'!DK89&gt;simulazione!T376,'domanda settimanale A41002300'!DK89,0)+IF('domanda settimanale A41002300'!DK90&gt;simulazione!T376,'domanda settimanale A41002300'!DK90,0)+IF('domanda settimanale A41002300'!DK91&gt;simulazione!T376,'domanda settimanale A41002300'!DK91,0)+IF('domanda settimanale A41002300'!DK92&gt;simulazione!T376,'domanda settimanale A41002300'!DK92,0)+IF('domanda settimanale A41002300'!DK93&gt;simulazione!T376,'domanda settimanale A41002300'!DK93,0)+IF('domanda settimanale A41002300'!DK94&gt;simulazione!T376,'domanda settimanale A41002300'!DK94,0)+IF('domanda settimanale A41002300'!DK95&gt;simulazione!T376,'domanda settimanale A41002300'!DK95,0)+IF('domanda settimanale A41002300'!DK96&gt;simulazione!T376,'domanda settimanale A41002300'!DK96,0)+IF('domanda settimanale A41002300'!DK97&gt;simulazione!T376,'domanda settimanale A41002300'!DK97,0)+IF('domanda settimanale A41002300'!DK98&gt;simulazione!T376,'domanda settimanale A41002300'!DK98,0)+IF('domanda settimanale A41002300'!DK99&gt;simulazione!T376,'domanda settimanale A41002300'!DK99,0)+IF('domanda settimanale A41002300'!DK100&gt;simulazione!T376,'domanda settimanale A41002300'!DK100,0)+IF('domanda settimanale A41002300'!DK101&gt;simulazione!T376,'domanda settimanale A41002300'!DK101,0)+IF('domanda settimanale A41002300'!DK102&gt;simulazione!T376,'domanda settimanale A41002300'!DK102,0)+IF('domanda settimanale A41002300'!DK103&gt;simulazione!T376,'domanda settimanale A41002300'!DK103,0)+IF('domanda settimanale A41002300'!DK104&gt;simulazione!T376,'domanda settimanale A41002300'!DK104,0)+IF('domanda settimanale A41002300'!DK105&gt;simulazione!T376,'domanda settimanale A41002300'!DK105,0)+IF('domanda settimanale A41002300'!DK106&gt;simulazione!T376,'domanda settimanale A41002300'!DK106,0)+IF('domanda settimanale A41002300'!DK107&gt;simulazione!T376,'domanda settimanale A41002300'!DK107,0)+IF('domanda settimanale A41002300'!DK108&gt;simulazione!T376,'domanda settimanale A41002300'!DK108,0)+IF('domanda settimanale A41002300'!DK109&gt;simulazione!T376,'domanda settimanale A41002300'!DK109,0)+IF('domanda settimanale A41002300'!DK110&gt;simulazione!T376,'domanda settimanale A41002300'!DK110,0)+IF('domanda settimanale A41002300'!DK111&gt;simulazione!T376,'domanda settimanale A41002300'!DK111,0)+IF('domanda settimanale A41002300'!DK112&gt;simulazione!T376,'domanda settimanale A41002300'!DK112,0)+IF('domanda settimanale A41002300'!DK113&gt;simulazione!T376,'domanda settimanale A41002300'!DK113,0)+IF('domanda settimanale A41002300'!DK114&gt;simulazione!T376,'domanda settimanale A41002300'!DK114,0)+IF('domanda settimanale A41002300'!DK115&gt;simulazione!T376,'domanda settimanale A41002300'!DK115,0)+IF('domanda settimanale A41002300'!DK116&gt;simulazione!T376,'domanda settimanale A41002300'!DK116,0)+IF('domanda settimanale A41002300'!DK117&gt;simulazione!T376,'domanda settimanale A41002300'!DK117,0)+IF('domanda settimanale A41002300'!DK118&gt;simulazione!T376,'domanda settimanale A41002300'!DK118,0)+IF('domanda settimanale A41002300'!DK119&gt;simulazione!T376,'domanda settimanale A41002300'!DK119,0)+IF('domanda settimanale A41002300'!DK120&gt;simulazione!T376,'domanda settimanale A41002300'!DK120,0)+IF('domanda settimanale A41002300'!DK121&gt;simulazione!T376,'domanda settimanale A41002300'!DK121,0)+IF('domanda settimanale A41002300'!DK122&gt;simulazione!T376,'domanda settimanale A41002300'!DK122,0)+IF('domanda settimanale A41002300'!DK123&gt;simulazione!T376,'domanda settimanale A41002300'!DK123,0)+IF('domanda settimanale A41002300'!DK124&gt;simulazione!T376,'domanda settimanale A41002300'!DK124,0)+IF('domanda settimanale A41002300'!DK125&gt;simulazione!T376,'domanda settimanale A41002300'!DK125,0)+IF('domanda settimanale A41002300'!DK126&gt;simulazione!T376,'domanda settimanale A41002300'!DK126,0))</f>
        <v>53851.44</v>
      </c>
      <c r="M73" s="206">
        <f>'domanda settimanale A41002300'!DH66+IF('domanda settimanale A41002300'!DH67&gt;simulazione!T1622,'domanda settimanale A41002300'!DH67,0)+IF('domanda settimanale A41002300'!DH68&gt;simulazione!T1622,'domanda settimanale A41002300'!DH68,0)+IF('domanda settimanale A41002300'!DH69&gt;simulazione!T1622,'domanda settimanale A41002300'!DH69,0)+IF('domanda settimanale A41002300'!DH70&gt;simulazione!T1622,'domanda settimanale A41002300'!DH70,0)+IF('domanda settimanale A41002300'!DH71&gt;simulazione!T1622,'domanda settimanale A41002300'!DH71,0)+IF('domanda settimanale A41002300'!DH72&gt;simulazione!T1622,'domanda settimanale A41002300'!DH72,0)+IF('domanda settimanale A41002300'!DH73&gt;simulazione!T1622,'domanda settimanale A41002300'!DH73,0)+IF('domanda settimanale A41002300'!DH74&gt;simulazione!T1622,'domanda settimanale A41002300'!DH74,0)+IF('domanda settimanale A41002300'!DH75&gt;simulazione!T1622,'domanda settimanale A41002300'!DH75,0)+IF('domanda settimanale A41002300'!DH76&gt;simulazione!T1622,'domanda settimanale A41002300'!DH76,0)+IF('domanda settimanale A41002300'!DH77&gt;simulazione!T1622,'domanda settimanale A41002300'!DH77,0)+IF('domanda settimanale A41002300'!DH78&gt;simulazione!T1622,'domanda settimanale A41002300'!DH78,0)+IF('domanda settimanale A41002300'!DH79&gt;simulazione!T1622,'domanda settimanale A41002300'!DH79,0)+IF('domanda settimanale A41002300'!DH80&gt;simulazione!T1622,'domanda settimanale A41002300'!DH80,0)+IF('domanda settimanale A41002300'!DH81&gt;simulazione!T1622,'domanda settimanale A41002300'!DH81,0)+IF('domanda settimanale A41002300'!DH82&gt;simulazione!T1622,'domanda settimanale A41002300'!DH82,0)+IF('domanda settimanale A41002300'!DH83&gt;simulazione!T1622,'domanda settimanale A41002300'!DH83,0)+IF('domanda settimanale A41002300'!DH84&gt;simulazione!T1622,'domanda settimanale A41002300'!DH84,0)+IF('domanda settimanale A41002300'!DH85&gt;simulazione!T1622,'domanda settimanale A41002300'!DH85,0)+IF('domanda settimanale A41002300'!DH86&gt;simulazione!T1622,'domanda settimanale A41002300'!DH86,0)+IF('domanda settimanale A41002300'!DH87&gt;simulazione!T1622,'domanda settimanale A41002300'!DH87,0)+IF('domanda settimanale A41002300'!DH88&gt;simulazione!T1622,'domanda settimanale A41002300'!DH88,0)+IF('domanda settimanale A41002300'!DH89&gt;simulazione!T1622,'domanda settimanale A41002300'!DH89,0)+IF('domanda settimanale A41002300'!DH90&gt;simulazione!T1622,'domanda settimanale A41002300'!DH90,0)+IF('domanda settimanale A41002300'!DH91&gt;simulazione!T1622,'domanda settimanale A41002300'!DH91,0)+IF('domanda settimanale A41002300'!DH92&gt;simulazione!T1622,'domanda settimanale A41002300'!DH92,0)+IF('domanda settimanale A41002300'!DH93&gt;simulazione!T1622,'domanda settimanale A41002300'!DH93,0)+IF('domanda settimanale A41002300'!DH94&gt;simulazione!T1622,'domanda settimanale A41002300'!DH94,0)+IF('domanda settimanale A41002300'!DH95&gt;simulazione!T1622,'domanda settimanale A41002300'!DH95,0)+IF('domanda settimanale A41002300'!DH96&gt;simulazione!T1622,'domanda settimanale A41002300'!DH96,0)+IF('domanda settimanale A41002300'!DH97&gt;simulazione!T1622,'domanda settimanale A41002300'!DH97,0)+IF('domanda settimanale A41002300'!DH98&gt;simulazione!T1622,'domanda settimanale A41002300'!DH98,0)+IF('domanda settimanale A41002300'!DH99&gt;simulazione!T1622,'domanda settimanale A41002300'!DH99,0)+IF('domanda settimanale A41002300'!DH100&gt;simulazione!T1622,'domanda settimanale A41002300'!DH100,0)+IF('domanda settimanale A41002300'!DH101&gt;simulazione!T1622,'domanda settimanale A41002300'!DH101,0)+IF('domanda settimanale A41002300'!DH102&gt;simulazione!T1622,'domanda settimanale A41002300'!DH102,0)+IF('domanda settimanale A41002300'!DH103&gt;simulazione!T1622,'domanda settimanale A41002300'!DH103,0)+IF('domanda settimanale A41002300'!DH104&gt;simulazione!T1622,'domanda settimanale A41002300'!DH104,0)+IF('domanda settimanale A41002300'!DH105&gt;simulazione!T1622,'domanda settimanale A41002300'!DH105,0)+IF('domanda settimanale A41002300'!DH106&gt;simulazione!T1622,'domanda settimanale A41002300'!DH106,0)+IF('domanda settimanale A41002300'!DH107&gt;simulazione!T1622,'domanda settimanale A41002300'!DH107,0)+IF('domanda settimanale A41002300'!DH108&gt;simulazione!T1622,'domanda settimanale A41002300'!DH108,0)+IF('domanda settimanale A41002300'!DH109&gt;simulazione!T1622,'domanda settimanale A41002300'!DH109,0)+IF('domanda settimanale A41002300'!DH110&gt;simulazione!T1622,'domanda settimanale A41002300'!DH110,0)+IF('domanda settimanale A41002300'!DH111&gt;simulazione!T1622,'domanda settimanale A41002300'!DH111,0)+IF('domanda settimanale A41002300'!DH112&gt;simulazione!T1622,'domanda settimanale A41002300'!DH112,0)+IF('domanda settimanale A41002300'!DH113&gt;simulazione!T1622,'domanda settimanale A41002300'!DH113,0)+IF('domanda settimanale A41002300'!DH114&gt;simulazione!T1622,'domanda settimanale A41002300'!DH114,0)+IF('domanda settimanale A41002300'!DH115&gt;simulazione!T1622,'domanda settimanale A41002300'!DH115,0)+IF('domanda settimanale A41002300'!DH116&gt;simulazione!T1622,'domanda settimanale A41002300'!DH116,0)+IF('domanda settimanale A41002300'!DH117&gt;simulazione!T1622,'domanda settimanale A41002300'!DH117,0)+IF('domanda settimanale A41002300'!DH118&gt;simulazione!T1622,'domanda settimanale A41002300'!DH118,0)+IF('domanda settimanale A41002300'!DH119&gt;simulazione!T1622,'domanda settimanale A41002300'!DH119,0)+IF('domanda settimanale A41002300'!DH120&gt;simulazione!T1622,'domanda settimanale A41002300'!DH120,0)+IF('domanda settimanale A41002300'!DH121&gt;simulazione!T1622,'domanda settimanale A41002300'!DH121,0)+IF('domanda settimanale A41002300'!DH122&gt;simulazione!T1622,'domanda settimanale A41002300'!DH122,0)+IF('domanda settimanale A41002300'!DH123&gt;simulazione!T1622,'domanda settimanale A41002300'!DH123,0)+IF('domanda settimanale A41002300'!DH124&gt;simulazione!T1622,'domanda settimanale A41002300'!DH124,0)+IF('domanda settimanale A41002300'!DH125&gt;simulazione!T1622,'domanda settimanale A41002300'!DH125,0)+IF('domanda settimanale A41002300'!DH126&gt;simulazione!T1622,'domanda settimanale A41002300'!DH126,0)</f>
        <v>21995.52</v>
      </c>
      <c r="N73" s="129">
        <f>'domanda settimanale A41002300'!DR66+IF('domanda settimanale A41002300'!DR67&gt;simulazione!T1312,'domanda settimanale A41002300'!DR67,0)+IF('domanda settimanale A41002300'!DR68&gt;simulazione!T1312,'domanda settimanale A41002300'!DR68,0)+IF('domanda settimanale A41002300'!DR69&gt;simulazione!T1312,'domanda settimanale A41002300'!DR69,0)+IF('domanda settimanale A41002300'!DR70&gt;simulazione!T1312,'domanda settimanale A41002300'!DR70,0)+IF('domanda settimanale A41002300'!DR71&gt;simulazione!T1312,'domanda settimanale A41002300'!DR71,0)+IF('domanda settimanale A41002300'!DR72&gt;simulazione!T1312,'domanda settimanale A41002300'!DR72,0)+IF('domanda settimanale A41002300'!DR73&gt;simulazione!T1312,'domanda settimanale A41002300'!DR73,0)+IF('domanda settimanale A41002300'!DR74&gt;simulazione!T1312,'domanda settimanale A41002300'!DR74,0)+IF('domanda settimanale A41002300'!DR75&gt;simulazione!T1312,'domanda settimanale A41002300'!DR75,0)+IF('domanda settimanale A41002300'!DR76&gt;simulazione!T1312,'domanda settimanale A41002300'!DR76,0)+IF('domanda settimanale A41002300'!DR77&gt;simulazione!T1312,'domanda settimanale A41002300'!DR77,0)+IF('domanda settimanale A41002300'!DR78&gt;simulazione!T1312,'domanda settimanale A41002300'!DR78,0)+IF('domanda settimanale A41002300'!DR79&gt;simulazione!T1312,'domanda settimanale A41002300'!DR79,0)+IF('domanda settimanale A41002300'!DR80&gt;simulazione!T1312,'domanda settimanale A41002300'!DR80,0)+IF('domanda settimanale A41002300'!DR81&gt;simulazione!T1312,'domanda settimanale A41002300'!DR81,0)+IF('domanda settimanale A41002300'!DR82&gt;simulazione!T1312,'domanda settimanale A41002300'!DR82,0)+IF('domanda settimanale A41002300'!DR83&gt;simulazione!T1312,'domanda settimanale A41002300'!DR83,0)+IF('domanda settimanale A41002300'!DR84&gt;simulazione!T1312,'domanda settimanale A41002300'!DR84,0)+IF('domanda settimanale A41002300'!DR85&gt;simulazione!T1312,'domanda settimanale A41002300'!DR85,0)+IF('domanda settimanale A41002300'!DR86&gt;simulazione!T1312,'domanda settimanale A41002300'!DR86,0)+IF('domanda settimanale A41002300'!DR87&gt;simulazione!T1312,'domanda settimanale A41002300'!DR87,0)+IF('domanda settimanale A41002300'!DR88&gt;simulazione!T1312,'domanda settimanale A41002300'!DR88,0)+IF('domanda settimanale A41002300'!DR89&gt;simulazione!T1312,'domanda settimanale A41002300'!DR89,0)+IF('domanda settimanale A41002300'!DR90&gt;simulazione!T1312,'domanda settimanale A41002300'!DR90,0)+IF('domanda settimanale A41002300'!DR91&gt;simulazione!T1312,'domanda settimanale A41002300'!DR91,0)+IF('domanda settimanale A41002300'!DR92&gt;simulazione!T1312,'domanda settimanale A41002300'!DR92,0)+IF('domanda settimanale A41002300'!DR93&gt;simulazione!T1312,'domanda settimanale A41002300'!DR93,0)+IF('domanda settimanale A41002300'!DR94&gt;simulazione!T1312,'domanda settimanale A41002300'!DR94,0)+IF('domanda settimanale A41002300'!DR95&gt;simulazione!T1312,'domanda settimanale A41002300'!DR95,0)+IF('domanda settimanale A41002300'!DR96&gt;simulazione!T1312,'domanda settimanale A41002300'!DR96,0)+IF('domanda settimanale A41002300'!DR97&gt;simulazione!T1312,'domanda settimanale A41002300'!DR97,0)+IF('domanda settimanale A41002300'!DR98&gt;simulazione!T1312,'domanda settimanale A41002300'!DR98,0)+IF('domanda settimanale A41002300'!DR99&gt;simulazione!T1312,'domanda settimanale A41002300'!DR99,0)+IF('domanda settimanale A41002300'!DR100&gt;simulazione!T1312,'domanda settimanale A41002300'!DR100,0)+IF('domanda settimanale A41002300'!DR101&gt;simulazione!T1312,'domanda settimanale A41002300'!DR101,0)</f>
        <v>1672.3919999999998</v>
      </c>
    </row>
    <row r="74" spans="3:14">
      <c r="C74" s="3" t="s">
        <v>143</v>
      </c>
      <c r="D74" s="173">
        <f>_xlfn.CEILING.MATH('domanda settimanale A41002300'!DB67+IF('domanda settimanale A41002300'!DB68&gt;simulazione!S66,'domanda settimanale A41002300'!DB68,0)+IF('domanda settimanale A41002300'!DB69&gt;simulazione!S66,'domanda settimanale A41002300'!DB69,0)+IF('domanda settimanale A41002300'!DB70&gt;simulazione!S66,'domanda settimanale A41002300'!DB70,0)+IF('domanda settimanale A41002300'!DB71&gt;simulazione!S66,'domanda settimanale A41002300'!DB71,0)+IF('domanda settimanale A41002300'!DB72&gt;simulazione!S66,'domanda settimanale A41002300'!DB72,0)+IF('domanda settimanale A41002300'!DB73&gt;simulazione!S66,'domanda settimanale A41002300'!DB73,0))</f>
        <v>276</v>
      </c>
      <c r="E74" s="173">
        <f>_xlfn.CEILING.MATH('domanda settimanale A41002300'!DC67+IF('domanda settimanale A41002300'!DC68&gt;simulazione!S222,'domanda settimanale A41002300'!DC68,0)+IF('domanda settimanale A41002300'!DC69&gt;simulazione!S222,'domanda settimanale A41002300'!DC69,0)+IF('domanda settimanale A41002300'!DC70&gt;simulazione!S222,'domanda settimanale A41002300'!DC70,0)+IF('domanda settimanale A41002300'!DC71&gt;simulazione!S222,'domanda settimanale A41002300'!DC71,0)+IF('domanda settimanale A41002300'!DC72&gt;simulazione!S222,'domanda settimanale A41002300'!DC72,0))</f>
        <v>276</v>
      </c>
      <c r="F74" s="5">
        <v>2749</v>
      </c>
      <c r="G74" s="5">
        <f>_xlfn.CEILING.MATH('domanda settimanale A41002300'!CJ67+IF('domanda settimanale A41002300'!CJ68&gt;simulazione!S690,'domanda settimanale A41002300'!CJ68,0)+IF('domanda settimanale A41002300'!CJ69&gt;simulazione!S690,'domanda settimanale A41002300'!CJ69,0)+IF('domanda settimanale A41002300'!CJ70&gt;simulazione!S690,'domanda settimanale A41002300'!CJ70,0)+IF('domanda settimanale A41002300'!CJ71&gt;simulazione!S690,'domanda settimanale A41002300'!CJ71,0)+IF('domanda settimanale A41002300'!CJ72&gt;simulazione!S690,'domanda settimanale A41002300'!CJ72,0))</f>
        <v>276</v>
      </c>
      <c r="H74" s="5">
        <f>_xlfn.CEILING.MATH('domanda settimanale A41002300'!CQ67+IF('domanda settimanale A41002300'!CQ68&gt;simulazione!S1002,'domanda settimanale A41002300'!CQ68,0)+IF('domanda settimanale A41002300'!CQ69&gt;simulazione!S1002,'domanda settimanale A41002300'!CQ69,0)+IF('domanda settimanale A41002300'!CQ70&gt;simulazione!S1002,'domanda settimanale A41002300'!CQ70,0)+IF('domanda settimanale A41002300'!CQ71&gt;simulazione!S1002,'domanda settimanale A41002300'!CQ71,0)+IF('domanda settimanale A41002300'!CQ72&gt;simulazione!S1002,'domanda settimanale A41002300'!CQ72,0))</f>
        <v>276</v>
      </c>
      <c r="I74" s="5">
        <f>_xlfn.CEILING.MATH('domanda settimanale A41002300'!CR67+IF('domanda settimanale A41002300'!CR68&gt;simulazione!S1002,'domanda settimanale A41002300'!CR68,0)+IF('domanda settimanale A41002300'!CR69&gt;simulazione!S1002,'domanda settimanale A41002300'!CR69,0)+IF('domanda settimanale A41002300'!CR70&gt;simulazione!S1002,'domanda settimanale A41002300'!CR70,0)+IF('domanda settimanale A41002300'!CR71&gt;simulazione!S1002,'domanda settimanale A41002300'!CR71,0)+IF('domanda settimanale A41002300'!CR72&gt;simulazione!S1002,'domanda settimanale A41002300'!CR72,0))</f>
        <v>276</v>
      </c>
      <c r="J74" s="206">
        <f>_xlfn.CEILING.MATH('domanda settimanale A41002300'!CU67+IF('domanda settimanale A41002300'!CU68&gt;simulazione!S532,'domanda settimanale A41002300'!CU68,0)+IF('domanda settimanale A41002300'!CU69&gt;simulazione!S532,'domanda settimanale A41002300'!CU69,0)+IF('domanda settimanale A41002300'!CU70&gt;simulazione!S532,'domanda settimanale A41002300'!CU70,0)+IF('domanda settimanale A41002300'!CU71&gt;simulazione!S532,'domanda settimanale A41002300'!CU71,0))</f>
        <v>258</v>
      </c>
      <c r="K74" s="206">
        <f>_xlfn.CEILING.MATH('domanda settimanale A41002300'!CV67+IF('domanda settimanale A41002300'!CV68&gt;simulazione!R1469,'domanda settimanale A41002300'!CV68,0)+IF('domanda settimanale A41002300'!CV69&gt;simulazione!R1469,'domanda settimanale A41002300'!CV69,0)+IF('domanda settimanale A41002300'!CV70&gt;simulazione!R1469,'domanda settimanale A41002300'!CV70,0)+IF('domanda settimanale A41002300'!CV71&gt;simulazione!R1469,'domanda settimanale A41002300'!CV71,0))</f>
        <v>19</v>
      </c>
      <c r="L74" s="206">
        <f>('domanda settimanale A41002300'!DK67+IF('domanda settimanale A41002300'!DK68&gt;simulazione!T377,'domanda settimanale A41002300'!DK68,0)+IF('domanda settimanale A41002300'!DK69&gt;simulazione!T377,'domanda settimanale A41002300'!DK69,0)+IF('domanda settimanale A41002300'!DK70&gt;simulazione!T377,'domanda settimanale A41002300'!DK70,0)+IF('domanda settimanale A41002300'!DK71&gt;simulazione!T377,'domanda settimanale A41002300'!DK71,0)+IF('domanda settimanale A41002300'!DK72&gt;simulazione!T377,'domanda settimanale A41002300'!DK72,0)+IF('domanda settimanale A41002300'!DK73&gt;simulazione!T377,'domanda settimanale A41002300'!DK73,0)+IF('domanda settimanale A41002300'!DK74&gt;simulazione!T377,'domanda settimanale A41002300'!DK74,0)+IF('domanda settimanale A41002300'!DK75&gt;simulazione!T377,'domanda settimanale A41002300'!DK75,0)+IF('domanda settimanale A41002300'!DK76&gt;simulazione!T377,'domanda settimanale A41002300'!DK76,0)+IF('domanda settimanale A41002300'!DK77&gt;simulazione!T377,'domanda settimanale A41002300'!DK77,0)+IF('domanda settimanale A41002300'!DK78&gt;simulazione!T377,'domanda settimanale A41002300'!DK78,0)+IF('domanda settimanale A41002300'!DK79&gt;simulazione!T377,'domanda settimanale A41002300'!DK79,0)+IF('domanda settimanale A41002300'!DK80&gt;simulazione!T377,'domanda settimanale A41002300'!DK80,0)+IF('domanda settimanale A41002300'!DK81&gt;simulazione!T377,'domanda settimanale A41002300'!DK81,0)+IF('domanda settimanale A41002300'!DK82&gt;simulazione!T377,'domanda settimanale A41002300'!DK82,0)+IF('domanda settimanale A41002300'!DK83&gt;simulazione!T377,'domanda settimanale A41002300'!DK83,0)+IF('domanda settimanale A41002300'!DK84&gt;simulazione!T377,'domanda settimanale A41002300'!DK84,0)+IF('domanda settimanale A41002300'!DK85&gt;simulazione!T377,'domanda settimanale A41002300'!DK85,0)+IF('domanda settimanale A41002300'!DK86&gt;simulazione!T377,'domanda settimanale A41002300'!DK86,0)+IF('domanda settimanale A41002300'!DK87&gt;simulazione!T377,'domanda settimanale A41002300'!DK87,0)+IF('domanda settimanale A41002300'!DK88&gt;simulazione!T377,'domanda settimanale A41002300'!DK88,0)+IF('domanda settimanale A41002300'!DK89&gt;simulazione!T377,'domanda settimanale A41002300'!DK89,0)+IF('domanda settimanale A41002300'!DK90&gt;simulazione!T377,'domanda settimanale A41002300'!DK90,0)+IF('domanda settimanale A41002300'!DK91&gt;simulazione!T377,'domanda settimanale A41002300'!DK91,0)+IF('domanda settimanale A41002300'!DK92&gt;simulazione!T377,'domanda settimanale A41002300'!DK92,0)+IF('domanda settimanale A41002300'!DK93&gt;simulazione!T377,'domanda settimanale A41002300'!DK93,0)+IF('domanda settimanale A41002300'!DK94&gt;simulazione!T377,'domanda settimanale A41002300'!DK94,0)+IF('domanda settimanale A41002300'!DK95&gt;simulazione!T377,'domanda settimanale A41002300'!DK95,0)+IF('domanda settimanale A41002300'!DK96&gt;simulazione!T377,'domanda settimanale A41002300'!DK96,0)+IF('domanda settimanale A41002300'!DK97&gt;simulazione!T377,'domanda settimanale A41002300'!DK97,0)+IF('domanda settimanale A41002300'!DK98&gt;simulazione!T377,'domanda settimanale A41002300'!DK98,0)+IF('domanda settimanale A41002300'!DK99&gt;simulazione!T377,'domanda settimanale A41002300'!DK99,0)+IF('domanda settimanale A41002300'!DK100&gt;simulazione!T377,'domanda settimanale A41002300'!DK100,0)+IF('domanda settimanale A41002300'!DK101&gt;simulazione!T377,'domanda settimanale A41002300'!DK101,0)+IF('domanda settimanale A41002300'!DK102&gt;simulazione!T377,'domanda settimanale A41002300'!DK102,0)+IF('domanda settimanale A41002300'!DK103&gt;simulazione!T377,'domanda settimanale A41002300'!DK103,0)+IF('domanda settimanale A41002300'!DK104&gt;simulazione!T377,'domanda settimanale A41002300'!DK104,0)+IF('domanda settimanale A41002300'!DK105&gt;simulazione!T377,'domanda settimanale A41002300'!DK105,0)+IF('domanda settimanale A41002300'!DK106&gt;simulazione!T377,'domanda settimanale A41002300'!DK106,0)+IF('domanda settimanale A41002300'!DK107&gt;simulazione!T377,'domanda settimanale A41002300'!DK107,0)+IF('domanda settimanale A41002300'!DK108&gt;simulazione!T377,'domanda settimanale A41002300'!DK108,0)+IF('domanda settimanale A41002300'!DK109&gt;simulazione!T377,'domanda settimanale A41002300'!DK109,0)+IF('domanda settimanale A41002300'!DK110&gt;simulazione!T377,'domanda settimanale A41002300'!DK110,0)+IF('domanda settimanale A41002300'!DK111&gt;simulazione!T377,'domanda settimanale A41002300'!DK111,0)+IF('domanda settimanale A41002300'!DK112&gt;simulazione!T377,'domanda settimanale A41002300'!DK112,0)+IF('domanda settimanale A41002300'!DK113&gt;simulazione!T377,'domanda settimanale A41002300'!DK113,0)+IF('domanda settimanale A41002300'!DK114&gt;simulazione!T377,'domanda settimanale A41002300'!DK114,0)+IF('domanda settimanale A41002300'!DK115&gt;simulazione!T377,'domanda settimanale A41002300'!DK115,0)+IF('domanda settimanale A41002300'!DK116&gt;simulazione!T377,'domanda settimanale A41002300'!DK116,0)+IF('domanda settimanale A41002300'!DK117&gt;simulazione!T377,'domanda settimanale A41002300'!DK117,0)+IF('domanda settimanale A41002300'!DK118&gt;simulazione!T377,'domanda settimanale A41002300'!DK118,0)+IF('domanda settimanale A41002300'!DK119&gt;simulazione!T377,'domanda settimanale A41002300'!DK119,0)+IF('domanda settimanale A41002300'!DK120&gt;simulazione!T377,'domanda settimanale A41002300'!DK120,0)+IF('domanda settimanale A41002300'!DK121&gt;simulazione!T377,'domanda settimanale A41002300'!DK121,0)+IF('domanda settimanale A41002300'!DK122&gt;simulazione!T377,'domanda settimanale A41002300'!DK122,0)+IF('domanda settimanale A41002300'!DK123&gt;simulazione!T377,'domanda settimanale A41002300'!DK123,0)+IF('domanda settimanale A41002300'!DK124&gt;simulazione!T377,'domanda settimanale A41002300'!DK124,0)+IF('domanda settimanale A41002300'!DK125&gt;simulazione!T377,'domanda settimanale A41002300'!DK125,0)+IF('domanda settimanale A41002300'!DK126&gt;simulazione!T377,'domanda settimanale A41002300'!DK126,0)+IF('domanda settimanale A41002300'!DK127&gt;simulazione!T377,'domanda settimanale A41002300'!DK127,0))</f>
        <v>51864.445714285714</v>
      </c>
      <c r="M74" s="206">
        <f>'domanda settimanale A41002300'!DH67+IF('domanda settimanale A41002300'!DH68&gt;simulazione!T1623,'domanda settimanale A41002300'!DH68,0)+IF('domanda settimanale A41002300'!DH69&gt;simulazione!T1623,'domanda settimanale A41002300'!DH69,0)+IF('domanda settimanale A41002300'!DH70&gt;simulazione!T1623,'domanda settimanale A41002300'!DH70,0)+IF('domanda settimanale A41002300'!DH71&gt;simulazione!T1623,'domanda settimanale A41002300'!DH71,0)+IF('domanda settimanale A41002300'!DH72&gt;simulazione!T1623,'domanda settimanale A41002300'!DH72,0)+IF('domanda settimanale A41002300'!DH73&gt;simulazione!T1623,'domanda settimanale A41002300'!DH73,0)+IF('domanda settimanale A41002300'!DH74&gt;simulazione!T1623,'domanda settimanale A41002300'!DH74,0)+IF('domanda settimanale A41002300'!DH75&gt;simulazione!T1623,'domanda settimanale A41002300'!DH75,0)+IF('domanda settimanale A41002300'!DH76&gt;simulazione!T1623,'domanda settimanale A41002300'!DH76,0)+IF('domanda settimanale A41002300'!DH77&gt;simulazione!T1623,'domanda settimanale A41002300'!DH77,0)+IF('domanda settimanale A41002300'!DH78&gt;simulazione!T1623,'domanda settimanale A41002300'!DH78,0)+IF('domanda settimanale A41002300'!DH79&gt;simulazione!T1623,'domanda settimanale A41002300'!DH79,0)+IF('domanda settimanale A41002300'!DH80&gt;simulazione!T1623,'domanda settimanale A41002300'!DH80,0)+IF('domanda settimanale A41002300'!DH81&gt;simulazione!T1623,'domanda settimanale A41002300'!DH81,0)+IF('domanda settimanale A41002300'!DH82&gt;simulazione!T1623,'domanda settimanale A41002300'!DH82,0)+IF('domanda settimanale A41002300'!DH83&gt;simulazione!T1623,'domanda settimanale A41002300'!DH83,0)+IF('domanda settimanale A41002300'!DH84&gt;simulazione!T1623,'domanda settimanale A41002300'!DH84,0)+IF('domanda settimanale A41002300'!DH85&gt;simulazione!T1623,'domanda settimanale A41002300'!DH85,0)+IF('domanda settimanale A41002300'!DH86&gt;simulazione!T1623,'domanda settimanale A41002300'!DH86,0)+IF('domanda settimanale A41002300'!DH87&gt;simulazione!T1623,'domanda settimanale A41002300'!DH87,0)+IF('domanda settimanale A41002300'!DH88&gt;simulazione!T1623,'domanda settimanale A41002300'!DH88,0)+IF('domanda settimanale A41002300'!DH89&gt;simulazione!T1623,'domanda settimanale A41002300'!DH89,0)+IF('domanda settimanale A41002300'!DH90&gt;simulazione!T1623,'domanda settimanale A41002300'!DH90,0)+IF('domanda settimanale A41002300'!DH91&gt;simulazione!T1623,'domanda settimanale A41002300'!DH91,0)+IF('domanda settimanale A41002300'!DH92&gt;simulazione!T1623,'domanda settimanale A41002300'!DH92,0)+IF('domanda settimanale A41002300'!DH93&gt;simulazione!T1623,'domanda settimanale A41002300'!DH93,0)+IF('domanda settimanale A41002300'!DH94&gt;simulazione!T1623,'domanda settimanale A41002300'!DH94,0)+IF('domanda settimanale A41002300'!DH95&gt;simulazione!T1623,'domanda settimanale A41002300'!DH95,0)+IF('domanda settimanale A41002300'!DH96&gt;simulazione!T1623,'domanda settimanale A41002300'!DH96,0)+IF('domanda settimanale A41002300'!DH97&gt;simulazione!T1623,'domanda settimanale A41002300'!DH97,0)+IF('domanda settimanale A41002300'!DH98&gt;simulazione!T1623,'domanda settimanale A41002300'!DH98,0)+IF('domanda settimanale A41002300'!DH99&gt;simulazione!T1623,'domanda settimanale A41002300'!DH99,0)+IF('domanda settimanale A41002300'!DH100&gt;simulazione!T1623,'domanda settimanale A41002300'!DH100,0)+IF('domanda settimanale A41002300'!DH101&gt;simulazione!T1623,'domanda settimanale A41002300'!DH101,0)+IF('domanda settimanale A41002300'!DH102&gt;simulazione!T1623,'domanda settimanale A41002300'!DH102,0)+IF('domanda settimanale A41002300'!DH103&gt;simulazione!T1623,'domanda settimanale A41002300'!DH103,0)+IF('domanda settimanale A41002300'!DH104&gt;simulazione!T1623,'domanda settimanale A41002300'!DH104,0)+IF('domanda settimanale A41002300'!DH105&gt;simulazione!T1623,'domanda settimanale A41002300'!DH105,0)+IF('domanda settimanale A41002300'!DH106&gt;simulazione!T1623,'domanda settimanale A41002300'!DH106,0)+IF('domanda settimanale A41002300'!DH107&gt;simulazione!T1623,'domanda settimanale A41002300'!DH107,0)+IF('domanda settimanale A41002300'!DH108&gt;simulazione!T1623,'domanda settimanale A41002300'!DH108,0)+IF('domanda settimanale A41002300'!DH109&gt;simulazione!T1623,'domanda settimanale A41002300'!DH109,0)+IF('domanda settimanale A41002300'!DH110&gt;simulazione!T1623,'domanda settimanale A41002300'!DH110,0)+IF('domanda settimanale A41002300'!DH111&gt;simulazione!T1623,'domanda settimanale A41002300'!DH111,0)+IF('domanda settimanale A41002300'!DH112&gt;simulazione!T1623,'domanda settimanale A41002300'!DH112,0)+IF('domanda settimanale A41002300'!DH113&gt;simulazione!T1623,'domanda settimanale A41002300'!DH113,0)+IF('domanda settimanale A41002300'!DH114&gt;simulazione!T1623,'domanda settimanale A41002300'!DH114,0)+IF('domanda settimanale A41002300'!DH115&gt;simulazione!T1623,'domanda settimanale A41002300'!DH115,0)+IF('domanda settimanale A41002300'!DH116&gt;simulazione!T1623,'domanda settimanale A41002300'!DH116,0)+IF('domanda settimanale A41002300'!DH117&gt;simulazione!T1623,'domanda settimanale A41002300'!DH117,0)+IF('domanda settimanale A41002300'!DH118&gt;simulazione!T1623,'domanda settimanale A41002300'!DH118,0)+IF('domanda settimanale A41002300'!DH119&gt;simulazione!T1623,'domanda settimanale A41002300'!DH119,0)+IF('domanda settimanale A41002300'!DH120&gt;simulazione!T1623,'domanda settimanale A41002300'!DH120,0)+IF('domanda settimanale A41002300'!DH121&gt;simulazione!T1623,'domanda settimanale A41002300'!DH121,0)+IF('domanda settimanale A41002300'!DH122&gt;simulazione!T1623,'domanda settimanale A41002300'!DH122,0)+IF('domanda settimanale A41002300'!DH123&gt;simulazione!T1623,'domanda settimanale A41002300'!DH123,0)+IF('domanda settimanale A41002300'!DH124&gt;simulazione!T1623,'domanda settimanale A41002300'!DH124,0)+IF('domanda settimanale A41002300'!DH125&gt;simulazione!T1623,'domanda settimanale A41002300'!DH125,0)+IF('domanda settimanale A41002300'!DH126&gt;simulazione!T1623,'domanda settimanale A41002300'!DH126,0)+IF('domanda settimanale A41002300'!DH127&gt;simulazione!T1623,'domanda settimanale A41002300'!DH127,0)</f>
        <v>21195.702857142856</v>
      </c>
      <c r="N74" s="129">
        <f>'domanda settimanale A41002300'!DR67+IF('domanda settimanale A41002300'!DR68&gt;simulazione!T1313,'domanda settimanale A41002300'!DR68,0)+IF('domanda settimanale A41002300'!DR69&gt;simulazione!T1313,'domanda settimanale A41002300'!DR69,0)+IF('domanda settimanale A41002300'!DR70&gt;simulazione!T1313,'domanda settimanale A41002300'!DR70,0)+IF('domanda settimanale A41002300'!DR71&gt;simulazione!T1313,'domanda settimanale A41002300'!DR71,0)+IF('domanda settimanale A41002300'!DR72&gt;simulazione!T1313,'domanda settimanale A41002300'!DR72,0)+IF('domanda settimanale A41002300'!DR73&gt;simulazione!T1313,'domanda settimanale A41002300'!DR73,0)+IF('domanda settimanale A41002300'!DR74&gt;simulazione!T1313,'domanda settimanale A41002300'!DR74,0)+IF('domanda settimanale A41002300'!DR75&gt;simulazione!T1313,'domanda settimanale A41002300'!DR75,0)+IF('domanda settimanale A41002300'!DR76&gt;simulazione!T1313,'domanda settimanale A41002300'!DR76,0)+IF('domanda settimanale A41002300'!DR77&gt;simulazione!T1313,'domanda settimanale A41002300'!DR77,0)+IF('domanda settimanale A41002300'!DR78&gt;simulazione!T1313,'domanda settimanale A41002300'!DR78,0)+IF('domanda settimanale A41002300'!DR79&gt;simulazione!T1313,'domanda settimanale A41002300'!DR79,0)+IF('domanda settimanale A41002300'!DR80&gt;simulazione!T1313,'domanda settimanale A41002300'!DR80,0)+IF('domanda settimanale A41002300'!DR81&gt;simulazione!T1313,'domanda settimanale A41002300'!DR81,0)+IF('domanda settimanale A41002300'!DR82&gt;simulazione!T1313,'domanda settimanale A41002300'!DR82,0)+IF('domanda settimanale A41002300'!DR83&gt;simulazione!T1313,'domanda settimanale A41002300'!DR83,0)+IF('domanda settimanale A41002300'!DR84&gt;simulazione!T1313,'domanda settimanale A41002300'!DR84,0)+IF('domanda settimanale A41002300'!DR85&gt;simulazione!T1313,'domanda settimanale A41002300'!DR85,0)+IF('domanda settimanale A41002300'!DR86&gt;simulazione!T1313,'domanda settimanale A41002300'!DR86,0)+IF('domanda settimanale A41002300'!DR87&gt;simulazione!T1313,'domanda settimanale A41002300'!DR87,0)+IF('domanda settimanale A41002300'!DR88&gt;simulazione!T1313,'domanda settimanale A41002300'!DR88,0)+IF('domanda settimanale A41002300'!DR89&gt;simulazione!T1313,'domanda settimanale A41002300'!DR89,0)+IF('domanda settimanale A41002300'!DR90&gt;simulazione!T1313,'domanda settimanale A41002300'!DR90,0)+IF('domanda settimanale A41002300'!DR91&gt;simulazione!T1313,'domanda settimanale A41002300'!DR91,0)+IF('domanda settimanale A41002300'!DR92&gt;simulazione!T1313,'domanda settimanale A41002300'!DR92,0)+IF('domanda settimanale A41002300'!DR93&gt;simulazione!T1313,'domanda settimanale A41002300'!DR93,0)+IF('domanda settimanale A41002300'!DR94&gt;simulazione!T1313,'domanda settimanale A41002300'!DR94,0)+IF('domanda settimanale A41002300'!DR95&gt;simulazione!T1313,'domanda settimanale A41002300'!DR95,0)+IF('domanda settimanale A41002300'!DR96&gt;simulazione!T1313,'domanda settimanale A41002300'!DR96,0)+IF('domanda settimanale A41002300'!DR97&gt;simulazione!T1313,'domanda settimanale A41002300'!DR97,0)+IF('domanda settimanale A41002300'!DR98&gt;simulazione!T1313,'domanda settimanale A41002300'!DR98,0)+IF('domanda settimanale A41002300'!DR99&gt;simulazione!T1313,'domanda settimanale A41002300'!DR99,0)+IF('domanda settimanale A41002300'!DR100&gt;simulazione!T1313,'domanda settimanale A41002300'!DR100,0)+IF('domanda settimanale A41002300'!DR101&gt;simulazione!T1313,'domanda settimanale A41002300'!DR101,0)+IF('domanda settimanale A41002300'!DR102&gt;simulazione!T1313,'domanda settimanale A41002300'!DR102,0)</f>
        <v>1225.0662857142856</v>
      </c>
    </row>
    <row r="75" spans="3:14">
      <c r="C75" s="3" t="s">
        <v>144</v>
      </c>
      <c r="D75" s="173">
        <f>_xlfn.CEILING.MATH('domanda settimanale A41002300'!DB68+IF('domanda settimanale A41002300'!DB69&gt;simulazione!S67,'domanda settimanale A41002300'!DB69,0)+IF('domanda settimanale A41002300'!DB70&gt;simulazione!S67,'domanda settimanale A41002300'!DB70,0)+IF('domanda settimanale A41002300'!DB71&gt;simulazione!S67,'domanda settimanale A41002300'!DB71,0)+IF('domanda settimanale A41002300'!DB72&gt;simulazione!S67,'domanda settimanale A41002300'!DB72,0)+IF('domanda settimanale A41002300'!DB73&gt;simulazione!S67,'domanda settimanale A41002300'!DB73,0)+IF('domanda settimanale A41002300'!DB74&gt;simulazione!S67,'domanda settimanale A41002300'!DB74,0))</f>
        <v>276</v>
      </c>
      <c r="E75" s="173">
        <f>_xlfn.CEILING.MATH('domanda settimanale A41002300'!DC68+IF('domanda settimanale A41002300'!DC69&gt;simulazione!S223,'domanda settimanale A41002300'!DC69,0)+IF('domanda settimanale A41002300'!DC70&gt;simulazione!S223,'domanda settimanale A41002300'!DC70,0)+IF('domanda settimanale A41002300'!DC71&gt;simulazione!S223,'domanda settimanale A41002300'!DC71,0)+IF('domanda settimanale A41002300'!DC72&gt;simulazione!S223,'domanda settimanale A41002300'!DC72,0)+IF('domanda settimanale A41002300'!DC73&gt;simulazione!S223,'domanda settimanale A41002300'!DC73,0))</f>
        <v>276</v>
      </c>
      <c r="F75" s="5">
        <v>2749</v>
      </c>
      <c r="G75" s="5">
        <f>_xlfn.CEILING.MATH('domanda settimanale A41002300'!CJ68+IF('domanda settimanale A41002300'!CJ69&gt;simulazione!S691,'domanda settimanale A41002300'!CJ69,0)+IF('domanda settimanale A41002300'!CJ70&gt;simulazione!S691,'domanda settimanale A41002300'!CJ70,0)+IF('domanda settimanale A41002300'!CJ71&gt;simulazione!S691,'domanda settimanale A41002300'!CJ71,0)+IF('domanda settimanale A41002300'!CJ72&gt;simulazione!S691,'domanda settimanale A41002300'!CJ72,0)+IF('domanda settimanale A41002300'!CJ73&gt;simulazione!S691,'domanda settimanale A41002300'!CJ73,0))</f>
        <v>276</v>
      </c>
      <c r="H75" s="5">
        <f>_xlfn.CEILING.MATH('domanda settimanale A41002300'!CQ68+IF('domanda settimanale A41002300'!CQ69&gt;simulazione!S1003,'domanda settimanale A41002300'!CQ69,0)+IF('domanda settimanale A41002300'!CQ70&gt;simulazione!S1003,'domanda settimanale A41002300'!CQ70,0)+IF('domanda settimanale A41002300'!CQ71&gt;simulazione!S1003,'domanda settimanale A41002300'!CQ71,0)+IF('domanda settimanale A41002300'!CQ72&gt;simulazione!S1003,'domanda settimanale A41002300'!CQ72,0)+IF('domanda settimanale A41002300'!CQ73&gt;simulazione!S1003,'domanda settimanale A41002300'!CQ73,0))</f>
        <v>276</v>
      </c>
      <c r="I75" s="5">
        <f>_xlfn.CEILING.MATH('domanda settimanale A41002300'!CR68+IF('domanda settimanale A41002300'!CR69&gt;simulazione!S1003,'domanda settimanale A41002300'!CR69,0)+IF('domanda settimanale A41002300'!CR70&gt;simulazione!S1003,'domanda settimanale A41002300'!CR70,0)+IF('domanda settimanale A41002300'!CR71&gt;simulazione!S1003,'domanda settimanale A41002300'!CR71,0)+IF('domanda settimanale A41002300'!CR72&gt;simulazione!S1003,'domanda settimanale A41002300'!CR72,0)+IF('domanda settimanale A41002300'!CR73&gt;simulazione!S1003,'domanda settimanale A41002300'!CR73,0))</f>
        <v>276</v>
      </c>
      <c r="J75" s="206">
        <f>_xlfn.CEILING.MATH('domanda settimanale A41002300'!CU68+IF('domanda settimanale A41002300'!CU69&gt;simulazione!S533,'domanda settimanale A41002300'!CU69,0)+IF('domanda settimanale A41002300'!CU70&gt;simulazione!S533,'domanda settimanale A41002300'!CU70,0)+IF('domanda settimanale A41002300'!CU71&gt;simulazione!S533,'domanda settimanale A41002300'!CU71,0)+IF('domanda settimanale A41002300'!CU72&gt;simulazione!S533,'domanda settimanale A41002300'!CU72,0))</f>
        <v>258</v>
      </c>
      <c r="K75" s="206">
        <f>_xlfn.CEILING.MATH('domanda settimanale A41002300'!CV68+IF('domanda settimanale A41002300'!CV69&gt;simulazione!R1470,'domanda settimanale A41002300'!CV69,0)+IF('domanda settimanale A41002300'!CV70&gt;simulazione!R1470,'domanda settimanale A41002300'!CV70,0)+IF('domanda settimanale A41002300'!CV71&gt;simulazione!R1470,'domanda settimanale A41002300'!CV71,0)+IF('domanda settimanale A41002300'!CV72&gt;simulazione!R1470,'domanda settimanale A41002300'!CV72,0))</f>
        <v>19</v>
      </c>
      <c r="L75" s="206">
        <f>('domanda settimanale A41002300'!DK68+IF('domanda settimanale A41002300'!DK69&gt;simulazione!T378,'domanda settimanale A41002300'!DK69,0)+IF('domanda settimanale A41002300'!DK70&gt;simulazione!T378,'domanda settimanale A41002300'!DK70,0)+IF('domanda settimanale A41002300'!DK71&gt;simulazione!T378,'domanda settimanale A41002300'!DK71,0)+IF('domanda settimanale A41002300'!DK72&gt;simulazione!T378,'domanda settimanale A41002300'!DK72,0)+IF('domanda settimanale A41002300'!DK73&gt;simulazione!T378,'domanda settimanale A41002300'!DK73,0)+IF('domanda settimanale A41002300'!DK74&gt;simulazione!T378,'domanda settimanale A41002300'!DK74,0)+IF('domanda settimanale A41002300'!DK75&gt;simulazione!T378,'domanda settimanale A41002300'!DK75,0)+IF('domanda settimanale A41002300'!DK76&gt;simulazione!T378,'domanda settimanale A41002300'!DK76,0)+IF('domanda settimanale A41002300'!DK77&gt;simulazione!T378,'domanda settimanale A41002300'!DK77,0)+IF('domanda settimanale A41002300'!DK78&gt;simulazione!T378,'domanda settimanale A41002300'!DK78,0)+IF('domanda settimanale A41002300'!DK79&gt;simulazione!T378,'domanda settimanale A41002300'!DK79,0)+IF('domanda settimanale A41002300'!DK80&gt;simulazione!T378,'domanda settimanale A41002300'!DK80,0)+IF('domanda settimanale A41002300'!DK81&gt;simulazione!T378,'domanda settimanale A41002300'!DK81,0)+IF('domanda settimanale A41002300'!DK82&gt;simulazione!T378,'domanda settimanale A41002300'!DK82,0)+IF('domanda settimanale A41002300'!DK83&gt;simulazione!T378,'domanda settimanale A41002300'!DK83,0)+IF('domanda settimanale A41002300'!DK84&gt;simulazione!T378,'domanda settimanale A41002300'!DK84,0)+IF('domanda settimanale A41002300'!DK85&gt;simulazione!T378,'domanda settimanale A41002300'!DK85,0)+IF('domanda settimanale A41002300'!DK86&gt;simulazione!T378,'domanda settimanale A41002300'!DK86,0)+IF('domanda settimanale A41002300'!DK87&gt;simulazione!T378,'domanda settimanale A41002300'!DK87,0)+IF('domanda settimanale A41002300'!DK88&gt;simulazione!T378,'domanda settimanale A41002300'!DK88,0)+IF('domanda settimanale A41002300'!DK89&gt;simulazione!T378,'domanda settimanale A41002300'!DK89,0)+IF('domanda settimanale A41002300'!DK90&gt;simulazione!T378,'domanda settimanale A41002300'!DK90,0)+IF('domanda settimanale A41002300'!DK91&gt;simulazione!T378,'domanda settimanale A41002300'!DK91,0)+IF('domanda settimanale A41002300'!DK92&gt;simulazione!T378,'domanda settimanale A41002300'!DK92,0)+IF('domanda settimanale A41002300'!DK93&gt;simulazione!T378,'domanda settimanale A41002300'!DK93,0)+IF('domanda settimanale A41002300'!DK94&gt;simulazione!T378,'domanda settimanale A41002300'!DK94,0)+IF('domanda settimanale A41002300'!DK95&gt;simulazione!T378,'domanda settimanale A41002300'!DK95,0)+IF('domanda settimanale A41002300'!DK96&gt;simulazione!T378,'domanda settimanale A41002300'!DK96,0)+IF('domanda settimanale A41002300'!DK97&gt;simulazione!T378,'domanda settimanale A41002300'!DK97,0)+IF('domanda settimanale A41002300'!DK98&gt;simulazione!T378,'domanda settimanale A41002300'!DK98,0)+IF('domanda settimanale A41002300'!DK99&gt;simulazione!T378,'domanda settimanale A41002300'!DK99,0)+IF('domanda settimanale A41002300'!DK100&gt;simulazione!T378,'domanda settimanale A41002300'!DK100,0)+IF('domanda settimanale A41002300'!DK101&gt;simulazione!T378,'domanda settimanale A41002300'!DK101,0)+IF('domanda settimanale A41002300'!DK102&gt;simulazione!T378,'domanda settimanale A41002300'!DK102,0)+IF('domanda settimanale A41002300'!DK103&gt;simulazione!T378,'domanda settimanale A41002300'!DK103,0)+IF('domanda settimanale A41002300'!DK104&gt;simulazione!T378,'domanda settimanale A41002300'!DK104,0)+IF('domanda settimanale A41002300'!DK105&gt;simulazione!T378,'domanda settimanale A41002300'!DK105,0)+IF('domanda settimanale A41002300'!DK106&gt;simulazione!T378,'domanda settimanale A41002300'!DK106,0)+IF('domanda settimanale A41002300'!DK107&gt;simulazione!T378,'domanda settimanale A41002300'!DK107,0)+IF('domanda settimanale A41002300'!DK108&gt;simulazione!T378,'domanda settimanale A41002300'!DK108,0)+IF('domanda settimanale A41002300'!DK109&gt;simulazione!T378,'domanda settimanale A41002300'!DK109,0)+IF('domanda settimanale A41002300'!DK110&gt;simulazione!T378,'domanda settimanale A41002300'!DK110,0)+IF('domanda settimanale A41002300'!DK111&gt;simulazione!T378,'domanda settimanale A41002300'!DK111,0)+IF('domanda settimanale A41002300'!DK112&gt;simulazione!T378,'domanda settimanale A41002300'!DK112,0)+IF('domanda settimanale A41002300'!DK113&gt;simulazione!T378,'domanda settimanale A41002300'!DK113,0)+IF('domanda settimanale A41002300'!DK114&gt;simulazione!T378,'domanda settimanale A41002300'!DK114,0)+IF('domanda settimanale A41002300'!DK115&gt;simulazione!T378,'domanda settimanale A41002300'!DK115,0)+IF('domanda settimanale A41002300'!DK116&gt;simulazione!T378,'domanda settimanale A41002300'!DK116,0)+IF('domanda settimanale A41002300'!DK117&gt;simulazione!T378,'domanda settimanale A41002300'!DK117,0)+IF('domanda settimanale A41002300'!DK118&gt;simulazione!T378,'domanda settimanale A41002300'!DK118,0)+IF('domanda settimanale A41002300'!DK119&gt;simulazione!T378,'domanda settimanale A41002300'!DK119,0)+IF('domanda settimanale A41002300'!DK120&gt;simulazione!T378,'domanda settimanale A41002300'!DK120,0)+IF('domanda settimanale A41002300'!DK121&gt;simulazione!T378,'domanda settimanale A41002300'!DK121,0)+IF('domanda settimanale A41002300'!DK122&gt;simulazione!T378,'domanda settimanale A41002300'!DK122,0)+IF('domanda settimanale A41002300'!DK123&gt;simulazione!T378,'domanda settimanale A41002300'!DK123,0)+IF('domanda settimanale A41002300'!DK124&gt;simulazione!T378,'domanda settimanale A41002300'!DK124,0)+IF('domanda settimanale A41002300'!DK125&gt;simulazione!T378,'domanda settimanale A41002300'!DK125,0)+IF('domanda settimanale A41002300'!DK126&gt;simulazione!T378,'domanda settimanale A41002300'!DK126,0)+IF('domanda settimanale A41002300'!DK127&gt;simulazione!T378,'domanda settimanale A41002300'!DK127,0)+IF('domanda settimanale A41002300'!DK128&gt;simulazione!T378,'domanda settimanale A41002300'!DK128,0))</f>
        <v>51864.445714285714</v>
      </c>
      <c r="M75" s="206">
        <f>'domanda settimanale A41002300'!DH68+IF('domanda settimanale A41002300'!DH69&gt;simulazione!T1624,'domanda settimanale A41002300'!DH69,0)+IF('domanda settimanale A41002300'!DH70&gt;simulazione!T1624,'domanda settimanale A41002300'!DH70,0)+IF('domanda settimanale A41002300'!DH71&gt;simulazione!T1624,'domanda settimanale A41002300'!DH71,0)+IF('domanda settimanale A41002300'!DH72&gt;simulazione!T1624,'domanda settimanale A41002300'!DH72,0)+IF('domanda settimanale A41002300'!DH73&gt;simulazione!T1624,'domanda settimanale A41002300'!DH73,0)+IF('domanda settimanale A41002300'!DH74&gt;simulazione!T1624,'domanda settimanale A41002300'!DH74,0)+IF('domanda settimanale A41002300'!DH75&gt;simulazione!T1624,'domanda settimanale A41002300'!DH75,0)+IF('domanda settimanale A41002300'!DH76&gt;simulazione!T1624,'domanda settimanale A41002300'!DH76,0)+IF('domanda settimanale A41002300'!DH77&gt;simulazione!T1624,'domanda settimanale A41002300'!DH77,0)+IF('domanda settimanale A41002300'!DH78&gt;simulazione!T1624,'domanda settimanale A41002300'!DH78,0)+IF('domanda settimanale A41002300'!DH79&gt;simulazione!T1624,'domanda settimanale A41002300'!DH79,0)+IF('domanda settimanale A41002300'!DH80&gt;simulazione!T1624,'domanda settimanale A41002300'!DH80,0)+IF('domanda settimanale A41002300'!DH81&gt;simulazione!T1624,'domanda settimanale A41002300'!DH81,0)+IF('domanda settimanale A41002300'!DH82&gt;simulazione!T1624,'domanda settimanale A41002300'!DH82,0)+IF('domanda settimanale A41002300'!DH83&gt;simulazione!T1624,'domanda settimanale A41002300'!DH83,0)+IF('domanda settimanale A41002300'!DH84&gt;simulazione!T1624,'domanda settimanale A41002300'!DH84,0)+IF('domanda settimanale A41002300'!DH85&gt;simulazione!T1624,'domanda settimanale A41002300'!DH85,0)+IF('domanda settimanale A41002300'!DH86&gt;simulazione!T1624,'domanda settimanale A41002300'!DH86,0)+IF('domanda settimanale A41002300'!DH87&gt;simulazione!T1624,'domanda settimanale A41002300'!DH87,0)+IF('domanda settimanale A41002300'!DH88&gt;simulazione!T1624,'domanda settimanale A41002300'!DH88,0)+IF('domanda settimanale A41002300'!DH89&gt;simulazione!T1624,'domanda settimanale A41002300'!DH89,0)+IF('domanda settimanale A41002300'!DH90&gt;simulazione!T1624,'domanda settimanale A41002300'!DH90,0)+IF('domanda settimanale A41002300'!DH91&gt;simulazione!T1624,'domanda settimanale A41002300'!DH91,0)+IF('domanda settimanale A41002300'!DH92&gt;simulazione!T1624,'domanda settimanale A41002300'!DH92,0)+IF('domanda settimanale A41002300'!DH93&gt;simulazione!T1624,'domanda settimanale A41002300'!DH93,0)+IF('domanda settimanale A41002300'!DH94&gt;simulazione!T1624,'domanda settimanale A41002300'!DH94,0)+IF('domanda settimanale A41002300'!DH95&gt;simulazione!T1624,'domanda settimanale A41002300'!DH95,0)+IF('domanda settimanale A41002300'!DH96&gt;simulazione!T1624,'domanda settimanale A41002300'!DH96,0)+IF('domanda settimanale A41002300'!DH97&gt;simulazione!T1624,'domanda settimanale A41002300'!DH97,0)+IF('domanda settimanale A41002300'!DH98&gt;simulazione!T1624,'domanda settimanale A41002300'!DH98,0)+IF('domanda settimanale A41002300'!DH99&gt;simulazione!T1624,'domanda settimanale A41002300'!DH99,0)+IF('domanda settimanale A41002300'!DH100&gt;simulazione!T1624,'domanda settimanale A41002300'!DH100,0)+IF('domanda settimanale A41002300'!DH101&gt;simulazione!T1624,'domanda settimanale A41002300'!DH101,0)+IF('domanda settimanale A41002300'!DH102&gt;simulazione!T1624,'domanda settimanale A41002300'!DH102,0)+IF('domanda settimanale A41002300'!DH103&gt;simulazione!T1624,'domanda settimanale A41002300'!DH103,0)+IF('domanda settimanale A41002300'!DH104&gt;simulazione!T1624,'domanda settimanale A41002300'!DH104,0)+IF('domanda settimanale A41002300'!DH105&gt;simulazione!T1624,'domanda settimanale A41002300'!DH105,0)+IF('domanda settimanale A41002300'!DH106&gt;simulazione!T1624,'domanda settimanale A41002300'!DH106,0)+IF('domanda settimanale A41002300'!DH107&gt;simulazione!T1624,'domanda settimanale A41002300'!DH107,0)+IF('domanda settimanale A41002300'!DH108&gt;simulazione!T1624,'domanda settimanale A41002300'!DH108,0)+IF('domanda settimanale A41002300'!DH109&gt;simulazione!T1624,'domanda settimanale A41002300'!DH109,0)+IF('domanda settimanale A41002300'!DH110&gt;simulazione!T1624,'domanda settimanale A41002300'!DH110,0)+IF('domanda settimanale A41002300'!DH111&gt;simulazione!T1624,'domanda settimanale A41002300'!DH111,0)+IF('domanda settimanale A41002300'!DH112&gt;simulazione!T1624,'domanda settimanale A41002300'!DH112,0)+IF('domanda settimanale A41002300'!DH113&gt;simulazione!T1624,'domanda settimanale A41002300'!DH113,0)+IF('domanda settimanale A41002300'!DH114&gt;simulazione!T1624,'domanda settimanale A41002300'!DH114,0)+IF('domanda settimanale A41002300'!DH115&gt;simulazione!T1624,'domanda settimanale A41002300'!DH115,0)+IF('domanda settimanale A41002300'!DH116&gt;simulazione!T1624,'domanda settimanale A41002300'!DH116,0)+IF('domanda settimanale A41002300'!DH117&gt;simulazione!T1624,'domanda settimanale A41002300'!DH117,0)+IF('domanda settimanale A41002300'!DH118&gt;simulazione!T1624,'domanda settimanale A41002300'!DH118,0)+IF('domanda settimanale A41002300'!DH119&gt;simulazione!T1624,'domanda settimanale A41002300'!DH119,0)+IF('domanda settimanale A41002300'!DH120&gt;simulazione!T1624,'domanda settimanale A41002300'!DH120,0)+IF('domanda settimanale A41002300'!DH121&gt;simulazione!T1624,'domanda settimanale A41002300'!DH121,0)+IF('domanda settimanale A41002300'!DH122&gt;simulazione!T1624,'domanda settimanale A41002300'!DH122,0)+IF('domanda settimanale A41002300'!DH123&gt;simulazione!T1624,'domanda settimanale A41002300'!DH123,0)+IF('domanda settimanale A41002300'!DH124&gt;simulazione!T1624,'domanda settimanale A41002300'!DH124,0)+IF('domanda settimanale A41002300'!DH125&gt;simulazione!T1624,'domanda settimanale A41002300'!DH125,0)+IF('domanda settimanale A41002300'!DH126&gt;simulazione!T1624,'domanda settimanale A41002300'!DH126,0)+IF('domanda settimanale A41002300'!DH127&gt;simulazione!T1624,'domanda settimanale A41002300'!DH127,0)+IF('domanda settimanale A41002300'!DH128&gt;simulazione!T1624,'domanda settimanale A41002300'!DH128,0)</f>
        <v>21195.702857142856</v>
      </c>
      <c r="N75" s="129">
        <f>'domanda settimanale A41002300'!DR68+IF('domanda settimanale A41002300'!DR69&gt;simulazione!T1314,'domanda settimanale A41002300'!DR69,0)+IF('domanda settimanale A41002300'!DR70&gt;simulazione!T1314,'domanda settimanale A41002300'!DR70,0)+IF('domanda settimanale A41002300'!DR71&gt;simulazione!T1314,'domanda settimanale A41002300'!DR71,0)+IF('domanda settimanale A41002300'!DR72&gt;simulazione!T1314,'domanda settimanale A41002300'!DR72,0)+IF('domanda settimanale A41002300'!DR73&gt;simulazione!T1314,'domanda settimanale A41002300'!DR73,0)+IF('domanda settimanale A41002300'!DR74&gt;simulazione!T1314,'domanda settimanale A41002300'!DR74,0)+IF('domanda settimanale A41002300'!DR75&gt;simulazione!T1314,'domanda settimanale A41002300'!DR75,0)+IF('domanda settimanale A41002300'!DR76&gt;simulazione!T1314,'domanda settimanale A41002300'!DR76,0)+IF('domanda settimanale A41002300'!DR77&gt;simulazione!T1314,'domanda settimanale A41002300'!DR77,0)+IF('domanda settimanale A41002300'!DR78&gt;simulazione!T1314,'domanda settimanale A41002300'!DR78,0)+IF('domanda settimanale A41002300'!DR79&gt;simulazione!T1314,'domanda settimanale A41002300'!DR79,0)+IF('domanda settimanale A41002300'!DR80&gt;simulazione!T1314,'domanda settimanale A41002300'!DR80,0)+IF('domanda settimanale A41002300'!DR81&gt;simulazione!T1314,'domanda settimanale A41002300'!DR81,0)+IF('domanda settimanale A41002300'!DR82&gt;simulazione!T1314,'domanda settimanale A41002300'!DR82,0)+IF('domanda settimanale A41002300'!DR83&gt;simulazione!T1314,'domanda settimanale A41002300'!DR83,0)+IF('domanda settimanale A41002300'!DR84&gt;simulazione!T1314,'domanda settimanale A41002300'!DR84,0)+IF('domanda settimanale A41002300'!DR85&gt;simulazione!T1314,'domanda settimanale A41002300'!DR85,0)+IF('domanda settimanale A41002300'!DR86&gt;simulazione!T1314,'domanda settimanale A41002300'!DR86,0)+IF('domanda settimanale A41002300'!DR87&gt;simulazione!T1314,'domanda settimanale A41002300'!DR87,0)+IF('domanda settimanale A41002300'!DR88&gt;simulazione!T1314,'domanda settimanale A41002300'!DR88,0)+IF('domanda settimanale A41002300'!DR89&gt;simulazione!T1314,'domanda settimanale A41002300'!DR89,0)+IF('domanda settimanale A41002300'!DR90&gt;simulazione!T1314,'domanda settimanale A41002300'!DR90,0)+IF('domanda settimanale A41002300'!DR91&gt;simulazione!T1314,'domanda settimanale A41002300'!DR91,0)+IF('domanda settimanale A41002300'!DR92&gt;simulazione!T1314,'domanda settimanale A41002300'!DR92,0)+IF('domanda settimanale A41002300'!DR93&gt;simulazione!T1314,'domanda settimanale A41002300'!DR93,0)+IF('domanda settimanale A41002300'!DR94&gt;simulazione!T1314,'domanda settimanale A41002300'!DR94,0)+IF('domanda settimanale A41002300'!DR95&gt;simulazione!T1314,'domanda settimanale A41002300'!DR95,0)+IF('domanda settimanale A41002300'!DR96&gt;simulazione!T1314,'domanda settimanale A41002300'!DR96,0)+IF('domanda settimanale A41002300'!DR97&gt;simulazione!T1314,'domanda settimanale A41002300'!DR97,0)+IF('domanda settimanale A41002300'!DR98&gt;simulazione!T1314,'domanda settimanale A41002300'!DR98,0)+IF('domanda settimanale A41002300'!DR99&gt;simulazione!T1314,'domanda settimanale A41002300'!DR99,0)+IF('domanda settimanale A41002300'!DR100&gt;simulazione!T1314,'domanda settimanale A41002300'!DR100,0)+IF('domanda settimanale A41002300'!DR101&gt;simulazione!T1314,'domanda settimanale A41002300'!DR101,0)+IF('domanda settimanale A41002300'!DR102&gt;simulazione!T1314,'domanda settimanale A41002300'!DR102,0)+IF('domanda settimanale A41002300'!DR103&gt;simulazione!T1314,'domanda settimanale A41002300'!DR103,0)</f>
        <v>1225.0662857142856</v>
      </c>
    </row>
    <row r="76" spans="3:14">
      <c r="C76" s="3" t="s">
        <v>145</v>
      </c>
      <c r="D76" s="173">
        <f>_xlfn.CEILING.MATH('domanda settimanale A41002300'!DB69+IF('domanda settimanale A41002300'!DB70&gt;simulazione!S68,'domanda settimanale A41002300'!DB70,0)+IF('domanda settimanale A41002300'!DB71&gt;simulazione!S68,'domanda settimanale A41002300'!DB71,0)+IF('domanda settimanale A41002300'!DB72&gt;simulazione!S68,'domanda settimanale A41002300'!DB72,0)+IF('domanda settimanale A41002300'!DB73&gt;simulazione!S68,'domanda settimanale A41002300'!DB73,0)+IF('domanda settimanale A41002300'!DB74&gt;simulazione!S68,'domanda settimanale A41002300'!DB74,0)+IF('domanda settimanale A41002300'!DB75&gt;simulazione!S68,'domanda settimanale A41002300'!DB75,0))</f>
        <v>276</v>
      </c>
      <c r="E76" s="173">
        <f>_xlfn.CEILING.MATH('domanda settimanale A41002300'!DC69+IF('domanda settimanale A41002300'!DC70&gt;simulazione!S224,'domanda settimanale A41002300'!DC70,0)+IF('domanda settimanale A41002300'!DC71&gt;simulazione!S224,'domanda settimanale A41002300'!DC71,0)+IF('domanda settimanale A41002300'!DC72&gt;simulazione!S224,'domanda settimanale A41002300'!DC72,0)+IF('domanda settimanale A41002300'!DC73&gt;simulazione!S224,'domanda settimanale A41002300'!DC73,0)+IF('domanda settimanale A41002300'!DC74&gt;simulazione!S224,'domanda settimanale A41002300'!DC74,0))</f>
        <v>276</v>
      </c>
      <c r="F76" s="5">
        <v>2749</v>
      </c>
      <c r="G76" s="5">
        <f>_xlfn.CEILING.MATH('domanda settimanale A41002300'!CJ69+IF('domanda settimanale A41002300'!CJ70&gt;simulazione!S692,'domanda settimanale A41002300'!CJ70,0)+IF('domanda settimanale A41002300'!CJ71&gt;simulazione!S692,'domanda settimanale A41002300'!CJ71,0)+IF('domanda settimanale A41002300'!CJ72&gt;simulazione!S692,'domanda settimanale A41002300'!CJ72,0)+IF('domanda settimanale A41002300'!CJ73&gt;simulazione!S692,'domanda settimanale A41002300'!CJ73,0)+IF('domanda settimanale A41002300'!CJ74&gt;simulazione!S692,'domanda settimanale A41002300'!CJ74,0))</f>
        <v>276</v>
      </c>
      <c r="H76" s="5">
        <f>_xlfn.CEILING.MATH('domanda settimanale A41002300'!CQ69+IF('domanda settimanale A41002300'!CQ70&gt;simulazione!S1004,'domanda settimanale A41002300'!CQ70,0)+IF('domanda settimanale A41002300'!CQ71&gt;simulazione!S1004,'domanda settimanale A41002300'!CQ71,0)+IF('domanda settimanale A41002300'!CQ72&gt;simulazione!S1004,'domanda settimanale A41002300'!CQ72,0)+IF('domanda settimanale A41002300'!CQ73&gt;simulazione!S1004,'domanda settimanale A41002300'!CQ73,0)+IF('domanda settimanale A41002300'!CQ74&gt;simulazione!S1004,'domanda settimanale A41002300'!CQ74,0))</f>
        <v>276</v>
      </c>
      <c r="I76" s="5">
        <f>_xlfn.CEILING.MATH('domanda settimanale A41002300'!CR69+IF('domanda settimanale A41002300'!CR70&gt;simulazione!S1004,'domanda settimanale A41002300'!CR70,0)+IF('domanda settimanale A41002300'!CR71&gt;simulazione!S1004,'domanda settimanale A41002300'!CR71,0)+IF('domanda settimanale A41002300'!CR72&gt;simulazione!S1004,'domanda settimanale A41002300'!CR72,0)+IF('domanda settimanale A41002300'!CR73&gt;simulazione!S1004,'domanda settimanale A41002300'!CR73,0)+IF('domanda settimanale A41002300'!CR74&gt;simulazione!S1004,'domanda settimanale A41002300'!CR74,0))</f>
        <v>276</v>
      </c>
      <c r="J76" s="206">
        <f>_xlfn.CEILING.MATH('domanda settimanale A41002300'!CU69+IF('domanda settimanale A41002300'!CU70&gt;simulazione!S534,'domanda settimanale A41002300'!CU70,0)+IF('domanda settimanale A41002300'!CU71&gt;simulazione!S534,'domanda settimanale A41002300'!CU71,0)+IF('domanda settimanale A41002300'!CU72&gt;simulazione!S534,'domanda settimanale A41002300'!CU72,0)+IF('domanda settimanale A41002300'!CU73&gt;simulazione!S534,'domanda settimanale A41002300'!CU73,0))</f>
        <v>258</v>
      </c>
      <c r="K76" s="206">
        <f>_xlfn.CEILING.MATH('domanda settimanale A41002300'!CV69+IF('domanda settimanale A41002300'!CV70&gt;simulazione!R1471,'domanda settimanale A41002300'!CV70,0)+IF('domanda settimanale A41002300'!CV71&gt;simulazione!R1471,'domanda settimanale A41002300'!CV71,0)+IF('domanda settimanale A41002300'!CV72&gt;simulazione!R1471,'domanda settimanale A41002300'!CV72,0)+IF('domanda settimanale A41002300'!CV73&gt;simulazione!R1471,'domanda settimanale A41002300'!CV73,0))</f>
        <v>19</v>
      </c>
      <c r="L76" s="206">
        <f>('domanda settimanale A41002300'!DK69+IF('domanda settimanale A41002300'!DK70&gt;simulazione!T379,'domanda settimanale A41002300'!DK70,0)+IF('domanda settimanale A41002300'!DK71&gt;simulazione!T379,'domanda settimanale A41002300'!DK71,0)+IF('domanda settimanale A41002300'!DK72&gt;simulazione!T379,'domanda settimanale A41002300'!DK72,0)+IF('domanda settimanale A41002300'!DK73&gt;simulazione!T379,'domanda settimanale A41002300'!DK73,0)+IF('domanda settimanale A41002300'!DK74&gt;simulazione!T379,'domanda settimanale A41002300'!DK74,0)+IF('domanda settimanale A41002300'!DK75&gt;simulazione!T379,'domanda settimanale A41002300'!DK75,0)+IF('domanda settimanale A41002300'!DK76&gt;simulazione!T379,'domanda settimanale A41002300'!DK76,0)+IF('domanda settimanale A41002300'!DK77&gt;simulazione!T379,'domanda settimanale A41002300'!DK77,0)+IF('domanda settimanale A41002300'!DK78&gt;simulazione!T379,'domanda settimanale A41002300'!DK78,0)+IF('domanda settimanale A41002300'!DK79&gt;simulazione!T379,'domanda settimanale A41002300'!DK79,0)+IF('domanda settimanale A41002300'!DK80&gt;simulazione!T379,'domanda settimanale A41002300'!DK80,0)+IF('domanda settimanale A41002300'!DK81&gt;simulazione!T379,'domanda settimanale A41002300'!DK81,0)+IF('domanda settimanale A41002300'!DK82&gt;simulazione!T379,'domanda settimanale A41002300'!DK82,0)+IF('domanda settimanale A41002300'!DK83&gt;simulazione!T379,'domanda settimanale A41002300'!DK83,0)+IF('domanda settimanale A41002300'!DK84&gt;simulazione!T379,'domanda settimanale A41002300'!DK84,0)+IF('domanda settimanale A41002300'!DK85&gt;simulazione!T379,'domanda settimanale A41002300'!DK85,0)+IF('domanda settimanale A41002300'!DK86&gt;simulazione!T379,'domanda settimanale A41002300'!DK86,0)+IF('domanda settimanale A41002300'!DK87&gt;simulazione!T379,'domanda settimanale A41002300'!DK87,0)+IF('domanda settimanale A41002300'!DK88&gt;simulazione!T379,'domanda settimanale A41002300'!DK88,0)+IF('domanda settimanale A41002300'!DK89&gt;simulazione!T379,'domanda settimanale A41002300'!DK89,0)+IF('domanda settimanale A41002300'!DK90&gt;simulazione!T379,'domanda settimanale A41002300'!DK90,0)+IF('domanda settimanale A41002300'!DK91&gt;simulazione!T379,'domanda settimanale A41002300'!DK91,0)+IF('domanda settimanale A41002300'!DK92&gt;simulazione!T379,'domanda settimanale A41002300'!DK92,0)+IF('domanda settimanale A41002300'!DK93&gt;simulazione!T379,'domanda settimanale A41002300'!DK93,0)+IF('domanda settimanale A41002300'!DK94&gt;simulazione!T379,'domanda settimanale A41002300'!DK94,0)+IF('domanda settimanale A41002300'!DK95&gt;simulazione!T379,'domanda settimanale A41002300'!DK95,0)+IF('domanda settimanale A41002300'!DK96&gt;simulazione!T379,'domanda settimanale A41002300'!DK96,0)+IF('domanda settimanale A41002300'!DK97&gt;simulazione!T379,'domanda settimanale A41002300'!DK97,0)+IF('domanda settimanale A41002300'!DK98&gt;simulazione!T379,'domanda settimanale A41002300'!DK98,0)+IF('domanda settimanale A41002300'!DK99&gt;simulazione!T379,'domanda settimanale A41002300'!DK99,0)+IF('domanda settimanale A41002300'!DK100&gt;simulazione!T379,'domanda settimanale A41002300'!DK100,0)+IF('domanda settimanale A41002300'!DK101&gt;simulazione!T379,'domanda settimanale A41002300'!DK101,0)+IF('domanda settimanale A41002300'!DK102&gt;simulazione!T379,'domanda settimanale A41002300'!DK102,0)+IF('domanda settimanale A41002300'!DK103&gt;simulazione!T379,'domanda settimanale A41002300'!DK103,0)+IF('domanda settimanale A41002300'!DK104&gt;simulazione!T379,'domanda settimanale A41002300'!DK104,0)+IF('domanda settimanale A41002300'!DK105&gt;simulazione!T379,'domanda settimanale A41002300'!DK105,0)+IF('domanda settimanale A41002300'!DK106&gt;simulazione!T379,'domanda settimanale A41002300'!DK106,0)+IF('domanda settimanale A41002300'!DK107&gt;simulazione!T379,'domanda settimanale A41002300'!DK107,0)+IF('domanda settimanale A41002300'!DK108&gt;simulazione!T379,'domanda settimanale A41002300'!DK108,0)+IF('domanda settimanale A41002300'!DK109&gt;simulazione!T379,'domanda settimanale A41002300'!DK109,0)+IF('domanda settimanale A41002300'!DK110&gt;simulazione!T379,'domanda settimanale A41002300'!DK110,0)+IF('domanda settimanale A41002300'!DK111&gt;simulazione!T379,'domanda settimanale A41002300'!DK111,0)+IF('domanda settimanale A41002300'!DK112&gt;simulazione!T379,'domanda settimanale A41002300'!DK112,0)+IF('domanda settimanale A41002300'!DK113&gt;simulazione!T379,'domanda settimanale A41002300'!DK113,0)+IF('domanda settimanale A41002300'!DK114&gt;simulazione!T379,'domanda settimanale A41002300'!DK114,0)+IF('domanda settimanale A41002300'!DK115&gt;simulazione!T379,'domanda settimanale A41002300'!DK115,0)+IF('domanda settimanale A41002300'!DK116&gt;simulazione!T379,'domanda settimanale A41002300'!DK116,0)+IF('domanda settimanale A41002300'!DK117&gt;simulazione!T379,'domanda settimanale A41002300'!DK117,0)+IF('domanda settimanale A41002300'!DK118&gt;simulazione!T379,'domanda settimanale A41002300'!DK118,0)+IF('domanda settimanale A41002300'!DK119&gt;simulazione!T379,'domanda settimanale A41002300'!DK119,0)+IF('domanda settimanale A41002300'!DK120&gt;simulazione!T379,'domanda settimanale A41002300'!DK120,0)+IF('domanda settimanale A41002300'!DK121&gt;simulazione!T379,'domanda settimanale A41002300'!DK121,0)+IF('domanda settimanale A41002300'!DK122&gt;simulazione!T379,'domanda settimanale A41002300'!DK122,0)+IF('domanda settimanale A41002300'!DK123&gt;simulazione!T379,'domanda settimanale A41002300'!DK123,0)+IF('domanda settimanale A41002300'!DK124&gt;simulazione!T379,'domanda settimanale A41002300'!DK124,0)+IF('domanda settimanale A41002300'!DK125&gt;simulazione!T379,'domanda settimanale A41002300'!DK125,0)+IF('domanda settimanale A41002300'!DK126&gt;simulazione!T379,'domanda settimanale A41002300'!DK126,0)+IF('domanda settimanale A41002300'!DK127&gt;simulazione!T379,'domanda settimanale A41002300'!DK127,0)+IF('domanda settimanale A41002300'!DK128&gt;simulazione!T379,'domanda settimanale A41002300'!DK128,0)+IF('domanda settimanale A41002300'!DK129&gt;simulazione!T379,'domanda settimanale A41002300'!DK129,0))</f>
        <v>51864.445714285714</v>
      </c>
      <c r="M76" s="206">
        <f>'domanda settimanale A41002300'!DH69+IF('domanda settimanale A41002300'!DH70&gt;simulazione!T1625,'domanda settimanale A41002300'!DH70,0)+IF('domanda settimanale A41002300'!DH71&gt;simulazione!T1625,'domanda settimanale A41002300'!DH71,0)+IF('domanda settimanale A41002300'!DH72&gt;simulazione!T1625,'domanda settimanale A41002300'!DH72,0)+IF('domanda settimanale A41002300'!DH73&gt;simulazione!T1625,'domanda settimanale A41002300'!DH73,0)+IF('domanda settimanale A41002300'!DH74&gt;simulazione!T1625,'domanda settimanale A41002300'!DH74,0)+IF('domanda settimanale A41002300'!DH75&gt;simulazione!T1625,'domanda settimanale A41002300'!DH75,0)+IF('domanda settimanale A41002300'!DH76&gt;simulazione!T1625,'domanda settimanale A41002300'!DH76,0)+IF('domanda settimanale A41002300'!DH77&gt;simulazione!T1625,'domanda settimanale A41002300'!DH77,0)+IF('domanda settimanale A41002300'!DH78&gt;simulazione!T1625,'domanda settimanale A41002300'!DH78,0)+IF('domanda settimanale A41002300'!DH79&gt;simulazione!T1625,'domanda settimanale A41002300'!DH79,0)+IF('domanda settimanale A41002300'!DH80&gt;simulazione!T1625,'domanda settimanale A41002300'!DH80,0)+IF('domanda settimanale A41002300'!DH81&gt;simulazione!T1625,'domanda settimanale A41002300'!DH81,0)+IF('domanda settimanale A41002300'!DH82&gt;simulazione!T1625,'domanda settimanale A41002300'!DH82,0)+IF('domanda settimanale A41002300'!DH83&gt;simulazione!T1625,'domanda settimanale A41002300'!DH83,0)+IF('domanda settimanale A41002300'!DH84&gt;simulazione!T1625,'domanda settimanale A41002300'!DH84,0)+IF('domanda settimanale A41002300'!DH85&gt;simulazione!T1625,'domanda settimanale A41002300'!DH85,0)+IF('domanda settimanale A41002300'!DH86&gt;simulazione!T1625,'domanda settimanale A41002300'!DH86,0)+IF('domanda settimanale A41002300'!DH87&gt;simulazione!T1625,'domanda settimanale A41002300'!DH87,0)+IF('domanda settimanale A41002300'!DH88&gt;simulazione!T1625,'domanda settimanale A41002300'!DH88,0)+IF('domanda settimanale A41002300'!DH89&gt;simulazione!T1625,'domanda settimanale A41002300'!DH89,0)+IF('domanda settimanale A41002300'!DH90&gt;simulazione!T1625,'domanda settimanale A41002300'!DH90,0)+IF('domanda settimanale A41002300'!DH91&gt;simulazione!T1625,'domanda settimanale A41002300'!DH91,0)+IF('domanda settimanale A41002300'!DH92&gt;simulazione!T1625,'domanda settimanale A41002300'!DH92,0)+IF('domanda settimanale A41002300'!DH93&gt;simulazione!T1625,'domanda settimanale A41002300'!DH93,0)+IF('domanda settimanale A41002300'!DH94&gt;simulazione!T1625,'domanda settimanale A41002300'!DH94,0)+IF('domanda settimanale A41002300'!DH95&gt;simulazione!T1625,'domanda settimanale A41002300'!DH95,0)+IF('domanda settimanale A41002300'!DH96&gt;simulazione!T1625,'domanda settimanale A41002300'!DH96,0)+IF('domanda settimanale A41002300'!DH97&gt;simulazione!T1625,'domanda settimanale A41002300'!DH97,0)+IF('domanda settimanale A41002300'!DH98&gt;simulazione!T1625,'domanda settimanale A41002300'!DH98,0)+IF('domanda settimanale A41002300'!DH99&gt;simulazione!T1625,'domanda settimanale A41002300'!DH99,0)+IF('domanda settimanale A41002300'!DH100&gt;simulazione!T1625,'domanda settimanale A41002300'!DH100,0)+IF('domanda settimanale A41002300'!DH101&gt;simulazione!T1625,'domanda settimanale A41002300'!DH101,0)+IF('domanda settimanale A41002300'!DH102&gt;simulazione!T1625,'domanda settimanale A41002300'!DH102,0)+IF('domanda settimanale A41002300'!DH103&gt;simulazione!T1625,'domanda settimanale A41002300'!DH103,0)+IF('domanda settimanale A41002300'!DH104&gt;simulazione!T1625,'domanda settimanale A41002300'!DH104,0)+IF('domanda settimanale A41002300'!DH105&gt;simulazione!T1625,'domanda settimanale A41002300'!DH105,0)+IF('domanda settimanale A41002300'!DH106&gt;simulazione!T1625,'domanda settimanale A41002300'!DH106,0)+IF('domanda settimanale A41002300'!DH107&gt;simulazione!T1625,'domanda settimanale A41002300'!DH107,0)+IF('domanda settimanale A41002300'!DH108&gt;simulazione!T1625,'domanda settimanale A41002300'!DH108,0)+IF('domanda settimanale A41002300'!DH109&gt;simulazione!T1625,'domanda settimanale A41002300'!DH109,0)+IF('domanda settimanale A41002300'!DH110&gt;simulazione!T1625,'domanda settimanale A41002300'!DH110,0)+IF('domanda settimanale A41002300'!DH111&gt;simulazione!T1625,'domanda settimanale A41002300'!DH111,0)+IF('domanda settimanale A41002300'!DH112&gt;simulazione!T1625,'domanda settimanale A41002300'!DH112,0)+IF('domanda settimanale A41002300'!DH113&gt;simulazione!T1625,'domanda settimanale A41002300'!DH113,0)+IF('domanda settimanale A41002300'!DH114&gt;simulazione!T1625,'domanda settimanale A41002300'!DH114,0)+IF('domanda settimanale A41002300'!DH115&gt;simulazione!T1625,'domanda settimanale A41002300'!DH115,0)+IF('domanda settimanale A41002300'!DH116&gt;simulazione!T1625,'domanda settimanale A41002300'!DH116,0)+IF('domanda settimanale A41002300'!DH117&gt;simulazione!T1625,'domanda settimanale A41002300'!DH117,0)+IF('domanda settimanale A41002300'!DH118&gt;simulazione!T1625,'domanda settimanale A41002300'!DH118,0)+IF('domanda settimanale A41002300'!DH119&gt;simulazione!T1625,'domanda settimanale A41002300'!DH119,0)+IF('domanda settimanale A41002300'!DH120&gt;simulazione!T1625,'domanda settimanale A41002300'!DH120,0)+IF('domanda settimanale A41002300'!DH121&gt;simulazione!T1625,'domanda settimanale A41002300'!DH121,0)+IF('domanda settimanale A41002300'!DH122&gt;simulazione!T1625,'domanda settimanale A41002300'!DH122,0)+IF('domanda settimanale A41002300'!DH123&gt;simulazione!T1625,'domanda settimanale A41002300'!DH123,0)+IF('domanda settimanale A41002300'!DH124&gt;simulazione!T1625,'domanda settimanale A41002300'!DH124,0)+IF('domanda settimanale A41002300'!DH125&gt;simulazione!T1625,'domanda settimanale A41002300'!DH125,0)+IF('domanda settimanale A41002300'!DH126&gt;simulazione!T1625,'domanda settimanale A41002300'!DH126,0)+IF('domanda settimanale A41002300'!DH127&gt;simulazione!T1625,'domanda settimanale A41002300'!DH127,0)+IF('domanda settimanale A41002300'!DH128&gt;simulazione!T1625,'domanda settimanale A41002300'!DH128,0)+IF('domanda settimanale A41002300'!DH129&gt;simulazione!T1625,'domanda settimanale A41002300'!DH129,0)</f>
        <v>21195.702857142856</v>
      </c>
      <c r="N76" s="129">
        <f>'domanda settimanale A41002300'!DR69+IF('domanda settimanale A41002300'!DR70&gt;simulazione!T1315,'domanda settimanale A41002300'!DR70,0)+IF('domanda settimanale A41002300'!DR71&gt;simulazione!T1315,'domanda settimanale A41002300'!DR71,0)+IF('domanda settimanale A41002300'!DR72&gt;simulazione!T1315,'domanda settimanale A41002300'!DR72,0)+IF('domanda settimanale A41002300'!DR73&gt;simulazione!T1315,'domanda settimanale A41002300'!DR73,0)+IF('domanda settimanale A41002300'!DR74&gt;simulazione!T1315,'domanda settimanale A41002300'!DR74,0)+IF('domanda settimanale A41002300'!DR75&gt;simulazione!T1315,'domanda settimanale A41002300'!DR75,0)+IF('domanda settimanale A41002300'!DR76&gt;simulazione!T1315,'domanda settimanale A41002300'!DR76,0)+IF('domanda settimanale A41002300'!DR77&gt;simulazione!T1315,'domanda settimanale A41002300'!DR77,0)+IF('domanda settimanale A41002300'!DR78&gt;simulazione!T1315,'domanda settimanale A41002300'!DR78,0)+IF('domanda settimanale A41002300'!DR79&gt;simulazione!T1315,'domanda settimanale A41002300'!DR79,0)+IF('domanda settimanale A41002300'!DR80&gt;simulazione!T1315,'domanda settimanale A41002300'!DR80,0)+IF('domanda settimanale A41002300'!DR81&gt;simulazione!T1315,'domanda settimanale A41002300'!DR81,0)+IF('domanda settimanale A41002300'!DR82&gt;simulazione!T1315,'domanda settimanale A41002300'!DR82,0)+IF('domanda settimanale A41002300'!DR83&gt;simulazione!T1315,'domanda settimanale A41002300'!DR83,0)+IF('domanda settimanale A41002300'!DR84&gt;simulazione!T1315,'domanda settimanale A41002300'!DR84,0)+IF('domanda settimanale A41002300'!DR85&gt;simulazione!T1315,'domanda settimanale A41002300'!DR85,0)+IF('domanda settimanale A41002300'!DR86&gt;simulazione!T1315,'domanda settimanale A41002300'!DR86,0)+IF('domanda settimanale A41002300'!DR87&gt;simulazione!T1315,'domanda settimanale A41002300'!DR87,0)+IF('domanda settimanale A41002300'!DR88&gt;simulazione!T1315,'domanda settimanale A41002300'!DR88,0)+IF('domanda settimanale A41002300'!DR89&gt;simulazione!T1315,'domanda settimanale A41002300'!DR89,0)+IF('domanda settimanale A41002300'!DR90&gt;simulazione!T1315,'domanda settimanale A41002300'!DR90,0)+IF('domanda settimanale A41002300'!DR91&gt;simulazione!T1315,'domanda settimanale A41002300'!DR91,0)+IF('domanda settimanale A41002300'!DR92&gt;simulazione!T1315,'domanda settimanale A41002300'!DR92,0)+IF('domanda settimanale A41002300'!DR93&gt;simulazione!T1315,'domanda settimanale A41002300'!DR93,0)+IF('domanda settimanale A41002300'!DR94&gt;simulazione!T1315,'domanda settimanale A41002300'!DR94,0)+IF('domanda settimanale A41002300'!DR95&gt;simulazione!T1315,'domanda settimanale A41002300'!DR95,0)+IF('domanda settimanale A41002300'!DR96&gt;simulazione!T1315,'domanda settimanale A41002300'!DR96,0)+IF('domanda settimanale A41002300'!DR97&gt;simulazione!T1315,'domanda settimanale A41002300'!DR97,0)+IF('domanda settimanale A41002300'!DR98&gt;simulazione!T1315,'domanda settimanale A41002300'!DR98,0)+IF('domanda settimanale A41002300'!DR99&gt;simulazione!T1315,'domanda settimanale A41002300'!DR99,0)+IF('domanda settimanale A41002300'!DR100&gt;simulazione!T1315,'domanda settimanale A41002300'!DR100,0)+IF('domanda settimanale A41002300'!DR101&gt;simulazione!T1315,'domanda settimanale A41002300'!DR101,0)+IF('domanda settimanale A41002300'!DR102&gt;simulazione!T1315,'domanda settimanale A41002300'!DR102,0)+IF('domanda settimanale A41002300'!DR103&gt;simulazione!T1315,'domanda settimanale A41002300'!DR103,0)+IF('domanda settimanale A41002300'!DR104&gt;simulazione!T1315,'domanda settimanale A41002300'!DR104,0)</f>
        <v>1225.0662857142856</v>
      </c>
    </row>
    <row r="77" spans="3:14">
      <c r="C77" s="3" t="s">
        <v>146</v>
      </c>
      <c r="D77" s="173">
        <f>_xlfn.CEILING.MATH('domanda settimanale A41002300'!DB70+IF('domanda settimanale A41002300'!DB71&gt;simulazione!S69,'domanda settimanale A41002300'!DB71,0)+IF('domanda settimanale A41002300'!DB72&gt;simulazione!S69,'domanda settimanale A41002300'!DB72,0)+IF('domanda settimanale A41002300'!DB73&gt;simulazione!S69,'domanda settimanale A41002300'!DB73,0)+IF('domanda settimanale A41002300'!DB74&gt;simulazione!S69,'domanda settimanale A41002300'!DB74,0)+IF('domanda settimanale A41002300'!DB75&gt;simulazione!S69,'domanda settimanale A41002300'!DB75,0)+IF('domanda settimanale A41002300'!DB76&gt;simulazione!S69,'domanda settimanale A41002300'!DB76,0))</f>
        <v>276</v>
      </c>
      <c r="E77" s="173">
        <f>_xlfn.CEILING.MATH('domanda settimanale A41002300'!DC70+IF('domanda settimanale A41002300'!DC71&gt;simulazione!S225,'domanda settimanale A41002300'!DC71,0)+IF('domanda settimanale A41002300'!DC72&gt;simulazione!S225,'domanda settimanale A41002300'!DC72,0)+IF('domanda settimanale A41002300'!DC73&gt;simulazione!S225,'domanda settimanale A41002300'!DC73,0)+IF('domanda settimanale A41002300'!DC74&gt;simulazione!S225,'domanda settimanale A41002300'!DC74,0)+IF('domanda settimanale A41002300'!DC75&gt;simulazione!S225,'domanda settimanale A41002300'!DC75,0))</f>
        <v>276</v>
      </c>
      <c r="F77" s="5">
        <v>2749</v>
      </c>
      <c r="G77" s="5">
        <f>_xlfn.CEILING.MATH('domanda settimanale A41002300'!CJ70+IF('domanda settimanale A41002300'!CJ71&gt;simulazione!S693,'domanda settimanale A41002300'!CJ71,0)+IF('domanda settimanale A41002300'!CJ72&gt;simulazione!S693,'domanda settimanale A41002300'!CJ72,0)+IF('domanda settimanale A41002300'!CJ73&gt;simulazione!S693,'domanda settimanale A41002300'!CJ73,0)+IF('domanda settimanale A41002300'!CJ74&gt;simulazione!S693,'domanda settimanale A41002300'!CJ74,0)+IF('domanda settimanale A41002300'!CJ75&gt;simulazione!S693,'domanda settimanale A41002300'!CJ75,0))</f>
        <v>276</v>
      </c>
      <c r="H77" s="5">
        <f>_xlfn.CEILING.MATH('domanda settimanale A41002300'!CQ70+IF('domanda settimanale A41002300'!CQ71&gt;simulazione!S1005,'domanda settimanale A41002300'!CQ71,0)+IF('domanda settimanale A41002300'!CQ72&gt;simulazione!S1005,'domanda settimanale A41002300'!CQ72,0)+IF('domanda settimanale A41002300'!CQ73&gt;simulazione!S1005,'domanda settimanale A41002300'!CQ73,0)+IF('domanda settimanale A41002300'!CQ74&gt;simulazione!S1005,'domanda settimanale A41002300'!CQ74,0)+IF('domanda settimanale A41002300'!CQ75&gt;simulazione!S1005,'domanda settimanale A41002300'!CQ75,0))</f>
        <v>276</v>
      </c>
      <c r="I77" s="5">
        <f>_xlfn.CEILING.MATH('domanda settimanale A41002300'!CR70+IF('domanda settimanale A41002300'!CR71&gt;simulazione!S1005,'domanda settimanale A41002300'!CR71,0)+IF('domanda settimanale A41002300'!CR72&gt;simulazione!S1005,'domanda settimanale A41002300'!CR72,0)+IF('domanda settimanale A41002300'!CR73&gt;simulazione!S1005,'domanda settimanale A41002300'!CR73,0)+IF('domanda settimanale A41002300'!CR74&gt;simulazione!S1005,'domanda settimanale A41002300'!CR74,0)+IF('domanda settimanale A41002300'!CR75&gt;simulazione!S1005,'domanda settimanale A41002300'!CR75,0))</f>
        <v>276</v>
      </c>
      <c r="J77" s="206">
        <f>_xlfn.CEILING.MATH('domanda settimanale A41002300'!CU70+IF('domanda settimanale A41002300'!CU71&gt;simulazione!S535,'domanda settimanale A41002300'!CU71,0)+IF('domanda settimanale A41002300'!CU72&gt;simulazione!S535,'domanda settimanale A41002300'!CU72,0)+IF('domanda settimanale A41002300'!CU73&gt;simulazione!S535,'domanda settimanale A41002300'!CU73,0)+IF('domanda settimanale A41002300'!CU74&gt;simulazione!S535,'domanda settimanale A41002300'!CU74,0))</f>
        <v>258</v>
      </c>
      <c r="K77" s="206">
        <f>_xlfn.CEILING.MATH('domanda settimanale A41002300'!CV70+IF('domanda settimanale A41002300'!CV71&gt;simulazione!R1472,'domanda settimanale A41002300'!CV71,0)+IF('domanda settimanale A41002300'!CV72&gt;simulazione!R1472,'domanda settimanale A41002300'!CV72,0)+IF('domanda settimanale A41002300'!CV73&gt;simulazione!R1472,'domanda settimanale A41002300'!CV73,0)+IF('domanda settimanale A41002300'!CV74&gt;simulazione!R1472,'domanda settimanale A41002300'!CV74,0))</f>
        <v>19</v>
      </c>
      <c r="L77" s="206">
        <f>('domanda settimanale A41002300'!DK70+IF('domanda settimanale A41002300'!DK71&gt;simulazione!T380,'domanda settimanale A41002300'!DK71,0)+IF('domanda settimanale A41002300'!DK72&gt;simulazione!T380,'domanda settimanale A41002300'!DK72,0)+IF('domanda settimanale A41002300'!DK73&gt;simulazione!T380,'domanda settimanale A41002300'!DK73,0)+IF('domanda settimanale A41002300'!DK74&gt;simulazione!T380,'domanda settimanale A41002300'!DK74,0)+IF('domanda settimanale A41002300'!DK75&gt;simulazione!T380,'domanda settimanale A41002300'!DK75,0)+IF('domanda settimanale A41002300'!DK76&gt;simulazione!T380,'domanda settimanale A41002300'!DK76,0)+IF('domanda settimanale A41002300'!DK77&gt;simulazione!T380,'domanda settimanale A41002300'!DK77,0)+IF('domanda settimanale A41002300'!DK78&gt;simulazione!T380,'domanda settimanale A41002300'!DK78,0)+IF('domanda settimanale A41002300'!DK79&gt;simulazione!T380,'domanda settimanale A41002300'!DK79,0)+IF('domanda settimanale A41002300'!DK80&gt;simulazione!T380,'domanda settimanale A41002300'!DK80,0)+IF('domanda settimanale A41002300'!DK81&gt;simulazione!T380,'domanda settimanale A41002300'!DK81,0)+IF('domanda settimanale A41002300'!DK82&gt;simulazione!T380,'domanda settimanale A41002300'!DK82,0)+IF('domanda settimanale A41002300'!DK83&gt;simulazione!T380,'domanda settimanale A41002300'!DK83,0)+IF('domanda settimanale A41002300'!DK84&gt;simulazione!T380,'domanda settimanale A41002300'!DK84,0)+IF('domanda settimanale A41002300'!DK85&gt;simulazione!T380,'domanda settimanale A41002300'!DK85,0)+IF('domanda settimanale A41002300'!DK86&gt;simulazione!T380,'domanda settimanale A41002300'!DK86,0)+IF('domanda settimanale A41002300'!DK87&gt;simulazione!T380,'domanda settimanale A41002300'!DK87,0)+IF('domanda settimanale A41002300'!DK88&gt;simulazione!T380,'domanda settimanale A41002300'!DK88,0)+IF('domanda settimanale A41002300'!DK89&gt;simulazione!T380,'domanda settimanale A41002300'!DK89,0)+IF('domanda settimanale A41002300'!DK90&gt;simulazione!T380,'domanda settimanale A41002300'!DK90,0)+IF('domanda settimanale A41002300'!DK91&gt;simulazione!T380,'domanda settimanale A41002300'!DK91,0)+IF('domanda settimanale A41002300'!DK92&gt;simulazione!T380,'domanda settimanale A41002300'!DK92,0)+IF('domanda settimanale A41002300'!DK93&gt;simulazione!T380,'domanda settimanale A41002300'!DK93,0)+IF('domanda settimanale A41002300'!DK94&gt;simulazione!T380,'domanda settimanale A41002300'!DK94,0)+IF('domanda settimanale A41002300'!DK95&gt;simulazione!T380,'domanda settimanale A41002300'!DK95,0)+IF('domanda settimanale A41002300'!DK96&gt;simulazione!T380,'domanda settimanale A41002300'!DK96,0)+IF('domanda settimanale A41002300'!DK97&gt;simulazione!T380,'domanda settimanale A41002300'!DK97,0)+IF('domanda settimanale A41002300'!DK98&gt;simulazione!T380,'domanda settimanale A41002300'!DK98,0)+IF('domanda settimanale A41002300'!DK99&gt;simulazione!T380,'domanda settimanale A41002300'!DK99,0)+IF('domanda settimanale A41002300'!DK100&gt;simulazione!T380,'domanda settimanale A41002300'!DK100,0)+IF('domanda settimanale A41002300'!DK101&gt;simulazione!T380,'domanda settimanale A41002300'!DK101,0)+IF('domanda settimanale A41002300'!DK102&gt;simulazione!T380,'domanda settimanale A41002300'!DK102,0)+IF('domanda settimanale A41002300'!DK103&gt;simulazione!T380,'domanda settimanale A41002300'!DK103,0)+IF('domanda settimanale A41002300'!DK104&gt;simulazione!T380,'domanda settimanale A41002300'!DK104,0)+IF('domanda settimanale A41002300'!DK105&gt;simulazione!T380,'domanda settimanale A41002300'!DK105,0)+IF('domanda settimanale A41002300'!DK106&gt;simulazione!T380,'domanda settimanale A41002300'!DK106,0)+IF('domanda settimanale A41002300'!DK107&gt;simulazione!T380,'domanda settimanale A41002300'!DK107,0)+IF('domanda settimanale A41002300'!DK108&gt;simulazione!T380,'domanda settimanale A41002300'!DK108,0)+IF('domanda settimanale A41002300'!DK109&gt;simulazione!T380,'domanda settimanale A41002300'!DK109,0)+IF('domanda settimanale A41002300'!DK110&gt;simulazione!T380,'domanda settimanale A41002300'!DK110,0)+IF('domanda settimanale A41002300'!DK111&gt;simulazione!T380,'domanda settimanale A41002300'!DK111,0)+IF('domanda settimanale A41002300'!DK112&gt;simulazione!T380,'domanda settimanale A41002300'!DK112,0)+IF('domanda settimanale A41002300'!DK113&gt;simulazione!T380,'domanda settimanale A41002300'!DK113,0)+IF('domanda settimanale A41002300'!DK114&gt;simulazione!T380,'domanda settimanale A41002300'!DK114,0)+IF('domanda settimanale A41002300'!DK115&gt;simulazione!T380,'domanda settimanale A41002300'!DK115,0)+IF('domanda settimanale A41002300'!DK116&gt;simulazione!T380,'domanda settimanale A41002300'!DK116,0)+IF('domanda settimanale A41002300'!DK117&gt;simulazione!T380,'domanda settimanale A41002300'!DK117,0)+IF('domanda settimanale A41002300'!DK118&gt;simulazione!T380,'domanda settimanale A41002300'!DK118,0)+IF('domanda settimanale A41002300'!DK119&gt;simulazione!T380,'domanda settimanale A41002300'!DK119,0)+IF('domanda settimanale A41002300'!DK120&gt;simulazione!T380,'domanda settimanale A41002300'!DK120,0)+IF('domanda settimanale A41002300'!DK121&gt;simulazione!T380,'domanda settimanale A41002300'!DK121,0)+IF('domanda settimanale A41002300'!DK122&gt;simulazione!T380,'domanda settimanale A41002300'!DK122,0)+IF('domanda settimanale A41002300'!DK123&gt;simulazione!T380,'domanda settimanale A41002300'!DK123,0)+IF('domanda settimanale A41002300'!DK124&gt;simulazione!T380,'domanda settimanale A41002300'!DK124,0)+IF('domanda settimanale A41002300'!DK125&gt;simulazione!T380,'domanda settimanale A41002300'!DK125,0)+IF('domanda settimanale A41002300'!DK126&gt;simulazione!T380,'domanda settimanale A41002300'!DK126,0)+IF('domanda settimanale A41002300'!DK127&gt;simulazione!T380,'domanda settimanale A41002300'!DK127,0)+IF('domanda settimanale A41002300'!DK128&gt;simulazione!T380,'domanda settimanale A41002300'!DK128,0)+IF('domanda settimanale A41002300'!DK129&gt;simulazione!T380,'domanda settimanale A41002300'!DK129,0)+IF('domanda settimanale A41002300'!DK130&gt;simulazione!T380,'domanda settimanale A41002300'!DK130,0))</f>
        <v>51864.445714285714</v>
      </c>
      <c r="M77" s="206">
        <f>'domanda settimanale A41002300'!DH70+IF('domanda settimanale A41002300'!DH71&gt;simulazione!T1626,'domanda settimanale A41002300'!DH71,0)+IF('domanda settimanale A41002300'!DH72&gt;simulazione!T1626,'domanda settimanale A41002300'!DH72,0)+IF('domanda settimanale A41002300'!DH73&gt;simulazione!T1626,'domanda settimanale A41002300'!DH73,0)+IF('domanda settimanale A41002300'!DH74&gt;simulazione!T1626,'domanda settimanale A41002300'!DH74,0)+IF('domanda settimanale A41002300'!DH75&gt;simulazione!T1626,'domanda settimanale A41002300'!DH75,0)+IF('domanda settimanale A41002300'!DH76&gt;simulazione!T1626,'domanda settimanale A41002300'!DH76,0)+IF('domanda settimanale A41002300'!DH77&gt;simulazione!T1626,'domanda settimanale A41002300'!DH77,0)+IF('domanda settimanale A41002300'!DH78&gt;simulazione!T1626,'domanda settimanale A41002300'!DH78,0)+IF('domanda settimanale A41002300'!DH79&gt;simulazione!T1626,'domanda settimanale A41002300'!DH79,0)+IF('domanda settimanale A41002300'!DH80&gt;simulazione!T1626,'domanda settimanale A41002300'!DH80,0)+IF('domanda settimanale A41002300'!DH81&gt;simulazione!T1626,'domanda settimanale A41002300'!DH81,0)+IF('domanda settimanale A41002300'!DH82&gt;simulazione!T1626,'domanda settimanale A41002300'!DH82,0)+IF('domanda settimanale A41002300'!DH83&gt;simulazione!T1626,'domanda settimanale A41002300'!DH83,0)+IF('domanda settimanale A41002300'!DH84&gt;simulazione!T1626,'domanda settimanale A41002300'!DH84,0)+IF('domanda settimanale A41002300'!DH85&gt;simulazione!T1626,'domanda settimanale A41002300'!DH85,0)+IF('domanda settimanale A41002300'!DH86&gt;simulazione!T1626,'domanda settimanale A41002300'!DH86,0)+IF('domanda settimanale A41002300'!DH87&gt;simulazione!T1626,'domanda settimanale A41002300'!DH87,0)+IF('domanda settimanale A41002300'!DH88&gt;simulazione!T1626,'domanda settimanale A41002300'!DH88,0)+IF('domanda settimanale A41002300'!DH89&gt;simulazione!T1626,'domanda settimanale A41002300'!DH89,0)+IF('domanda settimanale A41002300'!DH90&gt;simulazione!T1626,'domanda settimanale A41002300'!DH90,0)+IF('domanda settimanale A41002300'!DH91&gt;simulazione!T1626,'domanda settimanale A41002300'!DH91,0)+IF('domanda settimanale A41002300'!DH92&gt;simulazione!T1626,'domanda settimanale A41002300'!DH92,0)+IF('domanda settimanale A41002300'!DH93&gt;simulazione!T1626,'domanda settimanale A41002300'!DH93,0)+IF('domanda settimanale A41002300'!DH94&gt;simulazione!T1626,'domanda settimanale A41002300'!DH94,0)+IF('domanda settimanale A41002300'!DH95&gt;simulazione!T1626,'domanda settimanale A41002300'!DH95,0)+IF('domanda settimanale A41002300'!DH96&gt;simulazione!T1626,'domanda settimanale A41002300'!DH96,0)+IF('domanda settimanale A41002300'!DH97&gt;simulazione!T1626,'domanda settimanale A41002300'!DH97,0)+IF('domanda settimanale A41002300'!DH98&gt;simulazione!T1626,'domanda settimanale A41002300'!DH98,0)+IF('domanda settimanale A41002300'!DH99&gt;simulazione!T1626,'domanda settimanale A41002300'!DH99,0)+IF('domanda settimanale A41002300'!DH100&gt;simulazione!T1626,'domanda settimanale A41002300'!DH100,0)+IF('domanda settimanale A41002300'!DH101&gt;simulazione!T1626,'domanda settimanale A41002300'!DH101,0)+IF('domanda settimanale A41002300'!DH102&gt;simulazione!T1626,'domanda settimanale A41002300'!DH102,0)+IF('domanda settimanale A41002300'!DH103&gt;simulazione!T1626,'domanda settimanale A41002300'!DH103,0)+IF('domanda settimanale A41002300'!DH104&gt;simulazione!T1626,'domanda settimanale A41002300'!DH104,0)+IF('domanda settimanale A41002300'!DH105&gt;simulazione!T1626,'domanda settimanale A41002300'!DH105,0)+IF('domanda settimanale A41002300'!DH106&gt;simulazione!T1626,'domanda settimanale A41002300'!DH106,0)+IF('domanda settimanale A41002300'!DH107&gt;simulazione!T1626,'domanda settimanale A41002300'!DH107,0)+IF('domanda settimanale A41002300'!DH108&gt;simulazione!T1626,'domanda settimanale A41002300'!DH108,0)+IF('domanda settimanale A41002300'!DH109&gt;simulazione!T1626,'domanda settimanale A41002300'!DH109,0)+IF('domanda settimanale A41002300'!DH110&gt;simulazione!T1626,'domanda settimanale A41002300'!DH110,0)+IF('domanda settimanale A41002300'!DH111&gt;simulazione!T1626,'domanda settimanale A41002300'!DH111,0)+IF('domanda settimanale A41002300'!DH112&gt;simulazione!T1626,'domanda settimanale A41002300'!DH112,0)+IF('domanda settimanale A41002300'!DH113&gt;simulazione!T1626,'domanda settimanale A41002300'!DH113,0)+IF('domanda settimanale A41002300'!DH114&gt;simulazione!T1626,'domanda settimanale A41002300'!DH114,0)+IF('domanda settimanale A41002300'!DH115&gt;simulazione!T1626,'domanda settimanale A41002300'!DH115,0)+IF('domanda settimanale A41002300'!DH116&gt;simulazione!T1626,'domanda settimanale A41002300'!DH116,0)+IF('domanda settimanale A41002300'!DH117&gt;simulazione!T1626,'domanda settimanale A41002300'!DH117,0)+IF('domanda settimanale A41002300'!DH118&gt;simulazione!T1626,'domanda settimanale A41002300'!DH118,0)+IF('domanda settimanale A41002300'!DH119&gt;simulazione!T1626,'domanda settimanale A41002300'!DH119,0)+IF('domanda settimanale A41002300'!DH120&gt;simulazione!T1626,'domanda settimanale A41002300'!DH120,0)+IF('domanda settimanale A41002300'!DH121&gt;simulazione!T1626,'domanda settimanale A41002300'!DH121,0)+IF('domanda settimanale A41002300'!DH122&gt;simulazione!T1626,'domanda settimanale A41002300'!DH122,0)+IF('domanda settimanale A41002300'!DH123&gt;simulazione!T1626,'domanda settimanale A41002300'!DH123,0)+IF('domanda settimanale A41002300'!DH124&gt;simulazione!T1626,'domanda settimanale A41002300'!DH124,0)+IF('domanda settimanale A41002300'!DH125&gt;simulazione!T1626,'domanda settimanale A41002300'!DH125,0)+IF('domanda settimanale A41002300'!DH126&gt;simulazione!T1626,'domanda settimanale A41002300'!DH126,0)+IF('domanda settimanale A41002300'!DH127&gt;simulazione!T1626,'domanda settimanale A41002300'!DH127,0)+IF('domanda settimanale A41002300'!DH128&gt;simulazione!T1626,'domanda settimanale A41002300'!DH128,0)+IF('domanda settimanale A41002300'!DH129&gt;simulazione!T1626,'domanda settimanale A41002300'!DH129,0)+IF('domanda settimanale A41002300'!DH130&gt;simulazione!T1626,'domanda settimanale A41002300'!DH130,0)</f>
        <v>21195.702857142856</v>
      </c>
      <c r="N77" s="129">
        <f>'domanda settimanale A41002300'!DR70+IF('domanda settimanale A41002300'!DR71&gt;simulazione!T1316,'domanda settimanale A41002300'!DR71,0)+IF('domanda settimanale A41002300'!DR72&gt;simulazione!T1316,'domanda settimanale A41002300'!DR72,0)+IF('domanda settimanale A41002300'!DR73&gt;simulazione!T1316,'domanda settimanale A41002300'!DR73,0)+IF('domanda settimanale A41002300'!DR74&gt;simulazione!T1316,'domanda settimanale A41002300'!DR74,0)+IF('domanda settimanale A41002300'!DR75&gt;simulazione!T1316,'domanda settimanale A41002300'!DR75,0)+IF('domanda settimanale A41002300'!DR76&gt;simulazione!T1316,'domanda settimanale A41002300'!DR76,0)+IF('domanda settimanale A41002300'!DR77&gt;simulazione!T1316,'domanda settimanale A41002300'!DR77,0)+IF('domanda settimanale A41002300'!DR78&gt;simulazione!T1316,'domanda settimanale A41002300'!DR78,0)+IF('domanda settimanale A41002300'!DR79&gt;simulazione!T1316,'domanda settimanale A41002300'!DR79,0)+IF('domanda settimanale A41002300'!DR80&gt;simulazione!T1316,'domanda settimanale A41002300'!DR80,0)+IF('domanda settimanale A41002300'!DR81&gt;simulazione!T1316,'domanda settimanale A41002300'!DR81,0)+IF('domanda settimanale A41002300'!DR82&gt;simulazione!T1316,'domanda settimanale A41002300'!DR82,0)+IF('domanda settimanale A41002300'!DR83&gt;simulazione!T1316,'domanda settimanale A41002300'!DR83,0)+IF('domanda settimanale A41002300'!DR84&gt;simulazione!T1316,'domanda settimanale A41002300'!DR84,0)+IF('domanda settimanale A41002300'!DR85&gt;simulazione!T1316,'domanda settimanale A41002300'!DR85,0)+IF('domanda settimanale A41002300'!DR86&gt;simulazione!T1316,'domanda settimanale A41002300'!DR86,0)+IF('domanda settimanale A41002300'!DR87&gt;simulazione!T1316,'domanda settimanale A41002300'!DR87,0)+IF('domanda settimanale A41002300'!DR88&gt;simulazione!T1316,'domanda settimanale A41002300'!DR88,0)+IF('domanda settimanale A41002300'!DR89&gt;simulazione!T1316,'domanda settimanale A41002300'!DR89,0)+IF('domanda settimanale A41002300'!DR90&gt;simulazione!T1316,'domanda settimanale A41002300'!DR90,0)+IF('domanda settimanale A41002300'!DR91&gt;simulazione!T1316,'domanda settimanale A41002300'!DR91,0)+IF('domanda settimanale A41002300'!DR92&gt;simulazione!T1316,'domanda settimanale A41002300'!DR92,0)+IF('domanda settimanale A41002300'!DR93&gt;simulazione!T1316,'domanda settimanale A41002300'!DR93,0)+IF('domanda settimanale A41002300'!DR94&gt;simulazione!T1316,'domanda settimanale A41002300'!DR94,0)+IF('domanda settimanale A41002300'!DR95&gt;simulazione!T1316,'domanda settimanale A41002300'!DR95,0)+IF('domanda settimanale A41002300'!DR96&gt;simulazione!T1316,'domanda settimanale A41002300'!DR96,0)+IF('domanda settimanale A41002300'!DR97&gt;simulazione!T1316,'domanda settimanale A41002300'!DR97,0)+IF('domanda settimanale A41002300'!DR98&gt;simulazione!T1316,'domanda settimanale A41002300'!DR98,0)+IF('domanda settimanale A41002300'!DR99&gt;simulazione!T1316,'domanda settimanale A41002300'!DR99,0)+IF('domanda settimanale A41002300'!DR100&gt;simulazione!T1316,'domanda settimanale A41002300'!DR100,0)+IF('domanda settimanale A41002300'!DR101&gt;simulazione!T1316,'domanda settimanale A41002300'!DR101,0)+IF('domanda settimanale A41002300'!DR102&gt;simulazione!T1316,'domanda settimanale A41002300'!DR102,0)+IF('domanda settimanale A41002300'!DR103&gt;simulazione!T1316,'domanda settimanale A41002300'!DR103,0)+IF('domanda settimanale A41002300'!DR104&gt;simulazione!T1316,'domanda settimanale A41002300'!DR104,0)+IF('domanda settimanale A41002300'!DR105&gt;simulazione!T1316,'domanda settimanale A41002300'!DR105,0)</f>
        <v>1225.0662857142856</v>
      </c>
    </row>
    <row r="78" spans="3:14">
      <c r="C78" s="3" t="s">
        <v>224</v>
      </c>
      <c r="D78" s="173">
        <f>_xlfn.CEILING.MATH('domanda settimanale A41002300'!DB71+IF('domanda settimanale A41002300'!DB72&gt;simulazione!S70,'domanda settimanale A41002300'!DB72,0)+IF('domanda settimanale A41002300'!DB73&gt;simulazione!S70,'domanda settimanale A41002300'!DB73,0)+IF('domanda settimanale A41002300'!DB74&gt;simulazione!S70,'domanda settimanale A41002300'!DB74,0)+IF('domanda settimanale A41002300'!DB75&gt;simulazione!S70,'domanda settimanale A41002300'!DB75,0)+IF('domanda settimanale A41002300'!DB76&gt;simulazione!S70,'domanda settimanale A41002300'!DB76,0)+IF('domanda settimanale A41002300'!DB77&gt;simulazione!S70,'domanda settimanale A41002300'!DB77,0))</f>
        <v>276</v>
      </c>
      <c r="E78" s="173">
        <f>_xlfn.CEILING.MATH('domanda settimanale A41002300'!DC71+IF('domanda settimanale A41002300'!DC72&gt;simulazione!S226,'domanda settimanale A41002300'!DC72,0)+IF('domanda settimanale A41002300'!DC73&gt;simulazione!S226,'domanda settimanale A41002300'!DC73,0)+IF('domanda settimanale A41002300'!DC74&gt;simulazione!S226,'domanda settimanale A41002300'!DC74,0)+IF('domanda settimanale A41002300'!DC75&gt;simulazione!S226,'domanda settimanale A41002300'!DC75,0)+IF('domanda settimanale A41002300'!DC76&gt;simulazione!S226,'domanda settimanale A41002300'!DC76,0))</f>
        <v>276</v>
      </c>
      <c r="F78" s="5">
        <v>2749</v>
      </c>
      <c r="G78" s="5">
        <f>_xlfn.CEILING.MATH('domanda settimanale A41002300'!CJ71+IF('domanda settimanale A41002300'!CJ72&gt;simulazione!S694,'domanda settimanale A41002300'!CJ72,0)+IF('domanda settimanale A41002300'!CJ73&gt;simulazione!S694,'domanda settimanale A41002300'!CJ73,0)+IF('domanda settimanale A41002300'!CJ74&gt;simulazione!S694,'domanda settimanale A41002300'!CJ74,0)+IF('domanda settimanale A41002300'!CJ75&gt;simulazione!S694,'domanda settimanale A41002300'!CJ75,0)+IF('domanda settimanale A41002300'!CJ76&gt;simulazione!S694,'domanda settimanale A41002300'!CJ76,0))</f>
        <v>276</v>
      </c>
      <c r="H78" s="5">
        <f>_xlfn.CEILING.MATH('domanda settimanale A41002300'!CQ71+IF('domanda settimanale A41002300'!CQ72&gt;simulazione!S1006,'domanda settimanale A41002300'!CQ72,0)+IF('domanda settimanale A41002300'!CQ73&gt;simulazione!S1006,'domanda settimanale A41002300'!CQ73,0)+IF('domanda settimanale A41002300'!CQ74&gt;simulazione!S1006,'domanda settimanale A41002300'!CQ74,0)+IF('domanda settimanale A41002300'!CQ75&gt;simulazione!S1006,'domanda settimanale A41002300'!CQ75,0)+IF('domanda settimanale A41002300'!CQ76&gt;simulazione!S1006,'domanda settimanale A41002300'!CQ76,0))</f>
        <v>276</v>
      </c>
      <c r="I78" s="5">
        <f>_xlfn.CEILING.MATH('domanda settimanale A41002300'!CR71+IF('domanda settimanale A41002300'!CR72&gt;simulazione!S1006,'domanda settimanale A41002300'!CR72,0)+IF('domanda settimanale A41002300'!CR73&gt;simulazione!S1006,'domanda settimanale A41002300'!CR73,0)+IF('domanda settimanale A41002300'!CR74&gt;simulazione!S1006,'domanda settimanale A41002300'!CR74,0)+IF('domanda settimanale A41002300'!CR75&gt;simulazione!S1006,'domanda settimanale A41002300'!CR75,0)+IF('domanda settimanale A41002300'!CR76&gt;simulazione!S1006,'domanda settimanale A41002300'!CR76,0))</f>
        <v>276</v>
      </c>
      <c r="J78" s="206">
        <f>_xlfn.CEILING.MATH('domanda settimanale A41002300'!CU71+IF('domanda settimanale A41002300'!CU72&gt;simulazione!S536,'domanda settimanale A41002300'!CU72,0)+IF('domanda settimanale A41002300'!CU73&gt;simulazione!S536,'domanda settimanale A41002300'!CU73,0)+IF('domanda settimanale A41002300'!CU74&gt;simulazione!S536,'domanda settimanale A41002300'!CU74,0)+IF('domanda settimanale A41002300'!CU75&gt;simulazione!S536,'domanda settimanale A41002300'!CU75,0))</f>
        <v>258</v>
      </c>
      <c r="K78" s="206">
        <f>_xlfn.CEILING.MATH('domanda settimanale A41002300'!CV71+IF('domanda settimanale A41002300'!CV72&gt;simulazione!R1473,'domanda settimanale A41002300'!CV72,0)+IF('domanda settimanale A41002300'!CV73&gt;simulazione!R1473,'domanda settimanale A41002300'!CV73,0)+IF('domanda settimanale A41002300'!CV74&gt;simulazione!R1473,'domanda settimanale A41002300'!CV74,0)+IF('domanda settimanale A41002300'!CV75&gt;simulazione!R1473,'domanda settimanale A41002300'!CV75,0))</f>
        <v>19</v>
      </c>
      <c r="L78" s="206">
        <f>('domanda settimanale A41002300'!DK71+IF('domanda settimanale A41002300'!DK72&gt;simulazione!T381,'domanda settimanale A41002300'!DK72,0)+IF('domanda settimanale A41002300'!DK73&gt;simulazione!T381,'domanda settimanale A41002300'!DK73,0)+IF('domanda settimanale A41002300'!DK74&gt;simulazione!T381,'domanda settimanale A41002300'!DK74,0)+IF('domanda settimanale A41002300'!DK75&gt;simulazione!T381,'domanda settimanale A41002300'!DK75,0)+IF('domanda settimanale A41002300'!DK76&gt;simulazione!T381,'domanda settimanale A41002300'!DK76,0)+IF('domanda settimanale A41002300'!DK77&gt;simulazione!T381,'domanda settimanale A41002300'!DK77,0)+IF('domanda settimanale A41002300'!DK78&gt;simulazione!T381,'domanda settimanale A41002300'!DK78,0)+IF('domanda settimanale A41002300'!DK79&gt;simulazione!T381,'domanda settimanale A41002300'!DK79,0)+IF('domanda settimanale A41002300'!DK80&gt;simulazione!T381,'domanda settimanale A41002300'!DK80,0)+IF('domanda settimanale A41002300'!DK81&gt;simulazione!T381,'domanda settimanale A41002300'!DK81,0)+IF('domanda settimanale A41002300'!DK82&gt;simulazione!T381,'domanda settimanale A41002300'!DK82,0)+IF('domanda settimanale A41002300'!DK83&gt;simulazione!T381,'domanda settimanale A41002300'!DK83,0)+IF('domanda settimanale A41002300'!DK84&gt;simulazione!T381,'domanda settimanale A41002300'!DK84,0)+IF('domanda settimanale A41002300'!DK85&gt;simulazione!T381,'domanda settimanale A41002300'!DK85,0)+IF('domanda settimanale A41002300'!DK86&gt;simulazione!T381,'domanda settimanale A41002300'!DK86,0)+IF('domanda settimanale A41002300'!DK87&gt;simulazione!T381,'domanda settimanale A41002300'!DK87,0)+IF('domanda settimanale A41002300'!DK88&gt;simulazione!T381,'domanda settimanale A41002300'!DK88,0)+IF('domanda settimanale A41002300'!DK89&gt;simulazione!T381,'domanda settimanale A41002300'!DK89,0)+IF('domanda settimanale A41002300'!DK90&gt;simulazione!T381,'domanda settimanale A41002300'!DK90,0)+IF('domanda settimanale A41002300'!DK91&gt;simulazione!T381,'domanda settimanale A41002300'!DK91,0)+IF('domanda settimanale A41002300'!DK92&gt;simulazione!T381,'domanda settimanale A41002300'!DK92,0)+IF('domanda settimanale A41002300'!DK93&gt;simulazione!T381,'domanda settimanale A41002300'!DK93,0)+IF('domanda settimanale A41002300'!DK94&gt;simulazione!T381,'domanda settimanale A41002300'!DK94,0)+IF('domanda settimanale A41002300'!DK95&gt;simulazione!T381,'domanda settimanale A41002300'!DK95,0)+IF('domanda settimanale A41002300'!DK96&gt;simulazione!T381,'domanda settimanale A41002300'!DK96,0)+IF('domanda settimanale A41002300'!DK97&gt;simulazione!T381,'domanda settimanale A41002300'!DK97,0)+IF('domanda settimanale A41002300'!DK98&gt;simulazione!T381,'domanda settimanale A41002300'!DK98,0)+IF('domanda settimanale A41002300'!DK99&gt;simulazione!T381,'domanda settimanale A41002300'!DK99,0)+IF('domanda settimanale A41002300'!DK100&gt;simulazione!T381,'domanda settimanale A41002300'!DK100,0)+IF('domanda settimanale A41002300'!DK101&gt;simulazione!T381,'domanda settimanale A41002300'!DK101,0)+IF('domanda settimanale A41002300'!DK102&gt;simulazione!T381,'domanda settimanale A41002300'!DK102,0)+IF('domanda settimanale A41002300'!DK103&gt;simulazione!T381,'domanda settimanale A41002300'!DK103,0)+IF('domanda settimanale A41002300'!DK104&gt;simulazione!T381,'domanda settimanale A41002300'!DK104,0)+IF('domanda settimanale A41002300'!DK105&gt;simulazione!T381,'domanda settimanale A41002300'!DK105,0)+IF('domanda settimanale A41002300'!DK106&gt;simulazione!T381,'domanda settimanale A41002300'!DK106,0)+IF('domanda settimanale A41002300'!DK107&gt;simulazione!T381,'domanda settimanale A41002300'!DK107,0)+IF('domanda settimanale A41002300'!DK108&gt;simulazione!T381,'domanda settimanale A41002300'!DK108,0)+IF('domanda settimanale A41002300'!DK109&gt;simulazione!T381,'domanda settimanale A41002300'!DK109,0)+IF('domanda settimanale A41002300'!DK110&gt;simulazione!T381,'domanda settimanale A41002300'!DK110,0)+IF('domanda settimanale A41002300'!DK111&gt;simulazione!T381,'domanda settimanale A41002300'!DK111,0)+IF('domanda settimanale A41002300'!DK112&gt;simulazione!T381,'domanda settimanale A41002300'!DK112,0)+IF('domanda settimanale A41002300'!DK113&gt;simulazione!T381,'domanda settimanale A41002300'!DK113,0)+IF('domanda settimanale A41002300'!DK114&gt;simulazione!T381,'domanda settimanale A41002300'!DK114,0)+IF('domanda settimanale A41002300'!DK115&gt;simulazione!T381,'domanda settimanale A41002300'!DK115,0)+IF('domanda settimanale A41002300'!DK116&gt;simulazione!T381,'domanda settimanale A41002300'!DK116,0)+IF('domanda settimanale A41002300'!DK117&gt;simulazione!T381,'domanda settimanale A41002300'!DK117,0)+IF('domanda settimanale A41002300'!DK118&gt;simulazione!T381,'domanda settimanale A41002300'!DK118,0)+IF('domanda settimanale A41002300'!DK119&gt;simulazione!T381,'domanda settimanale A41002300'!DK119,0)+IF('domanda settimanale A41002300'!DK120&gt;simulazione!T381,'domanda settimanale A41002300'!DK120,0)+IF('domanda settimanale A41002300'!DK121&gt;simulazione!T381,'domanda settimanale A41002300'!DK121,0)+IF('domanda settimanale A41002300'!DK122&gt;simulazione!T381,'domanda settimanale A41002300'!DK122,0)+IF('domanda settimanale A41002300'!DK123&gt;simulazione!T381,'domanda settimanale A41002300'!DK123,0)+IF('domanda settimanale A41002300'!DK124&gt;simulazione!T381,'domanda settimanale A41002300'!DK124,0)+IF('domanda settimanale A41002300'!DK125&gt;simulazione!T381,'domanda settimanale A41002300'!DK125,0)+IF('domanda settimanale A41002300'!DK126&gt;simulazione!T381,'domanda settimanale A41002300'!DK126,0)+IF('domanda settimanale A41002300'!DK127&gt;simulazione!T381,'domanda settimanale A41002300'!DK127,0)+IF('domanda settimanale A41002300'!DK128&gt;simulazione!T381,'domanda settimanale A41002300'!DK128,0)+IF('domanda settimanale A41002300'!DK129&gt;simulazione!T381,'domanda settimanale A41002300'!DK129,0)+IF('domanda settimanale A41002300'!DK130&gt;simulazione!T381,'domanda settimanale A41002300'!DK130,0)+IF('domanda settimanale A41002300'!DK131&gt;simulazione!T381,'domanda settimanale A41002300'!DK131,0))</f>
        <v>51864.445714285714</v>
      </c>
      <c r="M78" s="206">
        <f>'domanda settimanale A41002300'!DH71+IF('domanda settimanale A41002300'!DH72&gt;simulazione!T1627,'domanda settimanale A41002300'!DH72,0)+IF('domanda settimanale A41002300'!DH73&gt;simulazione!T1627,'domanda settimanale A41002300'!DH73,0)+IF('domanda settimanale A41002300'!DH74&gt;simulazione!T1627,'domanda settimanale A41002300'!DH74,0)+IF('domanda settimanale A41002300'!DH75&gt;simulazione!T1627,'domanda settimanale A41002300'!DH75,0)+IF('domanda settimanale A41002300'!DH76&gt;simulazione!T1627,'domanda settimanale A41002300'!DH76,0)+IF('domanda settimanale A41002300'!DH77&gt;simulazione!T1627,'domanda settimanale A41002300'!DH77,0)+IF('domanda settimanale A41002300'!DH78&gt;simulazione!T1627,'domanda settimanale A41002300'!DH78,0)+IF('domanda settimanale A41002300'!DH79&gt;simulazione!T1627,'domanda settimanale A41002300'!DH79,0)+IF('domanda settimanale A41002300'!DH80&gt;simulazione!T1627,'domanda settimanale A41002300'!DH80,0)+IF('domanda settimanale A41002300'!DH81&gt;simulazione!T1627,'domanda settimanale A41002300'!DH81,0)+IF('domanda settimanale A41002300'!DH82&gt;simulazione!T1627,'domanda settimanale A41002300'!DH82,0)+IF('domanda settimanale A41002300'!DH83&gt;simulazione!T1627,'domanda settimanale A41002300'!DH83,0)+IF('domanda settimanale A41002300'!DH84&gt;simulazione!T1627,'domanda settimanale A41002300'!DH84,0)+IF('domanda settimanale A41002300'!DH85&gt;simulazione!T1627,'domanda settimanale A41002300'!DH85,0)+IF('domanda settimanale A41002300'!DH86&gt;simulazione!T1627,'domanda settimanale A41002300'!DH86,0)+IF('domanda settimanale A41002300'!DH87&gt;simulazione!T1627,'domanda settimanale A41002300'!DH87,0)+IF('domanda settimanale A41002300'!DH88&gt;simulazione!T1627,'domanda settimanale A41002300'!DH88,0)+IF('domanda settimanale A41002300'!DH89&gt;simulazione!T1627,'domanda settimanale A41002300'!DH89,0)+IF('domanda settimanale A41002300'!DH90&gt;simulazione!T1627,'domanda settimanale A41002300'!DH90,0)+IF('domanda settimanale A41002300'!DH91&gt;simulazione!T1627,'domanda settimanale A41002300'!DH91,0)+IF('domanda settimanale A41002300'!DH92&gt;simulazione!T1627,'domanda settimanale A41002300'!DH92,0)+IF('domanda settimanale A41002300'!DH93&gt;simulazione!T1627,'domanda settimanale A41002300'!DH93,0)+IF('domanda settimanale A41002300'!DH94&gt;simulazione!T1627,'domanda settimanale A41002300'!DH94,0)+IF('domanda settimanale A41002300'!DH95&gt;simulazione!T1627,'domanda settimanale A41002300'!DH95,0)+IF('domanda settimanale A41002300'!DH96&gt;simulazione!T1627,'domanda settimanale A41002300'!DH96,0)+IF('domanda settimanale A41002300'!DH97&gt;simulazione!T1627,'domanda settimanale A41002300'!DH97,0)+IF('domanda settimanale A41002300'!DH98&gt;simulazione!T1627,'domanda settimanale A41002300'!DH98,0)+IF('domanda settimanale A41002300'!DH99&gt;simulazione!T1627,'domanda settimanale A41002300'!DH99,0)+IF('domanda settimanale A41002300'!DH100&gt;simulazione!T1627,'domanda settimanale A41002300'!DH100,0)+IF('domanda settimanale A41002300'!DH101&gt;simulazione!T1627,'domanda settimanale A41002300'!DH101,0)+IF('domanda settimanale A41002300'!DH102&gt;simulazione!T1627,'domanda settimanale A41002300'!DH102,0)+IF('domanda settimanale A41002300'!DH103&gt;simulazione!T1627,'domanda settimanale A41002300'!DH103,0)+IF('domanda settimanale A41002300'!DH104&gt;simulazione!T1627,'domanda settimanale A41002300'!DH104,0)+IF('domanda settimanale A41002300'!DH105&gt;simulazione!T1627,'domanda settimanale A41002300'!DH105,0)+IF('domanda settimanale A41002300'!DH106&gt;simulazione!T1627,'domanda settimanale A41002300'!DH106,0)+IF('domanda settimanale A41002300'!DH107&gt;simulazione!T1627,'domanda settimanale A41002300'!DH107,0)+IF('domanda settimanale A41002300'!DH108&gt;simulazione!T1627,'domanda settimanale A41002300'!DH108,0)+IF('domanda settimanale A41002300'!DH109&gt;simulazione!T1627,'domanda settimanale A41002300'!DH109,0)+IF('domanda settimanale A41002300'!DH110&gt;simulazione!T1627,'domanda settimanale A41002300'!DH110,0)+IF('domanda settimanale A41002300'!DH111&gt;simulazione!T1627,'domanda settimanale A41002300'!DH111,0)+IF('domanda settimanale A41002300'!DH112&gt;simulazione!T1627,'domanda settimanale A41002300'!DH112,0)+IF('domanda settimanale A41002300'!DH113&gt;simulazione!T1627,'domanda settimanale A41002300'!DH113,0)+IF('domanda settimanale A41002300'!DH114&gt;simulazione!T1627,'domanda settimanale A41002300'!DH114,0)+IF('domanda settimanale A41002300'!DH115&gt;simulazione!T1627,'domanda settimanale A41002300'!DH115,0)+IF('domanda settimanale A41002300'!DH116&gt;simulazione!T1627,'domanda settimanale A41002300'!DH116,0)+IF('domanda settimanale A41002300'!DH117&gt;simulazione!T1627,'domanda settimanale A41002300'!DH117,0)+IF('domanda settimanale A41002300'!DH118&gt;simulazione!T1627,'domanda settimanale A41002300'!DH118,0)+IF('domanda settimanale A41002300'!DH119&gt;simulazione!T1627,'domanda settimanale A41002300'!DH119,0)+IF('domanda settimanale A41002300'!DH120&gt;simulazione!T1627,'domanda settimanale A41002300'!DH120,0)+IF('domanda settimanale A41002300'!DH121&gt;simulazione!T1627,'domanda settimanale A41002300'!DH121,0)+IF('domanda settimanale A41002300'!DH122&gt;simulazione!T1627,'domanda settimanale A41002300'!DH122,0)+IF('domanda settimanale A41002300'!DH123&gt;simulazione!T1627,'domanda settimanale A41002300'!DH123,0)+IF('domanda settimanale A41002300'!DH124&gt;simulazione!T1627,'domanda settimanale A41002300'!DH124,0)+IF('domanda settimanale A41002300'!DH125&gt;simulazione!T1627,'domanda settimanale A41002300'!DH125,0)+IF('domanda settimanale A41002300'!DH126&gt;simulazione!T1627,'domanda settimanale A41002300'!DH126,0)+IF('domanda settimanale A41002300'!DH127&gt;simulazione!T1627,'domanda settimanale A41002300'!DH127,0)+IF('domanda settimanale A41002300'!DH128&gt;simulazione!T1627,'domanda settimanale A41002300'!DH128,0)+IF('domanda settimanale A41002300'!DH129&gt;simulazione!T1627,'domanda settimanale A41002300'!DH129,0)+IF('domanda settimanale A41002300'!DH130&gt;simulazione!T1627,'domanda settimanale A41002300'!DH130,0)+IF('domanda settimanale A41002300'!DH131&gt;simulazione!T1627,'domanda settimanale A41002300'!DH131,0)</f>
        <v>21195.702857142856</v>
      </c>
      <c r="N78" s="129">
        <f>'domanda settimanale A41002300'!DR71+IF('domanda settimanale A41002300'!DR72&gt;simulazione!T1317,'domanda settimanale A41002300'!DR72,0)+IF('domanda settimanale A41002300'!DR73&gt;simulazione!T1317,'domanda settimanale A41002300'!DR73,0)+IF('domanda settimanale A41002300'!DR74&gt;simulazione!T1317,'domanda settimanale A41002300'!DR74,0)+IF('domanda settimanale A41002300'!DR75&gt;simulazione!T1317,'domanda settimanale A41002300'!DR75,0)+IF('domanda settimanale A41002300'!DR76&gt;simulazione!T1317,'domanda settimanale A41002300'!DR76,0)+IF('domanda settimanale A41002300'!DR77&gt;simulazione!T1317,'domanda settimanale A41002300'!DR77,0)+IF('domanda settimanale A41002300'!DR78&gt;simulazione!T1317,'domanda settimanale A41002300'!DR78,0)+IF('domanda settimanale A41002300'!DR79&gt;simulazione!T1317,'domanda settimanale A41002300'!DR79,0)+IF('domanda settimanale A41002300'!DR80&gt;simulazione!T1317,'domanda settimanale A41002300'!DR80,0)+IF('domanda settimanale A41002300'!DR81&gt;simulazione!T1317,'domanda settimanale A41002300'!DR81,0)+IF('domanda settimanale A41002300'!DR82&gt;simulazione!T1317,'domanda settimanale A41002300'!DR82,0)+IF('domanda settimanale A41002300'!DR83&gt;simulazione!T1317,'domanda settimanale A41002300'!DR83,0)+IF('domanda settimanale A41002300'!DR84&gt;simulazione!T1317,'domanda settimanale A41002300'!DR84,0)+IF('domanda settimanale A41002300'!DR85&gt;simulazione!T1317,'domanda settimanale A41002300'!DR85,0)+IF('domanda settimanale A41002300'!DR86&gt;simulazione!T1317,'domanda settimanale A41002300'!DR86,0)+IF('domanda settimanale A41002300'!DR87&gt;simulazione!T1317,'domanda settimanale A41002300'!DR87,0)+IF('domanda settimanale A41002300'!DR88&gt;simulazione!T1317,'domanda settimanale A41002300'!DR88,0)+IF('domanda settimanale A41002300'!DR89&gt;simulazione!T1317,'domanda settimanale A41002300'!DR89,0)+IF('domanda settimanale A41002300'!DR90&gt;simulazione!T1317,'domanda settimanale A41002300'!DR90,0)+IF('domanda settimanale A41002300'!DR91&gt;simulazione!T1317,'domanda settimanale A41002300'!DR91,0)+IF('domanda settimanale A41002300'!DR92&gt;simulazione!T1317,'domanda settimanale A41002300'!DR92,0)+IF('domanda settimanale A41002300'!DR93&gt;simulazione!T1317,'domanda settimanale A41002300'!DR93,0)+IF('domanda settimanale A41002300'!DR94&gt;simulazione!T1317,'domanda settimanale A41002300'!DR94,0)+IF('domanda settimanale A41002300'!DR95&gt;simulazione!T1317,'domanda settimanale A41002300'!DR95,0)+IF('domanda settimanale A41002300'!DR96&gt;simulazione!T1317,'domanda settimanale A41002300'!DR96,0)+IF('domanda settimanale A41002300'!DR97&gt;simulazione!T1317,'domanda settimanale A41002300'!DR97,0)+IF('domanda settimanale A41002300'!DR98&gt;simulazione!T1317,'domanda settimanale A41002300'!DR98,0)+IF('domanda settimanale A41002300'!DR99&gt;simulazione!T1317,'domanda settimanale A41002300'!DR99,0)+IF('domanda settimanale A41002300'!DR100&gt;simulazione!T1317,'domanda settimanale A41002300'!DR100,0)+IF('domanda settimanale A41002300'!DR101&gt;simulazione!T1317,'domanda settimanale A41002300'!DR101,0)+IF('domanda settimanale A41002300'!DR102&gt;simulazione!T1317,'domanda settimanale A41002300'!DR102,0)+IF('domanda settimanale A41002300'!DR103&gt;simulazione!T1317,'domanda settimanale A41002300'!DR103,0)+IF('domanda settimanale A41002300'!DR104&gt;simulazione!T1317,'domanda settimanale A41002300'!DR104,0)+IF('domanda settimanale A41002300'!DR105&gt;simulazione!T1317,'domanda settimanale A41002300'!DR105,0)+IF('domanda settimanale A41002300'!DR106&gt;simulazione!T1317,'domanda settimanale A41002300'!DR106,0)</f>
        <v>1225.0662857142856</v>
      </c>
    </row>
    <row r="79" spans="3:14">
      <c r="C79" s="3" t="s">
        <v>225</v>
      </c>
      <c r="D79" s="173">
        <f>_xlfn.CEILING.MATH('domanda settimanale A41002300'!DB72+IF('domanda settimanale A41002300'!DB73&gt;simulazione!S71,'domanda settimanale A41002300'!DB73,0)+IF('domanda settimanale A41002300'!DB74&gt;simulazione!S71,'domanda settimanale A41002300'!DB74,0)+IF('domanda settimanale A41002300'!DB75&gt;simulazione!S71,'domanda settimanale A41002300'!DB75,0)+IF('domanda settimanale A41002300'!DB76&gt;simulazione!S71,'domanda settimanale A41002300'!DB76,0)+IF('domanda settimanale A41002300'!DB77&gt;simulazione!S71,'domanda settimanale A41002300'!DB77,0)+IF('domanda settimanale A41002300'!DB78&gt;simulazione!S71,'domanda settimanale A41002300'!DB78,0))</f>
        <v>276</v>
      </c>
      <c r="E79" s="173">
        <f>_xlfn.CEILING.MATH('domanda settimanale A41002300'!DC72+IF('domanda settimanale A41002300'!DC73&gt;simulazione!S227,'domanda settimanale A41002300'!DC73,0)+IF('domanda settimanale A41002300'!DC74&gt;simulazione!S227,'domanda settimanale A41002300'!DC74,0)+IF('domanda settimanale A41002300'!DC75&gt;simulazione!S227,'domanda settimanale A41002300'!DC75,0)+IF('domanda settimanale A41002300'!DC76&gt;simulazione!S227,'domanda settimanale A41002300'!DC76,0)+IF('domanda settimanale A41002300'!DC77&gt;simulazione!S227,'domanda settimanale A41002300'!DC77,0))</f>
        <v>276</v>
      </c>
      <c r="F79" s="5">
        <v>2749</v>
      </c>
      <c r="G79" s="5">
        <f>_xlfn.CEILING.MATH('domanda settimanale A41002300'!CJ72+IF('domanda settimanale A41002300'!CJ73&gt;simulazione!S695,'domanda settimanale A41002300'!CJ73,0)+IF('domanda settimanale A41002300'!CJ74&gt;simulazione!S695,'domanda settimanale A41002300'!CJ74,0)+IF('domanda settimanale A41002300'!CJ75&gt;simulazione!S695,'domanda settimanale A41002300'!CJ75,0)+IF('domanda settimanale A41002300'!CJ76&gt;simulazione!S695,'domanda settimanale A41002300'!CJ76,0)+IF('domanda settimanale A41002300'!CJ77&gt;simulazione!S695,'domanda settimanale A41002300'!CJ77,0))</f>
        <v>276</v>
      </c>
      <c r="H79" s="5">
        <f>_xlfn.CEILING.MATH('domanda settimanale A41002300'!CQ72+IF('domanda settimanale A41002300'!CQ73&gt;simulazione!S1007,'domanda settimanale A41002300'!CQ73,0)+IF('domanda settimanale A41002300'!CQ74&gt;simulazione!S1007,'domanda settimanale A41002300'!CQ74,0)+IF('domanda settimanale A41002300'!CQ75&gt;simulazione!S1007,'domanda settimanale A41002300'!CQ75,0)+IF('domanda settimanale A41002300'!CQ76&gt;simulazione!S1007,'domanda settimanale A41002300'!CQ76,0)+IF('domanda settimanale A41002300'!CQ77&gt;simulazione!S1007,'domanda settimanale A41002300'!CQ77,0))</f>
        <v>276</v>
      </c>
      <c r="I79" s="5">
        <f>_xlfn.CEILING.MATH('domanda settimanale A41002300'!CR72+IF('domanda settimanale A41002300'!CR73&gt;simulazione!S1007,'domanda settimanale A41002300'!CR73,0)+IF('domanda settimanale A41002300'!CR74&gt;simulazione!S1007,'domanda settimanale A41002300'!CR74,0)+IF('domanda settimanale A41002300'!CR75&gt;simulazione!S1007,'domanda settimanale A41002300'!CR75,0)+IF('domanda settimanale A41002300'!CR76&gt;simulazione!S1007,'domanda settimanale A41002300'!CR76,0)+IF('domanda settimanale A41002300'!CR77&gt;simulazione!S1007,'domanda settimanale A41002300'!CR77,0))</f>
        <v>276</v>
      </c>
      <c r="J79" s="206">
        <f>_xlfn.CEILING.MATH('domanda settimanale A41002300'!CU72+IF('domanda settimanale A41002300'!CU73&gt;simulazione!S537,'domanda settimanale A41002300'!CU73,0)+IF('domanda settimanale A41002300'!CU74&gt;simulazione!S537,'domanda settimanale A41002300'!CU74,0)+IF('domanda settimanale A41002300'!CU75&gt;simulazione!S537,'domanda settimanale A41002300'!CU75,0)+IF('domanda settimanale A41002300'!CU76&gt;simulazione!S537,'domanda settimanale A41002300'!CU76,0))</f>
        <v>258</v>
      </c>
      <c r="K79" s="206">
        <f>_xlfn.CEILING.MATH('domanda settimanale A41002300'!CV72+IF('domanda settimanale A41002300'!CV73&gt;simulazione!R1474,'domanda settimanale A41002300'!CV73,0)+IF('domanda settimanale A41002300'!CV74&gt;simulazione!R1474,'domanda settimanale A41002300'!CV74,0)+IF('domanda settimanale A41002300'!CV75&gt;simulazione!R1474,'domanda settimanale A41002300'!CV75,0)+IF('domanda settimanale A41002300'!CV76&gt;simulazione!R1474,'domanda settimanale A41002300'!CV76,0))</f>
        <v>19</v>
      </c>
      <c r="L79" s="206">
        <f>('domanda settimanale A41002300'!DK72+IF('domanda settimanale A41002300'!DK73&gt;simulazione!T382,'domanda settimanale A41002300'!DK73,0)+IF('domanda settimanale A41002300'!DK74&gt;simulazione!T382,'domanda settimanale A41002300'!DK74,0)+IF('domanda settimanale A41002300'!DK75&gt;simulazione!T382,'domanda settimanale A41002300'!DK75,0)+IF('domanda settimanale A41002300'!DK76&gt;simulazione!T382,'domanda settimanale A41002300'!DK76,0)+IF('domanda settimanale A41002300'!DK77&gt;simulazione!T382,'domanda settimanale A41002300'!DK77,0)+IF('domanda settimanale A41002300'!DK78&gt;simulazione!T382,'domanda settimanale A41002300'!DK78,0)+IF('domanda settimanale A41002300'!DK79&gt;simulazione!T382,'domanda settimanale A41002300'!DK79,0)+IF('domanda settimanale A41002300'!DK80&gt;simulazione!T382,'domanda settimanale A41002300'!DK80,0)+IF('domanda settimanale A41002300'!DK81&gt;simulazione!T382,'domanda settimanale A41002300'!DK81,0)+IF('domanda settimanale A41002300'!DK82&gt;simulazione!T382,'domanda settimanale A41002300'!DK82,0)+IF('domanda settimanale A41002300'!DK83&gt;simulazione!T382,'domanda settimanale A41002300'!DK83,0)+IF('domanda settimanale A41002300'!DK84&gt;simulazione!T382,'domanda settimanale A41002300'!DK84,0)+IF('domanda settimanale A41002300'!DK85&gt;simulazione!T382,'domanda settimanale A41002300'!DK85,0)+IF('domanda settimanale A41002300'!DK86&gt;simulazione!T382,'domanda settimanale A41002300'!DK86,0)+IF('domanda settimanale A41002300'!DK87&gt;simulazione!T382,'domanda settimanale A41002300'!DK87,0)+IF('domanda settimanale A41002300'!DK88&gt;simulazione!T382,'domanda settimanale A41002300'!DK88,0)+IF('domanda settimanale A41002300'!DK89&gt;simulazione!T382,'domanda settimanale A41002300'!DK89,0)+IF('domanda settimanale A41002300'!DK90&gt;simulazione!T382,'domanda settimanale A41002300'!DK90,0)+IF('domanda settimanale A41002300'!DK91&gt;simulazione!T382,'domanda settimanale A41002300'!DK91,0)+IF('domanda settimanale A41002300'!DK92&gt;simulazione!T382,'domanda settimanale A41002300'!DK92,0)+IF('domanda settimanale A41002300'!DK93&gt;simulazione!T382,'domanda settimanale A41002300'!DK93,0)+IF('domanda settimanale A41002300'!DK94&gt;simulazione!T382,'domanda settimanale A41002300'!DK94,0)+IF('domanda settimanale A41002300'!DK95&gt;simulazione!T382,'domanda settimanale A41002300'!DK95,0)+IF('domanda settimanale A41002300'!DK96&gt;simulazione!T382,'domanda settimanale A41002300'!DK96,0)+IF('domanda settimanale A41002300'!DK97&gt;simulazione!T382,'domanda settimanale A41002300'!DK97,0)+IF('domanda settimanale A41002300'!DK98&gt;simulazione!T382,'domanda settimanale A41002300'!DK98,0)+IF('domanda settimanale A41002300'!DK99&gt;simulazione!T382,'domanda settimanale A41002300'!DK99,0)+IF('domanda settimanale A41002300'!DK100&gt;simulazione!T382,'domanda settimanale A41002300'!DK100,0)+IF('domanda settimanale A41002300'!DK101&gt;simulazione!T382,'domanda settimanale A41002300'!DK101,0)+IF('domanda settimanale A41002300'!DK102&gt;simulazione!T382,'domanda settimanale A41002300'!DK102,0)+IF('domanda settimanale A41002300'!DK103&gt;simulazione!T382,'domanda settimanale A41002300'!DK103,0)+IF('domanda settimanale A41002300'!DK104&gt;simulazione!T382,'domanda settimanale A41002300'!DK104,0)+IF('domanda settimanale A41002300'!DK105&gt;simulazione!T382,'domanda settimanale A41002300'!DK105,0)+IF('domanda settimanale A41002300'!DK106&gt;simulazione!T382,'domanda settimanale A41002300'!DK106,0)+IF('domanda settimanale A41002300'!DK107&gt;simulazione!T382,'domanda settimanale A41002300'!DK107,0)+IF('domanda settimanale A41002300'!DK108&gt;simulazione!T382,'domanda settimanale A41002300'!DK108,0)+IF('domanda settimanale A41002300'!DK109&gt;simulazione!T382,'domanda settimanale A41002300'!DK109,0)+IF('domanda settimanale A41002300'!DK110&gt;simulazione!T382,'domanda settimanale A41002300'!DK110,0)+IF('domanda settimanale A41002300'!DK111&gt;simulazione!T382,'domanda settimanale A41002300'!DK111,0)+IF('domanda settimanale A41002300'!DK112&gt;simulazione!T382,'domanda settimanale A41002300'!DK112,0)+IF('domanda settimanale A41002300'!DK113&gt;simulazione!T382,'domanda settimanale A41002300'!DK113,0)+IF('domanda settimanale A41002300'!DK114&gt;simulazione!T382,'domanda settimanale A41002300'!DK114,0)+IF('domanda settimanale A41002300'!DK115&gt;simulazione!T382,'domanda settimanale A41002300'!DK115,0)+IF('domanda settimanale A41002300'!DK116&gt;simulazione!T382,'domanda settimanale A41002300'!DK116,0)+IF('domanda settimanale A41002300'!DK117&gt;simulazione!T382,'domanda settimanale A41002300'!DK117,0)+IF('domanda settimanale A41002300'!DK118&gt;simulazione!T382,'domanda settimanale A41002300'!DK118,0)+IF('domanda settimanale A41002300'!DK119&gt;simulazione!T382,'domanda settimanale A41002300'!DK119,0)+IF('domanda settimanale A41002300'!DK120&gt;simulazione!T382,'domanda settimanale A41002300'!DK120,0)+IF('domanda settimanale A41002300'!DK121&gt;simulazione!T382,'domanda settimanale A41002300'!DK121,0)+IF('domanda settimanale A41002300'!DK122&gt;simulazione!T382,'domanda settimanale A41002300'!DK122,0)+IF('domanda settimanale A41002300'!DK123&gt;simulazione!T382,'domanda settimanale A41002300'!DK123,0)+IF('domanda settimanale A41002300'!DK124&gt;simulazione!T382,'domanda settimanale A41002300'!DK124,0)+IF('domanda settimanale A41002300'!DK125&gt;simulazione!T382,'domanda settimanale A41002300'!DK125,0)+IF('domanda settimanale A41002300'!DK126&gt;simulazione!T382,'domanda settimanale A41002300'!DK126,0)+IF('domanda settimanale A41002300'!DK127&gt;simulazione!T382,'domanda settimanale A41002300'!DK127,0)+IF('domanda settimanale A41002300'!DK128&gt;simulazione!T382,'domanda settimanale A41002300'!DK128,0)+IF('domanda settimanale A41002300'!DK129&gt;simulazione!T382,'domanda settimanale A41002300'!DK129,0)+IF('domanda settimanale A41002300'!DK130&gt;simulazione!T382,'domanda settimanale A41002300'!DK130,0)+IF('domanda settimanale A41002300'!DK131&gt;simulazione!T382,'domanda settimanale A41002300'!DK131,0)+IF('domanda settimanale A41002300'!DK132&gt;simulazione!T382,'domanda settimanale A41002300'!DK132,0))</f>
        <v>51864.445714285714</v>
      </c>
      <c r="M79" s="206">
        <f>'domanda settimanale A41002300'!DH72+IF('domanda settimanale A41002300'!DH73&gt;simulazione!T1628,'domanda settimanale A41002300'!DH73,0)+IF('domanda settimanale A41002300'!DH74&gt;simulazione!T1628,'domanda settimanale A41002300'!DH74,0)+IF('domanda settimanale A41002300'!DH75&gt;simulazione!T1628,'domanda settimanale A41002300'!DH75,0)+IF('domanda settimanale A41002300'!DH76&gt;simulazione!T1628,'domanda settimanale A41002300'!DH76,0)+IF('domanda settimanale A41002300'!DH77&gt;simulazione!T1628,'domanda settimanale A41002300'!DH77,0)+IF('domanda settimanale A41002300'!DH78&gt;simulazione!T1628,'domanda settimanale A41002300'!DH78,0)+IF('domanda settimanale A41002300'!DH79&gt;simulazione!T1628,'domanda settimanale A41002300'!DH79,0)+IF('domanda settimanale A41002300'!DH80&gt;simulazione!T1628,'domanda settimanale A41002300'!DH80,0)+IF('domanda settimanale A41002300'!DH81&gt;simulazione!T1628,'domanda settimanale A41002300'!DH81,0)+IF('domanda settimanale A41002300'!DH82&gt;simulazione!T1628,'domanda settimanale A41002300'!DH82,0)+IF('domanda settimanale A41002300'!DH83&gt;simulazione!T1628,'domanda settimanale A41002300'!DH83,0)+IF('domanda settimanale A41002300'!DH84&gt;simulazione!T1628,'domanda settimanale A41002300'!DH84,0)+IF('domanda settimanale A41002300'!DH85&gt;simulazione!T1628,'domanda settimanale A41002300'!DH85,0)+IF('domanda settimanale A41002300'!DH86&gt;simulazione!T1628,'domanda settimanale A41002300'!DH86,0)+IF('domanda settimanale A41002300'!DH87&gt;simulazione!T1628,'domanda settimanale A41002300'!DH87,0)+IF('domanda settimanale A41002300'!DH88&gt;simulazione!T1628,'domanda settimanale A41002300'!DH88,0)+IF('domanda settimanale A41002300'!DH89&gt;simulazione!T1628,'domanda settimanale A41002300'!DH89,0)+IF('domanda settimanale A41002300'!DH90&gt;simulazione!T1628,'domanda settimanale A41002300'!DH90,0)+IF('domanda settimanale A41002300'!DH91&gt;simulazione!T1628,'domanda settimanale A41002300'!DH91,0)+IF('domanda settimanale A41002300'!DH92&gt;simulazione!T1628,'domanda settimanale A41002300'!DH92,0)+IF('domanda settimanale A41002300'!DH93&gt;simulazione!T1628,'domanda settimanale A41002300'!DH93,0)+IF('domanda settimanale A41002300'!DH94&gt;simulazione!T1628,'domanda settimanale A41002300'!DH94,0)+IF('domanda settimanale A41002300'!DH95&gt;simulazione!T1628,'domanda settimanale A41002300'!DH95,0)+IF('domanda settimanale A41002300'!DH96&gt;simulazione!T1628,'domanda settimanale A41002300'!DH96,0)+IF('domanda settimanale A41002300'!DH97&gt;simulazione!T1628,'domanda settimanale A41002300'!DH97,0)+IF('domanda settimanale A41002300'!DH98&gt;simulazione!T1628,'domanda settimanale A41002300'!DH98,0)+IF('domanda settimanale A41002300'!DH99&gt;simulazione!T1628,'domanda settimanale A41002300'!DH99,0)+IF('domanda settimanale A41002300'!DH100&gt;simulazione!T1628,'domanda settimanale A41002300'!DH100,0)+IF('domanda settimanale A41002300'!DH101&gt;simulazione!T1628,'domanda settimanale A41002300'!DH101,0)+IF('domanda settimanale A41002300'!DH102&gt;simulazione!T1628,'domanda settimanale A41002300'!DH102,0)+IF('domanda settimanale A41002300'!DH103&gt;simulazione!T1628,'domanda settimanale A41002300'!DH103,0)+IF('domanda settimanale A41002300'!DH104&gt;simulazione!T1628,'domanda settimanale A41002300'!DH104,0)+IF('domanda settimanale A41002300'!DH105&gt;simulazione!T1628,'domanda settimanale A41002300'!DH105,0)+IF('domanda settimanale A41002300'!DH106&gt;simulazione!T1628,'domanda settimanale A41002300'!DH106,0)+IF('domanda settimanale A41002300'!DH107&gt;simulazione!T1628,'domanda settimanale A41002300'!DH107,0)+IF('domanda settimanale A41002300'!DH108&gt;simulazione!T1628,'domanda settimanale A41002300'!DH108,0)+IF('domanda settimanale A41002300'!DH109&gt;simulazione!T1628,'domanda settimanale A41002300'!DH109,0)+IF('domanda settimanale A41002300'!DH110&gt;simulazione!T1628,'domanda settimanale A41002300'!DH110,0)+IF('domanda settimanale A41002300'!DH111&gt;simulazione!T1628,'domanda settimanale A41002300'!DH111,0)+IF('domanda settimanale A41002300'!DH112&gt;simulazione!T1628,'domanda settimanale A41002300'!DH112,0)+IF('domanda settimanale A41002300'!DH113&gt;simulazione!T1628,'domanda settimanale A41002300'!DH113,0)+IF('domanda settimanale A41002300'!DH114&gt;simulazione!T1628,'domanda settimanale A41002300'!DH114,0)+IF('domanda settimanale A41002300'!DH115&gt;simulazione!T1628,'domanda settimanale A41002300'!DH115,0)+IF('domanda settimanale A41002300'!DH116&gt;simulazione!T1628,'domanda settimanale A41002300'!DH116,0)+IF('domanda settimanale A41002300'!DH117&gt;simulazione!T1628,'domanda settimanale A41002300'!DH117,0)+IF('domanda settimanale A41002300'!DH118&gt;simulazione!T1628,'domanda settimanale A41002300'!DH118,0)+IF('domanda settimanale A41002300'!DH119&gt;simulazione!T1628,'domanda settimanale A41002300'!DH119,0)+IF('domanda settimanale A41002300'!DH120&gt;simulazione!T1628,'domanda settimanale A41002300'!DH120,0)+IF('domanda settimanale A41002300'!DH121&gt;simulazione!T1628,'domanda settimanale A41002300'!DH121,0)+IF('domanda settimanale A41002300'!DH122&gt;simulazione!T1628,'domanda settimanale A41002300'!DH122,0)+IF('domanda settimanale A41002300'!DH123&gt;simulazione!T1628,'domanda settimanale A41002300'!DH123,0)+IF('domanda settimanale A41002300'!DH124&gt;simulazione!T1628,'domanda settimanale A41002300'!DH124,0)+IF('domanda settimanale A41002300'!DH125&gt;simulazione!T1628,'domanda settimanale A41002300'!DH125,0)+IF('domanda settimanale A41002300'!DH126&gt;simulazione!T1628,'domanda settimanale A41002300'!DH126,0)+IF('domanda settimanale A41002300'!DH127&gt;simulazione!T1628,'domanda settimanale A41002300'!DH127,0)+IF('domanda settimanale A41002300'!DH128&gt;simulazione!T1628,'domanda settimanale A41002300'!DH128,0)+IF('domanda settimanale A41002300'!DH129&gt;simulazione!T1628,'domanda settimanale A41002300'!DH129,0)+IF('domanda settimanale A41002300'!DH130&gt;simulazione!T1628,'domanda settimanale A41002300'!DH130,0)+IF('domanda settimanale A41002300'!DH131&gt;simulazione!T1628,'domanda settimanale A41002300'!DH131,0)+IF('domanda settimanale A41002300'!DH132&gt;simulazione!T1628,'domanda settimanale A41002300'!DH132,0)</f>
        <v>21195.702857142856</v>
      </c>
      <c r="N79" s="129">
        <f>'domanda settimanale A41002300'!DR72+IF('domanda settimanale A41002300'!DR73&gt;simulazione!T1318,'domanda settimanale A41002300'!DR73,0)+IF('domanda settimanale A41002300'!DR74&gt;simulazione!T1318,'domanda settimanale A41002300'!DR74,0)+IF('domanda settimanale A41002300'!DR75&gt;simulazione!T1318,'domanda settimanale A41002300'!DR75,0)+IF('domanda settimanale A41002300'!DR76&gt;simulazione!T1318,'domanda settimanale A41002300'!DR76,0)+IF('domanda settimanale A41002300'!DR77&gt;simulazione!T1318,'domanda settimanale A41002300'!DR77,0)+IF('domanda settimanale A41002300'!DR78&gt;simulazione!T1318,'domanda settimanale A41002300'!DR78,0)+IF('domanda settimanale A41002300'!DR79&gt;simulazione!T1318,'domanda settimanale A41002300'!DR79,0)+IF('domanda settimanale A41002300'!DR80&gt;simulazione!T1318,'domanda settimanale A41002300'!DR80,0)+IF('domanda settimanale A41002300'!DR81&gt;simulazione!T1318,'domanda settimanale A41002300'!DR81,0)+IF('domanda settimanale A41002300'!DR82&gt;simulazione!T1318,'domanda settimanale A41002300'!DR82,0)+IF('domanda settimanale A41002300'!DR83&gt;simulazione!T1318,'domanda settimanale A41002300'!DR83,0)+IF('domanda settimanale A41002300'!DR84&gt;simulazione!T1318,'domanda settimanale A41002300'!DR84,0)+IF('domanda settimanale A41002300'!DR85&gt;simulazione!T1318,'domanda settimanale A41002300'!DR85,0)+IF('domanda settimanale A41002300'!DR86&gt;simulazione!T1318,'domanda settimanale A41002300'!DR86,0)+IF('domanda settimanale A41002300'!DR87&gt;simulazione!T1318,'domanda settimanale A41002300'!DR87,0)+IF('domanda settimanale A41002300'!DR88&gt;simulazione!T1318,'domanda settimanale A41002300'!DR88,0)+IF('domanda settimanale A41002300'!DR89&gt;simulazione!T1318,'domanda settimanale A41002300'!DR89,0)+IF('domanda settimanale A41002300'!DR90&gt;simulazione!T1318,'domanda settimanale A41002300'!DR90,0)+IF('domanda settimanale A41002300'!DR91&gt;simulazione!T1318,'domanda settimanale A41002300'!DR91,0)+IF('domanda settimanale A41002300'!DR92&gt;simulazione!T1318,'domanda settimanale A41002300'!DR92,0)+IF('domanda settimanale A41002300'!DR93&gt;simulazione!T1318,'domanda settimanale A41002300'!DR93,0)+IF('domanda settimanale A41002300'!DR94&gt;simulazione!T1318,'domanda settimanale A41002300'!DR94,0)+IF('domanda settimanale A41002300'!DR95&gt;simulazione!T1318,'domanda settimanale A41002300'!DR95,0)+IF('domanda settimanale A41002300'!DR96&gt;simulazione!T1318,'domanda settimanale A41002300'!DR96,0)+IF('domanda settimanale A41002300'!DR97&gt;simulazione!T1318,'domanda settimanale A41002300'!DR97,0)+IF('domanda settimanale A41002300'!DR98&gt;simulazione!T1318,'domanda settimanale A41002300'!DR98,0)+IF('domanda settimanale A41002300'!DR99&gt;simulazione!T1318,'domanda settimanale A41002300'!DR99,0)+IF('domanda settimanale A41002300'!DR100&gt;simulazione!T1318,'domanda settimanale A41002300'!DR100,0)+IF('domanda settimanale A41002300'!DR101&gt;simulazione!T1318,'domanda settimanale A41002300'!DR101,0)+IF('domanda settimanale A41002300'!DR102&gt;simulazione!T1318,'domanda settimanale A41002300'!DR102,0)+IF('domanda settimanale A41002300'!DR103&gt;simulazione!T1318,'domanda settimanale A41002300'!DR103,0)+IF('domanda settimanale A41002300'!DR104&gt;simulazione!T1318,'domanda settimanale A41002300'!DR104,0)+IF('domanda settimanale A41002300'!DR105&gt;simulazione!T1318,'domanda settimanale A41002300'!DR105,0)+IF('domanda settimanale A41002300'!DR106&gt;simulazione!T1318,'domanda settimanale A41002300'!DR106,0)+IF('domanda settimanale A41002300'!DR107&gt;simulazione!T1318,'domanda settimanale A41002300'!DR107,0)</f>
        <v>1225.0662857142856</v>
      </c>
    </row>
    <row r="80" spans="3:14">
      <c r="C80" s="3" t="s">
        <v>147</v>
      </c>
      <c r="D80" s="173">
        <f>_xlfn.CEILING.MATH('domanda settimanale A41002300'!DB73+IF('domanda settimanale A41002300'!DB74&gt;simulazione!S72,'domanda settimanale A41002300'!DB74,0)+IF('domanda settimanale A41002300'!DB75&gt;simulazione!S72,'domanda settimanale A41002300'!DB75,0)+IF('domanda settimanale A41002300'!DB76&gt;simulazione!S72,'domanda settimanale A41002300'!DB76,0)+IF('domanda settimanale A41002300'!DB77&gt;simulazione!S72,'domanda settimanale A41002300'!DB77,0)+IF('domanda settimanale A41002300'!DB78&gt;simulazione!S72,'domanda settimanale A41002300'!DB78,0)+IF('domanda settimanale A41002300'!DB79&gt;simulazione!S72,'domanda settimanale A41002300'!DB79,0))</f>
        <v>276</v>
      </c>
      <c r="E80" s="173">
        <f>_xlfn.CEILING.MATH('domanda settimanale A41002300'!DC73+IF('domanda settimanale A41002300'!DC74&gt;simulazione!S228,'domanda settimanale A41002300'!DC74,0)+IF('domanda settimanale A41002300'!DC75&gt;simulazione!S228,'domanda settimanale A41002300'!DC75,0)+IF('domanda settimanale A41002300'!DC76&gt;simulazione!S228,'domanda settimanale A41002300'!DC76,0)+IF('domanda settimanale A41002300'!DC77&gt;simulazione!S228,'domanda settimanale A41002300'!DC77,0)+IF('domanda settimanale A41002300'!DC78&gt;simulazione!S228,'domanda settimanale A41002300'!DC78,0))</f>
        <v>276</v>
      </c>
      <c r="F80" s="5">
        <v>2749</v>
      </c>
      <c r="G80" s="5">
        <f>_xlfn.CEILING.MATH('domanda settimanale A41002300'!CJ73+IF('domanda settimanale A41002300'!CJ74&gt;simulazione!S696,'domanda settimanale A41002300'!CJ74,0)+IF('domanda settimanale A41002300'!CJ75&gt;simulazione!S696,'domanda settimanale A41002300'!CJ75,0)+IF('domanda settimanale A41002300'!CJ76&gt;simulazione!S696,'domanda settimanale A41002300'!CJ76,0)+IF('domanda settimanale A41002300'!CJ77&gt;simulazione!S696,'domanda settimanale A41002300'!CJ77,0)+IF('domanda settimanale A41002300'!CJ78&gt;simulazione!S696,'domanda settimanale A41002300'!CJ78,0))</f>
        <v>276</v>
      </c>
      <c r="H80" s="5">
        <f>_xlfn.CEILING.MATH('domanda settimanale A41002300'!CQ73+IF('domanda settimanale A41002300'!CQ74&gt;simulazione!S1008,'domanda settimanale A41002300'!CQ74,0)+IF('domanda settimanale A41002300'!CQ75&gt;simulazione!S1008,'domanda settimanale A41002300'!CQ75,0)+IF('domanda settimanale A41002300'!CQ76&gt;simulazione!S1008,'domanda settimanale A41002300'!CQ76,0)+IF('domanda settimanale A41002300'!CQ77&gt;simulazione!S1008,'domanda settimanale A41002300'!CQ77,0)+IF('domanda settimanale A41002300'!CQ78&gt;simulazione!S1008,'domanda settimanale A41002300'!CQ78,0))</f>
        <v>276</v>
      </c>
      <c r="I80" s="5">
        <f>_xlfn.CEILING.MATH('domanda settimanale A41002300'!CR73+IF('domanda settimanale A41002300'!CR74&gt;simulazione!S1008,'domanda settimanale A41002300'!CR74,0)+IF('domanda settimanale A41002300'!CR75&gt;simulazione!S1008,'domanda settimanale A41002300'!CR75,0)+IF('domanda settimanale A41002300'!CR76&gt;simulazione!S1008,'domanda settimanale A41002300'!CR76,0)+IF('domanda settimanale A41002300'!CR77&gt;simulazione!S1008,'domanda settimanale A41002300'!CR77,0)+IF('domanda settimanale A41002300'!CR78&gt;simulazione!S1008,'domanda settimanale A41002300'!CR78,0))</f>
        <v>276</v>
      </c>
      <c r="J80" s="206">
        <f>_xlfn.CEILING.MATH('domanda settimanale A41002300'!CU73+IF('domanda settimanale A41002300'!CU74&gt;simulazione!S538,'domanda settimanale A41002300'!CU74,0)+IF('domanda settimanale A41002300'!CU75&gt;simulazione!S538,'domanda settimanale A41002300'!CU75,0)+IF('domanda settimanale A41002300'!CU76&gt;simulazione!S538,'domanda settimanale A41002300'!CU76,0)+IF('domanda settimanale A41002300'!CU77&gt;simulazione!S538,'domanda settimanale A41002300'!CU77,0))</f>
        <v>258</v>
      </c>
      <c r="K80" s="206">
        <f>_xlfn.CEILING.MATH('domanda settimanale A41002300'!CV73+IF('domanda settimanale A41002300'!CV74&gt;simulazione!R1475,'domanda settimanale A41002300'!CV74,0)+IF('domanda settimanale A41002300'!CV75&gt;simulazione!R1475,'domanda settimanale A41002300'!CV75,0)+IF('domanda settimanale A41002300'!CV76&gt;simulazione!R1475,'domanda settimanale A41002300'!CV76,0)+IF('domanda settimanale A41002300'!CV77&gt;simulazione!R1475,'domanda settimanale A41002300'!CV77,0))</f>
        <v>19</v>
      </c>
      <c r="L80" s="206">
        <f>('domanda settimanale A41002300'!DK73+IF('domanda settimanale A41002300'!DK74&gt;simulazione!T383,'domanda settimanale A41002300'!DK74,0)+IF('domanda settimanale A41002300'!DK75&gt;simulazione!T383,'domanda settimanale A41002300'!DK75,0)+IF('domanda settimanale A41002300'!DK76&gt;simulazione!T383,'domanda settimanale A41002300'!DK76,0)+IF('domanda settimanale A41002300'!DK77&gt;simulazione!T383,'domanda settimanale A41002300'!DK77,0)+IF('domanda settimanale A41002300'!DK78&gt;simulazione!T383,'domanda settimanale A41002300'!DK78,0)+IF('domanda settimanale A41002300'!DK79&gt;simulazione!T383,'domanda settimanale A41002300'!DK79,0)+IF('domanda settimanale A41002300'!DK80&gt;simulazione!T383,'domanda settimanale A41002300'!DK80,0)+IF('domanda settimanale A41002300'!DK81&gt;simulazione!T383,'domanda settimanale A41002300'!DK81,0)+IF('domanda settimanale A41002300'!DK82&gt;simulazione!T383,'domanda settimanale A41002300'!DK82,0)+IF('domanda settimanale A41002300'!DK83&gt;simulazione!T383,'domanda settimanale A41002300'!DK83,0)+IF('domanda settimanale A41002300'!DK84&gt;simulazione!T383,'domanda settimanale A41002300'!DK84,0)+IF('domanda settimanale A41002300'!DK85&gt;simulazione!T383,'domanda settimanale A41002300'!DK85,0)+IF('domanda settimanale A41002300'!DK86&gt;simulazione!T383,'domanda settimanale A41002300'!DK86,0)+IF('domanda settimanale A41002300'!DK87&gt;simulazione!T383,'domanda settimanale A41002300'!DK87,0)+IF('domanda settimanale A41002300'!DK88&gt;simulazione!T383,'domanda settimanale A41002300'!DK88,0)+IF('domanda settimanale A41002300'!DK89&gt;simulazione!T383,'domanda settimanale A41002300'!DK89,0)+IF('domanda settimanale A41002300'!DK90&gt;simulazione!T383,'domanda settimanale A41002300'!DK90,0)+IF('domanda settimanale A41002300'!DK91&gt;simulazione!T383,'domanda settimanale A41002300'!DK91,0)+IF('domanda settimanale A41002300'!DK92&gt;simulazione!T383,'domanda settimanale A41002300'!DK92,0)+IF('domanda settimanale A41002300'!DK93&gt;simulazione!T383,'domanda settimanale A41002300'!DK93,0)+IF('domanda settimanale A41002300'!DK94&gt;simulazione!T383,'domanda settimanale A41002300'!DK94,0)+IF('domanda settimanale A41002300'!DK95&gt;simulazione!T383,'domanda settimanale A41002300'!DK95,0)+IF('domanda settimanale A41002300'!DK96&gt;simulazione!T383,'domanda settimanale A41002300'!DK96,0)+IF('domanda settimanale A41002300'!DK97&gt;simulazione!T383,'domanda settimanale A41002300'!DK97,0)+IF('domanda settimanale A41002300'!DK98&gt;simulazione!T383,'domanda settimanale A41002300'!DK98,0)+IF('domanda settimanale A41002300'!DK99&gt;simulazione!T383,'domanda settimanale A41002300'!DK99,0)+IF('domanda settimanale A41002300'!DK100&gt;simulazione!T383,'domanda settimanale A41002300'!DK100,0)+IF('domanda settimanale A41002300'!DK101&gt;simulazione!T383,'domanda settimanale A41002300'!DK101,0)+IF('domanda settimanale A41002300'!DK102&gt;simulazione!T383,'domanda settimanale A41002300'!DK102,0)+IF('domanda settimanale A41002300'!DK103&gt;simulazione!T383,'domanda settimanale A41002300'!DK103,0)+IF('domanda settimanale A41002300'!DK104&gt;simulazione!T383,'domanda settimanale A41002300'!DK104,0)+IF('domanda settimanale A41002300'!DK105&gt;simulazione!T383,'domanda settimanale A41002300'!DK105,0)+IF('domanda settimanale A41002300'!DK106&gt;simulazione!T383,'domanda settimanale A41002300'!DK106,0)+IF('domanda settimanale A41002300'!DK107&gt;simulazione!T383,'domanda settimanale A41002300'!DK107,0)+IF('domanda settimanale A41002300'!DK108&gt;simulazione!T383,'domanda settimanale A41002300'!DK108,0)+IF('domanda settimanale A41002300'!DK109&gt;simulazione!T383,'domanda settimanale A41002300'!DK109,0)+IF('domanda settimanale A41002300'!DK110&gt;simulazione!T383,'domanda settimanale A41002300'!DK110,0)+IF('domanda settimanale A41002300'!DK111&gt;simulazione!T383,'domanda settimanale A41002300'!DK111,0)+IF('domanda settimanale A41002300'!DK112&gt;simulazione!T383,'domanda settimanale A41002300'!DK112,0)+IF('domanda settimanale A41002300'!DK113&gt;simulazione!T383,'domanda settimanale A41002300'!DK113,0)+IF('domanda settimanale A41002300'!DK114&gt;simulazione!T383,'domanda settimanale A41002300'!DK114,0)+IF('domanda settimanale A41002300'!DK115&gt;simulazione!T383,'domanda settimanale A41002300'!DK115,0)+IF('domanda settimanale A41002300'!DK116&gt;simulazione!T383,'domanda settimanale A41002300'!DK116,0)+IF('domanda settimanale A41002300'!DK117&gt;simulazione!T383,'domanda settimanale A41002300'!DK117,0)+IF('domanda settimanale A41002300'!DK118&gt;simulazione!T383,'domanda settimanale A41002300'!DK118,0)+IF('domanda settimanale A41002300'!DK119&gt;simulazione!T383,'domanda settimanale A41002300'!DK119,0)+IF('domanda settimanale A41002300'!DK120&gt;simulazione!T383,'domanda settimanale A41002300'!DK120,0)+IF('domanda settimanale A41002300'!DK121&gt;simulazione!T383,'domanda settimanale A41002300'!DK121,0)+IF('domanda settimanale A41002300'!DK122&gt;simulazione!T383,'domanda settimanale A41002300'!DK122,0)+IF('domanda settimanale A41002300'!DK123&gt;simulazione!T383,'domanda settimanale A41002300'!DK123,0)+IF('domanda settimanale A41002300'!DK124&gt;simulazione!T383,'domanda settimanale A41002300'!DK124,0)+IF('domanda settimanale A41002300'!DK125&gt;simulazione!T383,'domanda settimanale A41002300'!DK125,0)+IF('domanda settimanale A41002300'!DK126&gt;simulazione!T383,'domanda settimanale A41002300'!DK126,0)+IF('domanda settimanale A41002300'!DK127&gt;simulazione!T383,'domanda settimanale A41002300'!DK127,0)+IF('domanda settimanale A41002300'!DK128&gt;simulazione!T383,'domanda settimanale A41002300'!DK128,0)+IF('domanda settimanale A41002300'!DK129&gt;simulazione!T383,'domanda settimanale A41002300'!DK129,0)+IF('domanda settimanale A41002300'!DK130&gt;simulazione!T383,'domanda settimanale A41002300'!DK130,0)+IF('domanda settimanale A41002300'!DK131&gt;simulazione!T383,'domanda settimanale A41002300'!DK131,0)+IF('domanda settimanale A41002300'!DK132&gt;simulazione!T383,'domanda settimanale A41002300'!DK132,0)+IF('domanda settimanale A41002300'!DK133&gt;simulazione!T383,'domanda settimanale A41002300'!DK133,0))</f>
        <v>51864.445714285714</v>
      </c>
      <c r="M80" s="206">
        <f>'domanda settimanale A41002300'!DH73+IF('domanda settimanale A41002300'!DH74&gt;simulazione!T1629,'domanda settimanale A41002300'!DH74,0)+IF('domanda settimanale A41002300'!DH75&gt;simulazione!T1629,'domanda settimanale A41002300'!DH75,0)+IF('domanda settimanale A41002300'!DH76&gt;simulazione!T1629,'domanda settimanale A41002300'!DH76,0)+IF('domanda settimanale A41002300'!DH77&gt;simulazione!T1629,'domanda settimanale A41002300'!DH77,0)+IF('domanda settimanale A41002300'!DH78&gt;simulazione!T1629,'domanda settimanale A41002300'!DH78,0)+IF('domanda settimanale A41002300'!DH79&gt;simulazione!T1629,'domanda settimanale A41002300'!DH79,0)+IF('domanda settimanale A41002300'!DH80&gt;simulazione!T1629,'domanda settimanale A41002300'!DH80,0)+IF('domanda settimanale A41002300'!DH81&gt;simulazione!T1629,'domanda settimanale A41002300'!DH81,0)+IF('domanda settimanale A41002300'!DH82&gt;simulazione!T1629,'domanda settimanale A41002300'!DH82,0)+IF('domanda settimanale A41002300'!DH83&gt;simulazione!T1629,'domanda settimanale A41002300'!DH83,0)+IF('domanda settimanale A41002300'!DH84&gt;simulazione!T1629,'domanda settimanale A41002300'!DH84,0)+IF('domanda settimanale A41002300'!DH85&gt;simulazione!T1629,'domanda settimanale A41002300'!DH85,0)+IF('domanda settimanale A41002300'!DH86&gt;simulazione!T1629,'domanda settimanale A41002300'!DH86,0)+IF('domanda settimanale A41002300'!DH87&gt;simulazione!T1629,'domanda settimanale A41002300'!DH87,0)+IF('domanda settimanale A41002300'!DH88&gt;simulazione!T1629,'domanda settimanale A41002300'!DH88,0)+IF('domanda settimanale A41002300'!DH89&gt;simulazione!T1629,'domanda settimanale A41002300'!DH89,0)+IF('domanda settimanale A41002300'!DH90&gt;simulazione!T1629,'domanda settimanale A41002300'!DH90,0)+IF('domanda settimanale A41002300'!DH91&gt;simulazione!T1629,'domanda settimanale A41002300'!DH91,0)+IF('domanda settimanale A41002300'!DH92&gt;simulazione!T1629,'domanda settimanale A41002300'!DH92,0)+IF('domanda settimanale A41002300'!DH93&gt;simulazione!T1629,'domanda settimanale A41002300'!DH93,0)+IF('domanda settimanale A41002300'!DH94&gt;simulazione!T1629,'domanda settimanale A41002300'!DH94,0)+IF('domanda settimanale A41002300'!DH95&gt;simulazione!T1629,'domanda settimanale A41002300'!DH95,0)+IF('domanda settimanale A41002300'!DH96&gt;simulazione!T1629,'domanda settimanale A41002300'!DH96,0)+IF('domanda settimanale A41002300'!DH97&gt;simulazione!T1629,'domanda settimanale A41002300'!DH97,0)+IF('domanda settimanale A41002300'!DH98&gt;simulazione!T1629,'domanda settimanale A41002300'!DH98,0)+IF('domanda settimanale A41002300'!DH99&gt;simulazione!T1629,'domanda settimanale A41002300'!DH99,0)+IF('domanda settimanale A41002300'!DH100&gt;simulazione!T1629,'domanda settimanale A41002300'!DH100,0)+IF('domanda settimanale A41002300'!DH101&gt;simulazione!T1629,'domanda settimanale A41002300'!DH101,0)+IF('domanda settimanale A41002300'!DH102&gt;simulazione!T1629,'domanda settimanale A41002300'!DH102,0)+IF('domanda settimanale A41002300'!DH103&gt;simulazione!T1629,'domanda settimanale A41002300'!DH103,0)+IF('domanda settimanale A41002300'!DH104&gt;simulazione!T1629,'domanda settimanale A41002300'!DH104,0)+IF('domanda settimanale A41002300'!DH105&gt;simulazione!T1629,'domanda settimanale A41002300'!DH105,0)+IF('domanda settimanale A41002300'!DH106&gt;simulazione!T1629,'domanda settimanale A41002300'!DH106,0)+IF('domanda settimanale A41002300'!DH107&gt;simulazione!T1629,'domanda settimanale A41002300'!DH107,0)+IF('domanda settimanale A41002300'!DH108&gt;simulazione!T1629,'domanda settimanale A41002300'!DH108,0)+IF('domanda settimanale A41002300'!DH109&gt;simulazione!T1629,'domanda settimanale A41002300'!DH109,0)+IF('domanda settimanale A41002300'!DH110&gt;simulazione!T1629,'domanda settimanale A41002300'!DH110,0)+IF('domanda settimanale A41002300'!DH111&gt;simulazione!T1629,'domanda settimanale A41002300'!DH111,0)+IF('domanda settimanale A41002300'!DH112&gt;simulazione!T1629,'domanda settimanale A41002300'!DH112,0)+IF('domanda settimanale A41002300'!DH113&gt;simulazione!T1629,'domanda settimanale A41002300'!DH113,0)+IF('domanda settimanale A41002300'!DH114&gt;simulazione!T1629,'domanda settimanale A41002300'!DH114,0)+IF('domanda settimanale A41002300'!DH115&gt;simulazione!T1629,'domanda settimanale A41002300'!DH115,0)+IF('domanda settimanale A41002300'!DH116&gt;simulazione!T1629,'domanda settimanale A41002300'!DH116,0)+IF('domanda settimanale A41002300'!DH117&gt;simulazione!T1629,'domanda settimanale A41002300'!DH117,0)+IF('domanda settimanale A41002300'!DH118&gt;simulazione!T1629,'domanda settimanale A41002300'!DH118,0)+IF('domanda settimanale A41002300'!DH119&gt;simulazione!T1629,'domanda settimanale A41002300'!DH119,0)+IF('domanda settimanale A41002300'!DH120&gt;simulazione!T1629,'domanda settimanale A41002300'!DH120,0)+IF('domanda settimanale A41002300'!DH121&gt;simulazione!T1629,'domanda settimanale A41002300'!DH121,0)+IF('domanda settimanale A41002300'!DH122&gt;simulazione!T1629,'domanda settimanale A41002300'!DH122,0)+IF('domanda settimanale A41002300'!DH123&gt;simulazione!T1629,'domanda settimanale A41002300'!DH123,0)+IF('domanda settimanale A41002300'!DH124&gt;simulazione!T1629,'domanda settimanale A41002300'!DH124,0)+IF('domanda settimanale A41002300'!DH125&gt;simulazione!T1629,'domanda settimanale A41002300'!DH125,0)+IF('domanda settimanale A41002300'!DH126&gt;simulazione!T1629,'domanda settimanale A41002300'!DH126,0)+IF('domanda settimanale A41002300'!DH127&gt;simulazione!T1629,'domanda settimanale A41002300'!DH127,0)+IF('domanda settimanale A41002300'!DH128&gt;simulazione!T1629,'domanda settimanale A41002300'!DH128,0)+IF('domanda settimanale A41002300'!DH129&gt;simulazione!T1629,'domanda settimanale A41002300'!DH129,0)+IF('domanda settimanale A41002300'!DH130&gt;simulazione!T1629,'domanda settimanale A41002300'!DH130,0)+IF('domanda settimanale A41002300'!DH131&gt;simulazione!T1629,'domanda settimanale A41002300'!DH131,0)+IF('domanda settimanale A41002300'!DH132&gt;simulazione!T1629,'domanda settimanale A41002300'!DH132,0)+IF('domanda settimanale A41002300'!DH133&gt;simulazione!T1629,'domanda settimanale A41002300'!DH133,0)</f>
        <v>21195.702857142856</v>
      </c>
      <c r="N80" s="129">
        <f>'domanda settimanale A41002300'!DR73+IF('domanda settimanale A41002300'!DR74&gt;simulazione!T1319,'domanda settimanale A41002300'!DR74,0)+IF('domanda settimanale A41002300'!DR75&gt;simulazione!T1319,'domanda settimanale A41002300'!DR75,0)+IF('domanda settimanale A41002300'!DR76&gt;simulazione!T1319,'domanda settimanale A41002300'!DR76,0)+IF('domanda settimanale A41002300'!DR77&gt;simulazione!T1319,'domanda settimanale A41002300'!DR77,0)+IF('domanda settimanale A41002300'!DR78&gt;simulazione!T1319,'domanda settimanale A41002300'!DR78,0)+IF('domanda settimanale A41002300'!DR79&gt;simulazione!T1319,'domanda settimanale A41002300'!DR79,0)+IF('domanda settimanale A41002300'!DR80&gt;simulazione!T1319,'domanda settimanale A41002300'!DR80,0)+IF('domanda settimanale A41002300'!DR81&gt;simulazione!T1319,'domanda settimanale A41002300'!DR81,0)+IF('domanda settimanale A41002300'!DR82&gt;simulazione!T1319,'domanda settimanale A41002300'!DR82,0)+IF('domanda settimanale A41002300'!DR83&gt;simulazione!T1319,'domanda settimanale A41002300'!DR83,0)+IF('domanda settimanale A41002300'!DR84&gt;simulazione!T1319,'domanda settimanale A41002300'!DR84,0)+IF('domanda settimanale A41002300'!DR85&gt;simulazione!T1319,'domanda settimanale A41002300'!DR85,0)+IF('domanda settimanale A41002300'!DR86&gt;simulazione!T1319,'domanda settimanale A41002300'!DR86,0)+IF('domanda settimanale A41002300'!DR87&gt;simulazione!T1319,'domanda settimanale A41002300'!DR87,0)+IF('domanda settimanale A41002300'!DR88&gt;simulazione!T1319,'domanda settimanale A41002300'!DR88,0)+IF('domanda settimanale A41002300'!DR89&gt;simulazione!T1319,'domanda settimanale A41002300'!DR89,0)+IF('domanda settimanale A41002300'!DR90&gt;simulazione!T1319,'domanda settimanale A41002300'!DR90,0)+IF('domanda settimanale A41002300'!DR91&gt;simulazione!T1319,'domanda settimanale A41002300'!DR91,0)+IF('domanda settimanale A41002300'!DR92&gt;simulazione!T1319,'domanda settimanale A41002300'!DR92,0)+IF('domanda settimanale A41002300'!DR93&gt;simulazione!T1319,'domanda settimanale A41002300'!DR93,0)+IF('domanda settimanale A41002300'!DR94&gt;simulazione!T1319,'domanda settimanale A41002300'!DR94,0)+IF('domanda settimanale A41002300'!DR95&gt;simulazione!T1319,'domanda settimanale A41002300'!DR95,0)+IF('domanda settimanale A41002300'!DR96&gt;simulazione!T1319,'domanda settimanale A41002300'!DR96,0)+IF('domanda settimanale A41002300'!DR97&gt;simulazione!T1319,'domanda settimanale A41002300'!DR97,0)+IF('domanda settimanale A41002300'!DR98&gt;simulazione!T1319,'domanda settimanale A41002300'!DR98,0)+IF('domanda settimanale A41002300'!DR99&gt;simulazione!T1319,'domanda settimanale A41002300'!DR99,0)+IF('domanda settimanale A41002300'!DR100&gt;simulazione!T1319,'domanda settimanale A41002300'!DR100,0)+IF('domanda settimanale A41002300'!DR101&gt;simulazione!T1319,'domanda settimanale A41002300'!DR101,0)+IF('domanda settimanale A41002300'!DR102&gt;simulazione!T1319,'domanda settimanale A41002300'!DR102,0)+IF('domanda settimanale A41002300'!DR103&gt;simulazione!T1319,'domanda settimanale A41002300'!DR103,0)+IF('domanda settimanale A41002300'!DR104&gt;simulazione!T1319,'domanda settimanale A41002300'!DR104,0)+IF('domanda settimanale A41002300'!DR105&gt;simulazione!T1319,'domanda settimanale A41002300'!DR105,0)+IF('domanda settimanale A41002300'!DR106&gt;simulazione!T1319,'domanda settimanale A41002300'!DR106,0)+IF('domanda settimanale A41002300'!DR107&gt;simulazione!T1319,'domanda settimanale A41002300'!DR107,0)+IF('domanda settimanale A41002300'!DR108&gt;simulazione!T1319,'domanda settimanale A41002300'!DR108,0)</f>
        <v>1225.0662857142856</v>
      </c>
    </row>
    <row r="81" spans="3:14">
      <c r="C81" s="3" t="s">
        <v>148</v>
      </c>
      <c r="D81" s="173">
        <f>_xlfn.CEILING.MATH('domanda settimanale A41002300'!DB74+IF('domanda settimanale A41002300'!DB75&gt;simulazione!S73,'domanda settimanale A41002300'!DB75,0)+IF('domanda settimanale A41002300'!DB76&gt;simulazione!S73,'domanda settimanale A41002300'!DB76,0)+IF('domanda settimanale A41002300'!DB77&gt;simulazione!S73,'domanda settimanale A41002300'!DB77,0)+IF('domanda settimanale A41002300'!DB78&gt;simulazione!S73,'domanda settimanale A41002300'!DB78,0)+IF('domanda settimanale A41002300'!DB79&gt;simulazione!S73,'domanda settimanale A41002300'!DB79,0)+IF('domanda settimanale A41002300'!DB80&gt;simulazione!S73,'domanda settimanale A41002300'!DB80,0))</f>
        <v>696</v>
      </c>
      <c r="E81" s="173">
        <f>_xlfn.CEILING.MATH('domanda settimanale A41002300'!DC74+IF('domanda settimanale A41002300'!DC75&gt;simulazione!S229,'domanda settimanale A41002300'!DC75,0)+IF('domanda settimanale A41002300'!DC76&gt;simulazione!S229,'domanda settimanale A41002300'!DC76,0)+IF('domanda settimanale A41002300'!DC77&gt;simulazione!S229,'domanda settimanale A41002300'!DC77,0)+IF('domanda settimanale A41002300'!DC78&gt;simulazione!S229,'domanda settimanale A41002300'!DC78,0)+IF('domanda settimanale A41002300'!DC79&gt;simulazione!S229,'domanda settimanale A41002300'!DC79,0))</f>
        <v>696</v>
      </c>
      <c r="F81" s="5">
        <v>3170</v>
      </c>
      <c r="G81" s="5">
        <f>_xlfn.CEILING.MATH('domanda settimanale A41002300'!CJ74+IF('domanda settimanale A41002300'!CJ75&gt;simulazione!S697,'domanda settimanale A41002300'!CJ75,0)+IF('domanda settimanale A41002300'!CJ76&gt;simulazione!S697,'domanda settimanale A41002300'!CJ76,0)+IF('domanda settimanale A41002300'!CJ77&gt;simulazione!S697,'domanda settimanale A41002300'!CJ77,0)+IF('domanda settimanale A41002300'!CJ78&gt;simulazione!S697,'domanda settimanale A41002300'!CJ78,0)+IF('domanda settimanale A41002300'!CJ79&gt;simulazione!S697,'domanda settimanale A41002300'!CJ79,0))</f>
        <v>696</v>
      </c>
      <c r="H81" s="5">
        <f>_xlfn.CEILING.MATH('domanda settimanale A41002300'!CQ74+IF('domanda settimanale A41002300'!CQ75&gt;simulazione!S1009,'domanda settimanale A41002300'!CQ75,0)+IF('domanda settimanale A41002300'!CQ76&gt;simulazione!S1009,'domanda settimanale A41002300'!CQ76,0)+IF('domanda settimanale A41002300'!CQ77&gt;simulazione!S1009,'domanda settimanale A41002300'!CQ77,0)+IF('domanda settimanale A41002300'!CQ78&gt;simulazione!S1009,'domanda settimanale A41002300'!CQ78,0)+IF('domanda settimanale A41002300'!CQ79&gt;simulazione!S1009,'domanda settimanale A41002300'!CQ79,0))</f>
        <v>696</v>
      </c>
      <c r="I81" s="5">
        <f>_xlfn.CEILING.MATH('domanda settimanale A41002300'!CR74+IF('domanda settimanale A41002300'!CR75&gt;simulazione!S1009,'domanda settimanale A41002300'!CR75,0)+IF('domanda settimanale A41002300'!CR76&gt;simulazione!S1009,'domanda settimanale A41002300'!CR76,0)+IF('domanda settimanale A41002300'!CR77&gt;simulazione!S1009,'domanda settimanale A41002300'!CR77,0)+IF('domanda settimanale A41002300'!CR78&gt;simulazione!S1009,'domanda settimanale A41002300'!CR78,0)+IF('domanda settimanale A41002300'!CR79&gt;simulazione!S1009,'domanda settimanale A41002300'!CR79,0))</f>
        <v>696</v>
      </c>
      <c r="J81" s="206">
        <f>_xlfn.CEILING.MATH('domanda settimanale A41002300'!CU74+IF('domanda settimanale A41002300'!CU75&gt;simulazione!S539,'domanda settimanale A41002300'!CU75,0)+IF('domanda settimanale A41002300'!CU76&gt;simulazione!S539,'domanda settimanale A41002300'!CU76,0)+IF('domanda settimanale A41002300'!CU77&gt;simulazione!S539,'domanda settimanale A41002300'!CU77,0)+IF('domanda settimanale A41002300'!CU78&gt;simulazione!S539,'domanda settimanale A41002300'!CU78,0))</f>
        <v>258</v>
      </c>
      <c r="K81" s="206">
        <f>_xlfn.CEILING.MATH('domanda settimanale A41002300'!CV74+IF('domanda settimanale A41002300'!CV75&gt;simulazione!R1476,'domanda settimanale A41002300'!CV75,0)+IF('domanda settimanale A41002300'!CV76&gt;simulazione!R1476,'domanda settimanale A41002300'!CV76,0)+IF('domanda settimanale A41002300'!CV77&gt;simulazione!R1476,'domanda settimanale A41002300'!CV77,0)+IF('domanda settimanale A41002300'!CV78&gt;simulazione!R1476,'domanda settimanale A41002300'!CV78,0))</f>
        <v>439</v>
      </c>
      <c r="L81" s="206">
        <f>('domanda settimanale A41002300'!DK74+IF('domanda settimanale A41002300'!DK75&gt;simulazione!T384,'domanda settimanale A41002300'!DK75,0)+IF('domanda settimanale A41002300'!DK76&gt;simulazione!T384,'domanda settimanale A41002300'!DK76,0)+IF('domanda settimanale A41002300'!DK77&gt;simulazione!T384,'domanda settimanale A41002300'!DK77,0)+IF('domanda settimanale A41002300'!DK78&gt;simulazione!T384,'domanda settimanale A41002300'!DK78,0)+IF('domanda settimanale A41002300'!DK79&gt;simulazione!T384,'domanda settimanale A41002300'!DK79,0)+IF('domanda settimanale A41002300'!DK80&gt;simulazione!T384,'domanda settimanale A41002300'!DK80,0)+IF('domanda settimanale A41002300'!DK81&gt;simulazione!T384,'domanda settimanale A41002300'!DK81,0)+IF('domanda settimanale A41002300'!DK82&gt;simulazione!T384,'domanda settimanale A41002300'!DK82,0)+IF('domanda settimanale A41002300'!DK83&gt;simulazione!T384,'domanda settimanale A41002300'!DK83,0)+IF('domanda settimanale A41002300'!DK84&gt;simulazione!T384,'domanda settimanale A41002300'!DK84,0)+IF('domanda settimanale A41002300'!DK85&gt;simulazione!T384,'domanda settimanale A41002300'!DK85,0)+IF('domanda settimanale A41002300'!DK86&gt;simulazione!T384,'domanda settimanale A41002300'!DK86,0)+IF('domanda settimanale A41002300'!DK87&gt;simulazione!T384,'domanda settimanale A41002300'!DK87,0)+IF('domanda settimanale A41002300'!DK88&gt;simulazione!T384,'domanda settimanale A41002300'!DK88,0)+IF('domanda settimanale A41002300'!DK89&gt;simulazione!T384,'domanda settimanale A41002300'!DK89,0)+IF('domanda settimanale A41002300'!DK90&gt;simulazione!T384,'domanda settimanale A41002300'!DK90,0)+IF('domanda settimanale A41002300'!DK91&gt;simulazione!T384,'domanda settimanale A41002300'!DK91,0)+IF('domanda settimanale A41002300'!DK92&gt;simulazione!T384,'domanda settimanale A41002300'!DK92,0)+IF('domanda settimanale A41002300'!DK93&gt;simulazione!T384,'domanda settimanale A41002300'!DK93,0)+IF('domanda settimanale A41002300'!DK94&gt;simulazione!T384,'domanda settimanale A41002300'!DK94,0)+IF('domanda settimanale A41002300'!DK95&gt;simulazione!T384,'domanda settimanale A41002300'!DK95,0)+IF('domanda settimanale A41002300'!DK96&gt;simulazione!T384,'domanda settimanale A41002300'!DK96,0)+IF('domanda settimanale A41002300'!DK97&gt;simulazione!T384,'domanda settimanale A41002300'!DK97,0)+IF('domanda settimanale A41002300'!DK98&gt;simulazione!T384,'domanda settimanale A41002300'!DK98,0)+IF('domanda settimanale A41002300'!DK99&gt;simulazione!T384,'domanda settimanale A41002300'!DK99,0)+IF('domanda settimanale A41002300'!DK100&gt;simulazione!T384,'domanda settimanale A41002300'!DK100,0)+IF('domanda settimanale A41002300'!DK101&gt;simulazione!T384,'domanda settimanale A41002300'!DK101,0)+IF('domanda settimanale A41002300'!DK102&gt;simulazione!T384,'domanda settimanale A41002300'!DK102,0)+IF('domanda settimanale A41002300'!DK103&gt;simulazione!T384,'domanda settimanale A41002300'!DK103,0)+IF('domanda settimanale A41002300'!DK104&gt;simulazione!T384,'domanda settimanale A41002300'!DK104,0)+IF('domanda settimanale A41002300'!DK105&gt;simulazione!T384,'domanda settimanale A41002300'!DK105,0)+IF('domanda settimanale A41002300'!DK106&gt;simulazione!T384,'domanda settimanale A41002300'!DK106,0)+IF('domanda settimanale A41002300'!DK107&gt;simulazione!T384,'domanda settimanale A41002300'!DK107,0)+IF('domanda settimanale A41002300'!DK108&gt;simulazione!T384,'domanda settimanale A41002300'!DK108,0)+IF('domanda settimanale A41002300'!DK109&gt;simulazione!T384,'domanda settimanale A41002300'!DK109,0)+IF('domanda settimanale A41002300'!DK110&gt;simulazione!T384,'domanda settimanale A41002300'!DK110,0)+IF('domanda settimanale A41002300'!DK111&gt;simulazione!T384,'domanda settimanale A41002300'!DK111,0)+IF('domanda settimanale A41002300'!DK112&gt;simulazione!T384,'domanda settimanale A41002300'!DK112,0)+IF('domanda settimanale A41002300'!DK113&gt;simulazione!T384,'domanda settimanale A41002300'!DK113,0)+IF('domanda settimanale A41002300'!DK114&gt;simulazione!T384,'domanda settimanale A41002300'!DK114,0)+IF('domanda settimanale A41002300'!DK115&gt;simulazione!T384,'domanda settimanale A41002300'!DK115,0)+IF('domanda settimanale A41002300'!DK116&gt;simulazione!T384,'domanda settimanale A41002300'!DK116,0)+IF('domanda settimanale A41002300'!DK117&gt;simulazione!T384,'domanda settimanale A41002300'!DK117,0)+IF('domanda settimanale A41002300'!DK118&gt;simulazione!T384,'domanda settimanale A41002300'!DK118,0)+IF('domanda settimanale A41002300'!DK119&gt;simulazione!T384,'domanda settimanale A41002300'!DK119,0)+IF('domanda settimanale A41002300'!DK120&gt;simulazione!T384,'domanda settimanale A41002300'!DK120,0)+IF('domanda settimanale A41002300'!DK121&gt;simulazione!T384,'domanda settimanale A41002300'!DK121,0)+IF('domanda settimanale A41002300'!DK122&gt;simulazione!T384,'domanda settimanale A41002300'!DK122,0)+IF('domanda settimanale A41002300'!DK123&gt;simulazione!T384,'domanda settimanale A41002300'!DK123,0)+IF('domanda settimanale A41002300'!DK124&gt;simulazione!T384,'domanda settimanale A41002300'!DK124,0)+IF('domanda settimanale A41002300'!DK125&gt;simulazione!T384,'domanda settimanale A41002300'!DK125,0)+IF('domanda settimanale A41002300'!DK126&gt;simulazione!T384,'domanda settimanale A41002300'!DK126,0)+IF('domanda settimanale A41002300'!DK127&gt;simulazione!T384,'domanda settimanale A41002300'!DK127,0)+IF('domanda settimanale A41002300'!DK128&gt;simulazione!T384,'domanda settimanale A41002300'!DK128,0)+IF('domanda settimanale A41002300'!DK129&gt;simulazione!T384,'domanda settimanale A41002300'!DK129,0)+IF('domanda settimanale A41002300'!DK130&gt;simulazione!T384,'domanda settimanale A41002300'!DK130,0)+IF('domanda settimanale A41002300'!DK131&gt;simulazione!T384,'domanda settimanale A41002300'!DK131,0)+IF('domanda settimanale A41002300'!DK132&gt;simulazione!T384,'domanda settimanale A41002300'!DK132,0)+IF('domanda settimanale A41002300'!DK133&gt;simulazione!T384,'domanda settimanale A41002300'!DK133,0)+IF('domanda settimanale A41002300'!DK134&gt;simulazione!T384,'domanda settimanale A41002300'!DK134,0))</f>
        <v>54319.741714285716</v>
      </c>
      <c r="M81" s="206">
        <f>'domanda settimanale A41002300'!DH74+IF('domanda settimanale A41002300'!DH75&gt;simulazione!T1630,'domanda settimanale A41002300'!DH75,0)+IF('domanda settimanale A41002300'!DH76&gt;simulazione!T1630,'domanda settimanale A41002300'!DH76,0)+IF('domanda settimanale A41002300'!DH77&gt;simulazione!T1630,'domanda settimanale A41002300'!DH77,0)+IF('domanda settimanale A41002300'!DH78&gt;simulazione!T1630,'domanda settimanale A41002300'!DH78,0)+IF('domanda settimanale A41002300'!DH79&gt;simulazione!T1630,'domanda settimanale A41002300'!DH79,0)+IF('domanda settimanale A41002300'!DH80&gt;simulazione!T1630,'domanda settimanale A41002300'!DH80,0)+IF('domanda settimanale A41002300'!DH81&gt;simulazione!T1630,'domanda settimanale A41002300'!DH81,0)+IF('domanda settimanale A41002300'!DH82&gt;simulazione!T1630,'domanda settimanale A41002300'!DH82,0)+IF('domanda settimanale A41002300'!DH83&gt;simulazione!T1630,'domanda settimanale A41002300'!DH83,0)+IF('domanda settimanale A41002300'!DH84&gt;simulazione!T1630,'domanda settimanale A41002300'!DH84,0)+IF('domanda settimanale A41002300'!DH85&gt;simulazione!T1630,'domanda settimanale A41002300'!DH85,0)+IF('domanda settimanale A41002300'!DH86&gt;simulazione!T1630,'domanda settimanale A41002300'!DH86,0)+IF('domanda settimanale A41002300'!DH87&gt;simulazione!T1630,'domanda settimanale A41002300'!DH87,0)+IF('domanda settimanale A41002300'!DH88&gt;simulazione!T1630,'domanda settimanale A41002300'!DH88,0)+IF('domanda settimanale A41002300'!DH89&gt;simulazione!T1630,'domanda settimanale A41002300'!DH89,0)+IF('domanda settimanale A41002300'!DH90&gt;simulazione!T1630,'domanda settimanale A41002300'!DH90,0)+IF('domanda settimanale A41002300'!DH91&gt;simulazione!T1630,'domanda settimanale A41002300'!DH91,0)+IF('domanda settimanale A41002300'!DH92&gt;simulazione!T1630,'domanda settimanale A41002300'!DH92,0)+IF('domanda settimanale A41002300'!DH93&gt;simulazione!T1630,'domanda settimanale A41002300'!DH93,0)+IF('domanda settimanale A41002300'!DH94&gt;simulazione!T1630,'domanda settimanale A41002300'!DH94,0)+IF('domanda settimanale A41002300'!DH95&gt;simulazione!T1630,'domanda settimanale A41002300'!DH95,0)+IF('domanda settimanale A41002300'!DH96&gt;simulazione!T1630,'domanda settimanale A41002300'!DH96,0)+IF('domanda settimanale A41002300'!DH97&gt;simulazione!T1630,'domanda settimanale A41002300'!DH97,0)+IF('domanda settimanale A41002300'!DH98&gt;simulazione!T1630,'domanda settimanale A41002300'!DH98,0)+IF('domanda settimanale A41002300'!DH99&gt;simulazione!T1630,'domanda settimanale A41002300'!DH99,0)+IF('domanda settimanale A41002300'!DH100&gt;simulazione!T1630,'domanda settimanale A41002300'!DH100,0)+IF('domanda settimanale A41002300'!DH101&gt;simulazione!T1630,'domanda settimanale A41002300'!DH101,0)+IF('domanda settimanale A41002300'!DH102&gt;simulazione!T1630,'domanda settimanale A41002300'!DH102,0)+IF('domanda settimanale A41002300'!DH103&gt;simulazione!T1630,'domanda settimanale A41002300'!DH103,0)+IF('domanda settimanale A41002300'!DH104&gt;simulazione!T1630,'domanda settimanale A41002300'!DH104,0)+IF('domanda settimanale A41002300'!DH105&gt;simulazione!T1630,'domanda settimanale A41002300'!DH105,0)+IF('domanda settimanale A41002300'!DH106&gt;simulazione!T1630,'domanda settimanale A41002300'!DH106,0)+IF('domanda settimanale A41002300'!DH107&gt;simulazione!T1630,'domanda settimanale A41002300'!DH107,0)+IF('domanda settimanale A41002300'!DH108&gt;simulazione!T1630,'domanda settimanale A41002300'!DH108,0)+IF('domanda settimanale A41002300'!DH109&gt;simulazione!T1630,'domanda settimanale A41002300'!DH109,0)+IF('domanda settimanale A41002300'!DH110&gt;simulazione!T1630,'domanda settimanale A41002300'!DH110,0)+IF('domanda settimanale A41002300'!DH111&gt;simulazione!T1630,'domanda settimanale A41002300'!DH111,0)+IF('domanda settimanale A41002300'!DH112&gt;simulazione!T1630,'domanda settimanale A41002300'!DH112,0)+IF('domanda settimanale A41002300'!DH113&gt;simulazione!T1630,'domanda settimanale A41002300'!DH113,0)+IF('domanda settimanale A41002300'!DH114&gt;simulazione!T1630,'domanda settimanale A41002300'!DH114,0)+IF('domanda settimanale A41002300'!DH115&gt;simulazione!T1630,'domanda settimanale A41002300'!DH115,0)+IF('domanda settimanale A41002300'!DH116&gt;simulazione!T1630,'domanda settimanale A41002300'!DH116,0)+IF('domanda settimanale A41002300'!DH117&gt;simulazione!T1630,'domanda settimanale A41002300'!DH117,0)+IF('domanda settimanale A41002300'!DH118&gt;simulazione!T1630,'domanda settimanale A41002300'!DH118,0)+IF('domanda settimanale A41002300'!DH119&gt;simulazione!T1630,'domanda settimanale A41002300'!DH119,0)+IF('domanda settimanale A41002300'!DH120&gt;simulazione!T1630,'domanda settimanale A41002300'!DH120,0)+IF('domanda settimanale A41002300'!DH121&gt;simulazione!T1630,'domanda settimanale A41002300'!DH121,0)+IF('domanda settimanale A41002300'!DH122&gt;simulazione!T1630,'domanda settimanale A41002300'!DH122,0)+IF('domanda settimanale A41002300'!DH123&gt;simulazione!T1630,'domanda settimanale A41002300'!DH123,0)+IF('domanda settimanale A41002300'!DH124&gt;simulazione!T1630,'domanda settimanale A41002300'!DH124,0)+IF('domanda settimanale A41002300'!DH125&gt;simulazione!T1630,'domanda settimanale A41002300'!DH125,0)+IF('domanda settimanale A41002300'!DH126&gt;simulazione!T1630,'domanda settimanale A41002300'!DH126,0)+IF('domanda settimanale A41002300'!DH127&gt;simulazione!T1630,'domanda settimanale A41002300'!DH127,0)+IF('domanda settimanale A41002300'!DH128&gt;simulazione!T1630,'domanda settimanale A41002300'!DH128,0)+IF('domanda settimanale A41002300'!DH129&gt;simulazione!T1630,'domanda settimanale A41002300'!DH129,0)+IF('domanda settimanale A41002300'!DH130&gt;simulazione!T1630,'domanda settimanale A41002300'!DH130,0)+IF('domanda settimanale A41002300'!DH131&gt;simulazione!T1630,'domanda settimanale A41002300'!DH131,0)+IF('domanda settimanale A41002300'!DH132&gt;simulazione!T1630,'domanda settimanale A41002300'!DH132,0)+IF('domanda settimanale A41002300'!DH133&gt;simulazione!T1630,'domanda settimanale A41002300'!DH133,0)+IF('domanda settimanale A41002300'!DH134&gt;simulazione!T1630,'domanda settimanale A41002300'!DH134,0)</f>
        <v>23650.998857142855</v>
      </c>
      <c r="N81" s="129">
        <f>'domanda settimanale A41002300'!DR74+IF('domanda settimanale A41002300'!DR75&gt;simulazione!T1320,'domanda settimanale A41002300'!DR75,0)+IF('domanda settimanale A41002300'!DR76&gt;simulazione!T1320,'domanda settimanale A41002300'!DR76,0)+IF('domanda settimanale A41002300'!DR77&gt;simulazione!T1320,'domanda settimanale A41002300'!DR77,0)+IF('domanda settimanale A41002300'!DR78&gt;simulazione!T1320,'domanda settimanale A41002300'!DR78,0)+IF('domanda settimanale A41002300'!DR79&gt;simulazione!T1320,'domanda settimanale A41002300'!DR79,0)+IF('domanda settimanale A41002300'!DR80&gt;simulazione!T1320,'domanda settimanale A41002300'!DR80,0)+IF('domanda settimanale A41002300'!DR81&gt;simulazione!T1320,'domanda settimanale A41002300'!DR81,0)+IF('domanda settimanale A41002300'!DR82&gt;simulazione!T1320,'domanda settimanale A41002300'!DR82,0)+IF('domanda settimanale A41002300'!DR83&gt;simulazione!T1320,'domanda settimanale A41002300'!DR83,0)+IF('domanda settimanale A41002300'!DR84&gt;simulazione!T1320,'domanda settimanale A41002300'!DR84,0)+IF('domanda settimanale A41002300'!DR85&gt;simulazione!T1320,'domanda settimanale A41002300'!DR85,0)+IF('domanda settimanale A41002300'!DR86&gt;simulazione!T1320,'domanda settimanale A41002300'!DR86,0)+IF('domanda settimanale A41002300'!DR87&gt;simulazione!T1320,'domanda settimanale A41002300'!DR87,0)+IF('domanda settimanale A41002300'!DR88&gt;simulazione!T1320,'domanda settimanale A41002300'!DR88,0)+IF('domanda settimanale A41002300'!DR89&gt;simulazione!T1320,'domanda settimanale A41002300'!DR89,0)+IF('domanda settimanale A41002300'!DR90&gt;simulazione!T1320,'domanda settimanale A41002300'!DR90,0)+IF('domanda settimanale A41002300'!DR91&gt;simulazione!T1320,'domanda settimanale A41002300'!DR91,0)+IF('domanda settimanale A41002300'!DR92&gt;simulazione!T1320,'domanda settimanale A41002300'!DR92,0)+IF('domanda settimanale A41002300'!DR93&gt;simulazione!T1320,'domanda settimanale A41002300'!DR93,0)+IF('domanda settimanale A41002300'!DR94&gt;simulazione!T1320,'domanda settimanale A41002300'!DR94,0)+IF('domanda settimanale A41002300'!DR95&gt;simulazione!T1320,'domanda settimanale A41002300'!DR95,0)+IF('domanda settimanale A41002300'!DR96&gt;simulazione!T1320,'domanda settimanale A41002300'!DR96,0)+IF('domanda settimanale A41002300'!DR97&gt;simulazione!T1320,'domanda settimanale A41002300'!DR97,0)+IF('domanda settimanale A41002300'!DR98&gt;simulazione!T1320,'domanda settimanale A41002300'!DR98,0)+IF('domanda settimanale A41002300'!DR99&gt;simulazione!T1320,'domanda settimanale A41002300'!DR99,0)+IF('domanda settimanale A41002300'!DR100&gt;simulazione!T1320,'domanda settimanale A41002300'!DR100,0)+IF('domanda settimanale A41002300'!DR101&gt;simulazione!T1320,'domanda settimanale A41002300'!DR101,0)+IF('domanda settimanale A41002300'!DR102&gt;simulazione!T1320,'domanda settimanale A41002300'!DR102,0)+IF('domanda settimanale A41002300'!DR103&gt;simulazione!T1320,'domanda settimanale A41002300'!DR103,0)+IF('domanda settimanale A41002300'!DR104&gt;simulazione!T1320,'domanda settimanale A41002300'!DR104,0)+IF('domanda settimanale A41002300'!DR105&gt;simulazione!T1320,'domanda settimanale A41002300'!DR105,0)+IF('domanda settimanale A41002300'!DR106&gt;simulazione!T1320,'domanda settimanale A41002300'!DR106,0)+IF('domanda settimanale A41002300'!DR107&gt;simulazione!T1320,'domanda settimanale A41002300'!DR107,0)+IF('domanda settimanale A41002300'!DR108&gt;simulazione!T1320,'domanda settimanale A41002300'!DR108,0)+IF('domanda settimanale A41002300'!DR109&gt;simulazione!T1320,'domanda settimanale A41002300'!DR109,0)</f>
        <v>3680.3622857142855</v>
      </c>
    </row>
    <row r="82" spans="3:14">
      <c r="C82" s="3" t="s">
        <v>149</v>
      </c>
      <c r="D82" s="173">
        <f>_xlfn.CEILING.MATH('domanda settimanale A41002300'!DB75+IF('domanda settimanale A41002300'!DB76&gt;simulazione!S74,'domanda settimanale A41002300'!DB76,0)+IF('domanda settimanale A41002300'!DB77&gt;simulazione!S74,'domanda settimanale A41002300'!DB77,0)+IF('domanda settimanale A41002300'!DB78&gt;simulazione!S74,'domanda settimanale A41002300'!DB78,0)+IF('domanda settimanale A41002300'!DB79&gt;simulazione!S74,'domanda settimanale A41002300'!DB79,0)+IF('domanda settimanale A41002300'!DB80&gt;simulazione!S74,'domanda settimanale A41002300'!DB80,0)+IF('domanda settimanale A41002300'!DB81&gt;simulazione!S74,'domanda settimanale A41002300'!DB81,0))</f>
        <v>696</v>
      </c>
      <c r="E82" s="173">
        <f>_xlfn.CEILING.MATH('domanda settimanale A41002300'!DC75+IF('domanda settimanale A41002300'!DC76&gt;simulazione!S230,'domanda settimanale A41002300'!DC76,0)+IF('domanda settimanale A41002300'!DC77&gt;simulazione!S230,'domanda settimanale A41002300'!DC77,0)+IF('domanda settimanale A41002300'!DC78&gt;simulazione!S230,'domanda settimanale A41002300'!DC78,0)+IF('domanda settimanale A41002300'!DC79&gt;simulazione!S230,'domanda settimanale A41002300'!DC79,0)+IF('domanda settimanale A41002300'!DC80&gt;simulazione!S230,'domanda settimanale A41002300'!DC80,0))</f>
        <v>696</v>
      </c>
      <c r="F82" s="5">
        <v>3170</v>
      </c>
      <c r="G82" s="5">
        <f>_xlfn.CEILING.MATH('domanda settimanale A41002300'!CJ75+IF('domanda settimanale A41002300'!CJ76&gt;simulazione!S698,'domanda settimanale A41002300'!CJ76,0)+IF('domanda settimanale A41002300'!CJ77&gt;simulazione!S698,'domanda settimanale A41002300'!CJ77,0)+IF('domanda settimanale A41002300'!CJ78&gt;simulazione!S698,'domanda settimanale A41002300'!CJ78,0)+IF('domanda settimanale A41002300'!CJ79&gt;simulazione!S698,'domanda settimanale A41002300'!CJ79,0)+IF('domanda settimanale A41002300'!CJ80&gt;simulazione!S698,'domanda settimanale A41002300'!CJ80,0))</f>
        <v>696</v>
      </c>
      <c r="H82" s="5">
        <f>_xlfn.CEILING.MATH('domanda settimanale A41002300'!CQ75+IF('domanda settimanale A41002300'!CQ76&gt;simulazione!S1010,'domanda settimanale A41002300'!CQ76,0)+IF('domanda settimanale A41002300'!CQ77&gt;simulazione!S1010,'domanda settimanale A41002300'!CQ77,0)+IF('domanda settimanale A41002300'!CQ78&gt;simulazione!S1010,'domanda settimanale A41002300'!CQ78,0)+IF('domanda settimanale A41002300'!CQ79&gt;simulazione!S1010,'domanda settimanale A41002300'!CQ79,0)+IF('domanda settimanale A41002300'!CQ80&gt;simulazione!S1010,'domanda settimanale A41002300'!CQ80,0))</f>
        <v>696</v>
      </c>
      <c r="I82" s="5">
        <f>_xlfn.CEILING.MATH('domanda settimanale A41002300'!CR75+IF('domanda settimanale A41002300'!CR76&gt;simulazione!S1010,'domanda settimanale A41002300'!CR76,0)+IF('domanda settimanale A41002300'!CR77&gt;simulazione!S1010,'domanda settimanale A41002300'!CR77,0)+IF('domanda settimanale A41002300'!CR78&gt;simulazione!S1010,'domanda settimanale A41002300'!CR78,0)+IF('domanda settimanale A41002300'!CR79&gt;simulazione!S1010,'domanda settimanale A41002300'!CR79,0)+IF('domanda settimanale A41002300'!CR80&gt;simulazione!S1010,'domanda settimanale A41002300'!CR80,0))</f>
        <v>696</v>
      </c>
      <c r="J82" s="206">
        <f>_xlfn.CEILING.MATH('domanda settimanale A41002300'!CU75+IF('domanda settimanale A41002300'!CU76&gt;simulazione!S540,'domanda settimanale A41002300'!CU76,0)+IF('domanda settimanale A41002300'!CU77&gt;simulazione!S540,'domanda settimanale A41002300'!CU77,0)+IF('domanda settimanale A41002300'!CU78&gt;simulazione!S540,'domanda settimanale A41002300'!CU78,0)+IF('domanda settimanale A41002300'!CU79&gt;simulazione!S540,'domanda settimanale A41002300'!CU79,0))</f>
        <v>258</v>
      </c>
      <c r="K82" s="206">
        <f>_xlfn.CEILING.MATH('domanda settimanale A41002300'!CV75+IF('domanda settimanale A41002300'!CV76&gt;simulazione!R1477,'domanda settimanale A41002300'!CV76,0)+IF('domanda settimanale A41002300'!CV77&gt;simulazione!R1477,'domanda settimanale A41002300'!CV77,0)+IF('domanda settimanale A41002300'!CV78&gt;simulazione!R1477,'domanda settimanale A41002300'!CV78,0)+IF('domanda settimanale A41002300'!CV79&gt;simulazione!R1477,'domanda settimanale A41002300'!CV79,0))</f>
        <v>439</v>
      </c>
      <c r="L82" s="206">
        <f>('domanda settimanale A41002300'!DK75+IF('domanda settimanale A41002300'!DK76&gt;simulazione!T385,'domanda settimanale A41002300'!DK76,0)+IF('domanda settimanale A41002300'!DK77&gt;simulazione!T385,'domanda settimanale A41002300'!DK77,0)+IF('domanda settimanale A41002300'!DK78&gt;simulazione!T385,'domanda settimanale A41002300'!DK78,0)+IF('domanda settimanale A41002300'!DK79&gt;simulazione!T385,'domanda settimanale A41002300'!DK79,0)+IF('domanda settimanale A41002300'!DK80&gt;simulazione!T385,'domanda settimanale A41002300'!DK80,0)+IF('domanda settimanale A41002300'!DK81&gt;simulazione!T385,'domanda settimanale A41002300'!DK81,0)+IF('domanda settimanale A41002300'!DK82&gt;simulazione!T385,'domanda settimanale A41002300'!DK82,0)+IF('domanda settimanale A41002300'!DK83&gt;simulazione!T385,'domanda settimanale A41002300'!DK83,0)+IF('domanda settimanale A41002300'!DK84&gt;simulazione!T385,'domanda settimanale A41002300'!DK84,0)+IF('domanda settimanale A41002300'!DK85&gt;simulazione!T385,'domanda settimanale A41002300'!DK85,0)+IF('domanda settimanale A41002300'!DK86&gt;simulazione!T385,'domanda settimanale A41002300'!DK86,0)+IF('domanda settimanale A41002300'!DK87&gt;simulazione!T385,'domanda settimanale A41002300'!DK87,0)+IF('domanda settimanale A41002300'!DK88&gt;simulazione!T385,'domanda settimanale A41002300'!DK88,0)+IF('domanda settimanale A41002300'!DK89&gt;simulazione!T385,'domanda settimanale A41002300'!DK89,0)+IF('domanda settimanale A41002300'!DK90&gt;simulazione!T385,'domanda settimanale A41002300'!DK90,0)+IF('domanda settimanale A41002300'!DK91&gt;simulazione!T385,'domanda settimanale A41002300'!DK91,0)+IF('domanda settimanale A41002300'!DK92&gt;simulazione!T385,'domanda settimanale A41002300'!DK92,0)+IF('domanda settimanale A41002300'!DK93&gt;simulazione!T385,'domanda settimanale A41002300'!DK93,0)+IF('domanda settimanale A41002300'!DK94&gt;simulazione!T385,'domanda settimanale A41002300'!DK94,0)+IF('domanda settimanale A41002300'!DK95&gt;simulazione!T385,'domanda settimanale A41002300'!DK95,0)+IF('domanda settimanale A41002300'!DK96&gt;simulazione!T385,'domanda settimanale A41002300'!DK96,0)+IF('domanda settimanale A41002300'!DK97&gt;simulazione!T385,'domanda settimanale A41002300'!DK97,0)+IF('domanda settimanale A41002300'!DK98&gt;simulazione!T385,'domanda settimanale A41002300'!DK98,0)+IF('domanda settimanale A41002300'!DK99&gt;simulazione!T385,'domanda settimanale A41002300'!DK99,0)+IF('domanda settimanale A41002300'!DK100&gt;simulazione!T385,'domanda settimanale A41002300'!DK100,0)+IF('domanda settimanale A41002300'!DK101&gt;simulazione!T385,'domanda settimanale A41002300'!DK101,0)+IF('domanda settimanale A41002300'!DK102&gt;simulazione!T385,'domanda settimanale A41002300'!DK102,0)+IF('domanda settimanale A41002300'!DK103&gt;simulazione!T385,'domanda settimanale A41002300'!DK103,0)+IF('domanda settimanale A41002300'!DK104&gt;simulazione!T385,'domanda settimanale A41002300'!DK104,0)+IF('domanda settimanale A41002300'!DK105&gt;simulazione!T385,'domanda settimanale A41002300'!DK105,0)+IF('domanda settimanale A41002300'!DK106&gt;simulazione!T385,'domanda settimanale A41002300'!DK106,0)+IF('domanda settimanale A41002300'!DK107&gt;simulazione!T385,'domanda settimanale A41002300'!DK107,0)+IF('domanda settimanale A41002300'!DK108&gt;simulazione!T385,'domanda settimanale A41002300'!DK108,0)+IF('domanda settimanale A41002300'!DK109&gt;simulazione!T385,'domanda settimanale A41002300'!DK109,0)+IF('domanda settimanale A41002300'!DK110&gt;simulazione!T385,'domanda settimanale A41002300'!DK110,0)+IF('domanda settimanale A41002300'!DK111&gt;simulazione!T385,'domanda settimanale A41002300'!DK111,0)+IF('domanda settimanale A41002300'!DK112&gt;simulazione!T385,'domanda settimanale A41002300'!DK112,0)+IF('domanda settimanale A41002300'!DK113&gt;simulazione!T385,'domanda settimanale A41002300'!DK113,0)+IF('domanda settimanale A41002300'!DK114&gt;simulazione!T385,'domanda settimanale A41002300'!DK114,0)+IF('domanda settimanale A41002300'!DK115&gt;simulazione!T385,'domanda settimanale A41002300'!DK115,0)+IF('domanda settimanale A41002300'!DK116&gt;simulazione!T385,'domanda settimanale A41002300'!DK116,0)+IF('domanda settimanale A41002300'!DK117&gt;simulazione!T385,'domanda settimanale A41002300'!DK117,0)+IF('domanda settimanale A41002300'!DK118&gt;simulazione!T385,'domanda settimanale A41002300'!DK118,0)+IF('domanda settimanale A41002300'!DK119&gt;simulazione!T385,'domanda settimanale A41002300'!DK119,0)+IF('domanda settimanale A41002300'!DK120&gt;simulazione!T385,'domanda settimanale A41002300'!DK120,0)+IF('domanda settimanale A41002300'!DK121&gt;simulazione!T385,'domanda settimanale A41002300'!DK121,0)+IF('domanda settimanale A41002300'!DK122&gt;simulazione!T385,'domanda settimanale A41002300'!DK122,0)+IF('domanda settimanale A41002300'!DK123&gt;simulazione!T385,'domanda settimanale A41002300'!DK123,0)+IF('domanda settimanale A41002300'!DK124&gt;simulazione!T385,'domanda settimanale A41002300'!DK124,0)+IF('domanda settimanale A41002300'!DK125&gt;simulazione!T385,'domanda settimanale A41002300'!DK125,0)+IF('domanda settimanale A41002300'!DK126&gt;simulazione!T385,'domanda settimanale A41002300'!DK126,0)+IF('domanda settimanale A41002300'!DK127&gt;simulazione!T385,'domanda settimanale A41002300'!DK127,0)+IF('domanda settimanale A41002300'!DK128&gt;simulazione!T385,'domanda settimanale A41002300'!DK128,0)+IF('domanda settimanale A41002300'!DK129&gt;simulazione!T385,'domanda settimanale A41002300'!DK129,0)+IF('domanda settimanale A41002300'!DK130&gt;simulazione!T385,'domanda settimanale A41002300'!DK130,0)+IF('domanda settimanale A41002300'!DK131&gt;simulazione!T385,'domanda settimanale A41002300'!DK131,0)+IF('domanda settimanale A41002300'!DK132&gt;simulazione!T385,'domanda settimanale A41002300'!DK132,0)+IF('domanda settimanale A41002300'!DK133&gt;simulazione!T385,'domanda settimanale A41002300'!DK133,0)+IF('domanda settimanale A41002300'!DK134&gt;simulazione!T385,'domanda settimanale A41002300'!DK134,0)+IF('domanda settimanale A41002300'!DK135&gt;simulazione!T385,'domanda settimanale A41002300'!DK135,0))</f>
        <v>54319.741714285716</v>
      </c>
      <c r="M82" s="206">
        <f>'domanda settimanale A41002300'!DH75+IF('domanda settimanale A41002300'!DH76&gt;simulazione!T1631,'domanda settimanale A41002300'!DH76,0)+IF('domanda settimanale A41002300'!DH77&gt;simulazione!T1631,'domanda settimanale A41002300'!DH77,0)+IF('domanda settimanale A41002300'!DH78&gt;simulazione!T1631,'domanda settimanale A41002300'!DH78,0)+IF('domanda settimanale A41002300'!DH79&gt;simulazione!T1631,'domanda settimanale A41002300'!DH79,0)+IF('domanda settimanale A41002300'!DH80&gt;simulazione!T1631,'domanda settimanale A41002300'!DH80,0)+IF('domanda settimanale A41002300'!DH81&gt;simulazione!T1631,'domanda settimanale A41002300'!DH81,0)+IF('domanda settimanale A41002300'!DH82&gt;simulazione!T1631,'domanda settimanale A41002300'!DH82,0)+IF('domanda settimanale A41002300'!DH83&gt;simulazione!T1631,'domanda settimanale A41002300'!DH83,0)+IF('domanda settimanale A41002300'!DH84&gt;simulazione!T1631,'domanda settimanale A41002300'!DH84,0)+IF('domanda settimanale A41002300'!DH85&gt;simulazione!T1631,'domanda settimanale A41002300'!DH85,0)+IF('domanda settimanale A41002300'!DH86&gt;simulazione!T1631,'domanda settimanale A41002300'!DH86,0)+IF('domanda settimanale A41002300'!DH87&gt;simulazione!T1631,'domanda settimanale A41002300'!DH87,0)+IF('domanda settimanale A41002300'!DH88&gt;simulazione!T1631,'domanda settimanale A41002300'!DH88,0)+IF('domanda settimanale A41002300'!DH89&gt;simulazione!T1631,'domanda settimanale A41002300'!DH89,0)+IF('domanda settimanale A41002300'!DH90&gt;simulazione!T1631,'domanda settimanale A41002300'!DH90,0)+IF('domanda settimanale A41002300'!DH91&gt;simulazione!T1631,'domanda settimanale A41002300'!DH91,0)+IF('domanda settimanale A41002300'!DH92&gt;simulazione!T1631,'domanda settimanale A41002300'!DH92,0)+IF('domanda settimanale A41002300'!DH93&gt;simulazione!T1631,'domanda settimanale A41002300'!DH93,0)+IF('domanda settimanale A41002300'!DH94&gt;simulazione!T1631,'domanda settimanale A41002300'!DH94,0)+IF('domanda settimanale A41002300'!DH95&gt;simulazione!T1631,'domanda settimanale A41002300'!DH95,0)+IF('domanda settimanale A41002300'!DH96&gt;simulazione!T1631,'domanda settimanale A41002300'!DH96,0)+IF('domanda settimanale A41002300'!DH97&gt;simulazione!T1631,'domanda settimanale A41002300'!DH97,0)+IF('domanda settimanale A41002300'!DH98&gt;simulazione!T1631,'domanda settimanale A41002300'!DH98,0)+IF('domanda settimanale A41002300'!DH99&gt;simulazione!T1631,'domanda settimanale A41002300'!DH99,0)+IF('domanda settimanale A41002300'!DH100&gt;simulazione!T1631,'domanda settimanale A41002300'!DH100,0)+IF('domanda settimanale A41002300'!DH101&gt;simulazione!T1631,'domanda settimanale A41002300'!DH101,0)+IF('domanda settimanale A41002300'!DH102&gt;simulazione!T1631,'domanda settimanale A41002300'!DH102,0)+IF('domanda settimanale A41002300'!DH103&gt;simulazione!T1631,'domanda settimanale A41002300'!DH103,0)+IF('domanda settimanale A41002300'!DH104&gt;simulazione!T1631,'domanda settimanale A41002300'!DH104,0)+IF('domanda settimanale A41002300'!DH105&gt;simulazione!T1631,'domanda settimanale A41002300'!DH105,0)+IF('domanda settimanale A41002300'!DH106&gt;simulazione!T1631,'domanda settimanale A41002300'!DH106,0)+IF('domanda settimanale A41002300'!DH107&gt;simulazione!T1631,'domanda settimanale A41002300'!DH107,0)+IF('domanda settimanale A41002300'!DH108&gt;simulazione!T1631,'domanda settimanale A41002300'!DH108,0)+IF('domanda settimanale A41002300'!DH109&gt;simulazione!T1631,'domanda settimanale A41002300'!DH109,0)+IF('domanda settimanale A41002300'!DH110&gt;simulazione!T1631,'domanda settimanale A41002300'!DH110,0)+IF('domanda settimanale A41002300'!DH111&gt;simulazione!T1631,'domanda settimanale A41002300'!DH111,0)+IF('domanda settimanale A41002300'!DH112&gt;simulazione!T1631,'domanda settimanale A41002300'!DH112,0)+IF('domanda settimanale A41002300'!DH113&gt;simulazione!T1631,'domanda settimanale A41002300'!DH113,0)+IF('domanda settimanale A41002300'!DH114&gt;simulazione!T1631,'domanda settimanale A41002300'!DH114,0)+IF('domanda settimanale A41002300'!DH115&gt;simulazione!T1631,'domanda settimanale A41002300'!DH115,0)+IF('domanda settimanale A41002300'!DH116&gt;simulazione!T1631,'domanda settimanale A41002300'!DH116,0)+IF('domanda settimanale A41002300'!DH117&gt;simulazione!T1631,'domanda settimanale A41002300'!DH117,0)+IF('domanda settimanale A41002300'!DH118&gt;simulazione!T1631,'domanda settimanale A41002300'!DH118,0)+IF('domanda settimanale A41002300'!DH119&gt;simulazione!T1631,'domanda settimanale A41002300'!DH119,0)+IF('domanda settimanale A41002300'!DH120&gt;simulazione!T1631,'domanda settimanale A41002300'!DH120,0)+IF('domanda settimanale A41002300'!DH121&gt;simulazione!T1631,'domanda settimanale A41002300'!DH121,0)+IF('domanda settimanale A41002300'!DH122&gt;simulazione!T1631,'domanda settimanale A41002300'!DH122,0)+IF('domanda settimanale A41002300'!DH123&gt;simulazione!T1631,'domanda settimanale A41002300'!DH123,0)+IF('domanda settimanale A41002300'!DH124&gt;simulazione!T1631,'domanda settimanale A41002300'!DH124,0)+IF('domanda settimanale A41002300'!DH125&gt;simulazione!T1631,'domanda settimanale A41002300'!DH125,0)+IF('domanda settimanale A41002300'!DH126&gt;simulazione!T1631,'domanda settimanale A41002300'!DH126,0)+IF('domanda settimanale A41002300'!DH127&gt;simulazione!T1631,'domanda settimanale A41002300'!DH127,0)+IF('domanda settimanale A41002300'!DH128&gt;simulazione!T1631,'domanda settimanale A41002300'!DH128,0)+IF('domanda settimanale A41002300'!DH129&gt;simulazione!T1631,'domanda settimanale A41002300'!DH129,0)+IF('domanda settimanale A41002300'!DH130&gt;simulazione!T1631,'domanda settimanale A41002300'!DH130,0)+IF('domanda settimanale A41002300'!DH131&gt;simulazione!T1631,'domanda settimanale A41002300'!DH131,0)+IF('domanda settimanale A41002300'!DH132&gt;simulazione!T1631,'domanda settimanale A41002300'!DH132,0)+IF('domanda settimanale A41002300'!DH133&gt;simulazione!T1631,'domanda settimanale A41002300'!DH133,0)+IF('domanda settimanale A41002300'!DH134&gt;simulazione!T1631,'domanda settimanale A41002300'!DH134,0)+IF('domanda settimanale A41002300'!DH135&gt;simulazione!T1631,'domanda settimanale A41002300'!DH135,0)</f>
        <v>23650.998857142855</v>
      </c>
      <c r="N82" s="129">
        <f>'domanda settimanale A41002300'!DR75+IF('domanda settimanale A41002300'!DR76&gt;simulazione!T1321,'domanda settimanale A41002300'!DR76,0)+IF('domanda settimanale A41002300'!DR77&gt;simulazione!T1321,'domanda settimanale A41002300'!DR77,0)+IF('domanda settimanale A41002300'!DR78&gt;simulazione!T1321,'domanda settimanale A41002300'!DR78,0)+IF('domanda settimanale A41002300'!DR79&gt;simulazione!T1321,'domanda settimanale A41002300'!DR79,0)+IF('domanda settimanale A41002300'!DR80&gt;simulazione!T1321,'domanda settimanale A41002300'!DR80,0)+IF('domanda settimanale A41002300'!DR81&gt;simulazione!T1321,'domanda settimanale A41002300'!DR81,0)+IF('domanda settimanale A41002300'!DR82&gt;simulazione!T1321,'domanda settimanale A41002300'!DR82,0)+IF('domanda settimanale A41002300'!DR83&gt;simulazione!T1321,'domanda settimanale A41002300'!DR83,0)+IF('domanda settimanale A41002300'!DR84&gt;simulazione!T1321,'domanda settimanale A41002300'!DR84,0)+IF('domanda settimanale A41002300'!DR85&gt;simulazione!T1321,'domanda settimanale A41002300'!DR85,0)+IF('domanda settimanale A41002300'!DR86&gt;simulazione!T1321,'domanda settimanale A41002300'!DR86,0)+IF('domanda settimanale A41002300'!DR87&gt;simulazione!T1321,'domanda settimanale A41002300'!DR87,0)+IF('domanda settimanale A41002300'!DR88&gt;simulazione!T1321,'domanda settimanale A41002300'!DR88,0)+IF('domanda settimanale A41002300'!DR89&gt;simulazione!T1321,'domanda settimanale A41002300'!DR89,0)+IF('domanda settimanale A41002300'!DR90&gt;simulazione!T1321,'domanda settimanale A41002300'!DR90,0)+IF('domanda settimanale A41002300'!DR91&gt;simulazione!T1321,'domanda settimanale A41002300'!DR91,0)+IF('domanda settimanale A41002300'!DR92&gt;simulazione!T1321,'domanda settimanale A41002300'!DR92,0)+IF('domanda settimanale A41002300'!DR93&gt;simulazione!T1321,'domanda settimanale A41002300'!DR93,0)+IF('domanda settimanale A41002300'!DR94&gt;simulazione!T1321,'domanda settimanale A41002300'!DR94,0)+IF('domanda settimanale A41002300'!DR95&gt;simulazione!T1321,'domanda settimanale A41002300'!DR95,0)+IF('domanda settimanale A41002300'!DR96&gt;simulazione!T1321,'domanda settimanale A41002300'!DR96,0)+IF('domanda settimanale A41002300'!DR97&gt;simulazione!T1321,'domanda settimanale A41002300'!DR97,0)+IF('domanda settimanale A41002300'!DR98&gt;simulazione!T1321,'domanda settimanale A41002300'!DR98,0)+IF('domanda settimanale A41002300'!DR99&gt;simulazione!T1321,'domanda settimanale A41002300'!DR99,0)+IF('domanda settimanale A41002300'!DR100&gt;simulazione!T1321,'domanda settimanale A41002300'!DR100,0)+IF('domanda settimanale A41002300'!DR101&gt;simulazione!T1321,'domanda settimanale A41002300'!DR101,0)+IF('domanda settimanale A41002300'!DR102&gt;simulazione!T1321,'domanda settimanale A41002300'!DR102,0)+IF('domanda settimanale A41002300'!DR103&gt;simulazione!T1321,'domanda settimanale A41002300'!DR103,0)+IF('domanda settimanale A41002300'!DR104&gt;simulazione!T1321,'domanda settimanale A41002300'!DR104,0)+IF('domanda settimanale A41002300'!DR105&gt;simulazione!T1321,'domanda settimanale A41002300'!DR105,0)+IF('domanda settimanale A41002300'!DR106&gt;simulazione!T1321,'domanda settimanale A41002300'!DR106,0)+IF('domanda settimanale A41002300'!DR107&gt;simulazione!T1321,'domanda settimanale A41002300'!DR107,0)+IF('domanda settimanale A41002300'!DR108&gt;simulazione!T1321,'domanda settimanale A41002300'!DR108,0)+IF('domanda settimanale A41002300'!DR109&gt;simulazione!T1321,'domanda settimanale A41002300'!DR109,0)+IF('domanda settimanale A41002300'!DR110&gt;simulazione!T1321,'domanda settimanale A41002300'!DR110,0)</f>
        <v>3680.3622857142855</v>
      </c>
    </row>
    <row r="83" spans="3:14">
      <c r="C83" s="3" t="s">
        <v>150</v>
      </c>
      <c r="D83" s="173">
        <f>_xlfn.CEILING.MATH('domanda settimanale A41002300'!DB76+IF('domanda settimanale A41002300'!DB77&gt;simulazione!S75,'domanda settimanale A41002300'!DB77,0)+IF('domanda settimanale A41002300'!DB78&gt;simulazione!S75,'domanda settimanale A41002300'!DB78,0)+IF('domanda settimanale A41002300'!DB79&gt;simulazione!S75,'domanda settimanale A41002300'!DB79,0)+IF('domanda settimanale A41002300'!DB80&gt;simulazione!S75,'domanda settimanale A41002300'!DB80,0)+IF('domanda settimanale A41002300'!DB81&gt;simulazione!S75,'domanda settimanale A41002300'!DB81,0)+IF('domanda settimanale A41002300'!DB82&gt;simulazione!S75,'domanda settimanale A41002300'!DB82,0))</f>
        <v>696</v>
      </c>
      <c r="E83" s="173">
        <f>_xlfn.CEILING.MATH('domanda settimanale A41002300'!DC76+IF('domanda settimanale A41002300'!DC77&gt;simulazione!S231,'domanda settimanale A41002300'!DC77,0)+IF('domanda settimanale A41002300'!DC78&gt;simulazione!S231,'domanda settimanale A41002300'!DC78,0)+IF('domanda settimanale A41002300'!DC79&gt;simulazione!S231,'domanda settimanale A41002300'!DC79,0)+IF('domanda settimanale A41002300'!DC80&gt;simulazione!S231,'domanda settimanale A41002300'!DC80,0)+IF('domanda settimanale A41002300'!DC81&gt;simulazione!S231,'domanda settimanale A41002300'!DC81,0))</f>
        <v>696</v>
      </c>
      <c r="F83" s="5">
        <v>3170</v>
      </c>
      <c r="G83" s="5">
        <f>_xlfn.CEILING.MATH('domanda settimanale A41002300'!CJ76+IF('domanda settimanale A41002300'!CJ77&gt;simulazione!S699,'domanda settimanale A41002300'!CJ77,0)+IF('domanda settimanale A41002300'!CJ78&gt;simulazione!S699,'domanda settimanale A41002300'!CJ78,0)+IF('domanda settimanale A41002300'!CJ79&gt;simulazione!S699,'domanda settimanale A41002300'!CJ79,0)+IF('domanda settimanale A41002300'!CJ80&gt;simulazione!S699,'domanda settimanale A41002300'!CJ80,0)+IF('domanda settimanale A41002300'!CJ81&gt;simulazione!S699,'domanda settimanale A41002300'!CJ81,0))</f>
        <v>696</v>
      </c>
      <c r="H83" s="5">
        <f>_xlfn.CEILING.MATH('domanda settimanale A41002300'!CQ76+IF('domanda settimanale A41002300'!CQ77&gt;simulazione!S1011,'domanda settimanale A41002300'!CQ77,0)+IF('domanda settimanale A41002300'!CQ78&gt;simulazione!S1011,'domanda settimanale A41002300'!CQ78,0)+IF('domanda settimanale A41002300'!CQ79&gt;simulazione!S1011,'domanda settimanale A41002300'!CQ79,0)+IF('domanda settimanale A41002300'!CQ80&gt;simulazione!S1011,'domanda settimanale A41002300'!CQ80,0)+IF('domanda settimanale A41002300'!CQ81&gt;simulazione!S1011,'domanda settimanale A41002300'!CQ81,0))</f>
        <v>696</v>
      </c>
      <c r="I83" s="5">
        <f>_xlfn.CEILING.MATH('domanda settimanale A41002300'!CR76+IF('domanda settimanale A41002300'!CR77&gt;simulazione!S1011,'domanda settimanale A41002300'!CR77,0)+IF('domanda settimanale A41002300'!CR78&gt;simulazione!S1011,'domanda settimanale A41002300'!CR78,0)+IF('domanda settimanale A41002300'!CR79&gt;simulazione!S1011,'domanda settimanale A41002300'!CR79,0)+IF('domanda settimanale A41002300'!CR80&gt;simulazione!S1011,'domanda settimanale A41002300'!CR80,0)+IF('domanda settimanale A41002300'!CR81&gt;simulazione!S1011,'domanda settimanale A41002300'!CR81,0))</f>
        <v>696</v>
      </c>
      <c r="J83" s="206">
        <f>_xlfn.CEILING.MATH('domanda settimanale A41002300'!CU76+IF('domanda settimanale A41002300'!CU77&gt;simulazione!S541,'domanda settimanale A41002300'!CU77,0)+IF('domanda settimanale A41002300'!CU78&gt;simulazione!S541,'domanda settimanale A41002300'!CU78,0)+IF('domanda settimanale A41002300'!CU79&gt;simulazione!S541,'domanda settimanale A41002300'!CU79,0)+IF('domanda settimanale A41002300'!CU80&gt;simulazione!S541,'domanda settimanale A41002300'!CU80,0))</f>
        <v>258</v>
      </c>
      <c r="K83" s="206">
        <f>_xlfn.CEILING.MATH('domanda settimanale A41002300'!CV76+IF('domanda settimanale A41002300'!CV77&gt;simulazione!R1478,'domanda settimanale A41002300'!CV77,0)+IF('domanda settimanale A41002300'!CV78&gt;simulazione!R1478,'domanda settimanale A41002300'!CV78,0)+IF('domanda settimanale A41002300'!CV79&gt;simulazione!R1478,'domanda settimanale A41002300'!CV79,0)+IF('domanda settimanale A41002300'!CV80&gt;simulazione!R1478,'domanda settimanale A41002300'!CV80,0))</f>
        <v>439</v>
      </c>
      <c r="L83" s="206">
        <f>('domanda settimanale A41002300'!DK76+IF('domanda settimanale A41002300'!DK77&gt;simulazione!T386,'domanda settimanale A41002300'!DK77,0)+IF('domanda settimanale A41002300'!DK78&gt;simulazione!T386,'domanda settimanale A41002300'!DK78,0)+IF('domanda settimanale A41002300'!DK79&gt;simulazione!T386,'domanda settimanale A41002300'!DK79,0)+IF('domanda settimanale A41002300'!DK80&gt;simulazione!T386,'domanda settimanale A41002300'!DK80,0)+IF('domanda settimanale A41002300'!DK81&gt;simulazione!T386,'domanda settimanale A41002300'!DK81,0)+IF('domanda settimanale A41002300'!DK82&gt;simulazione!T386,'domanda settimanale A41002300'!DK82,0)+IF('domanda settimanale A41002300'!DK83&gt;simulazione!T386,'domanda settimanale A41002300'!DK83,0)+IF('domanda settimanale A41002300'!DK84&gt;simulazione!T386,'domanda settimanale A41002300'!DK84,0)+IF('domanda settimanale A41002300'!DK85&gt;simulazione!T386,'domanda settimanale A41002300'!DK85,0)+IF('domanda settimanale A41002300'!DK86&gt;simulazione!T386,'domanda settimanale A41002300'!DK86,0)+IF('domanda settimanale A41002300'!DK87&gt;simulazione!T386,'domanda settimanale A41002300'!DK87,0)+IF('domanda settimanale A41002300'!DK88&gt;simulazione!T386,'domanda settimanale A41002300'!DK88,0)+IF('domanda settimanale A41002300'!DK89&gt;simulazione!T386,'domanda settimanale A41002300'!DK89,0)+IF('domanda settimanale A41002300'!DK90&gt;simulazione!T386,'domanda settimanale A41002300'!DK90,0)+IF('domanda settimanale A41002300'!DK91&gt;simulazione!T386,'domanda settimanale A41002300'!DK91,0)+IF('domanda settimanale A41002300'!DK92&gt;simulazione!T386,'domanda settimanale A41002300'!DK92,0)+IF('domanda settimanale A41002300'!DK93&gt;simulazione!T386,'domanda settimanale A41002300'!DK93,0)+IF('domanda settimanale A41002300'!DK94&gt;simulazione!T386,'domanda settimanale A41002300'!DK94,0)+IF('domanda settimanale A41002300'!DK95&gt;simulazione!T386,'domanda settimanale A41002300'!DK95,0)+IF('domanda settimanale A41002300'!DK96&gt;simulazione!T386,'domanda settimanale A41002300'!DK96,0)+IF('domanda settimanale A41002300'!DK97&gt;simulazione!T386,'domanda settimanale A41002300'!DK97,0)+IF('domanda settimanale A41002300'!DK98&gt;simulazione!T386,'domanda settimanale A41002300'!DK98,0)+IF('domanda settimanale A41002300'!DK99&gt;simulazione!T386,'domanda settimanale A41002300'!DK99,0)+IF('domanda settimanale A41002300'!DK100&gt;simulazione!T386,'domanda settimanale A41002300'!DK100,0)+IF('domanda settimanale A41002300'!DK101&gt;simulazione!T386,'domanda settimanale A41002300'!DK101,0)+IF('domanda settimanale A41002300'!DK102&gt;simulazione!T386,'domanda settimanale A41002300'!DK102,0)+IF('domanda settimanale A41002300'!DK103&gt;simulazione!T386,'domanda settimanale A41002300'!DK103,0)+IF('domanda settimanale A41002300'!DK104&gt;simulazione!T386,'domanda settimanale A41002300'!DK104,0)+IF('domanda settimanale A41002300'!DK105&gt;simulazione!T386,'domanda settimanale A41002300'!DK105,0)+IF('domanda settimanale A41002300'!DK106&gt;simulazione!T386,'domanda settimanale A41002300'!DK106,0)+IF('domanda settimanale A41002300'!DK107&gt;simulazione!T386,'domanda settimanale A41002300'!DK107,0)+IF('domanda settimanale A41002300'!DK108&gt;simulazione!T386,'domanda settimanale A41002300'!DK108,0)+IF('domanda settimanale A41002300'!DK109&gt;simulazione!T386,'domanda settimanale A41002300'!DK109,0)+IF('domanda settimanale A41002300'!DK110&gt;simulazione!T386,'domanda settimanale A41002300'!DK110,0)+IF('domanda settimanale A41002300'!DK111&gt;simulazione!T386,'domanda settimanale A41002300'!DK111,0)+IF('domanda settimanale A41002300'!DK112&gt;simulazione!T386,'domanda settimanale A41002300'!DK112,0)+IF('domanda settimanale A41002300'!DK113&gt;simulazione!T386,'domanda settimanale A41002300'!DK113,0)+IF('domanda settimanale A41002300'!DK114&gt;simulazione!T386,'domanda settimanale A41002300'!DK114,0)+IF('domanda settimanale A41002300'!DK115&gt;simulazione!T386,'domanda settimanale A41002300'!DK115,0)+IF('domanda settimanale A41002300'!DK116&gt;simulazione!T386,'domanda settimanale A41002300'!DK116,0)+IF('domanda settimanale A41002300'!DK117&gt;simulazione!T386,'domanda settimanale A41002300'!DK117,0)+IF('domanda settimanale A41002300'!DK118&gt;simulazione!T386,'domanda settimanale A41002300'!DK118,0)+IF('domanda settimanale A41002300'!DK119&gt;simulazione!T386,'domanda settimanale A41002300'!DK119,0)+IF('domanda settimanale A41002300'!DK120&gt;simulazione!T386,'domanda settimanale A41002300'!DK120,0)+IF('domanda settimanale A41002300'!DK121&gt;simulazione!T386,'domanda settimanale A41002300'!DK121,0)+IF('domanda settimanale A41002300'!DK122&gt;simulazione!T386,'domanda settimanale A41002300'!DK122,0)+IF('domanda settimanale A41002300'!DK123&gt;simulazione!T386,'domanda settimanale A41002300'!DK123,0)+IF('domanda settimanale A41002300'!DK124&gt;simulazione!T386,'domanda settimanale A41002300'!DK124,0)+IF('domanda settimanale A41002300'!DK125&gt;simulazione!T386,'domanda settimanale A41002300'!DK125,0)+IF('domanda settimanale A41002300'!DK126&gt;simulazione!T386,'domanda settimanale A41002300'!DK126,0)+IF('domanda settimanale A41002300'!DK127&gt;simulazione!T386,'domanda settimanale A41002300'!DK127,0)+IF('domanda settimanale A41002300'!DK128&gt;simulazione!T386,'domanda settimanale A41002300'!DK128,0)+IF('domanda settimanale A41002300'!DK129&gt;simulazione!T386,'domanda settimanale A41002300'!DK129,0)+IF('domanda settimanale A41002300'!DK130&gt;simulazione!T386,'domanda settimanale A41002300'!DK130,0)+IF('domanda settimanale A41002300'!DK131&gt;simulazione!T386,'domanda settimanale A41002300'!DK131,0)+IF('domanda settimanale A41002300'!DK132&gt;simulazione!T386,'domanda settimanale A41002300'!DK132,0)+IF('domanda settimanale A41002300'!DK133&gt;simulazione!T386,'domanda settimanale A41002300'!DK133,0)+IF('domanda settimanale A41002300'!DK134&gt;simulazione!T386,'domanda settimanale A41002300'!DK134,0)+IF('domanda settimanale A41002300'!DK135&gt;simulazione!T386,'domanda settimanale A41002300'!DK135,0)+IF('domanda settimanale A41002300'!DK136&gt;simulazione!T386,'domanda settimanale A41002300'!DK136,0))</f>
        <v>54319.741714285716</v>
      </c>
      <c r="M83" s="206">
        <f>'domanda settimanale A41002300'!DH76+IF('domanda settimanale A41002300'!DH77&gt;simulazione!T1632,'domanda settimanale A41002300'!DH77,0)+IF('domanda settimanale A41002300'!DH78&gt;simulazione!T1632,'domanda settimanale A41002300'!DH78,0)+IF('domanda settimanale A41002300'!DH79&gt;simulazione!T1632,'domanda settimanale A41002300'!DH79,0)+IF('domanda settimanale A41002300'!DH80&gt;simulazione!T1632,'domanda settimanale A41002300'!DH80,0)+IF('domanda settimanale A41002300'!DH81&gt;simulazione!T1632,'domanda settimanale A41002300'!DH81,0)+IF('domanda settimanale A41002300'!DH82&gt;simulazione!T1632,'domanda settimanale A41002300'!DH82,0)+IF('domanda settimanale A41002300'!DH83&gt;simulazione!T1632,'domanda settimanale A41002300'!DH83,0)+IF('domanda settimanale A41002300'!DH84&gt;simulazione!T1632,'domanda settimanale A41002300'!DH84,0)+IF('domanda settimanale A41002300'!DH85&gt;simulazione!T1632,'domanda settimanale A41002300'!DH85,0)+IF('domanda settimanale A41002300'!DH86&gt;simulazione!T1632,'domanda settimanale A41002300'!DH86,0)+IF('domanda settimanale A41002300'!DH87&gt;simulazione!T1632,'domanda settimanale A41002300'!DH87,0)+IF('domanda settimanale A41002300'!DH88&gt;simulazione!T1632,'domanda settimanale A41002300'!DH88,0)+IF('domanda settimanale A41002300'!DH89&gt;simulazione!T1632,'domanda settimanale A41002300'!DH89,0)+IF('domanda settimanale A41002300'!DH90&gt;simulazione!T1632,'domanda settimanale A41002300'!DH90,0)+IF('domanda settimanale A41002300'!DH91&gt;simulazione!T1632,'domanda settimanale A41002300'!DH91,0)+IF('domanda settimanale A41002300'!DH92&gt;simulazione!T1632,'domanda settimanale A41002300'!DH92,0)+IF('domanda settimanale A41002300'!DH93&gt;simulazione!T1632,'domanda settimanale A41002300'!DH93,0)+IF('domanda settimanale A41002300'!DH94&gt;simulazione!T1632,'domanda settimanale A41002300'!DH94,0)+IF('domanda settimanale A41002300'!DH95&gt;simulazione!T1632,'domanda settimanale A41002300'!DH95,0)+IF('domanda settimanale A41002300'!DH96&gt;simulazione!T1632,'domanda settimanale A41002300'!DH96,0)+IF('domanda settimanale A41002300'!DH97&gt;simulazione!T1632,'domanda settimanale A41002300'!DH97,0)+IF('domanda settimanale A41002300'!DH98&gt;simulazione!T1632,'domanda settimanale A41002300'!DH98,0)+IF('domanda settimanale A41002300'!DH99&gt;simulazione!T1632,'domanda settimanale A41002300'!DH99,0)+IF('domanda settimanale A41002300'!DH100&gt;simulazione!T1632,'domanda settimanale A41002300'!DH100,0)+IF('domanda settimanale A41002300'!DH101&gt;simulazione!T1632,'domanda settimanale A41002300'!DH101,0)+IF('domanda settimanale A41002300'!DH102&gt;simulazione!T1632,'domanda settimanale A41002300'!DH102,0)+IF('domanda settimanale A41002300'!DH103&gt;simulazione!T1632,'domanda settimanale A41002300'!DH103,0)+IF('domanda settimanale A41002300'!DH104&gt;simulazione!T1632,'domanda settimanale A41002300'!DH104,0)+IF('domanda settimanale A41002300'!DH105&gt;simulazione!T1632,'domanda settimanale A41002300'!DH105,0)+IF('domanda settimanale A41002300'!DH106&gt;simulazione!T1632,'domanda settimanale A41002300'!DH106,0)+IF('domanda settimanale A41002300'!DH107&gt;simulazione!T1632,'domanda settimanale A41002300'!DH107,0)+IF('domanda settimanale A41002300'!DH108&gt;simulazione!T1632,'domanda settimanale A41002300'!DH108,0)+IF('domanda settimanale A41002300'!DH109&gt;simulazione!T1632,'domanda settimanale A41002300'!DH109,0)+IF('domanda settimanale A41002300'!DH110&gt;simulazione!T1632,'domanda settimanale A41002300'!DH110,0)+IF('domanda settimanale A41002300'!DH111&gt;simulazione!T1632,'domanda settimanale A41002300'!DH111,0)+IF('domanda settimanale A41002300'!DH112&gt;simulazione!T1632,'domanda settimanale A41002300'!DH112,0)+IF('domanda settimanale A41002300'!DH113&gt;simulazione!T1632,'domanda settimanale A41002300'!DH113,0)+IF('domanda settimanale A41002300'!DH114&gt;simulazione!T1632,'domanda settimanale A41002300'!DH114,0)+IF('domanda settimanale A41002300'!DH115&gt;simulazione!T1632,'domanda settimanale A41002300'!DH115,0)+IF('domanda settimanale A41002300'!DH116&gt;simulazione!T1632,'domanda settimanale A41002300'!DH116,0)+IF('domanda settimanale A41002300'!DH117&gt;simulazione!T1632,'domanda settimanale A41002300'!DH117,0)+IF('domanda settimanale A41002300'!DH118&gt;simulazione!T1632,'domanda settimanale A41002300'!DH118,0)+IF('domanda settimanale A41002300'!DH119&gt;simulazione!T1632,'domanda settimanale A41002300'!DH119,0)+IF('domanda settimanale A41002300'!DH120&gt;simulazione!T1632,'domanda settimanale A41002300'!DH120,0)+IF('domanda settimanale A41002300'!DH121&gt;simulazione!T1632,'domanda settimanale A41002300'!DH121,0)+IF('domanda settimanale A41002300'!DH122&gt;simulazione!T1632,'domanda settimanale A41002300'!DH122,0)+IF('domanda settimanale A41002300'!DH123&gt;simulazione!T1632,'domanda settimanale A41002300'!DH123,0)+IF('domanda settimanale A41002300'!DH124&gt;simulazione!T1632,'domanda settimanale A41002300'!DH124,0)+IF('domanda settimanale A41002300'!DH125&gt;simulazione!T1632,'domanda settimanale A41002300'!DH125,0)+IF('domanda settimanale A41002300'!DH126&gt;simulazione!T1632,'domanda settimanale A41002300'!DH126,0)+IF('domanda settimanale A41002300'!DH127&gt;simulazione!T1632,'domanda settimanale A41002300'!DH127,0)+IF('domanda settimanale A41002300'!DH128&gt;simulazione!T1632,'domanda settimanale A41002300'!DH128,0)+IF('domanda settimanale A41002300'!DH129&gt;simulazione!T1632,'domanda settimanale A41002300'!DH129,0)+IF('domanda settimanale A41002300'!DH130&gt;simulazione!T1632,'domanda settimanale A41002300'!DH130,0)+IF('domanda settimanale A41002300'!DH131&gt;simulazione!T1632,'domanda settimanale A41002300'!DH131,0)+IF('domanda settimanale A41002300'!DH132&gt;simulazione!T1632,'domanda settimanale A41002300'!DH132,0)+IF('domanda settimanale A41002300'!DH133&gt;simulazione!T1632,'domanda settimanale A41002300'!DH133,0)+IF('domanda settimanale A41002300'!DH134&gt;simulazione!T1632,'domanda settimanale A41002300'!DH134,0)+IF('domanda settimanale A41002300'!DH135&gt;simulazione!T1632,'domanda settimanale A41002300'!DH135,0)+IF('domanda settimanale A41002300'!DH136&gt;simulazione!T1632,'domanda settimanale A41002300'!DH136,0)</f>
        <v>23650.998857142855</v>
      </c>
      <c r="N83" s="129">
        <f>'domanda settimanale A41002300'!DR76+IF('domanda settimanale A41002300'!DR77&gt;simulazione!T1322,'domanda settimanale A41002300'!DR77,0)+IF('domanda settimanale A41002300'!DR78&gt;simulazione!T1322,'domanda settimanale A41002300'!DR78,0)+IF('domanda settimanale A41002300'!DR79&gt;simulazione!T1322,'domanda settimanale A41002300'!DR79,0)+IF('domanda settimanale A41002300'!DR80&gt;simulazione!T1322,'domanda settimanale A41002300'!DR80,0)+IF('domanda settimanale A41002300'!DR81&gt;simulazione!T1322,'domanda settimanale A41002300'!DR81,0)+IF('domanda settimanale A41002300'!DR82&gt;simulazione!T1322,'domanda settimanale A41002300'!DR82,0)+IF('domanda settimanale A41002300'!DR83&gt;simulazione!T1322,'domanda settimanale A41002300'!DR83,0)+IF('domanda settimanale A41002300'!DR84&gt;simulazione!T1322,'domanda settimanale A41002300'!DR84,0)+IF('domanda settimanale A41002300'!DR85&gt;simulazione!T1322,'domanda settimanale A41002300'!DR85,0)+IF('domanda settimanale A41002300'!DR86&gt;simulazione!T1322,'domanda settimanale A41002300'!DR86,0)+IF('domanda settimanale A41002300'!DR87&gt;simulazione!T1322,'domanda settimanale A41002300'!DR87,0)+IF('domanda settimanale A41002300'!DR88&gt;simulazione!T1322,'domanda settimanale A41002300'!DR88,0)+IF('domanda settimanale A41002300'!DR89&gt;simulazione!T1322,'domanda settimanale A41002300'!DR89,0)+IF('domanda settimanale A41002300'!DR90&gt;simulazione!T1322,'domanda settimanale A41002300'!DR90,0)+IF('domanda settimanale A41002300'!DR91&gt;simulazione!T1322,'domanda settimanale A41002300'!DR91,0)+IF('domanda settimanale A41002300'!DR92&gt;simulazione!T1322,'domanda settimanale A41002300'!DR92,0)+IF('domanda settimanale A41002300'!DR93&gt;simulazione!T1322,'domanda settimanale A41002300'!DR93,0)+IF('domanda settimanale A41002300'!DR94&gt;simulazione!T1322,'domanda settimanale A41002300'!DR94,0)+IF('domanda settimanale A41002300'!DR95&gt;simulazione!T1322,'domanda settimanale A41002300'!DR95,0)+IF('domanda settimanale A41002300'!DR96&gt;simulazione!T1322,'domanda settimanale A41002300'!DR96,0)+IF('domanda settimanale A41002300'!DR97&gt;simulazione!T1322,'domanda settimanale A41002300'!DR97,0)+IF('domanda settimanale A41002300'!DR98&gt;simulazione!T1322,'domanda settimanale A41002300'!DR98,0)+IF('domanda settimanale A41002300'!DR99&gt;simulazione!T1322,'domanda settimanale A41002300'!DR99,0)+IF('domanda settimanale A41002300'!DR100&gt;simulazione!T1322,'domanda settimanale A41002300'!DR100,0)+IF('domanda settimanale A41002300'!DR101&gt;simulazione!T1322,'domanda settimanale A41002300'!DR101,0)+IF('domanda settimanale A41002300'!DR102&gt;simulazione!T1322,'domanda settimanale A41002300'!DR102,0)+IF('domanda settimanale A41002300'!DR103&gt;simulazione!T1322,'domanda settimanale A41002300'!DR103,0)+IF('domanda settimanale A41002300'!DR104&gt;simulazione!T1322,'domanda settimanale A41002300'!DR104,0)+IF('domanda settimanale A41002300'!DR105&gt;simulazione!T1322,'domanda settimanale A41002300'!DR105,0)+IF('domanda settimanale A41002300'!DR106&gt;simulazione!T1322,'domanda settimanale A41002300'!DR106,0)+IF('domanda settimanale A41002300'!DR107&gt;simulazione!T1322,'domanda settimanale A41002300'!DR107,0)+IF('domanda settimanale A41002300'!DR108&gt;simulazione!T1322,'domanda settimanale A41002300'!DR108,0)+IF('domanda settimanale A41002300'!DR109&gt;simulazione!T1322,'domanda settimanale A41002300'!DR109,0)+IF('domanda settimanale A41002300'!DR110&gt;simulazione!T1322,'domanda settimanale A41002300'!DR110,0)+IF('domanda settimanale A41002300'!DR111&gt;simulazione!T1322,'domanda settimanale A41002300'!DR111,0)</f>
        <v>3680.3622857142855</v>
      </c>
    </row>
    <row r="84" spans="3:14">
      <c r="C84" s="3" t="s">
        <v>151</v>
      </c>
      <c r="D84" s="173">
        <f>_xlfn.CEILING.MATH('domanda settimanale A41002300'!DB77+IF('domanda settimanale A41002300'!DB78&gt;simulazione!S76,'domanda settimanale A41002300'!DB78,0)+IF('domanda settimanale A41002300'!DB79&gt;simulazione!S76,'domanda settimanale A41002300'!DB79,0)+IF('domanda settimanale A41002300'!DB80&gt;simulazione!S76,'domanda settimanale A41002300'!DB80,0)+IF('domanda settimanale A41002300'!DB81&gt;simulazione!S76,'domanda settimanale A41002300'!DB81,0)+IF('domanda settimanale A41002300'!DB82&gt;simulazione!S76,'domanda settimanale A41002300'!DB82,0)+IF('domanda settimanale A41002300'!DB83&gt;simulazione!S76,'domanda settimanale A41002300'!DB83,0))</f>
        <v>696</v>
      </c>
      <c r="E84" s="173">
        <f>_xlfn.CEILING.MATH('domanda settimanale A41002300'!DC77+IF('domanda settimanale A41002300'!DC78&gt;simulazione!S232,'domanda settimanale A41002300'!DC78,0)+IF('domanda settimanale A41002300'!DC79&gt;simulazione!S232,'domanda settimanale A41002300'!DC79,0)+IF('domanda settimanale A41002300'!DC80&gt;simulazione!S232,'domanda settimanale A41002300'!DC80,0)+IF('domanda settimanale A41002300'!DC81&gt;simulazione!S232,'domanda settimanale A41002300'!DC81,0)+IF('domanda settimanale A41002300'!DC82&gt;simulazione!S232,'domanda settimanale A41002300'!DC82,0))</f>
        <v>696</v>
      </c>
      <c r="F84" s="5">
        <v>3170</v>
      </c>
      <c r="G84" s="5">
        <f>_xlfn.CEILING.MATH('domanda settimanale A41002300'!CJ77+IF('domanda settimanale A41002300'!CJ78&gt;simulazione!S700,'domanda settimanale A41002300'!CJ78,0)+IF('domanda settimanale A41002300'!CJ79&gt;simulazione!S700,'domanda settimanale A41002300'!CJ79,0)+IF('domanda settimanale A41002300'!CJ80&gt;simulazione!S700,'domanda settimanale A41002300'!CJ80,0)+IF('domanda settimanale A41002300'!CJ81&gt;simulazione!S700,'domanda settimanale A41002300'!CJ81,0)+IF('domanda settimanale A41002300'!CJ82&gt;simulazione!S700,'domanda settimanale A41002300'!CJ82,0))</f>
        <v>696</v>
      </c>
      <c r="H84" s="5">
        <f>_xlfn.CEILING.MATH('domanda settimanale A41002300'!CQ77+IF('domanda settimanale A41002300'!CQ78&gt;simulazione!S1012,'domanda settimanale A41002300'!CQ78,0)+IF('domanda settimanale A41002300'!CQ79&gt;simulazione!S1012,'domanda settimanale A41002300'!CQ79,0)+IF('domanda settimanale A41002300'!CQ80&gt;simulazione!S1012,'domanda settimanale A41002300'!CQ80,0)+IF('domanda settimanale A41002300'!CQ81&gt;simulazione!S1012,'domanda settimanale A41002300'!CQ81,0)+IF('domanda settimanale A41002300'!CQ82&gt;simulazione!S1012,'domanda settimanale A41002300'!CQ82,0))</f>
        <v>696</v>
      </c>
      <c r="I84" s="5">
        <f>_xlfn.CEILING.MATH('domanda settimanale A41002300'!CR77+IF('domanda settimanale A41002300'!CR78&gt;simulazione!S1012,'domanda settimanale A41002300'!CR78,0)+IF('domanda settimanale A41002300'!CR79&gt;simulazione!S1012,'domanda settimanale A41002300'!CR79,0)+IF('domanda settimanale A41002300'!CR80&gt;simulazione!S1012,'domanda settimanale A41002300'!CR80,0)+IF('domanda settimanale A41002300'!CR81&gt;simulazione!S1012,'domanda settimanale A41002300'!CR81,0)+IF('domanda settimanale A41002300'!CR82&gt;simulazione!S1012,'domanda settimanale A41002300'!CR82,0))</f>
        <v>696</v>
      </c>
      <c r="J84" s="206">
        <f>_xlfn.CEILING.MATH('domanda settimanale A41002300'!CU77+IF('domanda settimanale A41002300'!CU78&gt;simulazione!S542,'domanda settimanale A41002300'!CU78,0)+IF('domanda settimanale A41002300'!CU79&gt;simulazione!S542,'domanda settimanale A41002300'!CU79,0)+IF('domanda settimanale A41002300'!CU80&gt;simulazione!S542,'domanda settimanale A41002300'!CU80,0)+IF('domanda settimanale A41002300'!CU81&gt;simulazione!S542,'domanda settimanale A41002300'!CU81,0))</f>
        <v>258</v>
      </c>
      <c r="K84" s="206">
        <f>_xlfn.CEILING.MATH('domanda settimanale A41002300'!CV77+IF('domanda settimanale A41002300'!CV78&gt;simulazione!R1479,'domanda settimanale A41002300'!CV78,0)+IF('domanda settimanale A41002300'!CV79&gt;simulazione!R1479,'domanda settimanale A41002300'!CV79,0)+IF('domanda settimanale A41002300'!CV80&gt;simulazione!R1479,'domanda settimanale A41002300'!CV80,0)+IF('domanda settimanale A41002300'!CV81&gt;simulazione!R1479,'domanda settimanale A41002300'!CV81,0))</f>
        <v>439</v>
      </c>
      <c r="L84" s="206">
        <f>('domanda settimanale A41002300'!DK77+IF('domanda settimanale A41002300'!DK78&gt;simulazione!T387,'domanda settimanale A41002300'!DK78,0)+IF('domanda settimanale A41002300'!DK79&gt;simulazione!T387,'domanda settimanale A41002300'!DK79,0)+IF('domanda settimanale A41002300'!DK80&gt;simulazione!T387,'domanda settimanale A41002300'!DK80,0)+IF('domanda settimanale A41002300'!DK81&gt;simulazione!T387,'domanda settimanale A41002300'!DK81,0)+IF('domanda settimanale A41002300'!DK82&gt;simulazione!T387,'domanda settimanale A41002300'!DK82,0)+IF('domanda settimanale A41002300'!DK83&gt;simulazione!T387,'domanda settimanale A41002300'!DK83,0)+IF('domanda settimanale A41002300'!DK84&gt;simulazione!T387,'domanda settimanale A41002300'!DK84,0)+IF('domanda settimanale A41002300'!DK85&gt;simulazione!T387,'domanda settimanale A41002300'!DK85,0)+IF('domanda settimanale A41002300'!DK86&gt;simulazione!T387,'domanda settimanale A41002300'!DK86,0)+IF('domanda settimanale A41002300'!DK87&gt;simulazione!T387,'domanda settimanale A41002300'!DK87,0)+IF('domanda settimanale A41002300'!DK88&gt;simulazione!T387,'domanda settimanale A41002300'!DK88,0)+IF('domanda settimanale A41002300'!DK89&gt;simulazione!T387,'domanda settimanale A41002300'!DK89,0)+IF('domanda settimanale A41002300'!DK90&gt;simulazione!T387,'domanda settimanale A41002300'!DK90,0)+IF('domanda settimanale A41002300'!DK91&gt;simulazione!T387,'domanda settimanale A41002300'!DK91,0)+IF('domanda settimanale A41002300'!DK92&gt;simulazione!T387,'domanda settimanale A41002300'!DK92,0)+IF('domanda settimanale A41002300'!DK93&gt;simulazione!T387,'domanda settimanale A41002300'!DK93,0)+IF('domanda settimanale A41002300'!DK94&gt;simulazione!T387,'domanda settimanale A41002300'!DK94,0)+IF('domanda settimanale A41002300'!DK95&gt;simulazione!T387,'domanda settimanale A41002300'!DK95,0)+IF('domanda settimanale A41002300'!DK96&gt;simulazione!T387,'domanda settimanale A41002300'!DK96,0)+IF('domanda settimanale A41002300'!DK97&gt;simulazione!T387,'domanda settimanale A41002300'!DK97,0)+IF('domanda settimanale A41002300'!DK98&gt;simulazione!T387,'domanda settimanale A41002300'!DK98,0)+IF('domanda settimanale A41002300'!DK99&gt;simulazione!T387,'domanda settimanale A41002300'!DK99,0)+IF('domanda settimanale A41002300'!DK100&gt;simulazione!T387,'domanda settimanale A41002300'!DK100,0)+IF('domanda settimanale A41002300'!DK101&gt;simulazione!T387,'domanda settimanale A41002300'!DK101,0)+IF('domanda settimanale A41002300'!DK102&gt;simulazione!T387,'domanda settimanale A41002300'!DK102,0)+IF('domanda settimanale A41002300'!DK103&gt;simulazione!T387,'domanda settimanale A41002300'!DK103,0)+IF('domanda settimanale A41002300'!DK104&gt;simulazione!T387,'domanda settimanale A41002300'!DK104,0)+IF('domanda settimanale A41002300'!DK105&gt;simulazione!T387,'domanda settimanale A41002300'!DK105,0)+IF('domanda settimanale A41002300'!DK106&gt;simulazione!T387,'domanda settimanale A41002300'!DK106,0)+IF('domanda settimanale A41002300'!DK107&gt;simulazione!T387,'domanda settimanale A41002300'!DK107,0)+IF('domanda settimanale A41002300'!DK108&gt;simulazione!T387,'domanda settimanale A41002300'!DK108,0)+IF('domanda settimanale A41002300'!DK109&gt;simulazione!T387,'domanda settimanale A41002300'!DK109,0)+IF('domanda settimanale A41002300'!DK110&gt;simulazione!T387,'domanda settimanale A41002300'!DK110,0)+IF('domanda settimanale A41002300'!DK111&gt;simulazione!T387,'domanda settimanale A41002300'!DK111,0)+IF('domanda settimanale A41002300'!DK112&gt;simulazione!T387,'domanda settimanale A41002300'!DK112,0)+IF('domanda settimanale A41002300'!DK113&gt;simulazione!T387,'domanda settimanale A41002300'!DK113,0)+IF('domanda settimanale A41002300'!DK114&gt;simulazione!T387,'domanda settimanale A41002300'!DK114,0)+IF('domanda settimanale A41002300'!DK115&gt;simulazione!T387,'domanda settimanale A41002300'!DK115,0)+IF('domanda settimanale A41002300'!DK116&gt;simulazione!T387,'domanda settimanale A41002300'!DK116,0)+IF('domanda settimanale A41002300'!DK117&gt;simulazione!T387,'domanda settimanale A41002300'!DK117,0)+IF('domanda settimanale A41002300'!DK118&gt;simulazione!T387,'domanda settimanale A41002300'!DK118,0)+IF('domanda settimanale A41002300'!DK119&gt;simulazione!T387,'domanda settimanale A41002300'!DK119,0)+IF('domanda settimanale A41002300'!DK120&gt;simulazione!T387,'domanda settimanale A41002300'!DK120,0)+IF('domanda settimanale A41002300'!DK121&gt;simulazione!T387,'domanda settimanale A41002300'!DK121,0)+IF('domanda settimanale A41002300'!DK122&gt;simulazione!T387,'domanda settimanale A41002300'!DK122,0)+IF('domanda settimanale A41002300'!DK123&gt;simulazione!T387,'domanda settimanale A41002300'!DK123,0)+IF('domanda settimanale A41002300'!DK124&gt;simulazione!T387,'domanda settimanale A41002300'!DK124,0)+IF('domanda settimanale A41002300'!DK125&gt;simulazione!T387,'domanda settimanale A41002300'!DK125,0)+IF('domanda settimanale A41002300'!DK126&gt;simulazione!T387,'domanda settimanale A41002300'!DK126,0)+IF('domanda settimanale A41002300'!DK127&gt;simulazione!T387,'domanda settimanale A41002300'!DK127,0)+IF('domanda settimanale A41002300'!DK128&gt;simulazione!T387,'domanda settimanale A41002300'!DK128,0)+IF('domanda settimanale A41002300'!DK129&gt;simulazione!T387,'domanda settimanale A41002300'!DK129,0)+IF('domanda settimanale A41002300'!DK130&gt;simulazione!T387,'domanda settimanale A41002300'!DK130,0)+IF('domanda settimanale A41002300'!DK131&gt;simulazione!T387,'domanda settimanale A41002300'!DK131,0)+IF('domanda settimanale A41002300'!DK132&gt;simulazione!T387,'domanda settimanale A41002300'!DK132,0)+IF('domanda settimanale A41002300'!DK133&gt;simulazione!T387,'domanda settimanale A41002300'!DK133,0)+IF('domanda settimanale A41002300'!DK134&gt;simulazione!T387,'domanda settimanale A41002300'!DK134,0)+IF('domanda settimanale A41002300'!DK135&gt;simulazione!T387,'domanda settimanale A41002300'!DK135,0)+IF('domanda settimanale A41002300'!DK136&gt;simulazione!T387,'domanda settimanale A41002300'!DK136,0)+IF('domanda settimanale A41002300'!DK137&gt;simulazione!T387,'domanda settimanale A41002300'!DK137,0))</f>
        <v>54319.741714285716</v>
      </c>
      <c r="M84" s="206">
        <f>'domanda settimanale A41002300'!DH77+IF('domanda settimanale A41002300'!DH78&gt;simulazione!T1633,'domanda settimanale A41002300'!DH78,0)+IF('domanda settimanale A41002300'!DH79&gt;simulazione!T1633,'domanda settimanale A41002300'!DH79,0)+IF('domanda settimanale A41002300'!DH80&gt;simulazione!T1633,'domanda settimanale A41002300'!DH80,0)+IF('domanda settimanale A41002300'!DH81&gt;simulazione!T1633,'domanda settimanale A41002300'!DH81,0)+IF('domanda settimanale A41002300'!DH82&gt;simulazione!T1633,'domanda settimanale A41002300'!DH82,0)+IF('domanda settimanale A41002300'!DH83&gt;simulazione!T1633,'domanda settimanale A41002300'!DH83,0)+IF('domanda settimanale A41002300'!DH84&gt;simulazione!T1633,'domanda settimanale A41002300'!DH84,0)+IF('domanda settimanale A41002300'!DH85&gt;simulazione!T1633,'domanda settimanale A41002300'!DH85,0)+IF('domanda settimanale A41002300'!DH86&gt;simulazione!T1633,'domanda settimanale A41002300'!DH86,0)+IF('domanda settimanale A41002300'!DH87&gt;simulazione!T1633,'domanda settimanale A41002300'!DH87,0)+IF('domanda settimanale A41002300'!DH88&gt;simulazione!T1633,'domanda settimanale A41002300'!DH88,0)+IF('domanda settimanale A41002300'!DH89&gt;simulazione!T1633,'domanda settimanale A41002300'!DH89,0)+IF('domanda settimanale A41002300'!DH90&gt;simulazione!T1633,'domanda settimanale A41002300'!DH90,0)+IF('domanda settimanale A41002300'!DH91&gt;simulazione!T1633,'domanda settimanale A41002300'!DH91,0)+IF('domanda settimanale A41002300'!DH92&gt;simulazione!T1633,'domanda settimanale A41002300'!DH92,0)+IF('domanda settimanale A41002300'!DH93&gt;simulazione!T1633,'domanda settimanale A41002300'!DH93,0)+IF('domanda settimanale A41002300'!DH94&gt;simulazione!T1633,'domanda settimanale A41002300'!DH94,0)+IF('domanda settimanale A41002300'!DH95&gt;simulazione!T1633,'domanda settimanale A41002300'!DH95,0)+IF('domanda settimanale A41002300'!DH96&gt;simulazione!T1633,'domanda settimanale A41002300'!DH96,0)+IF('domanda settimanale A41002300'!DH97&gt;simulazione!T1633,'domanda settimanale A41002300'!DH97,0)+IF('domanda settimanale A41002300'!DH98&gt;simulazione!T1633,'domanda settimanale A41002300'!DH98,0)+IF('domanda settimanale A41002300'!DH99&gt;simulazione!T1633,'domanda settimanale A41002300'!DH99,0)+IF('domanda settimanale A41002300'!DH100&gt;simulazione!T1633,'domanda settimanale A41002300'!DH100,0)+IF('domanda settimanale A41002300'!DH101&gt;simulazione!T1633,'domanda settimanale A41002300'!DH101,0)+IF('domanda settimanale A41002300'!DH102&gt;simulazione!T1633,'domanda settimanale A41002300'!DH102,0)+IF('domanda settimanale A41002300'!DH103&gt;simulazione!T1633,'domanda settimanale A41002300'!DH103,0)+IF('domanda settimanale A41002300'!DH104&gt;simulazione!T1633,'domanda settimanale A41002300'!DH104,0)+IF('domanda settimanale A41002300'!DH105&gt;simulazione!T1633,'domanda settimanale A41002300'!DH105,0)+IF('domanda settimanale A41002300'!DH106&gt;simulazione!T1633,'domanda settimanale A41002300'!DH106,0)+IF('domanda settimanale A41002300'!DH107&gt;simulazione!T1633,'domanda settimanale A41002300'!DH107,0)+IF('domanda settimanale A41002300'!DH108&gt;simulazione!T1633,'domanda settimanale A41002300'!DH108,0)+IF('domanda settimanale A41002300'!DH109&gt;simulazione!T1633,'domanda settimanale A41002300'!DH109,0)+IF('domanda settimanale A41002300'!DH110&gt;simulazione!T1633,'domanda settimanale A41002300'!DH110,0)+IF('domanda settimanale A41002300'!DH111&gt;simulazione!T1633,'domanda settimanale A41002300'!DH111,0)+IF('domanda settimanale A41002300'!DH112&gt;simulazione!T1633,'domanda settimanale A41002300'!DH112,0)+IF('domanda settimanale A41002300'!DH113&gt;simulazione!T1633,'domanda settimanale A41002300'!DH113,0)+IF('domanda settimanale A41002300'!DH114&gt;simulazione!T1633,'domanda settimanale A41002300'!DH114,0)+IF('domanda settimanale A41002300'!DH115&gt;simulazione!T1633,'domanda settimanale A41002300'!DH115,0)+IF('domanda settimanale A41002300'!DH116&gt;simulazione!T1633,'domanda settimanale A41002300'!DH116,0)+IF('domanda settimanale A41002300'!DH117&gt;simulazione!T1633,'domanda settimanale A41002300'!DH117,0)+IF('domanda settimanale A41002300'!DH118&gt;simulazione!T1633,'domanda settimanale A41002300'!DH118,0)+IF('domanda settimanale A41002300'!DH119&gt;simulazione!T1633,'domanda settimanale A41002300'!DH119,0)+IF('domanda settimanale A41002300'!DH120&gt;simulazione!T1633,'domanda settimanale A41002300'!DH120,0)+IF('domanda settimanale A41002300'!DH121&gt;simulazione!T1633,'domanda settimanale A41002300'!DH121,0)+IF('domanda settimanale A41002300'!DH122&gt;simulazione!T1633,'domanda settimanale A41002300'!DH122,0)+IF('domanda settimanale A41002300'!DH123&gt;simulazione!T1633,'domanda settimanale A41002300'!DH123,0)+IF('domanda settimanale A41002300'!DH124&gt;simulazione!T1633,'domanda settimanale A41002300'!DH124,0)+IF('domanda settimanale A41002300'!DH125&gt;simulazione!T1633,'domanda settimanale A41002300'!DH125,0)+IF('domanda settimanale A41002300'!DH126&gt;simulazione!T1633,'domanda settimanale A41002300'!DH126,0)+IF('domanda settimanale A41002300'!DH127&gt;simulazione!T1633,'domanda settimanale A41002300'!DH127,0)+IF('domanda settimanale A41002300'!DH128&gt;simulazione!T1633,'domanda settimanale A41002300'!DH128,0)+IF('domanda settimanale A41002300'!DH129&gt;simulazione!T1633,'domanda settimanale A41002300'!DH129,0)+IF('domanda settimanale A41002300'!DH130&gt;simulazione!T1633,'domanda settimanale A41002300'!DH130,0)+IF('domanda settimanale A41002300'!DH131&gt;simulazione!T1633,'domanda settimanale A41002300'!DH131,0)+IF('domanda settimanale A41002300'!DH132&gt;simulazione!T1633,'domanda settimanale A41002300'!DH132,0)+IF('domanda settimanale A41002300'!DH133&gt;simulazione!T1633,'domanda settimanale A41002300'!DH133,0)+IF('domanda settimanale A41002300'!DH134&gt;simulazione!T1633,'domanda settimanale A41002300'!DH134,0)+IF('domanda settimanale A41002300'!DH135&gt;simulazione!T1633,'domanda settimanale A41002300'!DH135,0)+IF('domanda settimanale A41002300'!DH136&gt;simulazione!T1633,'domanda settimanale A41002300'!DH136,0)+IF('domanda settimanale A41002300'!DH137&gt;simulazione!T1633,'domanda settimanale A41002300'!DH137,0)</f>
        <v>23650.998857142855</v>
      </c>
      <c r="N84" s="129">
        <f>'domanda settimanale A41002300'!DR77+IF('domanda settimanale A41002300'!DR78&gt;simulazione!T1323,'domanda settimanale A41002300'!DR78,0)+IF('domanda settimanale A41002300'!DR79&gt;simulazione!T1323,'domanda settimanale A41002300'!DR79,0)+IF('domanda settimanale A41002300'!DR80&gt;simulazione!T1323,'domanda settimanale A41002300'!DR80,0)+IF('domanda settimanale A41002300'!DR81&gt;simulazione!T1323,'domanda settimanale A41002300'!DR81,0)+IF('domanda settimanale A41002300'!DR82&gt;simulazione!T1323,'domanda settimanale A41002300'!DR82,0)+IF('domanda settimanale A41002300'!DR83&gt;simulazione!T1323,'domanda settimanale A41002300'!DR83,0)+IF('domanda settimanale A41002300'!DR84&gt;simulazione!T1323,'domanda settimanale A41002300'!DR84,0)+IF('domanda settimanale A41002300'!DR85&gt;simulazione!T1323,'domanda settimanale A41002300'!DR85,0)+IF('domanda settimanale A41002300'!DR86&gt;simulazione!T1323,'domanda settimanale A41002300'!DR86,0)+IF('domanda settimanale A41002300'!DR87&gt;simulazione!T1323,'domanda settimanale A41002300'!DR87,0)+IF('domanda settimanale A41002300'!DR88&gt;simulazione!T1323,'domanda settimanale A41002300'!DR88,0)+IF('domanda settimanale A41002300'!DR89&gt;simulazione!T1323,'domanda settimanale A41002300'!DR89,0)+IF('domanda settimanale A41002300'!DR90&gt;simulazione!T1323,'domanda settimanale A41002300'!DR90,0)+IF('domanda settimanale A41002300'!DR91&gt;simulazione!T1323,'domanda settimanale A41002300'!DR91,0)+IF('domanda settimanale A41002300'!DR92&gt;simulazione!T1323,'domanda settimanale A41002300'!DR92,0)+IF('domanda settimanale A41002300'!DR93&gt;simulazione!T1323,'domanda settimanale A41002300'!DR93,0)+IF('domanda settimanale A41002300'!DR94&gt;simulazione!T1323,'domanda settimanale A41002300'!DR94,0)+IF('domanda settimanale A41002300'!DR95&gt;simulazione!T1323,'domanda settimanale A41002300'!DR95,0)+IF('domanda settimanale A41002300'!DR96&gt;simulazione!T1323,'domanda settimanale A41002300'!DR96,0)+IF('domanda settimanale A41002300'!DR97&gt;simulazione!T1323,'domanda settimanale A41002300'!DR97,0)+IF('domanda settimanale A41002300'!DR98&gt;simulazione!T1323,'domanda settimanale A41002300'!DR98,0)+IF('domanda settimanale A41002300'!DR99&gt;simulazione!T1323,'domanda settimanale A41002300'!DR99,0)+IF('domanda settimanale A41002300'!DR100&gt;simulazione!T1323,'domanda settimanale A41002300'!DR100,0)+IF('domanda settimanale A41002300'!DR101&gt;simulazione!T1323,'domanda settimanale A41002300'!DR101,0)+IF('domanda settimanale A41002300'!DR102&gt;simulazione!T1323,'domanda settimanale A41002300'!DR102,0)+IF('domanda settimanale A41002300'!DR103&gt;simulazione!T1323,'domanda settimanale A41002300'!DR103,0)+IF('domanda settimanale A41002300'!DR104&gt;simulazione!T1323,'domanda settimanale A41002300'!DR104,0)+IF('domanda settimanale A41002300'!DR105&gt;simulazione!T1323,'domanda settimanale A41002300'!DR105,0)+IF('domanda settimanale A41002300'!DR106&gt;simulazione!T1323,'domanda settimanale A41002300'!DR106,0)+IF('domanda settimanale A41002300'!DR107&gt;simulazione!T1323,'domanda settimanale A41002300'!DR107,0)+IF('domanda settimanale A41002300'!DR108&gt;simulazione!T1323,'domanda settimanale A41002300'!DR108,0)+IF('domanda settimanale A41002300'!DR109&gt;simulazione!T1323,'domanda settimanale A41002300'!DR109,0)+IF('domanda settimanale A41002300'!DR110&gt;simulazione!T1323,'domanda settimanale A41002300'!DR110,0)+IF('domanda settimanale A41002300'!DR111&gt;simulazione!T1323,'domanda settimanale A41002300'!DR111,0)+IF('domanda settimanale A41002300'!DR112&gt;simulazione!T1323,'domanda settimanale A41002300'!DR112,0)</f>
        <v>3680.3622857142855</v>
      </c>
    </row>
    <row r="85" spans="3:14">
      <c r="C85" s="3" t="s">
        <v>226</v>
      </c>
      <c r="D85" s="173">
        <f>_xlfn.CEILING.MATH('domanda settimanale A41002300'!DB78+IF('domanda settimanale A41002300'!DB79&gt;simulazione!S77,'domanda settimanale A41002300'!DB79,0)+IF('domanda settimanale A41002300'!DB80&gt;simulazione!S77,'domanda settimanale A41002300'!DB80,0)+IF('domanda settimanale A41002300'!DB81&gt;simulazione!S77,'domanda settimanale A41002300'!DB81,0)+IF('domanda settimanale A41002300'!DB82&gt;simulazione!S77,'domanda settimanale A41002300'!DB82,0)+IF('domanda settimanale A41002300'!DB83&gt;simulazione!S77,'domanda settimanale A41002300'!DB83,0)+IF('domanda settimanale A41002300'!DB84&gt;simulazione!S77,'domanda settimanale A41002300'!DB84,0))</f>
        <v>696</v>
      </c>
      <c r="E85" s="173">
        <f>_xlfn.CEILING.MATH('domanda settimanale A41002300'!DC78+IF('domanda settimanale A41002300'!DC79&gt;simulazione!S233,'domanda settimanale A41002300'!DC79,0)+IF('domanda settimanale A41002300'!DC80&gt;simulazione!S233,'domanda settimanale A41002300'!DC80,0)+IF('domanda settimanale A41002300'!DC81&gt;simulazione!S233,'domanda settimanale A41002300'!DC81,0)+IF('domanda settimanale A41002300'!DC82&gt;simulazione!S233,'domanda settimanale A41002300'!DC82,0)+IF('domanda settimanale A41002300'!DC83&gt;simulazione!S233,'domanda settimanale A41002300'!DC83,0))</f>
        <v>696</v>
      </c>
      <c r="F85" s="5">
        <v>3170</v>
      </c>
      <c r="G85" s="5">
        <f>_xlfn.CEILING.MATH('domanda settimanale A41002300'!CJ78+IF('domanda settimanale A41002300'!CJ79&gt;simulazione!S701,'domanda settimanale A41002300'!CJ79,0)+IF('domanda settimanale A41002300'!CJ80&gt;simulazione!S701,'domanda settimanale A41002300'!CJ80,0)+IF('domanda settimanale A41002300'!CJ81&gt;simulazione!S701,'domanda settimanale A41002300'!CJ81,0)+IF('domanda settimanale A41002300'!CJ82&gt;simulazione!S701,'domanda settimanale A41002300'!CJ82,0)+IF('domanda settimanale A41002300'!CJ83&gt;simulazione!S701,'domanda settimanale A41002300'!CJ83,0))</f>
        <v>696</v>
      </c>
      <c r="H85" s="5">
        <f>_xlfn.CEILING.MATH('domanda settimanale A41002300'!CQ78+IF('domanda settimanale A41002300'!CQ79&gt;simulazione!S1013,'domanda settimanale A41002300'!CQ79,0)+IF('domanda settimanale A41002300'!CQ80&gt;simulazione!S1013,'domanda settimanale A41002300'!CQ80,0)+IF('domanda settimanale A41002300'!CQ81&gt;simulazione!S1013,'domanda settimanale A41002300'!CQ81,0)+IF('domanda settimanale A41002300'!CQ82&gt;simulazione!S1013,'domanda settimanale A41002300'!CQ82,0)+IF('domanda settimanale A41002300'!CQ83&gt;simulazione!S1013,'domanda settimanale A41002300'!CQ83,0))</f>
        <v>696</v>
      </c>
      <c r="I85" s="5">
        <f>_xlfn.CEILING.MATH('domanda settimanale A41002300'!CR78+IF('domanda settimanale A41002300'!CR79&gt;simulazione!S1013,'domanda settimanale A41002300'!CR79,0)+IF('domanda settimanale A41002300'!CR80&gt;simulazione!S1013,'domanda settimanale A41002300'!CR80,0)+IF('domanda settimanale A41002300'!CR81&gt;simulazione!S1013,'domanda settimanale A41002300'!CR81,0)+IF('domanda settimanale A41002300'!CR82&gt;simulazione!S1013,'domanda settimanale A41002300'!CR82,0)+IF('domanda settimanale A41002300'!CR83&gt;simulazione!S1013,'domanda settimanale A41002300'!CR83,0))</f>
        <v>696</v>
      </c>
      <c r="J85" s="206">
        <f>_xlfn.CEILING.MATH('domanda settimanale A41002300'!CU78+IF('domanda settimanale A41002300'!CU79&gt;simulazione!S543,'domanda settimanale A41002300'!CU79,0)+IF('domanda settimanale A41002300'!CU80&gt;simulazione!S543,'domanda settimanale A41002300'!CU80,0)+IF('domanda settimanale A41002300'!CU81&gt;simulazione!S543,'domanda settimanale A41002300'!CU81,0)+IF('domanda settimanale A41002300'!CU82&gt;simulazione!S543,'domanda settimanale A41002300'!CU82,0))</f>
        <v>258</v>
      </c>
      <c r="K85" s="206">
        <f>_xlfn.CEILING.MATH('domanda settimanale A41002300'!CV78+IF('domanda settimanale A41002300'!CV79&gt;simulazione!R1480,'domanda settimanale A41002300'!CV79,0)+IF('domanda settimanale A41002300'!CV80&gt;simulazione!R1480,'domanda settimanale A41002300'!CV80,0)+IF('domanda settimanale A41002300'!CV81&gt;simulazione!R1480,'domanda settimanale A41002300'!CV81,0)+IF('domanda settimanale A41002300'!CV82&gt;simulazione!R1480,'domanda settimanale A41002300'!CV82,0))</f>
        <v>439</v>
      </c>
      <c r="L85" s="206">
        <f>('domanda settimanale A41002300'!DK78+IF('domanda settimanale A41002300'!DK79&gt;simulazione!T388,'domanda settimanale A41002300'!DK79,0)+IF('domanda settimanale A41002300'!DK80&gt;simulazione!T388,'domanda settimanale A41002300'!DK80,0)+IF('domanda settimanale A41002300'!DK81&gt;simulazione!T388,'domanda settimanale A41002300'!DK81,0)+IF('domanda settimanale A41002300'!DK82&gt;simulazione!T388,'domanda settimanale A41002300'!DK82,0)+IF('domanda settimanale A41002300'!DK83&gt;simulazione!T388,'domanda settimanale A41002300'!DK83,0)+IF('domanda settimanale A41002300'!DK84&gt;simulazione!T388,'domanda settimanale A41002300'!DK84,0)+IF('domanda settimanale A41002300'!DK85&gt;simulazione!T388,'domanda settimanale A41002300'!DK85,0)+IF('domanda settimanale A41002300'!DK86&gt;simulazione!T388,'domanda settimanale A41002300'!DK86,0)+IF('domanda settimanale A41002300'!DK87&gt;simulazione!T388,'domanda settimanale A41002300'!DK87,0)+IF('domanda settimanale A41002300'!DK88&gt;simulazione!T388,'domanda settimanale A41002300'!DK88,0)+IF('domanda settimanale A41002300'!DK89&gt;simulazione!T388,'domanda settimanale A41002300'!DK89,0)+IF('domanda settimanale A41002300'!DK90&gt;simulazione!T388,'domanda settimanale A41002300'!DK90,0)+IF('domanda settimanale A41002300'!DK91&gt;simulazione!T388,'domanda settimanale A41002300'!DK91,0)+IF('domanda settimanale A41002300'!DK92&gt;simulazione!T388,'domanda settimanale A41002300'!DK92,0)+IF('domanda settimanale A41002300'!DK93&gt;simulazione!T388,'domanda settimanale A41002300'!DK93,0)+IF('domanda settimanale A41002300'!DK94&gt;simulazione!T388,'domanda settimanale A41002300'!DK94,0)+IF('domanda settimanale A41002300'!DK95&gt;simulazione!T388,'domanda settimanale A41002300'!DK95,0)+IF('domanda settimanale A41002300'!DK96&gt;simulazione!T388,'domanda settimanale A41002300'!DK96,0)+IF('domanda settimanale A41002300'!DK97&gt;simulazione!T388,'domanda settimanale A41002300'!DK97,0)+IF('domanda settimanale A41002300'!DK98&gt;simulazione!T388,'domanda settimanale A41002300'!DK98,0)+IF('domanda settimanale A41002300'!DK99&gt;simulazione!T388,'domanda settimanale A41002300'!DK99,0)+IF('domanda settimanale A41002300'!DK100&gt;simulazione!T388,'domanda settimanale A41002300'!DK100,0)+IF('domanda settimanale A41002300'!DK101&gt;simulazione!T388,'domanda settimanale A41002300'!DK101,0)+IF('domanda settimanale A41002300'!DK102&gt;simulazione!T388,'domanda settimanale A41002300'!DK102,0)+IF('domanda settimanale A41002300'!DK103&gt;simulazione!T388,'domanda settimanale A41002300'!DK103,0)+IF('domanda settimanale A41002300'!DK104&gt;simulazione!T388,'domanda settimanale A41002300'!DK104,0)+IF('domanda settimanale A41002300'!DK105&gt;simulazione!T388,'domanda settimanale A41002300'!DK105,0)+IF('domanda settimanale A41002300'!DK106&gt;simulazione!T388,'domanda settimanale A41002300'!DK106,0)+IF('domanda settimanale A41002300'!DK107&gt;simulazione!T388,'domanda settimanale A41002300'!DK107,0)+IF('domanda settimanale A41002300'!DK108&gt;simulazione!T388,'domanda settimanale A41002300'!DK108,0)+IF('domanda settimanale A41002300'!DK109&gt;simulazione!T388,'domanda settimanale A41002300'!DK109,0)+IF('domanda settimanale A41002300'!DK110&gt;simulazione!T388,'domanda settimanale A41002300'!DK110,0)+IF('domanda settimanale A41002300'!DK111&gt;simulazione!T388,'domanda settimanale A41002300'!DK111,0)+IF('domanda settimanale A41002300'!DK112&gt;simulazione!T388,'domanda settimanale A41002300'!DK112,0)+IF('domanda settimanale A41002300'!DK113&gt;simulazione!T388,'domanda settimanale A41002300'!DK113,0)+IF('domanda settimanale A41002300'!DK114&gt;simulazione!T388,'domanda settimanale A41002300'!DK114,0)+IF('domanda settimanale A41002300'!DK115&gt;simulazione!T388,'domanda settimanale A41002300'!DK115,0)+IF('domanda settimanale A41002300'!DK116&gt;simulazione!T388,'domanda settimanale A41002300'!DK116,0)+IF('domanda settimanale A41002300'!DK117&gt;simulazione!T388,'domanda settimanale A41002300'!DK117,0)+IF('domanda settimanale A41002300'!DK118&gt;simulazione!T388,'domanda settimanale A41002300'!DK118,0)+IF('domanda settimanale A41002300'!DK119&gt;simulazione!T388,'domanda settimanale A41002300'!DK119,0)+IF('domanda settimanale A41002300'!DK120&gt;simulazione!T388,'domanda settimanale A41002300'!DK120,0)+IF('domanda settimanale A41002300'!DK121&gt;simulazione!T388,'domanda settimanale A41002300'!DK121,0)+IF('domanda settimanale A41002300'!DK122&gt;simulazione!T388,'domanda settimanale A41002300'!DK122,0)+IF('domanda settimanale A41002300'!DK123&gt;simulazione!T388,'domanda settimanale A41002300'!DK123,0)+IF('domanda settimanale A41002300'!DK124&gt;simulazione!T388,'domanda settimanale A41002300'!DK124,0)+IF('domanda settimanale A41002300'!DK125&gt;simulazione!T388,'domanda settimanale A41002300'!DK125,0)+IF('domanda settimanale A41002300'!DK126&gt;simulazione!T388,'domanda settimanale A41002300'!DK126,0)+IF('domanda settimanale A41002300'!DK127&gt;simulazione!T388,'domanda settimanale A41002300'!DK127,0)+IF('domanda settimanale A41002300'!DK128&gt;simulazione!T388,'domanda settimanale A41002300'!DK128,0)+IF('domanda settimanale A41002300'!DK129&gt;simulazione!T388,'domanda settimanale A41002300'!DK129,0)+IF('domanda settimanale A41002300'!DK130&gt;simulazione!T388,'domanda settimanale A41002300'!DK130,0)+IF('domanda settimanale A41002300'!DK131&gt;simulazione!T388,'domanda settimanale A41002300'!DK131,0)+IF('domanda settimanale A41002300'!DK132&gt;simulazione!T388,'domanda settimanale A41002300'!DK132,0)+IF('domanda settimanale A41002300'!DK133&gt;simulazione!T388,'domanda settimanale A41002300'!DK133,0)+IF('domanda settimanale A41002300'!DK134&gt;simulazione!T388,'domanda settimanale A41002300'!DK134,0)+IF('domanda settimanale A41002300'!DK135&gt;simulazione!T388,'domanda settimanale A41002300'!DK135,0)+IF('domanda settimanale A41002300'!DK136&gt;simulazione!T388,'domanda settimanale A41002300'!DK136,0)+IF('domanda settimanale A41002300'!DK137&gt;simulazione!T388,'domanda settimanale A41002300'!DK137,0)+IF('domanda settimanale A41002300'!DK138&gt;simulazione!T388,'domanda settimanale A41002300'!DK138,0))</f>
        <v>54319.741714285716</v>
      </c>
      <c r="M85" s="206">
        <f>'domanda settimanale A41002300'!DH78+IF('domanda settimanale A41002300'!DH79&gt;simulazione!T1634,'domanda settimanale A41002300'!DH79,0)+IF('domanda settimanale A41002300'!DH80&gt;simulazione!T1634,'domanda settimanale A41002300'!DH80,0)+IF('domanda settimanale A41002300'!DH81&gt;simulazione!T1634,'domanda settimanale A41002300'!DH81,0)+IF('domanda settimanale A41002300'!DH82&gt;simulazione!T1634,'domanda settimanale A41002300'!DH82,0)+IF('domanda settimanale A41002300'!DH83&gt;simulazione!T1634,'domanda settimanale A41002300'!DH83,0)+IF('domanda settimanale A41002300'!DH84&gt;simulazione!T1634,'domanda settimanale A41002300'!DH84,0)+IF('domanda settimanale A41002300'!DH85&gt;simulazione!T1634,'domanda settimanale A41002300'!DH85,0)+IF('domanda settimanale A41002300'!DH86&gt;simulazione!T1634,'domanda settimanale A41002300'!DH86,0)+IF('domanda settimanale A41002300'!DH87&gt;simulazione!T1634,'domanda settimanale A41002300'!DH87,0)+IF('domanda settimanale A41002300'!DH88&gt;simulazione!T1634,'domanda settimanale A41002300'!DH88,0)+IF('domanda settimanale A41002300'!DH89&gt;simulazione!T1634,'domanda settimanale A41002300'!DH89,0)+IF('domanda settimanale A41002300'!DH90&gt;simulazione!T1634,'domanda settimanale A41002300'!DH90,0)+IF('domanda settimanale A41002300'!DH91&gt;simulazione!T1634,'domanda settimanale A41002300'!DH91,0)+IF('domanda settimanale A41002300'!DH92&gt;simulazione!T1634,'domanda settimanale A41002300'!DH92,0)+IF('domanda settimanale A41002300'!DH93&gt;simulazione!T1634,'domanda settimanale A41002300'!DH93,0)+IF('domanda settimanale A41002300'!DH94&gt;simulazione!T1634,'domanda settimanale A41002300'!DH94,0)+IF('domanda settimanale A41002300'!DH95&gt;simulazione!T1634,'domanda settimanale A41002300'!DH95,0)+IF('domanda settimanale A41002300'!DH96&gt;simulazione!T1634,'domanda settimanale A41002300'!DH96,0)+IF('domanda settimanale A41002300'!DH97&gt;simulazione!T1634,'domanda settimanale A41002300'!DH97,0)+IF('domanda settimanale A41002300'!DH98&gt;simulazione!T1634,'domanda settimanale A41002300'!DH98,0)+IF('domanda settimanale A41002300'!DH99&gt;simulazione!T1634,'domanda settimanale A41002300'!DH99,0)+IF('domanda settimanale A41002300'!DH100&gt;simulazione!T1634,'domanda settimanale A41002300'!DH100,0)+IF('domanda settimanale A41002300'!DH101&gt;simulazione!T1634,'domanda settimanale A41002300'!DH101,0)+IF('domanda settimanale A41002300'!DH102&gt;simulazione!T1634,'domanda settimanale A41002300'!DH102,0)+IF('domanda settimanale A41002300'!DH103&gt;simulazione!T1634,'domanda settimanale A41002300'!DH103,0)+IF('domanda settimanale A41002300'!DH104&gt;simulazione!T1634,'domanda settimanale A41002300'!DH104,0)+IF('domanda settimanale A41002300'!DH105&gt;simulazione!T1634,'domanda settimanale A41002300'!DH105,0)+IF('domanda settimanale A41002300'!DH106&gt;simulazione!T1634,'domanda settimanale A41002300'!DH106,0)+IF('domanda settimanale A41002300'!DH107&gt;simulazione!T1634,'domanda settimanale A41002300'!DH107,0)+IF('domanda settimanale A41002300'!DH108&gt;simulazione!T1634,'domanda settimanale A41002300'!DH108,0)+IF('domanda settimanale A41002300'!DH109&gt;simulazione!T1634,'domanda settimanale A41002300'!DH109,0)+IF('domanda settimanale A41002300'!DH110&gt;simulazione!T1634,'domanda settimanale A41002300'!DH110,0)+IF('domanda settimanale A41002300'!DH111&gt;simulazione!T1634,'domanda settimanale A41002300'!DH111,0)+IF('domanda settimanale A41002300'!DH112&gt;simulazione!T1634,'domanda settimanale A41002300'!DH112,0)+IF('domanda settimanale A41002300'!DH113&gt;simulazione!T1634,'domanda settimanale A41002300'!DH113,0)+IF('domanda settimanale A41002300'!DH114&gt;simulazione!T1634,'domanda settimanale A41002300'!DH114,0)+IF('domanda settimanale A41002300'!DH115&gt;simulazione!T1634,'domanda settimanale A41002300'!DH115,0)+IF('domanda settimanale A41002300'!DH116&gt;simulazione!T1634,'domanda settimanale A41002300'!DH116,0)+IF('domanda settimanale A41002300'!DH117&gt;simulazione!T1634,'domanda settimanale A41002300'!DH117,0)+IF('domanda settimanale A41002300'!DH118&gt;simulazione!T1634,'domanda settimanale A41002300'!DH118,0)+IF('domanda settimanale A41002300'!DH119&gt;simulazione!T1634,'domanda settimanale A41002300'!DH119,0)+IF('domanda settimanale A41002300'!DH120&gt;simulazione!T1634,'domanda settimanale A41002300'!DH120,0)+IF('domanda settimanale A41002300'!DH121&gt;simulazione!T1634,'domanda settimanale A41002300'!DH121,0)+IF('domanda settimanale A41002300'!DH122&gt;simulazione!T1634,'domanda settimanale A41002300'!DH122,0)+IF('domanda settimanale A41002300'!DH123&gt;simulazione!T1634,'domanda settimanale A41002300'!DH123,0)+IF('domanda settimanale A41002300'!DH124&gt;simulazione!T1634,'domanda settimanale A41002300'!DH124,0)+IF('domanda settimanale A41002300'!DH125&gt;simulazione!T1634,'domanda settimanale A41002300'!DH125,0)+IF('domanda settimanale A41002300'!DH126&gt;simulazione!T1634,'domanda settimanale A41002300'!DH126,0)+IF('domanda settimanale A41002300'!DH127&gt;simulazione!T1634,'domanda settimanale A41002300'!DH127,0)+IF('domanda settimanale A41002300'!DH128&gt;simulazione!T1634,'domanda settimanale A41002300'!DH128,0)+IF('domanda settimanale A41002300'!DH129&gt;simulazione!T1634,'domanda settimanale A41002300'!DH129,0)+IF('domanda settimanale A41002300'!DH130&gt;simulazione!T1634,'domanda settimanale A41002300'!DH130,0)+IF('domanda settimanale A41002300'!DH131&gt;simulazione!T1634,'domanda settimanale A41002300'!DH131,0)+IF('domanda settimanale A41002300'!DH132&gt;simulazione!T1634,'domanda settimanale A41002300'!DH132,0)+IF('domanda settimanale A41002300'!DH133&gt;simulazione!T1634,'domanda settimanale A41002300'!DH133,0)+IF('domanda settimanale A41002300'!DH134&gt;simulazione!T1634,'domanda settimanale A41002300'!DH134,0)+IF('domanda settimanale A41002300'!DH135&gt;simulazione!T1634,'domanda settimanale A41002300'!DH135,0)+IF('domanda settimanale A41002300'!DH136&gt;simulazione!T1634,'domanda settimanale A41002300'!DH136,0)+IF('domanda settimanale A41002300'!DH137&gt;simulazione!T1634,'domanda settimanale A41002300'!DH137,0)+IF('domanda settimanale A41002300'!DH138&gt;simulazione!T1634,'domanda settimanale A41002300'!DH138,0)</f>
        <v>23650.998857142855</v>
      </c>
      <c r="N85" s="129">
        <f>'domanda settimanale A41002300'!DR78+IF('domanda settimanale A41002300'!DR79&gt;simulazione!T1324,'domanda settimanale A41002300'!DR79,0)+IF('domanda settimanale A41002300'!DR80&gt;simulazione!T1324,'domanda settimanale A41002300'!DR80,0)+IF('domanda settimanale A41002300'!DR81&gt;simulazione!T1324,'domanda settimanale A41002300'!DR81,0)+IF('domanda settimanale A41002300'!DR82&gt;simulazione!T1324,'domanda settimanale A41002300'!DR82,0)+IF('domanda settimanale A41002300'!DR83&gt;simulazione!T1324,'domanda settimanale A41002300'!DR83,0)+IF('domanda settimanale A41002300'!DR84&gt;simulazione!T1324,'domanda settimanale A41002300'!DR84,0)+IF('domanda settimanale A41002300'!DR85&gt;simulazione!T1324,'domanda settimanale A41002300'!DR85,0)+IF('domanda settimanale A41002300'!DR86&gt;simulazione!T1324,'domanda settimanale A41002300'!DR86,0)+IF('domanda settimanale A41002300'!DR87&gt;simulazione!T1324,'domanda settimanale A41002300'!DR87,0)+IF('domanda settimanale A41002300'!DR88&gt;simulazione!T1324,'domanda settimanale A41002300'!DR88,0)+IF('domanda settimanale A41002300'!DR89&gt;simulazione!T1324,'domanda settimanale A41002300'!DR89,0)+IF('domanda settimanale A41002300'!DR90&gt;simulazione!T1324,'domanda settimanale A41002300'!DR90,0)+IF('domanda settimanale A41002300'!DR91&gt;simulazione!T1324,'domanda settimanale A41002300'!DR91,0)+IF('domanda settimanale A41002300'!DR92&gt;simulazione!T1324,'domanda settimanale A41002300'!DR92,0)+IF('domanda settimanale A41002300'!DR93&gt;simulazione!T1324,'domanda settimanale A41002300'!DR93,0)+IF('domanda settimanale A41002300'!DR94&gt;simulazione!T1324,'domanda settimanale A41002300'!DR94,0)+IF('domanda settimanale A41002300'!DR95&gt;simulazione!T1324,'domanda settimanale A41002300'!DR95,0)+IF('domanda settimanale A41002300'!DR96&gt;simulazione!T1324,'domanda settimanale A41002300'!DR96,0)+IF('domanda settimanale A41002300'!DR97&gt;simulazione!T1324,'domanda settimanale A41002300'!DR97,0)+IF('domanda settimanale A41002300'!DR98&gt;simulazione!T1324,'domanda settimanale A41002300'!DR98,0)+IF('domanda settimanale A41002300'!DR99&gt;simulazione!T1324,'domanda settimanale A41002300'!DR99,0)+IF('domanda settimanale A41002300'!DR100&gt;simulazione!T1324,'domanda settimanale A41002300'!DR100,0)+IF('domanda settimanale A41002300'!DR101&gt;simulazione!T1324,'domanda settimanale A41002300'!DR101,0)+IF('domanda settimanale A41002300'!DR102&gt;simulazione!T1324,'domanda settimanale A41002300'!DR102,0)+IF('domanda settimanale A41002300'!DR103&gt;simulazione!T1324,'domanda settimanale A41002300'!DR103,0)+IF('domanda settimanale A41002300'!DR104&gt;simulazione!T1324,'domanda settimanale A41002300'!DR104,0)+IF('domanda settimanale A41002300'!DR105&gt;simulazione!T1324,'domanda settimanale A41002300'!DR105,0)+IF('domanda settimanale A41002300'!DR106&gt;simulazione!T1324,'domanda settimanale A41002300'!DR106,0)+IF('domanda settimanale A41002300'!DR107&gt;simulazione!T1324,'domanda settimanale A41002300'!DR107,0)+IF('domanda settimanale A41002300'!DR108&gt;simulazione!T1324,'domanda settimanale A41002300'!DR108,0)+IF('domanda settimanale A41002300'!DR109&gt;simulazione!T1324,'domanda settimanale A41002300'!DR109,0)+IF('domanda settimanale A41002300'!DR110&gt;simulazione!T1324,'domanda settimanale A41002300'!DR110,0)+IF('domanda settimanale A41002300'!DR111&gt;simulazione!T1324,'domanda settimanale A41002300'!DR111,0)+IF('domanda settimanale A41002300'!DR112&gt;simulazione!T1324,'domanda settimanale A41002300'!DR112,0)+IF('domanda settimanale A41002300'!DR113&gt;simulazione!T1324,'domanda settimanale A41002300'!DR113,0)</f>
        <v>14544.970285714286</v>
      </c>
    </row>
    <row r="86" spans="3:14">
      <c r="C86" s="3" t="s">
        <v>227</v>
      </c>
      <c r="D86" s="173">
        <f>_xlfn.CEILING.MATH('domanda settimanale A41002300'!DB79+IF('domanda settimanale A41002300'!DB80&gt;simulazione!S78,'domanda settimanale A41002300'!DB80,0)+IF('domanda settimanale A41002300'!DB81&gt;simulazione!S78,'domanda settimanale A41002300'!DB81,0)+IF('domanda settimanale A41002300'!DB82&gt;simulazione!S78,'domanda settimanale A41002300'!DB82,0)+IF('domanda settimanale A41002300'!DB83&gt;simulazione!S78,'domanda settimanale A41002300'!DB83,0)+IF('domanda settimanale A41002300'!DB84&gt;simulazione!S78,'domanda settimanale A41002300'!DB84,0)+IF('domanda settimanale A41002300'!DB85&gt;simulazione!S78,'domanda settimanale A41002300'!DB85,0))</f>
        <v>696</v>
      </c>
      <c r="E86" s="173">
        <f>_xlfn.CEILING.MATH('domanda settimanale A41002300'!DC79+IF('domanda settimanale A41002300'!DC80&gt;simulazione!S234,'domanda settimanale A41002300'!DC80,0)+IF('domanda settimanale A41002300'!DC81&gt;simulazione!S234,'domanda settimanale A41002300'!DC81,0)+IF('domanda settimanale A41002300'!DC82&gt;simulazione!S234,'domanda settimanale A41002300'!DC82,0)+IF('domanda settimanale A41002300'!DC83&gt;simulazione!S234,'domanda settimanale A41002300'!DC83,0)+IF('domanda settimanale A41002300'!DC84&gt;simulazione!S234,'domanda settimanale A41002300'!DC84,0))</f>
        <v>696</v>
      </c>
      <c r="F86" s="5">
        <v>696</v>
      </c>
      <c r="G86" s="5">
        <f>_xlfn.CEILING.MATH('domanda settimanale A41002300'!CJ79+IF('domanda settimanale A41002300'!CJ80&gt;simulazione!S702,'domanda settimanale A41002300'!CJ80,0)+IF('domanda settimanale A41002300'!CJ81&gt;simulazione!S702,'domanda settimanale A41002300'!CJ81,0)+IF('domanda settimanale A41002300'!CJ82&gt;simulazione!S702,'domanda settimanale A41002300'!CJ82,0)+IF('domanda settimanale A41002300'!CJ83&gt;simulazione!S702,'domanda settimanale A41002300'!CJ83,0)+IF('domanda settimanale A41002300'!CJ84&gt;simulazione!S702,'domanda settimanale A41002300'!CJ84,0))</f>
        <v>696</v>
      </c>
      <c r="H86" s="5">
        <f>_xlfn.CEILING.MATH('domanda settimanale A41002300'!CQ79+IF('domanda settimanale A41002300'!CQ80&gt;simulazione!S1014,'domanda settimanale A41002300'!CQ80,0)+IF('domanda settimanale A41002300'!CQ81&gt;simulazione!S1014,'domanda settimanale A41002300'!CQ81,0)+IF('domanda settimanale A41002300'!CQ82&gt;simulazione!S1014,'domanda settimanale A41002300'!CQ82,0)+IF('domanda settimanale A41002300'!CQ83&gt;simulazione!S1014,'domanda settimanale A41002300'!CQ83,0)+IF('domanda settimanale A41002300'!CQ84&gt;simulazione!S1014,'domanda settimanale A41002300'!CQ84,0))</f>
        <v>696</v>
      </c>
      <c r="I86" s="5">
        <f>_xlfn.CEILING.MATH('domanda settimanale A41002300'!CR79+IF('domanda settimanale A41002300'!CR80&gt;simulazione!S1014,'domanda settimanale A41002300'!CR80,0)+IF('domanda settimanale A41002300'!CR81&gt;simulazione!S1014,'domanda settimanale A41002300'!CR81,0)+IF('domanda settimanale A41002300'!CR82&gt;simulazione!S1014,'domanda settimanale A41002300'!CR82,0)+IF('domanda settimanale A41002300'!CR83&gt;simulazione!S1014,'domanda settimanale A41002300'!CR83,0)+IF('domanda settimanale A41002300'!CR84&gt;simulazione!S1014,'domanda settimanale A41002300'!CR84,0))</f>
        <v>696</v>
      </c>
      <c r="J86" s="206">
        <f>_xlfn.CEILING.MATH('domanda settimanale A41002300'!CU79+IF('domanda settimanale A41002300'!CU80&gt;simulazione!S544,'domanda settimanale A41002300'!CU80,0)+IF('domanda settimanale A41002300'!CU81&gt;simulazione!S544,'domanda settimanale A41002300'!CU81,0)+IF('domanda settimanale A41002300'!CU82&gt;simulazione!S544,'domanda settimanale A41002300'!CU82,0)+IF('domanda settimanale A41002300'!CU83&gt;simulazione!S544,'domanda settimanale A41002300'!CU83,0))</f>
        <v>258</v>
      </c>
      <c r="K86" s="206">
        <f>_xlfn.CEILING.MATH('domanda settimanale A41002300'!CV79+IF('domanda settimanale A41002300'!CV80&gt;simulazione!R1481,'domanda settimanale A41002300'!CV80,0)+IF('domanda settimanale A41002300'!CV81&gt;simulazione!R1481,'domanda settimanale A41002300'!CV81,0)+IF('domanda settimanale A41002300'!CV82&gt;simulazione!R1481,'domanda settimanale A41002300'!CV82,0)+IF('domanda settimanale A41002300'!CV83&gt;simulazione!R1481,'domanda settimanale A41002300'!CV83,0))</f>
        <v>439</v>
      </c>
      <c r="L86" s="206">
        <f>('domanda settimanale A41002300'!DK79+IF('domanda settimanale A41002300'!DK80&gt;simulazione!T389,'domanda settimanale A41002300'!DK80,0)+IF('domanda settimanale A41002300'!DK81&gt;simulazione!T389,'domanda settimanale A41002300'!DK81,0)+IF('domanda settimanale A41002300'!DK82&gt;simulazione!T389,'domanda settimanale A41002300'!DK82,0)+IF('domanda settimanale A41002300'!DK83&gt;simulazione!T389,'domanda settimanale A41002300'!DK83,0)+IF('domanda settimanale A41002300'!DK84&gt;simulazione!T389,'domanda settimanale A41002300'!DK84,0)+IF('domanda settimanale A41002300'!DK85&gt;simulazione!T389,'domanda settimanale A41002300'!DK85,0)+IF('domanda settimanale A41002300'!DK86&gt;simulazione!T389,'domanda settimanale A41002300'!DK86,0)+IF('domanda settimanale A41002300'!DK87&gt;simulazione!T389,'domanda settimanale A41002300'!DK87,0)+IF('domanda settimanale A41002300'!DK88&gt;simulazione!T389,'domanda settimanale A41002300'!DK88,0)+IF('domanda settimanale A41002300'!DK89&gt;simulazione!T389,'domanda settimanale A41002300'!DK89,0)+IF('domanda settimanale A41002300'!DK90&gt;simulazione!T389,'domanda settimanale A41002300'!DK90,0)+IF('domanda settimanale A41002300'!DK91&gt;simulazione!T389,'domanda settimanale A41002300'!DK91,0)+IF('domanda settimanale A41002300'!DK92&gt;simulazione!T389,'domanda settimanale A41002300'!DK92,0)+IF('domanda settimanale A41002300'!DK93&gt;simulazione!T389,'domanda settimanale A41002300'!DK93,0)+IF('domanda settimanale A41002300'!DK94&gt;simulazione!T389,'domanda settimanale A41002300'!DK94,0)+IF('domanda settimanale A41002300'!DK95&gt;simulazione!T389,'domanda settimanale A41002300'!DK95,0)+IF('domanda settimanale A41002300'!DK96&gt;simulazione!T389,'domanda settimanale A41002300'!DK96,0)+IF('domanda settimanale A41002300'!DK97&gt;simulazione!T389,'domanda settimanale A41002300'!DK97,0)+IF('domanda settimanale A41002300'!DK98&gt;simulazione!T389,'domanda settimanale A41002300'!DK98,0)+IF('domanda settimanale A41002300'!DK99&gt;simulazione!T389,'domanda settimanale A41002300'!DK99,0)+IF('domanda settimanale A41002300'!DK100&gt;simulazione!T389,'domanda settimanale A41002300'!DK100,0)+IF('domanda settimanale A41002300'!DK101&gt;simulazione!T389,'domanda settimanale A41002300'!DK101,0)+IF('domanda settimanale A41002300'!DK102&gt;simulazione!T389,'domanda settimanale A41002300'!DK102,0)+IF('domanda settimanale A41002300'!DK103&gt;simulazione!T389,'domanda settimanale A41002300'!DK103,0)+IF('domanda settimanale A41002300'!DK104&gt;simulazione!T389,'domanda settimanale A41002300'!DK104,0)+IF('domanda settimanale A41002300'!DK105&gt;simulazione!T389,'domanda settimanale A41002300'!DK105,0)+IF('domanda settimanale A41002300'!DK106&gt;simulazione!T389,'domanda settimanale A41002300'!DK106,0)+IF('domanda settimanale A41002300'!DK107&gt;simulazione!T389,'domanda settimanale A41002300'!DK107,0)+IF('domanda settimanale A41002300'!DK108&gt;simulazione!T389,'domanda settimanale A41002300'!DK108,0)+IF('domanda settimanale A41002300'!DK109&gt;simulazione!T389,'domanda settimanale A41002300'!DK109,0)+IF('domanda settimanale A41002300'!DK110&gt;simulazione!T389,'domanda settimanale A41002300'!DK110,0)+IF('domanda settimanale A41002300'!DK111&gt;simulazione!T389,'domanda settimanale A41002300'!DK111,0)+IF('domanda settimanale A41002300'!DK112&gt;simulazione!T389,'domanda settimanale A41002300'!DK112,0)+IF('domanda settimanale A41002300'!DK113&gt;simulazione!T389,'domanda settimanale A41002300'!DK113,0)+IF('domanda settimanale A41002300'!DK114&gt;simulazione!T389,'domanda settimanale A41002300'!DK114,0)+IF('domanda settimanale A41002300'!DK115&gt;simulazione!T389,'domanda settimanale A41002300'!DK115,0)+IF('domanda settimanale A41002300'!DK116&gt;simulazione!T389,'domanda settimanale A41002300'!DK116,0)+IF('domanda settimanale A41002300'!DK117&gt;simulazione!T389,'domanda settimanale A41002300'!DK117,0)+IF('domanda settimanale A41002300'!DK118&gt;simulazione!T389,'domanda settimanale A41002300'!DK118,0)+IF('domanda settimanale A41002300'!DK119&gt;simulazione!T389,'domanda settimanale A41002300'!DK119,0)+IF('domanda settimanale A41002300'!DK120&gt;simulazione!T389,'domanda settimanale A41002300'!DK120,0)+IF('domanda settimanale A41002300'!DK121&gt;simulazione!T389,'domanda settimanale A41002300'!DK121,0)+IF('domanda settimanale A41002300'!DK122&gt;simulazione!T389,'domanda settimanale A41002300'!DK122,0)+IF('domanda settimanale A41002300'!DK123&gt;simulazione!T389,'domanda settimanale A41002300'!DK123,0)+IF('domanda settimanale A41002300'!DK124&gt;simulazione!T389,'domanda settimanale A41002300'!DK124,0)+IF('domanda settimanale A41002300'!DK125&gt;simulazione!T389,'domanda settimanale A41002300'!DK125,0)+IF('domanda settimanale A41002300'!DK126&gt;simulazione!T389,'domanda settimanale A41002300'!DK126,0)+IF('domanda settimanale A41002300'!DK127&gt;simulazione!T389,'domanda settimanale A41002300'!DK127,0)+IF('domanda settimanale A41002300'!DK128&gt;simulazione!T389,'domanda settimanale A41002300'!DK128,0)+IF('domanda settimanale A41002300'!DK129&gt;simulazione!T389,'domanda settimanale A41002300'!DK129,0)+IF('domanda settimanale A41002300'!DK130&gt;simulazione!T389,'domanda settimanale A41002300'!DK130,0)+IF('domanda settimanale A41002300'!DK131&gt;simulazione!T389,'domanda settimanale A41002300'!DK131,0)+IF('domanda settimanale A41002300'!DK132&gt;simulazione!T389,'domanda settimanale A41002300'!DK132,0)+IF('domanda settimanale A41002300'!DK133&gt;simulazione!T389,'domanda settimanale A41002300'!DK133,0)+IF('domanda settimanale A41002300'!DK134&gt;simulazione!T389,'domanda settimanale A41002300'!DK134,0)+IF('domanda settimanale A41002300'!DK135&gt;simulazione!T389,'domanda settimanale A41002300'!DK135,0)+IF('domanda settimanale A41002300'!DK136&gt;simulazione!T389,'domanda settimanale A41002300'!DK136,0)+IF('domanda settimanale A41002300'!DK137&gt;simulazione!T389,'domanda settimanale A41002300'!DK137,0)+IF('domanda settimanale A41002300'!DK138&gt;simulazione!T389,'domanda settimanale A41002300'!DK138,0)+IF('domanda settimanale A41002300'!DK139&gt;simulazione!T389,'domanda settimanale A41002300'!DK139,0))</f>
        <v>54319.741714285716</v>
      </c>
      <c r="M86" s="206">
        <f>'domanda settimanale A41002300'!DH79+IF('domanda settimanale A41002300'!DH80&gt;simulazione!T1635,'domanda settimanale A41002300'!DH80,0)+IF('domanda settimanale A41002300'!DH81&gt;simulazione!T1635,'domanda settimanale A41002300'!DH81,0)+IF('domanda settimanale A41002300'!DH82&gt;simulazione!T1635,'domanda settimanale A41002300'!DH82,0)+IF('domanda settimanale A41002300'!DH83&gt;simulazione!T1635,'domanda settimanale A41002300'!DH83,0)+IF('domanda settimanale A41002300'!DH84&gt;simulazione!T1635,'domanda settimanale A41002300'!DH84,0)+IF('domanda settimanale A41002300'!DH85&gt;simulazione!T1635,'domanda settimanale A41002300'!DH85,0)+IF('domanda settimanale A41002300'!DH86&gt;simulazione!T1635,'domanda settimanale A41002300'!DH86,0)+IF('domanda settimanale A41002300'!DH87&gt;simulazione!T1635,'domanda settimanale A41002300'!DH87,0)+IF('domanda settimanale A41002300'!DH88&gt;simulazione!T1635,'domanda settimanale A41002300'!DH88,0)+IF('domanda settimanale A41002300'!DH89&gt;simulazione!T1635,'domanda settimanale A41002300'!DH89,0)+IF('domanda settimanale A41002300'!DH90&gt;simulazione!T1635,'domanda settimanale A41002300'!DH90,0)+IF('domanda settimanale A41002300'!DH91&gt;simulazione!T1635,'domanda settimanale A41002300'!DH91,0)+IF('domanda settimanale A41002300'!DH92&gt;simulazione!T1635,'domanda settimanale A41002300'!DH92,0)+IF('domanda settimanale A41002300'!DH93&gt;simulazione!T1635,'domanda settimanale A41002300'!DH93,0)+IF('domanda settimanale A41002300'!DH94&gt;simulazione!T1635,'domanda settimanale A41002300'!DH94,0)+IF('domanda settimanale A41002300'!DH95&gt;simulazione!T1635,'domanda settimanale A41002300'!DH95,0)+IF('domanda settimanale A41002300'!DH96&gt;simulazione!T1635,'domanda settimanale A41002300'!DH96,0)+IF('domanda settimanale A41002300'!DH97&gt;simulazione!T1635,'domanda settimanale A41002300'!DH97,0)+IF('domanda settimanale A41002300'!DH98&gt;simulazione!T1635,'domanda settimanale A41002300'!DH98,0)+IF('domanda settimanale A41002300'!DH99&gt;simulazione!T1635,'domanda settimanale A41002300'!DH99,0)+IF('domanda settimanale A41002300'!DH100&gt;simulazione!T1635,'domanda settimanale A41002300'!DH100,0)+IF('domanda settimanale A41002300'!DH101&gt;simulazione!T1635,'domanda settimanale A41002300'!DH101,0)+IF('domanda settimanale A41002300'!DH102&gt;simulazione!T1635,'domanda settimanale A41002300'!DH102,0)+IF('domanda settimanale A41002300'!DH103&gt;simulazione!T1635,'domanda settimanale A41002300'!DH103,0)+IF('domanda settimanale A41002300'!DH104&gt;simulazione!T1635,'domanda settimanale A41002300'!DH104,0)+IF('domanda settimanale A41002300'!DH105&gt;simulazione!T1635,'domanda settimanale A41002300'!DH105,0)+IF('domanda settimanale A41002300'!DH106&gt;simulazione!T1635,'domanda settimanale A41002300'!DH106,0)+IF('domanda settimanale A41002300'!DH107&gt;simulazione!T1635,'domanda settimanale A41002300'!DH107,0)+IF('domanda settimanale A41002300'!DH108&gt;simulazione!T1635,'domanda settimanale A41002300'!DH108,0)+IF('domanda settimanale A41002300'!DH109&gt;simulazione!T1635,'domanda settimanale A41002300'!DH109,0)+IF('domanda settimanale A41002300'!DH110&gt;simulazione!T1635,'domanda settimanale A41002300'!DH110,0)+IF('domanda settimanale A41002300'!DH111&gt;simulazione!T1635,'domanda settimanale A41002300'!DH111,0)+IF('domanda settimanale A41002300'!DH112&gt;simulazione!T1635,'domanda settimanale A41002300'!DH112,0)+IF('domanda settimanale A41002300'!DH113&gt;simulazione!T1635,'domanda settimanale A41002300'!DH113,0)+IF('domanda settimanale A41002300'!DH114&gt;simulazione!T1635,'domanda settimanale A41002300'!DH114,0)+IF('domanda settimanale A41002300'!DH115&gt;simulazione!T1635,'domanda settimanale A41002300'!DH115,0)+IF('domanda settimanale A41002300'!DH116&gt;simulazione!T1635,'domanda settimanale A41002300'!DH116,0)+IF('domanda settimanale A41002300'!DH117&gt;simulazione!T1635,'domanda settimanale A41002300'!DH117,0)+IF('domanda settimanale A41002300'!DH118&gt;simulazione!T1635,'domanda settimanale A41002300'!DH118,0)+IF('domanda settimanale A41002300'!DH119&gt;simulazione!T1635,'domanda settimanale A41002300'!DH119,0)+IF('domanda settimanale A41002300'!DH120&gt;simulazione!T1635,'domanda settimanale A41002300'!DH120,0)+IF('domanda settimanale A41002300'!DH121&gt;simulazione!T1635,'domanda settimanale A41002300'!DH121,0)+IF('domanda settimanale A41002300'!DH122&gt;simulazione!T1635,'domanda settimanale A41002300'!DH122,0)+IF('domanda settimanale A41002300'!DH123&gt;simulazione!T1635,'domanda settimanale A41002300'!DH123,0)+IF('domanda settimanale A41002300'!DH124&gt;simulazione!T1635,'domanda settimanale A41002300'!DH124,0)+IF('domanda settimanale A41002300'!DH125&gt;simulazione!T1635,'domanda settimanale A41002300'!DH125,0)+IF('domanda settimanale A41002300'!DH126&gt;simulazione!T1635,'domanda settimanale A41002300'!DH126,0)+IF('domanda settimanale A41002300'!DH127&gt;simulazione!T1635,'domanda settimanale A41002300'!DH127,0)+IF('domanda settimanale A41002300'!DH128&gt;simulazione!T1635,'domanda settimanale A41002300'!DH128,0)+IF('domanda settimanale A41002300'!DH129&gt;simulazione!T1635,'domanda settimanale A41002300'!DH129,0)+IF('domanda settimanale A41002300'!DH130&gt;simulazione!T1635,'domanda settimanale A41002300'!DH130,0)+IF('domanda settimanale A41002300'!DH131&gt;simulazione!T1635,'domanda settimanale A41002300'!DH131,0)+IF('domanda settimanale A41002300'!DH132&gt;simulazione!T1635,'domanda settimanale A41002300'!DH132,0)+IF('domanda settimanale A41002300'!DH133&gt;simulazione!T1635,'domanda settimanale A41002300'!DH133,0)+IF('domanda settimanale A41002300'!DH134&gt;simulazione!T1635,'domanda settimanale A41002300'!DH134,0)+IF('domanda settimanale A41002300'!DH135&gt;simulazione!T1635,'domanda settimanale A41002300'!DH135,0)+IF('domanda settimanale A41002300'!DH136&gt;simulazione!T1635,'domanda settimanale A41002300'!DH136,0)+IF('domanda settimanale A41002300'!DH137&gt;simulazione!T1635,'domanda settimanale A41002300'!DH137,0)+IF('domanda settimanale A41002300'!DH138&gt;simulazione!T1635,'domanda settimanale A41002300'!DH138,0)+IF('domanda settimanale A41002300'!DH139&gt;simulazione!T1635,'domanda settimanale A41002300'!DH139,0)</f>
        <v>23650.998857142855</v>
      </c>
      <c r="N86" s="129">
        <f>'domanda settimanale A41002300'!DR79+IF('domanda settimanale A41002300'!DR80&gt;simulazione!T1325,'domanda settimanale A41002300'!DR80,0)+IF('domanda settimanale A41002300'!DR81&gt;simulazione!T1325,'domanda settimanale A41002300'!DR81,0)+IF('domanda settimanale A41002300'!DR82&gt;simulazione!T1325,'domanda settimanale A41002300'!DR82,0)+IF('domanda settimanale A41002300'!DR83&gt;simulazione!T1325,'domanda settimanale A41002300'!DR83,0)+IF('domanda settimanale A41002300'!DR84&gt;simulazione!T1325,'domanda settimanale A41002300'!DR84,0)+IF('domanda settimanale A41002300'!DR85&gt;simulazione!T1325,'domanda settimanale A41002300'!DR85,0)+IF('domanda settimanale A41002300'!DR86&gt;simulazione!T1325,'domanda settimanale A41002300'!DR86,0)+IF('domanda settimanale A41002300'!DR87&gt;simulazione!T1325,'domanda settimanale A41002300'!DR87,0)+IF('domanda settimanale A41002300'!DR88&gt;simulazione!T1325,'domanda settimanale A41002300'!DR88,0)+IF('domanda settimanale A41002300'!DR89&gt;simulazione!T1325,'domanda settimanale A41002300'!DR89,0)+IF('domanda settimanale A41002300'!DR90&gt;simulazione!T1325,'domanda settimanale A41002300'!DR90,0)+IF('domanda settimanale A41002300'!DR91&gt;simulazione!T1325,'domanda settimanale A41002300'!DR91,0)+IF('domanda settimanale A41002300'!DR92&gt;simulazione!T1325,'domanda settimanale A41002300'!DR92,0)+IF('domanda settimanale A41002300'!DR93&gt;simulazione!T1325,'domanda settimanale A41002300'!DR93,0)+IF('domanda settimanale A41002300'!DR94&gt;simulazione!T1325,'domanda settimanale A41002300'!DR94,0)+IF('domanda settimanale A41002300'!DR95&gt;simulazione!T1325,'domanda settimanale A41002300'!DR95,0)+IF('domanda settimanale A41002300'!DR96&gt;simulazione!T1325,'domanda settimanale A41002300'!DR96,0)+IF('domanda settimanale A41002300'!DR97&gt;simulazione!T1325,'domanda settimanale A41002300'!DR97,0)+IF('domanda settimanale A41002300'!DR98&gt;simulazione!T1325,'domanda settimanale A41002300'!DR98,0)+IF('domanda settimanale A41002300'!DR99&gt;simulazione!T1325,'domanda settimanale A41002300'!DR99,0)+IF('domanda settimanale A41002300'!DR100&gt;simulazione!T1325,'domanda settimanale A41002300'!DR100,0)+IF('domanda settimanale A41002300'!DR101&gt;simulazione!T1325,'domanda settimanale A41002300'!DR101,0)+IF('domanda settimanale A41002300'!DR102&gt;simulazione!T1325,'domanda settimanale A41002300'!DR102,0)+IF('domanda settimanale A41002300'!DR103&gt;simulazione!T1325,'domanda settimanale A41002300'!DR103,0)+IF('domanda settimanale A41002300'!DR104&gt;simulazione!T1325,'domanda settimanale A41002300'!DR104,0)+IF('domanda settimanale A41002300'!DR105&gt;simulazione!T1325,'domanda settimanale A41002300'!DR105,0)+IF('domanda settimanale A41002300'!DR106&gt;simulazione!T1325,'domanda settimanale A41002300'!DR106,0)+IF('domanda settimanale A41002300'!DR107&gt;simulazione!T1325,'domanda settimanale A41002300'!DR107,0)+IF('domanda settimanale A41002300'!DR108&gt;simulazione!T1325,'domanda settimanale A41002300'!DR108,0)+IF('domanda settimanale A41002300'!DR109&gt;simulazione!T1325,'domanda settimanale A41002300'!DR109,0)+IF('domanda settimanale A41002300'!DR110&gt;simulazione!T1325,'domanda settimanale A41002300'!DR110,0)+IF('domanda settimanale A41002300'!DR111&gt;simulazione!T1325,'domanda settimanale A41002300'!DR111,0)+IF('domanda settimanale A41002300'!DR112&gt;simulazione!T1325,'domanda settimanale A41002300'!DR112,0)+IF('domanda settimanale A41002300'!DR113&gt;simulazione!T1325,'domanda settimanale A41002300'!DR113,0)+IF('domanda settimanale A41002300'!DR114&gt;simulazione!T1325,'domanda settimanale A41002300'!DR114,0)</f>
        <v>14544.970285714286</v>
      </c>
    </row>
    <row r="87" spans="3:14">
      <c r="C87" s="3" t="s">
        <v>152</v>
      </c>
      <c r="D87" s="173">
        <f>_xlfn.CEILING.MATH('domanda settimanale A41002300'!DB80+IF('domanda settimanale A41002300'!DB81&gt;simulazione!S79,'domanda settimanale A41002300'!DB81,0)+IF('domanda settimanale A41002300'!DB82&gt;simulazione!S79,'domanda settimanale A41002300'!DB82,0)+IF('domanda settimanale A41002300'!DB83&gt;simulazione!S79,'domanda settimanale A41002300'!DB83,0)+IF('domanda settimanale A41002300'!DB84&gt;simulazione!S79,'domanda settimanale A41002300'!DB84,0)+IF('domanda settimanale A41002300'!DB85&gt;simulazione!S79,'domanda settimanale A41002300'!DB85,0)+IF('domanda settimanale A41002300'!DB86&gt;simulazione!S79,'domanda settimanale A41002300'!DB86,0))</f>
        <v>696</v>
      </c>
      <c r="E87" s="173">
        <f>_xlfn.CEILING.MATH('domanda settimanale A41002300'!DC80+IF('domanda settimanale A41002300'!DC81&gt;simulazione!S235,'domanda settimanale A41002300'!DC81,0)+IF('domanda settimanale A41002300'!DC82&gt;simulazione!S235,'domanda settimanale A41002300'!DC82,0)+IF('domanda settimanale A41002300'!DC83&gt;simulazione!S235,'domanda settimanale A41002300'!DC83,0)+IF('domanda settimanale A41002300'!DC84&gt;simulazione!S235,'domanda settimanale A41002300'!DC84,0)+IF('domanda settimanale A41002300'!DC85&gt;simulazione!S235,'domanda settimanale A41002300'!DC85,0))</f>
        <v>696</v>
      </c>
      <c r="F87" s="5">
        <v>696</v>
      </c>
      <c r="G87" s="5">
        <f>_xlfn.CEILING.MATH('domanda settimanale A41002300'!CJ80+IF('domanda settimanale A41002300'!CJ81&gt;simulazione!S703,'domanda settimanale A41002300'!CJ81,0)+IF('domanda settimanale A41002300'!CJ82&gt;simulazione!S703,'domanda settimanale A41002300'!CJ82,0)+IF('domanda settimanale A41002300'!CJ83&gt;simulazione!S703,'domanda settimanale A41002300'!CJ83,0)+IF('domanda settimanale A41002300'!CJ84&gt;simulazione!S703,'domanda settimanale A41002300'!CJ84,0)+IF('domanda settimanale A41002300'!CJ85&gt;simulazione!S703,'domanda settimanale A41002300'!CJ85,0))</f>
        <v>696</v>
      </c>
      <c r="H87" s="5">
        <f>_xlfn.CEILING.MATH('domanda settimanale A41002300'!CQ80+IF('domanda settimanale A41002300'!CQ81&gt;simulazione!S1015,'domanda settimanale A41002300'!CQ81,0)+IF('domanda settimanale A41002300'!CQ82&gt;simulazione!S1015,'domanda settimanale A41002300'!CQ82,0)+IF('domanda settimanale A41002300'!CQ83&gt;simulazione!S1015,'domanda settimanale A41002300'!CQ83,0)+IF('domanda settimanale A41002300'!CQ84&gt;simulazione!S1015,'domanda settimanale A41002300'!CQ84,0)+IF('domanda settimanale A41002300'!CQ85&gt;simulazione!S1015,'domanda settimanale A41002300'!CQ85,0))</f>
        <v>696</v>
      </c>
      <c r="I87" s="5">
        <f>_xlfn.CEILING.MATH('domanda settimanale A41002300'!CR80+IF('domanda settimanale A41002300'!CR81&gt;simulazione!S1015,'domanda settimanale A41002300'!CR81,0)+IF('domanda settimanale A41002300'!CR82&gt;simulazione!S1015,'domanda settimanale A41002300'!CR82,0)+IF('domanda settimanale A41002300'!CR83&gt;simulazione!S1015,'domanda settimanale A41002300'!CR83,0)+IF('domanda settimanale A41002300'!CR84&gt;simulazione!S1015,'domanda settimanale A41002300'!CR84,0)+IF('domanda settimanale A41002300'!CR85&gt;simulazione!S1015,'domanda settimanale A41002300'!CR85,0))</f>
        <v>696</v>
      </c>
      <c r="J87" s="206">
        <f>_xlfn.CEILING.MATH('domanda settimanale A41002300'!CU80+IF('domanda settimanale A41002300'!CU81&gt;simulazione!S545,'domanda settimanale A41002300'!CU81,0)+IF('domanda settimanale A41002300'!CU82&gt;simulazione!S545,'domanda settimanale A41002300'!CU82,0)+IF('domanda settimanale A41002300'!CU83&gt;simulazione!S545,'domanda settimanale A41002300'!CU83,0)+IF('domanda settimanale A41002300'!CU84&gt;simulazione!S545,'domanda settimanale A41002300'!CU84,0))</f>
        <v>258</v>
      </c>
      <c r="K87" s="206">
        <f>_xlfn.CEILING.MATH('domanda settimanale A41002300'!CV80+IF('domanda settimanale A41002300'!CV81&gt;simulazione!R1482,'domanda settimanale A41002300'!CV81,0)+IF('domanda settimanale A41002300'!CV82&gt;simulazione!R1482,'domanda settimanale A41002300'!CV82,0)+IF('domanda settimanale A41002300'!CV83&gt;simulazione!R1482,'domanda settimanale A41002300'!CV83,0)+IF('domanda settimanale A41002300'!CV84&gt;simulazione!R1482,'domanda settimanale A41002300'!CV84,0))</f>
        <v>439</v>
      </c>
      <c r="L87" s="206">
        <f>('domanda settimanale A41002300'!DK80+IF('domanda settimanale A41002300'!DK81&gt;simulazione!T390,'domanda settimanale A41002300'!DK81,0)+IF('domanda settimanale A41002300'!DK82&gt;simulazione!T390,'domanda settimanale A41002300'!DK82,0)+IF('domanda settimanale A41002300'!DK83&gt;simulazione!T390,'domanda settimanale A41002300'!DK83,0)+IF('domanda settimanale A41002300'!DK84&gt;simulazione!T390,'domanda settimanale A41002300'!DK84,0)+IF('domanda settimanale A41002300'!DK85&gt;simulazione!T390,'domanda settimanale A41002300'!DK85,0)+IF('domanda settimanale A41002300'!DK86&gt;simulazione!T390,'domanda settimanale A41002300'!DK86,0)+IF('domanda settimanale A41002300'!DK87&gt;simulazione!T390,'domanda settimanale A41002300'!DK87,0)+IF('domanda settimanale A41002300'!DK88&gt;simulazione!T390,'domanda settimanale A41002300'!DK88,0)+IF('domanda settimanale A41002300'!DK89&gt;simulazione!T390,'domanda settimanale A41002300'!DK89,0)+IF('domanda settimanale A41002300'!DK90&gt;simulazione!T390,'domanda settimanale A41002300'!DK90,0)+IF('domanda settimanale A41002300'!DK91&gt;simulazione!T390,'domanda settimanale A41002300'!DK91,0)+IF('domanda settimanale A41002300'!DK92&gt;simulazione!T390,'domanda settimanale A41002300'!DK92,0)+IF('domanda settimanale A41002300'!DK93&gt;simulazione!T390,'domanda settimanale A41002300'!DK93,0)+IF('domanda settimanale A41002300'!DK94&gt;simulazione!T390,'domanda settimanale A41002300'!DK94,0)+IF('domanda settimanale A41002300'!DK95&gt;simulazione!T390,'domanda settimanale A41002300'!DK95,0)+IF('domanda settimanale A41002300'!DK96&gt;simulazione!T390,'domanda settimanale A41002300'!DK96,0)+IF('domanda settimanale A41002300'!DK97&gt;simulazione!T390,'domanda settimanale A41002300'!DK97,0)+IF('domanda settimanale A41002300'!DK98&gt;simulazione!T390,'domanda settimanale A41002300'!DK98,0)+IF('domanda settimanale A41002300'!DK99&gt;simulazione!T390,'domanda settimanale A41002300'!DK99,0)+IF('domanda settimanale A41002300'!DK100&gt;simulazione!T390,'domanda settimanale A41002300'!DK100,0)+IF('domanda settimanale A41002300'!DK101&gt;simulazione!T390,'domanda settimanale A41002300'!DK101,0)+IF('domanda settimanale A41002300'!DK102&gt;simulazione!T390,'domanda settimanale A41002300'!DK102,0)+IF('domanda settimanale A41002300'!DK103&gt;simulazione!T390,'domanda settimanale A41002300'!DK103,0)+IF('domanda settimanale A41002300'!DK104&gt;simulazione!T390,'domanda settimanale A41002300'!DK104,0)+IF('domanda settimanale A41002300'!DK105&gt;simulazione!T390,'domanda settimanale A41002300'!DK105,0)+IF('domanda settimanale A41002300'!DK106&gt;simulazione!T390,'domanda settimanale A41002300'!DK106,0)+IF('domanda settimanale A41002300'!DK107&gt;simulazione!T390,'domanda settimanale A41002300'!DK107,0)+IF('domanda settimanale A41002300'!DK108&gt;simulazione!T390,'domanda settimanale A41002300'!DK108,0)+IF('domanda settimanale A41002300'!DK109&gt;simulazione!T390,'domanda settimanale A41002300'!DK109,0)+IF('domanda settimanale A41002300'!DK110&gt;simulazione!T390,'domanda settimanale A41002300'!DK110,0)+IF('domanda settimanale A41002300'!DK111&gt;simulazione!T390,'domanda settimanale A41002300'!DK111,0)+IF('domanda settimanale A41002300'!DK112&gt;simulazione!T390,'domanda settimanale A41002300'!DK112,0)+IF('domanda settimanale A41002300'!DK113&gt;simulazione!T390,'domanda settimanale A41002300'!DK113,0)+IF('domanda settimanale A41002300'!DK114&gt;simulazione!T390,'domanda settimanale A41002300'!DK114,0)+IF('domanda settimanale A41002300'!DK115&gt;simulazione!T390,'domanda settimanale A41002300'!DK115,0)+IF('domanda settimanale A41002300'!DK116&gt;simulazione!T390,'domanda settimanale A41002300'!DK116,0)+IF('domanda settimanale A41002300'!DK117&gt;simulazione!T390,'domanda settimanale A41002300'!DK117,0)+IF('domanda settimanale A41002300'!DK118&gt;simulazione!T390,'domanda settimanale A41002300'!DK118,0)+IF('domanda settimanale A41002300'!DK119&gt;simulazione!T390,'domanda settimanale A41002300'!DK119,0)+IF('domanda settimanale A41002300'!DK120&gt;simulazione!T390,'domanda settimanale A41002300'!DK120,0)+IF('domanda settimanale A41002300'!DK121&gt;simulazione!T390,'domanda settimanale A41002300'!DK121,0)+IF('domanda settimanale A41002300'!DK122&gt;simulazione!T390,'domanda settimanale A41002300'!DK122,0)+IF('domanda settimanale A41002300'!DK123&gt;simulazione!T390,'domanda settimanale A41002300'!DK123,0)+IF('domanda settimanale A41002300'!DK124&gt;simulazione!T390,'domanda settimanale A41002300'!DK124,0)+IF('domanda settimanale A41002300'!DK125&gt;simulazione!T390,'domanda settimanale A41002300'!DK125,0)+IF('domanda settimanale A41002300'!DK126&gt;simulazione!T390,'domanda settimanale A41002300'!DK126,0)+IF('domanda settimanale A41002300'!DK127&gt;simulazione!T390,'domanda settimanale A41002300'!DK127,0)+IF('domanda settimanale A41002300'!DK128&gt;simulazione!T390,'domanda settimanale A41002300'!DK128,0)+IF('domanda settimanale A41002300'!DK129&gt;simulazione!T390,'domanda settimanale A41002300'!DK129,0)+IF('domanda settimanale A41002300'!DK130&gt;simulazione!T390,'domanda settimanale A41002300'!DK130,0)+IF('domanda settimanale A41002300'!DK131&gt;simulazione!T390,'domanda settimanale A41002300'!DK131,0)+IF('domanda settimanale A41002300'!DK132&gt;simulazione!T390,'domanda settimanale A41002300'!DK132,0)+IF('domanda settimanale A41002300'!DK133&gt;simulazione!T390,'domanda settimanale A41002300'!DK133,0)+IF('domanda settimanale A41002300'!DK134&gt;simulazione!T390,'domanda settimanale A41002300'!DK134,0)+IF('domanda settimanale A41002300'!DK135&gt;simulazione!T390,'domanda settimanale A41002300'!DK135,0)+IF('domanda settimanale A41002300'!DK136&gt;simulazione!T390,'domanda settimanale A41002300'!DK136,0)+IF('domanda settimanale A41002300'!DK137&gt;simulazione!T390,'domanda settimanale A41002300'!DK137,0)+IF('domanda settimanale A41002300'!DK138&gt;simulazione!T390,'domanda settimanale A41002300'!DK138,0)+IF('domanda settimanale A41002300'!DK139&gt;simulazione!T390,'domanda settimanale A41002300'!DK139,0)+IF('domanda settimanale A41002300'!DK140&gt;simulazione!T390,'domanda settimanale A41002300'!DK140,0))</f>
        <v>54319.741714285716</v>
      </c>
      <c r="M87" s="206">
        <f>'domanda settimanale A41002300'!DH80+IF('domanda settimanale A41002300'!DH81&gt;simulazione!T1636,'domanda settimanale A41002300'!DH81,0)+IF('domanda settimanale A41002300'!DH82&gt;simulazione!T1636,'domanda settimanale A41002300'!DH82,0)+IF('domanda settimanale A41002300'!DH83&gt;simulazione!T1636,'domanda settimanale A41002300'!DH83,0)+IF('domanda settimanale A41002300'!DH84&gt;simulazione!T1636,'domanda settimanale A41002300'!DH84,0)+IF('domanda settimanale A41002300'!DH85&gt;simulazione!T1636,'domanda settimanale A41002300'!DH85,0)+IF('domanda settimanale A41002300'!DH86&gt;simulazione!T1636,'domanda settimanale A41002300'!DH86,0)+IF('domanda settimanale A41002300'!DH87&gt;simulazione!T1636,'domanda settimanale A41002300'!DH87,0)+IF('domanda settimanale A41002300'!DH88&gt;simulazione!T1636,'domanda settimanale A41002300'!DH88,0)+IF('domanda settimanale A41002300'!DH89&gt;simulazione!T1636,'domanda settimanale A41002300'!DH89,0)+IF('domanda settimanale A41002300'!DH90&gt;simulazione!T1636,'domanda settimanale A41002300'!DH90,0)+IF('domanda settimanale A41002300'!DH91&gt;simulazione!T1636,'domanda settimanale A41002300'!DH91,0)+IF('domanda settimanale A41002300'!DH92&gt;simulazione!T1636,'domanda settimanale A41002300'!DH92,0)+IF('domanda settimanale A41002300'!DH93&gt;simulazione!T1636,'domanda settimanale A41002300'!DH93,0)+IF('domanda settimanale A41002300'!DH94&gt;simulazione!T1636,'domanda settimanale A41002300'!DH94,0)+IF('domanda settimanale A41002300'!DH95&gt;simulazione!T1636,'domanda settimanale A41002300'!DH95,0)+IF('domanda settimanale A41002300'!DH96&gt;simulazione!T1636,'domanda settimanale A41002300'!DH96,0)+IF('domanda settimanale A41002300'!DH97&gt;simulazione!T1636,'domanda settimanale A41002300'!DH97,0)+IF('domanda settimanale A41002300'!DH98&gt;simulazione!T1636,'domanda settimanale A41002300'!DH98,0)+IF('domanda settimanale A41002300'!DH99&gt;simulazione!T1636,'domanda settimanale A41002300'!DH99,0)+IF('domanda settimanale A41002300'!DH100&gt;simulazione!T1636,'domanda settimanale A41002300'!DH100,0)+IF('domanda settimanale A41002300'!DH101&gt;simulazione!T1636,'domanda settimanale A41002300'!DH101,0)+IF('domanda settimanale A41002300'!DH102&gt;simulazione!T1636,'domanda settimanale A41002300'!DH102,0)+IF('domanda settimanale A41002300'!DH103&gt;simulazione!T1636,'domanda settimanale A41002300'!DH103,0)+IF('domanda settimanale A41002300'!DH104&gt;simulazione!T1636,'domanda settimanale A41002300'!DH104,0)+IF('domanda settimanale A41002300'!DH105&gt;simulazione!T1636,'domanda settimanale A41002300'!DH105,0)+IF('domanda settimanale A41002300'!DH106&gt;simulazione!T1636,'domanda settimanale A41002300'!DH106,0)+IF('domanda settimanale A41002300'!DH107&gt;simulazione!T1636,'domanda settimanale A41002300'!DH107,0)+IF('domanda settimanale A41002300'!DH108&gt;simulazione!T1636,'domanda settimanale A41002300'!DH108,0)+IF('domanda settimanale A41002300'!DH109&gt;simulazione!T1636,'domanda settimanale A41002300'!DH109,0)+IF('domanda settimanale A41002300'!DH110&gt;simulazione!T1636,'domanda settimanale A41002300'!DH110,0)+IF('domanda settimanale A41002300'!DH111&gt;simulazione!T1636,'domanda settimanale A41002300'!DH111,0)+IF('domanda settimanale A41002300'!DH112&gt;simulazione!T1636,'domanda settimanale A41002300'!DH112,0)+IF('domanda settimanale A41002300'!DH113&gt;simulazione!T1636,'domanda settimanale A41002300'!DH113,0)+IF('domanda settimanale A41002300'!DH114&gt;simulazione!T1636,'domanda settimanale A41002300'!DH114,0)+IF('domanda settimanale A41002300'!DH115&gt;simulazione!T1636,'domanda settimanale A41002300'!DH115,0)+IF('domanda settimanale A41002300'!DH116&gt;simulazione!T1636,'domanda settimanale A41002300'!DH116,0)+IF('domanda settimanale A41002300'!DH117&gt;simulazione!T1636,'domanda settimanale A41002300'!DH117,0)+IF('domanda settimanale A41002300'!DH118&gt;simulazione!T1636,'domanda settimanale A41002300'!DH118,0)+IF('domanda settimanale A41002300'!DH119&gt;simulazione!T1636,'domanda settimanale A41002300'!DH119,0)+IF('domanda settimanale A41002300'!DH120&gt;simulazione!T1636,'domanda settimanale A41002300'!DH120,0)+IF('domanda settimanale A41002300'!DH121&gt;simulazione!T1636,'domanda settimanale A41002300'!DH121,0)+IF('domanda settimanale A41002300'!DH122&gt;simulazione!T1636,'domanda settimanale A41002300'!DH122,0)+IF('domanda settimanale A41002300'!DH123&gt;simulazione!T1636,'domanda settimanale A41002300'!DH123,0)+IF('domanda settimanale A41002300'!DH124&gt;simulazione!T1636,'domanda settimanale A41002300'!DH124,0)+IF('domanda settimanale A41002300'!DH125&gt;simulazione!T1636,'domanda settimanale A41002300'!DH125,0)+IF('domanda settimanale A41002300'!DH126&gt;simulazione!T1636,'domanda settimanale A41002300'!DH126,0)+IF('domanda settimanale A41002300'!DH127&gt;simulazione!T1636,'domanda settimanale A41002300'!DH127,0)+IF('domanda settimanale A41002300'!DH128&gt;simulazione!T1636,'domanda settimanale A41002300'!DH128,0)+IF('domanda settimanale A41002300'!DH129&gt;simulazione!T1636,'domanda settimanale A41002300'!DH129,0)+IF('domanda settimanale A41002300'!DH130&gt;simulazione!T1636,'domanda settimanale A41002300'!DH130,0)+IF('domanda settimanale A41002300'!DH131&gt;simulazione!T1636,'domanda settimanale A41002300'!DH131,0)+IF('domanda settimanale A41002300'!DH132&gt;simulazione!T1636,'domanda settimanale A41002300'!DH132,0)+IF('domanda settimanale A41002300'!DH133&gt;simulazione!T1636,'domanda settimanale A41002300'!DH133,0)+IF('domanda settimanale A41002300'!DH134&gt;simulazione!T1636,'domanda settimanale A41002300'!DH134,0)+IF('domanda settimanale A41002300'!DH135&gt;simulazione!T1636,'domanda settimanale A41002300'!DH135,0)+IF('domanda settimanale A41002300'!DH136&gt;simulazione!T1636,'domanda settimanale A41002300'!DH136,0)+IF('domanda settimanale A41002300'!DH137&gt;simulazione!T1636,'domanda settimanale A41002300'!DH137,0)+IF('domanda settimanale A41002300'!DH138&gt;simulazione!T1636,'domanda settimanale A41002300'!DH138,0)+IF('domanda settimanale A41002300'!DH139&gt;simulazione!T1636,'domanda settimanale A41002300'!DH139,0)+IF('domanda settimanale A41002300'!DH140&gt;simulazione!T1636,'domanda settimanale A41002300'!DH140,0)</f>
        <v>23650.998857142855</v>
      </c>
      <c r="N87" s="129">
        <f>'domanda settimanale A41002300'!DR80+IF('domanda settimanale A41002300'!DR81&gt;simulazione!T1326,'domanda settimanale A41002300'!DR81,0)+IF('domanda settimanale A41002300'!DR82&gt;simulazione!T1326,'domanda settimanale A41002300'!DR82,0)+IF('domanda settimanale A41002300'!DR83&gt;simulazione!T1326,'domanda settimanale A41002300'!DR83,0)+IF('domanda settimanale A41002300'!DR84&gt;simulazione!T1326,'domanda settimanale A41002300'!DR84,0)+IF('domanda settimanale A41002300'!DR85&gt;simulazione!T1326,'domanda settimanale A41002300'!DR85,0)+IF('domanda settimanale A41002300'!DR86&gt;simulazione!T1326,'domanda settimanale A41002300'!DR86,0)+IF('domanda settimanale A41002300'!DR87&gt;simulazione!T1326,'domanda settimanale A41002300'!DR87,0)+IF('domanda settimanale A41002300'!DR88&gt;simulazione!T1326,'domanda settimanale A41002300'!DR88,0)+IF('domanda settimanale A41002300'!DR89&gt;simulazione!T1326,'domanda settimanale A41002300'!DR89,0)+IF('domanda settimanale A41002300'!DR90&gt;simulazione!T1326,'domanda settimanale A41002300'!DR90,0)+IF('domanda settimanale A41002300'!DR91&gt;simulazione!T1326,'domanda settimanale A41002300'!DR91,0)+IF('domanda settimanale A41002300'!DR92&gt;simulazione!T1326,'domanda settimanale A41002300'!DR92,0)+IF('domanda settimanale A41002300'!DR93&gt;simulazione!T1326,'domanda settimanale A41002300'!DR93,0)+IF('domanda settimanale A41002300'!DR94&gt;simulazione!T1326,'domanda settimanale A41002300'!DR94,0)+IF('domanda settimanale A41002300'!DR95&gt;simulazione!T1326,'domanda settimanale A41002300'!DR95,0)+IF('domanda settimanale A41002300'!DR96&gt;simulazione!T1326,'domanda settimanale A41002300'!DR96,0)+IF('domanda settimanale A41002300'!DR97&gt;simulazione!T1326,'domanda settimanale A41002300'!DR97,0)+IF('domanda settimanale A41002300'!DR98&gt;simulazione!T1326,'domanda settimanale A41002300'!DR98,0)+IF('domanda settimanale A41002300'!DR99&gt;simulazione!T1326,'domanda settimanale A41002300'!DR99,0)+IF('domanda settimanale A41002300'!DR100&gt;simulazione!T1326,'domanda settimanale A41002300'!DR100,0)+IF('domanda settimanale A41002300'!DR101&gt;simulazione!T1326,'domanda settimanale A41002300'!DR101,0)+IF('domanda settimanale A41002300'!DR102&gt;simulazione!T1326,'domanda settimanale A41002300'!DR102,0)+IF('domanda settimanale A41002300'!DR103&gt;simulazione!T1326,'domanda settimanale A41002300'!DR103,0)+IF('domanda settimanale A41002300'!DR104&gt;simulazione!T1326,'domanda settimanale A41002300'!DR104,0)+IF('domanda settimanale A41002300'!DR105&gt;simulazione!T1326,'domanda settimanale A41002300'!DR105,0)+IF('domanda settimanale A41002300'!DR106&gt;simulazione!T1326,'domanda settimanale A41002300'!DR106,0)+IF('domanda settimanale A41002300'!DR107&gt;simulazione!T1326,'domanda settimanale A41002300'!DR107,0)+IF('domanda settimanale A41002300'!DR108&gt;simulazione!T1326,'domanda settimanale A41002300'!DR108,0)+IF('domanda settimanale A41002300'!DR109&gt;simulazione!T1326,'domanda settimanale A41002300'!DR109,0)+IF('domanda settimanale A41002300'!DR110&gt;simulazione!T1326,'domanda settimanale A41002300'!DR110,0)+IF('domanda settimanale A41002300'!DR111&gt;simulazione!T1326,'domanda settimanale A41002300'!DR111,0)+IF('domanda settimanale A41002300'!DR112&gt;simulazione!T1326,'domanda settimanale A41002300'!DR112,0)+IF('domanda settimanale A41002300'!DR113&gt;simulazione!T1326,'domanda settimanale A41002300'!DR113,0)+IF('domanda settimanale A41002300'!DR114&gt;simulazione!T1326,'domanda settimanale A41002300'!DR114,0)+IF('domanda settimanale A41002300'!DR115&gt;simulazione!T1326,'domanda settimanale A41002300'!DR115,0)</f>
        <v>14544.970285714286</v>
      </c>
    </row>
    <row r="88" spans="3:14">
      <c r="C88" s="3" t="s">
        <v>153</v>
      </c>
      <c r="D88" s="173">
        <f>_xlfn.CEILING.MATH('domanda settimanale A41002300'!DB81+IF('domanda settimanale A41002300'!DB82&gt;simulazione!S80,'domanda settimanale A41002300'!DB82,0)+IF('domanda settimanale A41002300'!DB83&gt;simulazione!S80,'domanda settimanale A41002300'!DB83,0)+IF('domanda settimanale A41002300'!DB84&gt;simulazione!S80,'domanda settimanale A41002300'!DB84,0)+IF('domanda settimanale A41002300'!DB85&gt;simulazione!S80,'domanda settimanale A41002300'!DB85,0)+IF('domanda settimanale A41002300'!DB86&gt;simulazione!S80,'domanda settimanale A41002300'!DB86,0)+IF('domanda settimanale A41002300'!DB87&gt;simulazione!S80,'domanda settimanale A41002300'!DB87,0))</f>
        <v>353</v>
      </c>
      <c r="E88" s="173">
        <f>_xlfn.CEILING.MATH('domanda settimanale A41002300'!DC81+IF('domanda settimanale A41002300'!DC82&gt;simulazione!S236,'domanda settimanale A41002300'!DC82,0)+IF('domanda settimanale A41002300'!DC83&gt;simulazione!S236,'domanda settimanale A41002300'!DC83,0)+IF('domanda settimanale A41002300'!DC84&gt;simulazione!S236,'domanda settimanale A41002300'!DC84,0)+IF('domanda settimanale A41002300'!DC85&gt;simulazione!S236,'domanda settimanale A41002300'!DC85,0)+IF('domanda settimanale A41002300'!DC86&gt;simulazione!S236,'domanda settimanale A41002300'!DC86,0))</f>
        <v>353</v>
      </c>
      <c r="F88" s="5">
        <v>353</v>
      </c>
      <c r="G88" s="5">
        <f>_xlfn.CEILING.MATH('domanda settimanale A41002300'!CJ81+IF('domanda settimanale A41002300'!CJ82&gt;simulazione!S704,'domanda settimanale A41002300'!CJ82,0)+IF('domanda settimanale A41002300'!CJ83&gt;simulazione!S704,'domanda settimanale A41002300'!CJ83,0)+IF('domanda settimanale A41002300'!CJ84&gt;simulazione!S704,'domanda settimanale A41002300'!CJ84,0)+IF('domanda settimanale A41002300'!CJ85&gt;simulazione!S704,'domanda settimanale A41002300'!CJ85,0)+IF('domanda settimanale A41002300'!CJ86&gt;simulazione!S704,'domanda settimanale A41002300'!CJ86,0))</f>
        <v>353</v>
      </c>
      <c r="H88" s="5">
        <f>_xlfn.CEILING.MATH('domanda settimanale A41002300'!CQ81+IF('domanda settimanale A41002300'!CQ82&gt;simulazione!S1016,'domanda settimanale A41002300'!CQ82,0)+IF('domanda settimanale A41002300'!CQ83&gt;simulazione!S1016,'domanda settimanale A41002300'!CQ83,0)+IF('domanda settimanale A41002300'!CQ84&gt;simulazione!S1016,'domanda settimanale A41002300'!CQ84,0)+IF('domanda settimanale A41002300'!CQ85&gt;simulazione!S1016,'domanda settimanale A41002300'!CQ85,0)+IF('domanda settimanale A41002300'!CQ86&gt;simulazione!S1016,'domanda settimanale A41002300'!CQ86,0))</f>
        <v>353</v>
      </c>
      <c r="I88" s="5">
        <f>_xlfn.CEILING.MATH('domanda settimanale A41002300'!CR81+IF('domanda settimanale A41002300'!CR82&gt;simulazione!S1016,'domanda settimanale A41002300'!CR82,0)+IF('domanda settimanale A41002300'!CR83&gt;simulazione!S1016,'domanda settimanale A41002300'!CR83,0)+IF('domanda settimanale A41002300'!CR84&gt;simulazione!S1016,'domanda settimanale A41002300'!CR84,0)+IF('domanda settimanale A41002300'!CR85&gt;simulazione!S1016,'domanda settimanale A41002300'!CR85,0)+IF('domanda settimanale A41002300'!CR86&gt;simulazione!S1016,'domanda settimanale A41002300'!CR86,0))</f>
        <v>353</v>
      </c>
      <c r="J88" s="206">
        <f>_xlfn.CEILING.MATH('domanda settimanale A41002300'!CU81+IF('domanda settimanale A41002300'!CU82&gt;simulazione!S546,'domanda settimanale A41002300'!CU82,0)+IF('domanda settimanale A41002300'!CU83&gt;simulazione!S546,'domanda settimanale A41002300'!CU83,0)+IF('domanda settimanale A41002300'!CU84&gt;simulazione!S546,'domanda settimanale A41002300'!CU84,0)+IF('domanda settimanale A41002300'!CU85&gt;simulazione!S546,'domanda settimanale A41002300'!CU85,0))</f>
        <v>97</v>
      </c>
      <c r="K88" s="206">
        <f>_xlfn.CEILING.MATH('domanda settimanale A41002300'!CV81+IF('domanda settimanale A41002300'!CV82&gt;simulazione!R1483,'domanda settimanale A41002300'!CV82,0)+IF('domanda settimanale A41002300'!CV83&gt;simulazione!R1483,'domanda settimanale A41002300'!CV83,0)+IF('domanda settimanale A41002300'!CV84&gt;simulazione!R1483,'domanda settimanale A41002300'!CV84,0)+IF('domanda settimanale A41002300'!CV85&gt;simulazione!R1483,'domanda settimanale A41002300'!CV85,0))</f>
        <v>256</v>
      </c>
      <c r="L88" s="206">
        <f>('domanda settimanale A41002300'!DK81+IF('domanda settimanale A41002300'!DK82&gt;simulazione!T391,'domanda settimanale A41002300'!DK82,0)+IF('domanda settimanale A41002300'!DK83&gt;simulazione!T391,'domanda settimanale A41002300'!DK83,0)+IF('domanda settimanale A41002300'!DK84&gt;simulazione!T391,'domanda settimanale A41002300'!DK84,0)+IF('domanda settimanale A41002300'!DK85&gt;simulazione!T391,'domanda settimanale A41002300'!DK85,0)+IF('domanda settimanale A41002300'!DK86&gt;simulazione!T391,'domanda settimanale A41002300'!DK86,0)+IF('domanda settimanale A41002300'!DK87&gt;simulazione!T391,'domanda settimanale A41002300'!DK87,0)+IF('domanda settimanale A41002300'!DK88&gt;simulazione!T391,'domanda settimanale A41002300'!DK88,0)+IF('domanda settimanale A41002300'!DK89&gt;simulazione!T391,'domanda settimanale A41002300'!DK89,0)+IF('domanda settimanale A41002300'!DK90&gt;simulazione!T391,'domanda settimanale A41002300'!DK90,0)+IF('domanda settimanale A41002300'!DK91&gt;simulazione!T391,'domanda settimanale A41002300'!DK91,0)+IF('domanda settimanale A41002300'!DK92&gt;simulazione!T391,'domanda settimanale A41002300'!DK92,0)+IF('domanda settimanale A41002300'!DK93&gt;simulazione!T391,'domanda settimanale A41002300'!DK93,0)+IF('domanda settimanale A41002300'!DK94&gt;simulazione!T391,'domanda settimanale A41002300'!DK94,0)+IF('domanda settimanale A41002300'!DK95&gt;simulazione!T391,'domanda settimanale A41002300'!DK95,0)+IF('domanda settimanale A41002300'!DK96&gt;simulazione!T391,'domanda settimanale A41002300'!DK96,0)+IF('domanda settimanale A41002300'!DK97&gt;simulazione!T391,'domanda settimanale A41002300'!DK97,0)+IF('domanda settimanale A41002300'!DK98&gt;simulazione!T391,'domanda settimanale A41002300'!DK98,0)+IF('domanda settimanale A41002300'!DK99&gt;simulazione!T391,'domanda settimanale A41002300'!DK99,0)+IF('domanda settimanale A41002300'!DK100&gt;simulazione!T391,'domanda settimanale A41002300'!DK100,0)+IF('domanda settimanale A41002300'!DK101&gt;simulazione!T391,'domanda settimanale A41002300'!DK101,0)+IF('domanda settimanale A41002300'!DK102&gt;simulazione!T391,'domanda settimanale A41002300'!DK102,0)+IF('domanda settimanale A41002300'!DK103&gt;simulazione!T391,'domanda settimanale A41002300'!DK103,0)+IF('domanda settimanale A41002300'!DK104&gt;simulazione!T391,'domanda settimanale A41002300'!DK104,0)+IF('domanda settimanale A41002300'!DK105&gt;simulazione!T391,'domanda settimanale A41002300'!DK105,0)+IF('domanda settimanale A41002300'!DK106&gt;simulazione!T391,'domanda settimanale A41002300'!DK106,0)+IF('domanda settimanale A41002300'!DK107&gt;simulazione!T391,'domanda settimanale A41002300'!DK107,0)+IF('domanda settimanale A41002300'!DK108&gt;simulazione!T391,'domanda settimanale A41002300'!DK108,0)+IF('domanda settimanale A41002300'!DK109&gt;simulazione!T391,'domanda settimanale A41002300'!DK109,0)+IF('domanda settimanale A41002300'!DK110&gt;simulazione!T391,'domanda settimanale A41002300'!DK110,0)+IF('domanda settimanale A41002300'!DK111&gt;simulazione!T391,'domanda settimanale A41002300'!DK111,0)+IF('domanda settimanale A41002300'!DK112&gt;simulazione!T391,'domanda settimanale A41002300'!DK112,0)+IF('domanda settimanale A41002300'!DK113&gt;simulazione!T391,'domanda settimanale A41002300'!DK113,0)+IF('domanda settimanale A41002300'!DK114&gt;simulazione!T391,'domanda settimanale A41002300'!DK114,0)+IF('domanda settimanale A41002300'!DK115&gt;simulazione!T391,'domanda settimanale A41002300'!DK115,0)+IF('domanda settimanale A41002300'!DK116&gt;simulazione!T391,'domanda settimanale A41002300'!DK116,0)+IF('domanda settimanale A41002300'!DK117&gt;simulazione!T391,'domanda settimanale A41002300'!DK117,0)+IF('domanda settimanale A41002300'!DK118&gt;simulazione!T391,'domanda settimanale A41002300'!DK118,0)+IF('domanda settimanale A41002300'!DK119&gt;simulazione!T391,'domanda settimanale A41002300'!DK119,0)+IF('domanda settimanale A41002300'!DK120&gt;simulazione!T391,'domanda settimanale A41002300'!DK120,0)+IF('domanda settimanale A41002300'!DK121&gt;simulazione!T391,'domanda settimanale A41002300'!DK121,0)+IF('domanda settimanale A41002300'!DK122&gt;simulazione!T391,'domanda settimanale A41002300'!DK122,0)+IF('domanda settimanale A41002300'!DK123&gt;simulazione!T391,'domanda settimanale A41002300'!DK123,0)+IF('domanda settimanale A41002300'!DK124&gt;simulazione!T391,'domanda settimanale A41002300'!DK124,0)+IF('domanda settimanale A41002300'!DK125&gt;simulazione!T391,'domanda settimanale A41002300'!DK125,0)+IF('domanda settimanale A41002300'!DK126&gt;simulazione!T391,'domanda settimanale A41002300'!DK126,0)+IF('domanda settimanale A41002300'!DK127&gt;simulazione!T391,'domanda settimanale A41002300'!DK127,0)+IF('domanda settimanale A41002300'!DK128&gt;simulazione!T391,'domanda settimanale A41002300'!DK128,0)+IF('domanda settimanale A41002300'!DK129&gt;simulazione!T391,'domanda settimanale A41002300'!DK129,0)+IF('domanda settimanale A41002300'!DK130&gt;simulazione!T391,'domanda settimanale A41002300'!DK130,0)+IF('domanda settimanale A41002300'!DK131&gt;simulazione!T391,'domanda settimanale A41002300'!DK131,0)+IF('domanda settimanale A41002300'!DK132&gt;simulazione!T391,'domanda settimanale A41002300'!DK132,0)+IF('domanda settimanale A41002300'!DK133&gt;simulazione!T391,'domanda settimanale A41002300'!DK133,0)+IF('domanda settimanale A41002300'!DK134&gt;simulazione!T391,'domanda settimanale A41002300'!DK134,0)+IF('domanda settimanale A41002300'!DK135&gt;simulazione!T391,'domanda settimanale A41002300'!DK135,0)+IF('domanda settimanale A41002300'!DK136&gt;simulazione!T391,'domanda settimanale A41002300'!DK136,0)+IF('domanda settimanale A41002300'!DK137&gt;simulazione!T391,'domanda settimanale A41002300'!DK137,0)+IF('domanda settimanale A41002300'!DK138&gt;simulazione!T391,'domanda settimanale A41002300'!DK138,0)+IF('domanda settimanale A41002300'!DK139&gt;simulazione!T391,'domanda settimanale A41002300'!DK139,0)+IF('domanda settimanale A41002300'!DK140&gt;simulazione!T391,'domanda settimanale A41002300'!DK140,0)+IF('domanda settimanale A41002300'!DK141&gt;simulazione!T391,'domanda settimanale A41002300'!DK141,0))</f>
        <v>50147.543142857139</v>
      </c>
      <c r="M88" s="206">
        <f>'domanda settimanale A41002300'!DH81+IF('domanda settimanale A41002300'!DH82&gt;simulazione!T1637,'domanda settimanale A41002300'!DH82,0)+IF('domanda settimanale A41002300'!DH83&gt;simulazione!T1637,'domanda settimanale A41002300'!DH83,0)+IF('domanda settimanale A41002300'!DH84&gt;simulazione!T1637,'domanda settimanale A41002300'!DH84,0)+IF('domanda settimanale A41002300'!DH85&gt;simulazione!T1637,'domanda settimanale A41002300'!DH85,0)+IF('domanda settimanale A41002300'!DH86&gt;simulazione!T1637,'domanda settimanale A41002300'!DH86,0)+IF('domanda settimanale A41002300'!DH87&gt;simulazione!T1637,'domanda settimanale A41002300'!DH87,0)+IF('domanda settimanale A41002300'!DH88&gt;simulazione!T1637,'domanda settimanale A41002300'!DH88,0)+IF('domanda settimanale A41002300'!DH89&gt;simulazione!T1637,'domanda settimanale A41002300'!DH89,0)+IF('domanda settimanale A41002300'!DH90&gt;simulazione!T1637,'domanda settimanale A41002300'!DH90,0)+IF('domanda settimanale A41002300'!DH91&gt;simulazione!T1637,'domanda settimanale A41002300'!DH91,0)+IF('domanda settimanale A41002300'!DH92&gt;simulazione!T1637,'domanda settimanale A41002300'!DH92,0)+IF('domanda settimanale A41002300'!DH93&gt;simulazione!T1637,'domanda settimanale A41002300'!DH93,0)+IF('domanda settimanale A41002300'!DH94&gt;simulazione!T1637,'domanda settimanale A41002300'!DH94,0)+IF('domanda settimanale A41002300'!DH95&gt;simulazione!T1637,'domanda settimanale A41002300'!DH95,0)+IF('domanda settimanale A41002300'!DH96&gt;simulazione!T1637,'domanda settimanale A41002300'!DH96,0)+IF('domanda settimanale A41002300'!DH97&gt;simulazione!T1637,'domanda settimanale A41002300'!DH97,0)+IF('domanda settimanale A41002300'!DH98&gt;simulazione!T1637,'domanda settimanale A41002300'!DH98,0)+IF('domanda settimanale A41002300'!DH99&gt;simulazione!T1637,'domanda settimanale A41002300'!DH99,0)+IF('domanda settimanale A41002300'!DH100&gt;simulazione!T1637,'domanda settimanale A41002300'!DH100,0)+IF('domanda settimanale A41002300'!DH101&gt;simulazione!T1637,'domanda settimanale A41002300'!DH101,0)+IF('domanda settimanale A41002300'!DH102&gt;simulazione!T1637,'domanda settimanale A41002300'!DH102,0)+IF('domanda settimanale A41002300'!DH103&gt;simulazione!T1637,'domanda settimanale A41002300'!DH103,0)+IF('domanda settimanale A41002300'!DH104&gt;simulazione!T1637,'domanda settimanale A41002300'!DH104,0)+IF('domanda settimanale A41002300'!DH105&gt;simulazione!T1637,'domanda settimanale A41002300'!DH105,0)+IF('domanda settimanale A41002300'!DH106&gt;simulazione!T1637,'domanda settimanale A41002300'!DH106,0)+IF('domanda settimanale A41002300'!DH107&gt;simulazione!T1637,'domanda settimanale A41002300'!DH107,0)+IF('domanda settimanale A41002300'!DH108&gt;simulazione!T1637,'domanda settimanale A41002300'!DH108,0)+IF('domanda settimanale A41002300'!DH109&gt;simulazione!T1637,'domanda settimanale A41002300'!DH109,0)+IF('domanda settimanale A41002300'!DH110&gt;simulazione!T1637,'domanda settimanale A41002300'!DH110,0)+IF('domanda settimanale A41002300'!DH111&gt;simulazione!T1637,'domanda settimanale A41002300'!DH111,0)+IF('domanda settimanale A41002300'!DH112&gt;simulazione!T1637,'domanda settimanale A41002300'!DH112,0)+IF('domanda settimanale A41002300'!DH113&gt;simulazione!T1637,'domanda settimanale A41002300'!DH113,0)+IF('domanda settimanale A41002300'!DH114&gt;simulazione!T1637,'domanda settimanale A41002300'!DH114,0)+IF('domanda settimanale A41002300'!DH115&gt;simulazione!T1637,'domanda settimanale A41002300'!DH115,0)+IF('domanda settimanale A41002300'!DH116&gt;simulazione!T1637,'domanda settimanale A41002300'!DH116,0)+IF('domanda settimanale A41002300'!DH117&gt;simulazione!T1637,'domanda settimanale A41002300'!DH117,0)+IF('domanda settimanale A41002300'!DH118&gt;simulazione!T1637,'domanda settimanale A41002300'!DH118,0)+IF('domanda settimanale A41002300'!DH119&gt;simulazione!T1637,'domanda settimanale A41002300'!DH119,0)+IF('domanda settimanale A41002300'!DH120&gt;simulazione!T1637,'domanda settimanale A41002300'!DH120,0)+IF('domanda settimanale A41002300'!DH121&gt;simulazione!T1637,'domanda settimanale A41002300'!DH121,0)+IF('domanda settimanale A41002300'!DH122&gt;simulazione!T1637,'domanda settimanale A41002300'!DH122,0)+IF('domanda settimanale A41002300'!DH123&gt;simulazione!T1637,'domanda settimanale A41002300'!DH123,0)+IF('domanda settimanale A41002300'!DH124&gt;simulazione!T1637,'domanda settimanale A41002300'!DH124,0)+IF('domanda settimanale A41002300'!DH125&gt;simulazione!T1637,'domanda settimanale A41002300'!DH125,0)+IF('domanda settimanale A41002300'!DH126&gt;simulazione!T1637,'domanda settimanale A41002300'!DH126,0)+IF('domanda settimanale A41002300'!DH127&gt;simulazione!T1637,'domanda settimanale A41002300'!DH127,0)+IF('domanda settimanale A41002300'!DH128&gt;simulazione!T1637,'domanda settimanale A41002300'!DH128,0)+IF('domanda settimanale A41002300'!DH129&gt;simulazione!T1637,'domanda settimanale A41002300'!DH129,0)+IF('domanda settimanale A41002300'!DH130&gt;simulazione!T1637,'domanda settimanale A41002300'!DH130,0)+IF('domanda settimanale A41002300'!DH131&gt;simulazione!T1637,'domanda settimanale A41002300'!DH131,0)+IF('domanda settimanale A41002300'!DH132&gt;simulazione!T1637,'domanda settimanale A41002300'!DH132,0)+IF('domanda settimanale A41002300'!DH133&gt;simulazione!T1637,'domanda settimanale A41002300'!DH133,0)+IF('domanda settimanale A41002300'!DH134&gt;simulazione!T1637,'domanda settimanale A41002300'!DH134,0)+IF('domanda settimanale A41002300'!DH135&gt;simulazione!T1637,'domanda settimanale A41002300'!DH135,0)+IF('domanda settimanale A41002300'!DH136&gt;simulazione!T1637,'domanda settimanale A41002300'!DH136,0)+IF('domanda settimanale A41002300'!DH137&gt;simulazione!T1637,'domanda settimanale A41002300'!DH137,0)+IF('domanda settimanale A41002300'!DH138&gt;simulazione!T1637,'domanda settimanale A41002300'!DH138,0)+IF('domanda settimanale A41002300'!DH139&gt;simulazione!T1637,'domanda settimanale A41002300'!DH139,0)+IF('domanda settimanale A41002300'!DH140&gt;simulazione!T1637,'domanda settimanale A41002300'!DH140,0)+IF('domanda settimanale A41002300'!DH141&gt;simulazione!T1637,'domanda settimanale A41002300'!DH141,0)</f>
        <v>21333.764571428572</v>
      </c>
      <c r="N88" s="129">
        <f>'domanda settimanale A41002300'!DR81+IF('domanda settimanale A41002300'!DR82&gt;simulazione!T1327,'domanda settimanale A41002300'!DR82,0)+IF('domanda settimanale A41002300'!DR83&gt;simulazione!T1327,'domanda settimanale A41002300'!DR83,0)+IF('domanda settimanale A41002300'!DR84&gt;simulazione!T1327,'domanda settimanale A41002300'!DR84,0)+IF('domanda settimanale A41002300'!DR85&gt;simulazione!T1327,'domanda settimanale A41002300'!DR85,0)+IF('domanda settimanale A41002300'!DR86&gt;simulazione!T1327,'domanda settimanale A41002300'!DR86,0)+IF('domanda settimanale A41002300'!DR87&gt;simulazione!T1327,'domanda settimanale A41002300'!DR87,0)+IF('domanda settimanale A41002300'!DR88&gt;simulazione!T1327,'domanda settimanale A41002300'!DR88,0)+IF('domanda settimanale A41002300'!DR89&gt;simulazione!T1327,'domanda settimanale A41002300'!DR89,0)+IF('domanda settimanale A41002300'!DR90&gt;simulazione!T1327,'domanda settimanale A41002300'!DR90,0)+IF('domanda settimanale A41002300'!DR91&gt;simulazione!T1327,'domanda settimanale A41002300'!DR91,0)+IF('domanda settimanale A41002300'!DR92&gt;simulazione!T1327,'domanda settimanale A41002300'!DR92,0)+IF('domanda settimanale A41002300'!DR93&gt;simulazione!T1327,'domanda settimanale A41002300'!DR93,0)+IF('domanda settimanale A41002300'!DR94&gt;simulazione!T1327,'domanda settimanale A41002300'!DR94,0)+IF('domanda settimanale A41002300'!DR95&gt;simulazione!T1327,'domanda settimanale A41002300'!DR95,0)+IF('domanda settimanale A41002300'!DR96&gt;simulazione!T1327,'domanda settimanale A41002300'!DR96,0)+IF('domanda settimanale A41002300'!DR97&gt;simulazione!T1327,'domanda settimanale A41002300'!DR97,0)+IF('domanda settimanale A41002300'!DR98&gt;simulazione!T1327,'domanda settimanale A41002300'!DR98,0)+IF('domanda settimanale A41002300'!DR99&gt;simulazione!T1327,'domanda settimanale A41002300'!DR99,0)+IF('domanda settimanale A41002300'!DR100&gt;simulazione!T1327,'domanda settimanale A41002300'!DR100,0)+IF('domanda settimanale A41002300'!DR101&gt;simulazione!T1327,'domanda settimanale A41002300'!DR101,0)+IF('domanda settimanale A41002300'!DR102&gt;simulazione!T1327,'domanda settimanale A41002300'!DR102,0)+IF('domanda settimanale A41002300'!DR103&gt;simulazione!T1327,'domanda settimanale A41002300'!DR103,0)+IF('domanda settimanale A41002300'!DR104&gt;simulazione!T1327,'domanda settimanale A41002300'!DR104,0)+IF('domanda settimanale A41002300'!DR105&gt;simulazione!T1327,'domanda settimanale A41002300'!DR105,0)+IF('domanda settimanale A41002300'!DR106&gt;simulazione!T1327,'domanda settimanale A41002300'!DR106,0)+IF('domanda settimanale A41002300'!DR107&gt;simulazione!T1327,'domanda settimanale A41002300'!DR107,0)+IF('domanda settimanale A41002300'!DR108&gt;simulazione!T1327,'domanda settimanale A41002300'!DR108,0)+IF('domanda settimanale A41002300'!DR109&gt;simulazione!T1327,'domanda settimanale A41002300'!DR109,0)+IF('domanda settimanale A41002300'!DR110&gt;simulazione!T1327,'domanda settimanale A41002300'!DR110,0)+IF('domanda settimanale A41002300'!DR111&gt;simulazione!T1327,'domanda settimanale A41002300'!DR111,0)+IF('domanda settimanale A41002300'!DR112&gt;simulazione!T1327,'domanda settimanale A41002300'!DR112,0)+IF('domanda settimanale A41002300'!DR113&gt;simulazione!T1327,'domanda settimanale A41002300'!DR113,0)+IF('domanda settimanale A41002300'!DR114&gt;simulazione!T1327,'domanda settimanale A41002300'!DR114,0)+IF('domanda settimanale A41002300'!DR115&gt;simulazione!T1327,'domanda settimanale A41002300'!DR115,0)+IF('domanda settimanale A41002300'!DR116&gt;simulazione!T1327,'domanda settimanale A41002300'!DR116,0)</f>
        <v>12778.503857142858</v>
      </c>
    </row>
    <row r="89" spans="3:14">
      <c r="C89" s="3" t="s">
        <v>154</v>
      </c>
      <c r="D89" s="173">
        <f>_xlfn.CEILING.MATH('domanda settimanale A41002300'!DB82+IF('domanda settimanale A41002300'!DB83&gt;simulazione!S81,'domanda settimanale A41002300'!DB83,0)+IF('domanda settimanale A41002300'!DB84&gt;simulazione!S81,'domanda settimanale A41002300'!DB84,0)+IF('domanda settimanale A41002300'!DB85&gt;simulazione!S81,'domanda settimanale A41002300'!DB85,0)+IF('domanda settimanale A41002300'!DB86&gt;simulazione!S81,'domanda settimanale A41002300'!DB86,0)+IF('domanda settimanale A41002300'!DB87&gt;simulazione!S81,'domanda settimanale A41002300'!DB87,0)+IF('domanda settimanale A41002300'!DB88&gt;simulazione!S81,'domanda settimanale A41002300'!DB88,0))</f>
        <v>396</v>
      </c>
      <c r="E89" s="173">
        <f>_xlfn.CEILING.MATH('domanda settimanale A41002300'!DC82+IF('domanda settimanale A41002300'!DC83&gt;simulazione!S237,'domanda settimanale A41002300'!DC83,0)+IF('domanda settimanale A41002300'!DC84&gt;simulazione!S237,'domanda settimanale A41002300'!DC84,0)+IF('domanda settimanale A41002300'!DC85&gt;simulazione!S237,'domanda settimanale A41002300'!DC85,0)+IF('domanda settimanale A41002300'!DC86&gt;simulazione!S237,'domanda settimanale A41002300'!DC86,0)+IF('domanda settimanale A41002300'!DC87&gt;simulazione!S237,'domanda settimanale A41002300'!DC87,0))</f>
        <v>396</v>
      </c>
      <c r="F89" s="5">
        <v>669</v>
      </c>
      <c r="G89" s="5">
        <f>_xlfn.CEILING.MATH('domanda settimanale A41002300'!CJ82+IF('domanda settimanale A41002300'!CJ83&gt;simulazione!S705,'domanda settimanale A41002300'!CJ83,0)+IF('domanda settimanale A41002300'!CJ84&gt;simulazione!S705,'domanda settimanale A41002300'!CJ84,0)+IF('domanda settimanale A41002300'!CJ85&gt;simulazione!S705,'domanda settimanale A41002300'!CJ85,0)+IF('domanda settimanale A41002300'!CJ86&gt;simulazione!S705,'domanda settimanale A41002300'!CJ86,0)+IF('domanda settimanale A41002300'!CJ87&gt;simulazione!S705,'domanda settimanale A41002300'!CJ87,0))</f>
        <v>396</v>
      </c>
      <c r="H89" s="5">
        <f>_xlfn.CEILING.MATH('domanda settimanale A41002300'!CQ82+IF('domanda settimanale A41002300'!CQ83&gt;simulazione!S1017,'domanda settimanale A41002300'!CQ83,0)+IF('domanda settimanale A41002300'!CQ84&gt;simulazione!S1017,'domanda settimanale A41002300'!CQ84,0)+IF('domanda settimanale A41002300'!CQ85&gt;simulazione!S1017,'domanda settimanale A41002300'!CQ85,0)+IF('domanda settimanale A41002300'!CQ86&gt;simulazione!S1017,'domanda settimanale A41002300'!CQ86,0)+IF('domanda settimanale A41002300'!CQ87&gt;simulazione!S1017,'domanda settimanale A41002300'!CQ87,0))</f>
        <v>396</v>
      </c>
      <c r="I89" s="5">
        <f>_xlfn.CEILING.MATH('domanda settimanale A41002300'!CR82+IF('domanda settimanale A41002300'!CR83&gt;simulazione!S1017,'domanda settimanale A41002300'!CR83,0)+IF('domanda settimanale A41002300'!CR84&gt;simulazione!S1017,'domanda settimanale A41002300'!CR84,0)+IF('domanda settimanale A41002300'!CR85&gt;simulazione!S1017,'domanda settimanale A41002300'!CR85,0)+IF('domanda settimanale A41002300'!CR86&gt;simulazione!S1017,'domanda settimanale A41002300'!CR86,0)+IF('domanda settimanale A41002300'!CR87&gt;simulazione!S1017,'domanda settimanale A41002300'!CR87,0))</f>
        <v>396</v>
      </c>
      <c r="J89" s="206">
        <f>_xlfn.CEILING.MATH('domanda settimanale A41002300'!CU82+IF('domanda settimanale A41002300'!CU83&gt;simulazione!S547,'domanda settimanale A41002300'!CU83,0)+IF('domanda settimanale A41002300'!CU84&gt;simulazione!S547,'domanda settimanale A41002300'!CU84,0)+IF('domanda settimanale A41002300'!CU85&gt;simulazione!S547,'domanda settimanale A41002300'!CU85,0)+IF('domanda settimanale A41002300'!CU86&gt;simulazione!S547,'domanda settimanale A41002300'!CU86,0))</f>
        <v>97</v>
      </c>
      <c r="K89" s="206">
        <f>_xlfn.CEILING.MATH('domanda settimanale A41002300'!CV82+IF('domanda settimanale A41002300'!CV83&gt;simulazione!R1484,'domanda settimanale A41002300'!CV83,0)+IF('domanda settimanale A41002300'!CV84&gt;simulazione!R1484,'domanda settimanale A41002300'!CV84,0)+IF('domanda settimanale A41002300'!CV85&gt;simulazione!R1484,'domanda settimanale A41002300'!CV85,0)+IF('domanda settimanale A41002300'!CV86&gt;simulazione!R1484,'domanda settimanale A41002300'!CV86,0))</f>
        <v>299</v>
      </c>
      <c r="L89" s="206">
        <f>('domanda settimanale A41002300'!DK82+IF('domanda settimanale A41002300'!DK83&gt;simulazione!T392,'domanda settimanale A41002300'!DK83,0)+IF('domanda settimanale A41002300'!DK84&gt;simulazione!T392,'domanda settimanale A41002300'!DK84,0)+IF('domanda settimanale A41002300'!DK85&gt;simulazione!T392,'domanda settimanale A41002300'!DK85,0)+IF('domanda settimanale A41002300'!DK86&gt;simulazione!T392,'domanda settimanale A41002300'!DK86,0)+IF('domanda settimanale A41002300'!DK87&gt;simulazione!T392,'domanda settimanale A41002300'!DK87,0)+IF('domanda settimanale A41002300'!DK88&gt;simulazione!T392,'domanda settimanale A41002300'!DK88,0)+IF('domanda settimanale A41002300'!DK89&gt;simulazione!T392,'domanda settimanale A41002300'!DK89,0)+IF('domanda settimanale A41002300'!DK90&gt;simulazione!T392,'domanda settimanale A41002300'!DK90,0)+IF('domanda settimanale A41002300'!DK91&gt;simulazione!T392,'domanda settimanale A41002300'!DK91,0)+IF('domanda settimanale A41002300'!DK92&gt;simulazione!T392,'domanda settimanale A41002300'!DK92,0)+IF('domanda settimanale A41002300'!DK93&gt;simulazione!T392,'domanda settimanale A41002300'!DK93,0)+IF('domanda settimanale A41002300'!DK94&gt;simulazione!T392,'domanda settimanale A41002300'!DK94,0)+IF('domanda settimanale A41002300'!DK95&gt;simulazione!T392,'domanda settimanale A41002300'!DK95,0)+IF('domanda settimanale A41002300'!DK96&gt;simulazione!T392,'domanda settimanale A41002300'!DK96,0)+IF('domanda settimanale A41002300'!DK97&gt;simulazione!T392,'domanda settimanale A41002300'!DK97,0)+IF('domanda settimanale A41002300'!DK98&gt;simulazione!T392,'domanda settimanale A41002300'!DK98,0)+IF('domanda settimanale A41002300'!DK99&gt;simulazione!T392,'domanda settimanale A41002300'!DK99,0)+IF('domanda settimanale A41002300'!DK100&gt;simulazione!T392,'domanda settimanale A41002300'!DK100,0)+IF('domanda settimanale A41002300'!DK101&gt;simulazione!T392,'domanda settimanale A41002300'!DK101,0)+IF('domanda settimanale A41002300'!DK102&gt;simulazione!T392,'domanda settimanale A41002300'!DK102,0)+IF('domanda settimanale A41002300'!DK103&gt;simulazione!T392,'domanda settimanale A41002300'!DK103,0)+IF('domanda settimanale A41002300'!DK104&gt;simulazione!T392,'domanda settimanale A41002300'!DK104,0)+IF('domanda settimanale A41002300'!DK105&gt;simulazione!T392,'domanda settimanale A41002300'!DK105,0)+IF('domanda settimanale A41002300'!DK106&gt;simulazione!T392,'domanda settimanale A41002300'!DK106,0)+IF('domanda settimanale A41002300'!DK107&gt;simulazione!T392,'domanda settimanale A41002300'!DK107,0)+IF('domanda settimanale A41002300'!DK108&gt;simulazione!T392,'domanda settimanale A41002300'!DK108,0)+IF('domanda settimanale A41002300'!DK109&gt;simulazione!T392,'domanda settimanale A41002300'!DK109,0)+IF('domanda settimanale A41002300'!DK110&gt;simulazione!T392,'domanda settimanale A41002300'!DK110,0)+IF('domanda settimanale A41002300'!DK111&gt;simulazione!T392,'domanda settimanale A41002300'!DK111,0)+IF('domanda settimanale A41002300'!DK112&gt;simulazione!T392,'domanda settimanale A41002300'!DK112,0)+IF('domanda settimanale A41002300'!DK113&gt;simulazione!T392,'domanda settimanale A41002300'!DK113,0)+IF('domanda settimanale A41002300'!DK114&gt;simulazione!T392,'domanda settimanale A41002300'!DK114,0)+IF('domanda settimanale A41002300'!DK115&gt;simulazione!T392,'domanda settimanale A41002300'!DK115,0)+IF('domanda settimanale A41002300'!DK116&gt;simulazione!T392,'domanda settimanale A41002300'!DK116,0)+IF('domanda settimanale A41002300'!DK117&gt;simulazione!T392,'domanda settimanale A41002300'!DK117,0)+IF('domanda settimanale A41002300'!DK118&gt;simulazione!T392,'domanda settimanale A41002300'!DK118,0)+IF('domanda settimanale A41002300'!DK119&gt;simulazione!T392,'domanda settimanale A41002300'!DK119,0)+IF('domanda settimanale A41002300'!DK120&gt;simulazione!T392,'domanda settimanale A41002300'!DK120,0)+IF('domanda settimanale A41002300'!DK121&gt;simulazione!T392,'domanda settimanale A41002300'!DK121,0)+IF('domanda settimanale A41002300'!DK122&gt;simulazione!T392,'domanda settimanale A41002300'!DK122,0)+IF('domanda settimanale A41002300'!DK123&gt;simulazione!T392,'domanda settimanale A41002300'!DK123,0)+IF('domanda settimanale A41002300'!DK124&gt;simulazione!T392,'domanda settimanale A41002300'!DK124,0)+IF('domanda settimanale A41002300'!DK125&gt;simulazione!T392,'domanda settimanale A41002300'!DK125,0)+IF('domanda settimanale A41002300'!DK126&gt;simulazione!T392,'domanda settimanale A41002300'!DK126,0)+IF('domanda settimanale A41002300'!DK127&gt;simulazione!T392,'domanda settimanale A41002300'!DK127,0)+IF('domanda settimanale A41002300'!DK128&gt;simulazione!T392,'domanda settimanale A41002300'!DK128,0)+IF('domanda settimanale A41002300'!DK129&gt;simulazione!T392,'domanda settimanale A41002300'!DK129,0)+IF('domanda settimanale A41002300'!DK130&gt;simulazione!T392,'domanda settimanale A41002300'!DK130,0)+IF('domanda settimanale A41002300'!DK131&gt;simulazione!T392,'domanda settimanale A41002300'!DK131,0)+IF('domanda settimanale A41002300'!DK132&gt;simulazione!T392,'domanda settimanale A41002300'!DK132,0)+IF('domanda settimanale A41002300'!DK133&gt;simulazione!T392,'domanda settimanale A41002300'!DK133,0)+IF('domanda settimanale A41002300'!DK134&gt;simulazione!T392,'domanda settimanale A41002300'!DK134,0)+IF('domanda settimanale A41002300'!DK135&gt;simulazione!T392,'domanda settimanale A41002300'!DK135,0)+IF('domanda settimanale A41002300'!DK136&gt;simulazione!T392,'domanda settimanale A41002300'!DK136,0)+IF('domanda settimanale A41002300'!DK137&gt;simulazione!T392,'domanda settimanale A41002300'!DK137,0)+IF('domanda settimanale A41002300'!DK138&gt;simulazione!T392,'domanda settimanale A41002300'!DK138,0)+IF('domanda settimanale A41002300'!DK139&gt;simulazione!T392,'domanda settimanale A41002300'!DK139,0)+IF('domanda settimanale A41002300'!DK140&gt;simulazione!T392,'domanda settimanale A41002300'!DK140,0)+IF('domanda settimanale A41002300'!DK141&gt;simulazione!T392,'domanda settimanale A41002300'!DK141,0)+IF('domanda settimanale A41002300'!DK142&gt;simulazione!T392,'domanda settimanale A41002300'!DK142,0))</f>
        <v>50396.631142857143</v>
      </c>
      <c r="M89" s="206">
        <f>'domanda settimanale A41002300'!DH82+IF('domanda settimanale A41002300'!DH83&gt;simulazione!T1638,'domanda settimanale A41002300'!DH83,0)+IF('domanda settimanale A41002300'!DH84&gt;simulazione!T1638,'domanda settimanale A41002300'!DH84,0)+IF('domanda settimanale A41002300'!DH85&gt;simulazione!T1638,'domanda settimanale A41002300'!DH85,0)+IF('domanda settimanale A41002300'!DH86&gt;simulazione!T1638,'domanda settimanale A41002300'!DH86,0)+IF('domanda settimanale A41002300'!DH87&gt;simulazione!T1638,'domanda settimanale A41002300'!DH87,0)+IF('domanda settimanale A41002300'!DH88&gt;simulazione!T1638,'domanda settimanale A41002300'!DH88,0)+IF('domanda settimanale A41002300'!DH89&gt;simulazione!T1638,'domanda settimanale A41002300'!DH89,0)+IF('domanda settimanale A41002300'!DH90&gt;simulazione!T1638,'domanda settimanale A41002300'!DH90,0)+IF('domanda settimanale A41002300'!DH91&gt;simulazione!T1638,'domanda settimanale A41002300'!DH91,0)+IF('domanda settimanale A41002300'!DH92&gt;simulazione!T1638,'domanda settimanale A41002300'!DH92,0)+IF('domanda settimanale A41002300'!DH93&gt;simulazione!T1638,'domanda settimanale A41002300'!DH93,0)+IF('domanda settimanale A41002300'!DH94&gt;simulazione!T1638,'domanda settimanale A41002300'!DH94,0)+IF('domanda settimanale A41002300'!DH95&gt;simulazione!T1638,'domanda settimanale A41002300'!DH95,0)+IF('domanda settimanale A41002300'!DH96&gt;simulazione!T1638,'domanda settimanale A41002300'!DH96,0)+IF('domanda settimanale A41002300'!DH97&gt;simulazione!T1638,'domanda settimanale A41002300'!DH97,0)+IF('domanda settimanale A41002300'!DH98&gt;simulazione!T1638,'domanda settimanale A41002300'!DH98,0)+IF('domanda settimanale A41002300'!DH99&gt;simulazione!T1638,'domanda settimanale A41002300'!DH99,0)+IF('domanda settimanale A41002300'!DH100&gt;simulazione!T1638,'domanda settimanale A41002300'!DH100,0)+IF('domanda settimanale A41002300'!DH101&gt;simulazione!T1638,'domanda settimanale A41002300'!DH101,0)+IF('domanda settimanale A41002300'!DH102&gt;simulazione!T1638,'domanda settimanale A41002300'!DH102,0)+IF('domanda settimanale A41002300'!DH103&gt;simulazione!T1638,'domanda settimanale A41002300'!DH103,0)+IF('domanda settimanale A41002300'!DH104&gt;simulazione!T1638,'domanda settimanale A41002300'!DH104,0)+IF('domanda settimanale A41002300'!DH105&gt;simulazione!T1638,'domanda settimanale A41002300'!DH105,0)+IF('domanda settimanale A41002300'!DH106&gt;simulazione!T1638,'domanda settimanale A41002300'!DH106,0)+IF('domanda settimanale A41002300'!DH107&gt;simulazione!T1638,'domanda settimanale A41002300'!DH107,0)+IF('domanda settimanale A41002300'!DH108&gt;simulazione!T1638,'domanda settimanale A41002300'!DH108,0)+IF('domanda settimanale A41002300'!DH109&gt;simulazione!T1638,'domanda settimanale A41002300'!DH109,0)+IF('domanda settimanale A41002300'!DH110&gt;simulazione!T1638,'domanda settimanale A41002300'!DH110,0)+IF('domanda settimanale A41002300'!DH111&gt;simulazione!T1638,'domanda settimanale A41002300'!DH111,0)+IF('domanda settimanale A41002300'!DH112&gt;simulazione!T1638,'domanda settimanale A41002300'!DH112,0)+IF('domanda settimanale A41002300'!DH113&gt;simulazione!T1638,'domanda settimanale A41002300'!DH113,0)+IF('domanda settimanale A41002300'!DH114&gt;simulazione!T1638,'domanda settimanale A41002300'!DH114,0)+IF('domanda settimanale A41002300'!DH115&gt;simulazione!T1638,'domanda settimanale A41002300'!DH115,0)+IF('domanda settimanale A41002300'!DH116&gt;simulazione!T1638,'domanda settimanale A41002300'!DH116,0)+IF('domanda settimanale A41002300'!DH117&gt;simulazione!T1638,'domanda settimanale A41002300'!DH117,0)+IF('domanda settimanale A41002300'!DH118&gt;simulazione!T1638,'domanda settimanale A41002300'!DH118,0)+IF('domanda settimanale A41002300'!DH119&gt;simulazione!T1638,'domanda settimanale A41002300'!DH119,0)+IF('domanda settimanale A41002300'!DH120&gt;simulazione!T1638,'domanda settimanale A41002300'!DH120,0)+IF('domanda settimanale A41002300'!DH121&gt;simulazione!T1638,'domanda settimanale A41002300'!DH121,0)+IF('domanda settimanale A41002300'!DH122&gt;simulazione!T1638,'domanda settimanale A41002300'!DH122,0)+IF('domanda settimanale A41002300'!DH123&gt;simulazione!T1638,'domanda settimanale A41002300'!DH123,0)+IF('domanda settimanale A41002300'!DH124&gt;simulazione!T1638,'domanda settimanale A41002300'!DH124,0)+IF('domanda settimanale A41002300'!DH125&gt;simulazione!T1638,'domanda settimanale A41002300'!DH125,0)+IF('domanda settimanale A41002300'!DH126&gt;simulazione!T1638,'domanda settimanale A41002300'!DH126,0)+IF('domanda settimanale A41002300'!DH127&gt;simulazione!T1638,'domanda settimanale A41002300'!DH127,0)+IF('domanda settimanale A41002300'!DH128&gt;simulazione!T1638,'domanda settimanale A41002300'!DH128,0)+IF('domanda settimanale A41002300'!DH129&gt;simulazione!T1638,'domanda settimanale A41002300'!DH129,0)+IF('domanda settimanale A41002300'!DH130&gt;simulazione!T1638,'domanda settimanale A41002300'!DH130,0)+IF('domanda settimanale A41002300'!DH131&gt;simulazione!T1638,'domanda settimanale A41002300'!DH131,0)+IF('domanda settimanale A41002300'!DH132&gt;simulazione!T1638,'domanda settimanale A41002300'!DH132,0)+IF('domanda settimanale A41002300'!DH133&gt;simulazione!T1638,'domanda settimanale A41002300'!DH133,0)+IF('domanda settimanale A41002300'!DH134&gt;simulazione!T1638,'domanda settimanale A41002300'!DH134,0)+IF('domanda settimanale A41002300'!DH135&gt;simulazione!T1638,'domanda settimanale A41002300'!DH135,0)+IF('domanda settimanale A41002300'!DH136&gt;simulazione!T1638,'domanda settimanale A41002300'!DH136,0)+IF('domanda settimanale A41002300'!DH137&gt;simulazione!T1638,'domanda settimanale A41002300'!DH137,0)+IF('domanda settimanale A41002300'!DH138&gt;simulazione!T1638,'domanda settimanale A41002300'!DH138,0)+IF('domanda settimanale A41002300'!DH139&gt;simulazione!T1638,'domanda settimanale A41002300'!DH139,0)+IF('domanda settimanale A41002300'!DH140&gt;simulazione!T1638,'domanda settimanale A41002300'!DH140,0)+IF('domanda settimanale A41002300'!DH141&gt;simulazione!T1638,'domanda settimanale A41002300'!DH141,0)+IF('domanda settimanale A41002300'!DH142&gt;simulazione!T1638,'domanda settimanale A41002300'!DH142,0)</f>
        <v>21582.852571428572</v>
      </c>
      <c r="N89" s="129">
        <f>'domanda settimanale A41002300'!DR82+IF('domanda settimanale A41002300'!DR83&gt;simulazione!T1328,'domanda settimanale A41002300'!DR83,0)+IF('domanda settimanale A41002300'!DR84&gt;simulazione!T1328,'domanda settimanale A41002300'!DR84,0)+IF('domanda settimanale A41002300'!DR85&gt;simulazione!T1328,'domanda settimanale A41002300'!DR85,0)+IF('domanda settimanale A41002300'!DR86&gt;simulazione!T1328,'domanda settimanale A41002300'!DR86,0)+IF('domanda settimanale A41002300'!DR87&gt;simulazione!T1328,'domanda settimanale A41002300'!DR87,0)+IF('domanda settimanale A41002300'!DR88&gt;simulazione!T1328,'domanda settimanale A41002300'!DR88,0)+IF('domanda settimanale A41002300'!DR89&gt;simulazione!T1328,'domanda settimanale A41002300'!DR89,0)+IF('domanda settimanale A41002300'!DR90&gt;simulazione!T1328,'domanda settimanale A41002300'!DR90,0)+IF('domanda settimanale A41002300'!DR91&gt;simulazione!T1328,'domanda settimanale A41002300'!DR91,0)+IF('domanda settimanale A41002300'!DR92&gt;simulazione!T1328,'domanda settimanale A41002300'!DR92,0)+IF('domanda settimanale A41002300'!DR93&gt;simulazione!T1328,'domanda settimanale A41002300'!DR93,0)+IF('domanda settimanale A41002300'!DR94&gt;simulazione!T1328,'domanda settimanale A41002300'!DR94,0)+IF('domanda settimanale A41002300'!DR95&gt;simulazione!T1328,'domanda settimanale A41002300'!DR95,0)+IF('domanda settimanale A41002300'!DR96&gt;simulazione!T1328,'domanda settimanale A41002300'!DR96,0)+IF('domanda settimanale A41002300'!DR97&gt;simulazione!T1328,'domanda settimanale A41002300'!DR97,0)+IF('domanda settimanale A41002300'!DR98&gt;simulazione!T1328,'domanda settimanale A41002300'!DR98,0)+IF('domanda settimanale A41002300'!DR99&gt;simulazione!T1328,'domanda settimanale A41002300'!DR99,0)+IF('domanda settimanale A41002300'!DR100&gt;simulazione!T1328,'domanda settimanale A41002300'!DR100,0)+IF('domanda settimanale A41002300'!DR101&gt;simulazione!T1328,'domanda settimanale A41002300'!DR101,0)+IF('domanda settimanale A41002300'!DR102&gt;simulazione!T1328,'domanda settimanale A41002300'!DR102,0)+IF('domanda settimanale A41002300'!DR103&gt;simulazione!T1328,'domanda settimanale A41002300'!DR103,0)+IF('domanda settimanale A41002300'!DR104&gt;simulazione!T1328,'domanda settimanale A41002300'!DR104,0)+IF('domanda settimanale A41002300'!DR105&gt;simulazione!T1328,'domanda settimanale A41002300'!DR105,0)+IF('domanda settimanale A41002300'!DR106&gt;simulazione!T1328,'domanda settimanale A41002300'!DR106,0)+IF('domanda settimanale A41002300'!DR107&gt;simulazione!T1328,'domanda settimanale A41002300'!DR107,0)+IF('domanda settimanale A41002300'!DR108&gt;simulazione!T1328,'domanda settimanale A41002300'!DR108,0)+IF('domanda settimanale A41002300'!DR109&gt;simulazione!T1328,'domanda settimanale A41002300'!DR109,0)+IF('domanda settimanale A41002300'!DR110&gt;simulazione!T1328,'domanda settimanale A41002300'!DR110,0)+IF('domanda settimanale A41002300'!DR111&gt;simulazione!T1328,'domanda settimanale A41002300'!DR111,0)+IF('domanda settimanale A41002300'!DR112&gt;simulazione!T1328,'domanda settimanale A41002300'!DR112,0)+IF('domanda settimanale A41002300'!DR113&gt;simulazione!T1328,'domanda settimanale A41002300'!DR113,0)+IF('domanda settimanale A41002300'!DR114&gt;simulazione!T1328,'domanda settimanale A41002300'!DR114,0)+IF('domanda settimanale A41002300'!DR115&gt;simulazione!T1328,'domanda settimanale A41002300'!DR115,0)+IF('domanda settimanale A41002300'!DR116&gt;simulazione!T1328,'domanda settimanale A41002300'!DR116,0)+IF('domanda settimanale A41002300'!DR117&gt;simulazione!T1328,'domanda settimanale A41002300'!DR117,0)</f>
        <v>13027.591857142857</v>
      </c>
    </row>
    <row r="90" spans="3:14">
      <c r="C90" s="3" t="s">
        <v>155</v>
      </c>
      <c r="D90" s="173">
        <f>_xlfn.CEILING.MATH('domanda settimanale A41002300'!DB83+IF('domanda settimanale A41002300'!DB84&gt;simulazione!S82,'domanda settimanale A41002300'!DB84,0)+IF('domanda settimanale A41002300'!DB85&gt;simulazione!S82,'domanda settimanale A41002300'!DB85,0)+IF('domanda settimanale A41002300'!DB86&gt;simulazione!S82,'domanda settimanale A41002300'!DB86,0)+IF('domanda settimanale A41002300'!DB87&gt;simulazione!S82,'domanda settimanale A41002300'!DB87,0)+IF('domanda settimanale A41002300'!DB88&gt;simulazione!S82,'domanda settimanale A41002300'!DB88,0)+IF('domanda settimanale A41002300'!DB89&gt;simulazione!S82,'domanda settimanale A41002300'!DB89,0))</f>
        <v>396</v>
      </c>
      <c r="E90" s="173">
        <f>_xlfn.CEILING.MATH('domanda settimanale A41002300'!DC83+IF('domanda settimanale A41002300'!DC84&gt;simulazione!S238,'domanda settimanale A41002300'!DC84,0)+IF('domanda settimanale A41002300'!DC85&gt;simulazione!S238,'domanda settimanale A41002300'!DC85,0)+IF('domanda settimanale A41002300'!DC86&gt;simulazione!S238,'domanda settimanale A41002300'!DC86,0)+IF('domanda settimanale A41002300'!DC87&gt;simulazione!S238,'domanda settimanale A41002300'!DC87,0)+IF('domanda settimanale A41002300'!DC88&gt;simulazione!S238,'domanda settimanale A41002300'!DC88,0))</f>
        <v>396</v>
      </c>
      <c r="F90" s="5">
        <v>2869</v>
      </c>
      <c r="G90" s="5">
        <f>_xlfn.CEILING.MATH('domanda settimanale A41002300'!CJ83+IF('domanda settimanale A41002300'!CJ84&gt;simulazione!S706,'domanda settimanale A41002300'!CJ84,0)+IF('domanda settimanale A41002300'!CJ85&gt;simulazione!S706,'domanda settimanale A41002300'!CJ85,0)+IF('domanda settimanale A41002300'!CJ86&gt;simulazione!S706,'domanda settimanale A41002300'!CJ86,0)+IF('domanda settimanale A41002300'!CJ87&gt;simulazione!S706,'domanda settimanale A41002300'!CJ87,0)+IF('domanda settimanale A41002300'!CJ88&gt;simulazione!S706,'domanda settimanale A41002300'!CJ88,0))</f>
        <v>396</v>
      </c>
      <c r="H90" s="5">
        <f>_xlfn.CEILING.MATH('domanda settimanale A41002300'!CQ83+IF('domanda settimanale A41002300'!CQ84&gt;simulazione!S1018,'domanda settimanale A41002300'!CQ84,0)+IF('domanda settimanale A41002300'!CQ85&gt;simulazione!S1018,'domanda settimanale A41002300'!CQ85,0)+IF('domanda settimanale A41002300'!CQ86&gt;simulazione!S1018,'domanda settimanale A41002300'!CQ86,0)+IF('domanda settimanale A41002300'!CQ87&gt;simulazione!S1018,'domanda settimanale A41002300'!CQ87,0)+IF('domanda settimanale A41002300'!CQ88&gt;simulazione!S1018,'domanda settimanale A41002300'!CQ88,0))</f>
        <v>396</v>
      </c>
      <c r="I90" s="5">
        <f>_xlfn.CEILING.MATH('domanda settimanale A41002300'!CR83+IF('domanda settimanale A41002300'!CR84&gt;simulazione!S1018,'domanda settimanale A41002300'!CR84,0)+IF('domanda settimanale A41002300'!CR85&gt;simulazione!S1018,'domanda settimanale A41002300'!CR85,0)+IF('domanda settimanale A41002300'!CR86&gt;simulazione!S1018,'domanda settimanale A41002300'!CR86,0)+IF('domanda settimanale A41002300'!CR87&gt;simulazione!S1018,'domanda settimanale A41002300'!CR87,0)+IF('domanda settimanale A41002300'!CR88&gt;simulazione!S1018,'domanda settimanale A41002300'!CR88,0))</f>
        <v>396</v>
      </c>
      <c r="J90" s="206">
        <f>_xlfn.CEILING.MATH('domanda settimanale A41002300'!CU83+IF('domanda settimanale A41002300'!CU84&gt;simulazione!S548,'domanda settimanale A41002300'!CU84,0)+IF('domanda settimanale A41002300'!CU85&gt;simulazione!S548,'domanda settimanale A41002300'!CU85,0)+IF('domanda settimanale A41002300'!CU86&gt;simulazione!S548,'domanda settimanale A41002300'!CU86,0)+IF('domanda settimanale A41002300'!CU87&gt;simulazione!S548,'domanda settimanale A41002300'!CU87,0))</f>
        <v>97</v>
      </c>
      <c r="K90" s="206">
        <f>_xlfn.CEILING.MATH('domanda settimanale A41002300'!CV83+IF('domanda settimanale A41002300'!CV84&gt;simulazione!R1485,'domanda settimanale A41002300'!CV84,0)+IF('domanda settimanale A41002300'!CV85&gt;simulazione!R1485,'domanda settimanale A41002300'!CV85,0)+IF('domanda settimanale A41002300'!CV86&gt;simulazione!R1485,'domanda settimanale A41002300'!CV86,0)+IF('domanda settimanale A41002300'!CV87&gt;simulazione!R1485,'domanda settimanale A41002300'!CV87,0))</f>
        <v>299</v>
      </c>
      <c r="L90" s="206">
        <f>('domanda settimanale A41002300'!DK83+IF('domanda settimanale A41002300'!DK84&gt;simulazione!T393,'domanda settimanale A41002300'!DK84,0)+IF('domanda settimanale A41002300'!DK85&gt;simulazione!T393,'domanda settimanale A41002300'!DK85,0)+IF('domanda settimanale A41002300'!DK86&gt;simulazione!T393,'domanda settimanale A41002300'!DK86,0)+IF('domanda settimanale A41002300'!DK87&gt;simulazione!T393,'domanda settimanale A41002300'!DK87,0)+IF('domanda settimanale A41002300'!DK88&gt;simulazione!T393,'domanda settimanale A41002300'!DK88,0)+IF('domanda settimanale A41002300'!DK89&gt;simulazione!T393,'domanda settimanale A41002300'!DK89,0)+IF('domanda settimanale A41002300'!DK90&gt;simulazione!T393,'domanda settimanale A41002300'!DK90,0)+IF('domanda settimanale A41002300'!DK91&gt;simulazione!T393,'domanda settimanale A41002300'!DK91,0)+IF('domanda settimanale A41002300'!DK92&gt;simulazione!T393,'domanda settimanale A41002300'!DK92,0)+IF('domanda settimanale A41002300'!DK93&gt;simulazione!T393,'domanda settimanale A41002300'!DK93,0)+IF('domanda settimanale A41002300'!DK94&gt;simulazione!T393,'domanda settimanale A41002300'!DK94,0)+IF('domanda settimanale A41002300'!DK95&gt;simulazione!T393,'domanda settimanale A41002300'!DK95,0)+IF('domanda settimanale A41002300'!DK96&gt;simulazione!T393,'domanda settimanale A41002300'!DK96,0)+IF('domanda settimanale A41002300'!DK97&gt;simulazione!T393,'domanda settimanale A41002300'!DK97,0)+IF('domanda settimanale A41002300'!DK98&gt;simulazione!T393,'domanda settimanale A41002300'!DK98,0)+IF('domanda settimanale A41002300'!DK99&gt;simulazione!T393,'domanda settimanale A41002300'!DK99,0)+IF('domanda settimanale A41002300'!DK100&gt;simulazione!T393,'domanda settimanale A41002300'!DK100,0)+IF('domanda settimanale A41002300'!DK101&gt;simulazione!T393,'domanda settimanale A41002300'!DK101,0)+IF('domanda settimanale A41002300'!DK102&gt;simulazione!T393,'domanda settimanale A41002300'!DK102,0)+IF('domanda settimanale A41002300'!DK103&gt;simulazione!T393,'domanda settimanale A41002300'!DK103,0)+IF('domanda settimanale A41002300'!DK104&gt;simulazione!T393,'domanda settimanale A41002300'!DK104,0)+IF('domanda settimanale A41002300'!DK105&gt;simulazione!T393,'domanda settimanale A41002300'!DK105,0)+IF('domanda settimanale A41002300'!DK106&gt;simulazione!T393,'domanda settimanale A41002300'!DK106,0)+IF('domanda settimanale A41002300'!DK107&gt;simulazione!T393,'domanda settimanale A41002300'!DK107,0)+IF('domanda settimanale A41002300'!DK108&gt;simulazione!T393,'domanda settimanale A41002300'!DK108,0)+IF('domanda settimanale A41002300'!DK109&gt;simulazione!T393,'domanda settimanale A41002300'!DK109,0)+IF('domanda settimanale A41002300'!DK110&gt;simulazione!T393,'domanda settimanale A41002300'!DK110,0)+IF('domanda settimanale A41002300'!DK111&gt;simulazione!T393,'domanda settimanale A41002300'!DK111,0)+IF('domanda settimanale A41002300'!DK112&gt;simulazione!T393,'domanda settimanale A41002300'!DK112,0)+IF('domanda settimanale A41002300'!DK113&gt;simulazione!T393,'domanda settimanale A41002300'!DK113,0)+IF('domanda settimanale A41002300'!DK114&gt;simulazione!T393,'domanda settimanale A41002300'!DK114,0)+IF('domanda settimanale A41002300'!DK115&gt;simulazione!T393,'domanda settimanale A41002300'!DK115,0)+IF('domanda settimanale A41002300'!DK116&gt;simulazione!T393,'domanda settimanale A41002300'!DK116,0)+IF('domanda settimanale A41002300'!DK117&gt;simulazione!T393,'domanda settimanale A41002300'!DK117,0)+IF('domanda settimanale A41002300'!DK118&gt;simulazione!T393,'domanda settimanale A41002300'!DK118,0)+IF('domanda settimanale A41002300'!DK119&gt;simulazione!T393,'domanda settimanale A41002300'!DK119,0)+IF('domanda settimanale A41002300'!DK120&gt;simulazione!T393,'domanda settimanale A41002300'!DK120,0)+IF('domanda settimanale A41002300'!DK121&gt;simulazione!T393,'domanda settimanale A41002300'!DK121,0)+IF('domanda settimanale A41002300'!DK122&gt;simulazione!T393,'domanda settimanale A41002300'!DK122,0)+IF('domanda settimanale A41002300'!DK123&gt;simulazione!T393,'domanda settimanale A41002300'!DK123,0)+IF('domanda settimanale A41002300'!DK124&gt;simulazione!T393,'domanda settimanale A41002300'!DK124,0)+IF('domanda settimanale A41002300'!DK125&gt;simulazione!T393,'domanda settimanale A41002300'!DK125,0)+IF('domanda settimanale A41002300'!DK126&gt;simulazione!T393,'domanda settimanale A41002300'!DK126,0)+IF('domanda settimanale A41002300'!DK127&gt;simulazione!T393,'domanda settimanale A41002300'!DK127,0)+IF('domanda settimanale A41002300'!DK128&gt;simulazione!T393,'domanda settimanale A41002300'!DK128,0)+IF('domanda settimanale A41002300'!DK129&gt;simulazione!T393,'domanda settimanale A41002300'!DK129,0)+IF('domanda settimanale A41002300'!DK130&gt;simulazione!T393,'domanda settimanale A41002300'!DK130,0)+IF('domanda settimanale A41002300'!DK131&gt;simulazione!T393,'domanda settimanale A41002300'!DK131,0)+IF('domanda settimanale A41002300'!DK132&gt;simulazione!T393,'domanda settimanale A41002300'!DK132,0)+IF('domanda settimanale A41002300'!DK133&gt;simulazione!T393,'domanda settimanale A41002300'!DK133,0)+IF('domanda settimanale A41002300'!DK134&gt;simulazione!T393,'domanda settimanale A41002300'!DK134,0)+IF('domanda settimanale A41002300'!DK135&gt;simulazione!T393,'domanda settimanale A41002300'!DK135,0)+IF('domanda settimanale A41002300'!DK136&gt;simulazione!T393,'domanda settimanale A41002300'!DK136,0)+IF('domanda settimanale A41002300'!DK137&gt;simulazione!T393,'domanda settimanale A41002300'!DK137,0)+IF('domanda settimanale A41002300'!DK138&gt;simulazione!T393,'domanda settimanale A41002300'!DK138,0)+IF('domanda settimanale A41002300'!DK139&gt;simulazione!T393,'domanda settimanale A41002300'!DK139,0)+IF('domanda settimanale A41002300'!DK140&gt;simulazione!T393,'domanda settimanale A41002300'!DK140,0)+IF('domanda settimanale A41002300'!DK141&gt;simulazione!T393,'domanda settimanale A41002300'!DK141,0)+IF('domanda settimanale A41002300'!DK142&gt;simulazione!T393,'domanda settimanale A41002300'!DK142,0)+IF('domanda settimanale A41002300'!DK143&gt;simulazione!T393,'domanda settimanale A41002300'!DK143,0))</f>
        <v>50396.631142857143</v>
      </c>
      <c r="M90" s="206">
        <f>'domanda settimanale A41002300'!DH83+IF('domanda settimanale A41002300'!DH84&gt;simulazione!T1639,'domanda settimanale A41002300'!DH84,0)+IF('domanda settimanale A41002300'!DH85&gt;simulazione!T1639,'domanda settimanale A41002300'!DH85,0)+IF('domanda settimanale A41002300'!DH86&gt;simulazione!T1639,'domanda settimanale A41002300'!DH86,0)+IF('domanda settimanale A41002300'!DH87&gt;simulazione!T1639,'domanda settimanale A41002300'!DH87,0)+IF('domanda settimanale A41002300'!DH88&gt;simulazione!T1639,'domanda settimanale A41002300'!DH88,0)+IF('domanda settimanale A41002300'!DH89&gt;simulazione!T1639,'domanda settimanale A41002300'!DH89,0)+IF('domanda settimanale A41002300'!DH90&gt;simulazione!T1639,'domanda settimanale A41002300'!DH90,0)+IF('domanda settimanale A41002300'!DH91&gt;simulazione!T1639,'domanda settimanale A41002300'!DH91,0)+IF('domanda settimanale A41002300'!DH92&gt;simulazione!T1639,'domanda settimanale A41002300'!DH92,0)+IF('domanda settimanale A41002300'!DH93&gt;simulazione!T1639,'domanda settimanale A41002300'!DH93,0)+IF('domanda settimanale A41002300'!DH94&gt;simulazione!T1639,'domanda settimanale A41002300'!DH94,0)+IF('domanda settimanale A41002300'!DH95&gt;simulazione!T1639,'domanda settimanale A41002300'!DH95,0)+IF('domanda settimanale A41002300'!DH96&gt;simulazione!T1639,'domanda settimanale A41002300'!DH96,0)+IF('domanda settimanale A41002300'!DH97&gt;simulazione!T1639,'domanda settimanale A41002300'!DH97,0)+IF('domanda settimanale A41002300'!DH98&gt;simulazione!T1639,'domanda settimanale A41002300'!DH98,0)+IF('domanda settimanale A41002300'!DH99&gt;simulazione!T1639,'domanda settimanale A41002300'!DH99,0)+IF('domanda settimanale A41002300'!DH100&gt;simulazione!T1639,'domanda settimanale A41002300'!DH100,0)+IF('domanda settimanale A41002300'!DH101&gt;simulazione!T1639,'domanda settimanale A41002300'!DH101,0)+IF('domanda settimanale A41002300'!DH102&gt;simulazione!T1639,'domanda settimanale A41002300'!DH102,0)+IF('domanda settimanale A41002300'!DH103&gt;simulazione!T1639,'domanda settimanale A41002300'!DH103,0)+IF('domanda settimanale A41002300'!DH104&gt;simulazione!T1639,'domanda settimanale A41002300'!DH104,0)+IF('domanda settimanale A41002300'!DH105&gt;simulazione!T1639,'domanda settimanale A41002300'!DH105,0)+IF('domanda settimanale A41002300'!DH106&gt;simulazione!T1639,'domanda settimanale A41002300'!DH106,0)+IF('domanda settimanale A41002300'!DH107&gt;simulazione!T1639,'domanda settimanale A41002300'!DH107,0)+IF('domanda settimanale A41002300'!DH108&gt;simulazione!T1639,'domanda settimanale A41002300'!DH108,0)+IF('domanda settimanale A41002300'!DH109&gt;simulazione!T1639,'domanda settimanale A41002300'!DH109,0)+IF('domanda settimanale A41002300'!DH110&gt;simulazione!T1639,'domanda settimanale A41002300'!DH110,0)+IF('domanda settimanale A41002300'!DH111&gt;simulazione!T1639,'domanda settimanale A41002300'!DH111,0)+IF('domanda settimanale A41002300'!DH112&gt;simulazione!T1639,'domanda settimanale A41002300'!DH112,0)+IF('domanda settimanale A41002300'!DH113&gt;simulazione!T1639,'domanda settimanale A41002300'!DH113,0)+IF('domanda settimanale A41002300'!DH114&gt;simulazione!T1639,'domanda settimanale A41002300'!DH114,0)+IF('domanda settimanale A41002300'!DH115&gt;simulazione!T1639,'domanda settimanale A41002300'!DH115,0)+IF('domanda settimanale A41002300'!DH116&gt;simulazione!T1639,'domanda settimanale A41002300'!DH116,0)+IF('domanda settimanale A41002300'!DH117&gt;simulazione!T1639,'domanda settimanale A41002300'!DH117,0)+IF('domanda settimanale A41002300'!DH118&gt;simulazione!T1639,'domanda settimanale A41002300'!DH118,0)+IF('domanda settimanale A41002300'!DH119&gt;simulazione!T1639,'domanda settimanale A41002300'!DH119,0)+IF('domanda settimanale A41002300'!DH120&gt;simulazione!T1639,'domanda settimanale A41002300'!DH120,0)+IF('domanda settimanale A41002300'!DH121&gt;simulazione!T1639,'domanda settimanale A41002300'!DH121,0)+IF('domanda settimanale A41002300'!DH122&gt;simulazione!T1639,'domanda settimanale A41002300'!DH122,0)+IF('domanda settimanale A41002300'!DH123&gt;simulazione!T1639,'domanda settimanale A41002300'!DH123,0)+IF('domanda settimanale A41002300'!DH124&gt;simulazione!T1639,'domanda settimanale A41002300'!DH124,0)+IF('domanda settimanale A41002300'!DH125&gt;simulazione!T1639,'domanda settimanale A41002300'!DH125,0)+IF('domanda settimanale A41002300'!DH126&gt;simulazione!T1639,'domanda settimanale A41002300'!DH126,0)+IF('domanda settimanale A41002300'!DH127&gt;simulazione!T1639,'domanda settimanale A41002300'!DH127,0)+IF('domanda settimanale A41002300'!DH128&gt;simulazione!T1639,'domanda settimanale A41002300'!DH128,0)+IF('domanda settimanale A41002300'!DH129&gt;simulazione!T1639,'domanda settimanale A41002300'!DH129,0)+IF('domanda settimanale A41002300'!DH130&gt;simulazione!T1639,'domanda settimanale A41002300'!DH130,0)+IF('domanda settimanale A41002300'!DH131&gt;simulazione!T1639,'domanda settimanale A41002300'!DH131,0)+IF('domanda settimanale A41002300'!DH132&gt;simulazione!T1639,'domanda settimanale A41002300'!DH132,0)+IF('domanda settimanale A41002300'!DH133&gt;simulazione!T1639,'domanda settimanale A41002300'!DH133,0)+IF('domanda settimanale A41002300'!DH134&gt;simulazione!T1639,'domanda settimanale A41002300'!DH134,0)+IF('domanda settimanale A41002300'!DH135&gt;simulazione!T1639,'domanda settimanale A41002300'!DH135,0)+IF('domanda settimanale A41002300'!DH136&gt;simulazione!T1639,'domanda settimanale A41002300'!DH136,0)+IF('domanda settimanale A41002300'!DH137&gt;simulazione!T1639,'domanda settimanale A41002300'!DH137,0)+IF('domanda settimanale A41002300'!DH138&gt;simulazione!T1639,'domanda settimanale A41002300'!DH138,0)+IF('domanda settimanale A41002300'!DH139&gt;simulazione!T1639,'domanda settimanale A41002300'!DH139,0)+IF('domanda settimanale A41002300'!DH140&gt;simulazione!T1639,'domanda settimanale A41002300'!DH140,0)+IF('domanda settimanale A41002300'!DH141&gt;simulazione!T1639,'domanda settimanale A41002300'!DH141,0)+IF('domanda settimanale A41002300'!DH142&gt;simulazione!T1639,'domanda settimanale A41002300'!DH142,0)+IF('domanda settimanale A41002300'!DH143&gt;simulazione!T1639,'domanda settimanale A41002300'!DH143,0)</f>
        <v>21582.852571428572</v>
      </c>
      <c r="N90" s="129">
        <f>'domanda settimanale A41002300'!DR83+IF('domanda settimanale A41002300'!DR84&gt;simulazione!T1329,'domanda settimanale A41002300'!DR84,0)+IF('domanda settimanale A41002300'!DR85&gt;simulazione!T1329,'domanda settimanale A41002300'!DR85,0)+IF('domanda settimanale A41002300'!DR86&gt;simulazione!T1329,'domanda settimanale A41002300'!DR86,0)+IF('domanda settimanale A41002300'!DR87&gt;simulazione!T1329,'domanda settimanale A41002300'!DR87,0)+IF('domanda settimanale A41002300'!DR88&gt;simulazione!T1329,'domanda settimanale A41002300'!DR88,0)+IF('domanda settimanale A41002300'!DR89&gt;simulazione!T1329,'domanda settimanale A41002300'!DR89,0)+IF('domanda settimanale A41002300'!DR90&gt;simulazione!T1329,'domanda settimanale A41002300'!DR90,0)+IF('domanda settimanale A41002300'!DR91&gt;simulazione!T1329,'domanda settimanale A41002300'!DR91,0)+IF('domanda settimanale A41002300'!DR92&gt;simulazione!T1329,'domanda settimanale A41002300'!DR92,0)+IF('domanda settimanale A41002300'!DR93&gt;simulazione!T1329,'domanda settimanale A41002300'!DR93,0)+IF('domanda settimanale A41002300'!DR94&gt;simulazione!T1329,'domanda settimanale A41002300'!DR94,0)+IF('domanda settimanale A41002300'!DR95&gt;simulazione!T1329,'domanda settimanale A41002300'!DR95,0)+IF('domanda settimanale A41002300'!DR96&gt;simulazione!T1329,'domanda settimanale A41002300'!DR96,0)+IF('domanda settimanale A41002300'!DR97&gt;simulazione!T1329,'domanda settimanale A41002300'!DR97,0)+IF('domanda settimanale A41002300'!DR98&gt;simulazione!T1329,'domanda settimanale A41002300'!DR98,0)+IF('domanda settimanale A41002300'!DR99&gt;simulazione!T1329,'domanda settimanale A41002300'!DR99,0)+IF('domanda settimanale A41002300'!DR100&gt;simulazione!T1329,'domanda settimanale A41002300'!DR100,0)+IF('domanda settimanale A41002300'!DR101&gt;simulazione!T1329,'domanda settimanale A41002300'!DR101,0)+IF('domanda settimanale A41002300'!DR102&gt;simulazione!T1329,'domanda settimanale A41002300'!DR102,0)+IF('domanda settimanale A41002300'!DR103&gt;simulazione!T1329,'domanda settimanale A41002300'!DR103,0)+IF('domanda settimanale A41002300'!DR104&gt;simulazione!T1329,'domanda settimanale A41002300'!DR104,0)+IF('domanda settimanale A41002300'!DR105&gt;simulazione!T1329,'domanda settimanale A41002300'!DR105,0)+IF('domanda settimanale A41002300'!DR106&gt;simulazione!T1329,'domanda settimanale A41002300'!DR106,0)+IF('domanda settimanale A41002300'!DR107&gt;simulazione!T1329,'domanda settimanale A41002300'!DR107,0)+IF('domanda settimanale A41002300'!DR108&gt;simulazione!T1329,'domanda settimanale A41002300'!DR108,0)+IF('domanda settimanale A41002300'!DR109&gt;simulazione!T1329,'domanda settimanale A41002300'!DR109,0)+IF('domanda settimanale A41002300'!DR110&gt;simulazione!T1329,'domanda settimanale A41002300'!DR110,0)+IF('domanda settimanale A41002300'!DR111&gt;simulazione!T1329,'domanda settimanale A41002300'!DR111,0)+IF('domanda settimanale A41002300'!DR112&gt;simulazione!T1329,'domanda settimanale A41002300'!DR112,0)+IF('domanda settimanale A41002300'!DR113&gt;simulazione!T1329,'domanda settimanale A41002300'!DR113,0)+IF('domanda settimanale A41002300'!DR114&gt;simulazione!T1329,'domanda settimanale A41002300'!DR114,0)+IF('domanda settimanale A41002300'!DR115&gt;simulazione!T1329,'domanda settimanale A41002300'!DR115,0)+IF('domanda settimanale A41002300'!DR116&gt;simulazione!T1329,'domanda settimanale A41002300'!DR116,0)+IF('domanda settimanale A41002300'!DR117&gt;simulazione!T1329,'domanda settimanale A41002300'!DR117,0)+IF('domanda settimanale A41002300'!DR118&gt;simulazione!T1329,'domanda settimanale A41002300'!DR118,0)</f>
        <v>13027.591857142857</v>
      </c>
    </row>
    <row r="91" spans="3:14">
      <c r="C91" s="3" t="s">
        <v>156</v>
      </c>
      <c r="D91" s="173">
        <f>_xlfn.CEILING.MATH('domanda settimanale A41002300'!DB84+IF('domanda settimanale A41002300'!DB85&gt;simulazione!S83,'domanda settimanale A41002300'!DB85,0)+IF('domanda settimanale A41002300'!DB86&gt;simulazione!S83,'domanda settimanale A41002300'!DB86,0)+IF('domanda settimanale A41002300'!DB87&gt;simulazione!S83,'domanda settimanale A41002300'!DB87,0)+IF('domanda settimanale A41002300'!DB88&gt;simulazione!S83,'domanda settimanale A41002300'!DB88,0)+IF('domanda settimanale A41002300'!DB89&gt;simulazione!S83,'domanda settimanale A41002300'!DB89,0)+IF('domanda settimanale A41002300'!DB90&gt;simulazione!S83,'domanda settimanale A41002300'!DB90,0))</f>
        <v>396</v>
      </c>
      <c r="E91" s="173">
        <f>_xlfn.CEILING.MATH('domanda settimanale A41002300'!DC84+IF('domanda settimanale A41002300'!DC85&gt;simulazione!S239,'domanda settimanale A41002300'!DC85,0)+IF('domanda settimanale A41002300'!DC86&gt;simulazione!S239,'domanda settimanale A41002300'!DC86,0)+IF('domanda settimanale A41002300'!DC87&gt;simulazione!S239,'domanda settimanale A41002300'!DC87,0)+IF('domanda settimanale A41002300'!DC88&gt;simulazione!S239,'domanda settimanale A41002300'!DC88,0)+IF('domanda settimanale A41002300'!DC89&gt;simulazione!S239,'domanda settimanale A41002300'!DC89,0))</f>
        <v>396</v>
      </c>
      <c r="F91" s="5">
        <v>2869</v>
      </c>
      <c r="G91" s="5">
        <f>_xlfn.CEILING.MATH('domanda settimanale A41002300'!CJ84+IF('domanda settimanale A41002300'!CJ85&gt;simulazione!S707,'domanda settimanale A41002300'!CJ85,0)+IF('domanda settimanale A41002300'!CJ86&gt;simulazione!S707,'domanda settimanale A41002300'!CJ86,0)+IF('domanda settimanale A41002300'!CJ87&gt;simulazione!S707,'domanda settimanale A41002300'!CJ87,0)+IF('domanda settimanale A41002300'!CJ88&gt;simulazione!S707,'domanda settimanale A41002300'!CJ88,0)+IF('domanda settimanale A41002300'!CJ89&gt;simulazione!S707,'domanda settimanale A41002300'!CJ89,0))</f>
        <v>396</v>
      </c>
      <c r="H91" s="5">
        <f>_xlfn.CEILING.MATH('domanda settimanale A41002300'!CQ84+IF('domanda settimanale A41002300'!CQ85&gt;simulazione!S1019,'domanda settimanale A41002300'!CQ85,0)+IF('domanda settimanale A41002300'!CQ86&gt;simulazione!S1019,'domanda settimanale A41002300'!CQ86,0)+IF('domanda settimanale A41002300'!CQ87&gt;simulazione!S1019,'domanda settimanale A41002300'!CQ87,0)+IF('domanda settimanale A41002300'!CQ88&gt;simulazione!S1019,'domanda settimanale A41002300'!CQ88,0)+IF('domanda settimanale A41002300'!CQ89&gt;simulazione!S1019,'domanda settimanale A41002300'!CQ89,0))</f>
        <v>396</v>
      </c>
      <c r="I91" s="5">
        <f>_xlfn.CEILING.MATH('domanda settimanale A41002300'!CR84+IF('domanda settimanale A41002300'!CR85&gt;simulazione!S1019,'domanda settimanale A41002300'!CR85,0)+IF('domanda settimanale A41002300'!CR86&gt;simulazione!S1019,'domanda settimanale A41002300'!CR86,0)+IF('domanda settimanale A41002300'!CR87&gt;simulazione!S1019,'domanda settimanale A41002300'!CR87,0)+IF('domanda settimanale A41002300'!CR88&gt;simulazione!S1019,'domanda settimanale A41002300'!CR88,0)+IF('domanda settimanale A41002300'!CR89&gt;simulazione!S1019,'domanda settimanale A41002300'!CR89,0))</f>
        <v>396</v>
      </c>
      <c r="J91" s="206">
        <f>_xlfn.CEILING.MATH('domanda settimanale A41002300'!CU84+IF('domanda settimanale A41002300'!CU85&gt;simulazione!S549,'domanda settimanale A41002300'!CU85,0)+IF('domanda settimanale A41002300'!CU86&gt;simulazione!S549,'domanda settimanale A41002300'!CU86,0)+IF('domanda settimanale A41002300'!CU87&gt;simulazione!S549,'domanda settimanale A41002300'!CU87,0)+IF('domanda settimanale A41002300'!CU88&gt;simulazione!S549,'domanda settimanale A41002300'!CU88,0))</f>
        <v>97</v>
      </c>
      <c r="K91" s="206">
        <f>_xlfn.CEILING.MATH('domanda settimanale A41002300'!CV84+IF('domanda settimanale A41002300'!CV85&gt;simulazione!R1486,'domanda settimanale A41002300'!CV85,0)+IF('domanda settimanale A41002300'!CV86&gt;simulazione!R1486,'domanda settimanale A41002300'!CV86,0)+IF('domanda settimanale A41002300'!CV87&gt;simulazione!R1486,'domanda settimanale A41002300'!CV87,0)+IF('domanda settimanale A41002300'!CV88&gt;simulazione!R1486,'domanda settimanale A41002300'!CV88,0))</f>
        <v>1579</v>
      </c>
      <c r="L91" s="206">
        <f>('domanda settimanale A41002300'!DK84+IF('domanda settimanale A41002300'!DK85&gt;simulazione!T394,'domanda settimanale A41002300'!DK85,0)+IF('domanda settimanale A41002300'!DK86&gt;simulazione!T394,'domanda settimanale A41002300'!DK86,0)+IF('domanda settimanale A41002300'!DK87&gt;simulazione!T394,'domanda settimanale A41002300'!DK87,0)+IF('domanda settimanale A41002300'!DK88&gt;simulazione!T394,'domanda settimanale A41002300'!DK88,0)+IF('domanda settimanale A41002300'!DK89&gt;simulazione!T394,'domanda settimanale A41002300'!DK89,0)+IF('domanda settimanale A41002300'!DK90&gt;simulazione!T394,'domanda settimanale A41002300'!DK90,0)+IF('domanda settimanale A41002300'!DK91&gt;simulazione!T394,'domanda settimanale A41002300'!DK91,0)+IF('domanda settimanale A41002300'!DK92&gt;simulazione!T394,'domanda settimanale A41002300'!DK92,0)+IF('domanda settimanale A41002300'!DK93&gt;simulazione!T394,'domanda settimanale A41002300'!DK93,0)+IF('domanda settimanale A41002300'!DK94&gt;simulazione!T394,'domanda settimanale A41002300'!DK94,0)+IF('domanda settimanale A41002300'!DK95&gt;simulazione!T394,'domanda settimanale A41002300'!DK95,0)+IF('domanda settimanale A41002300'!DK96&gt;simulazione!T394,'domanda settimanale A41002300'!DK96,0)+IF('domanda settimanale A41002300'!DK97&gt;simulazione!T394,'domanda settimanale A41002300'!DK97,0)+IF('domanda settimanale A41002300'!DK98&gt;simulazione!T394,'domanda settimanale A41002300'!DK98,0)+IF('domanda settimanale A41002300'!DK99&gt;simulazione!T394,'domanda settimanale A41002300'!DK99,0)+IF('domanda settimanale A41002300'!DK100&gt;simulazione!T394,'domanda settimanale A41002300'!DK100,0)+IF('domanda settimanale A41002300'!DK101&gt;simulazione!T394,'domanda settimanale A41002300'!DK101,0)+IF('domanda settimanale A41002300'!DK102&gt;simulazione!T394,'domanda settimanale A41002300'!DK102,0)+IF('domanda settimanale A41002300'!DK103&gt;simulazione!T394,'domanda settimanale A41002300'!DK103,0)+IF('domanda settimanale A41002300'!DK104&gt;simulazione!T394,'domanda settimanale A41002300'!DK104,0)+IF('domanda settimanale A41002300'!DK105&gt;simulazione!T394,'domanda settimanale A41002300'!DK105,0)+IF('domanda settimanale A41002300'!DK106&gt;simulazione!T394,'domanda settimanale A41002300'!DK106,0)+IF('domanda settimanale A41002300'!DK107&gt;simulazione!T394,'domanda settimanale A41002300'!DK107,0)+IF('domanda settimanale A41002300'!DK108&gt;simulazione!T394,'domanda settimanale A41002300'!DK108,0)+IF('domanda settimanale A41002300'!DK109&gt;simulazione!T394,'domanda settimanale A41002300'!DK109,0)+IF('domanda settimanale A41002300'!DK110&gt;simulazione!T394,'domanda settimanale A41002300'!DK110,0)+IF('domanda settimanale A41002300'!DK111&gt;simulazione!T394,'domanda settimanale A41002300'!DK111,0)+IF('domanda settimanale A41002300'!DK112&gt;simulazione!T394,'domanda settimanale A41002300'!DK112,0)+IF('domanda settimanale A41002300'!DK113&gt;simulazione!T394,'domanda settimanale A41002300'!DK113,0)+IF('domanda settimanale A41002300'!DK114&gt;simulazione!T394,'domanda settimanale A41002300'!DK114,0)+IF('domanda settimanale A41002300'!DK115&gt;simulazione!T394,'domanda settimanale A41002300'!DK115,0)+IF('domanda settimanale A41002300'!DK116&gt;simulazione!T394,'domanda settimanale A41002300'!DK116,0)+IF('domanda settimanale A41002300'!DK117&gt;simulazione!T394,'domanda settimanale A41002300'!DK117,0)+IF('domanda settimanale A41002300'!DK118&gt;simulazione!T394,'domanda settimanale A41002300'!DK118,0)+IF('domanda settimanale A41002300'!DK119&gt;simulazione!T394,'domanda settimanale A41002300'!DK119,0)+IF('domanda settimanale A41002300'!DK120&gt;simulazione!T394,'domanda settimanale A41002300'!DK120,0)+IF('domanda settimanale A41002300'!DK121&gt;simulazione!T394,'domanda settimanale A41002300'!DK121,0)+IF('domanda settimanale A41002300'!DK122&gt;simulazione!T394,'domanda settimanale A41002300'!DK122,0)+IF('domanda settimanale A41002300'!DK123&gt;simulazione!T394,'domanda settimanale A41002300'!DK123,0)+IF('domanda settimanale A41002300'!DK124&gt;simulazione!T394,'domanda settimanale A41002300'!DK124,0)+IF('domanda settimanale A41002300'!DK125&gt;simulazione!T394,'domanda settimanale A41002300'!DK125,0)+IF('domanda settimanale A41002300'!DK126&gt;simulazione!T394,'domanda settimanale A41002300'!DK126,0)+IF('domanda settimanale A41002300'!DK127&gt;simulazione!T394,'domanda settimanale A41002300'!DK127,0)+IF('domanda settimanale A41002300'!DK128&gt;simulazione!T394,'domanda settimanale A41002300'!DK128,0)+IF('domanda settimanale A41002300'!DK129&gt;simulazione!T394,'domanda settimanale A41002300'!DK129,0)+IF('domanda settimanale A41002300'!DK130&gt;simulazione!T394,'domanda settimanale A41002300'!DK130,0)+IF('domanda settimanale A41002300'!DK131&gt;simulazione!T394,'domanda settimanale A41002300'!DK131,0)+IF('domanda settimanale A41002300'!DK132&gt;simulazione!T394,'domanda settimanale A41002300'!DK132,0)+IF('domanda settimanale A41002300'!DK133&gt;simulazione!T394,'domanda settimanale A41002300'!DK133,0)+IF('domanda settimanale A41002300'!DK134&gt;simulazione!T394,'domanda settimanale A41002300'!DK134,0)+IF('domanda settimanale A41002300'!DK135&gt;simulazione!T394,'domanda settimanale A41002300'!DK135,0)+IF('domanda settimanale A41002300'!DK136&gt;simulazione!T394,'domanda settimanale A41002300'!DK136,0)+IF('domanda settimanale A41002300'!DK137&gt;simulazione!T394,'domanda settimanale A41002300'!DK137,0)+IF('domanda settimanale A41002300'!DK138&gt;simulazione!T394,'domanda settimanale A41002300'!DK138,0)+IF('domanda settimanale A41002300'!DK139&gt;simulazione!T394,'domanda settimanale A41002300'!DK139,0)+IF('domanda settimanale A41002300'!DK140&gt;simulazione!T394,'domanda settimanale A41002300'!DK140,0)+IF('domanda settimanale A41002300'!DK141&gt;simulazione!T394,'domanda settimanale A41002300'!DK141,0)+IF('domanda settimanale A41002300'!DK142&gt;simulazione!T394,'domanda settimanale A41002300'!DK142,0)+IF('domanda settimanale A41002300'!DK143&gt;simulazione!T394,'domanda settimanale A41002300'!DK143,0)+IF('domanda settimanale A41002300'!DK144&gt;simulazione!T394,'domanda settimanale A41002300'!DK144,0))</f>
        <v>50396.631142857143</v>
      </c>
      <c r="M91" s="206">
        <f>'domanda settimanale A41002300'!DH84+IF('domanda settimanale A41002300'!DH85&gt;simulazione!T1640,'domanda settimanale A41002300'!DH85,0)+IF('domanda settimanale A41002300'!DH86&gt;simulazione!T1640,'domanda settimanale A41002300'!DH86,0)+IF('domanda settimanale A41002300'!DH87&gt;simulazione!T1640,'domanda settimanale A41002300'!DH87,0)+IF('domanda settimanale A41002300'!DH88&gt;simulazione!T1640,'domanda settimanale A41002300'!DH88,0)+IF('domanda settimanale A41002300'!DH89&gt;simulazione!T1640,'domanda settimanale A41002300'!DH89,0)+IF('domanda settimanale A41002300'!DH90&gt;simulazione!T1640,'domanda settimanale A41002300'!DH90,0)+IF('domanda settimanale A41002300'!DH91&gt;simulazione!T1640,'domanda settimanale A41002300'!DH91,0)+IF('domanda settimanale A41002300'!DH92&gt;simulazione!T1640,'domanda settimanale A41002300'!DH92,0)+IF('domanda settimanale A41002300'!DH93&gt;simulazione!T1640,'domanda settimanale A41002300'!DH93,0)+IF('domanda settimanale A41002300'!DH94&gt;simulazione!T1640,'domanda settimanale A41002300'!DH94,0)+IF('domanda settimanale A41002300'!DH95&gt;simulazione!T1640,'domanda settimanale A41002300'!DH95,0)+IF('domanda settimanale A41002300'!DH96&gt;simulazione!T1640,'domanda settimanale A41002300'!DH96,0)+IF('domanda settimanale A41002300'!DH97&gt;simulazione!T1640,'domanda settimanale A41002300'!DH97,0)+IF('domanda settimanale A41002300'!DH98&gt;simulazione!T1640,'domanda settimanale A41002300'!DH98,0)+IF('domanda settimanale A41002300'!DH99&gt;simulazione!T1640,'domanda settimanale A41002300'!DH99,0)+IF('domanda settimanale A41002300'!DH100&gt;simulazione!T1640,'domanda settimanale A41002300'!DH100,0)+IF('domanda settimanale A41002300'!DH101&gt;simulazione!T1640,'domanda settimanale A41002300'!DH101,0)+IF('domanda settimanale A41002300'!DH102&gt;simulazione!T1640,'domanda settimanale A41002300'!DH102,0)+IF('domanda settimanale A41002300'!DH103&gt;simulazione!T1640,'domanda settimanale A41002300'!DH103,0)+IF('domanda settimanale A41002300'!DH104&gt;simulazione!T1640,'domanda settimanale A41002300'!DH104,0)+IF('domanda settimanale A41002300'!DH105&gt;simulazione!T1640,'domanda settimanale A41002300'!DH105,0)+IF('domanda settimanale A41002300'!DH106&gt;simulazione!T1640,'domanda settimanale A41002300'!DH106,0)+IF('domanda settimanale A41002300'!DH107&gt;simulazione!T1640,'domanda settimanale A41002300'!DH107,0)+IF('domanda settimanale A41002300'!DH108&gt;simulazione!T1640,'domanda settimanale A41002300'!DH108,0)+IF('domanda settimanale A41002300'!DH109&gt;simulazione!T1640,'domanda settimanale A41002300'!DH109,0)+IF('domanda settimanale A41002300'!DH110&gt;simulazione!T1640,'domanda settimanale A41002300'!DH110,0)+IF('domanda settimanale A41002300'!DH111&gt;simulazione!T1640,'domanda settimanale A41002300'!DH111,0)+IF('domanda settimanale A41002300'!DH112&gt;simulazione!T1640,'domanda settimanale A41002300'!DH112,0)+IF('domanda settimanale A41002300'!DH113&gt;simulazione!T1640,'domanda settimanale A41002300'!DH113,0)+IF('domanda settimanale A41002300'!DH114&gt;simulazione!T1640,'domanda settimanale A41002300'!DH114,0)+IF('domanda settimanale A41002300'!DH115&gt;simulazione!T1640,'domanda settimanale A41002300'!DH115,0)+IF('domanda settimanale A41002300'!DH116&gt;simulazione!T1640,'domanda settimanale A41002300'!DH116,0)+IF('domanda settimanale A41002300'!DH117&gt;simulazione!T1640,'domanda settimanale A41002300'!DH117,0)+IF('domanda settimanale A41002300'!DH118&gt;simulazione!T1640,'domanda settimanale A41002300'!DH118,0)+IF('domanda settimanale A41002300'!DH119&gt;simulazione!T1640,'domanda settimanale A41002300'!DH119,0)+IF('domanda settimanale A41002300'!DH120&gt;simulazione!T1640,'domanda settimanale A41002300'!DH120,0)+IF('domanda settimanale A41002300'!DH121&gt;simulazione!T1640,'domanda settimanale A41002300'!DH121,0)+IF('domanda settimanale A41002300'!DH122&gt;simulazione!T1640,'domanda settimanale A41002300'!DH122,0)+IF('domanda settimanale A41002300'!DH123&gt;simulazione!T1640,'domanda settimanale A41002300'!DH123,0)+IF('domanda settimanale A41002300'!DH124&gt;simulazione!T1640,'domanda settimanale A41002300'!DH124,0)+IF('domanda settimanale A41002300'!DH125&gt;simulazione!T1640,'domanda settimanale A41002300'!DH125,0)+IF('domanda settimanale A41002300'!DH126&gt;simulazione!T1640,'domanda settimanale A41002300'!DH126,0)+IF('domanda settimanale A41002300'!DH127&gt;simulazione!T1640,'domanda settimanale A41002300'!DH127,0)+IF('domanda settimanale A41002300'!DH128&gt;simulazione!T1640,'domanda settimanale A41002300'!DH128,0)+IF('domanda settimanale A41002300'!DH129&gt;simulazione!T1640,'domanda settimanale A41002300'!DH129,0)+IF('domanda settimanale A41002300'!DH130&gt;simulazione!T1640,'domanda settimanale A41002300'!DH130,0)+IF('domanda settimanale A41002300'!DH131&gt;simulazione!T1640,'domanda settimanale A41002300'!DH131,0)+IF('domanda settimanale A41002300'!DH132&gt;simulazione!T1640,'domanda settimanale A41002300'!DH132,0)+IF('domanda settimanale A41002300'!DH133&gt;simulazione!T1640,'domanda settimanale A41002300'!DH133,0)+IF('domanda settimanale A41002300'!DH134&gt;simulazione!T1640,'domanda settimanale A41002300'!DH134,0)+IF('domanda settimanale A41002300'!DH135&gt;simulazione!T1640,'domanda settimanale A41002300'!DH135,0)+IF('domanda settimanale A41002300'!DH136&gt;simulazione!T1640,'domanda settimanale A41002300'!DH136,0)+IF('domanda settimanale A41002300'!DH137&gt;simulazione!T1640,'domanda settimanale A41002300'!DH137,0)+IF('domanda settimanale A41002300'!DH138&gt;simulazione!T1640,'domanda settimanale A41002300'!DH138,0)+IF('domanda settimanale A41002300'!DH139&gt;simulazione!T1640,'domanda settimanale A41002300'!DH139,0)+IF('domanda settimanale A41002300'!DH140&gt;simulazione!T1640,'domanda settimanale A41002300'!DH140,0)+IF('domanda settimanale A41002300'!DH141&gt;simulazione!T1640,'domanda settimanale A41002300'!DH141,0)+IF('domanda settimanale A41002300'!DH142&gt;simulazione!T1640,'domanda settimanale A41002300'!DH142,0)+IF('domanda settimanale A41002300'!DH143&gt;simulazione!T1640,'domanda settimanale A41002300'!DH143,0)+IF('domanda settimanale A41002300'!DH144&gt;simulazione!T1640,'domanda settimanale A41002300'!DH144,0)</f>
        <v>21582.852571428572</v>
      </c>
      <c r="N91" s="129">
        <f>'domanda settimanale A41002300'!DR84+IF('domanda settimanale A41002300'!DR85&gt;simulazione!T1330,'domanda settimanale A41002300'!DR85,0)+IF('domanda settimanale A41002300'!DR86&gt;simulazione!T1330,'domanda settimanale A41002300'!DR86,0)+IF('domanda settimanale A41002300'!DR87&gt;simulazione!T1330,'domanda settimanale A41002300'!DR87,0)+IF('domanda settimanale A41002300'!DR88&gt;simulazione!T1330,'domanda settimanale A41002300'!DR88,0)+IF('domanda settimanale A41002300'!DR89&gt;simulazione!T1330,'domanda settimanale A41002300'!DR89,0)+IF('domanda settimanale A41002300'!DR90&gt;simulazione!T1330,'domanda settimanale A41002300'!DR90,0)+IF('domanda settimanale A41002300'!DR91&gt;simulazione!T1330,'domanda settimanale A41002300'!DR91,0)+IF('domanda settimanale A41002300'!DR92&gt;simulazione!T1330,'domanda settimanale A41002300'!DR92,0)+IF('domanda settimanale A41002300'!DR93&gt;simulazione!T1330,'domanda settimanale A41002300'!DR93,0)+IF('domanda settimanale A41002300'!DR94&gt;simulazione!T1330,'domanda settimanale A41002300'!DR94,0)+IF('domanda settimanale A41002300'!DR95&gt;simulazione!T1330,'domanda settimanale A41002300'!DR95,0)+IF('domanda settimanale A41002300'!DR96&gt;simulazione!T1330,'domanda settimanale A41002300'!DR96,0)+IF('domanda settimanale A41002300'!DR97&gt;simulazione!T1330,'domanda settimanale A41002300'!DR97,0)+IF('domanda settimanale A41002300'!DR98&gt;simulazione!T1330,'domanda settimanale A41002300'!DR98,0)+IF('domanda settimanale A41002300'!DR99&gt;simulazione!T1330,'domanda settimanale A41002300'!DR99,0)+IF('domanda settimanale A41002300'!DR100&gt;simulazione!T1330,'domanda settimanale A41002300'!DR100,0)+IF('domanda settimanale A41002300'!DR101&gt;simulazione!T1330,'domanda settimanale A41002300'!DR101,0)+IF('domanda settimanale A41002300'!DR102&gt;simulazione!T1330,'domanda settimanale A41002300'!DR102,0)+IF('domanda settimanale A41002300'!DR103&gt;simulazione!T1330,'domanda settimanale A41002300'!DR103,0)+IF('domanda settimanale A41002300'!DR104&gt;simulazione!T1330,'domanda settimanale A41002300'!DR104,0)+IF('domanda settimanale A41002300'!DR105&gt;simulazione!T1330,'domanda settimanale A41002300'!DR105,0)+IF('domanda settimanale A41002300'!DR106&gt;simulazione!T1330,'domanda settimanale A41002300'!DR106,0)+IF('domanda settimanale A41002300'!DR107&gt;simulazione!T1330,'domanda settimanale A41002300'!DR107,0)+IF('domanda settimanale A41002300'!DR108&gt;simulazione!T1330,'domanda settimanale A41002300'!DR108,0)+IF('domanda settimanale A41002300'!DR109&gt;simulazione!T1330,'domanda settimanale A41002300'!DR109,0)+IF('domanda settimanale A41002300'!DR110&gt;simulazione!T1330,'domanda settimanale A41002300'!DR110,0)+IF('domanda settimanale A41002300'!DR111&gt;simulazione!T1330,'domanda settimanale A41002300'!DR111,0)+IF('domanda settimanale A41002300'!DR112&gt;simulazione!T1330,'domanda settimanale A41002300'!DR112,0)+IF('domanda settimanale A41002300'!DR113&gt;simulazione!T1330,'domanda settimanale A41002300'!DR113,0)+IF('domanda settimanale A41002300'!DR114&gt;simulazione!T1330,'domanda settimanale A41002300'!DR114,0)+IF('domanda settimanale A41002300'!DR115&gt;simulazione!T1330,'domanda settimanale A41002300'!DR115,0)+IF('domanda settimanale A41002300'!DR116&gt;simulazione!T1330,'domanda settimanale A41002300'!DR116,0)+IF('domanda settimanale A41002300'!DR117&gt;simulazione!T1330,'domanda settimanale A41002300'!DR117,0)+IF('domanda settimanale A41002300'!DR118&gt;simulazione!T1330,'domanda settimanale A41002300'!DR118,0)+IF('domanda settimanale A41002300'!DR119&gt;simulazione!T1330,'domanda settimanale A41002300'!DR119,0)</f>
        <v>13027.591857142857</v>
      </c>
    </row>
    <row r="92" spans="3:14">
      <c r="C92" s="3" t="s">
        <v>228</v>
      </c>
      <c r="D92" s="173">
        <f>_xlfn.CEILING.MATH('domanda settimanale A41002300'!DB85+IF('domanda settimanale A41002300'!DB86&gt;simulazione!S84,'domanda settimanale A41002300'!DB86,0)+IF('domanda settimanale A41002300'!DB87&gt;simulazione!S84,'domanda settimanale A41002300'!DB87,0)+IF('domanda settimanale A41002300'!DB88&gt;simulazione!S84,'domanda settimanale A41002300'!DB88,0)+IF('domanda settimanale A41002300'!DB89&gt;simulazione!S84,'domanda settimanale A41002300'!DB89,0)+IF('domanda settimanale A41002300'!DB90&gt;simulazione!S84,'domanda settimanale A41002300'!DB90,0)+IF('domanda settimanale A41002300'!DB91&gt;simulazione!S84,'domanda settimanale A41002300'!DB91,0))</f>
        <v>396</v>
      </c>
      <c r="E92" s="173">
        <f>_xlfn.CEILING.MATH('domanda settimanale A41002300'!DC85+IF('domanda settimanale A41002300'!DC86&gt;simulazione!S240,'domanda settimanale A41002300'!DC86,0)+IF('domanda settimanale A41002300'!DC87&gt;simulazione!S240,'domanda settimanale A41002300'!DC87,0)+IF('domanda settimanale A41002300'!DC88&gt;simulazione!S240,'domanda settimanale A41002300'!DC88,0)+IF('domanda settimanale A41002300'!DC89&gt;simulazione!S240,'domanda settimanale A41002300'!DC89,0)+IF('domanda settimanale A41002300'!DC90&gt;simulazione!S240,'domanda settimanale A41002300'!DC90,0))</f>
        <v>396</v>
      </c>
      <c r="F92" s="5">
        <v>2869</v>
      </c>
      <c r="G92" s="5">
        <f>_xlfn.CEILING.MATH('domanda settimanale A41002300'!CJ85+IF('domanda settimanale A41002300'!CJ86&gt;simulazione!S708,'domanda settimanale A41002300'!CJ86,0)+IF('domanda settimanale A41002300'!CJ87&gt;simulazione!S708,'domanda settimanale A41002300'!CJ87,0)+IF('domanda settimanale A41002300'!CJ88&gt;simulazione!S708,'domanda settimanale A41002300'!CJ88,0)+IF('domanda settimanale A41002300'!CJ89&gt;simulazione!S708,'domanda settimanale A41002300'!CJ89,0)+IF('domanda settimanale A41002300'!CJ90&gt;simulazione!S708,'domanda settimanale A41002300'!CJ90,0))</f>
        <v>396</v>
      </c>
      <c r="H92" s="5">
        <f>_xlfn.CEILING.MATH('domanda settimanale A41002300'!CQ85+IF('domanda settimanale A41002300'!CQ86&gt;simulazione!S1020,'domanda settimanale A41002300'!CQ86,0)+IF('domanda settimanale A41002300'!CQ87&gt;simulazione!S1020,'domanda settimanale A41002300'!CQ87,0)+IF('domanda settimanale A41002300'!CQ88&gt;simulazione!S1020,'domanda settimanale A41002300'!CQ88,0)+IF('domanda settimanale A41002300'!CQ89&gt;simulazione!S1020,'domanda settimanale A41002300'!CQ89,0)+IF('domanda settimanale A41002300'!CQ90&gt;simulazione!S1020,'domanda settimanale A41002300'!CQ90,0))</f>
        <v>396</v>
      </c>
      <c r="I92" s="5">
        <f>_xlfn.CEILING.MATH('domanda settimanale A41002300'!CR85+IF('domanda settimanale A41002300'!CR86&gt;simulazione!S1020,'domanda settimanale A41002300'!CR86,0)+IF('domanda settimanale A41002300'!CR87&gt;simulazione!S1020,'domanda settimanale A41002300'!CR87,0)+IF('domanda settimanale A41002300'!CR88&gt;simulazione!S1020,'domanda settimanale A41002300'!CR88,0)+IF('domanda settimanale A41002300'!CR89&gt;simulazione!S1020,'domanda settimanale A41002300'!CR89,0)+IF('domanda settimanale A41002300'!CR90&gt;simulazione!S1020,'domanda settimanale A41002300'!CR90,0))</f>
        <v>396</v>
      </c>
      <c r="J92" s="206">
        <f>_xlfn.CEILING.MATH('domanda settimanale A41002300'!CU85+IF('domanda settimanale A41002300'!CU86&gt;simulazione!S550,'domanda settimanale A41002300'!CU86,0)+IF('domanda settimanale A41002300'!CU87&gt;simulazione!S550,'domanda settimanale A41002300'!CU87,0)+IF('domanda settimanale A41002300'!CU88&gt;simulazione!S550,'domanda settimanale A41002300'!CU88,0)+IF('domanda settimanale A41002300'!CU89&gt;simulazione!S550,'domanda settimanale A41002300'!CU89,0))</f>
        <v>97</v>
      </c>
      <c r="K92" s="206">
        <f>_xlfn.CEILING.MATH('domanda settimanale A41002300'!CV85+IF('domanda settimanale A41002300'!CV86&gt;simulazione!R1487,'domanda settimanale A41002300'!CV86,0)+IF('domanda settimanale A41002300'!CV87&gt;simulazione!R1487,'domanda settimanale A41002300'!CV87,0)+IF('domanda settimanale A41002300'!CV88&gt;simulazione!R1487,'domanda settimanale A41002300'!CV88,0)+IF('domanda settimanale A41002300'!CV89&gt;simulazione!R1487,'domanda settimanale A41002300'!CV89,0))</f>
        <v>1579</v>
      </c>
      <c r="L92" s="206">
        <f>('domanda settimanale A41002300'!DK85+IF('domanda settimanale A41002300'!DK86&gt;simulazione!T395,'domanda settimanale A41002300'!DK86,0)+IF('domanda settimanale A41002300'!DK87&gt;simulazione!T395,'domanda settimanale A41002300'!DK87,0)+IF('domanda settimanale A41002300'!DK88&gt;simulazione!T395,'domanda settimanale A41002300'!DK88,0)+IF('domanda settimanale A41002300'!DK89&gt;simulazione!T395,'domanda settimanale A41002300'!DK89,0)+IF('domanda settimanale A41002300'!DK90&gt;simulazione!T395,'domanda settimanale A41002300'!DK90,0)+IF('domanda settimanale A41002300'!DK91&gt;simulazione!T395,'domanda settimanale A41002300'!DK91,0)+IF('domanda settimanale A41002300'!DK92&gt;simulazione!T395,'domanda settimanale A41002300'!DK92,0)+IF('domanda settimanale A41002300'!DK93&gt;simulazione!T395,'domanda settimanale A41002300'!DK93,0)+IF('domanda settimanale A41002300'!DK94&gt;simulazione!T395,'domanda settimanale A41002300'!DK94,0)+IF('domanda settimanale A41002300'!DK95&gt;simulazione!T395,'domanda settimanale A41002300'!DK95,0)+IF('domanda settimanale A41002300'!DK96&gt;simulazione!T395,'domanda settimanale A41002300'!DK96,0)+IF('domanda settimanale A41002300'!DK97&gt;simulazione!T395,'domanda settimanale A41002300'!DK97,0)+IF('domanda settimanale A41002300'!DK98&gt;simulazione!T395,'domanda settimanale A41002300'!DK98,0)+IF('domanda settimanale A41002300'!DK99&gt;simulazione!T395,'domanda settimanale A41002300'!DK99,0)+IF('domanda settimanale A41002300'!DK100&gt;simulazione!T395,'domanda settimanale A41002300'!DK100,0)+IF('domanda settimanale A41002300'!DK101&gt;simulazione!T395,'domanda settimanale A41002300'!DK101,0)+IF('domanda settimanale A41002300'!DK102&gt;simulazione!T395,'domanda settimanale A41002300'!DK102,0)+IF('domanda settimanale A41002300'!DK103&gt;simulazione!T395,'domanda settimanale A41002300'!DK103,0)+IF('domanda settimanale A41002300'!DK104&gt;simulazione!T395,'domanda settimanale A41002300'!DK104,0)+IF('domanda settimanale A41002300'!DK105&gt;simulazione!T395,'domanda settimanale A41002300'!DK105,0)+IF('domanda settimanale A41002300'!DK106&gt;simulazione!T395,'domanda settimanale A41002300'!DK106,0)+IF('domanda settimanale A41002300'!DK107&gt;simulazione!T395,'domanda settimanale A41002300'!DK107,0)+IF('domanda settimanale A41002300'!DK108&gt;simulazione!T395,'domanda settimanale A41002300'!DK108,0)+IF('domanda settimanale A41002300'!DK109&gt;simulazione!T395,'domanda settimanale A41002300'!DK109,0)+IF('domanda settimanale A41002300'!DK110&gt;simulazione!T395,'domanda settimanale A41002300'!DK110,0)+IF('domanda settimanale A41002300'!DK111&gt;simulazione!T395,'domanda settimanale A41002300'!DK111,0)+IF('domanda settimanale A41002300'!DK112&gt;simulazione!T395,'domanda settimanale A41002300'!DK112,0)+IF('domanda settimanale A41002300'!DK113&gt;simulazione!T395,'domanda settimanale A41002300'!DK113,0)+IF('domanda settimanale A41002300'!DK114&gt;simulazione!T395,'domanda settimanale A41002300'!DK114,0)+IF('domanda settimanale A41002300'!DK115&gt;simulazione!T395,'domanda settimanale A41002300'!DK115,0)+IF('domanda settimanale A41002300'!DK116&gt;simulazione!T395,'domanda settimanale A41002300'!DK116,0)+IF('domanda settimanale A41002300'!DK117&gt;simulazione!T395,'domanda settimanale A41002300'!DK117,0)+IF('domanda settimanale A41002300'!DK118&gt;simulazione!T395,'domanda settimanale A41002300'!DK118,0)+IF('domanda settimanale A41002300'!DK119&gt;simulazione!T395,'domanda settimanale A41002300'!DK119,0)+IF('domanda settimanale A41002300'!DK120&gt;simulazione!T395,'domanda settimanale A41002300'!DK120,0)+IF('domanda settimanale A41002300'!DK121&gt;simulazione!T395,'domanda settimanale A41002300'!DK121,0)+IF('domanda settimanale A41002300'!DK122&gt;simulazione!T395,'domanda settimanale A41002300'!DK122,0)+IF('domanda settimanale A41002300'!DK123&gt;simulazione!T395,'domanda settimanale A41002300'!DK123,0)+IF('domanda settimanale A41002300'!DK124&gt;simulazione!T395,'domanda settimanale A41002300'!DK124,0)+IF('domanda settimanale A41002300'!DK125&gt;simulazione!T395,'domanda settimanale A41002300'!DK125,0)+IF('domanda settimanale A41002300'!DK126&gt;simulazione!T395,'domanda settimanale A41002300'!DK126,0)+IF('domanda settimanale A41002300'!DK127&gt;simulazione!T395,'domanda settimanale A41002300'!DK127,0)+IF('domanda settimanale A41002300'!DK128&gt;simulazione!T395,'domanda settimanale A41002300'!DK128,0)+IF('domanda settimanale A41002300'!DK129&gt;simulazione!T395,'domanda settimanale A41002300'!DK129,0)+IF('domanda settimanale A41002300'!DK130&gt;simulazione!T395,'domanda settimanale A41002300'!DK130,0)+IF('domanda settimanale A41002300'!DK131&gt;simulazione!T395,'domanda settimanale A41002300'!DK131,0)+IF('domanda settimanale A41002300'!DK132&gt;simulazione!T395,'domanda settimanale A41002300'!DK132,0)+IF('domanda settimanale A41002300'!DK133&gt;simulazione!T395,'domanda settimanale A41002300'!DK133,0)+IF('domanda settimanale A41002300'!DK134&gt;simulazione!T395,'domanda settimanale A41002300'!DK134,0)+IF('domanda settimanale A41002300'!DK135&gt;simulazione!T395,'domanda settimanale A41002300'!DK135,0)+IF('domanda settimanale A41002300'!DK136&gt;simulazione!T395,'domanda settimanale A41002300'!DK136,0)+IF('domanda settimanale A41002300'!DK137&gt;simulazione!T395,'domanda settimanale A41002300'!DK137,0)+IF('domanda settimanale A41002300'!DK138&gt;simulazione!T395,'domanda settimanale A41002300'!DK138,0)+IF('domanda settimanale A41002300'!DK139&gt;simulazione!T395,'domanda settimanale A41002300'!DK139,0)+IF('domanda settimanale A41002300'!DK140&gt;simulazione!T395,'domanda settimanale A41002300'!DK140,0)+IF('domanda settimanale A41002300'!DK141&gt;simulazione!T395,'domanda settimanale A41002300'!DK141,0)+IF('domanda settimanale A41002300'!DK142&gt;simulazione!T395,'domanda settimanale A41002300'!DK142,0)+IF('domanda settimanale A41002300'!DK143&gt;simulazione!T395,'domanda settimanale A41002300'!DK143,0)+IF('domanda settimanale A41002300'!DK144&gt;simulazione!T395,'domanda settimanale A41002300'!DK144,0)+IF('domanda settimanale A41002300'!DK145&gt;simulazione!T395,'domanda settimanale A41002300'!DK145,0))</f>
        <v>50396.631142857143</v>
      </c>
      <c r="M92" s="206">
        <f>'domanda settimanale A41002300'!DH85+IF('domanda settimanale A41002300'!DH86&gt;simulazione!T1641,'domanda settimanale A41002300'!DH86,0)+IF('domanda settimanale A41002300'!DH87&gt;simulazione!T1641,'domanda settimanale A41002300'!DH87,0)+IF('domanda settimanale A41002300'!DH88&gt;simulazione!T1641,'domanda settimanale A41002300'!DH88,0)+IF('domanda settimanale A41002300'!DH89&gt;simulazione!T1641,'domanda settimanale A41002300'!DH89,0)+IF('domanda settimanale A41002300'!DH90&gt;simulazione!T1641,'domanda settimanale A41002300'!DH90,0)+IF('domanda settimanale A41002300'!DH91&gt;simulazione!T1641,'domanda settimanale A41002300'!DH91,0)+IF('domanda settimanale A41002300'!DH92&gt;simulazione!T1641,'domanda settimanale A41002300'!DH92,0)+IF('domanda settimanale A41002300'!DH93&gt;simulazione!T1641,'domanda settimanale A41002300'!DH93,0)+IF('domanda settimanale A41002300'!DH94&gt;simulazione!T1641,'domanda settimanale A41002300'!DH94,0)+IF('domanda settimanale A41002300'!DH95&gt;simulazione!T1641,'domanda settimanale A41002300'!DH95,0)+IF('domanda settimanale A41002300'!DH96&gt;simulazione!T1641,'domanda settimanale A41002300'!DH96,0)+IF('domanda settimanale A41002300'!DH97&gt;simulazione!T1641,'domanda settimanale A41002300'!DH97,0)+IF('domanda settimanale A41002300'!DH98&gt;simulazione!T1641,'domanda settimanale A41002300'!DH98,0)+IF('domanda settimanale A41002300'!DH99&gt;simulazione!T1641,'domanda settimanale A41002300'!DH99,0)+IF('domanda settimanale A41002300'!DH100&gt;simulazione!T1641,'domanda settimanale A41002300'!DH100,0)+IF('domanda settimanale A41002300'!DH101&gt;simulazione!T1641,'domanda settimanale A41002300'!DH101,0)+IF('domanda settimanale A41002300'!DH102&gt;simulazione!T1641,'domanda settimanale A41002300'!DH102,0)+IF('domanda settimanale A41002300'!DH103&gt;simulazione!T1641,'domanda settimanale A41002300'!DH103,0)+IF('domanda settimanale A41002300'!DH104&gt;simulazione!T1641,'domanda settimanale A41002300'!DH104,0)+IF('domanda settimanale A41002300'!DH105&gt;simulazione!T1641,'domanda settimanale A41002300'!DH105,0)+IF('domanda settimanale A41002300'!DH106&gt;simulazione!T1641,'domanda settimanale A41002300'!DH106,0)+IF('domanda settimanale A41002300'!DH107&gt;simulazione!T1641,'domanda settimanale A41002300'!DH107,0)+IF('domanda settimanale A41002300'!DH108&gt;simulazione!T1641,'domanda settimanale A41002300'!DH108,0)+IF('domanda settimanale A41002300'!DH109&gt;simulazione!T1641,'domanda settimanale A41002300'!DH109,0)+IF('domanda settimanale A41002300'!DH110&gt;simulazione!T1641,'domanda settimanale A41002300'!DH110,0)+IF('domanda settimanale A41002300'!DH111&gt;simulazione!T1641,'domanda settimanale A41002300'!DH111,0)+IF('domanda settimanale A41002300'!DH112&gt;simulazione!T1641,'domanda settimanale A41002300'!DH112,0)+IF('domanda settimanale A41002300'!DH113&gt;simulazione!T1641,'domanda settimanale A41002300'!DH113,0)+IF('domanda settimanale A41002300'!DH114&gt;simulazione!T1641,'domanda settimanale A41002300'!DH114,0)+IF('domanda settimanale A41002300'!DH115&gt;simulazione!T1641,'domanda settimanale A41002300'!DH115,0)+IF('domanda settimanale A41002300'!DH116&gt;simulazione!T1641,'domanda settimanale A41002300'!DH116,0)+IF('domanda settimanale A41002300'!DH117&gt;simulazione!T1641,'domanda settimanale A41002300'!DH117,0)+IF('domanda settimanale A41002300'!DH118&gt;simulazione!T1641,'domanda settimanale A41002300'!DH118,0)+IF('domanda settimanale A41002300'!DH119&gt;simulazione!T1641,'domanda settimanale A41002300'!DH119,0)+IF('domanda settimanale A41002300'!DH120&gt;simulazione!T1641,'domanda settimanale A41002300'!DH120,0)+IF('domanda settimanale A41002300'!DH121&gt;simulazione!T1641,'domanda settimanale A41002300'!DH121,0)+IF('domanda settimanale A41002300'!DH122&gt;simulazione!T1641,'domanda settimanale A41002300'!DH122,0)+IF('domanda settimanale A41002300'!DH123&gt;simulazione!T1641,'domanda settimanale A41002300'!DH123,0)+IF('domanda settimanale A41002300'!DH124&gt;simulazione!T1641,'domanda settimanale A41002300'!DH124,0)+IF('domanda settimanale A41002300'!DH125&gt;simulazione!T1641,'domanda settimanale A41002300'!DH125,0)+IF('domanda settimanale A41002300'!DH126&gt;simulazione!T1641,'domanda settimanale A41002300'!DH126,0)+IF('domanda settimanale A41002300'!DH127&gt;simulazione!T1641,'domanda settimanale A41002300'!DH127,0)+IF('domanda settimanale A41002300'!DH128&gt;simulazione!T1641,'domanda settimanale A41002300'!DH128,0)+IF('domanda settimanale A41002300'!DH129&gt;simulazione!T1641,'domanda settimanale A41002300'!DH129,0)+IF('domanda settimanale A41002300'!DH130&gt;simulazione!T1641,'domanda settimanale A41002300'!DH130,0)+IF('domanda settimanale A41002300'!DH131&gt;simulazione!T1641,'domanda settimanale A41002300'!DH131,0)+IF('domanda settimanale A41002300'!DH132&gt;simulazione!T1641,'domanda settimanale A41002300'!DH132,0)+IF('domanda settimanale A41002300'!DH133&gt;simulazione!T1641,'domanda settimanale A41002300'!DH133,0)+IF('domanda settimanale A41002300'!DH134&gt;simulazione!T1641,'domanda settimanale A41002300'!DH134,0)+IF('domanda settimanale A41002300'!DH135&gt;simulazione!T1641,'domanda settimanale A41002300'!DH135,0)+IF('domanda settimanale A41002300'!DH136&gt;simulazione!T1641,'domanda settimanale A41002300'!DH136,0)+IF('domanda settimanale A41002300'!DH137&gt;simulazione!T1641,'domanda settimanale A41002300'!DH137,0)+IF('domanda settimanale A41002300'!DH138&gt;simulazione!T1641,'domanda settimanale A41002300'!DH138,0)+IF('domanda settimanale A41002300'!DH139&gt;simulazione!T1641,'domanda settimanale A41002300'!DH139,0)+IF('domanda settimanale A41002300'!DH140&gt;simulazione!T1641,'domanda settimanale A41002300'!DH140,0)+IF('domanda settimanale A41002300'!DH141&gt;simulazione!T1641,'domanda settimanale A41002300'!DH141,0)+IF('domanda settimanale A41002300'!DH142&gt;simulazione!T1641,'domanda settimanale A41002300'!DH142,0)+IF('domanda settimanale A41002300'!DH143&gt;simulazione!T1641,'domanda settimanale A41002300'!DH143,0)+IF('domanda settimanale A41002300'!DH144&gt;simulazione!T1641,'domanda settimanale A41002300'!DH144,0)+IF('domanda settimanale A41002300'!DH145&gt;simulazione!T1641,'domanda settimanale A41002300'!DH145,0)</f>
        <v>21582.852571428572</v>
      </c>
      <c r="N92" s="129">
        <f>'domanda settimanale A41002300'!DR85+IF('domanda settimanale A41002300'!DR86&gt;simulazione!T1331,'domanda settimanale A41002300'!DR86,0)+IF('domanda settimanale A41002300'!DR87&gt;simulazione!T1331,'domanda settimanale A41002300'!DR87,0)+IF('domanda settimanale A41002300'!DR88&gt;simulazione!T1331,'domanda settimanale A41002300'!DR88,0)+IF('domanda settimanale A41002300'!DR89&gt;simulazione!T1331,'domanda settimanale A41002300'!DR89,0)+IF('domanda settimanale A41002300'!DR90&gt;simulazione!T1331,'domanda settimanale A41002300'!DR90,0)+IF('domanda settimanale A41002300'!DR91&gt;simulazione!T1331,'domanda settimanale A41002300'!DR91,0)+IF('domanda settimanale A41002300'!DR92&gt;simulazione!T1331,'domanda settimanale A41002300'!DR92,0)+IF('domanda settimanale A41002300'!DR93&gt;simulazione!T1331,'domanda settimanale A41002300'!DR93,0)+IF('domanda settimanale A41002300'!DR94&gt;simulazione!T1331,'domanda settimanale A41002300'!DR94,0)+IF('domanda settimanale A41002300'!DR95&gt;simulazione!T1331,'domanda settimanale A41002300'!DR95,0)+IF('domanda settimanale A41002300'!DR96&gt;simulazione!T1331,'domanda settimanale A41002300'!DR96,0)+IF('domanda settimanale A41002300'!DR97&gt;simulazione!T1331,'domanda settimanale A41002300'!DR97,0)+IF('domanda settimanale A41002300'!DR98&gt;simulazione!T1331,'domanda settimanale A41002300'!DR98,0)+IF('domanda settimanale A41002300'!DR99&gt;simulazione!T1331,'domanda settimanale A41002300'!DR99,0)+IF('domanda settimanale A41002300'!DR100&gt;simulazione!T1331,'domanda settimanale A41002300'!DR100,0)+IF('domanda settimanale A41002300'!DR101&gt;simulazione!T1331,'domanda settimanale A41002300'!DR101,0)+IF('domanda settimanale A41002300'!DR102&gt;simulazione!T1331,'domanda settimanale A41002300'!DR102,0)+IF('domanda settimanale A41002300'!DR103&gt;simulazione!T1331,'domanda settimanale A41002300'!DR103,0)+IF('domanda settimanale A41002300'!DR104&gt;simulazione!T1331,'domanda settimanale A41002300'!DR104,0)+IF('domanda settimanale A41002300'!DR105&gt;simulazione!T1331,'domanda settimanale A41002300'!DR105,0)+IF('domanda settimanale A41002300'!DR106&gt;simulazione!T1331,'domanda settimanale A41002300'!DR106,0)+IF('domanda settimanale A41002300'!DR107&gt;simulazione!T1331,'domanda settimanale A41002300'!DR107,0)+IF('domanda settimanale A41002300'!DR108&gt;simulazione!T1331,'domanda settimanale A41002300'!DR108,0)+IF('domanda settimanale A41002300'!DR109&gt;simulazione!T1331,'domanda settimanale A41002300'!DR109,0)+IF('domanda settimanale A41002300'!DR110&gt;simulazione!T1331,'domanda settimanale A41002300'!DR110,0)+IF('domanda settimanale A41002300'!DR111&gt;simulazione!T1331,'domanda settimanale A41002300'!DR111,0)+IF('domanda settimanale A41002300'!DR112&gt;simulazione!T1331,'domanda settimanale A41002300'!DR112,0)+IF('domanda settimanale A41002300'!DR113&gt;simulazione!T1331,'domanda settimanale A41002300'!DR113,0)+IF('domanda settimanale A41002300'!DR114&gt;simulazione!T1331,'domanda settimanale A41002300'!DR114,0)+IF('domanda settimanale A41002300'!DR115&gt;simulazione!T1331,'domanda settimanale A41002300'!DR115,0)+IF('domanda settimanale A41002300'!DR116&gt;simulazione!T1331,'domanda settimanale A41002300'!DR116,0)+IF('domanda settimanale A41002300'!DR117&gt;simulazione!T1331,'domanda settimanale A41002300'!DR117,0)+IF('domanda settimanale A41002300'!DR118&gt;simulazione!T1331,'domanda settimanale A41002300'!DR118,0)+IF('domanda settimanale A41002300'!DR119&gt;simulazione!T1331,'domanda settimanale A41002300'!DR119,0)+IF('domanda settimanale A41002300'!DR120&gt;simulazione!T1331,'domanda settimanale A41002300'!DR120,0)</f>
        <v>2162.9838571428572</v>
      </c>
    </row>
    <row r="93" spans="3:14">
      <c r="C93" s="3" t="s">
        <v>229</v>
      </c>
      <c r="D93" s="173">
        <f>_xlfn.CEILING.MATH('domanda settimanale A41002300'!DB86+IF('domanda settimanale A41002300'!DB87&gt;simulazione!S85,'domanda settimanale A41002300'!DB87,0)+IF('domanda settimanale A41002300'!DB88&gt;simulazione!S85,'domanda settimanale A41002300'!DB88,0)+IF('domanda settimanale A41002300'!DB89&gt;simulazione!S85,'domanda settimanale A41002300'!DB89,0)+IF('domanda settimanale A41002300'!DB90&gt;simulazione!S85,'domanda settimanale A41002300'!DB90,0)+IF('domanda settimanale A41002300'!DB91&gt;simulazione!S85,'domanda settimanale A41002300'!DB91,0)+IF('domanda settimanale A41002300'!DB92&gt;simulazione!S85,'domanda settimanale A41002300'!DB92,0))</f>
        <v>396</v>
      </c>
      <c r="E93" s="173">
        <f>_xlfn.CEILING.MATH('domanda settimanale A41002300'!DC86+IF('domanda settimanale A41002300'!DC87&gt;simulazione!S241,'domanda settimanale A41002300'!DC87,0)+IF('domanda settimanale A41002300'!DC88&gt;simulazione!S241,'domanda settimanale A41002300'!DC88,0)+IF('domanda settimanale A41002300'!DC89&gt;simulazione!S241,'domanda settimanale A41002300'!DC89,0)+IF('domanda settimanale A41002300'!DC90&gt;simulazione!S241,'domanda settimanale A41002300'!DC90,0)+IF('domanda settimanale A41002300'!DC91&gt;simulazione!S241,'domanda settimanale A41002300'!DC91,0))</f>
        <v>396</v>
      </c>
      <c r="F93" s="5">
        <v>2869</v>
      </c>
      <c r="G93" s="5">
        <f>_xlfn.CEILING.MATH('domanda settimanale A41002300'!CJ86+IF('domanda settimanale A41002300'!CJ87&gt;simulazione!S709,'domanda settimanale A41002300'!CJ87,0)+IF('domanda settimanale A41002300'!CJ88&gt;simulazione!S709,'domanda settimanale A41002300'!CJ88,0)+IF('domanda settimanale A41002300'!CJ89&gt;simulazione!S709,'domanda settimanale A41002300'!CJ89,0)+IF('domanda settimanale A41002300'!CJ90&gt;simulazione!S709,'domanda settimanale A41002300'!CJ90,0)+IF('domanda settimanale A41002300'!CJ91&gt;simulazione!S709,'domanda settimanale A41002300'!CJ91,0))</f>
        <v>396</v>
      </c>
      <c r="H93" s="5">
        <f>_xlfn.CEILING.MATH('domanda settimanale A41002300'!CQ86+IF('domanda settimanale A41002300'!CQ87&gt;simulazione!S1021,'domanda settimanale A41002300'!CQ87,0)+IF('domanda settimanale A41002300'!CQ88&gt;simulazione!S1021,'domanda settimanale A41002300'!CQ88,0)+IF('domanda settimanale A41002300'!CQ89&gt;simulazione!S1021,'domanda settimanale A41002300'!CQ89,0)+IF('domanda settimanale A41002300'!CQ90&gt;simulazione!S1021,'domanda settimanale A41002300'!CQ90,0)+IF('domanda settimanale A41002300'!CQ91&gt;simulazione!S1021,'domanda settimanale A41002300'!CQ91,0))</f>
        <v>396</v>
      </c>
      <c r="I93" s="5">
        <f>_xlfn.CEILING.MATH('domanda settimanale A41002300'!CR86+IF('domanda settimanale A41002300'!CR87&gt;simulazione!S1021,'domanda settimanale A41002300'!CR87,0)+IF('domanda settimanale A41002300'!CR88&gt;simulazione!S1021,'domanda settimanale A41002300'!CR88,0)+IF('domanda settimanale A41002300'!CR89&gt;simulazione!S1021,'domanda settimanale A41002300'!CR89,0)+IF('domanda settimanale A41002300'!CR90&gt;simulazione!S1021,'domanda settimanale A41002300'!CR90,0)+IF('domanda settimanale A41002300'!CR91&gt;simulazione!S1021,'domanda settimanale A41002300'!CR91,0))</f>
        <v>396</v>
      </c>
      <c r="J93" s="206">
        <f>_xlfn.CEILING.MATH('domanda settimanale A41002300'!CU86+IF('domanda settimanale A41002300'!CU87&gt;simulazione!S551,'domanda settimanale A41002300'!CU87,0)+IF('domanda settimanale A41002300'!CU88&gt;simulazione!S551,'domanda settimanale A41002300'!CU88,0)+IF('domanda settimanale A41002300'!CU89&gt;simulazione!S551,'domanda settimanale A41002300'!CU89,0)+IF('domanda settimanale A41002300'!CU90&gt;simulazione!S551,'domanda settimanale A41002300'!CU90,0))</f>
        <v>97</v>
      </c>
      <c r="K93" s="206">
        <f>_xlfn.CEILING.MATH('domanda settimanale A41002300'!CV86+IF('domanda settimanale A41002300'!CV87&gt;simulazione!R1488,'domanda settimanale A41002300'!CV87,0)+IF('domanda settimanale A41002300'!CV88&gt;simulazione!R1488,'domanda settimanale A41002300'!CV88,0)+IF('domanda settimanale A41002300'!CV89&gt;simulazione!R1488,'domanda settimanale A41002300'!CV89,0)+IF('domanda settimanale A41002300'!CV90&gt;simulazione!R1488,'domanda settimanale A41002300'!CV90,0))</f>
        <v>1579</v>
      </c>
      <c r="L93" s="206">
        <f>('domanda settimanale A41002300'!DK86+IF('domanda settimanale A41002300'!DK87&gt;simulazione!T396,'domanda settimanale A41002300'!DK87,0)+IF('domanda settimanale A41002300'!DK88&gt;simulazione!T396,'domanda settimanale A41002300'!DK88,0)+IF('domanda settimanale A41002300'!DK89&gt;simulazione!T396,'domanda settimanale A41002300'!DK89,0)+IF('domanda settimanale A41002300'!DK90&gt;simulazione!T396,'domanda settimanale A41002300'!DK90,0)+IF('domanda settimanale A41002300'!DK91&gt;simulazione!T396,'domanda settimanale A41002300'!DK91,0)+IF('domanda settimanale A41002300'!DK92&gt;simulazione!T396,'domanda settimanale A41002300'!DK92,0)+IF('domanda settimanale A41002300'!DK93&gt;simulazione!T396,'domanda settimanale A41002300'!DK93,0)+IF('domanda settimanale A41002300'!DK94&gt;simulazione!T396,'domanda settimanale A41002300'!DK94,0)+IF('domanda settimanale A41002300'!DK95&gt;simulazione!T396,'domanda settimanale A41002300'!DK95,0)+IF('domanda settimanale A41002300'!DK96&gt;simulazione!T396,'domanda settimanale A41002300'!DK96,0)+IF('domanda settimanale A41002300'!DK97&gt;simulazione!T396,'domanda settimanale A41002300'!DK97,0)+IF('domanda settimanale A41002300'!DK98&gt;simulazione!T396,'domanda settimanale A41002300'!DK98,0)+IF('domanda settimanale A41002300'!DK99&gt;simulazione!T396,'domanda settimanale A41002300'!DK99,0)+IF('domanda settimanale A41002300'!DK100&gt;simulazione!T396,'domanda settimanale A41002300'!DK100,0)+IF('domanda settimanale A41002300'!DK101&gt;simulazione!T396,'domanda settimanale A41002300'!DK101,0)+IF('domanda settimanale A41002300'!DK102&gt;simulazione!T396,'domanda settimanale A41002300'!DK102,0)+IF('domanda settimanale A41002300'!DK103&gt;simulazione!T396,'domanda settimanale A41002300'!DK103,0)+IF('domanda settimanale A41002300'!DK104&gt;simulazione!T396,'domanda settimanale A41002300'!DK104,0)+IF('domanda settimanale A41002300'!DK105&gt;simulazione!T396,'domanda settimanale A41002300'!DK105,0)+IF('domanda settimanale A41002300'!DK106&gt;simulazione!T396,'domanda settimanale A41002300'!DK106,0)+IF('domanda settimanale A41002300'!DK107&gt;simulazione!T396,'domanda settimanale A41002300'!DK107,0)+IF('domanda settimanale A41002300'!DK108&gt;simulazione!T396,'domanda settimanale A41002300'!DK108,0)+IF('domanda settimanale A41002300'!DK109&gt;simulazione!T396,'domanda settimanale A41002300'!DK109,0)+IF('domanda settimanale A41002300'!DK110&gt;simulazione!T396,'domanda settimanale A41002300'!DK110,0)+IF('domanda settimanale A41002300'!DK111&gt;simulazione!T396,'domanda settimanale A41002300'!DK111,0)+IF('domanda settimanale A41002300'!DK112&gt;simulazione!T396,'domanda settimanale A41002300'!DK112,0)+IF('domanda settimanale A41002300'!DK113&gt;simulazione!T396,'domanda settimanale A41002300'!DK113,0)+IF('domanda settimanale A41002300'!DK114&gt;simulazione!T396,'domanda settimanale A41002300'!DK114,0)+IF('domanda settimanale A41002300'!DK115&gt;simulazione!T396,'domanda settimanale A41002300'!DK115,0)+IF('domanda settimanale A41002300'!DK116&gt;simulazione!T396,'domanda settimanale A41002300'!DK116,0)+IF('domanda settimanale A41002300'!DK117&gt;simulazione!T396,'domanda settimanale A41002300'!DK117,0)+IF('domanda settimanale A41002300'!DK118&gt;simulazione!T396,'domanda settimanale A41002300'!DK118,0)+IF('domanda settimanale A41002300'!DK119&gt;simulazione!T396,'domanda settimanale A41002300'!DK119,0)+IF('domanda settimanale A41002300'!DK120&gt;simulazione!T396,'domanda settimanale A41002300'!DK120,0)+IF('domanda settimanale A41002300'!DK121&gt;simulazione!T396,'domanda settimanale A41002300'!DK121,0)+IF('domanda settimanale A41002300'!DK122&gt;simulazione!T396,'domanda settimanale A41002300'!DK122,0)+IF('domanda settimanale A41002300'!DK123&gt;simulazione!T396,'domanda settimanale A41002300'!DK123,0)+IF('domanda settimanale A41002300'!DK124&gt;simulazione!T396,'domanda settimanale A41002300'!DK124,0)+IF('domanda settimanale A41002300'!DK125&gt;simulazione!T396,'domanda settimanale A41002300'!DK125,0)+IF('domanda settimanale A41002300'!DK126&gt;simulazione!T396,'domanda settimanale A41002300'!DK126,0)+IF('domanda settimanale A41002300'!DK127&gt;simulazione!T396,'domanda settimanale A41002300'!DK127,0)+IF('domanda settimanale A41002300'!DK128&gt;simulazione!T396,'domanda settimanale A41002300'!DK128,0)+IF('domanda settimanale A41002300'!DK129&gt;simulazione!T396,'domanda settimanale A41002300'!DK129,0)+IF('domanda settimanale A41002300'!DK130&gt;simulazione!T396,'domanda settimanale A41002300'!DK130,0)+IF('domanda settimanale A41002300'!DK131&gt;simulazione!T396,'domanda settimanale A41002300'!DK131,0)+IF('domanda settimanale A41002300'!DK132&gt;simulazione!T396,'domanda settimanale A41002300'!DK132,0)+IF('domanda settimanale A41002300'!DK133&gt;simulazione!T396,'domanda settimanale A41002300'!DK133,0)+IF('domanda settimanale A41002300'!DK134&gt;simulazione!T396,'domanda settimanale A41002300'!DK134,0)+IF('domanda settimanale A41002300'!DK135&gt;simulazione!T396,'domanda settimanale A41002300'!DK135,0)+IF('domanda settimanale A41002300'!DK136&gt;simulazione!T396,'domanda settimanale A41002300'!DK136,0)+IF('domanda settimanale A41002300'!DK137&gt;simulazione!T396,'domanda settimanale A41002300'!DK137,0)+IF('domanda settimanale A41002300'!DK138&gt;simulazione!T396,'domanda settimanale A41002300'!DK138,0)+IF('domanda settimanale A41002300'!DK139&gt;simulazione!T396,'domanda settimanale A41002300'!DK139,0)+IF('domanda settimanale A41002300'!DK140&gt;simulazione!T396,'domanda settimanale A41002300'!DK140,0)+IF('domanda settimanale A41002300'!DK141&gt;simulazione!T396,'domanda settimanale A41002300'!DK141,0)+IF('domanda settimanale A41002300'!DK142&gt;simulazione!T396,'domanda settimanale A41002300'!DK142,0)+IF('domanda settimanale A41002300'!DK143&gt;simulazione!T396,'domanda settimanale A41002300'!DK143,0)+IF('domanda settimanale A41002300'!DK144&gt;simulazione!T396,'domanda settimanale A41002300'!DK144,0)+IF('domanda settimanale A41002300'!DK145&gt;simulazione!T396,'domanda settimanale A41002300'!DK145,0)+IF('domanda settimanale A41002300'!DK146&gt;simulazione!T396,'domanda settimanale A41002300'!DK146,0))</f>
        <v>50396.631142857143</v>
      </c>
      <c r="M93" s="206">
        <f>'domanda settimanale A41002300'!DH86+IF('domanda settimanale A41002300'!DH87&gt;simulazione!T1642,'domanda settimanale A41002300'!DH87,0)+IF('domanda settimanale A41002300'!DH88&gt;simulazione!T1642,'domanda settimanale A41002300'!DH88,0)+IF('domanda settimanale A41002300'!DH89&gt;simulazione!T1642,'domanda settimanale A41002300'!DH89,0)+IF('domanda settimanale A41002300'!DH90&gt;simulazione!T1642,'domanda settimanale A41002300'!DH90,0)+IF('domanda settimanale A41002300'!DH91&gt;simulazione!T1642,'domanda settimanale A41002300'!DH91,0)+IF('domanda settimanale A41002300'!DH92&gt;simulazione!T1642,'domanda settimanale A41002300'!DH92,0)+IF('domanda settimanale A41002300'!DH93&gt;simulazione!T1642,'domanda settimanale A41002300'!DH93,0)+IF('domanda settimanale A41002300'!DH94&gt;simulazione!T1642,'domanda settimanale A41002300'!DH94,0)+IF('domanda settimanale A41002300'!DH95&gt;simulazione!T1642,'domanda settimanale A41002300'!DH95,0)+IF('domanda settimanale A41002300'!DH96&gt;simulazione!T1642,'domanda settimanale A41002300'!DH96,0)+IF('domanda settimanale A41002300'!DH97&gt;simulazione!T1642,'domanda settimanale A41002300'!DH97,0)+IF('domanda settimanale A41002300'!DH98&gt;simulazione!T1642,'domanda settimanale A41002300'!DH98,0)+IF('domanda settimanale A41002300'!DH99&gt;simulazione!T1642,'domanda settimanale A41002300'!DH99,0)+IF('domanda settimanale A41002300'!DH100&gt;simulazione!T1642,'domanda settimanale A41002300'!DH100,0)+IF('domanda settimanale A41002300'!DH101&gt;simulazione!T1642,'domanda settimanale A41002300'!DH101,0)+IF('domanda settimanale A41002300'!DH102&gt;simulazione!T1642,'domanda settimanale A41002300'!DH102,0)+IF('domanda settimanale A41002300'!DH103&gt;simulazione!T1642,'domanda settimanale A41002300'!DH103,0)+IF('domanda settimanale A41002300'!DH104&gt;simulazione!T1642,'domanda settimanale A41002300'!DH104,0)+IF('domanda settimanale A41002300'!DH105&gt;simulazione!T1642,'domanda settimanale A41002300'!DH105,0)+IF('domanda settimanale A41002300'!DH106&gt;simulazione!T1642,'domanda settimanale A41002300'!DH106,0)+IF('domanda settimanale A41002300'!DH107&gt;simulazione!T1642,'domanda settimanale A41002300'!DH107,0)+IF('domanda settimanale A41002300'!DH108&gt;simulazione!T1642,'domanda settimanale A41002300'!DH108,0)+IF('domanda settimanale A41002300'!DH109&gt;simulazione!T1642,'domanda settimanale A41002300'!DH109,0)+IF('domanda settimanale A41002300'!DH110&gt;simulazione!T1642,'domanda settimanale A41002300'!DH110,0)+IF('domanda settimanale A41002300'!DH111&gt;simulazione!T1642,'domanda settimanale A41002300'!DH111,0)+IF('domanda settimanale A41002300'!DH112&gt;simulazione!T1642,'domanda settimanale A41002300'!DH112,0)+IF('domanda settimanale A41002300'!DH113&gt;simulazione!T1642,'domanda settimanale A41002300'!DH113,0)+IF('domanda settimanale A41002300'!DH114&gt;simulazione!T1642,'domanda settimanale A41002300'!DH114,0)+IF('domanda settimanale A41002300'!DH115&gt;simulazione!T1642,'domanda settimanale A41002300'!DH115,0)+IF('domanda settimanale A41002300'!DH116&gt;simulazione!T1642,'domanda settimanale A41002300'!DH116,0)+IF('domanda settimanale A41002300'!DH117&gt;simulazione!T1642,'domanda settimanale A41002300'!DH117,0)+IF('domanda settimanale A41002300'!DH118&gt;simulazione!T1642,'domanda settimanale A41002300'!DH118,0)+IF('domanda settimanale A41002300'!DH119&gt;simulazione!T1642,'domanda settimanale A41002300'!DH119,0)+IF('domanda settimanale A41002300'!DH120&gt;simulazione!T1642,'domanda settimanale A41002300'!DH120,0)+IF('domanda settimanale A41002300'!DH121&gt;simulazione!T1642,'domanda settimanale A41002300'!DH121,0)+IF('domanda settimanale A41002300'!DH122&gt;simulazione!T1642,'domanda settimanale A41002300'!DH122,0)+IF('domanda settimanale A41002300'!DH123&gt;simulazione!T1642,'domanda settimanale A41002300'!DH123,0)+IF('domanda settimanale A41002300'!DH124&gt;simulazione!T1642,'domanda settimanale A41002300'!DH124,0)+IF('domanda settimanale A41002300'!DH125&gt;simulazione!T1642,'domanda settimanale A41002300'!DH125,0)+IF('domanda settimanale A41002300'!DH126&gt;simulazione!T1642,'domanda settimanale A41002300'!DH126,0)+IF('domanda settimanale A41002300'!DH127&gt;simulazione!T1642,'domanda settimanale A41002300'!DH127,0)+IF('domanda settimanale A41002300'!DH128&gt;simulazione!T1642,'domanda settimanale A41002300'!DH128,0)+IF('domanda settimanale A41002300'!DH129&gt;simulazione!T1642,'domanda settimanale A41002300'!DH129,0)+IF('domanda settimanale A41002300'!DH130&gt;simulazione!T1642,'domanda settimanale A41002300'!DH130,0)+IF('domanda settimanale A41002300'!DH131&gt;simulazione!T1642,'domanda settimanale A41002300'!DH131,0)+IF('domanda settimanale A41002300'!DH132&gt;simulazione!T1642,'domanda settimanale A41002300'!DH132,0)+IF('domanda settimanale A41002300'!DH133&gt;simulazione!T1642,'domanda settimanale A41002300'!DH133,0)+IF('domanda settimanale A41002300'!DH134&gt;simulazione!T1642,'domanda settimanale A41002300'!DH134,0)+IF('domanda settimanale A41002300'!DH135&gt;simulazione!T1642,'domanda settimanale A41002300'!DH135,0)+IF('domanda settimanale A41002300'!DH136&gt;simulazione!T1642,'domanda settimanale A41002300'!DH136,0)+IF('domanda settimanale A41002300'!DH137&gt;simulazione!T1642,'domanda settimanale A41002300'!DH137,0)+IF('domanda settimanale A41002300'!DH138&gt;simulazione!T1642,'domanda settimanale A41002300'!DH138,0)+IF('domanda settimanale A41002300'!DH139&gt;simulazione!T1642,'domanda settimanale A41002300'!DH139,0)+IF('domanda settimanale A41002300'!DH140&gt;simulazione!T1642,'domanda settimanale A41002300'!DH140,0)+IF('domanda settimanale A41002300'!DH141&gt;simulazione!T1642,'domanda settimanale A41002300'!DH141,0)+IF('domanda settimanale A41002300'!DH142&gt;simulazione!T1642,'domanda settimanale A41002300'!DH142,0)+IF('domanda settimanale A41002300'!DH143&gt;simulazione!T1642,'domanda settimanale A41002300'!DH143,0)+IF('domanda settimanale A41002300'!DH144&gt;simulazione!T1642,'domanda settimanale A41002300'!DH144,0)+IF('domanda settimanale A41002300'!DH145&gt;simulazione!T1642,'domanda settimanale A41002300'!DH145,0)+IF('domanda settimanale A41002300'!DH146&gt;simulazione!T1642,'domanda settimanale A41002300'!DH146,0)</f>
        <v>21582.852571428572</v>
      </c>
      <c r="N93" s="129">
        <f>'domanda settimanale A41002300'!DR86+IF('domanda settimanale A41002300'!DR87&gt;simulazione!T1332,'domanda settimanale A41002300'!DR87,0)+IF('domanda settimanale A41002300'!DR88&gt;simulazione!T1332,'domanda settimanale A41002300'!DR88,0)+IF('domanda settimanale A41002300'!DR89&gt;simulazione!T1332,'domanda settimanale A41002300'!DR89,0)+IF('domanda settimanale A41002300'!DR90&gt;simulazione!T1332,'domanda settimanale A41002300'!DR90,0)+IF('domanda settimanale A41002300'!DR91&gt;simulazione!T1332,'domanda settimanale A41002300'!DR91,0)+IF('domanda settimanale A41002300'!DR92&gt;simulazione!T1332,'domanda settimanale A41002300'!DR92,0)+IF('domanda settimanale A41002300'!DR93&gt;simulazione!T1332,'domanda settimanale A41002300'!DR93,0)+IF('domanda settimanale A41002300'!DR94&gt;simulazione!T1332,'domanda settimanale A41002300'!DR94,0)+IF('domanda settimanale A41002300'!DR95&gt;simulazione!T1332,'domanda settimanale A41002300'!DR95,0)+IF('domanda settimanale A41002300'!DR96&gt;simulazione!T1332,'domanda settimanale A41002300'!DR96,0)+IF('domanda settimanale A41002300'!DR97&gt;simulazione!T1332,'domanda settimanale A41002300'!DR97,0)+IF('domanda settimanale A41002300'!DR98&gt;simulazione!T1332,'domanda settimanale A41002300'!DR98,0)+IF('domanda settimanale A41002300'!DR99&gt;simulazione!T1332,'domanda settimanale A41002300'!DR99,0)+IF('domanda settimanale A41002300'!DR100&gt;simulazione!T1332,'domanda settimanale A41002300'!DR100,0)+IF('domanda settimanale A41002300'!DR101&gt;simulazione!T1332,'domanda settimanale A41002300'!DR101,0)+IF('domanda settimanale A41002300'!DR102&gt;simulazione!T1332,'domanda settimanale A41002300'!DR102,0)+IF('domanda settimanale A41002300'!DR103&gt;simulazione!T1332,'domanda settimanale A41002300'!DR103,0)+IF('domanda settimanale A41002300'!DR104&gt;simulazione!T1332,'domanda settimanale A41002300'!DR104,0)+IF('domanda settimanale A41002300'!DR105&gt;simulazione!T1332,'domanda settimanale A41002300'!DR105,0)+IF('domanda settimanale A41002300'!DR106&gt;simulazione!T1332,'domanda settimanale A41002300'!DR106,0)+IF('domanda settimanale A41002300'!DR107&gt;simulazione!T1332,'domanda settimanale A41002300'!DR107,0)+IF('domanda settimanale A41002300'!DR108&gt;simulazione!T1332,'domanda settimanale A41002300'!DR108,0)+IF('domanda settimanale A41002300'!DR109&gt;simulazione!T1332,'domanda settimanale A41002300'!DR109,0)+IF('domanda settimanale A41002300'!DR110&gt;simulazione!T1332,'domanda settimanale A41002300'!DR110,0)+IF('domanda settimanale A41002300'!DR111&gt;simulazione!T1332,'domanda settimanale A41002300'!DR111,0)+IF('domanda settimanale A41002300'!DR112&gt;simulazione!T1332,'domanda settimanale A41002300'!DR112,0)+IF('domanda settimanale A41002300'!DR113&gt;simulazione!T1332,'domanda settimanale A41002300'!DR113,0)+IF('domanda settimanale A41002300'!DR114&gt;simulazione!T1332,'domanda settimanale A41002300'!DR114,0)+IF('domanda settimanale A41002300'!DR115&gt;simulazione!T1332,'domanda settimanale A41002300'!DR115,0)+IF('domanda settimanale A41002300'!DR116&gt;simulazione!T1332,'domanda settimanale A41002300'!DR116,0)+IF('domanda settimanale A41002300'!DR117&gt;simulazione!T1332,'domanda settimanale A41002300'!DR117,0)+IF('domanda settimanale A41002300'!DR118&gt;simulazione!T1332,'domanda settimanale A41002300'!DR118,0)+IF('domanda settimanale A41002300'!DR119&gt;simulazione!T1332,'domanda settimanale A41002300'!DR119,0)+IF('domanda settimanale A41002300'!DR120&gt;simulazione!T1332,'domanda settimanale A41002300'!DR120,0)+IF('domanda settimanale A41002300'!DR121&gt;simulazione!T1332,'domanda settimanale A41002300'!DR121,0)</f>
        <v>2162.9838571428572</v>
      </c>
    </row>
    <row r="94" spans="3:14">
      <c r="C94" s="3" t="s">
        <v>157</v>
      </c>
      <c r="D94" s="173">
        <f>_xlfn.CEILING.MATH('domanda settimanale A41002300'!DB87+IF('domanda settimanale A41002300'!DB88&gt;simulazione!S86,'domanda settimanale A41002300'!DB88,0)+IF('domanda settimanale A41002300'!DB89&gt;simulazione!S86,'domanda settimanale A41002300'!DB89,0)+IF('domanda settimanale A41002300'!DB90&gt;simulazione!S86,'domanda settimanale A41002300'!DB90,0)+IF('domanda settimanale A41002300'!DB91&gt;simulazione!S86,'domanda settimanale A41002300'!DB91,0)+IF('domanda settimanale A41002300'!DB92&gt;simulazione!S86,'domanda settimanale A41002300'!DB92,0)+IF('domanda settimanale A41002300'!DB93&gt;simulazione!S86,'domanda settimanale A41002300'!DB93,0))</f>
        <v>396</v>
      </c>
      <c r="E94" s="173">
        <f>_xlfn.CEILING.MATH('domanda settimanale A41002300'!DC87+IF('domanda settimanale A41002300'!DC88&gt;simulazione!S242,'domanda settimanale A41002300'!DC88,0)+IF('domanda settimanale A41002300'!DC89&gt;simulazione!S242,'domanda settimanale A41002300'!DC89,0)+IF('domanda settimanale A41002300'!DC90&gt;simulazione!S242,'domanda settimanale A41002300'!DC90,0)+IF('domanda settimanale A41002300'!DC91&gt;simulazione!S242,'domanda settimanale A41002300'!DC91,0)+IF('domanda settimanale A41002300'!DC92&gt;simulazione!S242,'domanda settimanale A41002300'!DC92,0))</f>
        <v>396</v>
      </c>
      <c r="F94" s="5">
        <v>2869</v>
      </c>
      <c r="G94" s="5">
        <f>_xlfn.CEILING.MATH('domanda settimanale A41002300'!CJ87+IF('domanda settimanale A41002300'!CJ88&gt;simulazione!S710,'domanda settimanale A41002300'!CJ88,0)+IF('domanda settimanale A41002300'!CJ89&gt;simulazione!S710,'domanda settimanale A41002300'!CJ89,0)+IF('domanda settimanale A41002300'!CJ90&gt;simulazione!S710,'domanda settimanale A41002300'!CJ90,0)+IF('domanda settimanale A41002300'!CJ91&gt;simulazione!S710,'domanda settimanale A41002300'!CJ91,0)+IF('domanda settimanale A41002300'!CJ92&gt;simulazione!S710,'domanda settimanale A41002300'!CJ92,0))</f>
        <v>396</v>
      </c>
      <c r="H94" s="5">
        <f>_xlfn.CEILING.MATH('domanda settimanale A41002300'!CQ87+IF('domanda settimanale A41002300'!CQ88&gt;simulazione!S1022,'domanda settimanale A41002300'!CQ88,0)+IF('domanda settimanale A41002300'!CQ89&gt;simulazione!S1022,'domanda settimanale A41002300'!CQ89,0)+IF('domanda settimanale A41002300'!CQ90&gt;simulazione!S1022,'domanda settimanale A41002300'!CQ90,0)+IF('domanda settimanale A41002300'!CQ91&gt;simulazione!S1022,'domanda settimanale A41002300'!CQ91,0)+IF('domanda settimanale A41002300'!CQ92&gt;simulazione!S1022,'domanda settimanale A41002300'!CQ92,0))</f>
        <v>396</v>
      </c>
      <c r="I94" s="5">
        <f>_xlfn.CEILING.MATH('domanda settimanale A41002300'!CR87+IF('domanda settimanale A41002300'!CR88&gt;simulazione!S1022,'domanda settimanale A41002300'!CR88,0)+IF('domanda settimanale A41002300'!CR89&gt;simulazione!S1022,'domanda settimanale A41002300'!CR89,0)+IF('domanda settimanale A41002300'!CR90&gt;simulazione!S1022,'domanda settimanale A41002300'!CR90,0)+IF('domanda settimanale A41002300'!CR91&gt;simulazione!S1022,'domanda settimanale A41002300'!CR91,0)+IF('domanda settimanale A41002300'!CR92&gt;simulazione!S1022,'domanda settimanale A41002300'!CR92,0))</f>
        <v>396</v>
      </c>
      <c r="J94" s="206">
        <f>_xlfn.CEILING.MATH('domanda settimanale A41002300'!CU87+IF('domanda settimanale A41002300'!CU88&gt;simulazione!S552,'domanda settimanale A41002300'!CU88,0)+IF('domanda settimanale A41002300'!CU89&gt;simulazione!S552,'domanda settimanale A41002300'!CU89,0)+IF('domanda settimanale A41002300'!CU90&gt;simulazione!S552,'domanda settimanale A41002300'!CU90,0)+IF('domanda settimanale A41002300'!CU91&gt;simulazione!S552,'domanda settimanale A41002300'!CU91,0))</f>
        <v>97</v>
      </c>
      <c r="K94" s="206">
        <f>_xlfn.CEILING.MATH('domanda settimanale A41002300'!CV87+IF('domanda settimanale A41002300'!CV88&gt;simulazione!R1489,'domanda settimanale A41002300'!CV88,0)+IF('domanda settimanale A41002300'!CV89&gt;simulazione!R1489,'domanda settimanale A41002300'!CV89,0)+IF('domanda settimanale A41002300'!CV90&gt;simulazione!R1489,'domanda settimanale A41002300'!CV90,0)+IF('domanda settimanale A41002300'!CV91&gt;simulazione!R1489,'domanda settimanale A41002300'!CV91,0))</f>
        <v>1579</v>
      </c>
      <c r="L94" s="206">
        <f>('domanda settimanale A41002300'!DK87+IF('domanda settimanale A41002300'!DK88&gt;simulazione!T397,'domanda settimanale A41002300'!DK88,0)+IF('domanda settimanale A41002300'!DK89&gt;simulazione!T397,'domanda settimanale A41002300'!DK89,0)+IF('domanda settimanale A41002300'!DK90&gt;simulazione!T397,'domanda settimanale A41002300'!DK90,0)+IF('domanda settimanale A41002300'!DK91&gt;simulazione!T397,'domanda settimanale A41002300'!DK91,0)+IF('domanda settimanale A41002300'!DK92&gt;simulazione!T397,'domanda settimanale A41002300'!DK92,0)+IF('domanda settimanale A41002300'!DK93&gt;simulazione!T397,'domanda settimanale A41002300'!DK93,0)+IF('domanda settimanale A41002300'!DK94&gt;simulazione!T397,'domanda settimanale A41002300'!DK94,0)+IF('domanda settimanale A41002300'!DK95&gt;simulazione!T397,'domanda settimanale A41002300'!DK95,0)+IF('domanda settimanale A41002300'!DK96&gt;simulazione!T397,'domanda settimanale A41002300'!DK96,0)+IF('domanda settimanale A41002300'!DK97&gt;simulazione!T397,'domanda settimanale A41002300'!DK97,0)+IF('domanda settimanale A41002300'!DK98&gt;simulazione!T397,'domanda settimanale A41002300'!DK98,0)+IF('domanda settimanale A41002300'!DK99&gt;simulazione!T397,'domanda settimanale A41002300'!DK99,0)+IF('domanda settimanale A41002300'!DK100&gt;simulazione!T397,'domanda settimanale A41002300'!DK100,0)+IF('domanda settimanale A41002300'!DK101&gt;simulazione!T397,'domanda settimanale A41002300'!DK101,0)+IF('domanda settimanale A41002300'!DK102&gt;simulazione!T397,'domanda settimanale A41002300'!DK102,0)+IF('domanda settimanale A41002300'!DK103&gt;simulazione!T397,'domanda settimanale A41002300'!DK103,0)+IF('domanda settimanale A41002300'!DK104&gt;simulazione!T397,'domanda settimanale A41002300'!DK104,0)+IF('domanda settimanale A41002300'!DK105&gt;simulazione!T397,'domanda settimanale A41002300'!DK105,0)+IF('domanda settimanale A41002300'!DK106&gt;simulazione!T397,'domanda settimanale A41002300'!DK106,0)+IF('domanda settimanale A41002300'!DK107&gt;simulazione!T397,'domanda settimanale A41002300'!DK107,0)+IF('domanda settimanale A41002300'!DK108&gt;simulazione!T397,'domanda settimanale A41002300'!DK108,0)+IF('domanda settimanale A41002300'!DK109&gt;simulazione!T397,'domanda settimanale A41002300'!DK109,0)+IF('domanda settimanale A41002300'!DK110&gt;simulazione!T397,'domanda settimanale A41002300'!DK110,0)+IF('domanda settimanale A41002300'!DK111&gt;simulazione!T397,'domanda settimanale A41002300'!DK111,0)+IF('domanda settimanale A41002300'!DK112&gt;simulazione!T397,'domanda settimanale A41002300'!DK112,0)+IF('domanda settimanale A41002300'!DK113&gt;simulazione!T397,'domanda settimanale A41002300'!DK113,0)+IF('domanda settimanale A41002300'!DK114&gt;simulazione!T397,'domanda settimanale A41002300'!DK114,0)+IF('domanda settimanale A41002300'!DK115&gt;simulazione!T397,'domanda settimanale A41002300'!DK115,0)+IF('domanda settimanale A41002300'!DK116&gt;simulazione!T397,'domanda settimanale A41002300'!DK116,0)+IF('domanda settimanale A41002300'!DK117&gt;simulazione!T397,'domanda settimanale A41002300'!DK117,0)+IF('domanda settimanale A41002300'!DK118&gt;simulazione!T397,'domanda settimanale A41002300'!DK118,0)+IF('domanda settimanale A41002300'!DK119&gt;simulazione!T397,'domanda settimanale A41002300'!DK119,0)+IF('domanda settimanale A41002300'!DK120&gt;simulazione!T397,'domanda settimanale A41002300'!DK120,0)+IF('domanda settimanale A41002300'!DK121&gt;simulazione!T397,'domanda settimanale A41002300'!DK121,0)+IF('domanda settimanale A41002300'!DK122&gt;simulazione!T397,'domanda settimanale A41002300'!DK122,0)+IF('domanda settimanale A41002300'!DK123&gt;simulazione!T397,'domanda settimanale A41002300'!DK123,0)+IF('domanda settimanale A41002300'!DK124&gt;simulazione!T397,'domanda settimanale A41002300'!DK124,0)+IF('domanda settimanale A41002300'!DK125&gt;simulazione!T397,'domanda settimanale A41002300'!DK125,0)+IF('domanda settimanale A41002300'!DK126&gt;simulazione!T397,'domanda settimanale A41002300'!DK126,0)+IF('domanda settimanale A41002300'!DK127&gt;simulazione!T397,'domanda settimanale A41002300'!DK127,0)+IF('domanda settimanale A41002300'!DK128&gt;simulazione!T397,'domanda settimanale A41002300'!DK128,0)+IF('domanda settimanale A41002300'!DK129&gt;simulazione!T397,'domanda settimanale A41002300'!DK129,0)+IF('domanda settimanale A41002300'!DK130&gt;simulazione!T397,'domanda settimanale A41002300'!DK130,0)+IF('domanda settimanale A41002300'!DK131&gt;simulazione!T397,'domanda settimanale A41002300'!DK131,0)+IF('domanda settimanale A41002300'!DK132&gt;simulazione!T397,'domanda settimanale A41002300'!DK132,0)+IF('domanda settimanale A41002300'!DK133&gt;simulazione!T397,'domanda settimanale A41002300'!DK133,0)+IF('domanda settimanale A41002300'!DK134&gt;simulazione!T397,'domanda settimanale A41002300'!DK134,0)+IF('domanda settimanale A41002300'!DK135&gt;simulazione!T397,'domanda settimanale A41002300'!DK135,0)+IF('domanda settimanale A41002300'!DK136&gt;simulazione!T397,'domanda settimanale A41002300'!DK136,0)+IF('domanda settimanale A41002300'!DK137&gt;simulazione!T397,'domanda settimanale A41002300'!DK137,0)+IF('domanda settimanale A41002300'!DK138&gt;simulazione!T397,'domanda settimanale A41002300'!DK138,0)+IF('domanda settimanale A41002300'!DK139&gt;simulazione!T397,'domanda settimanale A41002300'!DK139,0)+IF('domanda settimanale A41002300'!DK140&gt;simulazione!T397,'domanda settimanale A41002300'!DK140,0)+IF('domanda settimanale A41002300'!DK141&gt;simulazione!T397,'domanda settimanale A41002300'!DK141,0)+IF('domanda settimanale A41002300'!DK142&gt;simulazione!T397,'domanda settimanale A41002300'!DK142,0)+IF('domanda settimanale A41002300'!DK143&gt;simulazione!T397,'domanda settimanale A41002300'!DK143,0)+IF('domanda settimanale A41002300'!DK144&gt;simulazione!T397,'domanda settimanale A41002300'!DK144,0)+IF('domanda settimanale A41002300'!DK145&gt;simulazione!T397,'domanda settimanale A41002300'!DK145,0)+IF('domanda settimanale A41002300'!DK146&gt;simulazione!T397,'domanda settimanale A41002300'!DK146,0)+IF('domanda settimanale A41002300'!DK147&gt;simulazione!T397,'domanda settimanale A41002300'!DK147,0))</f>
        <v>50396.631142857143</v>
      </c>
      <c r="M94" s="206">
        <f>'domanda settimanale A41002300'!DH87+IF('domanda settimanale A41002300'!DH88&gt;simulazione!T1643,'domanda settimanale A41002300'!DH88,0)+IF('domanda settimanale A41002300'!DH89&gt;simulazione!T1643,'domanda settimanale A41002300'!DH89,0)+IF('domanda settimanale A41002300'!DH90&gt;simulazione!T1643,'domanda settimanale A41002300'!DH90,0)+IF('domanda settimanale A41002300'!DH91&gt;simulazione!T1643,'domanda settimanale A41002300'!DH91,0)+IF('domanda settimanale A41002300'!DH92&gt;simulazione!T1643,'domanda settimanale A41002300'!DH92,0)+IF('domanda settimanale A41002300'!DH93&gt;simulazione!T1643,'domanda settimanale A41002300'!DH93,0)+IF('domanda settimanale A41002300'!DH94&gt;simulazione!T1643,'domanda settimanale A41002300'!DH94,0)+IF('domanda settimanale A41002300'!DH95&gt;simulazione!T1643,'domanda settimanale A41002300'!DH95,0)+IF('domanda settimanale A41002300'!DH96&gt;simulazione!T1643,'domanda settimanale A41002300'!DH96,0)+IF('domanda settimanale A41002300'!DH97&gt;simulazione!T1643,'domanda settimanale A41002300'!DH97,0)+IF('domanda settimanale A41002300'!DH98&gt;simulazione!T1643,'domanda settimanale A41002300'!DH98,0)+IF('domanda settimanale A41002300'!DH99&gt;simulazione!T1643,'domanda settimanale A41002300'!DH99,0)+IF('domanda settimanale A41002300'!DH100&gt;simulazione!T1643,'domanda settimanale A41002300'!DH100,0)+IF('domanda settimanale A41002300'!DH101&gt;simulazione!T1643,'domanda settimanale A41002300'!DH101,0)+IF('domanda settimanale A41002300'!DH102&gt;simulazione!T1643,'domanda settimanale A41002300'!DH102,0)+IF('domanda settimanale A41002300'!DH103&gt;simulazione!T1643,'domanda settimanale A41002300'!DH103,0)+IF('domanda settimanale A41002300'!DH104&gt;simulazione!T1643,'domanda settimanale A41002300'!DH104,0)+IF('domanda settimanale A41002300'!DH105&gt;simulazione!T1643,'domanda settimanale A41002300'!DH105,0)+IF('domanda settimanale A41002300'!DH106&gt;simulazione!T1643,'domanda settimanale A41002300'!DH106,0)+IF('domanda settimanale A41002300'!DH107&gt;simulazione!T1643,'domanda settimanale A41002300'!DH107,0)+IF('domanda settimanale A41002300'!DH108&gt;simulazione!T1643,'domanda settimanale A41002300'!DH108,0)+IF('domanda settimanale A41002300'!DH109&gt;simulazione!T1643,'domanda settimanale A41002300'!DH109,0)+IF('domanda settimanale A41002300'!DH110&gt;simulazione!T1643,'domanda settimanale A41002300'!DH110,0)+IF('domanda settimanale A41002300'!DH111&gt;simulazione!T1643,'domanda settimanale A41002300'!DH111,0)+IF('domanda settimanale A41002300'!DH112&gt;simulazione!T1643,'domanda settimanale A41002300'!DH112,0)+IF('domanda settimanale A41002300'!DH113&gt;simulazione!T1643,'domanda settimanale A41002300'!DH113,0)+IF('domanda settimanale A41002300'!DH114&gt;simulazione!T1643,'domanda settimanale A41002300'!DH114,0)+IF('domanda settimanale A41002300'!DH115&gt;simulazione!T1643,'domanda settimanale A41002300'!DH115,0)+IF('domanda settimanale A41002300'!DH116&gt;simulazione!T1643,'domanda settimanale A41002300'!DH116,0)+IF('domanda settimanale A41002300'!DH117&gt;simulazione!T1643,'domanda settimanale A41002300'!DH117,0)+IF('domanda settimanale A41002300'!DH118&gt;simulazione!T1643,'domanda settimanale A41002300'!DH118,0)+IF('domanda settimanale A41002300'!DH119&gt;simulazione!T1643,'domanda settimanale A41002300'!DH119,0)+IF('domanda settimanale A41002300'!DH120&gt;simulazione!T1643,'domanda settimanale A41002300'!DH120,0)+IF('domanda settimanale A41002300'!DH121&gt;simulazione!T1643,'domanda settimanale A41002300'!DH121,0)+IF('domanda settimanale A41002300'!DH122&gt;simulazione!T1643,'domanda settimanale A41002300'!DH122,0)+IF('domanda settimanale A41002300'!DH123&gt;simulazione!T1643,'domanda settimanale A41002300'!DH123,0)+IF('domanda settimanale A41002300'!DH124&gt;simulazione!T1643,'domanda settimanale A41002300'!DH124,0)+IF('domanda settimanale A41002300'!DH125&gt;simulazione!T1643,'domanda settimanale A41002300'!DH125,0)+IF('domanda settimanale A41002300'!DH126&gt;simulazione!T1643,'domanda settimanale A41002300'!DH126,0)+IF('domanda settimanale A41002300'!DH127&gt;simulazione!T1643,'domanda settimanale A41002300'!DH127,0)+IF('domanda settimanale A41002300'!DH128&gt;simulazione!T1643,'domanda settimanale A41002300'!DH128,0)+IF('domanda settimanale A41002300'!DH129&gt;simulazione!T1643,'domanda settimanale A41002300'!DH129,0)+IF('domanda settimanale A41002300'!DH130&gt;simulazione!T1643,'domanda settimanale A41002300'!DH130,0)+IF('domanda settimanale A41002300'!DH131&gt;simulazione!T1643,'domanda settimanale A41002300'!DH131,0)+IF('domanda settimanale A41002300'!DH132&gt;simulazione!T1643,'domanda settimanale A41002300'!DH132,0)+IF('domanda settimanale A41002300'!DH133&gt;simulazione!T1643,'domanda settimanale A41002300'!DH133,0)+IF('domanda settimanale A41002300'!DH134&gt;simulazione!T1643,'domanda settimanale A41002300'!DH134,0)+IF('domanda settimanale A41002300'!DH135&gt;simulazione!T1643,'domanda settimanale A41002300'!DH135,0)+IF('domanda settimanale A41002300'!DH136&gt;simulazione!T1643,'domanda settimanale A41002300'!DH136,0)+IF('domanda settimanale A41002300'!DH137&gt;simulazione!T1643,'domanda settimanale A41002300'!DH137,0)+IF('domanda settimanale A41002300'!DH138&gt;simulazione!T1643,'domanda settimanale A41002300'!DH138,0)+IF('domanda settimanale A41002300'!DH139&gt;simulazione!T1643,'domanda settimanale A41002300'!DH139,0)+IF('domanda settimanale A41002300'!DH140&gt;simulazione!T1643,'domanda settimanale A41002300'!DH140,0)+IF('domanda settimanale A41002300'!DH141&gt;simulazione!T1643,'domanda settimanale A41002300'!DH141,0)+IF('domanda settimanale A41002300'!DH142&gt;simulazione!T1643,'domanda settimanale A41002300'!DH142,0)+IF('domanda settimanale A41002300'!DH143&gt;simulazione!T1643,'domanda settimanale A41002300'!DH143,0)+IF('domanda settimanale A41002300'!DH144&gt;simulazione!T1643,'domanda settimanale A41002300'!DH144,0)+IF('domanda settimanale A41002300'!DH145&gt;simulazione!T1643,'domanda settimanale A41002300'!DH145,0)+IF('domanda settimanale A41002300'!DH146&gt;simulazione!T1643,'domanda settimanale A41002300'!DH146,0)+IF('domanda settimanale A41002300'!DH147&gt;simulazione!T1643,'domanda settimanale A41002300'!DH147,0)</f>
        <v>21582.852571428572</v>
      </c>
      <c r="N94" s="129">
        <f>'domanda settimanale A41002300'!DR87+IF('domanda settimanale A41002300'!DR88&gt;simulazione!T1333,'domanda settimanale A41002300'!DR88,0)+IF('domanda settimanale A41002300'!DR89&gt;simulazione!T1333,'domanda settimanale A41002300'!DR89,0)+IF('domanda settimanale A41002300'!DR90&gt;simulazione!T1333,'domanda settimanale A41002300'!DR90,0)+IF('domanda settimanale A41002300'!DR91&gt;simulazione!T1333,'domanda settimanale A41002300'!DR91,0)+IF('domanda settimanale A41002300'!DR92&gt;simulazione!T1333,'domanda settimanale A41002300'!DR92,0)+IF('domanda settimanale A41002300'!DR93&gt;simulazione!T1333,'domanda settimanale A41002300'!DR93,0)+IF('domanda settimanale A41002300'!DR94&gt;simulazione!T1333,'domanda settimanale A41002300'!DR94,0)+IF('domanda settimanale A41002300'!DR95&gt;simulazione!T1333,'domanda settimanale A41002300'!DR95,0)+IF('domanda settimanale A41002300'!DR96&gt;simulazione!T1333,'domanda settimanale A41002300'!DR96,0)+IF('domanda settimanale A41002300'!DR97&gt;simulazione!T1333,'domanda settimanale A41002300'!DR97,0)+IF('domanda settimanale A41002300'!DR98&gt;simulazione!T1333,'domanda settimanale A41002300'!DR98,0)+IF('domanda settimanale A41002300'!DR99&gt;simulazione!T1333,'domanda settimanale A41002300'!DR99,0)+IF('domanda settimanale A41002300'!DR100&gt;simulazione!T1333,'domanda settimanale A41002300'!DR100,0)+IF('domanda settimanale A41002300'!DR101&gt;simulazione!T1333,'domanda settimanale A41002300'!DR101,0)+IF('domanda settimanale A41002300'!DR102&gt;simulazione!T1333,'domanda settimanale A41002300'!DR102,0)+IF('domanda settimanale A41002300'!DR103&gt;simulazione!T1333,'domanda settimanale A41002300'!DR103,0)+IF('domanda settimanale A41002300'!DR104&gt;simulazione!T1333,'domanda settimanale A41002300'!DR104,0)+IF('domanda settimanale A41002300'!DR105&gt;simulazione!T1333,'domanda settimanale A41002300'!DR105,0)+IF('domanda settimanale A41002300'!DR106&gt;simulazione!T1333,'domanda settimanale A41002300'!DR106,0)+IF('domanda settimanale A41002300'!DR107&gt;simulazione!T1333,'domanda settimanale A41002300'!DR107,0)+IF('domanda settimanale A41002300'!DR108&gt;simulazione!T1333,'domanda settimanale A41002300'!DR108,0)+IF('domanda settimanale A41002300'!DR109&gt;simulazione!T1333,'domanda settimanale A41002300'!DR109,0)+IF('domanda settimanale A41002300'!DR110&gt;simulazione!T1333,'domanda settimanale A41002300'!DR110,0)+IF('domanda settimanale A41002300'!DR111&gt;simulazione!T1333,'domanda settimanale A41002300'!DR111,0)+IF('domanda settimanale A41002300'!DR112&gt;simulazione!T1333,'domanda settimanale A41002300'!DR112,0)+IF('domanda settimanale A41002300'!DR113&gt;simulazione!T1333,'domanda settimanale A41002300'!DR113,0)+IF('domanda settimanale A41002300'!DR114&gt;simulazione!T1333,'domanda settimanale A41002300'!DR114,0)+IF('domanda settimanale A41002300'!DR115&gt;simulazione!T1333,'domanda settimanale A41002300'!DR115,0)+IF('domanda settimanale A41002300'!DR116&gt;simulazione!T1333,'domanda settimanale A41002300'!DR116,0)+IF('domanda settimanale A41002300'!DR117&gt;simulazione!T1333,'domanda settimanale A41002300'!DR117,0)+IF('domanda settimanale A41002300'!DR118&gt;simulazione!T1333,'domanda settimanale A41002300'!DR118,0)+IF('domanda settimanale A41002300'!DR119&gt;simulazione!T1333,'domanda settimanale A41002300'!DR119,0)+IF('domanda settimanale A41002300'!DR120&gt;simulazione!T1333,'domanda settimanale A41002300'!DR120,0)+IF('domanda settimanale A41002300'!DR121&gt;simulazione!T1333,'domanda settimanale A41002300'!DR121,0)+IF('domanda settimanale A41002300'!DR122&gt;simulazione!T1333,'domanda settimanale A41002300'!DR122,0)</f>
        <v>2162.9838571428572</v>
      </c>
    </row>
    <row r="95" spans="3:14">
      <c r="C95" s="3" t="s">
        <v>158</v>
      </c>
      <c r="D95" s="173">
        <f>_xlfn.CEILING.MATH('domanda settimanale A41002300'!DB88+IF('domanda settimanale A41002300'!DB89&gt;simulazione!S87,'domanda settimanale A41002300'!DB89,0)+IF('domanda settimanale A41002300'!DB90&gt;simulazione!S87,'domanda settimanale A41002300'!DB90,0)+IF('domanda settimanale A41002300'!DB91&gt;simulazione!S87,'domanda settimanale A41002300'!DB91,0)+IF('domanda settimanale A41002300'!DB92&gt;simulazione!S87,'domanda settimanale A41002300'!DB92,0)+IF('domanda settimanale A41002300'!DB93&gt;simulazione!S87,'domanda settimanale A41002300'!DB93,0)+IF('domanda settimanale A41002300'!DB94&gt;simulazione!S87,'domanda settimanale A41002300'!DB94,0))</f>
        <v>1377</v>
      </c>
      <c r="E95" s="173">
        <f>_xlfn.CEILING.MATH('domanda settimanale A41002300'!DC88+IF('domanda settimanale A41002300'!DC89&gt;simulazione!S243,'domanda settimanale A41002300'!DC89,0)+IF('domanda settimanale A41002300'!DC90&gt;simulazione!S243,'domanda settimanale A41002300'!DC90,0)+IF('domanda settimanale A41002300'!DC91&gt;simulazione!S243,'domanda settimanale A41002300'!DC91,0)+IF('domanda settimanale A41002300'!DC92&gt;simulazione!S243,'domanda settimanale A41002300'!DC92,0)+IF('domanda settimanale A41002300'!DC93&gt;simulazione!S243,'domanda settimanale A41002300'!DC93,0))</f>
        <v>1377</v>
      </c>
      <c r="F95" s="5">
        <v>3850</v>
      </c>
      <c r="G95" s="5">
        <f>_xlfn.CEILING.MATH('domanda settimanale A41002300'!CJ88+IF('domanda settimanale A41002300'!CJ89&gt;simulazione!S711,'domanda settimanale A41002300'!CJ89,0)+IF('domanda settimanale A41002300'!CJ90&gt;simulazione!S711,'domanda settimanale A41002300'!CJ90,0)+IF('domanda settimanale A41002300'!CJ91&gt;simulazione!S711,'domanda settimanale A41002300'!CJ91,0)+IF('domanda settimanale A41002300'!CJ92&gt;simulazione!S711,'domanda settimanale A41002300'!CJ92,0)+IF('domanda settimanale A41002300'!CJ93&gt;simulazione!S711,'domanda settimanale A41002300'!CJ93,0))</f>
        <v>1377</v>
      </c>
      <c r="H95" s="5">
        <f>_xlfn.CEILING.MATH('domanda settimanale A41002300'!CQ88+IF('domanda settimanale A41002300'!CQ89&gt;simulazione!S1023,'domanda settimanale A41002300'!CQ89,0)+IF('domanda settimanale A41002300'!CQ90&gt;simulazione!S1023,'domanda settimanale A41002300'!CQ90,0)+IF('domanda settimanale A41002300'!CQ91&gt;simulazione!S1023,'domanda settimanale A41002300'!CQ91,0)+IF('domanda settimanale A41002300'!CQ92&gt;simulazione!S1023,'domanda settimanale A41002300'!CQ92,0)+IF('domanda settimanale A41002300'!CQ93&gt;simulazione!S1023,'domanda settimanale A41002300'!CQ93,0))</f>
        <v>1377</v>
      </c>
      <c r="I95" s="5">
        <f>_xlfn.CEILING.MATH('domanda settimanale A41002300'!CR88+IF('domanda settimanale A41002300'!CR89&gt;simulazione!S1023,'domanda settimanale A41002300'!CR89,0)+IF('domanda settimanale A41002300'!CR90&gt;simulazione!S1023,'domanda settimanale A41002300'!CR90,0)+IF('domanda settimanale A41002300'!CR91&gt;simulazione!S1023,'domanda settimanale A41002300'!CR91,0)+IF('domanda settimanale A41002300'!CR92&gt;simulazione!S1023,'domanda settimanale A41002300'!CR92,0)+IF('domanda settimanale A41002300'!CR93&gt;simulazione!S1023,'domanda settimanale A41002300'!CR93,0))</f>
        <v>1377</v>
      </c>
      <c r="J95" s="206">
        <f>_xlfn.CEILING.MATH('domanda settimanale A41002300'!CU88+IF('domanda settimanale A41002300'!CU89&gt;simulazione!S553,'domanda settimanale A41002300'!CU89,0)+IF('domanda settimanale A41002300'!CU90&gt;simulazione!S553,'domanda settimanale A41002300'!CU90,0)+IF('domanda settimanale A41002300'!CU91&gt;simulazione!S553,'domanda settimanale A41002300'!CU91,0)+IF('domanda settimanale A41002300'!CU92&gt;simulazione!S553,'domanda settimanale A41002300'!CU92,0))</f>
        <v>97</v>
      </c>
      <c r="K95" s="206">
        <f>_xlfn.CEILING.MATH('domanda settimanale A41002300'!CV88+IF('domanda settimanale A41002300'!CV89&gt;simulazione!R1490,'domanda settimanale A41002300'!CV89,0)+IF('domanda settimanale A41002300'!CV90&gt;simulazione!R1490,'domanda settimanale A41002300'!CV90,0)+IF('domanda settimanale A41002300'!CV91&gt;simulazione!R1490,'domanda settimanale A41002300'!CV91,0)+IF('domanda settimanale A41002300'!CV92&gt;simulazione!R1490,'domanda settimanale A41002300'!CV92,0))</f>
        <v>1280</v>
      </c>
      <c r="L95" s="206">
        <f>('domanda settimanale A41002300'!DK88+IF('domanda settimanale A41002300'!DK89&gt;simulazione!T398,'domanda settimanale A41002300'!DK89,0)+IF('domanda settimanale A41002300'!DK90&gt;simulazione!T398,'domanda settimanale A41002300'!DK90,0)+IF('domanda settimanale A41002300'!DK91&gt;simulazione!T398,'domanda settimanale A41002300'!DK91,0)+IF('domanda settimanale A41002300'!DK92&gt;simulazione!T398,'domanda settimanale A41002300'!DK92,0)+IF('domanda settimanale A41002300'!DK93&gt;simulazione!T398,'domanda settimanale A41002300'!DK93,0)+IF('domanda settimanale A41002300'!DK94&gt;simulazione!T398,'domanda settimanale A41002300'!DK94,0)+IF('domanda settimanale A41002300'!DK95&gt;simulazione!T398,'domanda settimanale A41002300'!DK95,0)+IF('domanda settimanale A41002300'!DK96&gt;simulazione!T398,'domanda settimanale A41002300'!DK96,0)+IF('domanda settimanale A41002300'!DK97&gt;simulazione!T398,'domanda settimanale A41002300'!DK97,0)+IF('domanda settimanale A41002300'!DK98&gt;simulazione!T398,'domanda settimanale A41002300'!DK98,0)+IF('domanda settimanale A41002300'!DK99&gt;simulazione!T398,'domanda settimanale A41002300'!DK99,0)+IF('domanda settimanale A41002300'!DK100&gt;simulazione!T398,'domanda settimanale A41002300'!DK100,0)+IF('domanda settimanale A41002300'!DK101&gt;simulazione!T398,'domanda settimanale A41002300'!DK101,0)+IF('domanda settimanale A41002300'!DK102&gt;simulazione!T398,'domanda settimanale A41002300'!DK102,0)+IF('domanda settimanale A41002300'!DK103&gt;simulazione!T398,'domanda settimanale A41002300'!DK103,0)+IF('domanda settimanale A41002300'!DK104&gt;simulazione!T398,'domanda settimanale A41002300'!DK104,0)+IF('domanda settimanale A41002300'!DK105&gt;simulazione!T398,'domanda settimanale A41002300'!DK105,0)+IF('domanda settimanale A41002300'!DK106&gt;simulazione!T398,'domanda settimanale A41002300'!DK106,0)+IF('domanda settimanale A41002300'!DK107&gt;simulazione!T398,'domanda settimanale A41002300'!DK107,0)+IF('domanda settimanale A41002300'!DK108&gt;simulazione!T398,'domanda settimanale A41002300'!DK108,0)+IF('domanda settimanale A41002300'!DK109&gt;simulazione!T398,'domanda settimanale A41002300'!DK109,0)+IF('domanda settimanale A41002300'!DK110&gt;simulazione!T398,'domanda settimanale A41002300'!DK110,0)+IF('domanda settimanale A41002300'!DK111&gt;simulazione!T398,'domanda settimanale A41002300'!DK111,0)+IF('domanda settimanale A41002300'!DK112&gt;simulazione!T398,'domanda settimanale A41002300'!DK112,0)+IF('domanda settimanale A41002300'!DK113&gt;simulazione!T398,'domanda settimanale A41002300'!DK113,0)+IF('domanda settimanale A41002300'!DK114&gt;simulazione!T398,'domanda settimanale A41002300'!DK114,0)+IF('domanda settimanale A41002300'!DK115&gt;simulazione!T398,'domanda settimanale A41002300'!DK115,0)+IF('domanda settimanale A41002300'!DK116&gt;simulazione!T398,'domanda settimanale A41002300'!DK116,0)+IF('domanda settimanale A41002300'!DK117&gt;simulazione!T398,'domanda settimanale A41002300'!DK117,0)+IF('domanda settimanale A41002300'!DK118&gt;simulazione!T398,'domanda settimanale A41002300'!DK118,0)+IF('domanda settimanale A41002300'!DK119&gt;simulazione!T398,'domanda settimanale A41002300'!DK119,0)+IF('domanda settimanale A41002300'!DK120&gt;simulazione!T398,'domanda settimanale A41002300'!DK120,0)+IF('domanda settimanale A41002300'!DK121&gt;simulazione!T398,'domanda settimanale A41002300'!DK121,0)+IF('domanda settimanale A41002300'!DK122&gt;simulazione!T398,'domanda settimanale A41002300'!DK122,0)+IF('domanda settimanale A41002300'!DK123&gt;simulazione!T398,'domanda settimanale A41002300'!DK123,0)+IF('domanda settimanale A41002300'!DK124&gt;simulazione!T398,'domanda settimanale A41002300'!DK124,0)+IF('domanda settimanale A41002300'!DK125&gt;simulazione!T398,'domanda settimanale A41002300'!DK125,0)+IF('domanda settimanale A41002300'!DK126&gt;simulazione!T398,'domanda settimanale A41002300'!DK126,0)+IF('domanda settimanale A41002300'!DK127&gt;simulazione!T398,'domanda settimanale A41002300'!DK127,0)+IF('domanda settimanale A41002300'!DK128&gt;simulazione!T398,'domanda settimanale A41002300'!DK128,0)+IF('domanda settimanale A41002300'!DK129&gt;simulazione!T398,'domanda settimanale A41002300'!DK129,0)+IF('domanda settimanale A41002300'!DK130&gt;simulazione!T398,'domanda settimanale A41002300'!DK130,0)+IF('domanda settimanale A41002300'!DK131&gt;simulazione!T398,'domanda settimanale A41002300'!DK131,0)+IF('domanda settimanale A41002300'!DK132&gt;simulazione!T398,'domanda settimanale A41002300'!DK132,0)+IF('domanda settimanale A41002300'!DK133&gt;simulazione!T398,'domanda settimanale A41002300'!DK133,0)+IF('domanda settimanale A41002300'!DK134&gt;simulazione!T398,'domanda settimanale A41002300'!DK134,0)+IF('domanda settimanale A41002300'!DK135&gt;simulazione!T398,'domanda settimanale A41002300'!DK135,0)+IF('domanda settimanale A41002300'!DK136&gt;simulazione!T398,'domanda settimanale A41002300'!DK136,0)+IF('domanda settimanale A41002300'!DK137&gt;simulazione!T398,'domanda settimanale A41002300'!DK137,0)+IF('domanda settimanale A41002300'!DK138&gt;simulazione!T398,'domanda settimanale A41002300'!DK138,0)+IF('domanda settimanale A41002300'!DK139&gt;simulazione!T398,'domanda settimanale A41002300'!DK139,0)+IF('domanda settimanale A41002300'!DK140&gt;simulazione!T398,'domanda settimanale A41002300'!DK140,0)+IF('domanda settimanale A41002300'!DK141&gt;simulazione!T398,'domanda settimanale A41002300'!DK141,0)+IF('domanda settimanale A41002300'!DK142&gt;simulazione!T398,'domanda settimanale A41002300'!DK142,0)+IF('domanda settimanale A41002300'!DK143&gt;simulazione!T398,'domanda settimanale A41002300'!DK143,0)+IF('domanda settimanale A41002300'!DK144&gt;simulazione!T398,'domanda settimanale A41002300'!DK144,0)+IF('domanda settimanale A41002300'!DK145&gt;simulazione!T398,'domanda settimanale A41002300'!DK145,0)+IF('domanda settimanale A41002300'!DK146&gt;simulazione!T398,'domanda settimanale A41002300'!DK146,0)+IF('domanda settimanale A41002300'!DK147&gt;simulazione!T398,'domanda settimanale A41002300'!DK147,0)+IF('domanda settimanale A41002300'!DK148&gt;simulazione!T398,'domanda settimanale A41002300'!DK148,0))</f>
        <v>56125.65514285714</v>
      </c>
      <c r="M95" s="206">
        <f>'domanda settimanale A41002300'!DH88+IF('domanda settimanale A41002300'!DH89&gt;simulazione!T1644,'domanda settimanale A41002300'!DH89,0)+IF('domanda settimanale A41002300'!DH90&gt;simulazione!T1644,'domanda settimanale A41002300'!DH90,0)+IF('domanda settimanale A41002300'!DH91&gt;simulazione!T1644,'domanda settimanale A41002300'!DH91,0)+IF('domanda settimanale A41002300'!DH92&gt;simulazione!T1644,'domanda settimanale A41002300'!DH92,0)+IF('domanda settimanale A41002300'!DH93&gt;simulazione!T1644,'domanda settimanale A41002300'!DH93,0)+IF('domanda settimanale A41002300'!DH94&gt;simulazione!T1644,'domanda settimanale A41002300'!DH94,0)+IF('domanda settimanale A41002300'!DH95&gt;simulazione!T1644,'domanda settimanale A41002300'!DH95,0)+IF('domanda settimanale A41002300'!DH96&gt;simulazione!T1644,'domanda settimanale A41002300'!DH96,0)+IF('domanda settimanale A41002300'!DH97&gt;simulazione!T1644,'domanda settimanale A41002300'!DH97,0)+IF('domanda settimanale A41002300'!DH98&gt;simulazione!T1644,'domanda settimanale A41002300'!DH98,0)+IF('domanda settimanale A41002300'!DH99&gt;simulazione!T1644,'domanda settimanale A41002300'!DH99,0)+IF('domanda settimanale A41002300'!DH100&gt;simulazione!T1644,'domanda settimanale A41002300'!DH100,0)+IF('domanda settimanale A41002300'!DH101&gt;simulazione!T1644,'domanda settimanale A41002300'!DH101,0)+IF('domanda settimanale A41002300'!DH102&gt;simulazione!T1644,'domanda settimanale A41002300'!DH102,0)+IF('domanda settimanale A41002300'!DH103&gt;simulazione!T1644,'domanda settimanale A41002300'!DH103,0)+IF('domanda settimanale A41002300'!DH104&gt;simulazione!T1644,'domanda settimanale A41002300'!DH104,0)+IF('domanda settimanale A41002300'!DH105&gt;simulazione!T1644,'domanda settimanale A41002300'!DH105,0)+IF('domanda settimanale A41002300'!DH106&gt;simulazione!T1644,'domanda settimanale A41002300'!DH106,0)+IF('domanda settimanale A41002300'!DH107&gt;simulazione!T1644,'domanda settimanale A41002300'!DH107,0)+IF('domanda settimanale A41002300'!DH108&gt;simulazione!T1644,'domanda settimanale A41002300'!DH108,0)+IF('domanda settimanale A41002300'!DH109&gt;simulazione!T1644,'domanda settimanale A41002300'!DH109,0)+IF('domanda settimanale A41002300'!DH110&gt;simulazione!T1644,'domanda settimanale A41002300'!DH110,0)+IF('domanda settimanale A41002300'!DH111&gt;simulazione!T1644,'domanda settimanale A41002300'!DH111,0)+IF('domanda settimanale A41002300'!DH112&gt;simulazione!T1644,'domanda settimanale A41002300'!DH112,0)+IF('domanda settimanale A41002300'!DH113&gt;simulazione!T1644,'domanda settimanale A41002300'!DH113,0)+IF('domanda settimanale A41002300'!DH114&gt;simulazione!T1644,'domanda settimanale A41002300'!DH114,0)+IF('domanda settimanale A41002300'!DH115&gt;simulazione!T1644,'domanda settimanale A41002300'!DH115,0)+IF('domanda settimanale A41002300'!DH116&gt;simulazione!T1644,'domanda settimanale A41002300'!DH116,0)+IF('domanda settimanale A41002300'!DH117&gt;simulazione!T1644,'domanda settimanale A41002300'!DH117,0)+IF('domanda settimanale A41002300'!DH118&gt;simulazione!T1644,'domanda settimanale A41002300'!DH118,0)+IF('domanda settimanale A41002300'!DH119&gt;simulazione!T1644,'domanda settimanale A41002300'!DH119,0)+IF('domanda settimanale A41002300'!DH120&gt;simulazione!T1644,'domanda settimanale A41002300'!DH120,0)+IF('domanda settimanale A41002300'!DH121&gt;simulazione!T1644,'domanda settimanale A41002300'!DH121,0)+IF('domanda settimanale A41002300'!DH122&gt;simulazione!T1644,'domanda settimanale A41002300'!DH122,0)+IF('domanda settimanale A41002300'!DH123&gt;simulazione!T1644,'domanda settimanale A41002300'!DH123,0)+IF('domanda settimanale A41002300'!DH124&gt;simulazione!T1644,'domanda settimanale A41002300'!DH124,0)+IF('domanda settimanale A41002300'!DH125&gt;simulazione!T1644,'domanda settimanale A41002300'!DH125,0)+IF('domanda settimanale A41002300'!DH126&gt;simulazione!T1644,'domanda settimanale A41002300'!DH126,0)+IF('domanda settimanale A41002300'!DH127&gt;simulazione!T1644,'domanda settimanale A41002300'!DH127,0)+IF('domanda settimanale A41002300'!DH128&gt;simulazione!T1644,'domanda settimanale A41002300'!DH128,0)+IF('domanda settimanale A41002300'!DH129&gt;simulazione!T1644,'domanda settimanale A41002300'!DH129,0)+IF('domanda settimanale A41002300'!DH130&gt;simulazione!T1644,'domanda settimanale A41002300'!DH130,0)+IF('domanda settimanale A41002300'!DH131&gt;simulazione!T1644,'domanda settimanale A41002300'!DH131,0)+IF('domanda settimanale A41002300'!DH132&gt;simulazione!T1644,'domanda settimanale A41002300'!DH132,0)+IF('domanda settimanale A41002300'!DH133&gt;simulazione!T1644,'domanda settimanale A41002300'!DH133,0)+IF('domanda settimanale A41002300'!DH134&gt;simulazione!T1644,'domanda settimanale A41002300'!DH134,0)+IF('domanda settimanale A41002300'!DH135&gt;simulazione!T1644,'domanda settimanale A41002300'!DH135,0)+IF('domanda settimanale A41002300'!DH136&gt;simulazione!T1644,'domanda settimanale A41002300'!DH136,0)+IF('domanda settimanale A41002300'!DH137&gt;simulazione!T1644,'domanda settimanale A41002300'!DH137,0)+IF('domanda settimanale A41002300'!DH138&gt;simulazione!T1644,'domanda settimanale A41002300'!DH138,0)+IF('domanda settimanale A41002300'!DH139&gt;simulazione!T1644,'domanda settimanale A41002300'!DH139,0)+IF('domanda settimanale A41002300'!DH140&gt;simulazione!T1644,'domanda settimanale A41002300'!DH140,0)+IF('domanda settimanale A41002300'!DH141&gt;simulazione!T1644,'domanda settimanale A41002300'!DH141,0)+IF('domanda settimanale A41002300'!DH142&gt;simulazione!T1644,'domanda settimanale A41002300'!DH142,0)+IF('domanda settimanale A41002300'!DH143&gt;simulazione!T1644,'domanda settimanale A41002300'!DH143,0)+IF('domanda settimanale A41002300'!DH144&gt;simulazione!T1644,'domanda settimanale A41002300'!DH144,0)+IF('domanda settimanale A41002300'!DH145&gt;simulazione!T1644,'domanda settimanale A41002300'!DH145,0)+IF('domanda settimanale A41002300'!DH146&gt;simulazione!T1644,'domanda settimanale A41002300'!DH146,0)+IF('domanda settimanale A41002300'!DH147&gt;simulazione!T1644,'domanda settimanale A41002300'!DH147,0)+IF('domanda settimanale A41002300'!DH148&gt;simulazione!T1644,'domanda settimanale A41002300'!DH148,0)</f>
        <v>27311.876571428569</v>
      </c>
      <c r="N95" s="129">
        <f>'domanda settimanale A41002300'!DR88+IF('domanda settimanale A41002300'!DR89&gt;simulazione!T1334,'domanda settimanale A41002300'!DR89,0)+IF('domanda settimanale A41002300'!DR90&gt;simulazione!T1334,'domanda settimanale A41002300'!DR90,0)+IF('domanda settimanale A41002300'!DR91&gt;simulazione!T1334,'domanda settimanale A41002300'!DR91,0)+IF('domanda settimanale A41002300'!DR92&gt;simulazione!T1334,'domanda settimanale A41002300'!DR92,0)+IF('domanda settimanale A41002300'!DR93&gt;simulazione!T1334,'domanda settimanale A41002300'!DR93,0)+IF('domanda settimanale A41002300'!DR94&gt;simulazione!T1334,'domanda settimanale A41002300'!DR94,0)+IF('domanda settimanale A41002300'!DR95&gt;simulazione!T1334,'domanda settimanale A41002300'!DR95,0)+IF('domanda settimanale A41002300'!DR96&gt;simulazione!T1334,'domanda settimanale A41002300'!DR96,0)+IF('domanda settimanale A41002300'!DR97&gt;simulazione!T1334,'domanda settimanale A41002300'!DR97,0)+IF('domanda settimanale A41002300'!DR98&gt;simulazione!T1334,'domanda settimanale A41002300'!DR98,0)+IF('domanda settimanale A41002300'!DR99&gt;simulazione!T1334,'domanda settimanale A41002300'!DR99,0)+IF('domanda settimanale A41002300'!DR100&gt;simulazione!T1334,'domanda settimanale A41002300'!DR100,0)+IF('domanda settimanale A41002300'!DR101&gt;simulazione!T1334,'domanda settimanale A41002300'!DR101,0)+IF('domanda settimanale A41002300'!DR102&gt;simulazione!T1334,'domanda settimanale A41002300'!DR102,0)+IF('domanda settimanale A41002300'!DR103&gt;simulazione!T1334,'domanda settimanale A41002300'!DR103,0)+IF('domanda settimanale A41002300'!DR104&gt;simulazione!T1334,'domanda settimanale A41002300'!DR104,0)+IF('domanda settimanale A41002300'!DR105&gt;simulazione!T1334,'domanda settimanale A41002300'!DR105,0)+IF('domanda settimanale A41002300'!DR106&gt;simulazione!T1334,'domanda settimanale A41002300'!DR106,0)+IF('domanda settimanale A41002300'!DR107&gt;simulazione!T1334,'domanda settimanale A41002300'!DR107,0)+IF('domanda settimanale A41002300'!DR108&gt;simulazione!T1334,'domanda settimanale A41002300'!DR108,0)+IF('domanda settimanale A41002300'!DR109&gt;simulazione!T1334,'domanda settimanale A41002300'!DR109,0)+IF('domanda settimanale A41002300'!DR110&gt;simulazione!T1334,'domanda settimanale A41002300'!DR110,0)+IF('domanda settimanale A41002300'!DR111&gt;simulazione!T1334,'domanda settimanale A41002300'!DR111,0)+IF('domanda settimanale A41002300'!DR112&gt;simulazione!T1334,'domanda settimanale A41002300'!DR112,0)+IF('domanda settimanale A41002300'!DR113&gt;simulazione!T1334,'domanda settimanale A41002300'!DR113,0)+IF('domanda settimanale A41002300'!DR114&gt;simulazione!T1334,'domanda settimanale A41002300'!DR114,0)+IF('domanda settimanale A41002300'!DR115&gt;simulazione!T1334,'domanda settimanale A41002300'!DR115,0)+IF('domanda settimanale A41002300'!DR116&gt;simulazione!T1334,'domanda settimanale A41002300'!DR116,0)+IF('domanda settimanale A41002300'!DR117&gt;simulazione!T1334,'domanda settimanale A41002300'!DR117,0)+IF('domanda settimanale A41002300'!DR118&gt;simulazione!T1334,'domanda settimanale A41002300'!DR118,0)+IF('domanda settimanale A41002300'!DR119&gt;simulazione!T1334,'domanda settimanale A41002300'!DR119,0)+IF('domanda settimanale A41002300'!DR120&gt;simulazione!T1334,'domanda settimanale A41002300'!DR120,0)+IF('domanda settimanale A41002300'!DR121&gt;simulazione!T1334,'domanda settimanale A41002300'!DR121,0)+IF('domanda settimanale A41002300'!DR122&gt;simulazione!T1334,'domanda settimanale A41002300'!DR122,0)+IF('domanda settimanale A41002300'!DR123&gt;simulazione!T1334,'domanda settimanale A41002300'!DR123,0)</f>
        <v>7892.0078571428558</v>
      </c>
    </row>
    <row r="96" spans="3:14">
      <c r="C96" s="3" t="s">
        <v>159</v>
      </c>
      <c r="D96" s="173">
        <f>_xlfn.CEILING.MATH('domanda settimanale A41002300'!DB89+IF('domanda settimanale A41002300'!DB90&gt;simulazione!S88,'domanda settimanale A41002300'!DB90,0)+IF('domanda settimanale A41002300'!DB91&gt;simulazione!S88,'domanda settimanale A41002300'!DB91,0)+IF('domanda settimanale A41002300'!DB92&gt;simulazione!S88,'domanda settimanale A41002300'!DB92,0)+IF('domanda settimanale A41002300'!DB93&gt;simulazione!S88,'domanda settimanale A41002300'!DB93,0)+IF('domanda settimanale A41002300'!DB94&gt;simulazione!S88,'domanda settimanale A41002300'!DB94,0)+IF('domanda settimanale A41002300'!DB95&gt;simulazione!S88,'domanda settimanale A41002300'!DB95,0))</f>
        <v>438</v>
      </c>
      <c r="E96" s="173">
        <f>_xlfn.CEILING.MATH('domanda settimanale A41002300'!DC89+IF('domanda settimanale A41002300'!DC90&gt;simulazione!S244,'domanda settimanale A41002300'!DC90,0)+IF('domanda settimanale A41002300'!DC91&gt;simulazione!S244,'domanda settimanale A41002300'!DC91,0)+IF('domanda settimanale A41002300'!DC92&gt;simulazione!S244,'domanda settimanale A41002300'!DC92,0)+IF('domanda settimanale A41002300'!DC93&gt;simulazione!S244,'domanda settimanale A41002300'!DC93,0)+IF('domanda settimanale A41002300'!DC94&gt;simulazione!S244,'domanda settimanale A41002300'!DC94,0))</f>
        <v>438</v>
      </c>
      <c r="F96" s="5">
        <v>2911</v>
      </c>
      <c r="G96" s="5">
        <f>_xlfn.CEILING.MATH('domanda settimanale A41002300'!CJ89+IF('domanda settimanale A41002300'!CJ90&gt;simulazione!S712,'domanda settimanale A41002300'!CJ90,0)+IF('domanda settimanale A41002300'!CJ91&gt;simulazione!S712,'domanda settimanale A41002300'!CJ91,0)+IF('domanda settimanale A41002300'!CJ92&gt;simulazione!S712,'domanda settimanale A41002300'!CJ92,0)+IF('domanda settimanale A41002300'!CJ93&gt;simulazione!S712,'domanda settimanale A41002300'!CJ93,0)+IF('domanda settimanale A41002300'!CJ94&gt;simulazione!S712,'domanda settimanale A41002300'!CJ94,0))</f>
        <v>438</v>
      </c>
      <c r="H96" s="5">
        <f>_xlfn.CEILING.MATH('domanda settimanale A41002300'!CQ89+IF('domanda settimanale A41002300'!CQ90&gt;simulazione!S1024,'domanda settimanale A41002300'!CQ90,0)+IF('domanda settimanale A41002300'!CQ91&gt;simulazione!S1024,'domanda settimanale A41002300'!CQ91,0)+IF('domanda settimanale A41002300'!CQ92&gt;simulazione!S1024,'domanda settimanale A41002300'!CQ92,0)+IF('domanda settimanale A41002300'!CQ93&gt;simulazione!S1024,'domanda settimanale A41002300'!CQ93,0)+IF('domanda settimanale A41002300'!CQ94&gt;simulazione!S1024,'domanda settimanale A41002300'!CQ94,0))</f>
        <v>438</v>
      </c>
      <c r="I96" s="5">
        <f>_xlfn.CEILING.MATH('domanda settimanale A41002300'!CR89+IF('domanda settimanale A41002300'!CR90&gt;simulazione!S1024,'domanda settimanale A41002300'!CR90,0)+IF('domanda settimanale A41002300'!CR91&gt;simulazione!S1024,'domanda settimanale A41002300'!CR91,0)+IF('domanda settimanale A41002300'!CR92&gt;simulazione!S1024,'domanda settimanale A41002300'!CR92,0)+IF('domanda settimanale A41002300'!CR93&gt;simulazione!S1024,'domanda settimanale A41002300'!CR93,0)+IF('domanda settimanale A41002300'!CR94&gt;simulazione!S1024,'domanda settimanale A41002300'!CR94,0))</f>
        <v>438</v>
      </c>
      <c r="J96" s="206">
        <f>_xlfn.CEILING.MATH('domanda settimanale A41002300'!CU89+IF('domanda settimanale A41002300'!CU90&gt;simulazione!S554,'domanda settimanale A41002300'!CU90,0)+IF('domanda settimanale A41002300'!CU91&gt;simulazione!S554,'domanda settimanale A41002300'!CU91,0)+IF('domanda settimanale A41002300'!CU92&gt;simulazione!S554,'domanda settimanale A41002300'!CU92,0)+IF('domanda settimanale A41002300'!CU93&gt;simulazione!S554,'domanda settimanale A41002300'!CU93,0))</f>
        <v>97</v>
      </c>
      <c r="K96" s="206">
        <f>_xlfn.CEILING.MATH('domanda settimanale A41002300'!CV89+IF('domanda settimanale A41002300'!CV90&gt;simulazione!R1491,'domanda settimanale A41002300'!CV90,0)+IF('domanda settimanale A41002300'!CV91&gt;simulazione!R1491,'domanda settimanale A41002300'!CV91,0)+IF('domanda settimanale A41002300'!CV92&gt;simulazione!R1491,'domanda settimanale A41002300'!CV92,0)+IF('domanda settimanale A41002300'!CV93&gt;simulazione!R1491,'domanda settimanale A41002300'!CV93,0))</f>
        <v>342</v>
      </c>
      <c r="L96" s="206">
        <f>('domanda settimanale A41002300'!DK89+IF('domanda settimanale A41002300'!DK90&gt;simulazione!T399,'domanda settimanale A41002300'!DK90,0)+IF('domanda settimanale A41002300'!DK91&gt;simulazione!T399,'domanda settimanale A41002300'!DK91,0)+IF('domanda settimanale A41002300'!DK92&gt;simulazione!T399,'domanda settimanale A41002300'!DK92,0)+IF('domanda settimanale A41002300'!DK93&gt;simulazione!T399,'domanda settimanale A41002300'!DK93,0)+IF('domanda settimanale A41002300'!DK94&gt;simulazione!T399,'domanda settimanale A41002300'!DK94,0)+IF('domanda settimanale A41002300'!DK95&gt;simulazione!T399,'domanda settimanale A41002300'!DK95,0)+IF('domanda settimanale A41002300'!DK96&gt;simulazione!T399,'domanda settimanale A41002300'!DK96,0)+IF('domanda settimanale A41002300'!DK97&gt;simulazione!T399,'domanda settimanale A41002300'!DK97,0)+IF('domanda settimanale A41002300'!DK98&gt;simulazione!T399,'domanda settimanale A41002300'!DK98,0)+IF('domanda settimanale A41002300'!DK99&gt;simulazione!T399,'domanda settimanale A41002300'!DK99,0)+IF('domanda settimanale A41002300'!DK100&gt;simulazione!T399,'domanda settimanale A41002300'!DK100,0)+IF('domanda settimanale A41002300'!DK101&gt;simulazione!T399,'domanda settimanale A41002300'!DK101,0)+IF('domanda settimanale A41002300'!DK102&gt;simulazione!T399,'domanda settimanale A41002300'!DK102,0)+IF('domanda settimanale A41002300'!DK103&gt;simulazione!T399,'domanda settimanale A41002300'!DK103,0)+IF('domanda settimanale A41002300'!DK104&gt;simulazione!T399,'domanda settimanale A41002300'!DK104,0)+IF('domanda settimanale A41002300'!DK105&gt;simulazione!T399,'domanda settimanale A41002300'!DK105,0)+IF('domanda settimanale A41002300'!DK106&gt;simulazione!T399,'domanda settimanale A41002300'!DK106,0)+IF('domanda settimanale A41002300'!DK107&gt;simulazione!T399,'domanda settimanale A41002300'!DK107,0)+IF('domanda settimanale A41002300'!DK108&gt;simulazione!T399,'domanda settimanale A41002300'!DK108,0)+IF('domanda settimanale A41002300'!DK109&gt;simulazione!T399,'domanda settimanale A41002300'!DK109,0)+IF('domanda settimanale A41002300'!DK110&gt;simulazione!T399,'domanda settimanale A41002300'!DK110,0)+IF('domanda settimanale A41002300'!DK111&gt;simulazione!T399,'domanda settimanale A41002300'!DK111,0)+IF('domanda settimanale A41002300'!DK112&gt;simulazione!T399,'domanda settimanale A41002300'!DK112,0)+IF('domanda settimanale A41002300'!DK113&gt;simulazione!T399,'domanda settimanale A41002300'!DK113,0)+IF('domanda settimanale A41002300'!DK114&gt;simulazione!T399,'domanda settimanale A41002300'!DK114,0)+IF('domanda settimanale A41002300'!DK115&gt;simulazione!T399,'domanda settimanale A41002300'!DK115,0)+IF('domanda settimanale A41002300'!DK116&gt;simulazione!T399,'domanda settimanale A41002300'!DK116,0)+IF('domanda settimanale A41002300'!DK117&gt;simulazione!T399,'domanda settimanale A41002300'!DK117,0)+IF('domanda settimanale A41002300'!DK118&gt;simulazione!T399,'domanda settimanale A41002300'!DK118,0)+IF('domanda settimanale A41002300'!DK119&gt;simulazione!T399,'domanda settimanale A41002300'!DK119,0)+IF('domanda settimanale A41002300'!DK120&gt;simulazione!T399,'domanda settimanale A41002300'!DK120,0)+IF('domanda settimanale A41002300'!DK121&gt;simulazione!T399,'domanda settimanale A41002300'!DK121,0)+IF('domanda settimanale A41002300'!DK122&gt;simulazione!T399,'domanda settimanale A41002300'!DK122,0)+IF('domanda settimanale A41002300'!DK123&gt;simulazione!T399,'domanda settimanale A41002300'!DK123,0)+IF('domanda settimanale A41002300'!DK124&gt;simulazione!T399,'domanda settimanale A41002300'!DK124,0)+IF('domanda settimanale A41002300'!DK125&gt;simulazione!T399,'domanda settimanale A41002300'!DK125,0)+IF('domanda settimanale A41002300'!DK126&gt;simulazione!T399,'domanda settimanale A41002300'!DK126,0)+IF('domanda settimanale A41002300'!DK127&gt;simulazione!T399,'domanda settimanale A41002300'!DK127,0)+IF('domanda settimanale A41002300'!DK128&gt;simulazione!T399,'domanda settimanale A41002300'!DK128,0)+IF('domanda settimanale A41002300'!DK129&gt;simulazione!T399,'domanda settimanale A41002300'!DK129,0)+IF('domanda settimanale A41002300'!DK130&gt;simulazione!T399,'domanda settimanale A41002300'!DK130,0)+IF('domanda settimanale A41002300'!DK131&gt;simulazione!T399,'domanda settimanale A41002300'!DK131,0)+IF('domanda settimanale A41002300'!DK132&gt;simulazione!T399,'domanda settimanale A41002300'!DK132,0)+IF('domanda settimanale A41002300'!DK133&gt;simulazione!T399,'domanda settimanale A41002300'!DK133,0)+IF('domanda settimanale A41002300'!DK134&gt;simulazione!T399,'domanda settimanale A41002300'!DK134,0)+IF('domanda settimanale A41002300'!DK135&gt;simulazione!T399,'domanda settimanale A41002300'!DK135,0)+IF('domanda settimanale A41002300'!DK136&gt;simulazione!T399,'domanda settimanale A41002300'!DK136,0)+IF('domanda settimanale A41002300'!DK137&gt;simulazione!T399,'domanda settimanale A41002300'!DK137,0)+IF('domanda settimanale A41002300'!DK138&gt;simulazione!T399,'domanda settimanale A41002300'!DK138,0)+IF('domanda settimanale A41002300'!DK139&gt;simulazione!T399,'domanda settimanale A41002300'!DK139,0)+IF('domanda settimanale A41002300'!DK140&gt;simulazione!T399,'domanda settimanale A41002300'!DK140,0)+IF('domanda settimanale A41002300'!DK141&gt;simulazione!T399,'domanda settimanale A41002300'!DK141,0)+IF('domanda settimanale A41002300'!DK142&gt;simulazione!T399,'domanda settimanale A41002300'!DK142,0)+IF('domanda settimanale A41002300'!DK143&gt;simulazione!T399,'domanda settimanale A41002300'!DK143,0)+IF('domanda settimanale A41002300'!DK144&gt;simulazione!T399,'domanda settimanale A41002300'!DK144,0)+IF('domanda settimanale A41002300'!DK145&gt;simulazione!T399,'domanda settimanale A41002300'!DK145,0)+IF('domanda settimanale A41002300'!DK146&gt;simulazione!T399,'domanda settimanale A41002300'!DK146,0)+IF('domanda settimanale A41002300'!DK147&gt;simulazione!T399,'domanda settimanale A41002300'!DK147,0)+IF('domanda settimanale A41002300'!DK148&gt;simulazione!T399,'domanda settimanale A41002300'!DK148,0)+IF('domanda settimanale A41002300'!DK149&gt;simulazione!T399,'domanda settimanale A41002300'!DK149,0))</f>
        <v>50645.719142857139</v>
      </c>
      <c r="M96" s="206">
        <f>'domanda settimanale A41002300'!DH89+IF('domanda settimanale A41002300'!DH90&gt;simulazione!T1645,'domanda settimanale A41002300'!DH90,0)+IF('domanda settimanale A41002300'!DH91&gt;simulazione!T1645,'domanda settimanale A41002300'!DH91,0)+IF('domanda settimanale A41002300'!DH92&gt;simulazione!T1645,'domanda settimanale A41002300'!DH92,0)+IF('domanda settimanale A41002300'!DH93&gt;simulazione!T1645,'domanda settimanale A41002300'!DH93,0)+IF('domanda settimanale A41002300'!DH94&gt;simulazione!T1645,'domanda settimanale A41002300'!DH94,0)+IF('domanda settimanale A41002300'!DH95&gt;simulazione!T1645,'domanda settimanale A41002300'!DH95,0)+IF('domanda settimanale A41002300'!DH96&gt;simulazione!T1645,'domanda settimanale A41002300'!DH96,0)+IF('domanda settimanale A41002300'!DH97&gt;simulazione!T1645,'domanda settimanale A41002300'!DH97,0)+IF('domanda settimanale A41002300'!DH98&gt;simulazione!T1645,'domanda settimanale A41002300'!DH98,0)+IF('domanda settimanale A41002300'!DH99&gt;simulazione!T1645,'domanda settimanale A41002300'!DH99,0)+IF('domanda settimanale A41002300'!DH100&gt;simulazione!T1645,'domanda settimanale A41002300'!DH100,0)+IF('domanda settimanale A41002300'!DH101&gt;simulazione!T1645,'domanda settimanale A41002300'!DH101,0)+IF('domanda settimanale A41002300'!DH102&gt;simulazione!T1645,'domanda settimanale A41002300'!DH102,0)+IF('domanda settimanale A41002300'!DH103&gt;simulazione!T1645,'domanda settimanale A41002300'!DH103,0)+IF('domanda settimanale A41002300'!DH104&gt;simulazione!T1645,'domanda settimanale A41002300'!DH104,0)+IF('domanda settimanale A41002300'!DH105&gt;simulazione!T1645,'domanda settimanale A41002300'!DH105,0)+IF('domanda settimanale A41002300'!DH106&gt;simulazione!T1645,'domanda settimanale A41002300'!DH106,0)+IF('domanda settimanale A41002300'!DH107&gt;simulazione!T1645,'domanda settimanale A41002300'!DH107,0)+IF('domanda settimanale A41002300'!DH108&gt;simulazione!T1645,'domanda settimanale A41002300'!DH108,0)+IF('domanda settimanale A41002300'!DH109&gt;simulazione!T1645,'domanda settimanale A41002300'!DH109,0)+IF('domanda settimanale A41002300'!DH110&gt;simulazione!T1645,'domanda settimanale A41002300'!DH110,0)+IF('domanda settimanale A41002300'!DH111&gt;simulazione!T1645,'domanda settimanale A41002300'!DH111,0)+IF('domanda settimanale A41002300'!DH112&gt;simulazione!T1645,'domanda settimanale A41002300'!DH112,0)+IF('domanda settimanale A41002300'!DH113&gt;simulazione!T1645,'domanda settimanale A41002300'!DH113,0)+IF('domanda settimanale A41002300'!DH114&gt;simulazione!T1645,'domanda settimanale A41002300'!DH114,0)+IF('domanda settimanale A41002300'!DH115&gt;simulazione!T1645,'domanda settimanale A41002300'!DH115,0)+IF('domanda settimanale A41002300'!DH116&gt;simulazione!T1645,'domanda settimanale A41002300'!DH116,0)+IF('domanda settimanale A41002300'!DH117&gt;simulazione!T1645,'domanda settimanale A41002300'!DH117,0)+IF('domanda settimanale A41002300'!DH118&gt;simulazione!T1645,'domanda settimanale A41002300'!DH118,0)+IF('domanda settimanale A41002300'!DH119&gt;simulazione!T1645,'domanda settimanale A41002300'!DH119,0)+IF('domanda settimanale A41002300'!DH120&gt;simulazione!T1645,'domanda settimanale A41002300'!DH120,0)+IF('domanda settimanale A41002300'!DH121&gt;simulazione!T1645,'domanda settimanale A41002300'!DH121,0)+IF('domanda settimanale A41002300'!DH122&gt;simulazione!T1645,'domanda settimanale A41002300'!DH122,0)+IF('domanda settimanale A41002300'!DH123&gt;simulazione!T1645,'domanda settimanale A41002300'!DH123,0)+IF('domanda settimanale A41002300'!DH124&gt;simulazione!T1645,'domanda settimanale A41002300'!DH124,0)+IF('domanda settimanale A41002300'!DH125&gt;simulazione!T1645,'domanda settimanale A41002300'!DH125,0)+IF('domanda settimanale A41002300'!DH126&gt;simulazione!T1645,'domanda settimanale A41002300'!DH126,0)+IF('domanda settimanale A41002300'!DH127&gt;simulazione!T1645,'domanda settimanale A41002300'!DH127,0)+IF('domanda settimanale A41002300'!DH128&gt;simulazione!T1645,'domanda settimanale A41002300'!DH128,0)+IF('domanda settimanale A41002300'!DH129&gt;simulazione!T1645,'domanda settimanale A41002300'!DH129,0)+IF('domanda settimanale A41002300'!DH130&gt;simulazione!T1645,'domanda settimanale A41002300'!DH130,0)+IF('domanda settimanale A41002300'!DH131&gt;simulazione!T1645,'domanda settimanale A41002300'!DH131,0)+IF('domanda settimanale A41002300'!DH132&gt;simulazione!T1645,'domanda settimanale A41002300'!DH132,0)+IF('domanda settimanale A41002300'!DH133&gt;simulazione!T1645,'domanda settimanale A41002300'!DH133,0)+IF('domanda settimanale A41002300'!DH134&gt;simulazione!T1645,'domanda settimanale A41002300'!DH134,0)+IF('domanda settimanale A41002300'!DH135&gt;simulazione!T1645,'domanda settimanale A41002300'!DH135,0)+IF('domanda settimanale A41002300'!DH136&gt;simulazione!T1645,'domanda settimanale A41002300'!DH136,0)+IF('domanda settimanale A41002300'!DH137&gt;simulazione!T1645,'domanda settimanale A41002300'!DH137,0)+IF('domanda settimanale A41002300'!DH138&gt;simulazione!T1645,'domanda settimanale A41002300'!DH138,0)+IF('domanda settimanale A41002300'!DH139&gt;simulazione!T1645,'domanda settimanale A41002300'!DH139,0)+IF('domanda settimanale A41002300'!DH140&gt;simulazione!T1645,'domanda settimanale A41002300'!DH140,0)+IF('domanda settimanale A41002300'!DH141&gt;simulazione!T1645,'domanda settimanale A41002300'!DH141,0)+IF('domanda settimanale A41002300'!DH142&gt;simulazione!T1645,'domanda settimanale A41002300'!DH142,0)+IF('domanda settimanale A41002300'!DH143&gt;simulazione!T1645,'domanda settimanale A41002300'!DH143,0)+IF('domanda settimanale A41002300'!DH144&gt;simulazione!T1645,'domanda settimanale A41002300'!DH144,0)+IF('domanda settimanale A41002300'!DH145&gt;simulazione!T1645,'domanda settimanale A41002300'!DH145,0)+IF('domanda settimanale A41002300'!DH146&gt;simulazione!T1645,'domanda settimanale A41002300'!DH146,0)+IF('domanda settimanale A41002300'!DH147&gt;simulazione!T1645,'domanda settimanale A41002300'!DH147,0)+IF('domanda settimanale A41002300'!DH148&gt;simulazione!T1645,'domanda settimanale A41002300'!DH148,0)+IF('domanda settimanale A41002300'!DH149&gt;simulazione!T1645,'domanda settimanale A41002300'!DH149,0)</f>
        <v>21831.940571428571</v>
      </c>
      <c r="N96" s="129">
        <f>'domanda settimanale A41002300'!DR89+IF('domanda settimanale A41002300'!DR90&gt;simulazione!T1335,'domanda settimanale A41002300'!DR90,0)+IF('domanda settimanale A41002300'!DR91&gt;simulazione!T1335,'domanda settimanale A41002300'!DR91,0)+IF('domanda settimanale A41002300'!DR92&gt;simulazione!T1335,'domanda settimanale A41002300'!DR92,0)+IF('domanda settimanale A41002300'!DR93&gt;simulazione!T1335,'domanda settimanale A41002300'!DR93,0)+IF('domanda settimanale A41002300'!DR94&gt;simulazione!T1335,'domanda settimanale A41002300'!DR94,0)+IF('domanda settimanale A41002300'!DR95&gt;simulazione!T1335,'domanda settimanale A41002300'!DR95,0)+IF('domanda settimanale A41002300'!DR96&gt;simulazione!T1335,'domanda settimanale A41002300'!DR96,0)+IF('domanda settimanale A41002300'!DR97&gt;simulazione!T1335,'domanda settimanale A41002300'!DR97,0)+IF('domanda settimanale A41002300'!DR98&gt;simulazione!T1335,'domanda settimanale A41002300'!DR98,0)+IF('domanda settimanale A41002300'!DR99&gt;simulazione!T1335,'domanda settimanale A41002300'!DR99,0)+IF('domanda settimanale A41002300'!DR100&gt;simulazione!T1335,'domanda settimanale A41002300'!DR100,0)+IF('domanda settimanale A41002300'!DR101&gt;simulazione!T1335,'domanda settimanale A41002300'!DR101,0)+IF('domanda settimanale A41002300'!DR102&gt;simulazione!T1335,'domanda settimanale A41002300'!DR102,0)+IF('domanda settimanale A41002300'!DR103&gt;simulazione!T1335,'domanda settimanale A41002300'!DR103,0)+IF('domanda settimanale A41002300'!DR104&gt;simulazione!T1335,'domanda settimanale A41002300'!DR104,0)+IF('domanda settimanale A41002300'!DR105&gt;simulazione!T1335,'domanda settimanale A41002300'!DR105,0)+IF('domanda settimanale A41002300'!DR106&gt;simulazione!T1335,'domanda settimanale A41002300'!DR106,0)+IF('domanda settimanale A41002300'!DR107&gt;simulazione!T1335,'domanda settimanale A41002300'!DR107,0)+IF('domanda settimanale A41002300'!DR108&gt;simulazione!T1335,'domanda settimanale A41002300'!DR108,0)+IF('domanda settimanale A41002300'!DR109&gt;simulazione!T1335,'domanda settimanale A41002300'!DR109,0)+IF('domanda settimanale A41002300'!DR110&gt;simulazione!T1335,'domanda settimanale A41002300'!DR110,0)+IF('domanda settimanale A41002300'!DR111&gt;simulazione!T1335,'domanda settimanale A41002300'!DR111,0)+IF('domanda settimanale A41002300'!DR112&gt;simulazione!T1335,'domanda settimanale A41002300'!DR112,0)+IF('domanda settimanale A41002300'!DR113&gt;simulazione!T1335,'domanda settimanale A41002300'!DR113,0)+IF('domanda settimanale A41002300'!DR114&gt;simulazione!T1335,'domanda settimanale A41002300'!DR114,0)+IF('domanda settimanale A41002300'!DR115&gt;simulazione!T1335,'domanda settimanale A41002300'!DR115,0)+IF('domanda settimanale A41002300'!DR116&gt;simulazione!T1335,'domanda settimanale A41002300'!DR116,0)+IF('domanda settimanale A41002300'!DR117&gt;simulazione!T1335,'domanda settimanale A41002300'!DR117,0)+IF('domanda settimanale A41002300'!DR118&gt;simulazione!T1335,'domanda settimanale A41002300'!DR118,0)+IF('domanda settimanale A41002300'!DR119&gt;simulazione!T1335,'domanda settimanale A41002300'!DR119,0)+IF('domanda settimanale A41002300'!DR120&gt;simulazione!T1335,'domanda settimanale A41002300'!DR120,0)+IF('domanda settimanale A41002300'!DR121&gt;simulazione!T1335,'domanda settimanale A41002300'!DR121,0)+IF('domanda settimanale A41002300'!DR122&gt;simulazione!T1335,'domanda settimanale A41002300'!DR122,0)+IF('domanda settimanale A41002300'!DR123&gt;simulazione!T1335,'domanda settimanale A41002300'!DR123,0)+IF('domanda settimanale A41002300'!DR124&gt;simulazione!T1335,'domanda settimanale A41002300'!DR124,0)</f>
        <v>2412.071857142857</v>
      </c>
    </row>
    <row r="97" spans="3:14">
      <c r="C97" s="3" t="s">
        <v>160</v>
      </c>
      <c r="D97" s="173">
        <f>_xlfn.CEILING.MATH('domanda settimanale A41002300'!DB90+IF('domanda settimanale A41002300'!DB91&gt;simulazione!S89,'domanda settimanale A41002300'!DB91,0)+IF('domanda settimanale A41002300'!DB92&gt;simulazione!S89,'domanda settimanale A41002300'!DB92,0)+IF('domanda settimanale A41002300'!DB93&gt;simulazione!S89,'domanda settimanale A41002300'!DB93,0)+IF('domanda settimanale A41002300'!DB94&gt;simulazione!S89,'domanda settimanale A41002300'!DB94,0)+IF('domanda settimanale A41002300'!DB95&gt;simulazione!S89,'domanda settimanale A41002300'!DB95,0)+IF('domanda settimanale A41002300'!DB96&gt;simulazione!S89,'domanda settimanale A41002300'!DB96,0))</f>
        <v>438</v>
      </c>
      <c r="E97" s="173">
        <f>_xlfn.CEILING.MATH('domanda settimanale A41002300'!DC90+IF('domanda settimanale A41002300'!DC91&gt;simulazione!S245,'domanda settimanale A41002300'!DC91,0)+IF('domanda settimanale A41002300'!DC92&gt;simulazione!S245,'domanda settimanale A41002300'!DC92,0)+IF('domanda settimanale A41002300'!DC93&gt;simulazione!S245,'domanda settimanale A41002300'!DC93,0)+IF('domanda settimanale A41002300'!DC94&gt;simulazione!S245,'domanda settimanale A41002300'!DC94,0)+IF('domanda settimanale A41002300'!DC95&gt;simulazione!S245,'domanda settimanale A41002300'!DC95,0))</f>
        <v>438</v>
      </c>
      <c r="F97" s="5">
        <v>2911</v>
      </c>
      <c r="G97" s="5">
        <f>_xlfn.CEILING.MATH('domanda settimanale A41002300'!CJ90+IF('domanda settimanale A41002300'!CJ91&gt;simulazione!S713,'domanda settimanale A41002300'!CJ91,0)+IF('domanda settimanale A41002300'!CJ92&gt;simulazione!S713,'domanda settimanale A41002300'!CJ92,0)+IF('domanda settimanale A41002300'!CJ93&gt;simulazione!S713,'domanda settimanale A41002300'!CJ93,0)+IF('domanda settimanale A41002300'!CJ94&gt;simulazione!S713,'domanda settimanale A41002300'!CJ94,0)+IF('domanda settimanale A41002300'!CJ95&gt;simulazione!S713,'domanda settimanale A41002300'!CJ95,0))</f>
        <v>438</v>
      </c>
      <c r="H97" s="5">
        <f>_xlfn.CEILING.MATH('domanda settimanale A41002300'!CQ90+IF('domanda settimanale A41002300'!CQ91&gt;simulazione!S1025,'domanda settimanale A41002300'!CQ91,0)+IF('domanda settimanale A41002300'!CQ92&gt;simulazione!S1025,'domanda settimanale A41002300'!CQ92,0)+IF('domanda settimanale A41002300'!CQ93&gt;simulazione!S1025,'domanda settimanale A41002300'!CQ93,0)+IF('domanda settimanale A41002300'!CQ94&gt;simulazione!S1025,'domanda settimanale A41002300'!CQ94,0)+IF('domanda settimanale A41002300'!CQ95&gt;simulazione!S1025,'domanda settimanale A41002300'!CQ95,0))</f>
        <v>438</v>
      </c>
      <c r="I97" s="5">
        <f>_xlfn.CEILING.MATH('domanda settimanale A41002300'!CR90+IF('domanda settimanale A41002300'!CR91&gt;simulazione!S1025,'domanda settimanale A41002300'!CR91,0)+IF('domanda settimanale A41002300'!CR92&gt;simulazione!S1025,'domanda settimanale A41002300'!CR92,0)+IF('domanda settimanale A41002300'!CR93&gt;simulazione!S1025,'domanda settimanale A41002300'!CR93,0)+IF('domanda settimanale A41002300'!CR94&gt;simulazione!S1025,'domanda settimanale A41002300'!CR94,0)+IF('domanda settimanale A41002300'!CR95&gt;simulazione!S1025,'domanda settimanale A41002300'!CR95,0))</f>
        <v>438</v>
      </c>
      <c r="J97" s="206">
        <f>_xlfn.CEILING.MATH('domanda settimanale A41002300'!CU90+IF('domanda settimanale A41002300'!CU91&gt;simulazione!S555,'domanda settimanale A41002300'!CU91,0)+IF('domanda settimanale A41002300'!CU92&gt;simulazione!S555,'domanda settimanale A41002300'!CU92,0)+IF('domanda settimanale A41002300'!CU93&gt;simulazione!S555,'domanda settimanale A41002300'!CU93,0)+IF('domanda settimanale A41002300'!CU94&gt;simulazione!S555,'domanda settimanale A41002300'!CU94,0))</f>
        <v>97</v>
      </c>
      <c r="K97" s="206">
        <f>_xlfn.CEILING.MATH('domanda settimanale A41002300'!CV90+IF('domanda settimanale A41002300'!CV91&gt;simulazione!R1492,'domanda settimanale A41002300'!CV91,0)+IF('domanda settimanale A41002300'!CV92&gt;simulazione!R1492,'domanda settimanale A41002300'!CV92,0)+IF('domanda settimanale A41002300'!CV93&gt;simulazione!R1492,'domanda settimanale A41002300'!CV93,0)+IF('domanda settimanale A41002300'!CV94&gt;simulazione!R1492,'domanda settimanale A41002300'!CV94,0))</f>
        <v>342</v>
      </c>
      <c r="L97" s="206">
        <f>('domanda settimanale A41002300'!DK90+IF('domanda settimanale A41002300'!DK91&gt;simulazione!T400,'domanda settimanale A41002300'!DK91,0)+IF('domanda settimanale A41002300'!DK92&gt;simulazione!T400,'domanda settimanale A41002300'!DK92,0)+IF('domanda settimanale A41002300'!DK93&gt;simulazione!T400,'domanda settimanale A41002300'!DK93,0)+IF('domanda settimanale A41002300'!DK94&gt;simulazione!T400,'domanda settimanale A41002300'!DK94,0)+IF('domanda settimanale A41002300'!DK95&gt;simulazione!T400,'domanda settimanale A41002300'!DK95,0)+IF('domanda settimanale A41002300'!DK96&gt;simulazione!T400,'domanda settimanale A41002300'!DK96,0)+IF('domanda settimanale A41002300'!DK97&gt;simulazione!T400,'domanda settimanale A41002300'!DK97,0)+IF('domanda settimanale A41002300'!DK98&gt;simulazione!T400,'domanda settimanale A41002300'!DK98,0)+IF('domanda settimanale A41002300'!DK99&gt;simulazione!T400,'domanda settimanale A41002300'!DK99,0)+IF('domanda settimanale A41002300'!DK100&gt;simulazione!T400,'domanda settimanale A41002300'!DK100,0)+IF('domanda settimanale A41002300'!DK101&gt;simulazione!T400,'domanda settimanale A41002300'!DK101,0)+IF('domanda settimanale A41002300'!DK102&gt;simulazione!T400,'domanda settimanale A41002300'!DK102,0)+IF('domanda settimanale A41002300'!DK103&gt;simulazione!T400,'domanda settimanale A41002300'!DK103,0)+IF('domanda settimanale A41002300'!DK104&gt;simulazione!T400,'domanda settimanale A41002300'!DK104,0)+IF('domanda settimanale A41002300'!DK105&gt;simulazione!T400,'domanda settimanale A41002300'!DK105,0)+IF('domanda settimanale A41002300'!DK106&gt;simulazione!T400,'domanda settimanale A41002300'!DK106,0)+IF('domanda settimanale A41002300'!DK107&gt;simulazione!T400,'domanda settimanale A41002300'!DK107,0)+IF('domanda settimanale A41002300'!DK108&gt;simulazione!T400,'domanda settimanale A41002300'!DK108,0)+IF('domanda settimanale A41002300'!DK109&gt;simulazione!T400,'domanda settimanale A41002300'!DK109,0)+IF('domanda settimanale A41002300'!DK110&gt;simulazione!T400,'domanda settimanale A41002300'!DK110,0)+IF('domanda settimanale A41002300'!DK111&gt;simulazione!T400,'domanda settimanale A41002300'!DK111,0)+IF('domanda settimanale A41002300'!DK112&gt;simulazione!T400,'domanda settimanale A41002300'!DK112,0)+IF('domanda settimanale A41002300'!DK113&gt;simulazione!T400,'domanda settimanale A41002300'!DK113,0)+IF('domanda settimanale A41002300'!DK114&gt;simulazione!T400,'domanda settimanale A41002300'!DK114,0)+IF('domanda settimanale A41002300'!DK115&gt;simulazione!T400,'domanda settimanale A41002300'!DK115,0)+IF('domanda settimanale A41002300'!DK116&gt;simulazione!T400,'domanda settimanale A41002300'!DK116,0)+IF('domanda settimanale A41002300'!DK117&gt;simulazione!T400,'domanda settimanale A41002300'!DK117,0)+IF('domanda settimanale A41002300'!DK118&gt;simulazione!T400,'domanda settimanale A41002300'!DK118,0)+IF('domanda settimanale A41002300'!DK119&gt;simulazione!T400,'domanda settimanale A41002300'!DK119,0)+IF('domanda settimanale A41002300'!DK120&gt;simulazione!T400,'domanda settimanale A41002300'!DK120,0)+IF('domanda settimanale A41002300'!DK121&gt;simulazione!T400,'domanda settimanale A41002300'!DK121,0)+IF('domanda settimanale A41002300'!DK122&gt;simulazione!T400,'domanda settimanale A41002300'!DK122,0)+IF('domanda settimanale A41002300'!DK123&gt;simulazione!T400,'domanda settimanale A41002300'!DK123,0)+IF('domanda settimanale A41002300'!DK124&gt;simulazione!T400,'domanda settimanale A41002300'!DK124,0)+IF('domanda settimanale A41002300'!DK125&gt;simulazione!T400,'domanda settimanale A41002300'!DK125,0)+IF('domanda settimanale A41002300'!DK126&gt;simulazione!T400,'domanda settimanale A41002300'!DK126,0)+IF('domanda settimanale A41002300'!DK127&gt;simulazione!T400,'domanda settimanale A41002300'!DK127,0)+IF('domanda settimanale A41002300'!DK128&gt;simulazione!T400,'domanda settimanale A41002300'!DK128,0)+IF('domanda settimanale A41002300'!DK129&gt;simulazione!T400,'domanda settimanale A41002300'!DK129,0)+IF('domanda settimanale A41002300'!DK130&gt;simulazione!T400,'domanda settimanale A41002300'!DK130,0)+IF('domanda settimanale A41002300'!DK131&gt;simulazione!T400,'domanda settimanale A41002300'!DK131,0)+IF('domanda settimanale A41002300'!DK132&gt;simulazione!T400,'domanda settimanale A41002300'!DK132,0)+IF('domanda settimanale A41002300'!DK133&gt;simulazione!T400,'domanda settimanale A41002300'!DK133,0)+IF('domanda settimanale A41002300'!DK134&gt;simulazione!T400,'domanda settimanale A41002300'!DK134,0)+IF('domanda settimanale A41002300'!DK135&gt;simulazione!T400,'domanda settimanale A41002300'!DK135,0)+IF('domanda settimanale A41002300'!DK136&gt;simulazione!T400,'domanda settimanale A41002300'!DK136,0)+IF('domanda settimanale A41002300'!DK137&gt;simulazione!T400,'domanda settimanale A41002300'!DK137,0)+IF('domanda settimanale A41002300'!DK138&gt;simulazione!T400,'domanda settimanale A41002300'!DK138,0)+IF('domanda settimanale A41002300'!DK139&gt;simulazione!T400,'domanda settimanale A41002300'!DK139,0)+IF('domanda settimanale A41002300'!DK140&gt;simulazione!T400,'domanda settimanale A41002300'!DK140,0)+IF('domanda settimanale A41002300'!DK141&gt;simulazione!T400,'domanda settimanale A41002300'!DK141,0)+IF('domanda settimanale A41002300'!DK142&gt;simulazione!T400,'domanda settimanale A41002300'!DK142,0)+IF('domanda settimanale A41002300'!DK143&gt;simulazione!T400,'domanda settimanale A41002300'!DK143,0)+IF('domanda settimanale A41002300'!DK144&gt;simulazione!T400,'domanda settimanale A41002300'!DK144,0)+IF('domanda settimanale A41002300'!DK145&gt;simulazione!T400,'domanda settimanale A41002300'!DK145,0)+IF('domanda settimanale A41002300'!DK146&gt;simulazione!T400,'domanda settimanale A41002300'!DK146,0)+IF('domanda settimanale A41002300'!DK147&gt;simulazione!T400,'domanda settimanale A41002300'!DK147,0)+IF('domanda settimanale A41002300'!DK148&gt;simulazione!T400,'domanda settimanale A41002300'!DK148,0)+IF('domanda settimanale A41002300'!DK149&gt;simulazione!T400,'domanda settimanale A41002300'!DK149,0)+IF('domanda settimanale A41002300'!DK150&gt;simulazione!T400,'domanda settimanale A41002300'!DK150,0))</f>
        <v>50645.719142857139</v>
      </c>
      <c r="M97" s="206">
        <f>'domanda settimanale A41002300'!DH90+IF('domanda settimanale A41002300'!DH91&gt;simulazione!T1646,'domanda settimanale A41002300'!DH91,0)+IF('domanda settimanale A41002300'!DH92&gt;simulazione!T1646,'domanda settimanale A41002300'!DH92,0)+IF('domanda settimanale A41002300'!DH93&gt;simulazione!T1646,'domanda settimanale A41002300'!DH93,0)+IF('domanda settimanale A41002300'!DH94&gt;simulazione!T1646,'domanda settimanale A41002300'!DH94,0)+IF('domanda settimanale A41002300'!DH95&gt;simulazione!T1646,'domanda settimanale A41002300'!DH95,0)+IF('domanda settimanale A41002300'!DH96&gt;simulazione!T1646,'domanda settimanale A41002300'!DH96,0)+IF('domanda settimanale A41002300'!DH97&gt;simulazione!T1646,'domanda settimanale A41002300'!DH97,0)+IF('domanda settimanale A41002300'!DH98&gt;simulazione!T1646,'domanda settimanale A41002300'!DH98,0)+IF('domanda settimanale A41002300'!DH99&gt;simulazione!T1646,'domanda settimanale A41002300'!DH99,0)+IF('domanda settimanale A41002300'!DH100&gt;simulazione!T1646,'domanda settimanale A41002300'!DH100,0)+IF('domanda settimanale A41002300'!DH101&gt;simulazione!T1646,'domanda settimanale A41002300'!DH101,0)+IF('domanda settimanale A41002300'!DH102&gt;simulazione!T1646,'domanda settimanale A41002300'!DH102,0)+IF('domanda settimanale A41002300'!DH103&gt;simulazione!T1646,'domanda settimanale A41002300'!DH103,0)+IF('domanda settimanale A41002300'!DH104&gt;simulazione!T1646,'domanda settimanale A41002300'!DH104,0)+IF('domanda settimanale A41002300'!DH105&gt;simulazione!T1646,'domanda settimanale A41002300'!DH105,0)+IF('domanda settimanale A41002300'!DH106&gt;simulazione!T1646,'domanda settimanale A41002300'!DH106,0)+IF('domanda settimanale A41002300'!DH107&gt;simulazione!T1646,'domanda settimanale A41002300'!DH107,0)+IF('domanda settimanale A41002300'!DH108&gt;simulazione!T1646,'domanda settimanale A41002300'!DH108,0)+IF('domanda settimanale A41002300'!DH109&gt;simulazione!T1646,'domanda settimanale A41002300'!DH109,0)+IF('domanda settimanale A41002300'!DH110&gt;simulazione!T1646,'domanda settimanale A41002300'!DH110,0)+IF('domanda settimanale A41002300'!DH111&gt;simulazione!T1646,'domanda settimanale A41002300'!DH111,0)+IF('domanda settimanale A41002300'!DH112&gt;simulazione!T1646,'domanda settimanale A41002300'!DH112,0)+IF('domanda settimanale A41002300'!DH113&gt;simulazione!T1646,'domanda settimanale A41002300'!DH113,0)+IF('domanda settimanale A41002300'!DH114&gt;simulazione!T1646,'domanda settimanale A41002300'!DH114,0)+IF('domanda settimanale A41002300'!DH115&gt;simulazione!T1646,'domanda settimanale A41002300'!DH115,0)+IF('domanda settimanale A41002300'!DH116&gt;simulazione!T1646,'domanda settimanale A41002300'!DH116,0)+IF('domanda settimanale A41002300'!DH117&gt;simulazione!T1646,'domanda settimanale A41002300'!DH117,0)+IF('domanda settimanale A41002300'!DH118&gt;simulazione!T1646,'domanda settimanale A41002300'!DH118,0)+IF('domanda settimanale A41002300'!DH119&gt;simulazione!T1646,'domanda settimanale A41002300'!DH119,0)+IF('domanda settimanale A41002300'!DH120&gt;simulazione!T1646,'domanda settimanale A41002300'!DH120,0)+IF('domanda settimanale A41002300'!DH121&gt;simulazione!T1646,'domanda settimanale A41002300'!DH121,0)+IF('domanda settimanale A41002300'!DH122&gt;simulazione!T1646,'domanda settimanale A41002300'!DH122,0)+IF('domanda settimanale A41002300'!DH123&gt;simulazione!T1646,'domanda settimanale A41002300'!DH123,0)+IF('domanda settimanale A41002300'!DH124&gt;simulazione!T1646,'domanda settimanale A41002300'!DH124,0)+IF('domanda settimanale A41002300'!DH125&gt;simulazione!T1646,'domanda settimanale A41002300'!DH125,0)+IF('domanda settimanale A41002300'!DH126&gt;simulazione!T1646,'domanda settimanale A41002300'!DH126,0)+IF('domanda settimanale A41002300'!DH127&gt;simulazione!T1646,'domanda settimanale A41002300'!DH127,0)+IF('domanda settimanale A41002300'!DH128&gt;simulazione!T1646,'domanda settimanale A41002300'!DH128,0)+IF('domanda settimanale A41002300'!DH129&gt;simulazione!T1646,'domanda settimanale A41002300'!DH129,0)+IF('domanda settimanale A41002300'!DH130&gt;simulazione!T1646,'domanda settimanale A41002300'!DH130,0)+IF('domanda settimanale A41002300'!DH131&gt;simulazione!T1646,'domanda settimanale A41002300'!DH131,0)+IF('domanda settimanale A41002300'!DH132&gt;simulazione!T1646,'domanda settimanale A41002300'!DH132,0)+IF('domanda settimanale A41002300'!DH133&gt;simulazione!T1646,'domanda settimanale A41002300'!DH133,0)+IF('domanda settimanale A41002300'!DH134&gt;simulazione!T1646,'domanda settimanale A41002300'!DH134,0)+IF('domanda settimanale A41002300'!DH135&gt;simulazione!T1646,'domanda settimanale A41002300'!DH135,0)+IF('domanda settimanale A41002300'!DH136&gt;simulazione!T1646,'domanda settimanale A41002300'!DH136,0)+IF('domanda settimanale A41002300'!DH137&gt;simulazione!T1646,'domanda settimanale A41002300'!DH137,0)+IF('domanda settimanale A41002300'!DH138&gt;simulazione!T1646,'domanda settimanale A41002300'!DH138,0)+IF('domanda settimanale A41002300'!DH139&gt;simulazione!T1646,'domanda settimanale A41002300'!DH139,0)+IF('domanda settimanale A41002300'!DH140&gt;simulazione!T1646,'domanda settimanale A41002300'!DH140,0)+IF('domanda settimanale A41002300'!DH141&gt;simulazione!T1646,'domanda settimanale A41002300'!DH141,0)+IF('domanda settimanale A41002300'!DH142&gt;simulazione!T1646,'domanda settimanale A41002300'!DH142,0)+IF('domanda settimanale A41002300'!DH143&gt;simulazione!T1646,'domanda settimanale A41002300'!DH143,0)+IF('domanda settimanale A41002300'!DH144&gt;simulazione!T1646,'domanda settimanale A41002300'!DH144,0)+IF('domanda settimanale A41002300'!DH145&gt;simulazione!T1646,'domanda settimanale A41002300'!DH145,0)+IF('domanda settimanale A41002300'!DH146&gt;simulazione!T1646,'domanda settimanale A41002300'!DH146,0)+IF('domanda settimanale A41002300'!DH147&gt;simulazione!T1646,'domanda settimanale A41002300'!DH147,0)+IF('domanda settimanale A41002300'!DH148&gt;simulazione!T1646,'domanda settimanale A41002300'!DH148,0)+IF('domanda settimanale A41002300'!DH149&gt;simulazione!T1646,'domanda settimanale A41002300'!DH149,0)+IF('domanda settimanale A41002300'!DH150&gt;simulazione!T1646,'domanda settimanale A41002300'!DH150,0)</f>
        <v>21831.940571428571</v>
      </c>
      <c r="N97" s="129">
        <f>'domanda settimanale A41002300'!DR90+IF('domanda settimanale A41002300'!DR91&gt;simulazione!T1336,'domanda settimanale A41002300'!DR91,0)+IF('domanda settimanale A41002300'!DR92&gt;simulazione!T1336,'domanda settimanale A41002300'!DR92,0)+IF('domanda settimanale A41002300'!DR93&gt;simulazione!T1336,'domanda settimanale A41002300'!DR93,0)+IF('domanda settimanale A41002300'!DR94&gt;simulazione!T1336,'domanda settimanale A41002300'!DR94,0)+IF('domanda settimanale A41002300'!DR95&gt;simulazione!T1336,'domanda settimanale A41002300'!DR95,0)+IF('domanda settimanale A41002300'!DR96&gt;simulazione!T1336,'domanda settimanale A41002300'!DR96,0)+IF('domanda settimanale A41002300'!DR97&gt;simulazione!T1336,'domanda settimanale A41002300'!DR97,0)+IF('domanda settimanale A41002300'!DR98&gt;simulazione!T1336,'domanda settimanale A41002300'!DR98,0)+IF('domanda settimanale A41002300'!DR99&gt;simulazione!T1336,'domanda settimanale A41002300'!DR99,0)+IF('domanda settimanale A41002300'!DR100&gt;simulazione!T1336,'domanda settimanale A41002300'!DR100,0)+IF('domanda settimanale A41002300'!DR101&gt;simulazione!T1336,'domanda settimanale A41002300'!DR101,0)+IF('domanda settimanale A41002300'!DR102&gt;simulazione!T1336,'domanda settimanale A41002300'!DR102,0)+IF('domanda settimanale A41002300'!DR103&gt;simulazione!T1336,'domanda settimanale A41002300'!DR103,0)+IF('domanda settimanale A41002300'!DR104&gt;simulazione!T1336,'domanda settimanale A41002300'!DR104,0)+IF('domanda settimanale A41002300'!DR105&gt;simulazione!T1336,'domanda settimanale A41002300'!DR105,0)+IF('domanda settimanale A41002300'!DR106&gt;simulazione!T1336,'domanda settimanale A41002300'!DR106,0)+IF('domanda settimanale A41002300'!DR107&gt;simulazione!T1336,'domanda settimanale A41002300'!DR107,0)+IF('domanda settimanale A41002300'!DR108&gt;simulazione!T1336,'domanda settimanale A41002300'!DR108,0)+IF('domanda settimanale A41002300'!DR109&gt;simulazione!T1336,'domanda settimanale A41002300'!DR109,0)+IF('domanda settimanale A41002300'!DR110&gt;simulazione!T1336,'domanda settimanale A41002300'!DR110,0)+IF('domanda settimanale A41002300'!DR111&gt;simulazione!T1336,'domanda settimanale A41002300'!DR111,0)+IF('domanda settimanale A41002300'!DR112&gt;simulazione!T1336,'domanda settimanale A41002300'!DR112,0)+IF('domanda settimanale A41002300'!DR113&gt;simulazione!T1336,'domanda settimanale A41002300'!DR113,0)+IF('domanda settimanale A41002300'!DR114&gt;simulazione!T1336,'domanda settimanale A41002300'!DR114,0)+IF('domanda settimanale A41002300'!DR115&gt;simulazione!T1336,'domanda settimanale A41002300'!DR115,0)+IF('domanda settimanale A41002300'!DR116&gt;simulazione!T1336,'domanda settimanale A41002300'!DR116,0)+IF('domanda settimanale A41002300'!DR117&gt;simulazione!T1336,'domanda settimanale A41002300'!DR117,0)+IF('domanda settimanale A41002300'!DR118&gt;simulazione!T1336,'domanda settimanale A41002300'!DR118,0)+IF('domanda settimanale A41002300'!DR119&gt;simulazione!T1336,'domanda settimanale A41002300'!DR119,0)+IF('domanda settimanale A41002300'!DR120&gt;simulazione!T1336,'domanda settimanale A41002300'!DR120,0)+IF('domanda settimanale A41002300'!DR121&gt;simulazione!T1336,'domanda settimanale A41002300'!DR121,0)+IF('domanda settimanale A41002300'!DR122&gt;simulazione!T1336,'domanda settimanale A41002300'!DR122,0)+IF('domanda settimanale A41002300'!DR123&gt;simulazione!T1336,'domanda settimanale A41002300'!DR123,0)+IF('domanda settimanale A41002300'!DR124&gt;simulazione!T1336,'domanda settimanale A41002300'!DR124,0)+IF('domanda settimanale A41002300'!DR125&gt;simulazione!T1336,'domanda settimanale A41002300'!DR125,0)</f>
        <v>2412.071857142857</v>
      </c>
    </row>
    <row r="98" spans="3:14">
      <c r="C98" s="3" t="s">
        <v>161</v>
      </c>
      <c r="D98" s="173">
        <f>_xlfn.CEILING.MATH('domanda settimanale A41002300'!DB91+IF('domanda settimanale A41002300'!DB92&gt;simulazione!S90,'domanda settimanale A41002300'!DB92,0)+IF('domanda settimanale A41002300'!DB93&gt;simulazione!S90,'domanda settimanale A41002300'!DB93,0)+IF('domanda settimanale A41002300'!DB94&gt;simulazione!S90,'domanda settimanale A41002300'!DB94,0)+IF('domanda settimanale A41002300'!DB95&gt;simulazione!S90,'domanda settimanale A41002300'!DB95,0)+IF('domanda settimanale A41002300'!DB96&gt;simulazione!S90,'domanda settimanale A41002300'!DB96,0)+IF('domanda settimanale A41002300'!DB97&gt;simulazione!S90,'domanda settimanale A41002300'!DB97,0))</f>
        <v>438</v>
      </c>
      <c r="E98" s="173">
        <f>_xlfn.CEILING.MATH('domanda settimanale A41002300'!DC91+IF('domanda settimanale A41002300'!DC92&gt;simulazione!S246,'domanda settimanale A41002300'!DC92,0)+IF('domanda settimanale A41002300'!DC93&gt;simulazione!S246,'domanda settimanale A41002300'!DC93,0)+IF('domanda settimanale A41002300'!DC94&gt;simulazione!S246,'domanda settimanale A41002300'!DC94,0)+IF('domanda settimanale A41002300'!DC95&gt;simulazione!S246,'domanda settimanale A41002300'!DC95,0)+IF('domanda settimanale A41002300'!DC96&gt;simulazione!S246,'domanda settimanale A41002300'!DC96,0))</f>
        <v>438</v>
      </c>
      <c r="F98" s="5">
        <v>2911</v>
      </c>
      <c r="G98" s="5">
        <f>_xlfn.CEILING.MATH('domanda settimanale A41002300'!CJ91+IF('domanda settimanale A41002300'!CJ92&gt;simulazione!S714,'domanda settimanale A41002300'!CJ92,0)+IF('domanda settimanale A41002300'!CJ93&gt;simulazione!S714,'domanda settimanale A41002300'!CJ93,0)+IF('domanda settimanale A41002300'!CJ94&gt;simulazione!S714,'domanda settimanale A41002300'!CJ94,0)+IF('domanda settimanale A41002300'!CJ95&gt;simulazione!S714,'domanda settimanale A41002300'!CJ95,0)+IF('domanda settimanale A41002300'!CJ96&gt;simulazione!S714,'domanda settimanale A41002300'!CJ96,0))</f>
        <v>438</v>
      </c>
      <c r="H98" s="5">
        <f>_xlfn.CEILING.MATH('domanda settimanale A41002300'!CQ91+IF('domanda settimanale A41002300'!CQ92&gt;simulazione!S1026,'domanda settimanale A41002300'!CQ92,0)+IF('domanda settimanale A41002300'!CQ93&gt;simulazione!S1026,'domanda settimanale A41002300'!CQ93,0)+IF('domanda settimanale A41002300'!CQ94&gt;simulazione!S1026,'domanda settimanale A41002300'!CQ94,0)+IF('domanda settimanale A41002300'!CQ95&gt;simulazione!S1026,'domanda settimanale A41002300'!CQ95,0)+IF('domanda settimanale A41002300'!CQ96&gt;simulazione!S1026,'domanda settimanale A41002300'!CQ96,0))</f>
        <v>438</v>
      </c>
      <c r="I98" s="5">
        <f>_xlfn.CEILING.MATH('domanda settimanale A41002300'!CR91+IF('domanda settimanale A41002300'!CR92&gt;simulazione!S1026,'domanda settimanale A41002300'!CR92,0)+IF('domanda settimanale A41002300'!CR93&gt;simulazione!S1026,'domanda settimanale A41002300'!CR93,0)+IF('domanda settimanale A41002300'!CR94&gt;simulazione!S1026,'domanda settimanale A41002300'!CR94,0)+IF('domanda settimanale A41002300'!CR95&gt;simulazione!S1026,'domanda settimanale A41002300'!CR95,0)+IF('domanda settimanale A41002300'!CR96&gt;simulazione!S1026,'domanda settimanale A41002300'!CR96,0))</f>
        <v>438</v>
      </c>
      <c r="J98" s="206">
        <f>_xlfn.CEILING.MATH('domanda settimanale A41002300'!CU91+IF('domanda settimanale A41002300'!CU92&gt;simulazione!S556,'domanda settimanale A41002300'!CU92,0)+IF('domanda settimanale A41002300'!CU93&gt;simulazione!S556,'domanda settimanale A41002300'!CU93,0)+IF('domanda settimanale A41002300'!CU94&gt;simulazione!S556,'domanda settimanale A41002300'!CU94,0)+IF('domanda settimanale A41002300'!CU95&gt;simulazione!S556,'domanda settimanale A41002300'!CU95,0))</f>
        <v>97</v>
      </c>
      <c r="K98" s="206">
        <f>_xlfn.CEILING.MATH('domanda settimanale A41002300'!CV91+IF('domanda settimanale A41002300'!CV92&gt;simulazione!R1493,'domanda settimanale A41002300'!CV92,0)+IF('domanda settimanale A41002300'!CV93&gt;simulazione!R1493,'domanda settimanale A41002300'!CV93,0)+IF('domanda settimanale A41002300'!CV94&gt;simulazione!R1493,'domanda settimanale A41002300'!CV94,0)+IF('domanda settimanale A41002300'!CV95&gt;simulazione!R1493,'domanda settimanale A41002300'!CV95,0))</f>
        <v>342</v>
      </c>
      <c r="L98" s="206">
        <f>('domanda settimanale A41002300'!DK91+IF('domanda settimanale A41002300'!DK92&gt;simulazione!T401,'domanda settimanale A41002300'!DK92,0)+IF('domanda settimanale A41002300'!DK93&gt;simulazione!T401,'domanda settimanale A41002300'!DK93,0)+IF('domanda settimanale A41002300'!DK94&gt;simulazione!T401,'domanda settimanale A41002300'!DK94,0)+IF('domanda settimanale A41002300'!DK95&gt;simulazione!T401,'domanda settimanale A41002300'!DK95,0)+IF('domanda settimanale A41002300'!DK96&gt;simulazione!T401,'domanda settimanale A41002300'!DK96,0)+IF('domanda settimanale A41002300'!DK97&gt;simulazione!T401,'domanda settimanale A41002300'!DK97,0)+IF('domanda settimanale A41002300'!DK98&gt;simulazione!T401,'domanda settimanale A41002300'!DK98,0)+IF('domanda settimanale A41002300'!DK99&gt;simulazione!T401,'domanda settimanale A41002300'!DK99,0)+IF('domanda settimanale A41002300'!DK100&gt;simulazione!T401,'domanda settimanale A41002300'!DK100,0)+IF('domanda settimanale A41002300'!DK101&gt;simulazione!T401,'domanda settimanale A41002300'!DK101,0)+IF('domanda settimanale A41002300'!DK102&gt;simulazione!T401,'domanda settimanale A41002300'!DK102,0)+IF('domanda settimanale A41002300'!DK103&gt;simulazione!T401,'domanda settimanale A41002300'!DK103,0)+IF('domanda settimanale A41002300'!DK104&gt;simulazione!T401,'domanda settimanale A41002300'!DK104,0)+IF('domanda settimanale A41002300'!DK105&gt;simulazione!T401,'domanda settimanale A41002300'!DK105,0)+IF('domanda settimanale A41002300'!DK106&gt;simulazione!T401,'domanda settimanale A41002300'!DK106,0)+IF('domanda settimanale A41002300'!DK107&gt;simulazione!T401,'domanda settimanale A41002300'!DK107,0)+IF('domanda settimanale A41002300'!DK108&gt;simulazione!T401,'domanda settimanale A41002300'!DK108,0)+IF('domanda settimanale A41002300'!DK109&gt;simulazione!T401,'domanda settimanale A41002300'!DK109,0)+IF('domanda settimanale A41002300'!DK110&gt;simulazione!T401,'domanda settimanale A41002300'!DK110,0)+IF('domanda settimanale A41002300'!DK111&gt;simulazione!T401,'domanda settimanale A41002300'!DK111,0)+IF('domanda settimanale A41002300'!DK112&gt;simulazione!T401,'domanda settimanale A41002300'!DK112,0)+IF('domanda settimanale A41002300'!DK113&gt;simulazione!T401,'domanda settimanale A41002300'!DK113,0)+IF('domanda settimanale A41002300'!DK114&gt;simulazione!T401,'domanda settimanale A41002300'!DK114,0)+IF('domanda settimanale A41002300'!DK115&gt;simulazione!T401,'domanda settimanale A41002300'!DK115,0)+IF('domanda settimanale A41002300'!DK116&gt;simulazione!T401,'domanda settimanale A41002300'!DK116,0)+IF('domanda settimanale A41002300'!DK117&gt;simulazione!T401,'domanda settimanale A41002300'!DK117,0)+IF('domanda settimanale A41002300'!DK118&gt;simulazione!T401,'domanda settimanale A41002300'!DK118,0)+IF('domanda settimanale A41002300'!DK119&gt;simulazione!T401,'domanda settimanale A41002300'!DK119,0)+IF('domanda settimanale A41002300'!DK120&gt;simulazione!T401,'domanda settimanale A41002300'!DK120,0)+IF('domanda settimanale A41002300'!DK121&gt;simulazione!T401,'domanda settimanale A41002300'!DK121,0)+IF('domanda settimanale A41002300'!DK122&gt;simulazione!T401,'domanda settimanale A41002300'!DK122,0)+IF('domanda settimanale A41002300'!DK123&gt;simulazione!T401,'domanda settimanale A41002300'!DK123,0)+IF('domanda settimanale A41002300'!DK124&gt;simulazione!T401,'domanda settimanale A41002300'!DK124,0)+IF('domanda settimanale A41002300'!DK125&gt;simulazione!T401,'domanda settimanale A41002300'!DK125,0)+IF('domanda settimanale A41002300'!DK126&gt;simulazione!T401,'domanda settimanale A41002300'!DK126,0)+IF('domanda settimanale A41002300'!DK127&gt;simulazione!T401,'domanda settimanale A41002300'!DK127,0)+IF('domanda settimanale A41002300'!DK128&gt;simulazione!T401,'domanda settimanale A41002300'!DK128,0)+IF('domanda settimanale A41002300'!DK129&gt;simulazione!T401,'domanda settimanale A41002300'!DK129,0)+IF('domanda settimanale A41002300'!DK130&gt;simulazione!T401,'domanda settimanale A41002300'!DK130,0)+IF('domanda settimanale A41002300'!DK131&gt;simulazione!T401,'domanda settimanale A41002300'!DK131,0)+IF('domanda settimanale A41002300'!DK132&gt;simulazione!T401,'domanda settimanale A41002300'!DK132,0)+IF('domanda settimanale A41002300'!DK133&gt;simulazione!T401,'domanda settimanale A41002300'!DK133,0)+IF('domanda settimanale A41002300'!DK134&gt;simulazione!T401,'domanda settimanale A41002300'!DK134,0)+IF('domanda settimanale A41002300'!DK135&gt;simulazione!T401,'domanda settimanale A41002300'!DK135,0)+IF('domanda settimanale A41002300'!DK136&gt;simulazione!T401,'domanda settimanale A41002300'!DK136,0)+IF('domanda settimanale A41002300'!DK137&gt;simulazione!T401,'domanda settimanale A41002300'!DK137,0)+IF('domanda settimanale A41002300'!DK138&gt;simulazione!T401,'domanda settimanale A41002300'!DK138,0)+IF('domanda settimanale A41002300'!DK139&gt;simulazione!T401,'domanda settimanale A41002300'!DK139,0)+IF('domanda settimanale A41002300'!DK140&gt;simulazione!T401,'domanda settimanale A41002300'!DK140,0)+IF('domanda settimanale A41002300'!DK141&gt;simulazione!T401,'domanda settimanale A41002300'!DK141,0)+IF('domanda settimanale A41002300'!DK142&gt;simulazione!T401,'domanda settimanale A41002300'!DK142,0)+IF('domanda settimanale A41002300'!DK143&gt;simulazione!T401,'domanda settimanale A41002300'!DK143,0)+IF('domanda settimanale A41002300'!DK144&gt;simulazione!T401,'domanda settimanale A41002300'!DK144,0)+IF('domanda settimanale A41002300'!DK145&gt;simulazione!T401,'domanda settimanale A41002300'!DK145,0)+IF('domanda settimanale A41002300'!DK146&gt;simulazione!T401,'domanda settimanale A41002300'!DK146,0)+IF('domanda settimanale A41002300'!DK147&gt;simulazione!T401,'domanda settimanale A41002300'!DK147,0)+IF('domanda settimanale A41002300'!DK148&gt;simulazione!T401,'domanda settimanale A41002300'!DK148,0)+IF('domanda settimanale A41002300'!DK149&gt;simulazione!T401,'domanda settimanale A41002300'!DK149,0)+IF('domanda settimanale A41002300'!DK150&gt;simulazione!T401,'domanda settimanale A41002300'!DK150,0)+IF('domanda settimanale A41002300'!DK151&gt;simulazione!T401,'domanda settimanale A41002300'!DK151,0))</f>
        <v>50645.719142857139</v>
      </c>
      <c r="M98" s="206">
        <f>'domanda settimanale A41002300'!DH91+IF('domanda settimanale A41002300'!DH92&gt;simulazione!T1647,'domanda settimanale A41002300'!DH92,0)+IF('domanda settimanale A41002300'!DH93&gt;simulazione!T1647,'domanda settimanale A41002300'!DH93,0)+IF('domanda settimanale A41002300'!DH94&gt;simulazione!T1647,'domanda settimanale A41002300'!DH94,0)+IF('domanda settimanale A41002300'!DH95&gt;simulazione!T1647,'domanda settimanale A41002300'!DH95,0)+IF('domanda settimanale A41002300'!DH96&gt;simulazione!T1647,'domanda settimanale A41002300'!DH96,0)+IF('domanda settimanale A41002300'!DH97&gt;simulazione!T1647,'domanda settimanale A41002300'!DH97,0)+IF('domanda settimanale A41002300'!DH98&gt;simulazione!T1647,'domanda settimanale A41002300'!DH98,0)+IF('domanda settimanale A41002300'!DH99&gt;simulazione!T1647,'domanda settimanale A41002300'!DH99,0)+IF('domanda settimanale A41002300'!DH100&gt;simulazione!T1647,'domanda settimanale A41002300'!DH100,0)+IF('domanda settimanale A41002300'!DH101&gt;simulazione!T1647,'domanda settimanale A41002300'!DH101,0)+IF('domanda settimanale A41002300'!DH102&gt;simulazione!T1647,'domanda settimanale A41002300'!DH102,0)+IF('domanda settimanale A41002300'!DH103&gt;simulazione!T1647,'domanda settimanale A41002300'!DH103,0)+IF('domanda settimanale A41002300'!DH104&gt;simulazione!T1647,'domanda settimanale A41002300'!DH104,0)+IF('domanda settimanale A41002300'!DH105&gt;simulazione!T1647,'domanda settimanale A41002300'!DH105,0)+IF('domanda settimanale A41002300'!DH106&gt;simulazione!T1647,'domanda settimanale A41002300'!DH106,0)+IF('domanda settimanale A41002300'!DH107&gt;simulazione!T1647,'domanda settimanale A41002300'!DH107,0)+IF('domanda settimanale A41002300'!DH108&gt;simulazione!T1647,'domanda settimanale A41002300'!DH108,0)+IF('domanda settimanale A41002300'!DH109&gt;simulazione!T1647,'domanda settimanale A41002300'!DH109,0)+IF('domanda settimanale A41002300'!DH110&gt;simulazione!T1647,'domanda settimanale A41002300'!DH110,0)+IF('domanda settimanale A41002300'!DH111&gt;simulazione!T1647,'domanda settimanale A41002300'!DH111,0)+IF('domanda settimanale A41002300'!DH112&gt;simulazione!T1647,'domanda settimanale A41002300'!DH112,0)+IF('domanda settimanale A41002300'!DH113&gt;simulazione!T1647,'domanda settimanale A41002300'!DH113,0)+IF('domanda settimanale A41002300'!DH114&gt;simulazione!T1647,'domanda settimanale A41002300'!DH114,0)+IF('domanda settimanale A41002300'!DH115&gt;simulazione!T1647,'domanda settimanale A41002300'!DH115,0)+IF('domanda settimanale A41002300'!DH116&gt;simulazione!T1647,'domanda settimanale A41002300'!DH116,0)+IF('domanda settimanale A41002300'!DH117&gt;simulazione!T1647,'domanda settimanale A41002300'!DH117,0)+IF('domanda settimanale A41002300'!DH118&gt;simulazione!T1647,'domanda settimanale A41002300'!DH118,0)+IF('domanda settimanale A41002300'!DH119&gt;simulazione!T1647,'domanda settimanale A41002300'!DH119,0)+IF('domanda settimanale A41002300'!DH120&gt;simulazione!T1647,'domanda settimanale A41002300'!DH120,0)+IF('domanda settimanale A41002300'!DH121&gt;simulazione!T1647,'domanda settimanale A41002300'!DH121,0)+IF('domanda settimanale A41002300'!DH122&gt;simulazione!T1647,'domanda settimanale A41002300'!DH122,0)+IF('domanda settimanale A41002300'!DH123&gt;simulazione!T1647,'domanda settimanale A41002300'!DH123,0)+IF('domanda settimanale A41002300'!DH124&gt;simulazione!T1647,'domanda settimanale A41002300'!DH124,0)+IF('domanda settimanale A41002300'!DH125&gt;simulazione!T1647,'domanda settimanale A41002300'!DH125,0)+IF('domanda settimanale A41002300'!DH126&gt;simulazione!T1647,'domanda settimanale A41002300'!DH126,0)+IF('domanda settimanale A41002300'!DH127&gt;simulazione!T1647,'domanda settimanale A41002300'!DH127,0)+IF('domanda settimanale A41002300'!DH128&gt;simulazione!T1647,'domanda settimanale A41002300'!DH128,0)+IF('domanda settimanale A41002300'!DH129&gt;simulazione!T1647,'domanda settimanale A41002300'!DH129,0)+IF('domanda settimanale A41002300'!DH130&gt;simulazione!T1647,'domanda settimanale A41002300'!DH130,0)+IF('domanda settimanale A41002300'!DH131&gt;simulazione!T1647,'domanda settimanale A41002300'!DH131,0)+IF('domanda settimanale A41002300'!DH132&gt;simulazione!T1647,'domanda settimanale A41002300'!DH132,0)+IF('domanda settimanale A41002300'!DH133&gt;simulazione!T1647,'domanda settimanale A41002300'!DH133,0)+IF('domanda settimanale A41002300'!DH134&gt;simulazione!T1647,'domanda settimanale A41002300'!DH134,0)+IF('domanda settimanale A41002300'!DH135&gt;simulazione!T1647,'domanda settimanale A41002300'!DH135,0)+IF('domanda settimanale A41002300'!DH136&gt;simulazione!T1647,'domanda settimanale A41002300'!DH136,0)+IF('domanda settimanale A41002300'!DH137&gt;simulazione!T1647,'domanda settimanale A41002300'!DH137,0)+IF('domanda settimanale A41002300'!DH138&gt;simulazione!T1647,'domanda settimanale A41002300'!DH138,0)+IF('domanda settimanale A41002300'!DH139&gt;simulazione!T1647,'domanda settimanale A41002300'!DH139,0)+IF('domanda settimanale A41002300'!DH140&gt;simulazione!T1647,'domanda settimanale A41002300'!DH140,0)+IF('domanda settimanale A41002300'!DH141&gt;simulazione!T1647,'domanda settimanale A41002300'!DH141,0)+IF('domanda settimanale A41002300'!DH142&gt;simulazione!T1647,'domanda settimanale A41002300'!DH142,0)+IF('domanda settimanale A41002300'!DH143&gt;simulazione!T1647,'domanda settimanale A41002300'!DH143,0)+IF('domanda settimanale A41002300'!DH144&gt;simulazione!T1647,'domanda settimanale A41002300'!DH144,0)+IF('domanda settimanale A41002300'!DH145&gt;simulazione!T1647,'domanda settimanale A41002300'!DH145,0)+IF('domanda settimanale A41002300'!DH146&gt;simulazione!T1647,'domanda settimanale A41002300'!DH146,0)+IF('domanda settimanale A41002300'!DH147&gt;simulazione!T1647,'domanda settimanale A41002300'!DH147,0)+IF('domanda settimanale A41002300'!DH148&gt;simulazione!T1647,'domanda settimanale A41002300'!DH148,0)+IF('domanda settimanale A41002300'!DH149&gt;simulazione!T1647,'domanda settimanale A41002300'!DH149,0)+IF('domanda settimanale A41002300'!DH150&gt;simulazione!T1647,'domanda settimanale A41002300'!DH150,0)+IF('domanda settimanale A41002300'!DH151&gt;simulazione!T1647,'domanda settimanale A41002300'!DH151,0)</f>
        <v>21831.940571428571</v>
      </c>
      <c r="N98" s="129">
        <f>'domanda settimanale A41002300'!DR91+IF('domanda settimanale A41002300'!DR92&gt;simulazione!T1337,'domanda settimanale A41002300'!DR92,0)+IF('domanda settimanale A41002300'!DR93&gt;simulazione!T1337,'domanda settimanale A41002300'!DR93,0)+IF('domanda settimanale A41002300'!DR94&gt;simulazione!T1337,'domanda settimanale A41002300'!DR94,0)+IF('domanda settimanale A41002300'!DR95&gt;simulazione!T1337,'domanda settimanale A41002300'!DR95,0)+IF('domanda settimanale A41002300'!DR96&gt;simulazione!T1337,'domanda settimanale A41002300'!DR96,0)+IF('domanda settimanale A41002300'!DR97&gt;simulazione!T1337,'domanda settimanale A41002300'!DR97,0)+IF('domanda settimanale A41002300'!DR98&gt;simulazione!T1337,'domanda settimanale A41002300'!DR98,0)+IF('domanda settimanale A41002300'!DR99&gt;simulazione!T1337,'domanda settimanale A41002300'!DR99,0)+IF('domanda settimanale A41002300'!DR100&gt;simulazione!T1337,'domanda settimanale A41002300'!DR100,0)+IF('domanda settimanale A41002300'!DR101&gt;simulazione!T1337,'domanda settimanale A41002300'!DR101,0)+IF('domanda settimanale A41002300'!DR102&gt;simulazione!T1337,'domanda settimanale A41002300'!DR102,0)+IF('domanda settimanale A41002300'!DR103&gt;simulazione!T1337,'domanda settimanale A41002300'!DR103,0)+IF('domanda settimanale A41002300'!DR104&gt;simulazione!T1337,'domanda settimanale A41002300'!DR104,0)+IF('domanda settimanale A41002300'!DR105&gt;simulazione!T1337,'domanda settimanale A41002300'!DR105,0)+IF('domanda settimanale A41002300'!DR106&gt;simulazione!T1337,'domanda settimanale A41002300'!DR106,0)+IF('domanda settimanale A41002300'!DR107&gt;simulazione!T1337,'domanda settimanale A41002300'!DR107,0)+IF('domanda settimanale A41002300'!DR108&gt;simulazione!T1337,'domanda settimanale A41002300'!DR108,0)+IF('domanda settimanale A41002300'!DR109&gt;simulazione!T1337,'domanda settimanale A41002300'!DR109,0)+IF('domanda settimanale A41002300'!DR110&gt;simulazione!T1337,'domanda settimanale A41002300'!DR110,0)+IF('domanda settimanale A41002300'!DR111&gt;simulazione!T1337,'domanda settimanale A41002300'!DR111,0)+IF('domanda settimanale A41002300'!DR112&gt;simulazione!T1337,'domanda settimanale A41002300'!DR112,0)+IF('domanda settimanale A41002300'!DR113&gt;simulazione!T1337,'domanda settimanale A41002300'!DR113,0)+IF('domanda settimanale A41002300'!DR114&gt;simulazione!T1337,'domanda settimanale A41002300'!DR114,0)+IF('domanda settimanale A41002300'!DR115&gt;simulazione!T1337,'domanda settimanale A41002300'!DR115,0)+IF('domanda settimanale A41002300'!DR116&gt;simulazione!T1337,'domanda settimanale A41002300'!DR116,0)+IF('domanda settimanale A41002300'!DR117&gt;simulazione!T1337,'domanda settimanale A41002300'!DR117,0)+IF('domanda settimanale A41002300'!DR118&gt;simulazione!T1337,'domanda settimanale A41002300'!DR118,0)+IF('domanda settimanale A41002300'!DR119&gt;simulazione!T1337,'domanda settimanale A41002300'!DR119,0)+IF('domanda settimanale A41002300'!DR120&gt;simulazione!T1337,'domanda settimanale A41002300'!DR120,0)+IF('domanda settimanale A41002300'!DR121&gt;simulazione!T1337,'domanda settimanale A41002300'!DR121,0)+IF('domanda settimanale A41002300'!DR122&gt;simulazione!T1337,'domanda settimanale A41002300'!DR122,0)+IF('domanda settimanale A41002300'!DR123&gt;simulazione!T1337,'domanda settimanale A41002300'!DR123,0)+IF('domanda settimanale A41002300'!DR124&gt;simulazione!T1337,'domanda settimanale A41002300'!DR124,0)+IF('domanda settimanale A41002300'!DR125&gt;simulazione!T1337,'domanda settimanale A41002300'!DR125,0)+IF('domanda settimanale A41002300'!DR126&gt;simulazione!T1337,'domanda settimanale A41002300'!DR126,0)</f>
        <v>2412.071857142857</v>
      </c>
    </row>
    <row r="99" spans="3:14">
      <c r="C99" s="3" t="s">
        <v>230</v>
      </c>
      <c r="D99" s="173">
        <f>_xlfn.CEILING.MATH('domanda settimanale A41002300'!DB92+IF('domanda settimanale A41002300'!DB93&gt;simulazione!S91,'domanda settimanale A41002300'!DB93,0)+IF('domanda settimanale A41002300'!DB94&gt;simulazione!S91,'domanda settimanale A41002300'!DB94,0)+IF('domanda settimanale A41002300'!DB95&gt;simulazione!S91,'domanda settimanale A41002300'!DB95,0)+IF('domanda settimanale A41002300'!DB96&gt;simulazione!S91,'domanda settimanale A41002300'!DB96,0)+IF('domanda settimanale A41002300'!DB97&gt;simulazione!S91,'domanda settimanale A41002300'!DB97,0)+IF('domanda settimanale A41002300'!DB98&gt;simulazione!S91,'domanda settimanale A41002300'!DB98,0))</f>
        <v>438</v>
      </c>
      <c r="E99" s="173">
        <f>_xlfn.CEILING.MATH('domanda settimanale A41002300'!DC92+IF('domanda settimanale A41002300'!DC93&gt;simulazione!S247,'domanda settimanale A41002300'!DC93,0)+IF('domanda settimanale A41002300'!DC94&gt;simulazione!S247,'domanda settimanale A41002300'!DC94,0)+IF('domanda settimanale A41002300'!DC95&gt;simulazione!S247,'domanda settimanale A41002300'!DC95,0)+IF('domanda settimanale A41002300'!DC96&gt;simulazione!S247,'domanda settimanale A41002300'!DC96,0)+IF('domanda settimanale A41002300'!DC97&gt;simulazione!S247,'domanda settimanale A41002300'!DC97,0))</f>
        <v>438</v>
      </c>
      <c r="F99" s="5">
        <v>2911</v>
      </c>
      <c r="G99" s="5">
        <f>_xlfn.CEILING.MATH('domanda settimanale A41002300'!CJ92+IF('domanda settimanale A41002300'!CJ93&gt;simulazione!S715,'domanda settimanale A41002300'!CJ93,0)+IF('domanda settimanale A41002300'!CJ94&gt;simulazione!S715,'domanda settimanale A41002300'!CJ94,0)+IF('domanda settimanale A41002300'!CJ95&gt;simulazione!S715,'domanda settimanale A41002300'!CJ95,0)+IF('domanda settimanale A41002300'!CJ96&gt;simulazione!S715,'domanda settimanale A41002300'!CJ96,0)+IF('domanda settimanale A41002300'!CJ97&gt;simulazione!S715,'domanda settimanale A41002300'!CJ97,0))</f>
        <v>438</v>
      </c>
      <c r="H99" s="5">
        <f>_xlfn.CEILING.MATH('domanda settimanale A41002300'!CQ92+IF('domanda settimanale A41002300'!CQ93&gt;simulazione!S1027,'domanda settimanale A41002300'!CQ93,0)+IF('domanda settimanale A41002300'!CQ94&gt;simulazione!S1027,'domanda settimanale A41002300'!CQ94,0)+IF('domanda settimanale A41002300'!CQ95&gt;simulazione!S1027,'domanda settimanale A41002300'!CQ95,0)+IF('domanda settimanale A41002300'!CQ96&gt;simulazione!S1027,'domanda settimanale A41002300'!CQ96,0)+IF('domanda settimanale A41002300'!CQ97&gt;simulazione!S1027,'domanda settimanale A41002300'!CQ97,0))</f>
        <v>438</v>
      </c>
      <c r="I99" s="5">
        <f>_xlfn.CEILING.MATH('domanda settimanale A41002300'!CR92+IF('domanda settimanale A41002300'!CR93&gt;simulazione!S1027,'domanda settimanale A41002300'!CR93,0)+IF('domanda settimanale A41002300'!CR94&gt;simulazione!S1027,'domanda settimanale A41002300'!CR94,0)+IF('domanda settimanale A41002300'!CR95&gt;simulazione!S1027,'domanda settimanale A41002300'!CR95,0)+IF('domanda settimanale A41002300'!CR96&gt;simulazione!S1027,'domanda settimanale A41002300'!CR96,0)+IF('domanda settimanale A41002300'!CR97&gt;simulazione!S1027,'domanda settimanale A41002300'!CR97,0))</f>
        <v>438</v>
      </c>
      <c r="J99" s="206">
        <f>_xlfn.CEILING.MATH('domanda settimanale A41002300'!CU92+IF('domanda settimanale A41002300'!CU93&gt;simulazione!S557,'domanda settimanale A41002300'!CU93,0)+IF('domanda settimanale A41002300'!CU94&gt;simulazione!S557,'domanda settimanale A41002300'!CU94,0)+IF('domanda settimanale A41002300'!CU95&gt;simulazione!S557,'domanda settimanale A41002300'!CU95,0)+IF('domanda settimanale A41002300'!CU96&gt;simulazione!S557,'domanda settimanale A41002300'!CU96,0))</f>
        <v>97</v>
      </c>
      <c r="K99" s="206">
        <f>_xlfn.CEILING.MATH('domanda settimanale A41002300'!CV92+IF('domanda settimanale A41002300'!CV93&gt;simulazione!R1494,'domanda settimanale A41002300'!CV93,0)+IF('domanda settimanale A41002300'!CV94&gt;simulazione!R1494,'domanda settimanale A41002300'!CV94,0)+IF('domanda settimanale A41002300'!CV95&gt;simulazione!R1494,'domanda settimanale A41002300'!CV95,0)+IF('domanda settimanale A41002300'!CV96&gt;simulazione!R1494,'domanda settimanale A41002300'!CV96,0))</f>
        <v>342</v>
      </c>
      <c r="L99" s="206">
        <f>('domanda settimanale A41002300'!DK92+IF('domanda settimanale A41002300'!DK93&gt;simulazione!T402,'domanda settimanale A41002300'!DK93,0)+IF('domanda settimanale A41002300'!DK94&gt;simulazione!T402,'domanda settimanale A41002300'!DK94,0)+IF('domanda settimanale A41002300'!DK95&gt;simulazione!T402,'domanda settimanale A41002300'!DK95,0)+IF('domanda settimanale A41002300'!DK96&gt;simulazione!T402,'domanda settimanale A41002300'!DK96,0)+IF('domanda settimanale A41002300'!DK97&gt;simulazione!T402,'domanda settimanale A41002300'!DK97,0)+IF('domanda settimanale A41002300'!DK98&gt;simulazione!T402,'domanda settimanale A41002300'!DK98,0)+IF('domanda settimanale A41002300'!DK99&gt;simulazione!T402,'domanda settimanale A41002300'!DK99,0)+IF('domanda settimanale A41002300'!DK100&gt;simulazione!T402,'domanda settimanale A41002300'!DK100,0)+IF('domanda settimanale A41002300'!DK101&gt;simulazione!T402,'domanda settimanale A41002300'!DK101,0)+IF('domanda settimanale A41002300'!DK102&gt;simulazione!T402,'domanda settimanale A41002300'!DK102,0)+IF('domanda settimanale A41002300'!DK103&gt;simulazione!T402,'domanda settimanale A41002300'!DK103,0)+IF('domanda settimanale A41002300'!DK104&gt;simulazione!T402,'domanda settimanale A41002300'!DK104,0)+IF('domanda settimanale A41002300'!DK105&gt;simulazione!T402,'domanda settimanale A41002300'!DK105,0)+IF('domanda settimanale A41002300'!DK106&gt;simulazione!T402,'domanda settimanale A41002300'!DK106,0)+IF('domanda settimanale A41002300'!DK107&gt;simulazione!T402,'domanda settimanale A41002300'!DK107,0)+IF('domanda settimanale A41002300'!DK108&gt;simulazione!T402,'domanda settimanale A41002300'!DK108,0)+IF('domanda settimanale A41002300'!DK109&gt;simulazione!T402,'domanda settimanale A41002300'!DK109,0)+IF('domanda settimanale A41002300'!DK110&gt;simulazione!T402,'domanda settimanale A41002300'!DK110,0)+IF('domanda settimanale A41002300'!DK111&gt;simulazione!T402,'domanda settimanale A41002300'!DK111,0)+IF('domanda settimanale A41002300'!DK112&gt;simulazione!T402,'domanda settimanale A41002300'!DK112,0)+IF('domanda settimanale A41002300'!DK113&gt;simulazione!T402,'domanda settimanale A41002300'!DK113,0)+IF('domanda settimanale A41002300'!DK114&gt;simulazione!T402,'domanda settimanale A41002300'!DK114,0)+IF('domanda settimanale A41002300'!DK115&gt;simulazione!T402,'domanda settimanale A41002300'!DK115,0)+IF('domanda settimanale A41002300'!DK116&gt;simulazione!T402,'domanda settimanale A41002300'!DK116,0)+IF('domanda settimanale A41002300'!DK117&gt;simulazione!T402,'domanda settimanale A41002300'!DK117,0)+IF('domanda settimanale A41002300'!DK118&gt;simulazione!T402,'domanda settimanale A41002300'!DK118,0)+IF('domanda settimanale A41002300'!DK119&gt;simulazione!T402,'domanda settimanale A41002300'!DK119,0)+IF('domanda settimanale A41002300'!DK120&gt;simulazione!T402,'domanda settimanale A41002300'!DK120,0)+IF('domanda settimanale A41002300'!DK121&gt;simulazione!T402,'domanda settimanale A41002300'!DK121,0)+IF('domanda settimanale A41002300'!DK122&gt;simulazione!T402,'domanda settimanale A41002300'!DK122,0)+IF('domanda settimanale A41002300'!DK123&gt;simulazione!T402,'domanda settimanale A41002300'!DK123,0)+IF('domanda settimanale A41002300'!DK124&gt;simulazione!T402,'domanda settimanale A41002300'!DK124,0)+IF('domanda settimanale A41002300'!DK125&gt;simulazione!T402,'domanda settimanale A41002300'!DK125,0)+IF('domanda settimanale A41002300'!DK126&gt;simulazione!T402,'domanda settimanale A41002300'!DK126,0)+IF('domanda settimanale A41002300'!DK127&gt;simulazione!T402,'domanda settimanale A41002300'!DK127,0)+IF('domanda settimanale A41002300'!DK128&gt;simulazione!T402,'domanda settimanale A41002300'!DK128,0)+IF('domanda settimanale A41002300'!DK129&gt;simulazione!T402,'domanda settimanale A41002300'!DK129,0)+IF('domanda settimanale A41002300'!DK130&gt;simulazione!T402,'domanda settimanale A41002300'!DK130,0)+IF('domanda settimanale A41002300'!DK131&gt;simulazione!T402,'domanda settimanale A41002300'!DK131,0)+IF('domanda settimanale A41002300'!DK132&gt;simulazione!T402,'domanda settimanale A41002300'!DK132,0)+IF('domanda settimanale A41002300'!DK133&gt;simulazione!T402,'domanda settimanale A41002300'!DK133,0)+IF('domanda settimanale A41002300'!DK134&gt;simulazione!T402,'domanda settimanale A41002300'!DK134,0)+IF('domanda settimanale A41002300'!DK135&gt;simulazione!T402,'domanda settimanale A41002300'!DK135,0)+IF('domanda settimanale A41002300'!DK136&gt;simulazione!T402,'domanda settimanale A41002300'!DK136,0)+IF('domanda settimanale A41002300'!DK137&gt;simulazione!T402,'domanda settimanale A41002300'!DK137,0)+IF('domanda settimanale A41002300'!DK138&gt;simulazione!T402,'domanda settimanale A41002300'!DK138,0)+IF('domanda settimanale A41002300'!DK139&gt;simulazione!T402,'domanda settimanale A41002300'!DK139,0)+IF('domanda settimanale A41002300'!DK140&gt;simulazione!T402,'domanda settimanale A41002300'!DK140,0)+IF('domanda settimanale A41002300'!DK141&gt;simulazione!T402,'domanda settimanale A41002300'!DK141,0)+IF('domanda settimanale A41002300'!DK142&gt;simulazione!T402,'domanda settimanale A41002300'!DK142,0)+IF('domanda settimanale A41002300'!DK143&gt;simulazione!T402,'domanda settimanale A41002300'!DK143,0)+IF('domanda settimanale A41002300'!DK144&gt;simulazione!T402,'domanda settimanale A41002300'!DK144,0)+IF('domanda settimanale A41002300'!DK145&gt;simulazione!T402,'domanda settimanale A41002300'!DK145,0)+IF('domanda settimanale A41002300'!DK146&gt;simulazione!T402,'domanda settimanale A41002300'!DK146,0)+IF('domanda settimanale A41002300'!DK147&gt;simulazione!T402,'domanda settimanale A41002300'!DK147,0)+IF('domanda settimanale A41002300'!DK148&gt;simulazione!T402,'domanda settimanale A41002300'!DK148,0)+IF('domanda settimanale A41002300'!DK149&gt;simulazione!T402,'domanda settimanale A41002300'!DK149,0)+IF('domanda settimanale A41002300'!DK150&gt;simulazione!T402,'domanda settimanale A41002300'!DK150,0)+IF('domanda settimanale A41002300'!DK151&gt;simulazione!T402,'domanda settimanale A41002300'!DK151,0)+IF('domanda settimanale A41002300'!DK152&gt;simulazione!T402,'domanda settimanale A41002300'!DK152,0))</f>
        <v>50645.719142857139</v>
      </c>
      <c r="M99" s="206">
        <f>'domanda settimanale A41002300'!DH92+IF('domanda settimanale A41002300'!DH93&gt;simulazione!T1648,'domanda settimanale A41002300'!DH93,0)+IF('domanda settimanale A41002300'!DH94&gt;simulazione!T1648,'domanda settimanale A41002300'!DH94,0)+IF('domanda settimanale A41002300'!DH95&gt;simulazione!T1648,'domanda settimanale A41002300'!DH95,0)+IF('domanda settimanale A41002300'!DH96&gt;simulazione!T1648,'domanda settimanale A41002300'!DH96,0)+IF('domanda settimanale A41002300'!DH97&gt;simulazione!T1648,'domanda settimanale A41002300'!DH97,0)+IF('domanda settimanale A41002300'!DH98&gt;simulazione!T1648,'domanda settimanale A41002300'!DH98,0)+IF('domanda settimanale A41002300'!DH99&gt;simulazione!T1648,'domanda settimanale A41002300'!DH99,0)+IF('domanda settimanale A41002300'!DH100&gt;simulazione!T1648,'domanda settimanale A41002300'!DH100,0)+IF('domanda settimanale A41002300'!DH101&gt;simulazione!T1648,'domanda settimanale A41002300'!DH101,0)+IF('domanda settimanale A41002300'!DH102&gt;simulazione!T1648,'domanda settimanale A41002300'!DH102,0)+IF('domanda settimanale A41002300'!DH103&gt;simulazione!T1648,'domanda settimanale A41002300'!DH103,0)+IF('domanda settimanale A41002300'!DH104&gt;simulazione!T1648,'domanda settimanale A41002300'!DH104,0)+IF('domanda settimanale A41002300'!DH105&gt;simulazione!T1648,'domanda settimanale A41002300'!DH105,0)+IF('domanda settimanale A41002300'!DH106&gt;simulazione!T1648,'domanda settimanale A41002300'!DH106,0)+IF('domanda settimanale A41002300'!DH107&gt;simulazione!T1648,'domanda settimanale A41002300'!DH107,0)+IF('domanda settimanale A41002300'!DH108&gt;simulazione!T1648,'domanda settimanale A41002300'!DH108,0)+IF('domanda settimanale A41002300'!DH109&gt;simulazione!T1648,'domanda settimanale A41002300'!DH109,0)+IF('domanda settimanale A41002300'!DH110&gt;simulazione!T1648,'domanda settimanale A41002300'!DH110,0)+IF('domanda settimanale A41002300'!DH111&gt;simulazione!T1648,'domanda settimanale A41002300'!DH111,0)+IF('domanda settimanale A41002300'!DH112&gt;simulazione!T1648,'domanda settimanale A41002300'!DH112,0)+IF('domanda settimanale A41002300'!DH113&gt;simulazione!T1648,'domanda settimanale A41002300'!DH113,0)+IF('domanda settimanale A41002300'!DH114&gt;simulazione!T1648,'domanda settimanale A41002300'!DH114,0)+IF('domanda settimanale A41002300'!DH115&gt;simulazione!T1648,'domanda settimanale A41002300'!DH115,0)+IF('domanda settimanale A41002300'!DH116&gt;simulazione!T1648,'domanda settimanale A41002300'!DH116,0)+IF('domanda settimanale A41002300'!DH117&gt;simulazione!T1648,'domanda settimanale A41002300'!DH117,0)+IF('domanda settimanale A41002300'!DH118&gt;simulazione!T1648,'domanda settimanale A41002300'!DH118,0)+IF('domanda settimanale A41002300'!DH119&gt;simulazione!T1648,'domanda settimanale A41002300'!DH119,0)+IF('domanda settimanale A41002300'!DH120&gt;simulazione!T1648,'domanda settimanale A41002300'!DH120,0)+IF('domanda settimanale A41002300'!DH121&gt;simulazione!T1648,'domanda settimanale A41002300'!DH121,0)+IF('domanda settimanale A41002300'!DH122&gt;simulazione!T1648,'domanda settimanale A41002300'!DH122,0)+IF('domanda settimanale A41002300'!DH123&gt;simulazione!T1648,'domanda settimanale A41002300'!DH123,0)+IF('domanda settimanale A41002300'!DH124&gt;simulazione!T1648,'domanda settimanale A41002300'!DH124,0)+IF('domanda settimanale A41002300'!DH125&gt;simulazione!T1648,'domanda settimanale A41002300'!DH125,0)+IF('domanda settimanale A41002300'!DH126&gt;simulazione!T1648,'domanda settimanale A41002300'!DH126,0)+IF('domanda settimanale A41002300'!DH127&gt;simulazione!T1648,'domanda settimanale A41002300'!DH127,0)+IF('domanda settimanale A41002300'!DH128&gt;simulazione!T1648,'domanda settimanale A41002300'!DH128,0)+IF('domanda settimanale A41002300'!DH129&gt;simulazione!T1648,'domanda settimanale A41002300'!DH129,0)+IF('domanda settimanale A41002300'!DH130&gt;simulazione!T1648,'domanda settimanale A41002300'!DH130,0)+IF('domanda settimanale A41002300'!DH131&gt;simulazione!T1648,'domanda settimanale A41002300'!DH131,0)+IF('domanda settimanale A41002300'!DH132&gt;simulazione!T1648,'domanda settimanale A41002300'!DH132,0)+IF('domanda settimanale A41002300'!DH133&gt;simulazione!T1648,'domanda settimanale A41002300'!DH133,0)+IF('domanda settimanale A41002300'!DH134&gt;simulazione!T1648,'domanda settimanale A41002300'!DH134,0)+IF('domanda settimanale A41002300'!DH135&gt;simulazione!T1648,'domanda settimanale A41002300'!DH135,0)+IF('domanda settimanale A41002300'!DH136&gt;simulazione!T1648,'domanda settimanale A41002300'!DH136,0)+IF('domanda settimanale A41002300'!DH137&gt;simulazione!T1648,'domanda settimanale A41002300'!DH137,0)+IF('domanda settimanale A41002300'!DH138&gt;simulazione!T1648,'domanda settimanale A41002300'!DH138,0)+IF('domanda settimanale A41002300'!DH139&gt;simulazione!T1648,'domanda settimanale A41002300'!DH139,0)+IF('domanda settimanale A41002300'!DH140&gt;simulazione!T1648,'domanda settimanale A41002300'!DH140,0)+IF('domanda settimanale A41002300'!DH141&gt;simulazione!T1648,'domanda settimanale A41002300'!DH141,0)+IF('domanda settimanale A41002300'!DH142&gt;simulazione!T1648,'domanda settimanale A41002300'!DH142,0)+IF('domanda settimanale A41002300'!DH143&gt;simulazione!T1648,'domanda settimanale A41002300'!DH143,0)+IF('domanda settimanale A41002300'!DH144&gt;simulazione!T1648,'domanda settimanale A41002300'!DH144,0)+IF('domanda settimanale A41002300'!DH145&gt;simulazione!T1648,'domanda settimanale A41002300'!DH145,0)+IF('domanda settimanale A41002300'!DH146&gt;simulazione!T1648,'domanda settimanale A41002300'!DH146,0)+IF('domanda settimanale A41002300'!DH147&gt;simulazione!T1648,'domanda settimanale A41002300'!DH147,0)+IF('domanda settimanale A41002300'!DH148&gt;simulazione!T1648,'domanda settimanale A41002300'!DH148,0)+IF('domanda settimanale A41002300'!DH149&gt;simulazione!T1648,'domanda settimanale A41002300'!DH149,0)+IF('domanda settimanale A41002300'!DH150&gt;simulazione!T1648,'domanda settimanale A41002300'!DH150,0)+IF('domanda settimanale A41002300'!DH151&gt;simulazione!T1648,'domanda settimanale A41002300'!DH151,0)+IF('domanda settimanale A41002300'!DH152&gt;simulazione!T1648,'domanda settimanale A41002300'!DH152,0)</f>
        <v>21831.940571428571</v>
      </c>
      <c r="N99" s="129">
        <f>'domanda settimanale A41002300'!DR92+IF('domanda settimanale A41002300'!DR93&gt;simulazione!T1338,'domanda settimanale A41002300'!DR93,0)+IF('domanda settimanale A41002300'!DR94&gt;simulazione!T1338,'domanda settimanale A41002300'!DR94,0)+IF('domanda settimanale A41002300'!DR95&gt;simulazione!T1338,'domanda settimanale A41002300'!DR95,0)+IF('domanda settimanale A41002300'!DR96&gt;simulazione!T1338,'domanda settimanale A41002300'!DR96,0)+IF('domanda settimanale A41002300'!DR97&gt;simulazione!T1338,'domanda settimanale A41002300'!DR97,0)+IF('domanda settimanale A41002300'!DR98&gt;simulazione!T1338,'domanda settimanale A41002300'!DR98,0)+IF('domanda settimanale A41002300'!DR99&gt;simulazione!T1338,'domanda settimanale A41002300'!DR99,0)+IF('domanda settimanale A41002300'!DR100&gt;simulazione!T1338,'domanda settimanale A41002300'!DR100,0)+IF('domanda settimanale A41002300'!DR101&gt;simulazione!T1338,'domanda settimanale A41002300'!DR101,0)+IF('domanda settimanale A41002300'!DR102&gt;simulazione!T1338,'domanda settimanale A41002300'!DR102,0)+IF('domanda settimanale A41002300'!DR103&gt;simulazione!T1338,'domanda settimanale A41002300'!DR103,0)+IF('domanda settimanale A41002300'!DR104&gt;simulazione!T1338,'domanda settimanale A41002300'!DR104,0)+IF('domanda settimanale A41002300'!DR105&gt;simulazione!T1338,'domanda settimanale A41002300'!DR105,0)+IF('domanda settimanale A41002300'!DR106&gt;simulazione!T1338,'domanda settimanale A41002300'!DR106,0)+IF('domanda settimanale A41002300'!DR107&gt;simulazione!T1338,'domanda settimanale A41002300'!DR107,0)+IF('domanda settimanale A41002300'!DR108&gt;simulazione!T1338,'domanda settimanale A41002300'!DR108,0)+IF('domanda settimanale A41002300'!DR109&gt;simulazione!T1338,'domanda settimanale A41002300'!DR109,0)+IF('domanda settimanale A41002300'!DR110&gt;simulazione!T1338,'domanda settimanale A41002300'!DR110,0)+IF('domanda settimanale A41002300'!DR111&gt;simulazione!T1338,'domanda settimanale A41002300'!DR111,0)+IF('domanda settimanale A41002300'!DR112&gt;simulazione!T1338,'domanda settimanale A41002300'!DR112,0)+IF('domanda settimanale A41002300'!DR113&gt;simulazione!T1338,'domanda settimanale A41002300'!DR113,0)+IF('domanda settimanale A41002300'!DR114&gt;simulazione!T1338,'domanda settimanale A41002300'!DR114,0)+IF('domanda settimanale A41002300'!DR115&gt;simulazione!T1338,'domanda settimanale A41002300'!DR115,0)+IF('domanda settimanale A41002300'!DR116&gt;simulazione!T1338,'domanda settimanale A41002300'!DR116,0)+IF('domanda settimanale A41002300'!DR117&gt;simulazione!T1338,'domanda settimanale A41002300'!DR117,0)+IF('domanda settimanale A41002300'!DR118&gt;simulazione!T1338,'domanda settimanale A41002300'!DR118,0)+IF('domanda settimanale A41002300'!DR119&gt;simulazione!T1338,'domanda settimanale A41002300'!DR119,0)+IF('domanda settimanale A41002300'!DR120&gt;simulazione!T1338,'domanda settimanale A41002300'!DR120,0)+IF('domanda settimanale A41002300'!DR121&gt;simulazione!T1338,'domanda settimanale A41002300'!DR121,0)+IF('domanda settimanale A41002300'!DR122&gt;simulazione!T1338,'domanda settimanale A41002300'!DR122,0)+IF('domanda settimanale A41002300'!DR123&gt;simulazione!T1338,'domanda settimanale A41002300'!DR123,0)+IF('domanda settimanale A41002300'!DR124&gt;simulazione!T1338,'domanda settimanale A41002300'!DR124,0)+IF('domanda settimanale A41002300'!DR125&gt;simulazione!T1338,'domanda settimanale A41002300'!DR125,0)+IF('domanda settimanale A41002300'!DR126&gt;simulazione!T1338,'domanda settimanale A41002300'!DR126,0)+IF('domanda settimanale A41002300'!DR127&gt;simulazione!T1338,'domanda settimanale A41002300'!DR127,0)</f>
        <v>2412.071857142857</v>
      </c>
    </row>
    <row r="100" spans="3:14">
      <c r="C100" s="3" t="s">
        <v>231</v>
      </c>
      <c r="D100" s="173">
        <f>_xlfn.CEILING.MATH('domanda settimanale A41002300'!DB93+IF('domanda settimanale A41002300'!DB94&gt;simulazione!S92,'domanda settimanale A41002300'!DB94,0)+IF('domanda settimanale A41002300'!DB95&gt;simulazione!S92,'domanda settimanale A41002300'!DB95,0)+IF('domanda settimanale A41002300'!DB96&gt;simulazione!S92,'domanda settimanale A41002300'!DB96,0)+IF('domanda settimanale A41002300'!DB97&gt;simulazione!S92,'domanda settimanale A41002300'!DB97,0)+IF('domanda settimanale A41002300'!DB98&gt;simulazione!S92,'domanda settimanale A41002300'!DB98,0)+IF('domanda settimanale A41002300'!DB99&gt;simulazione!S92,'domanda settimanale A41002300'!DB99,0))</f>
        <v>438</v>
      </c>
      <c r="E100" s="173">
        <f>_xlfn.CEILING.MATH('domanda settimanale A41002300'!DC93+IF('domanda settimanale A41002300'!DC94&gt;simulazione!S248,'domanda settimanale A41002300'!DC94,0)+IF('domanda settimanale A41002300'!DC95&gt;simulazione!S248,'domanda settimanale A41002300'!DC95,0)+IF('domanda settimanale A41002300'!DC96&gt;simulazione!S248,'domanda settimanale A41002300'!DC96,0)+IF('domanda settimanale A41002300'!DC97&gt;simulazione!S248,'domanda settimanale A41002300'!DC97,0)+IF('domanda settimanale A41002300'!DC98&gt;simulazione!S248,'domanda settimanale A41002300'!DC98,0))</f>
        <v>438</v>
      </c>
      <c r="F100" s="5">
        <v>2911</v>
      </c>
      <c r="G100" s="5">
        <f>_xlfn.CEILING.MATH('domanda settimanale A41002300'!CJ93+IF('domanda settimanale A41002300'!CJ94&gt;simulazione!S716,'domanda settimanale A41002300'!CJ94,0)+IF('domanda settimanale A41002300'!CJ95&gt;simulazione!S716,'domanda settimanale A41002300'!CJ95,0)+IF('domanda settimanale A41002300'!CJ96&gt;simulazione!S716,'domanda settimanale A41002300'!CJ96,0)+IF('domanda settimanale A41002300'!CJ97&gt;simulazione!S716,'domanda settimanale A41002300'!CJ97,0)+IF('domanda settimanale A41002300'!CJ98&gt;simulazione!S716,'domanda settimanale A41002300'!CJ98,0))</f>
        <v>438</v>
      </c>
      <c r="H100" s="5">
        <f>_xlfn.CEILING.MATH('domanda settimanale A41002300'!CQ93+IF('domanda settimanale A41002300'!CQ94&gt;simulazione!S1028,'domanda settimanale A41002300'!CQ94,0)+IF('domanda settimanale A41002300'!CQ95&gt;simulazione!S1028,'domanda settimanale A41002300'!CQ95,0)+IF('domanda settimanale A41002300'!CQ96&gt;simulazione!S1028,'domanda settimanale A41002300'!CQ96,0)+IF('domanda settimanale A41002300'!CQ97&gt;simulazione!S1028,'domanda settimanale A41002300'!CQ97,0)+IF('domanda settimanale A41002300'!CQ98&gt;simulazione!S1028,'domanda settimanale A41002300'!CQ98,0))</f>
        <v>438</v>
      </c>
      <c r="I100" s="5">
        <f>_xlfn.CEILING.MATH('domanda settimanale A41002300'!CR93+IF('domanda settimanale A41002300'!CR94&gt;simulazione!S1028,'domanda settimanale A41002300'!CR94,0)+IF('domanda settimanale A41002300'!CR95&gt;simulazione!S1028,'domanda settimanale A41002300'!CR95,0)+IF('domanda settimanale A41002300'!CR96&gt;simulazione!S1028,'domanda settimanale A41002300'!CR96,0)+IF('domanda settimanale A41002300'!CR97&gt;simulazione!S1028,'domanda settimanale A41002300'!CR97,0)+IF('domanda settimanale A41002300'!CR98&gt;simulazione!S1028,'domanda settimanale A41002300'!CR98,0))</f>
        <v>438</v>
      </c>
      <c r="J100" s="206">
        <f>_xlfn.CEILING.MATH('domanda settimanale A41002300'!CU93+IF('domanda settimanale A41002300'!CU94&gt;simulazione!S558,'domanda settimanale A41002300'!CU94,0)+IF('domanda settimanale A41002300'!CU95&gt;simulazione!S558,'domanda settimanale A41002300'!CU95,0)+IF('domanda settimanale A41002300'!CU96&gt;simulazione!S558,'domanda settimanale A41002300'!CU96,0)+IF('domanda settimanale A41002300'!CU97&gt;simulazione!S558,'domanda settimanale A41002300'!CU97,0))</f>
        <v>97</v>
      </c>
      <c r="K100" s="206">
        <f>_xlfn.CEILING.MATH('domanda settimanale A41002300'!CV93+IF('domanda settimanale A41002300'!CV94&gt;simulazione!R1495,'domanda settimanale A41002300'!CV94,0)+IF('domanda settimanale A41002300'!CV95&gt;simulazione!R1495,'domanda settimanale A41002300'!CV95,0)+IF('domanda settimanale A41002300'!CV96&gt;simulazione!R1495,'domanda settimanale A41002300'!CV96,0)+IF('domanda settimanale A41002300'!CV97&gt;simulazione!R1495,'domanda settimanale A41002300'!CV97,0))</f>
        <v>342</v>
      </c>
      <c r="L100" s="206">
        <f>('domanda settimanale A41002300'!DK93+IF('domanda settimanale A41002300'!DK94&gt;simulazione!T403,'domanda settimanale A41002300'!DK94,0)+IF('domanda settimanale A41002300'!DK95&gt;simulazione!T403,'domanda settimanale A41002300'!DK95,0)+IF('domanda settimanale A41002300'!DK96&gt;simulazione!T403,'domanda settimanale A41002300'!DK96,0)+IF('domanda settimanale A41002300'!DK97&gt;simulazione!T403,'domanda settimanale A41002300'!DK97,0)+IF('domanda settimanale A41002300'!DK98&gt;simulazione!T403,'domanda settimanale A41002300'!DK98,0)+IF('domanda settimanale A41002300'!DK99&gt;simulazione!T403,'domanda settimanale A41002300'!DK99,0)+IF('domanda settimanale A41002300'!DK100&gt;simulazione!T403,'domanda settimanale A41002300'!DK100,0)+IF('domanda settimanale A41002300'!DK101&gt;simulazione!T403,'domanda settimanale A41002300'!DK101,0)+IF('domanda settimanale A41002300'!DK102&gt;simulazione!T403,'domanda settimanale A41002300'!DK102,0)+IF('domanda settimanale A41002300'!DK103&gt;simulazione!T403,'domanda settimanale A41002300'!DK103,0)+IF('domanda settimanale A41002300'!DK104&gt;simulazione!T403,'domanda settimanale A41002300'!DK104,0)+IF('domanda settimanale A41002300'!DK105&gt;simulazione!T403,'domanda settimanale A41002300'!DK105,0)+IF('domanda settimanale A41002300'!DK106&gt;simulazione!T403,'domanda settimanale A41002300'!DK106,0)+IF('domanda settimanale A41002300'!DK107&gt;simulazione!T403,'domanda settimanale A41002300'!DK107,0)+IF('domanda settimanale A41002300'!DK108&gt;simulazione!T403,'domanda settimanale A41002300'!DK108,0)+IF('domanda settimanale A41002300'!DK109&gt;simulazione!T403,'domanda settimanale A41002300'!DK109,0)+IF('domanda settimanale A41002300'!DK110&gt;simulazione!T403,'domanda settimanale A41002300'!DK110,0)+IF('domanda settimanale A41002300'!DK111&gt;simulazione!T403,'domanda settimanale A41002300'!DK111,0)+IF('domanda settimanale A41002300'!DK112&gt;simulazione!T403,'domanda settimanale A41002300'!DK112,0)+IF('domanda settimanale A41002300'!DK113&gt;simulazione!T403,'domanda settimanale A41002300'!DK113,0)+IF('domanda settimanale A41002300'!DK114&gt;simulazione!T403,'domanda settimanale A41002300'!DK114,0)+IF('domanda settimanale A41002300'!DK115&gt;simulazione!T403,'domanda settimanale A41002300'!DK115,0)+IF('domanda settimanale A41002300'!DK116&gt;simulazione!T403,'domanda settimanale A41002300'!DK116,0)+IF('domanda settimanale A41002300'!DK117&gt;simulazione!T403,'domanda settimanale A41002300'!DK117,0)+IF('domanda settimanale A41002300'!DK118&gt;simulazione!T403,'domanda settimanale A41002300'!DK118,0)+IF('domanda settimanale A41002300'!DK119&gt;simulazione!T403,'domanda settimanale A41002300'!DK119,0)+IF('domanda settimanale A41002300'!DK120&gt;simulazione!T403,'domanda settimanale A41002300'!DK120,0)+IF('domanda settimanale A41002300'!DK121&gt;simulazione!T403,'domanda settimanale A41002300'!DK121,0)+IF('domanda settimanale A41002300'!DK122&gt;simulazione!T403,'domanda settimanale A41002300'!DK122,0)+IF('domanda settimanale A41002300'!DK123&gt;simulazione!T403,'domanda settimanale A41002300'!DK123,0)+IF('domanda settimanale A41002300'!DK124&gt;simulazione!T403,'domanda settimanale A41002300'!DK124,0)+IF('domanda settimanale A41002300'!DK125&gt;simulazione!T403,'domanda settimanale A41002300'!DK125,0)+IF('domanda settimanale A41002300'!DK126&gt;simulazione!T403,'domanda settimanale A41002300'!DK126,0)+IF('domanda settimanale A41002300'!DK127&gt;simulazione!T403,'domanda settimanale A41002300'!DK127,0)+IF('domanda settimanale A41002300'!DK128&gt;simulazione!T403,'domanda settimanale A41002300'!DK128,0)+IF('domanda settimanale A41002300'!DK129&gt;simulazione!T403,'domanda settimanale A41002300'!DK129,0)+IF('domanda settimanale A41002300'!DK130&gt;simulazione!T403,'domanda settimanale A41002300'!DK130,0)+IF('domanda settimanale A41002300'!DK131&gt;simulazione!T403,'domanda settimanale A41002300'!DK131,0)+IF('domanda settimanale A41002300'!DK132&gt;simulazione!T403,'domanda settimanale A41002300'!DK132,0)+IF('domanda settimanale A41002300'!DK133&gt;simulazione!T403,'domanda settimanale A41002300'!DK133,0)+IF('domanda settimanale A41002300'!DK134&gt;simulazione!T403,'domanda settimanale A41002300'!DK134,0)+IF('domanda settimanale A41002300'!DK135&gt;simulazione!T403,'domanda settimanale A41002300'!DK135,0)+IF('domanda settimanale A41002300'!DK136&gt;simulazione!T403,'domanda settimanale A41002300'!DK136,0)+IF('domanda settimanale A41002300'!DK137&gt;simulazione!T403,'domanda settimanale A41002300'!DK137,0)+IF('domanda settimanale A41002300'!DK138&gt;simulazione!T403,'domanda settimanale A41002300'!DK138,0)+IF('domanda settimanale A41002300'!DK139&gt;simulazione!T403,'domanda settimanale A41002300'!DK139,0)+IF('domanda settimanale A41002300'!DK140&gt;simulazione!T403,'domanda settimanale A41002300'!DK140,0)+IF('domanda settimanale A41002300'!DK141&gt;simulazione!T403,'domanda settimanale A41002300'!DK141,0)+IF('domanda settimanale A41002300'!DK142&gt;simulazione!T403,'domanda settimanale A41002300'!DK142,0)+IF('domanda settimanale A41002300'!DK143&gt;simulazione!T403,'domanda settimanale A41002300'!DK143,0)+IF('domanda settimanale A41002300'!DK144&gt;simulazione!T403,'domanda settimanale A41002300'!DK144,0)+IF('domanda settimanale A41002300'!DK145&gt;simulazione!T403,'domanda settimanale A41002300'!DK145,0)+IF('domanda settimanale A41002300'!DK146&gt;simulazione!T403,'domanda settimanale A41002300'!DK146,0)+IF('domanda settimanale A41002300'!DK147&gt;simulazione!T403,'domanda settimanale A41002300'!DK147,0)+IF('domanda settimanale A41002300'!DK148&gt;simulazione!T403,'domanda settimanale A41002300'!DK148,0)+IF('domanda settimanale A41002300'!DK149&gt;simulazione!T403,'domanda settimanale A41002300'!DK149,0)+IF('domanda settimanale A41002300'!DK150&gt;simulazione!T403,'domanda settimanale A41002300'!DK150,0)+IF('domanda settimanale A41002300'!DK151&gt;simulazione!T403,'domanda settimanale A41002300'!DK151,0)+IF('domanda settimanale A41002300'!DK152&gt;simulazione!T403,'domanda settimanale A41002300'!DK152,0)+IF('domanda settimanale A41002300'!DK153&gt;simulazione!T403,'domanda settimanale A41002300'!DK153,0))</f>
        <v>50645.719142857139</v>
      </c>
      <c r="M100" s="206">
        <f>'domanda settimanale A41002300'!DH93+IF('domanda settimanale A41002300'!DH94&gt;simulazione!T1649,'domanda settimanale A41002300'!DH94,0)+IF('domanda settimanale A41002300'!DH95&gt;simulazione!T1649,'domanda settimanale A41002300'!DH95,0)+IF('domanda settimanale A41002300'!DH96&gt;simulazione!T1649,'domanda settimanale A41002300'!DH96,0)+IF('domanda settimanale A41002300'!DH97&gt;simulazione!T1649,'domanda settimanale A41002300'!DH97,0)+IF('domanda settimanale A41002300'!DH98&gt;simulazione!T1649,'domanda settimanale A41002300'!DH98,0)+IF('domanda settimanale A41002300'!DH99&gt;simulazione!T1649,'domanda settimanale A41002300'!DH99,0)+IF('domanda settimanale A41002300'!DH100&gt;simulazione!T1649,'domanda settimanale A41002300'!DH100,0)+IF('domanda settimanale A41002300'!DH101&gt;simulazione!T1649,'domanda settimanale A41002300'!DH101,0)+IF('domanda settimanale A41002300'!DH102&gt;simulazione!T1649,'domanda settimanale A41002300'!DH102,0)+IF('domanda settimanale A41002300'!DH103&gt;simulazione!T1649,'domanda settimanale A41002300'!DH103,0)+IF('domanda settimanale A41002300'!DH104&gt;simulazione!T1649,'domanda settimanale A41002300'!DH104,0)+IF('domanda settimanale A41002300'!DH105&gt;simulazione!T1649,'domanda settimanale A41002300'!DH105,0)+IF('domanda settimanale A41002300'!DH106&gt;simulazione!T1649,'domanda settimanale A41002300'!DH106,0)+IF('domanda settimanale A41002300'!DH107&gt;simulazione!T1649,'domanda settimanale A41002300'!DH107,0)+IF('domanda settimanale A41002300'!DH108&gt;simulazione!T1649,'domanda settimanale A41002300'!DH108,0)+IF('domanda settimanale A41002300'!DH109&gt;simulazione!T1649,'domanda settimanale A41002300'!DH109,0)+IF('domanda settimanale A41002300'!DH110&gt;simulazione!T1649,'domanda settimanale A41002300'!DH110,0)+IF('domanda settimanale A41002300'!DH111&gt;simulazione!T1649,'domanda settimanale A41002300'!DH111,0)+IF('domanda settimanale A41002300'!DH112&gt;simulazione!T1649,'domanda settimanale A41002300'!DH112,0)+IF('domanda settimanale A41002300'!DH113&gt;simulazione!T1649,'domanda settimanale A41002300'!DH113,0)+IF('domanda settimanale A41002300'!DH114&gt;simulazione!T1649,'domanda settimanale A41002300'!DH114,0)+IF('domanda settimanale A41002300'!DH115&gt;simulazione!T1649,'domanda settimanale A41002300'!DH115,0)+IF('domanda settimanale A41002300'!DH116&gt;simulazione!T1649,'domanda settimanale A41002300'!DH116,0)+IF('domanda settimanale A41002300'!DH117&gt;simulazione!T1649,'domanda settimanale A41002300'!DH117,0)+IF('domanda settimanale A41002300'!DH118&gt;simulazione!T1649,'domanda settimanale A41002300'!DH118,0)+IF('domanda settimanale A41002300'!DH119&gt;simulazione!T1649,'domanda settimanale A41002300'!DH119,0)+IF('domanda settimanale A41002300'!DH120&gt;simulazione!T1649,'domanda settimanale A41002300'!DH120,0)+IF('domanda settimanale A41002300'!DH121&gt;simulazione!T1649,'domanda settimanale A41002300'!DH121,0)+IF('domanda settimanale A41002300'!DH122&gt;simulazione!T1649,'domanda settimanale A41002300'!DH122,0)+IF('domanda settimanale A41002300'!DH123&gt;simulazione!T1649,'domanda settimanale A41002300'!DH123,0)+IF('domanda settimanale A41002300'!DH124&gt;simulazione!T1649,'domanda settimanale A41002300'!DH124,0)+IF('domanda settimanale A41002300'!DH125&gt;simulazione!T1649,'domanda settimanale A41002300'!DH125,0)+IF('domanda settimanale A41002300'!DH126&gt;simulazione!T1649,'domanda settimanale A41002300'!DH126,0)+IF('domanda settimanale A41002300'!DH127&gt;simulazione!T1649,'domanda settimanale A41002300'!DH127,0)+IF('domanda settimanale A41002300'!DH128&gt;simulazione!T1649,'domanda settimanale A41002300'!DH128,0)+IF('domanda settimanale A41002300'!DH129&gt;simulazione!T1649,'domanda settimanale A41002300'!DH129,0)+IF('domanda settimanale A41002300'!DH130&gt;simulazione!T1649,'domanda settimanale A41002300'!DH130,0)+IF('domanda settimanale A41002300'!DH131&gt;simulazione!T1649,'domanda settimanale A41002300'!DH131,0)+IF('domanda settimanale A41002300'!DH132&gt;simulazione!T1649,'domanda settimanale A41002300'!DH132,0)+IF('domanda settimanale A41002300'!DH133&gt;simulazione!T1649,'domanda settimanale A41002300'!DH133,0)+IF('domanda settimanale A41002300'!DH134&gt;simulazione!T1649,'domanda settimanale A41002300'!DH134,0)+IF('domanda settimanale A41002300'!DH135&gt;simulazione!T1649,'domanda settimanale A41002300'!DH135,0)+IF('domanda settimanale A41002300'!DH136&gt;simulazione!T1649,'domanda settimanale A41002300'!DH136,0)+IF('domanda settimanale A41002300'!DH137&gt;simulazione!T1649,'domanda settimanale A41002300'!DH137,0)+IF('domanda settimanale A41002300'!DH138&gt;simulazione!T1649,'domanda settimanale A41002300'!DH138,0)+IF('domanda settimanale A41002300'!DH139&gt;simulazione!T1649,'domanda settimanale A41002300'!DH139,0)+IF('domanda settimanale A41002300'!DH140&gt;simulazione!T1649,'domanda settimanale A41002300'!DH140,0)+IF('domanda settimanale A41002300'!DH141&gt;simulazione!T1649,'domanda settimanale A41002300'!DH141,0)+IF('domanda settimanale A41002300'!DH142&gt;simulazione!T1649,'domanda settimanale A41002300'!DH142,0)+IF('domanda settimanale A41002300'!DH143&gt;simulazione!T1649,'domanda settimanale A41002300'!DH143,0)+IF('domanda settimanale A41002300'!DH144&gt;simulazione!T1649,'domanda settimanale A41002300'!DH144,0)+IF('domanda settimanale A41002300'!DH145&gt;simulazione!T1649,'domanda settimanale A41002300'!DH145,0)+IF('domanda settimanale A41002300'!DH146&gt;simulazione!T1649,'domanda settimanale A41002300'!DH146,0)+IF('domanda settimanale A41002300'!DH147&gt;simulazione!T1649,'domanda settimanale A41002300'!DH147,0)+IF('domanda settimanale A41002300'!DH148&gt;simulazione!T1649,'domanda settimanale A41002300'!DH148,0)+IF('domanda settimanale A41002300'!DH149&gt;simulazione!T1649,'domanda settimanale A41002300'!DH149,0)+IF('domanda settimanale A41002300'!DH150&gt;simulazione!T1649,'domanda settimanale A41002300'!DH150,0)+IF('domanda settimanale A41002300'!DH151&gt;simulazione!T1649,'domanda settimanale A41002300'!DH151,0)+IF('domanda settimanale A41002300'!DH152&gt;simulazione!T1649,'domanda settimanale A41002300'!DH152,0)+IF('domanda settimanale A41002300'!DH153&gt;simulazione!T1649,'domanda settimanale A41002300'!DH153,0)</f>
        <v>21831.940571428571</v>
      </c>
      <c r="N100" s="129">
        <f>'domanda settimanale A41002300'!DR93+IF('domanda settimanale A41002300'!DR94&gt;simulazione!T1339,'domanda settimanale A41002300'!DR94,0)+IF('domanda settimanale A41002300'!DR95&gt;simulazione!T1339,'domanda settimanale A41002300'!DR95,0)+IF('domanda settimanale A41002300'!DR96&gt;simulazione!T1339,'domanda settimanale A41002300'!DR96,0)+IF('domanda settimanale A41002300'!DR97&gt;simulazione!T1339,'domanda settimanale A41002300'!DR97,0)+IF('domanda settimanale A41002300'!DR98&gt;simulazione!T1339,'domanda settimanale A41002300'!DR98,0)+IF('domanda settimanale A41002300'!DR99&gt;simulazione!T1339,'domanda settimanale A41002300'!DR99,0)+IF('domanda settimanale A41002300'!DR100&gt;simulazione!T1339,'domanda settimanale A41002300'!DR100,0)+IF('domanda settimanale A41002300'!DR101&gt;simulazione!T1339,'domanda settimanale A41002300'!DR101,0)+IF('domanda settimanale A41002300'!DR102&gt;simulazione!T1339,'domanda settimanale A41002300'!DR102,0)+IF('domanda settimanale A41002300'!DR103&gt;simulazione!T1339,'domanda settimanale A41002300'!DR103,0)+IF('domanda settimanale A41002300'!DR104&gt;simulazione!T1339,'domanda settimanale A41002300'!DR104,0)+IF('domanda settimanale A41002300'!DR105&gt;simulazione!T1339,'domanda settimanale A41002300'!DR105,0)+IF('domanda settimanale A41002300'!DR106&gt;simulazione!T1339,'domanda settimanale A41002300'!DR106,0)+IF('domanda settimanale A41002300'!DR107&gt;simulazione!T1339,'domanda settimanale A41002300'!DR107,0)+IF('domanda settimanale A41002300'!DR108&gt;simulazione!T1339,'domanda settimanale A41002300'!DR108,0)+IF('domanda settimanale A41002300'!DR109&gt;simulazione!T1339,'domanda settimanale A41002300'!DR109,0)+IF('domanda settimanale A41002300'!DR110&gt;simulazione!T1339,'domanda settimanale A41002300'!DR110,0)+IF('domanda settimanale A41002300'!DR111&gt;simulazione!T1339,'domanda settimanale A41002300'!DR111,0)+IF('domanda settimanale A41002300'!DR112&gt;simulazione!T1339,'domanda settimanale A41002300'!DR112,0)+IF('domanda settimanale A41002300'!DR113&gt;simulazione!T1339,'domanda settimanale A41002300'!DR113,0)+IF('domanda settimanale A41002300'!DR114&gt;simulazione!T1339,'domanda settimanale A41002300'!DR114,0)+IF('domanda settimanale A41002300'!DR115&gt;simulazione!T1339,'domanda settimanale A41002300'!DR115,0)+IF('domanda settimanale A41002300'!DR116&gt;simulazione!T1339,'domanda settimanale A41002300'!DR116,0)+IF('domanda settimanale A41002300'!DR117&gt;simulazione!T1339,'domanda settimanale A41002300'!DR117,0)+IF('domanda settimanale A41002300'!DR118&gt;simulazione!T1339,'domanda settimanale A41002300'!DR118,0)+IF('domanda settimanale A41002300'!DR119&gt;simulazione!T1339,'domanda settimanale A41002300'!DR119,0)+IF('domanda settimanale A41002300'!DR120&gt;simulazione!T1339,'domanda settimanale A41002300'!DR120,0)+IF('domanda settimanale A41002300'!DR121&gt;simulazione!T1339,'domanda settimanale A41002300'!DR121,0)+IF('domanda settimanale A41002300'!DR122&gt;simulazione!T1339,'domanda settimanale A41002300'!DR122,0)+IF('domanda settimanale A41002300'!DR123&gt;simulazione!T1339,'domanda settimanale A41002300'!DR123,0)+IF('domanda settimanale A41002300'!DR124&gt;simulazione!T1339,'domanda settimanale A41002300'!DR124,0)+IF('domanda settimanale A41002300'!DR125&gt;simulazione!T1339,'domanda settimanale A41002300'!DR125,0)+IF('domanda settimanale A41002300'!DR126&gt;simulazione!T1339,'domanda settimanale A41002300'!DR126,0)+IF('domanda settimanale A41002300'!DR127&gt;simulazione!T1339,'domanda settimanale A41002300'!DR127,0)+IF('domanda settimanale A41002300'!DR128&gt;simulazione!T1339,'domanda settimanale A41002300'!DR128,0)</f>
        <v>2412.071857142857</v>
      </c>
    </row>
    <row r="101" spans="3:14">
      <c r="C101" s="3" t="s">
        <v>162</v>
      </c>
      <c r="D101" s="173">
        <f>_xlfn.CEILING.MATH('domanda settimanale A41002300'!DB94+IF('domanda settimanale A41002300'!DB95&gt;simulazione!S93,'domanda settimanale A41002300'!DB95,0)+IF('domanda settimanale A41002300'!DB96&gt;simulazione!S93,'domanda settimanale A41002300'!DB96,0)+IF('domanda settimanale A41002300'!DB97&gt;simulazione!S93,'domanda settimanale A41002300'!DB97,0)+IF('domanda settimanale A41002300'!DB98&gt;simulazione!S93,'domanda settimanale A41002300'!DB98,0)+IF('domanda settimanale A41002300'!DB99&gt;simulazione!S93,'domanda settimanale A41002300'!DB99,0)+IF('domanda settimanale A41002300'!DB100&gt;simulazione!S93,'domanda settimanale A41002300'!DB100,0))</f>
        <v>438</v>
      </c>
      <c r="E101" s="173">
        <f>_xlfn.CEILING.MATH('domanda settimanale A41002300'!DC94+IF('domanda settimanale A41002300'!DC95&gt;simulazione!S249,'domanda settimanale A41002300'!DC95,0)+IF('domanda settimanale A41002300'!DC96&gt;simulazione!S249,'domanda settimanale A41002300'!DC96,0)+IF('domanda settimanale A41002300'!DC97&gt;simulazione!S249,'domanda settimanale A41002300'!DC97,0)+IF('domanda settimanale A41002300'!DC98&gt;simulazione!S249,'domanda settimanale A41002300'!DC98,0)+IF('domanda settimanale A41002300'!DC99&gt;simulazione!S249,'domanda settimanale A41002300'!DC99,0))</f>
        <v>438</v>
      </c>
      <c r="F101" s="5">
        <v>2911</v>
      </c>
      <c r="G101" s="5">
        <f>_xlfn.CEILING.MATH('domanda settimanale A41002300'!CJ94+IF('domanda settimanale A41002300'!CJ95&gt;simulazione!S717,'domanda settimanale A41002300'!CJ95,0)+IF('domanda settimanale A41002300'!CJ96&gt;simulazione!S717,'domanda settimanale A41002300'!CJ96,0)+IF('domanda settimanale A41002300'!CJ97&gt;simulazione!S717,'domanda settimanale A41002300'!CJ97,0)+IF('domanda settimanale A41002300'!CJ98&gt;simulazione!S717,'domanda settimanale A41002300'!CJ98,0)+IF('domanda settimanale A41002300'!CJ99&gt;simulazione!S717,'domanda settimanale A41002300'!CJ99,0))</f>
        <v>438</v>
      </c>
      <c r="H101" s="5">
        <f>_xlfn.CEILING.MATH('domanda settimanale A41002300'!CQ94+IF('domanda settimanale A41002300'!CQ95&gt;simulazione!S1029,'domanda settimanale A41002300'!CQ95,0)+IF('domanda settimanale A41002300'!CQ96&gt;simulazione!S1029,'domanda settimanale A41002300'!CQ96,0)+IF('domanda settimanale A41002300'!CQ97&gt;simulazione!S1029,'domanda settimanale A41002300'!CQ97,0)+IF('domanda settimanale A41002300'!CQ98&gt;simulazione!S1029,'domanda settimanale A41002300'!CQ98,0)+IF('domanda settimanale A41002300'!CQ99&gt;simulazione!S1029,'domanda settimanale A41002300'!CQ99,0))</f>
        <v>438</v>
      </c>
      <c r="I101" s="5">
        <f>_xlfn.CEILING.MATH('domanda settimanale A41002300'!CR94+IF('domanda settimanale A41002300'!CR95&gt;simulazione!S1029,'domanda settimanale A41002300'!CR95,0)+IF('domanda settimanale A41002300'!CR96&gt;simulazione!S1029,'domanda settimanale A41002300'!CR96,0)+IF('domanda settimanale A41002300'!CR97&gt;simulazione!S1029,'domanda settimanale A41002300'!CR97,0)+IF('domanda settimanale A41002300'!CR98&gt;simulazione!S1029,'domanda settimanale A41002300'!CR98,0)+IF('domanda settimanale A41002300'!CR99&gt;simulazione!S1029,'domanda settimanale A41002300'!CR99,0))</f>
        <v>438</v>
      </c>
      <c r="J101" s="206">
        <f>_xlfn.CEILING.MATH('domanda settimanale A41002300'!CU94+IF('domanda settimanale A41002300'!CU95&gt;simulazione!S559,'domanda settimanale A41002300'!CU95,0)+IF('domanda settimanale A41002300'!CU96&gt;simulazione!S559,'domanda settimanale A41002300'!CU96,0)+IF('domanda settimanale A41002300'!CU97&gt;simulazione!S559,'domanda settimanale A41002300'!CU97,0)+IF('domanda settimanale A41002300'!CU98&gt;simulazione!S559,'domanda settimanale A41002300'!CU98,0))</f>
        <v>97</v>
      </c>
      <c r="K101" s="206">
        <f>_xlfn.CEILING.MATH('domanda settimanale A41002300'!CV94+IF('domanda settimanale A41002300'!CV95&gt;simulazione!R1496,'domanda settimanale A41002300'!CV95,0)+IF('domanda settimanale A41002300'!CV96&gt;simulazione!R1496,'domanda settimanale A41002300'!CV96,0)+IF('domanda settimanale A41002300'!CV97&gt;simulazione!R1496,'domanda settimanale A41002300'!CV97,0)+IF('domanda settimanale A41002300'!CV98&gt;simulazione!R1496,'domanda settimanale A41002300'!CV98,0))</f>
        <v>342</v>
      </c>
      <c r="L101" s="206">
        <f>('domanda settimanale A41002300'!DK94+IF('domanda settimanale A41002300'!DK95&gt;simulazione!T404,'domanda settimanale A41002300'!DK95,0)+IF('domanda settimanale A41002300'!DK96&gt;simulazione!T404,'domanda settimanale A41002300'!DK96,0)+IF('domanda settimanale A41002300'!DK97&gt;simulazione!T404,'domanda settimanale A41002300'!DK97,0)+IF('domanda settimanale A41002300'!DK98&gt;simulazione!T404,'domanda settimanale A41002300'!DK98,0)+IF('domanda settimanale A41002300'!DK99&gt;simulazione!T404,'domanda settimanale A41002300'!DK99,0)+IF('domanda settimanale A41002300'!DK100&gt;simulazione!T404,'domanda settimanale A41002300'!DK100,0)+IF('domanda settimanale A41002300'!DK101&gt;simulazione!T404,'domanda settimanale A41002300'!DK101,0)+IF('domanda settimanale A41002300'!DK102&gt;simulazione!T404,'domanda settimanale A41002300'!DK102,0)+IF('domanda settimanale A41002300'!DK103&gt;simulazione!T404,'domanda settimanale A41002300'!DK103,0)+IF('domanda settimanale A41002300'!DK104&gt;simulazione!T404,'domanda settimanale A41002300'!DK104,0)+IF('domanda settimanale A41002300'!DK105&gt;simulazione!T404,'domanda settimanale A41002300'!DK105,0)+IF('domanda settimanale A41002300'!DK106&gt;simulazione!T404,'domanda settimanale A41002300'!DK106,0)+IF('domanda settimanale A41002300'!DK107&gt;simulazione!T404,'domanda settimanale A41002300'!DK107,0)+IF('domanda settimanale A41002300'!DK108&gt;simulazione!T404,'domanda settimanale A41002300'!DK108,0)+IF('domanda settimanale A41002300'!DK109&gt;simulazione!T404,'domanda settimanale A41002300'!DK109,0)+IF('domanda settimanale A41002300'!DK110&gt;simulazione!T404,'domanda settimanale A41002300'!DK110,0)+IF('domanda settimanale A41002300'!DK111&gt;simulazione!T404,'domanda settimanale A41002300'!DK111,0)+IF('domanda settimanale A41002300'!DK112&gt;simulazione!T404,'domanda settimanale A41002300'!DK112,0)+IF('domanda settimanale A41002300'!DK113&gt;simulazione!T404,'domanda settimanale A41002300'!DK113,0)+IF('domanda settimanale A41002300'!DK114&gt;simulazione!T404,'domanda settimanale A41002300'!DK114,0)+IF('domanda settimanale A41002300'!DK115&gt;simulazione!T404,'domanda settimanale A41002300'!DK115,0)+IF('domanda settimanale A41002300'!DK116&gt;simulazione!T404,'domanda settimanale A41002300'!DK116,0)+IF('domanda settimanale A41002300'!DK117&gt;simulazione!T404,'domanda settimanale A41002300'!DK117,0)+IF('domanda settimanale A41002300'!DK118&gt;simulazione!T404,'domanda settimanale A41002300'!DK118,0)+IF('domanda settimanale A41002300'!DK119&gt;simulazione!T404,'domanda settimanale A41002300'!DK119,0)+IF('domanda settimanale A41002300'!DK120&gt;simulazione!T404,'domanda settimanale A41002300'!DK120,0)+IF('domanda settimanale A41002300'!DK121&gt;simulazione!T404,'domanda settimanale A41002300'!DK121,0)+IF('domanda settimanale A41002300'!DK122&gt;simulazione!T404,'domanda settimanale A41002300'!DK122,0)+IF('domanda settimanale A41002300'!DK123&gt;simulazione!T404,'domanda settimanale A41002300'!DK123,0)+IF('domanda settimanale A41002300'!DK124&gt;simulazione!T404,'domanda settimanale A41002300'!DK124,0)+IF('domanda settimanale A41002300'!DK125&gt;simulazione!T404,'domanda settimanale A41002300'!DK125,0)+IF('domanda settimanale A41002300'!DK126&gt;simulazione!T404,'domanda settimanale A41002300'!DK126,0)+IF('domanda settimanale A41002300'!DK127&gt;simulazione!T404,'domanda settimanale A41002300'!DK127,0)+IF('domanda settimanale A41002300'!DK128&gt;simulazione!T404,'domanda settimanale A41002300'!DK128,0)+IF('domanda settimanale A41002300'!DK129&gt;simulazione!T404,'domanda settimanale A41002300'!DK129,0)+IF('domanda settimanale A41002300'!DK130&gt;simulazione!T404,'domanda settimanale A41002300'!DK130,0)+IF('domanda settimanale A41002300'!DK131&gt;simulazione!T404,'domanda settimanale A41002300'!DK131,0)+IF('domanda settimanale A41002300'!DK132&gt;simulazione!T404,'domanda settimanale A41002300'!DK132,0)+IF('domanda settimanale A41002300'!DK133&gt;simulazione!T404,'domanda settimanale A41002300'!DK133,0)+IF('domanda settimanale A41002300'!DK134&gt;simulazione!T404,'domanda settimanale A41002300'!DK134,0)+IF('domanda settimanale A41002300'!DK135&gt;simulazione!T404,'domanda settimanale A41002300'!DK135,0)+IF('domanda settimanale A41002300'!DK136&gt;simulazione!T404,'domanda settimanale A41002300'!DK136,0)+IF('domanda settimanale A41002300'!DK137&gt;simulazione!T404,'domanda settimanale A41002300'!DK137,0)+IF('domanda settimanale A41002300'!DK138&gt;simulazione!T404,'domanda settimanale A41002300'!DK138,0)+IF('domanda settimanale A41002300'!DK139&gt;simulazione!T404,'domanda settimanale A41002300'!DK139,0)+IF('domanda settimanale A41002300'!DK140&gt;simulazione!T404,'domanda settimanale A41002300'!DK140,0)+IF('domanda settimanale A41002300'!DK141&gt;simulazione!T404,'domanda settimanale A41002300'!DK141,0)+IF('domanda settimanale A41002300'!DK142&gt;simulazione!T404,'domanda settimanale A41002300'!DK142,0)+IF('domanda settimanale A41002300'!DK143&gt;simulazione!T404,'domanda settimanale A41002300'!DK143,0)+IF('domanda settimanale A41002300'!DK144&gt;simulazione!T404,'domanda settimanale A41002300'!DK144,0)+IF('domanda settimanale A41002300'!DK145&gt;simulazione!T404,'domanda settimanale A41002300'!DK145,0)+IF('domanda settimanale A41002300'!DK146&gt;simulazione!T404,'domanda settimanale A41002300'!DK146,0)+IF('domanda settimanale A41002300'!DK147&gt;simulazione!T404,'domanda settimanale A41002300'!DK147,0)+IF('domanda settimanale A41002300'!DK148&gt;simulazione!T404,'domanda settimanale A41002300'!DK148,0)+IF('domanda settimanale A41002300'!DK149&gt;simulazione!T404,'domanda settimanale A41002300'!DK149,0)+IF('domanda settimanale A41002300'!DK150&gt;simulazione!T404,'domanda settimanale A41002300'!DK150,0)+IF('domanda settimanale A41002300'!DK151&gt;simulazione!T404,'domanda settimanale A41002300'!DK151,0)+IF('domanda settimanale A41002300'!DK152&gt;simulazione!T404,'domanda settimanale A41002300'!DK152,0)+IF('domanda settimanale A41002300'!DK153&gt;simulazione!T404,'domanda settimanale A41002300'!DK153,0)+IF('domanda settimanale A41002300'!DK154&gt;simulazione!T404,'domanda settimanale A41002300'!DK154,0))</f>
        <v>50645.719142857139</v>
      </c>
      <c r="M101" s="206">
        <f>'domanda settimanale A41002300'!DH94+IF('domanda settimanale A41002300'!DH95&gt;simulazione!T1650,'domanda settimanale A41002300'!DH95,0)+IF('domanda settimanale A41002300'!DH96&gt;simulazione!T1650,'domanda settimanale A41002300'!DH96,0)+IF('domanda settimanale A41002300'!DH97&gt;simulazione!T1650,'domanda settimanale A41002300'!DH97,0)+IF('domanda settimanale A41002300'!DH98&gt;simulazione!T1650,'domanda settimanale A41002300'!DH98,0)+IF('domanda settimanale A41002300'!DH99&gt;simulazione!T1650,'domanda settimanale A41002300'!DH99,0)+IF('domanda settimanale A41002300'!DH100&gt;simulazione!T1650,'domanda settimanale A41002300'!DH100,0)+IF('domanda settimanale A41002300'!DH101&gt;simulazione!T1650,'domanda settimanale A41002300'!DH101,0)+IF('domanda settimanale A41002300'!DH102&gt;simulazione!T1650,'domanda settimanale A41002300'!DH102,0)+IF('domanda settimanale A41002300'!DH103&gt;simulazione!T1650,'domanda settimanale A41002300'!DH103,0)+IF('domanda settimanale A41002300'!DH104&gt;simulazione!T1650,'domanda settimanale A41002300'!DH104,0)+IF('domanda settimanale A41002300'!DH105&gt;simulazione!T1650,'domanda settimanale A41002300'!DH105,0)+IF('domanda settimanale A41002300'!DH106&gt;simulazione!T1650,'domanda settimanale A41002300'!DH106,0)+IF('domanda settimanale A41002300'!DH107&gt;simulazione!T1650,'domanda settimanale A41002300'!DH107,0)+IF('domanda settimanale A41002300'!DH108&gt;simulazione!T1650,'domanda settimanale A41002300'!DH108,0)+IF('domanda settimanale A41002300'!DH109&gt;simulazione!T1650,'domanda settimanale A41002300'!DH109,0)+IF('domanda settimanale A41002300'!DH110&gt;simulazione!T1650,'domanda settimanale A41002300'!DH110,0)+IF('domanda settimanale A41002300'!DH111&gt;simulazione!T1650,'domanda settimanale A41002300'!DH111,0)+IF('domanda settimanale A41002300'!DH112&gt;simulazione!T1650,'domanda settimanale A41002300'!DH112,0)+IF('domanda settimanale A41002300'!DH113&gt;simulazione!T1650,'domanda settimanale A41002300'!DH113,0)+IF('domanda settimanale A41002300'!DH114&gt;simulazione!T1650,'domanda settimanale A41002300'!DH114,0)+IF('domanda settimanale A41002300'!DH115&gt;simulazione!T1650,'domanda settimanale A41002300'!DH115,0)+IF('domanda settimanale A41002300'!DH116&gt;simulazione!T1650,'domanda settimanale A41002300'!DH116,0)+IF('domanda settimanale A41002300'!DH117&gt;simulazione!T1650,'domanda settimanale A41002300'!DH117,0)+IF('domanda settimanale A41002300'!DH118&gt;simulazione!T1650,'domanda settimanale A41002300'!DH118,0)+IF('domanda settimanale A41002300'!DH119&gt;simulazione!T1650,'domanda settimanale A41002300'!DH119,0)+IF('domanda settimanale A41002300'!DH120&gt;simulazione!T1650,'domanda settimanale A41002300'!DH120,0)+IF('domanda settimanale A41002300'!DH121&gt;simulazione!T1650,'domanda settimanale A41002300'!DH121,0)+IF('domanda settimanale A41002300'!DH122&gt;simulazione!T1650,'domanda settimanale A41002300'!DH122,0)+IF('domanda settimanale A41002300'!DH123&gt;simulazione!T1650,'domanda settimanale A41002300'!DH123,0)+IF('domanda settimanale A41002300'!DH124&gt;simulazione!T1650,'domanda settimanale A41002300'!DH124,0)+IF('domanda settimanale A41002300'!DH125&gt;simulazione!T1650,'domanda settimanale A41002300'!DH125,0)+IF('domanda settimanale A41002300'!DH126&gt;simulazione!T1650,'domanda settimanale A41002300'!DH126,0)+IF('domanda settimanale A41002300'!DH127&gt;simulazione!T1650,'domanda settimanale A41002300'!DH127,0)+IF('domanda settimanale A41002300'!DH128&gt;simulazione!T1650,'domanda settimanale A41002300'!DH128,0)+IF('domanda settimanale A41002300'!DH129&gt;simulazione!T1650,'domanda settimanale A41002300'!DH129,0)+IF('domanda settimanale A41002300'!DH130&gt;simulazione!T1650,'domanda settimanale A41002300'!DH130,0)+IF('domanda settimanale A41002300'!DH131&gt;simulazione!T1650,'domanda settimanale A41002300'!DH131,0)+IF('domanda settimanale A41002300'!DH132&gt;simulazione!T1650,'domanda settimanale A41002300'!DH132,0)+IF('domanda settimanale A41002300'!DH133&gt;simulazione!T1650,'domanda settimanale A41002300'!DH133,0)+IF('domanda settimanale A41002300'!DH134&gt;simulazione!T1650,'domanda settimanale A41002300'!DH134,0)+IF('domanda settimanale A41002300'!DH135&gt;simulazione!T1650,'domanda settimanale A41002300'!DH135,0)+IF('domanda settimanale A41002300'!DH136&gt;simulazione!T1650,'domanda settimanale A41002300'!DH136,0)+IF('domanda settimanale A41002300'!DH137&gt;simulazione!T1650,'domanda settimanale A41002300'!DH137,0)+IF('domanda settimanale A41002300'!DH138&gt;simulazione!T1650,'domanda settimanale A41002300'!DH138,0)+IF('domanda settimanale A41002300'!DH139&gt;simulazione!T1650,'domanda settimanale A41002300'!DH139,0)+IF('domanda settimanale A41002300'!DH140&gt;simulazione!T1650,'domanda settimanale A41002300'!DH140,0)+IF('domanda settimanale A41002300'!DH141&gt;simulazione!T1650,'domanda settimanale A41002300'!DH141,0)+IF('domanda settimanale A41002300'!DH142&gt;simulazione!T1650,'domanda settimanale A41002300'!DH142,0)+IF('domanda settimanale A41002300'!DH143&gt;simulazione!T1650,'domanda settimanale A41002300'!DH143,0)+IF('domanda settimanale A41002300'!DH144&gt;simulazione!T1650,'domanda settimanale A41002300'!DH144,0)+IF('domanda settimanale A41002300'!DH145&gt;simulazione!T1650,'domanda settimanale A41002300'!DH145,0)+IF('domanda settimanale A41002300'!DH146&gt;simulazione!T1650,'domanda settimanale A41002300'!DH146,0)+IF('domanda settimanale A41002300'!DH147&gt;simulazione!T1650,'domanda settimanale A41002300'!DH147,0)+IF('domanda settimanale A41002300'!DH148&gt;simulazione!T1650,'domanda settimanale A41002300'!DH148,0)+IF('domanda settimanale A41002300'!DH149&gt;simulazione!T1650,'domanda settimanale A41002300'!DH149,0)+IF('domanda settimanale A41002300'!DH150&gt;simulazione!T1650,'domanda settimanale A41002300'!DH150,0)+IF('domanda settimanale A41002300'!DH151&gt;simulazione!T1650,'domanda settimanale A41002300'!DH151,0)+IF('domanda settimanale A41002300'!DH152&gt;simulazione!T1650,'domanda settimanale A41002300'!DH152,0)+IF('domanda settimanale A41002300'!DH153&gt;simulazione!T1650,'domanda settimanale A41002300'!DH153,0)+IF('domanda settimanale A41002300'!DH154&gt;simulazione!T1650,'domanda settimanale A41002300'!DH154,0)</f>
        <v>21831.940571428571</v>
      </c>
      <c r="N101" s="129">
        <f>'domanda settimanale A41002300'!DR94+IF('domanda settimanale A41002300'!DR95&gt;simulazione!T1340,'domanda settimanale A41002300'!DR95,0)+IF('domanda settimanale A41002300'!DR96&gt;simulazione!T1340,'domanda settimanale A41002300'!DR96,0)+IF('domanda settimanale A41002300'!DR97&gt;simulazione!T1340,'domanda settimanale A41002300'!DR97,0)+IF('domanda settimanale A41002300'!DR98&gt;simulazione!T1340,'domanda settimanale A41002300'!DR98,0)+IF('domanda settimanale A41002300'!DR99&gt;simulazione!T1340,'domanda settimanale A41002300'!DR99,0)+IF('domanda settimanale A41002300'!DR100&gt;simulazione!T1340,'domanda settimanale A41002300'!DR100,0)+IF('domanda settimanale A41002300'!DR101&gt;simulazione!T1340,'domanda settimanale A41002300'!DR101,0)+IF('domanda settimanale A41002300'!DR102&gt;simulazione!T1340,'domanda settimanale A41002300'!DR102,0)+IF('domanda settimanale A41002300'!DR103&gt;simulazione!T1340,'domanda settimanale A41002300'!DR103,0)+IF('domanda settimanale A41002300'!DR104&gt;simulazione!T1340,'domanda settimanale A41002300'!DR104,0)+IF('domanda settimanale A41002300'!DR105&gt;simulazione!T1340,'domanda settimanale A41002300'!DR105,0)+IF('domanda settimanale A41002300'!DR106&gt;simulazione!T1340,'domanda settimanale A41002300'!DR106,0)+IF('domanda settimanale A41002300'!DR107&gt;simulazione!T1340,'domanda settimanale A41002300'!DR107,0)+IF('domanda settimanale A41002300'!DR108&gt;simulazione!T1340,'domanda settimanale A41002300'!DR108,0)+IF('domanda settimanale A41002300'!DR109&gt;simulazione!T1340,'domanda settimanale A41002300'!DR109,0)+IF('domanda settimanale A41002300'!DR110&gt;simulazione!T1340,'domanda settimanale A41002300'!DR110,0)+IF('domanda settimanale A41002300'!DR111&gt;simulazione!T1340,'domanda settimanale A41002300'!DR111,0)+IF('domanda settimanale A41002300'!DR112&gt;simulazione!T1340,'domanda settimanale A41002300'!DR112,0)+IF('domanda settimanale A41002300'!DR113&gt;simulazione!T1340,'domanda settimanale A41002300'!DR113,0)+IF('domanda settimanale A41002300'!DR114&gt;simulazione!T1340,'domanda settimanale A41002300'!DR114,0)+IF('domanda settimanale A41002300'!DR115&gt;simulazione!T1340,'domanda settimanale A41002300'!DR115,0)+IF('domanda settimanale A41002300'!DR116&gt;simulazione!T1340,'domanda settimanale A41002300'!DR116,0)+IF('domanda settimanale A41002300'!DR117&gt;simulazione!T1340,'domanda settimanale A41002300'!DR117,0)+IF('domanda settimanale A41002300'!DR118&gt;simulazione!T1340,'domanda settimanale A41002300'!DR118,0)+IF('domanda settimanale A41002300'!DR119&gt;simulazione!T1340,'domanda settimanale A41002300'!DR119,0)+IF('domanda settimanale A41002300'!DR120&gt;simulazione!T1340,'domanda settimanale A41002300'!DR120,0)+IF('domanda settimanale A41002300'!DR121&gt;simulazione!T1340,'domanda settimanale A41002300'!DR121,0)+IF('domanda settimanale A41002300'!DR122&gt;simulazione!T1340,'domanda settimanale A41002300'!DR122,0)+IF('domanda settimanale A41002300'!DR123&gt;simulazione!T1340,'domanda settimanale A41002300'!DR123,0)+IF('domanda settimanale A41002300'!DR124&gt;simulazione!T1340,'domanda settimanale A41002300'!DR124,0)+IF('domanda settimanale A41002300'!DR125&gt;simulazione!T1340,'domanda settimanale A41002300'!DR125,0)+IF('domanda settimanale A41002300'!DR126&gt;simulazione!T1340,'domanda settimanale A41002300'!DR126,0)+IF('domanda settimanale A41002300'!DR127&gt;simulazione!T1340,'domanda settimanale A41002300'!DR127,0)+IF('domanda settimanale A41002300'!DR128&gt;simulazione!T1340,'domanda settimanale A41002300'!DR128,0)+IF('domanda settimanale A41002300'!DR129&gt;simulazione!T1340,'domanda settimanale A41002300'!DR129,0)</f>
        <v>2412.071857142857</v>
      </c>
    </row>
    <row r="102" spans="3:14">
      <c r="C102" s="3" t="s">
        <v>163</v>
      </c>
      <c r="D102" s="173">
        <f>_xlfn.CEILING.MATH('domanda settimanale A41002300'!DB95+IF('domanda settimanale A41002300'!DB96&gt;simulazione!S94,'domanda settimanale A41002300'!DB96,0)+IF('domanda settimanale A41002300'!DB97&gt;simulazione!S94,'domanda settimanale A41002300'!DB97,0)+IF('domanda settimanale A41002300'!DB98&gt;simulazione!S94,'domanda settimanale A41002300'!DB98,0)+IF('domanda settimanale A41002300'!DB99&gt;simulazione!S94,'domanda settimanale A41002300'!DB99,0)+IF('domanda settimanale A41002300'!DB100&gt;simulazione!S94,'domanda settimanale A41002300'!DB100,0)+IF('domanda settimanale A41002300'!DB101&gt;simulazione!S94,'domanda settimanale A41002300'!DB101,0))</f>
        <v>486</v>
      </c>
      <c r="E102" s="173">
        <f>_xlfn.CEILING.MATH('domanda settimanale A41002300'!DC95+IF('domanda settimanale A41002300'!DC96&gt;simulazione!S250,'domanda settimanale A41002300'!DC96,0)+IF('domanda settimanale A41002300'!DC97&gt;simulazione!S250,'domanda settimanale A41002300'!DC97,0)+IF('domanda settimanale A41002300'!DC98&gt;simulazione!S250,'domanda settimanale A41002300'!DC98,0)+IF('domanda settimanale A41002300'!DC99&gt;simulazione!S250,'domanda settimanale A41002300'!DC99,0)+IF('domanda settimanale A41002300'!DC100&gt;simulazione!S250,'domanda settimanale A41002300'!DC100,0))</f>
        <v>486</v>
      </c>
      <c r="F102" s="5">
        <v>2959</v>
      </c>
      <c r="G102" s="5">
        <f>_xlfn.CEILING.MATH('domanda settimanale A41002300'!CJ95+IF('domanda settimanale A41002300'!CJ96&gt;simulazione!S718,'domanda settimanale A41002300'!CJ96,0)+IF('domanda settimanale A41002300'!CJ97&gt;simulazione!S718,'domanda settimanale A41002300'!CJ97,0)+IF('domanda settimanale A41002300'!CJ98&gt;simulazione!S718,'domanda settimanale A41002300'!CJ98,0)+IF('domanda settimanale A41002300'!CJ99&gt;simulazione!S718,'domanda settimanale A41002300'!CJ99,0)+IF('domanda settimanale A41002300'!CJ100&gt;simulazione!S718,'domanda settimanale A41002300'!CJ100,0))</f>
        <v>486</v>
      </c>
      <c r="H102" s="5">
        <f>_xlfn.CEILING.MATH('domanda settimanale A41002300'!CQ95+IF('domanda settimanale A41002300'!CQ96&gt;simulazione!S1030,'domanda settimanale A41002300'!CQ96,0)+IF('domanda settimanale A41002300'!CQ97&gt;simulazione!S1030,'domanda settimanale A41002300'!CQ97,0)+IF('domanda settimanale A41002300'!CQ98&gt;simulazione!S1030,'domanda settimanale A41002300'!CQ98,0)+IF('domanda settimanale A41002300'!CQ99&gt;simulazione!S1030,'domanda settimanale A41002300'!CQ99,0)+IF('domanda settimanale A41002300'!CQ100&gt;simulazione!S1030,'domanda settimanale A41002300'!CQ100,0))</f>
        <v>486</v>
      </c>
      <c r="I102" s="5">
        <f>_xlfn.CEILING.MATH('domanda settimanale A41002300'!CR95+IF('domanda settimanale A41002300'!CR96&gt;simulazione!S1030,'domanda settimanale A41002300'!CR96,0)+IF('domanda settimanale A41002300'!CR97&gt;simulazione!S1030,'domanda settimanale A41002300'!CR97,0)+IF('domanda settimanale A41002300'!CR98&gt;simulazione!S1030,'domanda settimanale A41002300'!CR98,0)+IF('domanda settimanale A41002300'!CR99&gt;simulazione!S1030,'domanda settimanale A41002300'!CR99,0)+IF('domanda settimanale A41002300'!CR100&gt;simulazione!S1030,'domanda settimanale A41002300'!CR100,0))</f>
        <v>486</v>
      </c>
      <c r="J102" s="206">
        <f>_xlfn.CEILING.MATH('domanda settimanale A41002300'!CU95+IF('domanda settimanale A41002300'!CU96&gt;simulazione!S560,'domanda settimanale A41002300'!CU96,0)+IF('domanda settimanale A41002300'!CU97&gt;simulazione!S560,'domanda settimanale A41002300'!CU97,0)+IF('domanda settimanale A41002300'!CU98&gt;simulazione!S560,'domanda settimanale A41002300'!CU98,0)+IF('domanda settimanale A41002300'!CU99&gt;simulazione!S560,'domanda settimanale A41002300'!CU99,0))</f>
        <v>193</v>
      </c>
      <c r="K102" s="206">
        <f>_xlfn.CEILING.MATH('domanda settimanale A41002300'!CV95+IF('domanda settimanale A41002300'!CV96&gt;simulazione!R1497,'domanda settimanale A41002300'!CV96,0)+IF('domanda settimanale A41002300'!CV97&gt;simulazione!R1497,'domanda settimanale A41002300'!CV97,0)+IF('domanda settimanale A41002300'!CV98&gt;simulazione!R1497,'domanda settimanale A41002300'!CV98,0)+IF('domanda settimanale A41002300'!CV99&gt;simulazione!R1497,'domanda settimanale A41002300'!CV99,0))</f>
        <v>293</v>
      </c>
      <c r="L102" s="206">
        <f>('domanda settimanale A41002300'!DK95+IF('domanda settimanale A41002300'!DK96&gt;simulazione!T405,'domanda settimanale A41002300'!DK96,0)+IF('domanda settimanale A41002300'!DK97&gt;simulazione!T405,'domanda settimanale A41002300'!DK97,0)+IF('domanda settimanale A41002300'!DK98&gt;simulazione!T405,'domanda settimanale A41002300'!DK98,0)+IF('domanda settimanale A41002300'!DK99&gt;simulazione!T405,'domanda settimanale A41002300'!DK99,0)+IF('domanda settimanale A41002300'!DK100&gt;simulazione!T405,'domanda settimanale A41002300'!DK100,0)+IF('domanda settimanale A41002300'!DK101&gt;simulazione!T405,'domanda settimanale A41002300'!DK101,0)+IF('domanda settimanale A41002300'!DK102&gt;simulazione!T405,'domanda settimanale A41002300'!DK102,0)+IF('domanda settimanale A41002300'!DK103&gt;simulazione!T405,'domanda settimanale A41002300'!DK103,0)+IF('domanda settimanale A41002300'!DK104&gt;simulazione!T405,'domanda settimanale A41002300'!DK104,0)+IF('domanda settimanale A41002300'!DK105&gt;simulazione!T405,'domanda settimanale A41002300'!DK105,0)+IF('domanda settimanale A41002300'!DK106&gt;simulazione!T405,'domanda settimanale A41002300'!DK106,0)+IF('domanda settimanale A41002300'!DK107&gt;simulazione!T405,'domanda settimanale A41002300'!DK107,0)+IF('domanda settimanale A41002300'!DK108&gt;simulazione!T405,'domanda settimanale A41002300'!DK108,0)+IF('domanda settimanale A41002300'!DK109&gt;simulazione!T405,'domanda settimanale A41002300'!DK109,0)+IF('domanda settimanale A41002300'!DK110&gt;simulazione!T405,'domanda settimanale A41002300'!DK110,0)+IF('domanda settimanale A41002300'!DK111&gt;simulazione!T405,'domanda settimanale A41002300'!DK111,0)+IF('domanda settimanale A41002300'!DK112&gt;simulazione!T405,'domanda settimanale A41002300'!DK112,0)+IF('domanda settimanale A41002300'!DK113&gt;simulazione!T405,'domanda settimanale A41002300'!DK113,0)+IF('domanda settimanale A41002300'!DK114&gt;simulazione!T405,'domanda settimanale A41002300'!DK114,0)+IF('domanda settimanale A41002300'!DK115&gt;simulazione!T405,'domanda settimanale A41002300'!DK115,0)+IF('domanda settimanale A41002300'!DK116&gt;simulazione!T405,'domanda settimanale A41002300'!DK116,0)+IF('domanda settimanale A41002300'!DK117&gt;simulazione!T405,'domanda settimanale A41002300'!DK117,0)+IF('domanda settimanale A41002300'!DK118&gt;simulazione!T405,'domanda settimanale A41002300'!DK118,0)+IF('domanda settimanale A41002300'!DK119&gt;simulazione!T405,'domanda settimanale A41002300'!DK119,0)+IF('domanda settimanale A41002300'!DK120&gt;simulazione!T405,'domanda settimanale A41002300'!DK120,0)+IF('domanda settimanale A41002300'!DK121&gt;simulazione!T405,'domanda settimanale A41002300'!DK121,0)+IF('domanda settimanale A41002300'!DK122&gt;simulazione!T405,'domanda settimanale A41002300'!DK122,0)+IF('domanda settimanale A41002300'!DK123&gt;simulazione!T405,'domanda settimanale A41002300'!DK123,0)+IF('domanda settimanale A41002300'!DK124&gt;simulazione!T405,'domanda settimanale A41002300'!DK124,0)+IF('domanda settimanale A41002300'!DK125&gt;simulazione!T405,'domanda settimanale A41002300'!DK125,0)+IF('domanda settimanale A41002300'!DK126&gt;simulazione!T405,'domanda settimanale A41002300'!DK126,0)+IF('domanda settimanale A41002300'!DK127&gt;simulazione!T405,'domanda settimanale A41002300'!DK127,0)+IF('domanda settimanale A41002300'!DK128&gt;simulazione!T405,'domanda settimanale A41002300'!DK128,0)+IF('domanda settimanale A41002300'!DK129&gt;simulazione!T405,'domanda settimanale A41002300'!DK129,0)+IF('domanda settimanale A41002300'!DK130&gt;simulazione!T405,'domanda settimanale A41002300'!DK130,0)+IF('domanda settimanale A41002300'!DK131&gt;simulazione!T405,'domanda settimanale A41002300'!DK131,0)+IF('domanda settimanale A41002300'!DK132&gt;simulazione!T405,'domanda settimanale A41002300'!DK132,0)+IF('domanda settimanale A41002300'!DK133&gt;simulazione!T405,'domanda settimanale A41002300'!DK133,0)+IF('domanda settimanale A41002300'!DK134&gt;simulazione!T405,'domanda settimanale A41002300'!DK134,0)+IF('domanda settimanale A41002300'!DK135&gt;simulazione!T405,'domanda settimanale A41002300'!DK135,0)+IF('domanda settimanale A41002300'!DK136&gt;simulazione!T405,'domanda settimanale A41002300'!DK136,0)+IF('domanda settimanale A41002300'!DK137&gt;simulazione!T405,'domanda settimanale A41002300'!DK137,0)+IF('domanda settimanale A41002300'!DK138&gt;simulazione!T405,'domanda settimanale A41002300'!DK138,0)+IF('domanda settimanale A41002300'!DK139&gt;simulazione!T405,'domanda settimanale A41002300'!DK139,0)+IF('domanda settimanale A41002300'!DK140&gt;simulazione!T405,'domanda settimanale A41002300'!DK140,0)+IF('domanda settimanale A41002300'!DK141&gt;simulazione!T405,'domanda settimanale A41002300'!DK141,0)+IF('domanda settimanale A41002300'!DK142&gt;simulazione!T405,'domanda settimanale A41002300'!DK142,0)+IF('domanda settimanale A41002300'!DK143&gt;simulazione!T405,'domanda settimanale A41002300'!DK143,0)+IF('domanda settimanale A41002300'!DK144&gt;simulazione!T405,'domanda settimanale A41002300'!DK144,0)+IF('domanda settimanale A41002300'!DK145&gt;simulazione!T405,'domanda settimanale A41002300'!DK145,0)+IF('domanda settimanale A41002300'!DK146&gt;simulazione!T405,'domanda settimanale A41002300'!DK146,0)+IF('domanda settimanale A41002300'!DK147&gt;simulazione!T405,'domanda settimanale A41002300'!DK147,0)+IF('domanda settimanale A41002300'!DK148&gt;simulazione!T405,'domanda settimanale A41002300'!DK148,0)+IF('domanda settimanale A41002300'!DK149&gt;simulazione!T405,'domanda settimanale A41002300'!DK149,0)+IF('domanda settimanale A41002300'!DK150&gt;simulazione!T405,'domanda settimanale A41002300'!DK150,0)+IF('domanda settimanale A41002300'!DK151&gt;simulazione!T405,'domanda settimanale A41002300'!DK151,0)+IF('domanda settimanale A41002300'!DK152&gt;simulazione!T405,'domanda settimanale A41002300'!DK152,0)+IF('domanda settimanale A41002300'!DK153&gt;simulazione!T405,'domanda settimanale A41002300'!DK153,0)+IF('domanda settimanale A41002300'!DK154&gt;simulazione!T405,'domanda settimanale A41002300'!DK154,0)+IF('domanda settimanale A41002300'!DK155&gt;simulazione!T405,'domanda settimanale A41002300'!DK155,0))</f>
        <v>52223.854285714282</v>
      </c>
      <c r="M102" s="206">
        <f>'domanda settimanale A41002300'!DH95+IF('domanda settimanale A41002300'!DH96&gt;simulazione!T1651,'domanda settimanale A41002300'!DH96,0)+IF('domanda settimanale A41002300'!DH97&gt;simulazione!T1651,'domanda settimanale A41002300'!DH97,0)+IF('domanda settimanale A41002300'!DH98&gt;simulazione!T1651,'domanda settimanale A41002300'!DH98,0)+IF('domanda settimanale A41002300'!DH99&gt;simulazione!T1651,'domanda settimanale A41002300'!DH99,0)+IF('domanda settimanale A41002300'!DH100&gt;simulazione!T1651,'domanda settimanale A41002300'!DH100,0)+IF('domanda settimanale A41002300'!DH101&gt;simulazione!T1651,'domanda settimanale A41002300'!DH101,0)+IF('domanda settimanale A41002300'!DH102&gt;simulazione!T1651,'domanda settimanale A41002300'!DH102,0)+IF('domanda settimanale A41002300'!DH103&gt;simulazione!T1651,'domanda settimanale A41002300'!DH103,0)+IF('domanda settimanale A41002300'!DH104&gt;simulazione!T1651,'domanda settimanale A41002300'!DH104,0)+IF('domanda settimanale A41002300'!DH105&gt;simulazione!T1651,'domanda settimanale A41002300'!DH105,0)+IF('domanda settimanale A41002300'!DH106&gt;simulazione!T1651,'domanda settimanale A41002300'!DH106,0)+IF('domanda settimanale A41002300'!DH107&gt;simulazione!T1651,'domanda settimanale A41002300'!DH107,0)+IF('domanda settimanale A41002300'!DH108&gt;simulazione!T1651,'domanda settimanale A41002300'!DH108,0)+IF('domanda settimanale A41002300'!DH109&gt;simulazione!T1651,'domanda settimanale A41002300'!DH109,0)+IF('domanda settimanale A41002300'!DH110&gt;simulazione!T1651,'domanda settimanale A41002300'!DH110,0)+IF('domanda settimanale A41002300'!DH111&gt;simulazione!T1651,'domanda settimanale A41002300'!DH111,0)+IF('domanda settimanale A41002300'!DH112&gt;simulazione!T1651,'domanda settimanale A41002300'!DH112,0)+IF('domanda settimanale A41002300'!DH113&gt;simulazione!T1651,'domanda settimanale A41002300'!DH113,0)+IF('domanda settimanale A41002300'!DH114&gt;simulazione!T1651,'domanda settimanale A41002300'!DH114,0)+IF('domanda settimanale A41002300'!DH115&gt;simulazione!T1651,'domanda settimanale A41002300'!DH115,0)+IF('domanda settimanale A41002300'!DH116&gt;simulazione!T1651,'domanda settimanale A41002300'!DH116,0)+IF('domanda settimanale A41002300'!DH117&gt;simulazione!T1651,'domanda settimanale A41002300'!DH117,0)+IF('domanda settimanale A41002300'!DH118&gt;simulazione!T1651,'domanda settimanale A41002300'!DH118,0)+IF('domanda settimanale A41002300'!DH119&gt;simulazione!T1651,'domanda settimanale A41002300'!DH119,0)+IF('domanda settimanale A41002300'!DH120&gt;simulazione!T1651,'domanda settimanale A41002300'!DH120,0)+IF('domanda settimanale A41002300'!DH121&gt;simulazione!T1651,'domanda settimanale A41002300'!DH121,0)+IF('domanda settimanale A41002300'!DH122&gt;simulazione!T1651,'domanda settimanale A41002300'!DH122,0)+IF('domanda settimanale A41002300'!DH123&gt;simulazione!T1651,'domanda settimanale A41002300'!DH123,0)+IF('domanda settimanale A41002300'!DH124&gt;simulazione!T1651,'domanda settimanale A41002300'!DH124,0)+IF('domanda settimanale A41002300'!DH125&gt;simulazione!T1651,'domanda settimanale A41002300'!DH125,0)+IF('domanda settimanale A41002300'!DH126&gt;simulazione!T1651,'domanda settimanale A41002300'!DH126,0)+IF('domanda settimanale A41002300'!DH127&gt;simulazione!T1651,'domanda settimanale A41002300'!DH127,0)+IF('domanda settimanale A41002300'!DH128&gt;simulazione!T1651,'domanda settimanale A41002300'!DH128,0)+IF('domanda settimanale A41002300'!DH129&gt;simulazione!T1651,'domanda settimanale A41002300'!DH129,0)+IF('domanda settimanale A41002300'!DH130&gt;simulazione!T1651,'domanda settimanale A41002300'!DH130,0)+IF('domanda settimanale A41002300'!DH131&gt;simulazione!T1651,'domanda settimanale A41002300'!DH131,0)+IF('domanda settimanale A41002300'!DH132&gt;simulazione!T1651,'domanda settimanale A41002300'!DH132,0)+IF('domanda settimanale A41002300'!DH133&gt;simulazione!T1651,'domanda settimanale A41002300'!DH133,0)+IF('domanda settimanale A41002300'!DH134&gt;simulazione!T1651,'domanda settimanale A41002300'!DH134,0)+IF('domanda settimanale A41002300'!DH135&gt;simulazione!T1651,'domanda settimanale A41002300'!DH135,0)+IF('domanda settimanale A41002300'!DH136&gt;simulazione!T1651,'domanda settimanale A41002300'!DH136,0)+IF('domanda settimanale A41002300'!DH137&gt;simulazione!T1651,'domanda settimanale A41002300'!DH137,0)+IF('domanda settimanale A41002300'!DH138&gt;simulazione!T1651,'domanda settimanale A41002300'!DH138,0)+IF('domanda settimanale A41002300'!DH139&gt;simulazione!T1651,'domanda settimanale A41002300'!DH139,0)+IF('domanda settimanale A41002300'!DH140&gt;simulazione!T1651,'domanda settimanale A41002300'!DH140,0)+IF('domanda settimanale A41002300'!DH141&gt;simulazione!T1651,'domanda settimanale A41002300'!DH141,0)+IF('domanda settimanale A41002300'!DH142&gt;simulazione!T1651,'domanda settimanale A41002300'!DH142,0)+IF('domanda settimanale A41002300'!DH143&gt;simulazione!T1651,'domanda settimanale A41002300'!DH143,0)+IF('domanda settimanale A41002300'!DH144&gt;simulazione!T1651,'domanda settimanale A41002300'!DH144,0)+IF('domanda settimanale A41002300'!DH145&gt;simulazione!T1651,'domanda settimanale A41002300'!DH145,0)+IF('domanda settimanale A41002300'!DH146&gt;simulazione!T1651,'domanda settimanale A41002300'!DH146,0)+IF('domanda settimanale A41002300'!DH147&gt;simulazione!T1651,'domanda settimanale A41002300'!DH147,0)+IF('domanda settimanale A41002300'!DH148&gt;simulazione!T1651,'domanda settimanale A41002300'!DH148,0)+IF('domanda settimanale A41002300'!DH149&gt;simulazione!T1651,'domanda settimanale A41002300'!DH149,0)+IF('domanda settimanale A41002300'!DH150&gt;simulazione!T1651,'domanda settimanale A41002300'!DH150,0)+IF('domanda settimanale A41002300'!DH151&gt;simulazione!T1651,'domanda settimanale A41002300'!DH151,0)+IF('domanda settimanale A41002300'!DH152&gt;simulazione!T1651,'domanda settimanale A41002300'!DH152,0)+IF('domanda settimanale A41002300'!DH153&gt;simulazione!T1651,'domanda settimanale A41002300'!DH153,0)+IF('domanda settimanale A41002300'!DH154&gt;simulazione!T1651,'domanda settimanale A41002300'!DH154,0)+IF('domanda settimanale A41002300'!DH155&gt;simulazione!T1651,'domanda settimanale A41002300'!DH155,0)</f>
        <v>22297.097142857143</v>
      </c>
      <c r="N102" s="129">
        <f>'domanda settimanale A41002300'!DR95+IF('domanda settimanale A41002300'!DR96&gt;simulazione!T1341,'domanda settimanale A41002300'!DR96,0)+IF('domanda settimanale A41002300'!DR97&gt;simulazione!T1341,'domanda settimanale A41002300'!DR97,0)+IF('domanda settimanale A41002300'!DR98&gt;simulazione!T1341,'domanda settimanale A41002300'!DR98,0)+IF('domanda settimanale A41002300'!DR99&gt;simulazione!T1341,'domanda settimanale A41002300'!DR99,0)+IF('domanda settimanale A41002300'!DR100&gt;simulazione!T1341,'domanda settimanale A41002300'!DR100,0)+IF('domanda settimanale A41002300'!DR101&gt;simulazione!T1341,'domanda settimanale A41002300'!DR101,0)+IF('domanda settimanale A41002300'!DR102&gt;simulazione!T1341,'domanda settimanale A41002300'!DR102,0)+IF('domanda settimanale A41002300'!DR103&gt;simulazione!T1341,'domanda settimanale A41002300'!DR103,0)+IF('domanda settimanale A41002300'!DR104&gt;simulazione!T1341,'domanda settimanale A41002300'!DR104,0)+IF('domanda settimanale A41002300'!DR105&gt;simulazione!T1341,'domanda settimanale A41002300'!DR105,0)+IF('domanda settimanale A41002300'!DR106&gt;simulazione!T1341,'domanda settimanale A41002300'!DR106,0)+IF('domanda settimanale A41002300'!DR107&gt;simulazione!T1341,'domanda settimanale A41002300'!DR107,0)+IF('domanda settimanale A41002300'!DR108&gt;simulazione!T1341,'domanda settimanale A41002300'!DR108,0)+IF('domanda settimanale A41002300'!DR109&gt;simulazione!T1341,'domanda settimanale A41002300'!DR109,0)+IF('domanda settimanale A41002300'!DR110&gt;simulazione!T1341,'domanda settimanale A41002300'!DR110,0)+IF('domanda settimanale A41002300'!DR111&gt;simulazione!T1341,'domanda settimanale A41002300'!DR111,0)+IF('domanda settimanale A41002300'!DR112&gt;simulazione!T1341,'domanda settimanale A41002300'!DR112,0)+IF('domanda settimanale A41002300'!DR113&gt;simulazione!T1341,'domanda settimanale A41002300'!DR113,0)+IF('domanda settimanale A41002300'!DR114&gt;simulazione!T1341,'domanda settimanale A41002300'!DR114,0)+IF('domanda settimanale A41002300'!DR115&gt;simulazione!T1341,'domanda settimanale A41002300'!DR115,0)+IF('domanda settimanale A41002300'!DR116&gt;simulazione!T1341,'domanda settimanale A41002300'!DR116,0)+IF('domanda settimanale A41002300'!DR117&gt;simulazione!T1341,'domanda settimanale A41002300'!DR117,0)+IF('domanda settimanale A41002300'!DR118&gt;simulazione!T1341,'domanda settimanale A41002300'!DR118,0)+IF('domanda settimanale A41002300'!DR119&gt;simulazione!T1341,'domanda settimanale A41002300'!DR119,0)+IF('domanda settimanale A41002300'!DR120&gt;simulazione!T1341,'domanda settimanale A41002300'!DR120,0)+IF('domanda settimanale A41002300'!DR121&gt;simulazione!T1341,'domanda settimanale A41002300'!DR121,0)+IF('domanda settimanale A41002300'!DR122&gt;simulazione!T1341,'domanda settimanale A41002300'!DR122,0)+IF('domanda settimanale A41002300'!DR123&gt;simulazione!T1341,'domanda settimanale A41002300'!DR123,0)+IF('domanda settimanale A41002300'!DR124&gt;simulazione!T1341,'domanda settimanale A41002300'!DR124,0)+IF('domanda settimanale A41002300'!DR125&gt;simulazione!T1341,'domanda settimanale A41002300'!DR125,0)+IF('domanda settimanale A41002300'!DR126&gt;simulazione!T1341,'domanda settimanale A41002300'!DR126,0)+IF('domanda settimanale A41002300'!DR127&gt;simulazione!T1341,'domanda settimanale A41002300'!DR127,0)+IF('domanda settimanale A41002300'!DR128&gt;simulazione!T1341,'domanda settimanale A41002300'!DR128,0)+IF('domanda settimanale A41002300'!DR129&gt;simulazione!T1341,'domanda settimanale A41002300'!DR129,0)+IF('domanda settimanale A41002300'!DR130&gt;simulazione!T1341,'domanda settimanale A41002300'!DR130,0)</f>
        <v>2546.7677142857142</v>
      </c>
    </row>
    <row r="103" spans="3:14">
      <c r="C103" s="3" t="s">
        <v>164</v>
      </c>
      <c r="D103" s="173">
        <f>_xlfn.CEILING.MATH('domanda settimanale A41002300'!DB96+IF('domanda settimanale A41002300'!DB97&gt;simulazione!S95,'domanda settimanale A41002300'!DB97,0)+IF('domanda settimanale A41002300'!DB98&gt;simulazione!S95,'domanda settimanale A41002300'!DB98,0)+IF('domanda settimanale A41002300'!DB99&gt;simulazione!S95,'domanda settimanale A41002300'!DB99,0)+IF('domanda settimanale A41002300'!DB100&gt;simulazione!S95,'domanda settimanale A41002300'!DB100,0)+IF('domanda settimanale A41002300'!DB101&gt;simulazione!S95,'domanda settimanale A41002300'!DB101,0)+IF('domanda settimanale A41002300'!DB102&gt;simulazione!S95,'domanda settimanale A41002300'!DB102,0))</f>
        <v>486</v>
      </c>
      <c r="E103" s="173">
        <f>_xlfn.CEILING.MATH('domanda settimanale A41002300'!DC96+IF('domanda settimanale A41002300'!DC97&gt;simulazione!S251,'domanda settimanale A41002300'!DC97,0)+IF('domanda settimanale A41002300'!DC98&gt;simulazione!S251,'domanda settimanale A41002300'!DC98,0)+IF('domanda settimanale A41002300'!DC99&gt;simulazione!S251,'domanda settimanale A41002300'!DC99,0)+IF('domanda settimanale A41002300'!DC100&gt;simulazione!S251,'domanda settimanale A41002300'!DC100,0)+IF('domanda settimanale A41002300'!DC101&gt;simulazione!S251,'domanda settimanale A41002300'!DC101,0))</f>
        <v>486</v>
      </c>
      <c r="F103" s="5">
        <v>2959</v>
      </c>
      <c r="G103" s="5">
        <f>_xlfn.CEILING.MATH('domanda settimanale A41002300'!CJ96+IF('domanda settimanale A41002300'!CJ97&gt;simulazione!S719,'domanda settimanale A41002300'!CJ97,0)+IF('domanda settimanale A41002300'!CJ98&gt;simulazione!S719,'domanda settimanale A41002300'!CJ98,0)+IF('domanda settimanale A41002300'!CJ99&gt;simulazione!S719,'domanda settimanale A41002300'!CJ99,0)+IF('domanda settimanale A41002300'!CJ100&gt;simulazione!S719,'domanda settimanale A41002300'!CJ100,0)+IF('domanda settimanale A41002300'!CJ101&gt;simulazione!S719,'domanda settimanale A41002300'!CJ101,0))</f>
        <v>486</v>
      </c>
      <c r="H103" s="5">
        <f>_xlfn.CEILING.MATH('domanda settimanale A41002300'!CQ96+IF('domanda settimanale A41002300'!CQ97&gt;simulazione!S1031,'domanda settimanale A41002300'!CQ97,0)+IF('domanda settimanale A41002300'!CQ98&gt;simulazione!S1031,'domanda settimanale A41002300'!CQ98,0)+IF('domanda settimanale A41002300'!CQ99&gt;simulazione!S1031,'domanda settimanale A41002300'!CQ99,0)+IF('domanda settimanale A41002300'!CQ100&gt;simulazione!S1031,'domanda settimanale A41002300'!CQ100,0)+IF('domanda settimanale A41002300'!CQ101&gt;simulazione!S1031,'domanda settimanale A41002300'!CQ101,0))</f>
        <v>486</v>
      </c>
      <c r="I103" s="5">
        <f>_xlfn.CEILING.MATH('domanda settimanale A41002300'!CR96+IF('domanda settimanale A41002300'!CR97&gt;simulazione!S1031,'domanda settimanale A41002300'!CR97,0)+IF('domanda settimanale A41002300'!CR98&gt;simulazione!S1031,'domanda settimanale A41002300'!CR98,0)+IF('domanda settimanale A41002300'!CR99&gt;simulazione!S1031,'domanda settimanale A41002300'!CR99,0)+IF('domanda settimanale A41002300'!CR100&gt;simulazione!S1031,'domanda settimanale A41002300'!CR100,0)+IF('domanda settimanale A41002300'!CR101&gt;simulazione!S1031,'domanda settimanale A41002300'!CR101,0))</f>
        <v>486</v>
      </c>
      <c r="J103" s="206">
        <f>_xlfn.CEILING.MATH('domanda settimanale A41002300'!CU96+IF('domanda settimanale A41002300'!CU97&gt;simulazione!S561,'domanda settimanale A41002300'!CU97,0)+IF('domanda settimanale A41002300'!CU98&gt;simulazione!S561,'domanda settimanale A41002300'!CU98,0)+IF('domanda settimanale A41002300'!CU99&gt;simulazione!S561,'domanda settimanale A41002300'!CU99,0)+IF('domanda settimanale A41002300'!CU100&gt;simulazione!S561,'domanda settimanale A41002300'!CU100,0))</f>
        <v>193</v>
      </c>
      <c r="K103" s="206">
        <f>_xlfn.CEILING.MATH('domanda settimanale A41002300'!CV96+IF('domanda settimanale A41002300'!CV97&gt;simulazione!R1498,'domanda settimanale A41002300'!CV97,0)+IF('domanda settimanale A41002300'!CV98&gt;simulazione!R1498,'domanda settimanale A41002300'!CV98,0)+IF('domanda settimanale A41002300'!CV99&gt;simulazione!R1498,'domanda settimanale A41002300'!CV99,0)+IF('domanda settimanale A41002300'!CV100&gt;simulazione!R1498,'domanda settimanale A41002300'!CV100,0))</f>
        <v>293</v>
      </c>
      <c r="L103" s="206">
        <f>('domanda settimanale A41002300'!DK96+IF('domanda settimanale A41002300'!DK97&gt;simulazione!T406,'domanda settimanale A41002300'!DK97,0)+IF('domanda settimanale A41002300'!DK98&gt;simulazione!T406,'domanda settimanale A41002300'!DK98,0)+IF('domanda settimanale A41002300'!DK99&gt;simulazione!T406,'domanda settimanale A41002300'!DK99,0)+IF('domanda settimanale A41002300'!DK100&gt;simulazione!T406,'domanda settimanale A41002300'!DK100,0)+IF('domanda settimanale A41002300'!DK101&gt;simulazione!T406,'domanda settimanale A41002300'!DK101,0)+IF('domanda settimanale A41002300'!DK102&gt;simulazione!T406,'domanda settimanale A41002300'!DK102,0)+IF('domanda settimanale A41002300'!DK103&gt;simulazione!T406,'domanda settimanale A41002300'!DK103,0)+IF('domanda settimanale A41002300'!DK104&gt;simulazione!T406,'domanda settimanale A41002300'!DK104,0)+IF('domanda settimanale A41002300'!DK105&gt;simulazione!T406,'domanda settimanale A41002300'!DK105,0)+IF('domanda settimanale A41002300'!DK106&gt;simulazione!T406,'domanda settimanale A41002300'!DK106,0)+IF('domanda settimanale A41002300'!DK107&gt;simulazione!T406,'domanda settimanale A41002300'!DK107,0)+IF('domanda settimanale A41002300'!DK108&gt;simulazione!T406,'domanda settimanale A41002300'!DK108,0)+IF('domanda settimanale A41002300'!DK109&gt;simulazione!T406,'domanda settimanale A41002300'!DK109,0)+IF('domanda settimanale A41002300'!DK110&gt;simulazione!T406,'domanda settimanale A41002300'!DK110,0)+IF('domanda settimanale A41002300'!DK111&gt;simulazione!T406,'domanda settimanale A41002300'!DK111,0)+IF('domanda settimanale A41002300'!DK112&gt;simulazione!T406,'domanda settimanale A41002300'!DK112,0)+IF('domanda settimanale A41002300'!DK113&gt;simulazione!T406,'domanda settimanale A41002300'!DK113,0)+IF('domanda settimanale A41002300'!DK114&gt;simulazione!T406,'domanda settimanale A41002300'!DK114,0)+IF('domanda settimanale A41002300'!DK115&gt;simulazione!T406,'domanda settimanale A41002300'!DK115,0)+IF('domanda settimanale A41002300'!DK116&gt;simulazione!T406,'domanda settimanale A41002300'!DK116,0)+IF('domanda settimanale A41002300'!DK117&gt;simulazione!T406,'domanda settimanale A41002300'!DK117,0)+IF('domanda settimanale A41002300'!DK118&gt;simulazione!T406,'domanda settimanale A41002300'!DK118,0)+IF('domanda settimanale A41002300'!DK119&gt;simulazione!T406,'domanda settimanale A41002300'!DK119,0)+IF('domanda settimanale A41002300'!DK120&gt;simulazione!T406,'domanda settimanale A41002300'!DK120,0)+IF('domanda settimanale A41002300'!DK121&gt;simulazione!T406,'domanda settimanale A41002300'!DK121,0)+IF('domanda settimanale A41002300'!DK122&gt;simulazione!T406,'domanda settimanale A41002300'!DK122,0)+IF('domanda settimanale A41002300'!DK123&gt;simulazione!T406,'domanda settimanale A41002300'!DK123,0)+IF('domanda settimanale A41002300'!DK124&gt;simulazione!T406,'domanda settimanale A41002300'!DK124,0)+IF('domanda settimanale A41002300'!DK125&gt;simulazione!T406,'domanda settimanale A41002300'!DK125,0)+IF('domanda settimanale A41002300'!DK126&gt;simulazione!T406,'domanda settimanale A41002300'!DK126,0)+IF('domanda settimanale A41002300'!DK127&gt;simulazione!T406,'domanda settimanale A41002300'!DK127,0)+IF('domanda settimanale A41002300'!DK128&gt;simulazione!T406,'domanda settimanale A41002300'!DK128,0)+IF('domanda settimanale A41002300'!DK129&gt;simulazione!T406,'domanda settimanale A41002300'!DK129,0)+IF('domanda settimanale A41002300'!DK130&gt;simulazione!T406,'domanda settimanale A41002300'!DK130,0)+IF('domanda settimanale A41002300'!DK131&gt;simulazione!T406,'domanda settimanale A41002300'!DK131,0)+IF('domanda settimanale A41002300'!DK132&gt;simulazione!T406,'domanda settimanale A41002300'!DK132,0)+IF('domanda settimanale A41002300'!DK133&gt;simulazione!T406,'domanda settimanale A41002300'!DK133,0)+IF('domanda settimanale A41002300'!DK134&gt;simulazione!T406,'domanda settimanale A41002300'!DK134,0)+IF('domanda settimanale A41002300'!DK135&gt;simulazione!T406,'domanda settimanale A41002300'!DK135,0)+IF('domanda settimanale A41002300'!DK136&gt;simulazione!T406,'domanda settimanale A41002300'!DK136,0)+IF('domanda settimanale A41002300'!DK137&gt;simulazione!T406,'domanda settimanale A41002300'!DK137,0)+IF('domanda settimanale A41002300'!DK138&gt;simulazione!T406,'domanda settimanale A41002300'!DK138,0)+IF('domanda settimanale A41002300'!DK139&gt;simulazione!T406,'domanda settimanale A41002300'!DK139,0)+IF('domanda settimanale A41002300'!DK140&gt;simulazione!T406,'domanda settimanale A41002300'!DK140,0)+IF('domanda settimanale A41002300'!DK141&gt;simulazione!T406,'domanda settimanale A41002300'!DK141,0)+IF('domanda settimanale A41002300'!DK142&gt;simulazione!T406,'domanda settimanale A41002300'!DK142,0)+IF('domanda settimanale A41002300'!DK143&gt;simulazione!T406,'domanda settimanale A41002300'!DK143,0)+IF('domanda settimanale A41002300'!DK144&gt;simulazione!T406,'domanda settimanale A41002300'!DK144,0)+IF('domanda settimanale A41002300'!DK145&gt;simulazione!T406,'domanda settimanale A41002300'!DK145,0)+IF('domanda settimanale A41002300'!DK146&gt;simulazione!T406,'domanda settimanale A41002300'!DK146,0)+IF('domanda settimanale A41002300'!DK147&gt;simulazione!T406,'domanda settimanale A41002300'!DK147,0)+IF('domanda settimanale A41002300'!DK148&gt;simulazione!T406,'domanda settimanale A41002300'!DK148,0)+IF('domanda settimanale A41002300'!DK149&gt;simulazione!T406,'domanda settimanale A41002300'!DK149,0)+IF('domanda settimanale A41002300'!DK150&gt;simulazione!T406,'domanda settimanale A41002300'!DK150,0)+IF('domanda settimanale A41002300'!DK151&gt;simulazione!T406,'domanda settimanale A41002300'!DK151,0)+IF('domanda settimanale A41002300'!DK152&gt;simulazione!T406,'domanda settimanale A41002300'!DK152,0)+IF('domanda settimanale A41002300'!DK153&gt;simulazione!T406,'domanda settimanale A41002300'!DK153,0)+IF('domanda settimanale A41002300'!DK154&gt;simulazione!T406,'domanda settimanale A41002300'!DK154,0)+IF('domanda settimanale A41002300'!DK155&gt;simulazione!T406,'domanda settimanale A41002300'!DK155,0)+IF('domanda settimanale A41002300'!DK156&gt;simulazione!T406,'domanda settimanale A41002300'!DK156,0))</f>
        <v>52223.854285714282</v>
      </c>
      <c r="M103" s="206">
        <f>'domanda settimanale A41002300'!DH96+IF('domanda settimanale A41002300'!DH97&gt;simulazione!T1652,'domanda settimanale A41002300'!DH97,0)+IF('domanda settimanale A41002300'!DH98&gt;simulazione!T1652,'domanda settimanale A41002300'!DH98,0)+IF('domanda settimanale A41002300'!DH99&gt;simulazione!T1652,'domanda settimanale A41002300'!DH99,0)+IF('domanda settimanale A41002300'!DH100&gt;simulazione!T1652,'domanda settimanale A41002300'!DH100,0)+IF('domanda settimanale A41002300'!DH101&gt;simulazione!T1652,'domanda settimanale A41002300'!DH101,0)+IF('domanda settimanale A41002300'!DH102&gt;simulazione!T1652,'domanda settimanale A41002300'!DH102,0)+IF('domanda settimanale A41002300'!DH103&gt;simulazione!T1652,'domanda settimanale A41002300'!DH103,0)+IF('domanda settimanale A41002300'!DH104&gt;simulazione!T1652,'domanda settimanale A41002300'!DH104,0)+IF('domanda settimanale A41002300'!DH105&gt;simulazione!T1652,'domanda settimanale A41002300'!DH105,0)+IF('domanda settimanale A41002300'!DH106&gt;simulazione!T1652,'domanda settimanale A41002300'!DH106,0)+IF('domanda settimanale A41002300'!DH107&gt;simulazione!T1652,'domanda settimanale A41002300'!DH107,0)+IF('domanda settimanale A41002300'!DH108&gt;simulazione!T1652,'domanda settimanale A41002300'!DH108,0)+IF('domanda settimanale A41002300'!DH109&gt;simulazione!T1652,'domanda settimanale A41002300'!DH109,0)+IF('domanda settimanale A41002300'!DH110&gt;simulazione!T1652,'domanda settimanale A41002300'!DH110,0)+IF('domanda settimanale A41002300'!DH111&gt;simulazione!T1652,'domanda settimanale A41002300'!DH111,0)+IF('domanda settimanale A41002300'!DH112&gt;simulazione!T1652,'domanda settimanale A41002300'!DH112,0)+IF('domanda settimanale A41002300'!DH113&gt;simulazione!T1652,'domanda settimanale A41002300'!DH113,0)+IF('domanda settimanale A41002300'!DH114&gt;simulazione!T1652,'domanda settimanale A41002300'!DH114,0)+IF('domanda settimanale A41002300'!DH115&gt;simulazione!T1652,'domanda settimanale A41002300'!DH115,0)+IF('domanda settimanale A41002300'!DH116&gt;simulazione!T1652,'domanda settimanale A41002300'!DH116,0)+IF('domanda settimanale A41002300'!DH117&gt;simulazione!T1652,'domanda settimanale A41002300'!DH117,0)+IF('domanda settimanale A41002300'!DH118&gt;simulazione!T1652,'domanda settimanale A41002300'!DH118,0)+IF('domanda settimanale A41002300'!DH119&gt;simulazione!T1652,'domanda settimanale A41002300'!DH119,0)+IF('domanda settimanale A41002300'!DH120&gt;simulazione!T1652,'domanda settimanale A41002300'!DH120,0)+IF('domanda settimanale A41002300'!DH121&gt;simulazione!T1652,'domanda settimanale A41002300'!DH121,0)+IF('domanda settimanale A41002300'!DH122&gt;simulazione!T1652,'domanda settimanale A41002300'!DH122,0)+IF('domanda settimanale A41002300'!DH123&gt;simulazione!T1652,'domanda settimanale A41002300'!DH123,0)+IF('domanda settimanale A41002300'!DH124&gt;simulazione!T1652,'domanda settimanale A41002300'!DH124,0)+IF('domanda settimanale A41002300'!DH125&gt;simulazione!T1652,'domanda settimanale A41002300'!DH125,0)+IF('domanda settimanale A41002300'!DH126&gt;simulazione!T1652,'domanda settimanale A41002300'!DH126,0)+IF('domanda settimanale A41002300'!DH127&gt;simulazione!T1652,'domanda settimanale A41002300'!DH127,0)+IF('domanda settimanale A41002300'!DH128&gt;simulazione!T1652,'domanda settimanale A41002300'!DH128,0)+IF('domanda settimanale A41002300'!DH129&gt;simulazione!T1652,'domanda settimanale A41002300'!DH129,0)+IF('domanda settimanale A41002300'!DH130&gt;simulazione!T1652,'domanda settimanale A41002300'!DH130,0)+IF('domanda settimanale A41002300'!DH131&gt;simulazione!T1652,'domanda settimanale A41002300'!DH131,0)+IF('domanda settimanale A41002300'!DH132&gt;simulazione!T1652,'domanda settimanale A41002300'!DH132,0)+IF('domanda settimanale A41002300'!DH133&gt;simulazione!T1652,'domanda settimanale A41002300'!DH133,0)+IF('domanda settimanale A41002300'!DH134&gt;simulazione!T1652,'domanda settimanale A41002300'!DH134,0)+IF('domanda settimanale A41002300'!DH135&gt;simulazione!T1652,'domanda settimanale A41002300'!DH135,0)+IF('domanda settimanale A41002300'!DH136&gt;simulazione!T1652,'domanda settimanale A41002300'!DH136,0)+IF('domanda settimanale A41002300'!DH137&gt;simulazione!T1652,'domanda settimanale A41002300'!DH137,0)+IF('domanda settimanale A41002300'!DH138&gt;simulazione!T1652,'domanda settimanale A41002300'!DH138,0)+IF('domanda settimanale A41002300'!DH139&gt;simulazione!T1652,'domanda settimanale A41002300'!DH139,0)+IF('domanda settimanale A41002300'!DH140&gt;simulazione!T1652,'domanda settimanale A41002300'!DH140,0)+IF('domanda settimanale A41002300'!DH141&gt;simulazione!T1652,'domanda settimanale A41002300'!DH141,0)+IF('domanda settimanale A41002300'!DH142&gt;simulazione!T1652,'domanda settimanale A41002300'!DH142,0)+IF('domanda settimanale A41002300'!DH143&gt;simulazione!T1652,'domanda settimanale A41002300'!DH143,0)+IF('domanda settimanale A41002300'!DH144&gt;simulazione!T1652,'domanda settimanale A41002300'!DH144,0)+IF('domanda settimanale A41002300'!DH145&gt;simulazione!T1652,'domanda settimanale A41002300'!DH145,0)+IF('domanda settimanale A41002300'!DH146&gt;simulazione!T1652,'domanda settimanale A41002300'!DH146,0)+IF('domanda settimanale A41002300'!DH147&gt;simulazione!T1652,'domanda settimanale A41002300'!DH147,0)+IF('domanda settimanale A41002300'!DH148&gt;simulazione!T1652,'domanda settimanale A41002300'!DH148,0)+IF('domanda settimanale A41002300'!DH149&gt;simulazione!T1652,'domanda settimanale A41002300'!DH149,0)+IF('domanda settimanale A41002300'!DH150&gt;simulazione!T1652,'domanda settimanale A41002300'!DH150,0)+IF('domanda settimanale A41002300'!DH151&gt;simulazione!T1652,'domanda settimanale A41002300'!DH151,0)+IF('domanda settimanale A41002300'!DH152&gt;simulazione!T1652,'domanda settimanale A41002300'!DH152,0)+IF('domanda settimanale A41002300'!DH153&gt;simulazione!T1652,'domanda settimanale A41002300'!DH153,0)+IF('domanda settimanale A41002300'!DH154&gt;simulazione!T1652,'domanda settimanale A41002300'!DH154,0)+IF('domanda settimanale A41002300'!DH155&gt;simulazione!T1652,'domanda settimanale A41002300'!DH155,0)+IF('domanda settimanale A41002300'!DH156&gt;simulazione!T1652,'domanda settimanale A41002300'!DH156,0)</f>
        <v>22297.097142857143</v>
      </c>
      <c r="N103" s="129">
        <f>'domanda settimanale A41002300'!DR96+IF('domanda settimanale A41002300'!DR97&gt;simulazione!T1342,'domanda settimanale A41002300'!DR97,0)+IF('domanda settimanale A41002300'!DR98&gt;simulazione!T1342,'domanda settimanale A41002300'!DR98,0)+IF('domanda settimanale A41002300'!DR99&gt;simulazione!T1342,'domanda settimanale A41002300'!DR99,0)+IF('domanda settimanale A41002300'!DR100&gt;simulazione!T1342,'domanda settimanale A41002300'!DR100,0)+IF('domanda settimanale A41002300'!DR101&gt;simulazione!T1342,'domanda settimanale A41002300'!DR101,0)+IF('domanda settimanale A41002300'!DR102&gt;simulazione!T1342,'domanda settimanale A41002300'!DR102,0)+IF('domanda settimanale A41002300'!DR103&gt;simulazione!T1342,'domanda settimanale A41002300'!DR103,0)+IF('domanda settimanale A41002300'!DR104&gt;simulazione!T1342,'domanda settimanale A41002300'!DR104,0)+IF('domanda settimanale A41002300'!DR105&gt;simulazione!T1342,'domanda settimanale A41002300'!DR105,0)+IF('domanda settimanale A41002300'!DR106&gt;simulazione!T1342,'domanda settimanale A41002300'!DR106,0)+IF('domanda settimanale A41002300'!DR107&gt;simulazione!T1342,'domanda settimanale A41002300'!DR107,0)+IF('domanda settimanale A41002300'!DR108&gt;simulazione!T1342,'domanda settimanale A41002300'!DR108,0)+IF('domanda settimanale A41002300'!DR109&gt;simulazione!T1342,'domanda settimanale A41002300'!DR109,0)+IF('domanda settimanale A41002300'!DR110&gt;simulazione!T1342,'domanda settimanale A41002300'!DR110,0)+IF('domanda settimanale A41002300'!DR111&gt;simulazione!T1342,'domanda settimanale A41002300'!DR111,0)+IF('domanda settimanale A41002300'!DR112&gt;simulazione!T1342,'domanda settimanale A41002300'!DR112,0)+IF('domanda settimanale A41002300'!DR113&gt;simulazione!T1342,'domanda settimanale A41002300'!DR113,0)+IF('domanda settimanale A41002300'!DR114&gt;simulazione!T1342,'domanda settimanale A41002300'!DR114,0)+IF('domanda settimanale A41002300'!DR115&gt;simulazione!T1342,'domanda settimanale A41002300'!DR115,0)+IF('domanda settimanale A41002300'!DR116&gt;simulazione!T1342,'domanda settimanale A41002300'!DR116,0)+IF('domanda settimanale A41002300'!DR117&gt;simulazione!T1342,'domanda settimanale A41002300'!DR117,0)+IF('domanda settimanale A41002300'!DR118&gt;simulazione!T1342,'domanda settimanale A41002300'!DR118,0)+IF('domanda settimanale A41002300'!DR119&gt;simulazione!T1342,'domanda settimanale A41002300'!DR119,0)+IF('domanda settimanale A41002300'!DR120&gt;simulazione!T1342,'domanda settimanale A41002300'!DR120,0)+IF('domanda settimanale A41002300'!DR121&gt;simulazione!T1342,'domanda settimanale A41002300'!DR121,0)+IF('domanda settimanale A41002300'!DR122&gt;simulazione!T1342,'domanda settimanale A41002300'!DR122,0)+IF('domanda settimanale A41002300'!DR123&gt;simulazione!T1342,'domanda settimanale A41002300'!DR123,0)+IF('domanda settimanale A41002300'!DR124&gt;simulazione!T1342,'domanda settimanale A41002300'!DR124,0)+IF('domanda settimanale A41002300'!DR125&gt;simulazione!T1342,'domanda settimanale A41002300'!DR125,0)+IF('domanda settimanale A41002300'!DR126&gt;simulazione!T1342,'domanda settimanale A41002300'!DR126,0)+IF('domanda settimanale A41002300'!DR127&gt;simulazione!T1342,'domanda settimanale A41002300'!DR127,0)+IF('domanda settimanale A41002300'!DR128&gt;simulazione!T1342,'domanda settimanale A41002300'!DR128,0)+IF('domanda settimanale A41002300'!DR129&gt;simulazione!T1342,'domanda settimanale A41002300'!DR129,0)+IF('domanda settimanale A41002300'!DR130&gt;simulazione!T1342,'domanda settimanale A41002300'!DR130,0)+IF('domanda settimanale A41002300'!DR131&gt;simulazione!T1342,'domanda settimanale A41002300'!DR131,0)</f>
        <v>2546.7677142857142</v>
      </c>
    </row>
    <row r="104" spans="3:14">
      <c r="C104" s="3" t="s">
        <v>165</v>
      </c>
      <c r="D104" s="173">
        <f>_xlfn.CEILING.MATH('domanda settimanale A41002300'!DB97+IF('domanda settimanale A41002300'!DB98&gt;simulazione!S96,'domanda settimanale A41002300'!DB98,0)+IF('domanda settimanale A41002300'!DB99&gt;simulazione!S96,'domanda settimanale A41002300'!DB99,0)+IF('domanda settimanale A41002300'!DB100&gt;simulazione!S96,'domanda settimanale A41002300'!DB100,0)+IF('domanda settimanale A41002300'!DB101&gt;simulazione!S96,'domanda settimanale A41002300'!DB101,0)+IF('domanda settimanale A41002300'!DB102&gt;simulazione!S96,'domanda settimanale A41002300'!DB102,0)+IF('domanda settimanale A41002300'!DB103&gt;simulazione!S96,'domanda settimanale A41002300'!DB103,0))</f>
        <v>486</v>
      </c>
      <c r="E104" s="173">
        <f>_xlfn.CEILING.MATH('domanda settimanale A41002300'!DC97+IF('domanda settimanale A41002300'!DC98&gt;simulazione!S252,'domanda settimanale A41002300'!DC98,0)+IF('domanda settimanale A41002300'!DC99&gt;simulazione!S252,'domanda settimanale A41002300'!DC99,0)+IF('domanda settimanale A41002300'!DC100&gt;simulazione!S252,'domanda settimanale A41002300'!DC100,0)+IF('domanda settimanale A41002300'!DC101&gt;simulazione!S252,'domanda settimanale A41002300'!DC101,0)+IF('domanda settimanale A41002300'!DC102&gt;simulazione!S252,'domanda settimanale A41002300'!DC102,0))</f>
        <v>486</v>
      </c>
      <c r="F104" s="5">
        <v>2959</v>
      </c>
      <c r="G104" s="5">
        <f>_xlfn.CEILING.MATH('domanda settimanale A41002300'!CJ97+IF('domanda settimanale A41002300'!CJ98&gt;simulazione!S720,'domanda settimanale A41002300'!CJ98,0)+IF('domanda settimanale A41002300'!CJ99&gt;simulazione!S720,'domanda settimanale A41002300'!CJ99,0)+IF('domanda settimanale A41002300'!CJ100&gt;simulazione!S720,'domanda settimanale A41002300'!CJ100,0)+IF('domanda settimanale A41002300'!CJ101&gt;simulazione!S720,'domanda settimanale A41002300'!CJ101,0)+IF('domanda settimanale A41002300'!CJ102&gt;simulazione!S720,'domanda settimanale A41002300'!CJ102,0))</f>
        <v>486</v>
      </c>
      <c r="H104" s="5">
        <f>_xlfn.CEILING.MATH('domanda settimanale A41002300'!CQ97+IF('domanda settimanale A41002300'!CQ98&gt;simulazione!S1032,'domanda settimanale A41002300'!CQ98,0)+IF('domanda settimanale A41002300'!CQ99&gt;simulazione!S1032,'domanda settimanale A41002300'!CQ99,0)+IF('domanda settimanale A41002300'!CQ100&gt;simulazione!S1032,'domanda settimanale A41002300'!CQ100,0)+IF('domanda settimanale A41002300'!CQ101&gt;simulazione!S1032,'domanda settimanale A41002300'!CQ101,0)+IF('domanda settimanale A41002300'!CQ102&gt;simulazione!S1032,'domanda settimanale A41002300'!CQ102,0))</f>
        <v>486</v>
      </c>
      <c r="I104" s="5">
        <f>_xlfn.CEILING.MATH('domanda settimanale A41002300'!CR97+IF('domanda settimanale A41002300'!CR98&gt;simulazione!S1032,'domanda settimanale A41002300'!CR98,0)+IF('domanda settimanale A41002300'!CR99&gt;simulazione!S1032,'domanda settimanale A41002300'!CR99,0)+IF('domanda settimanale A41002300'!CR100&gt;simulazione!S1032,'domanda settimanale A41002300'!CR100,0)+IF('domanda settimanale A41002300'!CR101&gt;simulazione!S1032,'domanda settimanale A41002300'!CR101,0)+IF('domanda settimanale A41002300'!CR102&gt;simulazione!S1032,'domanda settimanale A41002300'!CR102,0))</f>
        <v>486</v>
      </c>
      <c r="J104" s="206">
        <f>_xlfn.CEILING.MATH('domanda settimanale A41002300'!CU97+IF('domanda settimanale A41002300'!CU98&gt;simulazione!S562,'domanda settimanale A41002300'!CU98,0)+IF('domanda settimanale A41002300'!CU99&gt;simulazione!S562,'domanda settimanale A41002300'!CU99,0)+IF('domanda settimanale A41002300'!CU100&gt;simulazione!S562,'domanda settimanale A41002300'!CU100,0)+IF('domanda settimanale A41002300'!CU101&gt;simulazione!S562,'domanda settimanale A41002300'!CU101,0))</f>
        <v>193</v>
      </c>
      <c r="K104" s="206">
        <f>_xlfn.CEILING.MATH('domanda settimanale A41002300'!CV97+IF('domanda settimanale A41002300'!CV98&gt;simulazione!R1499,'domanda settimanale A41002300'!CV98,0)+IF('domanda settimanale A41002300'!CV99&gt;simulazione!R1499,'domanda settimanale A41002300'!CV99,0)+IF('domanda settimanale A41002300'!CV100&gt;simulazione!R1499,'domanda settimanale A41002300'!CV100,0)+IF('domanda settimanale A41002300'!CV101&gt;simulazione!R1499,'domanda settimanale A41002300'!CV101,0))</f>
        <v>293</v>
      </c>
      <c r="L104" s="206">
        <f>('domanda settimanale A41002300'!DK97+IF('domanda settimanale A41002300'!DK98&gt;simulazione!T407,'domanda settimanale A41002300'!DK98,0)+IF('domanda settimanale A41002300'!DK99&gt;simulazione!T407,'domanda settimanale A41002300'!DK99,0)+IF('domanda settimanale A41002300'!DK100&gt;simulazione!T407,'domanda settimanale A41002300'!DK100,0)+IF('domanda settimanale A41002300'!DK101&gt;simulazione!T407,'domanda settimanale A41002300'!DK101,0)+IF('domanda settimanale A41002300'!DK102&gt;simulazione!T407,'domanda settimanale A41002300'!DK102,0)+IF('domanda settimanale A41002300'!DK103&gt;simulazione!T407,'domanda settimanale A41002300'!DK103,0)+IF('domanda settimanale A41002300'!DK104&gt;simulazione!T407,'domanda settimanale A41002300'!DK104,0)+IF('domanda settimanale A41002300'!DK105&gt;simulazione!T407,'domanda settimanale A41002300'!DK105,0)+IF('domanda settimanale A41002300'!DK106&gt;simulazione!T407,'domanda settimanale A41002300'!DK106,0)+IF('domanda settimanale A41002300'!DK107&gt;simulazione!T407,'domanda settimanale A41002300'!DK107,0)+IF('domanda settimanale A41002300'!DK108&gt;simulazione!T407,'domanda settimanale A41002300'!DK108,0)+IF('domanda settimanale A41002300'!DK109&gt;simulazione!T407,'domanda settimanale A41002300'!DK109,0)+IF('domanda settimanale A41002300'!DK110&gt;simulazione!T407,'domanda settimanale A41002300'!DK110,0)+IF('domanda settimanale A41002300'!DK111&gt;simulazione!T407,'domanda settimanale A41002300'!DK111,0)+IF('domanda settimanale A41002300'!DK112&gt;simulazione!T407,'domanda settimanale A41002300'!DK112,0)+IF('domanda settimanale A41002300'!DK113&gt;simulazione!T407,'domanda settimanale A41002300'!DK113,0)+IF('domanda settimanale A41002300'!DK114&gt;simulazione!T407,'domanda settimanale A41002300'!DK114,0)+IF('domanda settimanale A41002300'!DK115&gt;simulazione!T407,'domanda settimanale A41002300'!DK115,0)+IF('domanda settimanale A41002300'!DK116&gt;simulazione!T407,'domanda settimanale A41002300'!DK116,0)+IF('domanda settimanale A41002300'!DK117&gt;simulazione!T407,'domanda settimanale A41002300'!DK117,0)+IF('domanda settimanale A41002300'!DK118&gt;simulazione!T407,'domanda settimanale A41002300'!DK118,0)+IF('domanda settimanale A41002300'!DK119&gt;simulazione!T407,'domanda settimanale A41002300'!DK119,0)+IF('domanda settimanale A41002300'!DK120&gt;simulazione!T407,'domanda settimanale A41002300'!DK120,0)+IF('domanda settimanale A41002300'!DK121&gt;simulazione!T407,'domanda settimanale A41002300'!DK121,0)+IF('domanda settimanale A41002300'!DK122&gt;simulazione!T407,'domanda settimanale A41002300'!DK122,0)+IF('domanda settimanale A41002300'!DK123&gt;simulazione!T407,'domanda settimanale A41002300'!DK123,0)+IF('domanda settimanale A41002300'!DK124&gt;simulazione!T407,'domanda settimanale A41002300'!DK124,0)+IF('domanda settimanale A41002300'!DK125&gt;simulazione!T407,'domanda settimanale A41002300'!DK125,0)+IF('domanda settimanale A41002300'!DK126&gt;simulazione!T407,'domanda settimanale A41002300'!DK126,0)+IF('domanda settimanale A41002300'!DK127&gt;simulazione!T407,'domanda settimanale A41002300'!DK127,0)+IF('domanda settimanale A41002300'!DK128&gt;simulazione!T407,'domanda settimanale A41002300'!DK128,0)+IF('domanda settimanale A41002300'!DK129&gt;simulazione!T407,'domanda settimanale A41002300'!DK129,0)+IF('domanda settimanale A41002300'!DK130&gt;simulazione!T407,'domanda settimanale A41002300'!DK130,0)+IF('domanda settimanale A41002300'!DK131&gt;simulazione!T407,'domanda settimanale A41002300'!DK131,0)+IF('domanda settimanale A41002300'!DK132&gt;simulazione!T407,'domanda settimanale A41002300'!DK132,0)+IF('domanda settimanale A41002300'!DK133&gt;simulazione!T407,'domanda settimanale A41002300'!DK133,0)+IF('domanda settimanale A41002300'!DK134&gt;simulazione!T407,'domanda settimanale A41002300'!DK134,0)+IF('domanda settimanale A41002300'!DK135&gt;simulazione!T407,'domanda settimanale A41002300'!DK135,0)+IF('domanda settimanale A41002300'!DK136&gt;simulazione!T407,'domanda settimanale A41002300'!DK136,0)+IF('domanda settimanale A41002300'!DK137&gt;simulazione!T407,'domanda settimanale A41002300'!DK137,0)+IF('domanda settimanale A41002300'!DK138&gt;simulazione!T407,'domanda settimanale A41002300'!DK138,0)+IF('domanda settimanale A41002300'!DK139&gt;simulazione!T407,'domanda settimanale A41002300'!DK139,0)+IF('domanda settimanale A41002300'!DK140&gt;simulazione!T407,'domanda settimanale A41002300'!DK140,0)+IF('domanda settimanale A41002300'!DK141&gt;simulazione!T407,'domanda settimanale A41002300'!DK141,0)+IF('domanda settimanale A41002300'!DK142&gt;simulazione!T407,'domanda settimanale A41002300'!DK142,0)+IF('domanda settimanale A41002300'!DK143&gt;simulazione!T407,'domanda settimanale A41002300'!DK143,0)+IF('domanda settimanale A41002300'!DK144&gt;simulazione!T407,'domanda settimanale A41002300'!DK144,0)+IF('domanda settimanale A41002300'!DK145&gt;simulazione!T407,'domanda settimanale A41002300'!DK145,0)+IF('domanda settimanale A41002300'!DK146&gt;simulazione!T407,'domanda settimanale A41002300'!DK146,0)+IF('domanda settimanale A41002300'!DK147&gt;simulazione!T407,'domanda settimanale A41002300'!DK147,0)+IF('domanda settimanale A41002300'!DK148&gt;simulazione!T407,'domanda settimanale A41002300'!DK148,0)+IF('domanda settimanale A41002300'!DK149&gt;simulazione!T407,'domanda settimanale A41002300'!DK149,0)+IF('domanda settimanale A41002300'!DK150&gt;simulazione!T407,'domanda settimanale A41002300'!DK150,0)+IF('domanda settimanale A41002300'!DK151&gt;simulazione!T407,'domanda settimanale A41002300'!DK151,0)+IF('domanda settimanale A41002300'!DK152&gt;simulazione!T407,'domanda settimanale A41002300'!DK152,0)+IF('domanda settimanale A41002300'!DK153&gt;simulazione!T407,'domanda settimanale A41002300'!DK153,0)+IF('domanda settimanale A41002300'!DK154&gt;simulazione!T407,'domanda settimanale A41002300'!DK154,0)+IF('domanda settimanale A41002300'!DK155&gt;simulazione!T407,'domanda settimanale A41002300'!DK155,0)+IF('domanda settimanale A41002300'!DK156&gt;simulazione!T407,'domanda settimanale A41002300'!DK156,0)+IF('domanda settimanale A41002300'!DK157&gt;simulazione!T407,'domanda settimanale A41002300'!DK157,0))</f>
        <v>52223.854285714282</v>
      </c>
      <c r="M104" s="206">
        <f>'domanda settimanale A41002300'!DH97+IF('domanda settimanale A41002300'!DH98&gt;simulazione!T1653,'domanda settimanale A41002300'!DH98,0)+IF('domanda settimanale A41002300'!DH99&gt;simulazione!T1653,'domanda settimanale A41002300'!DH99,0)+IF('domanda settimanale A41002300'!DH100&gt;simulazione!T1653,'domanda settimanale A41002300'!DH100,0)+IF('domanda settimanale A41002300'!DH101&gt;simulazione!T1653,'domanda settimanale A41002300'!DH101,0)+IF('domanda settimanale A41002300'!DH102&gt;simulazione!T1653,'domanda settimanale A41002300'!DH102,0)+IF('domanda settimanale A41002300'!DH103&gt;simulazione!T1653,'domanda settimanale A41002300'!DH103,0)+IF('domanda settimanale A41002300'!DH104&gt;simulazione!T1653,'domanda settimanale A41002300'!DH104,0)+IF('domanda settimanale A41002300'!DH105&gt;simulazione!T1653,'domanda settimanale A41002300'!DH105,0)+IF('domanda settimanale A41002300'!DH106&gt;simulazione!T1653,'domanda settimanale A41002300'!DH106,0)+IF('domanda settimanale A41002300'!DH107&gt;simulazione!T1653,'domanda settimanale A41002300'!DH107,0)+IF('domanda settimanale A41002300'!DH108&gt;simulazione!T1653,'domanda settimanale A41002300'!DH108,0)+IF('domanda settimanale A41002300'!DH109&gt;simulazione!T1653,'domanda settimanale A41002300'!DH109,0)+IF('domanda settimanale A41002300'!DH110&gt;simulazione!T1653,'domanda settimanale A41002300'!DH110,0)+IF('domanda settimanale A41002300'!DH111&gt;simulazione!T1653,'domanda settimanale A41002300'!DH111,0)+IF('domanda settimanale A41002300'!DH112&gt;simulazione!T1653,'domanda settimanale A41002300'!DH112,0)+IF('domanda settimanale A41002300'!DH113&gt;simulazione!T1653,'domanda settimanale A41002300'!DH113,0)+IF('domanda settimanale A41002300'!DH114&gt;simulazione!T1653,'domanda settimanale A41002300'!DH114,0)+IF('domanda settimanale A41002300'!DH115&gt;simulazione!T1653,'domanda settimanale A41002300'!DH115,0)+IF('domanda settimanale A41002300'!DH116&gt;simulazione!T1653,'domanda settimanale A41002300'!DH116,0)+IF('domanda settimanale A41002300'!DH117&gt;simulazione!T1653,'domanda settimanale A41002300'!DH117,0)+IF('domanda settimanale A41002300'!DH118&gt;simulazione!T1653,'domanda settimanale A41002300'!DH118,0)+IF('domanda settimanale A41002300'!DH119&gt;simulazione!T1653,'domanda settimanale A41002300'!DH119,0)+IF('domanda settimanale A41002300'!DH120&gt;simulazione!T1653,'domanda settimanale A41002300'!DH120,0)+IF('domanda settimanale A41002300'!DH121&gt;simulazione!T1653,'domanda settimanale A41002300'!DH121,0)+IF('domanda settimanale A41002300'!DH122&gt;simulazione!T1653,'domanda settimanale A41002300'!DH122,0)+IF('domanda settimanale A41002300'!DH123&gt;simulazione!T1653,'domanda settimanale A41002300'!DH123,0)+IF('domanda settimanale A41002300'!DH124&gt;simulazione!T1653,'domanda settimanale A41002300'!DH124,0)+IF('domanda settimanale A41002300'!DH125&gt;simulazione!T1653,'domanda settimanale A41002300'!DH125,0)+IF('domanda settimanale A41002300'!DH126&gt;simulazione!T1653,'domanda settimanale A41002300'!DH126,0)+IF('domanda settimanale A41002300'!DH127&gt;simulazione!T1653,'domanda settimanale A41002300'!DH127,0)+IF('domanda settimanale A41002300'!DH128&gt;simulazione!T1653,'domanda settimanale A41002300'!DH128,0)+IF('domanda settimanale A41002300'!DH129&gt;simulazione!T1653,'domanda settimanale A41002300'!DH129,0)+IF('domanda settimanale A41002300'!DH130&gt;simulazione!T1653,'domanda settimanale A41002300'!DH130,0)+IF('domanda settimanale A41002300'!DH131&gt;simulazione!T1653,'domanda settimanale A41002300'!DH131,0)+IF('domanda settimanale A41002300'!DH132&gt;simulazione!T1653,'domanda settimanale A41002300'!DH132,0)+IF('domanda settimanale A41002300'!DH133&gt;simulazione!T1653,'domanda settimanale A41002300'!DH133,0)+IF('domanda settimanale A41002300'!DH134&gt;simulazione!T1653,'domanda settimanale A41002300'!DH134,0)+IF('domanda settimanale A41002300'!DH135&gt;simulazione!T1653,'domanda settimanale A41002300'!DH135,0)+IF('domanda settimanale A41002300'!DH136&gt;simulazione!T1653,'domanda settimanale A41002300'!DH136,0)+IF('domanda settimanale A41002300'!DH137&gt;simulazione!T1653,'domanda settimanale A41002300'!DH137,0)+IF('domanda settimanale A41002300'!DH138&gt;simulazione!T1653,'domanda settimanale A41002300'!DH138,0)+IF('domanda settimanale A41002300'!DH139&gt;simulazione!T1653,'domanda settimanale A41002300'!DH139,0)+IF('domanda settimanale A41002300'!DH140&gt;simulazione!T1653,'domanda settimanale A41002300'!DH140,0)+IF('domanda settimanale A41002300'!DH141&gt;simulazione!T1653,'domanda settimanale A41002300'!DH141,0)+IF('domanda settimanale A41002300'!DH142&gt;simulazione!T1653,'domanda settimanale A41002300'!DH142,0)+IF('domanda settimanale A41002300'!DH143&gt;simulazione!T1653,'domanda settimanale A41002300'!DH143,0)+IF('domanda settimanale A41002300'!DH144&gt;simulazione!T1653,'domanda settimanale A41002300'!DH144,0)+IF('domanda settimanale A41002300'!DH145&gt;simulazione!T1653,'domanda settimanale A41002300'!DH145,0)+IF('domanda settimanale A41002300'!DH146&gt;simulazione!T1653,'domanda settimanale A41002300'!DH146,0)+IF('domanda settimanale A41002300'!DH147&gt;simulazione!T1653,'domanda settimanale A41002300'!DH147,0)+IF('domanda settimanale A41002300'!DH148&gt;simulazione!T1653,'domanda settimanale A41002300'!DH148,0)+IF('domanda settimanale A41002300'!DH149&gt;simulazione!T1653,'domanda settimanale A41002300'!DH149,0)+IF('domanda settimanale A41002300'!DH150&gt;simulazione!T1653,'domanda settimanale A41002300'!DH150,0)+IF('domanda settimanale A41002300'!DH151&gt;simulazione!T1653,'domanda settimanale A41002300'!DH151,0)+IF('domanda settimanale A41002300'!DH152&gt;simulazione!T1653,'domanda settimanale A41002300'!DH152,0)+IF('domanda settimanale A41002300'!DH153&gt;simulazione!T1653,'domanda settimanale A41002300'!DH153,0)+IF('domanda settimanale A41002300'!DH154&gt;simulazione!T1653,'domanda settimanale A41002300'!DH154,0)+IF('domanda settimanale A41002300'!DH155&gt;simulazione!T1653,'domanda settimanale A41002300'!DH155,0)+IF('domanda settimanale A41002300'!DH156&gt;simulazione!T1653,'domanda settimanale A41002300'!DH156,0)+IF('domanda settimanale A41002300'!DH157&gt;simulazione!T1653,'domanda settimanale A41002300'!DH157,0)</f>
        <v>22297.097142857143</v>
      </c>
      <c r="N104" s="129">
        <f>'domanda settimanale A41002300'!DR97+IF('domanda settimanale A41002300'!DR98&gt;simulazione!T1343,'domanda settimanale A41002300'!DR98,0)+IF('domanda settimanale A41002300'!DR99&gt;simulazione!T1343,'domanda settimanale A41002300'!DR99,0)+IF('domanda settimanale A41002300'!DR100&gt;simulazione!T1343,'domanda settimanale A41002300'!DR100,0)+IF('domanda settimanale A41002300'!DR101&gt;simulazione!T1343,'domanda settimanale A41002300'!DR101,0)+IF('domanda settimanale A41002300'!DR102&gt;simulazione!T1343,'domanda settimanale A41002300'!DR102,0)+IF('domanda settimanale A41002300'!DR103&gt;simulazione!T1343,'domanda settimanale A41002300'!DR103,0)+IF('domanda settimanale A41002300'!DR104&gt;simulazione!T1343,'domanda settimanale A41002300'!DR104,0)+IF('domanda settimanale A41002300'!DR105&gt;simulazione!T1343,'domanda settimanale A41002300'!DR105,0)+IF('domanda settimanale A41002300'!DR106&gt;simulazione!T1343,'domanda settimanale A41002300'!DR106,0)+IF('domanda settimanale A41002300'!DR107&gt;simulazione!T1343,'domanda settimanale A41002300'!DR107,0)+IF('domanda settimanale A41002300'!DR108&gt;simulazione!T1343,'domanda settimanale A41002300'!DR108,0)+IF('domanda settimanale A41002300'!DR109&gt;simulazione!T1343,'domanda settimanale A41002300'!DR109,0)+IF('domanda settimanale A41002300'!DR110&gt;simulazione!T1343,'domanda settimanale A41002300'!DR110,0)+IF('domanda settimanale A41002300'!DR111&gt;simulazione!T1343,'domanda settimanale A41002300'!DR111,0)+IF('domanda settimanale A41002300'!DR112&gt;simulazione!T1343,'domanda settimanale A41002300'!DR112,0)+IF('domanda settimanale A41002300'!DR113&gt;simulazione!T1343,'domanda settimanale A41002300'!DR113,0)+IF('domanda settimanale A41002300'!DR114&gt;simulazione!T1343,'domanda settimanale A41002300'!DR114,0)+IF('domanda settimanale A41002300'!DR115&gt;simulazione!T1343,'domanda settimanale A41002300'!DR115,0)+IF('domanda settimanale A41002300'!DR116&gt;simulazione!T1343,'domanda settimanale A41002300'!DR116,0)+IF('domanda settimanale A41002300'!DR117&gt;simulazione!T1343,'domanda settimanale A41002300'!DR117,0)+IF('domanda settimanale A41002300'!DR118&gt;simulazione!T1343,'domanda settimanale A41002300'!DR118,0)+IF('domanda settimanale A41002300'!DR119&gt;simulazione!T1343,'domanda settimanale A41002300'!DR119,0)+IF('domanda settimanale A41002300'!DR120&gt;simulazione!T1343,'domanda settimanale A41002300'!DR120,0)+IF('domanda settimanale A41002300'!DR121&gt;simulazione!T1343,'domanda settimanale A41002300'!DR121,0)+IF('domanda settimanale A41002300'!DR122&gt;simulazione!T1343,'domanda settimanale A41002300'!DR122,0)+IF('domanda settimanale A41002300'!DR123&gt;simulazione!T1343,'domanda settimanale A41002300'!DR123,0)+IF('domanda settimanale A41002300'!DR124&gt;simulazione!T1343,'domanda settimanale A41002300'!DR124,0)+IF('domanda settimanale A41002300'!DR125&gt;simulazione!T1343,'domanda settimanale A41002300'!DR125,0)+IF('domanda settimanale A41002300'!DR126&gt;simulazione!T1343,'domanda settimanale A41002300'!DR126,0)+IF('domanda settimanale A41002300'!DR127&gt;simulazione!T1343,'domanda settimanale A41002300'!DR127,0)+IF('domanda settimanale A41002300'!DR128&gt;simulazione!T1343,'domanda settimanale A41002300'!DR128,0)+IF('domanda settimanale A41002300'!DR129&gt;simulazione!T1343,'domanda settimanale A41002300'!DR129,0)+IF('domanda settimanale A41002300'!DR130&gt;simulazione!T1343,'domanda settimanale A41002300'!DR130,0)+IF('domanda settimanale A41002300'!DR131&gt;simulazione!T1343,'domanda settimanale A41002300'!DR131,0)+IF('domanda settimanale A41002300'!DR132&gt;simulazione!T1343,'domanda settimanale A41002300'!DR132,0)</f>
        <v>13411.375714285714</v>
      </c>
    </row>
    <row r="105" spans="3:14">
      <c r="C105" s="3" t="s">
        <v>166</v>
      </c>
      <c r="D105" s="173">
        <f>_xlfn.CEILING.MATH('domanda settimanale A41002300'!DB98+IF('domanda settimanale A41002300'!DB99&gt;simulazione!S97,'domanda settimanale A41002300'!DB99,0)+IF('domanda settimanale A41002300'!DB100&gt;simulazione!S97,'domanda settimanale A41002300'!DB100,0)+IF('domanda settimanale A41002300'!DB101&gt;simulazione!S97,'domanda settimanale A41002300'!DB101,0)+IF('domanda settimanale A41002300'!DB102&gt;simulazione!S97,'domanda settimanale A41002300'!DB102,0)+IF('domanda settimanale A41002300'!DB103&gt;simulazione!S97,'domanda settimanale A41002300'!DB103,0)+IF('domanda settimanale A41002300'!DB104&gt;simulazione!S97,'domanda settimanale A41002300'!DB104,0))</f>
        <v>486</v>
      </c>
      <c r="E105" s="173">
        <f>_xlfn.CEILING.MATH('domanda settimanale A41002300'!DC98+IF('domanda settimanale A41002300'!DC99&gt;simulazione!S253,'domanda settimanale A41002300'!DC99,0)+IF('domanda settimanale A41002300'!DC100&gt;simulazione!S253,'domanda settimanale A41002300'!DC100,0)+IF('domanda settimanale A41002300'!DC101&gt;simulazione!S253,'domanda settimanale A41002300'!DC101,0)+IF('domanda settimanale A41002300'!DC102&gt;simulazione!S253,'domanda settimanale A41002300'!DC102,0)+IF('domanda settimanale A41002300'!DC103&gt;simulazione!S253,'domanda settimanale A41002300'!DC103,0))</f>
        <v>486</v>
      </c>
      <c r="F105" s="5">
        <v>2959</v>
      </c>
      <c r="G105" s="5">
        <f>_xlfn.CEILING.MATH('domanda settimanale A41002300'!CJ98+IF('domanda settimanale A41002300'!CJ99&gt;simulazione!S721,'domanda settimanale A41002300'!CJ99,0)+IF('domanda settimanale A41002300'!CJ100&gt;simulazione!S721,'domanda settimanale A41002300'!CJ100,0)+IF('domanda settimanale A41002300'!CJ101&gt;simulazione!S721,'domanda settimanale A41002300'!CJ101,0)+IF('domanda settimanale A41002300'!CJ102&gt;simulazione!S721,'domanda settimanale A41002300'!CJ102,0)+IF('domanda settimanale A41002300'!CJ103&gt;simulazione!S721,'domanda settimanale A41002300'!CJ103,0))</f>
        <v>486</v>
      </c>
      <c r="H105" s="5">
        <f>_xlfn.CEILING.MATH('domanda settimanale A41002300'!CQ98+IF('domanda settimanale A41002300'!CQ99&gt;simulazione!S1033,'domanda settimanale A41002300'!CQ99,0)+IF('domanda settimanale A41002300'!CQ100&gt;simulazione!S1033,'domanda settimanale A41002300'!CQ100,0)+IF('domanda settimanale A41002300'!CQ101&gt;simulazione!S1033,'domanda settimanale A41002300'!CQ101,0)+IF('domanda settimanale A41002300'!CQ102&gt;simulazione!S1033,'domanda settimanale A41002300'!CQ102,0)+IF('domanda settimanale A41002300'!CQ103&gt;simulazione!S1033,'domanda settimanale A41002300'!CQ103,0))</f>
        <v>486</v>
      </c>
      <c r="I105" s="5">
        <f>_xlfn.CEILING.MATH('domanda settimanale A41002300'!CR98+IF('domanda settimanale A41002300'!CR99&gt;simulazione!S1033,'domanda settimanale A41002300'!CR99,0)+IF('domanda settimanale A41002300'!CR100&gt;simulazione!S1033,'domanda settimanale A41002300'!CR100,0)+IF('domanda settimanale A41002300'!CR101&gt;simulazione!S1033,'domanda settimanale A41002300'!CR101,0)+IF('domanda settimanale A41002300'!CR102&gt;simulazione!S1033,'domanda settimanale A41002300'!CR102,0)+IF('domanda settimanale A41002300'!CR103&gt;simulazione!S1033,'domanda settimanale A41002300'!CR103,0))</f>
        <v>486</v>
      </c>
      <c r="J105" s="206">
        <f>_xlfn.CEILING.MATH('domanda settimanale A41002300'!CU98+IF('domanda settimanale A41002300'!CU99&gt;simulazione!S563,'domanda settimanale A41002300'!CU99,0)+IF('domanda settimanale A41002300'!CU100&gt;simulazione!S563,'domanda settimanale A41002300'!CU100,0)+IF('domanda settimanale A41002300'!CU101&gt;simulazione!S563,'domanda settimanale A41002300'!CU101,0)+IF('domanda settimanale A41002300'!CU102&gt;simulazione!S563,'domanda settimanale A41002300'!CU102,0))</f>
        <v>193</v>
      </c>
      <c r="K105" s="206">
        <f>_xlfn.CEILING.MATH('domanda settimanale A41002300'!CV98+IF('domanda settimanale A41002300'!CV99&gt;simulazione!R1500,'domanda settimanale A41002300'!CV99,0)+IF('domanda settimanale A41002300'!CV100&gt;simulazione!R1500,'domanda settimanale A41002300'!CV100,0)+IF('domanda settimanale A41002300'!CV101&gt;simulazione!R1500,'domanda settimanale A41002300'!CV101,0)+IF('domanda settimanale A41002300'!CV102&gt;simulazione!R1500,'domanda settimanale A41002300'!CV102,0))</f>
        <v>293</v>
      </c>
      <c r="L105" s="206">
        <f>('domanda settimanale A41002300'!DK98+IF('domanda settimanale A41002300'!DK99&gt;simulazione!T408,'domanda settimanale A41002300'!DK99,0)+IF('domanda settimanale A41002300'!DK100&gt;simulazione!T408,'domanda settimanale A41002300'!DK100,0)+IF('domanda settimanale A41002300'!DK101&gt;simulazione!T408,'domanda settimanale A41002300'!DK101,0)+IF('domanda settimanale A41002300'!DK102&gt;simulazione!T408,'domanda settimanale A41002300'!DK102,0)+IF('domanda settimanale A41002300'!DK103&gt;simulazione!T408,'domanda settimanale A41002300'!DK103,0)+IF('domanda settimanale A41002300'!DK104&gt;simulazione!T408,'domanda settimanale A41002300'!DK104,0)+IF('domanda settimanale A41002300'!DK105&gt;simulazione!T408,'domanda settimanale A41002300'!DK105,0)+IF('domanda settimanale A41002300'!DK106&gt;simulazione!T408,'domanda settimanale A41002300'!DK106,0)+IF('domanda settimanale A41002300'!DK107&gt;simulazione!T408,'domanda settimanale A41002300'!DK107,0)+IF('domanda settimanale A41002300'!DK108&gt;simulazione!T408,'domanda settimanale A41002300'!DK108,0)+IF('domanda settimanale A41002300'!DK109&gt;simulazione!T408,'domanda settimanale A41002300'!DK109,0)+IF('domanda settimanale A41002300'!DK110&gt;simulazione!T408,'domanda settimanale A41002300'!DK110,0)+IF('domanda settimanale A41002300'!DK111&gt;simulazione!T408,'domanda settimanale A41002300'!DK111,0)+IF('domanda settimanale A41002300'!DK112&gt;simulazione!T408,'domanda settimanale A41002300'!DK112,0)+IF('domanda settimanale A41002300'!DK113&gt;simulazione!T408,'domanda settimanale A41002300'!DK113,0)+IF('domanda settimanale A41002300'!DK114&gt;simulazione!T408,'domanda settimanale A41002300'!DK114,0)+IF('domanda settimanale A41002300'!DK115&gt;simulazione!T408,'domanda settimanale A41002300'!DK115,0)+IF('domanda settimanale A41002300'!DK116&gt;simulazione!T408,'domanda settimanale A41002300'!DK116,0)+IF('domanda settimanale A41002300'!DK117&gt;simulazione!T408,'domanda settimanale A41002300'!DK117,0)+IF('domanda settimanale A41002300'!DK118&gt;simulazione!T408,'domanda settimanale A41002300'!DK118,0)+IF('domanda settimanale A41002300'!DK119&gt;simulazione!T408,'domanda settimanale A41002300'!DK119,0)+IF('domanda settimanale A41002300'!DK120&gt;simulazione!T408,'domanda settimanale A41002300'!DK120,0)+IF('domanda settimanale A41002300'!DK121&gt;simulazione!T408,'domanda settimanale A41002300'!DK121,0)+IF('domanda settimanale A41002300'!DK122&gt;simulazione!T408,'domanda settimanale A41002300'!DK122,0)+IF('domanda settimanale A41002300'!DK123&gt;simulazione!T408,'domanda settimanale A41002300'!DK123,0)+IF('domanda settimanale A41002300'!DK124&gt;simulazione!T408,'domanda settimanale A41002300'!DK124,0)+IF('domanda settimanale A41002300'!DK125&gt;simulazione!T408,'domanda settimanale A41002300'!DK125,0)+IF('domanda settimanale A41002300'!DK126&gt;simulazione!T408,'domanda settimanale A41002300'!DK126,0)+IF('domanda settimanale A41002300'!DK127&gt;simulazione!T408,'domanda settimanale A41002300'!DK127,0)+IF('domanda settimanale A41002300'!DK128&gt;simulazione!T408,'domanda settimanale A41002300'!DK128,0)+IF('domanda settimanale A41002300'!DK129&gt;simulazione!T408,'domanda settimanale A41002300'!DK129,0)+IF('domanda settimanale A41002300'!DK130&gt;simulazione!T408,'domanda settimanale A41002300'!DK130,0)+IF('domanda settimanale A41002300'!DK131&gt;simulazione!T408,'domanda settimanale A41002300'!DK131,0)+IF('domanda settimanale A41002300'!DK132&gt;simulazione!T408,'domanda settimanale A41002300'!DK132,0)+IF('domanda settimanale A41002300'!DK133&gt;simulazione!T408,'domanda settimanale A41002300'!DK133,0)+IF('domanda settimanale A41002300'!DK134&gt;simulazione!T408,'domanda settimanale A41002300'!DK134,0)+IF('domanda settimanale A41002300'!DK135&gt;simulazione!T408,'domanda settimanale A41002300'!DK135,0)+IF('domanda settimanale A41002300'!DK136&gt;simulazione!T408,'domanda settimanale A41002300'!DK136,0)+IF('domanda settimanale A41002300'!DK137&gt;simulazione!T408,'domanda settimanale A41002300'!DK137,0)+IF('domanda settimanale A41002300'!DK138&gt;simulazione!T408,'domanda settimanale A41002300'!DK138,0)+IF('domanda settimanale A41002300'!DK139&gt;simulazione!T408,'domanda settimanale A41002300'!DK139,0)+IF('domanda settimanale A41002300'!DK140&gt;simulazione!T408,'domanda settimanale A41002300'!DK140,0)+IF('domanda settimanale A41002300'!DK141&gt;simulazione!T408,'domanda settimanale A41002300'!DK141,0)+IF('domanda settimanale A41002300'!DK142&gt;simulazione!T408,'domanda settimanale A41002300'!DK142,0)+IF('domanda settimanale A41002300'!DK143&gt;simulazione!T408,'domanda settimanale A41002300'!DK143,0)+IF('domanda settimanale A41002300'!DK144&gt;simulazione!T408,'domanda settimanale A41002300'!DK144,0)+IF('domanda settimanale A41002300'!DK145&gt;simulazione!T408,'domanda settimanale A41002300'!DK145,0)+IF('domanda settimanale A41002300'!DK146&gt;simulazione!T408,'domanda settimanale A41002300'!DK146,0)+IF('domanda settimanale A41002300'!DK147&gt;simulazione!T408,'domanda settimanale A41002300'!DK147,0)+IF('domanda settimanale A41002300'!DK148&gt;simulazione!T408,'domanda settimanale A41002300'!DK148,0)+IF('domanda settimanale A41002300'!DK149&gt;simulazione!T408,'domanda settimanale A41002300'!DK149,0)+IF('domanda settimanale A41002300'!DK150&gt;simulazione!T408,'domanda settimanale A41002300'!DK150,0)+IF('domanda settimanale A41002300'!DK151&gt;simulazione!T408,'domanda settimanale A41002300'!DK151,0)+IF('domanda settimanale A41002300'!DK152&gt;simulazione!T408,'domanda settimanale A41002300'!DK152,0)+IF('domanda settimanale A41002300'!DK153&gt;simulazione!T408,'domanda settimanale A41002300'!DK153,0)+IF('domanda settimanale A41002300'!DK154&gt;simulazione!T408,'domanda settimanale A41002300'!DK154,0)+IF('domanda settimanale A41002300'!DK155&gt;simulazione!T408,'domanda settimanale A41002300'!DK155,0)+IF('domanda settimanale A41002300'!DK156&gt;simulazione!T408,'domanda settimanale A41002300'!DK156,0)+IF('domanda settimanale A41002300'!DK157&gt;simulazione!T408,'domanda settimanale A41002300'!DK157,0)+IF('domanda settimanale A41002300'!DK158&gt;simulazione!T408,'domanda settimanale A41002300'!DK158,0))</f>
        <v>52223.854285714282</v>
      </c>
      <c r="M105" s="206">
        <f>'domanda settimanale A41002300'!DH98+IF('domanda settimanale A41002300'!DH99&gt;simulazione!T1654,'domanda settimanale A41002300'!DH99,0)+IF('domanda settimanale A41002300'!DH100&gt;simulazione!T1654,'domanda settimanale A41002300'!DH100,0)+IF('domanda settimanale A41002300'!DH101&gt;simulazione!T1654,'domanda settimanale A41002300'!DH101,0)+IF('domanda settimanale A41002300'!DH102&gt;simulazione!T1654,'domanda settimanale A41002300'!DH102,0)+IF('domanda settimanale A41002300'!DH103&gt;simulazione!T1654,'domanda settimanale A41002300'!DH103,0)+IF('domanda settimanale A41002300'!DH104&gt;simulazione!T1654,'domanda settimanale A41002300'!DH104,0)+IF('domanda settimanale A41002300'!DH105&gt;simulazione!T1654,'domanda settimanale A41002300'!DH105,0)+IF('domanda settimanale A41002300'!DH106&gt;simulazione!T1654,'domanda settimanale A41002300'!DH106,0)+IF('domanda settimanale A41002300'!DH107&gt;simulazione!T1654,'domanda settimanale A41002300'!DH107,0)+IF('domanda settimanale A41002300'!DH108&gt;simulazione!T1654,'domanda settimanale A41002300'!DH108,0)+IF('domanda settimanale A41002300'!DH109&gt;simulazione!T1654,'domanda settimanale A41002300'!DH109,0)+IF('domanda settimanale A41002300'!DH110&gt;simulazione!T1654,'domanda settimanale A41002300'!DH110,0)+IF('domanda settimanale A41002300'!DH111&gt;simulazione!T1654,'domanda settimanale A41002300'!DH111,0)+IF('domanda settimanale A41002300'!DH112&gt;simulazione!T1654,'domanda settimanale A41002300'!DH112,0)+IF('domanda settimanale A41002300'!DH113&gt;simulazione!T1654,'domanda settimanale A41002300'!DH113,0)+IF('domanda settimanale A41002300'!DH114&gt;simulazione!T1654,'domanda settimanale A41002300'!DH114,0)+IF('domanda settimanale A41002300'!DH115&gt;simulazione!T1654,'domanda settimanale A41002300'!DH115,0)+IF('domanda settimanale A41002300'!DH116&gt;simulazione!T1654,'domanda settimanale A41002300'!DH116,0)+IF('domanda settimanale A41002300'!DH117&gt;simulazione!T1654,'domanda settimanale A41002300'!DH117,0)+IF('domanda settimanale A41002300'!DH118&gt;simulazione!T1654,'domanda settimanale A41002300'!DH118,0)+IF('domanda settimanale A41002300'!DH119&gt;simulazione!T1654,'domanda settimanale A41002300'!DH119,0)+IF('domanda settimanale A41002300'!DH120&gt;simulazione!T1654,'domanda settimanale A41002300'!DH120,0)+IF('domanda settimanale A41002300'!DH121&gt;simulazione!T1654,'domanda settimanale A41002300'!DH121,0)+IF('domanda settimanale A41002300'!DH122&gt;simulazione!T1654,'domanda settimanale A41002300'!DH122,0)+IF('domanda settimanale A41002300'!DH123&gt;simulazione!T1654,'domanda settimanale A41002300'!DH123,0)+IF('domanda settimanale A41002300'!DH124&gt;simulazione!T1654,'domanda settimanale A41002300'!DH124,0)+IF('domanda settimanale A41002300'!DH125&gt;simulazione!T1654,'domanda settimanale A41002300'!DH125,0)+IF('domanda settimanale A41002300'!DH126&gt;simulazione!T1654,'domanda settimanale A41002300'!DH126,0)+IF('domanda settimanale A41002300'!DH127&gt;simulazione!T1654,'domanda settimanale A41002300'!DH127,0)+IF('domanda settimanale A41002300'!DH128&gt;simulazione!T1654,'domanda settimanale A41002300'!DH128,0)+IF('domanda settimanale A41002300'!DH129&gt;simulazione!T1654,'domanda settimanale A41002300'!DH129,0)+IF('domanda settimanale A41002300'!DH130&gt;simulazione!T1654,'domanda settimanale A41002300'!DH130,0)+IF('domanda settimanale A41002300'!DH131&gt;simulazione!T1654,'domanda settimanale A41002300'!DH131,0)+IF('domanda settimanale A41002300'!DH132&gt;simulazione!T1654,'domanda settimanale A41002300'!DH132,0)+IF('domanda settimanale A41002300'!DH133&gt;simulazione!T1654,'domanda settimanale A41002300'!DH133,0)+IF('domanda settimanale A41002300'!DH134&gt;simulazione!T1654,'domanda settimanale A41002300'!DH134,0)+IF('domanda settimanale A41002300'!DH135&gt;simulazione!T1654,'domanda settimanale A41002300'!DH135,0)+IF('domanda settimanale A41002300'!DH136&gt;simulazione!T1654,'domanda settimanale A41002300'!DH136,0)+IF('domanda settimanale A41002300'!DH137&gt;simulazione!T1654,'domanda settimanale A41002300'!DH137,0)+IF('domanda settimanale A41002300'!DH138&gt;simulazione!T1654,'domanda settimanale A41002300'!DH138,0)+IF('domanda settimanale A41002300'!DH139&gt;simulazione!T1654,'domanda settimanale A41002300'!DH139,0)+IF('domanda settimanale A41002300'!DH140&gt;simulazione!T1654,'domanda settimanale A41002300'!DH140,0)+IF('domanda settimanale A41002300'!DH141&gt;simulazione!T1654,'domanda settimanale A41002300'!DH141,0)+IF('domanda settimanale A41002300'!DH142&gt;simulazione!T1654,'domanda settimanale A41002300'!DH142,0)+IF('domanda settimanale A41002300'!DH143&gt;simulazione!T1654,'domanda settimanale A41002300'!DH143,0)+IF('domanda settimanale A41002300'!DH144&gt;simulazione!T1654,'domanda settimanale A41002300'!DH144,0)+IF('domanda settimanale A41002300'!DH145&gt;simulazione!T1654,'domanda settimanale A41002300'!DH145,0)+IF('domanda settimanale A41002300'!DH146&gt;simulazione!T1654,'domanda settimanale A41002300'!DH146,0)+IF('domanda settimanale A41002300'!DH147&gt;simulazione!T1654,'domanda settimanale A41002300'!DH147,0)+IF('domanda settimanale A41002300'!DH148&gt;simulazione!T1654,'domanda settimanale A41002300'!DH148,0)+IF('domanda settimanale A41002300'!DH149&gt;simulazione!T1654,'domanda settimanale A41002300'!DH149,0)+IF('domanda settimanale A41002300'!DH150&gt;simulazione!T1654,'domanda settimanale A41002300'!DH150,0)+IF('domanda settimanale A41002300'!DH151&gt;simulazione!T1654,'domanda settimanale A41002300'!DH151,0)+IF('domanda settimanale A41002300'!DH152&gt;simulazione!T1654,'domanda settimanale A41002300'!DH152,0)+IF('domanda settimanale A41002300'!DH153&gt;simulazione!T1654,'domanda settimanale A41002300'!DH153,0)+IF('domanda settimanale A41002300'!DH154&gt;simulazione!T1654,'domanda settimanale A41002300'!DH154,0)+IF('domanda settimanale A41002300'!DH155&gt;simulazione!T1654,'domanda settimanale A41002300'!DH155,0)+IF('domanda settimanale A41002300'!DH156&gt;simulazione!T1654,'domanda settimanale A41002300'!DH156,0)+IF('domanda settimanale A41002300'!DH157&gt;simulazione!T1654,'domanda settimanale A41002300'!DH157,0)+IF('domanda settimanale A41002300'!DH158&gt;simulazione!T1654,'domanda settimanale A41002300'!DH158,0)</f>
        <v>22297.097142857143</v>
      </c>
      <c r="N105" s="129">
        <f>'domanda settimanale A41002300'!DR98+IF('domanda settimanale A41002300'!DR99&gt;simulazione!T1344,'domanda settimanale A41002300'!DR99,0)+IF('domanda settimanale A41002300'!DR100&gt;simulazione!T1344,'domanda settimanale A41002300'!DR100,0)+IF('domanda settimanale A41002300'!DR101&gt;simulazione!T1344,'domanda settimanale A41002300'!DR101,0)+IF('domanda settimanale A41002300'!DR102&gt;simulazione!T1344,'domanda settimanale A41002300'!DR102,0)+IF('domanda settimanale A41002300'!DR103&gt;simulazione!T1344,'domanda settimanale A41002300'!DR103,0)+IF('domanda settimanale A41002300'!DR104&gt;simulazione!T1344,'domanda settimanale A41002300'!DR104,0)+IF('domanda settimanale A41002300'!DR105&gt;simulazione!T1344,'domanda settimanale A41002300'!DR105,0)+IF('domanda settimanale A41002300'!DR106&gt;simulazione!T1344,'domanda settimanale A41002300'!DR106,0)+IF('domanda settimanale A41002300'!DR107&gt;simulazione!T1344,'domanda settimanale A41002300'!DR107,0)+IF('domanda settimanale A41002300'!DR108&gt;simulazione!T1344,'domanda settimanale A41002300'!DR108,0)+IF('domanda settimanale A41002300'!DR109&gt;simulazione!T1344,'domanda settimanale A41002300'!DR109,0)+IF('domanda settimanale A41002300'!DR110&gt;simulazione!T1344,'domanda settimanale A41002300'!DR110,0)+IF('domanda settimanale A41002300'!DR111&gt;simulazione!T1344,'domanda settimanale A41002300'!DR111,0)+IF('domanda settimanale A41002300'!DR112&gt;simulazione!T1344,'domanda settimanale A41002300'!DR112,0)+IF('domanda settimanale A41002300'!DR113&gt;simulazione!T1344,'domanda settimanale A41002300'!DR113,0)+IF('domanda settimanale A41002300'!DR114&gt;simulazione!T1344,'domanda settimanale A41002300'!DR114,0)+IF('domanda settimanale A41002300'!DR115&gt;simulazione!T1344,'domanda settimanale A41002300'!DR115,0)+IF('domanda settimanale A41002300'!DR116&gt;simulazione!T1344,'domanda settimanale A41002300'!DR116,0)+IF('domanda settimanale A41002300'!DR117&gt;simulazione!T1344,'domanda settimanale A41002300'!DR117,0)+IF('domanda settimanale A41002300'!DR118&gt;simulazione!T1344,'domanda settimanale A41002300'!DR118,0)+IF('domanda settimanale A41002300'!DR119&gt;simulazione!T1344,'domanda settimanale A41002300'!DR119,0)+IF('domanda settimanale A41002300'!DR120&gt;simulazione!T1344,'domanda settimanale A41002300'!DR120,0)+IF('domanda settimanale A41002300'!DR121&gt;simulazione!T1344,'domanda settimanale A41002300'!DR121,0)+IF('domanda settimanale A41002300'!DR122&gt;simulazione!T1344,'domanda settimanale A41002300'!DR122,0)+IF('domanda settimanale A41002300'!DR123&gt;simulazione!T1344,'domanda settimanale A41002300'!DR123,0)+IF('domanda settimanale A41002300'!DR124&gt;simulazione!T1344,'domanda settimanale A41002300'!DR124,0)+IF('domanda settimanale A41002300'!DR125&gt;simulazione!T1344,'domanda settimanale A41002300'!DR125,0)+IF('domanda settimanale A41002300'!DR126&gt;simulazione!T1344,'domanda settimanale A41002300'!DR126,0)+IF('domanda settimanale A41002300'!DR127&gt;simulazione!T1344,'domanda settimanale A41002300'!DR127,0)+IF('domanda settimanale A41002300'!DR128&gt;simulazione!T1344,'domanda settimanale A41002300'!DR128,0)+IF('domanda settimanale A41002300'!DR129&gt;simulazione!T1344,'domanda settimanale A41002300'!DR129,0)+IF('domanda settimanale A41002300'!DR130&gt;simulazione!T1344,'domanda settimanale A41002300'!DR130,0)+IF('domanda settimanale A41002300'!DR131&gt;simulazione!T1344,'domanda settimanale A41002300'!DR131,0)+IF('domanda settimanale A41002300'!DR132&gt;simulazione!T1344,'domanda settimanale A41002300'!DR132,0)+IF('domanda settimanale A41002300'!DR133&gt;simulazione!T1344,'domanda settimanale A41002300'!DR133,0)</f>
        <v>13411.375714285714</v>
      </c>
    </row>
    <row r="106" spans="3:14">
      <c r="C106" s="3" t="s">
        <v>232</v>
      </c>
      <c r="D106" s="173">
        <f>_xlfn.CEILING.MATH('domanda settimanale A41002300'!DB99+IF('domanda settimanale A41002300'!DB100&gt;simulazione!S98,'domanda settimanale A41002300'!DB100,0)+IF('domanda settimanale A41002300'!DB101&gt;simulazione!S98,'domanda settimanale A41002300'!DB101,0)+IF('domanda settimanale A41002300'!DB102&gt;simulazione!S98,'domanda settimanale A41002300'!DB102,0)+IF('domanda settimanale A41002300'!DB103&gt;simulazione!S98,'domanda settimanale A41002300'!DB103,0)+IF('domanda settimanale A41002300'!DB104&gt;simulazione!S98,'domanda settimanale A41002300'!DB104,0)+IF('domanda settimanale A41002300'!DB105&gt;simulazione!S98,'domanda settimanale A41002300'!DB105,0))</f>
        <v>486</v>
      </c>
      <c r="E106" s="173">
        <f>_xlfn.CEILING.MATH('domanda settimanale A41002300'!DC99+IF('domanda settimanale A41002300'!DC100&gt;simulazione!S254,'domanda settimanale A41002300'!DC100,0)+IF('domanda settimanale A41002300'!DC101&gt;simulazione!S254,'domanda settimanale A41002300'!DC101,0)+IF('domanda settimanale A41002300'!DC102&gt;simulazione!S254,'domanda settimanale A41002300'!DC102,0)+IF('domanda settimanale A41002300'!DC103&gt;simulazione!S254,'domanda settimanale A41002300'!DC103,0)+IF('domanda settimanale A41002300'!DC104&gt;simulazione!S254,'domanda settimanale A41002300'!DC104,0))</f>
        <v>486</v>
      </c>
      <c r="F106" s="5">
        <v>2959</v>
      </c>
      <c r="G106" s="5">
        <f>_xlfn.CEILING.MATH('domanda settimanale A41002300'!CJ99+IF('domanda settimanale A41002300'!CJ100&gt;simulazione!S722,'domanda settimanale A41002300'!CJ100,0)+IF('domanda settimanale A41002300'!CJ101&gt;simulazione!S722,'domanda settimanale A41002300'!CJ101,0)+IF('domanda settimanale A41002300'!CJ102&gt;simulazione!S722,'domanda settimanale A41002300'!CJ102,0)+IF('domanda settimanale A41002300'!CJ103&gt;simulazione!S722,'domanda settimanale A41002300'!CJ103,0)+IF('domanda settimanale A41002300'!CJ104&gt;simulazione!S722,'domanda settimanale A41002300'!CJ104,0))</f>
        <v>486</v>
      </c>
      <c r="H106" s="5">
        <f>_xlfn.CEILING.MATH('domanda settimanale A41002300'!CQ99+IF('domanda settimanale A41002300'!CQ100&gt;simulazione!S1034,'domanda settimanale A41002300'!CQ100,0)+IF('domanda settimanale A41002300'!CQ101&gt;simulazione!S1034,'domanda settimanale A41002300'!CQ101,0)+IF('domanda settimanale A41002300'!CQ102&gt;simulazione!S1034,'domanda settimanale A41002300'!CQ102,0)+IF('domanda settimanale A41002300'!CQ103&gt;simulazione!S1034,'domanda settimanale A41002300'!CQ103,0)+IF('domanda settimanale A41002300'!CQ104&gt;simulazione!S1034,'domanda settimanale A41002300'!CQ104,0))</f>
        <v>486</v>
      </c>
      <c r="I106" s="5">
        <f>_xlfn.CEILING.MATH('domanda settimanale A41002300'!CR99+IF('domanda settimanale A41002300'!CR100&gt;simulazione!S1034,'domanda settimanale A41002300'!CR100,0)+IF('domanda settimanale A41002300'!CR101&gt;simulazione!S1034,'domanda settimanale A41002300'!CR101,0)+IF('domanda settimanale A41002300'!CR102&gt;simulazione!S1034,'domanda settimanale A41002300'!CR102,0)+IF('domanda settimanale A41002300'!CR103&gt;simulazione!S1034,'domanda settimanale A41002300'!CR103,0)+IF('domanda settimanale A41002300'!CR104&gt;simulazione!S1034,'domanda settimanale A41002300'!CR104,0))</f>
        <v>486</v>
      </c>
      <c r="J106" s="206">
        <f>_xlfn.CEILING.MATH('domanda settimanale A41002300'!CU99+IF('domanda settimanale A41002300'!CU100&gt;simulazione!S564,'domanda settimanale A41002300'!CU100,0)+IF('domanda settimanale A41002300'!CU101&gt;simulazione!S564,'domanda settimanale A41002300'!CU101,0)+IF('domanda settimanale A41002300'!CU102&gt;simulazione!S564,'domanda settimanale A41002300'!CU102,0)+IF('domanda settimanale A41002300'!CU103&gt;simulazione!S564,'domanda settimanale A41002300'!CU103,0))</f>
        <v>193</v>
      </c>
      <c r="K106" s="206">
        <f>_xlfn.CEILING.MATH('domanda settimanale A41002300'!CV99+IF('domanda settimanale A41002300'!CV100&gt;simulazione!R1501,'domanda settimanale A41002300'!CV100,0)+IF('domanda settimanale A41002300'!CV101&gt;simulazione!R1501,'domanda settimanale A41002300'!CV101,0)+IF('domanda settimanale A41002300'!CV102&gt;simulazione!R1501,'domanda settimanale A41002300'!CV102,0)+IF('domanda settimanale A41002300'!CV103&gt;simulazione!R1501,'domanda settimanale A41002300'!CV103,0))</f>
        <v>293</v>
      </c>
      <c r="L106" s="206">
        <f>('domanda settimanale A41002300'!DK99+IF('domanda settimanale A41002300'!DK100&gt;simulazione!T409,'domanda settimanale A41002300'!DK100,0)+IF('domanda settimanale A41002300'!DK101&gt;simulazione!T409,'domanda settimanale A41002300'!DK101,0)+IF('domanda settimanale A41002300'!DK102&gt;simulazione!T409,'domanda settimanale A41002300'!DK102,0)+IF('domanda settimanale A41002300'!DK103&gt;simulazione!T409,'domanda settimanale A41002300'!DK103,0)+IF('domanda settimanale A41002300'!DK104&gt;simulazione!T409,'domanda settimanale A41002300'!DK104,0)+IF('domanda settimanale A41002300'!DK105&gt;simulazione!T409,'domanda settimanale A41002300'!DK105,0)+IF('domanda settimanale A41002300'!DK106&gt;simulazione!T409,'domanda settimanale A41002300'!DK106,0)+IF('domanda settimanale A41002300'!DK107&gt;simulazione!T409,'domanda settimanale A41002300'!DK107,0)+IF('domanda settimanale A41002300'!DK108&gt;simulazione!T409,'domanda settimanale A41002300'!DK108,0)+IF('domanda settimanale A41002300'!DK109&gt;simulazione!T409,'domanda settimanale A41002300'!DK109,0)+IF('domanda settimanale A41002300'!DK110&gt;simulazione!T409,'domanda settimanale A41002300'!DK110,0)+IF('domanda settimanale A41002300'!DK111&gt;simulazione!T409,'domanda settimanale A41002300'!DK111,0)+IF('domanda settimanale A41002300'!DK112&gt;simulazione!T409,'domanda settimanale A41002300'!DK112,0)+IF('domanda settimanale A41002300'!DK113&gt;simulazione!T409,'domanda settimanale A41002300'!DK113,0)+IF('domanda settimanale A41002300'!DK114&gt;simulazione!T409,'domanda settimanale A41002300'!DK114,0)+IF('domanda settimanale A41002300'!DK115&gt;simulazione!T409,'domanda settimanale A41002300'!DK115,0)+IF('domanda settimanale A41002300'!DK116&gt;simulazione!T409,'domanda settimanale A41002300'!DK116,0)+IF('domanda settimanale A41002300'!DK117&gt;simulazione!T409,'domanda settimanale A41002300'!DK117,0)+IF('domanda settimanale A41002300'!DK118&gt;simulazione!T409,'domanda settimanale A41002300'!DK118,0)+IF('domanda settimanale A41002300'!DK119&gt;simulazione!T409,'domanda settimanale A41002300'!DK119,0)+IF('domanda settimanale A41002300'!DK120&gt;simulazione!T409,'domanda settimanale A41002300'!DK120,0)+IF('domanda settimanale A41002300'!DK121&gt;simulazione!T409,'domanda settimanale A41002300'!DK121,0)+IF('domanda settimanale A41002300'!DK122&gt;simulazione!T409,'domanda settimanale A41002300'!DK122,0)+IF('domanda settimanale A41002300'!DK123&gt;simulazione!T409,'domanda settimanale A41002300'!DK123,0)+IF('domanda settimanale A41002300'!DK124&gt;simulazione!T409,'domanda settimanale A41002300'!DK124,0)+IF('domanda settimanale A41002300'!DK125&gt;simulazione!T409,'domanda settimanale A41002300'!DK125,0)+IF('domanda settimanale A41002300'!DK126&gt;simulazione!T409,'domanda settimanale A41002300'!DK126,0)+IF('domanda settimanale A41002300'!DK127&gt;simulazione!T409,'domanda settimanale A41002300'!DK127,0)+IF('domanda settimanale A41002300'!DK128&gt;simulazione!T409,'domanda settimanale A41002300'!DK128,0)+IF('domanda settimanale A41002300'!DK129&gt;simulazione!T409,'domanda settimanale A41002300'!DK129,0)+IF('domanda settimanale A41002300'!DK130&gt;simulazione!T409,'domanda settimanale A41002300'!DK130,0)+IF('domanda settimanale A41002300'!DK131&gt;simulazione!T409,'domanda settimanale A41002300'!DK131,0)+IF('domanda settimanale A41002300'!DK132&gt;simulazione!T409,'domanda settimanale A41002300'!DK132,0)+IF('domanda settimanale A41002300'!DK133&gt;simulazione!T409,'domanda settimanale A41002300'!DK133,0)+IF('domanda settimanale A41002300'!DK134&gt;simulazione!T409,'domanda settimanale A41002300'!DK134,0)+IF('domanda settimanale A41002300'!DK135&gt;simulazione!T409,'domanda settimanale A41002300'!DK135,0)+IF('domanda settimanale A41002300'!DK136&gt;simulazione!T409,'domanda settimanale A41002300'!DK136,0)+IF('domanda settimanale A41002300'!DK137&gt;simulazione!T409,'domanda settimanale A41002300'!DK137,0)+IF('domanda settimanale A41002300'!DK138&gt;simulazione!T409,'domanda settimanale A41002300'!DK138,0)+IF('domanda settimanale A41002300'!DK139&gt;simulazione!T409,'domanda settimanale A41002300'!DK139,0)+IF('domanda settimanale A41002300'!DK140&gt;simulazione!T409,'domanda settimanale A41002300'!DK140,0)+IF('domanda settimanale A41002300'!DK141&gt;simulazione!T409,'domanda settimanale A41002300'!DK141,0)+IF('domanda settimanale A41002300'!DK142&gt;simulazione!T409,'domanda settimanale A41002300'!DK142,0)+IF('domanda settimanale A41002300'!DK143&gt;simulazione!T409,'domanda settimanale A41002300'!DK143,0)+IF('domanda settimanale A41002300'!DK144&gt;simulazione!T409,'domanda settimanale A41002300'!DK144,0)+IF('domanda settimanale A41002300'!DK145&gt;simulazione!T409,'domanda settimanale A41002300'!DK145,0)+IF('domanda settimanale A41002300'!DK146&gt;simulazione!T409,'domanda settimanale A41002300'!DK146,0)+IF('domanda settimanale A41002300'!DK147&gt;simulazione!T409,'domanda settimanale A41002300'!DK147,0)+IF('domanda settimanale A41002300'!DK148&gt;simulazione!T409,'domanda settimanale A41002300'!DK148,0)+IF('domanda settimanale A41002300'!DK149&gt;simulazione!T409,'domanda settimanale A41002300'!DK149,0)+IF('domanda settimanale A41002300'!DK150&gt;simulazione!T409,'domanda settimanale A41002300'!DK150,0)+IF('domanda settimanale A41002300'!DK151&gt;simulazione!T409,'domanda settimanale A41002300'!DK151,0)+IF('domanda settimanale A41002300'!DK152&gt;simulazione!T409,'domanda settimanale A41002300'!DK152,0)+IF('domanda settimanale A41002300'!DK153&gt;simulazione!T409,'domanda settimanale A41002300'!DK153,0)+IF('domanda settimanale A41002300'!DK154&gt;simulazione!T409,'domanda settimanale A41002300'!DK154,0)+IF('domanda settimanale A41002300'!DK155&gt;simulazione!T409,'domanda settimanale A41002300'!DK155,0)+IF('domanda settimanale A41002300'!DK156&gt;simulazione!T409,'domanda settimanale A41002300'!DK156,0)+IF('domanda settimanale A41002300'!DK157&gt;simulazione!T409,'domanda settimanale A41002300'!DK157,0)+IF('domanda settimanale A41002300'!DK158&gt;simulazione!T409,'domanda settimanale A41002300'!DK158,0)+IF('domanda settimanale A41002300'!DK159&gt;simulazione!T409,'domanda settimanale A41002300'!DK159,0))</f>
        <v>52223.854285714282</v>
      </c>
      <c r="M106" s="206">
        <f>'domanda settimanale A41002300'!DH99+IF('domanda settimanale A41002300'!DH100&gt;simulazione!T1655,'domanda settimanale A41002300'!DH100,0)+IF('domanda settimanale A41002300'!DH101&gt;simulazione!T1655,'domanda settimanale A41002300'!DH101,0)+IF('domanda settimanale A41002300'!DH102&gt;simulazione!T1655,'domanda settimanale A41002300'!DH102,0)+IF('domanda settimanale A41002300'!DH103&gt;simulazione!T1655,'domanda settimanale A41002300'!DH103,0)+IF('domanda settimanale A41002300'!DH104&gt;simulazione!T1655,'domanda settimanale A41002300'!DH104,0)+IF('domanda settimanale A41002300'!DH105&gt;simulazione!T1655,'domanda settimanale A41002300'!DH105,0)+IF('domanda settimanale A41002300'!DH106&gt;simulazione!T1655,'domanda settimanale A41002300'!DH106,0)+IF('domanda settimanale A41002300'!DH107&gt;simulazione!T1655,'domanda settimanale A41002300'!DH107,0)+IF('domanda settimanale A41002300'!DH108&gt;simulazione!T1655,'domanda settimanale A41002300'!DH108,0)+IF('domanda settimanale A41002300'!DH109&gt;simulazione!T1655,'domanda settimanale A41002300'!DH109,0)+IF('domanda settimanale A41002300'!DH110&gt;simulazione!T1655,'domanda settimanale A41002300'!DH110,0)+IF('domanda settimanale A41002300'!DH111&gt;simulazione!T1655,'domanda settimanale A41002300'!DH111,0)+IF('domanda settimanale A41002300'!DH112&gt;simulazione!T1655,'domanda settimanale A41002300'!DH112,0)+IF('domanda settimanale A41002300'!DH113&gt;simulazione!T1655,'domanda settimanale A41002300'!DH113,0)+IF('domanda settimanale A41002300'!DH114&gt;simulazione!T1655,'domanda settimanale A41002300'!DH114,0)+IF('domanda settimanale A41002300'!DH115&gt;simulazione!T1655,'domanda settimanale A41002300'!DH115,0)+IF('domanda settimanale A41002300'!DH116&gt;simulazione!T1655,'domanda settimanale A41002300'!DH116,0)+IF('domanda settimanale A41002300'!DH117&gt;simulazione!T1655,'domanda settimanale A41002300'!DH117,0)+IF('domanda settimanale A41002300'!DH118&gt;simulazione!T1655,'domanda settimanale A41002300'!DH118,0)+IF('domanda settimanale A41002300'!DH119&gt;simulazione!T1655,'domanda settimanale A41002300'!DH119,0)+IF('domanda settimanale A41002300'!DH120&gt;simulazione!T1655,'domanda settimanale A41002300'!DH120,0)+IF('domanda settimanale A41002300'!DH121&gt;simulazione!T1655,'domanda settimanale A41002300'!DH121,0)+IF('domanda settimanale A41002300'!DH122&gt;simulazione!T1655,'domanda settimanale A41002300'!DH122,0)+IF('domanda settimanale A41002300'!DH123&gt;simulazione!T1655,'domanda settimanale A41002300'!DH123,0)+IF('domanda settimanale A41002300'!DH124&gt;simulazione!T1655,'domanda settimanale A41002300'!DH124,0)+IF('domanda settimanale A41002300'!DH125&gt;simulazione!T1655,'domanda settimanale A41002300'!DH125,0)+IF('domanda settimanale A41002300'!DH126&gt;simulazione!T1655,'domanda settimanale A41002300'!DH126,0)+IF('domanda settimanale A41002300'!DH127&gt;simulazione!T1655,'domanda settimanale A41002300'!DH127,0)+IF('domanda settimanale A41002300'!DH128&gt;simulazione!T1655,'domanda settimanale A41002300'!DH128,0)+IF('domanda settimanale A41002300'!DH129&gt;simulazione!T1655,'domanda settimanale A41002300'!DH129,0)+IF('domanda settimanale A41002300'!DH130&gt;simulazione!T1655,'domanda settimanale A41002300'!DH130,0)+IF('domanda settimanale A41002300'!DH131&gt;simulazione!T1655,'domanda settimanale A41002300'!DH131,0)+IF('domanda settimanale A41002300'!DH132&gt;simulazione!T1655,'domanda settimanale A41002300'!DH132,0)+IF('domanda settimanale A41002300'!DH133&gt;simulazione!T1655,'domanda settimanale A41002300'!DH133,0)+IF('domanda settimanale A41002300'!DH134&gt;simulazione!T1655,'domanda settimanale A41002300'!DH134,0)+IF('domanda settimanale A41002300'!DH135&gt;simulazione!T1655,'domanda settimanale A41002300'!DH135,0)+IF('domanda settimanale A41002300'!DH136&gt;simulazione!T1655,'domanda settimanale A41002300'!DH136,0)+IF('domanda settimanale A41002300'!DH137&gt;simulazione!T1655,'domanda settimanale A41002300'!DH137,0)+IF('domanda settimanale A41002300'!DH138&gt;simulazione!T1655,'domanda settimanale A41002300'!DH138,0)+IF('domanda settimanale A41002300'!DH139&gt;simulazione!T1655,'domanda settimanale A41002300'!DH139,0)+IF('domanda settimanale A41002300'!DH140&gt;simulazione!T1655,'domanda settimanale A41002300'!DH140,0)+IF('domanda settimanale A41002300'!DH141&gt;simulazione!T1655,'domanda settimanale A41002300'!DH141,0)+IF('domanda settimanale A41002300'!DH142&gt;simulazione!T1655,'domanda settimanale A41002300'!DH142,0)+IF('domanda settimanale A41002300'!DH143&gt;simulazione!T1655,'domanda settimanale A41002300'!DH143,0)+IF('domanda settimanale A41002300'!DH144&gt;simulazione!T1655,'domanda settimanale A41002300'!DH144,0)+IF('domanda settimanale A41002300'!DH145&gt;simulazione!T1655,'domanda settimanale A41002300'!DH145,0)+IF('domanda settimanale A41002300'!DH146&gt;simulazione!T1655,'domanda settimanale A41002300'!DH146,0)+IF('domanda settimanale A41002300'!DH147&gt;simulazione!T1655,'domanda settimanale A41002300'!DH147,0)+IF('domanda settimanale A41002300'!DH148&gt;simulazione!T1655,'domanda settimanale A41002300'!DH148,0)+IF('domanda settimanale A41002300'!DH149&gt;simulazione!T1655,'domanda settimanale A41002300'!DH149,0)+IF('domanda settimanale A41002300'!DH150&gt;simulazione!T1655,'domanda settimanale A41002300'!DH150,0)+IF('domanda settimanale A41002300'!DH151&gt;simulazione!T1655,'domanda settimanale A41002300'!DH151,0)+IF('domanda settimanale A41002300'!DH152&gt;simulazione!T1655,'domanda settimanale A41002300'!DH152,0)+IF('domanda settimanale A41002300'!DH153&gt;simulazione!T1655,'domanda settimanale A41002300'!DH153,0)+IF('domanda settimanale A41002300'!DH154&gt;simulazione!T1655,'domanda settimanale A41002300'!DH154,0)+IF('domanda settimanale A41002300'!DH155&gt;simulazione!T1655,'domanda settimanale A41002300'!DH155,0)+IF('domanda settimanale A41002300'!DH156&gt;simulazione!T1655,'domanda settimanale A41002300'!DH156,0)+IF('domanda settimanale A41002300'!DH157&gt;simulazione!T1655,'domanda settimanale A41002300'!DH157,0)+IF('domanda settimanale A41002300'!DH158&gt;simulazione!T1655,'domanda settimanale A41002300'!DH158,0)+IF('domanda settimanale A41002300'!DH159&gt;simulazione!T1655,'domanda settimanale A41002300'!DH159,0)</f>
        <v>22297.097142857143</v>
      </c>
      <c r="N106" s="129">
        <f>'domanda settimanale A41002300'!DR99+IF('domanda settimanale A41002300'!DR100&gt;simulazione!T1345,'domanda settimanale A41002300'!DR100,0)+IF('domanda settimanale A41002300'!DR101&gt;simulazione!T1345,'domanda settimanale A41002300'!DR101,0)+IF('domanda settimanale A41002300'!DR102&gt;simulazione!T1345,'domanda settimanale A41002300'!DR102,0)+IF('domanda settimanale A41002300'!DR103&gt;simulazione!T1345,'domanda settimanale A41002300'!DR103,0)+IF('domanda settimanale A41002300'!DR104&gt;simulazione!T1345,'domanda settimanale A41002300'!DR104,0)+IF('domanda settimanale A41002300'!DR105&gt;simulazione!T1345,'domanda settimanale A41002300'!DR105,0)+IF('domanda settimanale A41002300'!DR106&gt;simulazione!T1345,'domanda settimanale A41002300'!DR106,0)+IF('domanda settimanale A41002300'!DR107&gt;simulazione!T1345,'domanda settimanale A41002300'!DR107,0)+IF('domanda settimanale A41002300'!DR108&gt;simulazione!T1345,'domanda settimanale A41002300'!DR108,0)+IF('domanda settimanale A41002300'!DR109&gt;simulazione!T1345,'domanda settimanale A41002300'!DR109,0)+IF('domanda settimanale A41002300'!DR110&gt;simulazione!T1345,'domanda settimanale A41002300'!DR110,0)+IF('domanda settimanale A41002300'!DR111&gt;simulazione!T1345,'domanda settimanale A41002300'!DR111,0)+IF('domanda settimanale A41002300'!DR112&gt;simulazione!T1345,'domanda settimanale A41002300'!DR112,0)+IF('domanda settimanale A41002300'!DR113&gt;simulazione!T1345,'domanda settimanale A41002300'!DR113,0)+IF('domanda settimanale A41002300'!DR114&gt;simulazione!T1345,'domanda settimanale A41002300'!DR114,0)+IF('domanda settimanale A41002300'!DR115&gt;simulazione!T1345,'domanda settimanale A41002300'!DR115,0)+IF('domanda settimanale A41002300'!DR116&gt;simulazione!T1345,'domanda settimanale A41002300'!DR116,0)+IF('domanda settimanale A41002300'!DR117&gt;simulazione!T1345,'domanda settimanale A41002300'!DR117,0)+IF('domanda settimanale A41002300'!DR118&gt;simulazione!T1345,'domanda settimanale A41002300'!DR118,0)+IF('domanda settimanale A41002300'!DR119&gt;simulazione!T1345,'domanda settimanale A41002300'!DR119,0)+IF('domanda settimanale A41002300'!DR120&gt;simulazione!T1345,'domanda settimanale A41002300'!DR120,0)+IF('domanda settimanale A41002300'!DR121&gt;simulazione!T1345,'domanda settimanale A41002300'!DR121,0)+IF('domanda settimanale A41002300'!DR122&gt;simulazione!T1345,'domanda settimanale A41002300'!DR122,0)+IF('domanda settimanale A41002300'!DR123&gt;simulazione!T1345,'domanda settimanale A41002300'!DR123,0)+IF('domanda settimanale A41002300'!DR124&gt;simulazione!T1345,'domanda settimanale A41002300'!DR124,0)+IF('domanda settimanale A41002300'!DR125&gt;simulazione!T1345,'domanda settimanale A41002300'!DR125,0)+IF('domanda settimanale A41002300'!DR126&gt;simulazione!T1345,'domanda settimanale A41002300'!DR126,0)+IF('domanda settimanale A41002300'!DR127&gt;simulazione!T1345,'domanda settimanale A41002300'!DR127,0)+IF('domanda settimanale A41002300'!DR128&gt;simulazione!T1345,'domanda settimanale A41002300'!DR128,0)+IF('domanda settimanale A41002300'!DR129&gt;simulazione!T1345,'domanda settimanale A41002300'!DR129,0)+IF('domanda settimanale A41002300'!DR130&gt;simulazione!T1345,'domanda settimanale A41002300'!DR130,0)+IF('domanda settimanale A41002300'!DR131&gt;simulazione!T1345,'domanda settimanale A41002300'!DR131,0)+IF('domanda settimanale A41002300'!DR132&gt;simulazione!T1345,'domanda settimanale A41002300'!DR132,0)+IF('domanda settimanale A41002300'!DR133&gt;simulazione!T1345,'domanda settimanale A41002300'!DR133,0)+IF('domanda settimanale A41002300'!DR134&gt;simulazione!T1345,'domanda settimanale A41002300'!DR134,0)</f>
        <v>13411.375714285714</v>
      </c>
    </row>
    <row r="107" spans="3:14">
      <c r="C107" s="3" t="s">
        <v>233</v>
      </c>
      <c r="D107" s="173">
        <f>_xlfn.CEILING.MATH('domanda settimanale A41002300'!DB100+IF('domanda settimanale A41002300'!DB101&gt;simulazione!S99,'domanda settimanale A41002300'!DB101,0)+IF('domanda settimanale A41002300'!DB102&gt;simulazione!S99,'domanda settimanale A41002300'!DB102,0)+IF('domanda settimanale A41002300'!DB103&gt;simulazione!S99,'domanda settimanale A41002300'!DB103,0)+IF('domanda settimanale A41002300'!DB104&gt;simulazione!S99,'domanda settimanale A41002300'!DB104,0)+IF('domanda settimanale A41002300'!DB105&gt;simulazione!S99,'domanda settimanale A41002300'!DB105,0)+IF('domanda settimanale A41002300'!DB106&gt;simulazione!S99,'domanda settimanale A41002300'!DB106,0))</f>
        <v>486</v>
      </c>
      <c r="E107" s="173">
        <f>_xlfn.CEILING.MATH('domanda settimanale A41002300'!DC100+IF('domanda settimanale A41002300'!DC101&gt;simulazione!S255,'domanda settimanale A41002300'!DC101,0)+IF('domanda settimanale A41002300'!DC102&gt;simulazione!S255,'domanda settimanale A41002300'!DC102,0)+IF('domanda settimanale A41002300'!DC103&gt;simulazione!S255,'domanda settimanale A41002300'!DC103,0)+IF('domanda settimanale A41002300'!DC104&gt;simulazione!S255,'domanda settimanale A41002300'!DC104,0)+IF('domanda settimanale A41002300'!DC105&gt;simulazione!S255,'domanda settimanale A41002300'!DC105,0))</f>
        <v>486</v>
      </c>
      <c r="F107" s="5">
        <v>2959</v>
      </c>
      <c r="G107" s="5">
        <f>_xlfn.CEILING.MATH('domanda settimanale A41002300'!CJ100+IF('domanda settimanale A41002300'!CJ101&gt;simulazione!S723,'domanda settimanale A41002300'!CJ101,0)+IF('domanda settimanale A41002300'!CJ102&gt;simulazione!S723,'domanda settimanale A41002300'!CJ102,0)+IF('domanda settimanale A41002300'!CJ103&gt;simulazione!S723,'domanda settimanale A41002300'!CJ103,0)+IF('domanda settimanale A41002300'!CJ104&gt;simulazione!S723,'domanda settimanale A41002300'!CJ104,0)+IF('domanda settimanale A41002300'!CJ105&gt;simulazione!S723,'domanda settimanale A41002300'!CJ105,0))</f>
        <v>486</v>
      </c>
      <c r="H107" s="5">
        <f>_xlfn.CEILING.MATH('domanda settimanale A41002300'!CQ100+IF('domanda settimanale A41002300'!CQ101&gt;simulazione!S1035,'domanda settimanale A41002300'!CQ101,0)+IF('domanda settimanale A41002300'!CQ102&gt;simulazione!S1035,'domanda settimanale A41002300'!CQ102,0)+IF('domanda settimanale A41002300'!CQ103&gt;simulazione!S1035,'domanda settimanale A41002300'!CQ103,0)+IF('domanda settimanale A41002300'!CQ104&gt;simulazione!S1035,'domanda settimanale A41002300'!CQ104,0)+IF('domanda settimanale A41002300'!CQ105&gt;simulazione!S1035,'domanda settimanale A41002300'!CQ105,0))</f>
        <v>486</v>
      </c>
      <c r="I107" s="5">
        <f>_xlfn.CEILING.MATH('domanda settimanale A41002300'!CR100+IF('domanda settimanale A41002300'!CR101&gt;simulazione!S1035,'domanda settimanale A41002300'!CR101,0)+IF('domanda settimanale A41002300'!CR102&gt;simulazione!S1035,'domanda settimanale A41002300'!CR102,0)+IF('domanda settimanale A41002300'!CR103&gt;simulazione!S1035,'domanda settimanale A41002300'!CR103,0)+IF('domanda settimanale A41002300'!CR104&gt;simulazione!S1035,'domanda settimanale A41002300'!CR104,0)+IF('domanda settimanale A41002300'!CR105&gt;simulazione!S1035,'domanda settimanale A41002300'!CR105,0))</f>
        <v>486</v>
      </c>
      <c r="J107" s="206">
        <f>_xlfn.CEILING.MATH('domanda settimanale A41002300'!CU100+IF('domanda settimanale A41002300'!CU101&gt;simulazione!S565,'domanda settimanale A41002300'!CU101,0)+IF('domanda settimanale A41002300'!CU102&gt;simulazione!S565,'domanda settimanale A41002300'!CU102,0)+IF('domanda settimanale A41002300'!CU103&gt;simulazione!S565,'domanda settimanale A41002300'!CU103,0)+IF('domanda settimanale A41002300'!CU104&gt;simulazione!S565,'domanda settimanale A41002300'!CU104,0))</f>
        <v>193</v>
      </c>
      <c r="K107" s="206">
        <f>_xlfn.CEILING.MATH('domanda settimanale A41002300'!CV100+IF('domanda settimanale A41002300'!CV101&gt;simulazione!R1502,'domanda settimanale A41002300'!CV101,0)+IF('domanda settimanale A41002300'!CV102&gt;simulazione!R1502,'domanda settimanale A41002300'!CV102,0)+IF('domanda settimanale A41002300'!CV103&gt;simulazione!R1502,'domanda settimanale A41002300'!CV103,0)+IF('domanda settimanale A41002300'!CV104&gt;simulazione!R1502,'domanda settimanale A41002300'!CV104,0))</f>
        <v>293</v>
      </c>
      <c r="L107" s="206">
        <f>('domanda settimanale A41002300'!DK100+IF('domanda settimanale A41002300'!DK101&gt;simulazione!T410,'domanda settimanale A41002300'!DK101,0)+IF('domanda settimanale A41002300'!DK102&gt;simulazione!T410,'domanda settimanale A41002300'!DK102,0)+IF('domanda settimanale A41002300'!DK103&gt;simulazione!T410,'domanda settimanale A41002300'!DK103,0)+IF('domanda settimanale A41002300'!DK104&gt;simulazione!T410,'domanda settimanale A41002300'!DK104,0)+IF('domanda settimanale A41002300'!DK105&gt;simulazione!T410,'domanda settimanale A41002300'!DK105,0)+IF('domanda settimanale A41002300'!DK106&gt;simulazione!T410,'domanda settimanale A41002300'!DK106,0)+IF('domanda settimanale A41002300'!DK107&gt;simulazione!T410,'domanda settimanale A41002300'!DK107,0)+IF('domanda settimanale A41002300'!DK108&gt;simulazione!T410,'domanda settimanale A41002300'!DK108,0)+IF('domanda settimanale A41002300'!DK109&gt;simulazione!T410,'domanda settimanale A41002300'!DK109,0)+IF('domanda settimanale A41002300'!DK110&gt;simulazione!T410,'domanda settimanale A41002300'!DK110,0)+IF('domanda settimanale A41002300'!DK111&gt;simulazione!T410,'domanda settimanale A41002300'!DK111,0)+IF('domanda settimanale A41002300'!DK112&gt;simulazione!T410,'domanda settimanale A41002300'!DK112,0)+IF('domanda settimanale A41002300'!DK113&gt;simulazione!T410,'domanda settimanale A41002300'!DK113,0)+IF('domanda settimanale A41002300'!DK114&gt;simulazione!T410,'domanda settimanale A41002300'!DK114,0)+IF('domanda settimanale A41002300'!DK115&gt;simulazione!T410,'domanda settimanale A41002300'!DK115,0)+IF('domanda settimanale A41002300'!DK116&gt;simulazione!T410,'domanda settimanale A41002300'!DK116,0)+IF('domanda settimanale A41002300'!DK117&gt;simulazione!T410,'domanda settimanale A41002300'!DK117,0)+IF('domanda settimanale A41002300'!DK118&gt;simulazione!T410,'domanda settimanale A41002300'!DK118,0)+IF('domanda settimanale A41002300'!DK119&gt;simulazione!T410,'domanda settimanale A41002300'!DK119,0)+IF('domanda settimanale A41002300'!DK120&gt;simulazione!T410,'domanda settimanale A41002300'!DK120,0)+IF('domanda settimanale A41002300'!DK121&gt;simulazione!T410,'domanda settimanale A41002300'!DK121,0)+IF('domanda settimanale A41002300'!DK122&gt;simulazione!T410,'domanda settimanale A41002300'!DK122,0)+IF('domanda settimanale A41002300'!DK123&gt;simulazione!T410,'domanda settimanale A41002300'!DK123,0)+IF('domanda settimanale A41002300'!DK124&gt;simulazione!T410,'domanda settimanale A41002300'!DK124,0)+IF('domanda settimanale A41002300'!DK125&gt;simulazione!T410,'domanda settimanale A41002300'!DK125,0)+IF('domanda settimanale A41002300'!DK126&gt;simulazione!T410,'domanda settimanale A41002300'!DK126,0)+IF('domanda settimanale A41002300'!DK127&gt;simulazione!T410,'domanda settimanale A41002300'!DK127,0)+IF('domanda settimanale A41002300'!DK128&gt;simulazione!T410,'domanda settimanale A41002300'!DK128,0)+IF('domanda settimanale A41002300'!DK129&gt;simulazione!T410,'domanda settimanale A41002300'!DK129,0)+IF('domanda settimanale A41002300'!DK130&gt;simulazione!T410,'domanda settimanale A41002300'!DK130,0)+IF('domanda settimanale A41002300'!DK131&gt;simulazione!T410,'domanda settimanale A41002300'!DK131,0)+IF('domanda settimanale A41002300'!DK132&gt;simulazione!T410,'domanda settimanale A41002300'!DK132,0)+IF('domanda settimanale A41002300'!DK133&gt;simulazione!T410,'domanda settimanale A41002300'!DK133,0)+IF('domanda settimanale A41002300'!DK134&gt;simulazione!T410,'domanda settimanale A41002300'!DK134,0)+IF('domanda settimanale A41002300'!DK135&gt;simulazione!T410,'domanda settimanale A41002300'!DK135,0)+IF('domanda settimanale A41002300'!DK136&gt;simulazione!T410,'domanda settimanale A41002300'!DK136,0)+IF('domanda settimanale A41002300'!DK137&gt;simulazione!T410,'domanda settimanale A41002300'!DK137,0)+IF('domanda settimanale A41002300'!DK138&gt;simulazione!T410,'domanda settimanale A41002300'!DK138,0)+IF('domanda settimanale A41002300'!DK139&gt;simulazione!T410,'domanda settimanale A41002300'!DK139,0)+IF('domanda settimanale A41002300'!DK140&gt;simulazione!T410,'domanda settimanale A41002300'!DK140,0)+IF('domanda settimanale A41002300'!DK141&gt;simulazione!T410,'domanda settimanale A41002300'!DK141,0)+IF('domanda settimanale A41002300'!DK142&gt;simulazione!T410,'domanda settimanale A41002300'!DK142,0)+IF('domanda settimanale A41002300'!DK143&gt;simulazione!T410,'domanda settimanale A41002300'!DK143,0)+IF('domanda settimanale A41002300'!DK144&gt;simulazione!T410,'domanda settimanale A41002300'!DK144,0)+IF('domanda settimanale A41002300'!DK145&gt;simulazione!T410,'domanda settimanale A41002300'!DK145,0)+IF('domanda settimanale A41002300'!DK146&gt;simulazione!T410,'domanda settimanale A41002300'!DK146,0)+IF('domanda settimanale A41002300'!DK147&gt;simulazione!T410,'domanda settimanale A41002300'!DK147,0)+IF('domanda settimanale A41002300'!DK148&gt;simulazione!T410,'domanda settimanale A41002300'!DK148,0)+IF('domanda settimanale A41002300'!DK149&gt;simulazione!T410,'domanda settimanale A41002300'!DK149,0)+IF('domanda settimanale A41002300'!DK150&gt;simulazione!T410,'domanda settimanale A41002300'!DK150,0)+IF('domanda settimanale A41002300'!DK151&gt;simulazione!T410,'domanda settimanale A41002300'!DK151,0)+IF('domanda settimanale A41002300'!DK152&gt;simulazione!T410,'domanda settimanale A41002300'!DK152,0)+IF('domanda settimanale A41002300'!DK153&gt;simulazione!T410,'domanda settimanale A41002300'!DK153,0)+IF('domanda settimanale A41002300'!DK154&gt;simulazione!T410,'domanda settimanale A41002300'!DK154,0)+IF('domanda settimanale A41002300'!DK155&gt;simulazione!T410,'domanda settimanale A41002300'!DK155,0)+IF('domanda settimanale A41002300'!DK156&gt;simulazione!T410,'domanda settimanale A41002300'!DK156,0)+IF('domanda settimanale A41002300'!DK157&gt;simulazione!T410,'domanda settimanale A41002300'!DK157,0)+IF('domanda settimanale A41002300'!DK158&gt;simulazione!T410,'domanda settimanale A41002300'!DK158,0)+IF('domanda settimanale A41002300'!DK159&gt;simulazione!T410,'domanda settimanale A41002300'!DK159,0)+IF('domanda settimanale A41002300'!DK160&gt;simulazione!T410,'domanda settimanale A41002300'!DK160,0))</f>
        <v>52223.854285714282</v>
      </c>
      <c r="M107" s="206">
        <f>'domanda settimanale A41002300'!DH100+IF('domanda settimanale A41002300'!DH101&gt;simulazione!T1656,'domanda settimanale A41002300'!DH101,0)+IF('domanda settimanale A41002300'!DH102&gt;simulazione!T1656,'domanda settimanale A41002300'!DH102,0)+IF('domanda settimanale A41002300'!DH103&gt;simulazione!T1656,'domanda settimanale A41002300'!DH103,0)+IF('domanda settimanale A41002300'!DH104&gt;simulazione!T1656,'domanda settimanale A41002300'!DH104,0)+IF('domanda settimanale A41002300'!DH105&gt;simulazione!T1656,'domanda settimanale A41002300'!DH105,0)+IF('domanda settimanale A41002300'!DH106&gt;simulazione!T1656,'domanda settimanale A41002300'!DH106,0)+IF('domanda settimanale A41002300'!DH107&gt;simulazione!T1656,'domanda settimanale A41002300'!DH107,0)+IF('domanda settimanale A41002300'!DH108&gt;simulazione!T1656,'domanda settimanale A41002300'!DH108,0)+IF('domanda settimanale A41002300'!DH109&gt;simulazione!T1656,'domanda settimanale A41002300'!DH109,0)+IF('domanda settimanale A41002300'!DH110&gt;simulazione!T1656,'domanda settimanale A41002300'!DH110,0)+IF('domanda settimanale A41002300'!DH111&gt;simulazione!T1656,'domanda settimanale A41002300'!DH111,0)+IF('domanda settimanale A41002300'!DH112&gt;simulazione!T1656,'domanda settimanale A41002300'!DH112,0)+IF('domanda settimanale A41002300'!DH113&gt;simulazione!T1656,'domanda settimanale A41002300'!DH113,0)+IF('domanda settimanale A41002300'!DH114&gt;simulazione!T1656,'domanda settimanale A41002300'!DH114,0)+IF('domanda settimanale A41002300'!DH115&gt;simulazione!T1656,'domanda settimanale A41002300'!DH115,0)+IF('domanda settimanale A41002300'!DH116&gt;simulazione!T1656,'domanda settimanale A41002300'!DH116,0)+IF('domanda settimanale A41002300'!DH117&gt;simulazione!T1656,'domanda settimanale A41002300'!DH117,0)+IF('domanda settimanale A41002300'!DH118&gt;simulazione!T1656,'domanda settimanale A41002300'!DH118,0)+IF('domanda settimanale A41002300'!DH119&gt;simulazione!T1656,'domanda settimanale A41002300'!DH119,0)+IF('domanda settimanale A41002300'!DH120&gt;simulazione!T1656,'domanda settimanale A41002300'!DH120,0)+IF('domanda settimanale A41002300'!DH121&gt;simulazione!T1656,'domanda settimanale A41002300'!DH121,0)+IF('domanda settimanale A41002300'!DH122&gt;simulazione!T1656,'domanda settimanale A41002300'!DH122,0)+IF('domanda settimanale A41002300'!DH123&gt;simulazione!T1656,'domanda settimanale A41002300'!DH123,0)+IF('domanda settimanale A41002300'!DH124&gt;simulazione!T1656,'domanda settimanale A41002300'!DH124,0)+IF('domanda settimanale A41002300'!DH125&gt;simulazione!T1656,'domanda settimanale A41002300'!DH125,0)+IF('domanda settimanale A41002300'!DH126&gt;simulazione!T1656,'domanda settimanale A41002300'!DH126,0)+IF('domanda settimanale A41002300'!DH127&gt;simulazione!T1656,'domanda settimanale A41002300'!DH127,0)+IF('domanda settimanale A41002300'!DH128&gt;simulazione!T1656,'domanda settimanale A41002300'!DH128,0)+IF('domanda settimanale A41002300'!DH129&gt;simulazione!T1656,'domanda settimanale A41002300'!DH129,0)+IF('domanda settimanale A41002300'!DH130&gt;simulazione!T1656,'domanda settimanale A41002300'!DH130,0)+IF('domanda settimanale A41002300'!DH131&gt;simulazione!T1656,'domanda settimanale A41002300'!DH131,0)+IF('domanda settimanale A41002300'!DH132&gt;simulazione!T1656,'domanda settimanale A41002300'!DH132,0)+IF('domanda settimanale A41002300'!DH133&gt;simulazione!T1656,'domanda settimanale A41002300'!DH133,0)+IF('domanda settimanale A41002300'!DH134&gt;simulazione!T1656,'domanda settimanale A41002300'!DH134,0)+IF('domanda settimanale A41002300'!DH135&gt;simulazione!T1656,'domanda settimanale A41002300'!DH135,0)+IF('domanda settimanale A41002300'!DH136&gt;simulazione!T1656,'domanda settimanale A41002300'!DH136,0)+IF('domanda settimanale A41002300'!DH137&gt;simulazione!T1656,'domanda settimanale A41002300'!DH137,0)+IF('domanda settimanale A41002300'!DH138&gt;simulazione!T1656,'domanda settimanale A41002300'!DH138,0)+IF('domanda settimanale A41002300'!DH139&gt;simulazione!T1656,'domanda settimanale A41002300'!DH139,0)+IF('domanda settimanale A41002300'!DH140&gt;simulazione!T1656,'domanda settimanale A41002300'!DH140,0)+IF('domanda settimanale A41002300'!DH141&gt;simulazione!T1656,'domanda settimanale A41002300'!DH141,0)+IF('domanda settimanale A41002300'!DH142&gt;simulazione!T1656,'domanda settimanale A41002300'!DH142,0)+IF('domanda settimanale A41002300'!DH143&gt;simulazione!T1656,'domanda settimanale A41002300'!DH143,0)+IF('domanda settimanale A41002300'!DH144&gt;simulazione!T1656,'domanda settimanale A41002300'!DH144,0)+IF('domanda settimanale A41002300'!DH145&gt;simulazione!T1656,'domanda settimanale A41002300'!DH145,0)+IF('domanda settimanale A41002300'!DH146&gt;simulazione!T1656,'domanda settimanale A41002300'!DH146,0)+IF('domanda settimanale A41002300'!DH147&gt;simulazione!T1656,'domanda settimanale A41002300'!DH147,0)+IF('domanda settimanale A41002300'!DH148&gt;simulazione!T1656,'domanda settimanale A41002300'!DH148,0)+IF('domanda settimanale A41002300'!DH149&gt;simulazione!T1656,'domanda settimanale A41002300'!DH149,0)+IF('domanda settimanale A41002300'!DH150&gt;simulazione!T1656,'domanda settimanale A41002300'!DH150,0)+IF('domanda settimanale A41002300'!DH151&gt;simulazione!T1656,'domanda settimanale A41002300'!DH151,0)+IF('domanda settimanale A41002300'!DH152&gt;simulazione!T1656,'domanda settimanale A41002300'!DH152,0)+IF('domanda settimanale A41002300'!DH153&gt;simulazione!T1656,'domanda settimanale A41002300'!DH153,0)+IF('domanda settimanale A41002300'!DH154&gt;simulazione!T1656,'domanda settimanale A41002300'!DH154,0)+IF('domanda settimanale A41002300'!DH155&gt;simulazione!T1656,'domanda settimanale A41002300'!DH155,0)+IF('domanda settimanale A41002300'!DH156&gt;simulazione!T1656,'domanda settimanale A41002300'!DH156,0)+IF('domanda settimanale A41002300'!DH157&gt;simulazione!T1656,'domanda settimanale A41002300'!DH157,0)+IF('domanda settimanale A41002300'!DH158&gt;simulazione!T1656,'domanda settimanale A41002300'!DH158,0)+IF('domanda settimanale A41002300'!DH159&gt;simulazione!T1656,'domanda settimanale A41002300'!DH159,0)+IF('domanda settimanale A41002300'!DH160&gt;simulazione!T1656,'domanda settimanale A41002300'!DH160,0)</f>
        <v>22297.097142857143</v>
      </c>
      <c r="N107" s="129">
        <f>'domanda settimanale A41002300'!DR100+IF('domanda settimanale A41002300'!DR101&gt;simulazione!T1346,'domanda settimanale A41002300'!DR101,0)+IF('domanda settimanale A41002300'!DR102&gt;simulazione!T1346,'domanda settimanale A41002300'!DR102,0)+IF('domanda settimanale A41002300'!DR103&gt;simulazione!T1346,'domanda settimanale A41002300'!DR103,0)+IF('domanda settimanale A41002300'!DR104&gt;simulazione!T1346,'domanda settimanale A41002300'!DR104,0)+IF('domanda settimanale A41002300'!DR105&gt;simulazione!T1346,'domanda settimanale A41002300'!DR105,0)+IF('domanda settimanale A41002300'!DR106&gt;simulazione!T1346,'domanda settimanale A41002300'!DR106,0)+IF('domanda settimanale A41002300'!DR107&gt;simulazione!T1346,'domanda settimanale A41002300'!DR107,0)+IF('domanda settimanale A41002300'!DR108&gt;simulazione!T1346,'domanda settimanale A41002300'!DR108,0)+IF('domanda settimanale A41002300'!DR109&gt;simulazione!T1346,'domanda settimanale A41002300'!DR109,0)+IF('domanda settimanale A41002300'!DR110&gt;simulazione!T1346,'domanda settimanale A41002300'!DR110,0)+IF('domanda settimanale A41002300'!DR111&gt;simulazione!T1346,'domanda settimanale A41002300'!DR111,0)+IF('domanda settimanale A41002300'!DR112&gt;simulazione!T1346,'domanda settimanale A41002300'!DR112,0)+IF('domanda settimanale A41002300'!DR113&gt;simulazione!T1346,'domanda settimanale A41002300'!DR113,0)+IF('domanda settimanale A41002300'!DR114&gt;simulazione!T1346,'domanda settimanale A41002300'!DR114,0)+IF('domanda settimanale A41002300'!DR115&gt;simulazione!T1346,'domanda settimanale A41002300'!DR115,0)+IF('domanda settimanale A41002300'!DR116&gt;simulazione!T1346,'domanda settimanale A41002300'!DR116,0)+IF('domanda settimanale A41002300'!DR117&gt;simulazione!T1346,'domanda settimanale A41002300'!DR117,0)+IF('domanda settimanale A41002300'!DR118&gt;simulazione!T1346,'domanda settimanale A41002300'!DR118,0)+IF('domanda settimanale A41002300'!DR119&gt;simulazione!T1346,'domanda settimanale A41002300'!DR119,0)+IF('domanda settimanale A41002300'!DR120&gt;simulazione!T1346,'domanda settimanale A41002300'!DR120,0)+IF('domanda settimanale A41002300'!DR121&gt;simulazione!T1346,'domanda settimanale A41002300'!DR121,0)+IF('domanda settimanale A41002300'!DR122&gt;simulazione!T1346,'domanda settimanale A41002300'!DR122,0)+IF('domanda settimanale A41002300'!DR123&gt;simulazione!T1346,'domanda settimanale A41002300'!DR123,0)+IF('domanda settimanale A41002300'!DR124&gt;simulazione!T1346,'domanda settimanale A41002300'!DR124,0)+IF('domanda settimanale A41002300'!DR125&gt;simulazione!T1346,'domanda settimanale A41002300'!DR125,0)+IF('domanda settimanale A41002300'!DR126&gt;simulazione!T1346,'domanda settimanale A41002300'!DR126,0)+IF('domanda settimanale A41002300'!DR127&gt;simulazione!T1346,'domanda settimanale A41002300'!DR127,0)+IF('domanda settimanale A41002300'!DR128&gt;simulazione!T1346,'domanda settimanale A41002300'!DR128,0)+IF('domanda settimanale A41002300'!DR129&gt;simulazione!T1346,'domanda settimanale A41002300'!DR129,0)+IF('domanda settimanale A41002300'!DR130&gt;simulazione!T1346,'domanda settimanale A41002300'!DR130,0)+IF('domanda settimanale A41002300'!DR131&gt;simulazione!T1346,'domanda settimanale A41002300'!DR131,0)+IF('domanda settimanale A41002300'!DR132&gt;simulazione!T1346,'domanda settimanale A41002300'!DR132,0)+IF('domanda settimanale A41002300'!DR133&gt;simulazione!T1346,'domanda settimanale A41002300'!DR133,0)+IF('domanda settimanale A41002300'!DR134&gt;simulazione!T1346,'domanda settimanale A41002300'!DR134,0)+IF('domanda settimanale A41002300'!DR135&gt;simulazione!T1346,'domanda settimanale A41002300'!DR135,0)</f>
        <v>13411.375714285714</v>
      </c>
    </row>
    <row r="108" spans="3:14">
      <c r="C108" s="3" t="s">
        <v>167</v>
      </c>
      <c r="D108" s="173">
        <f>_xlfn.CEILING.MATH('domanda settimanale A41002300'!DB101+IF('domanda settimanale A41002300'!DB102&gt;simulazione!S100,'domanda settimanale A41002300'!DB102,0)+IF('domanda settimanale A41002300'!DB103&gt;simulazione!S100,'domanda settimanale A41002300'!DB103,0)+IF('domanda settimanale A41002300'!DB104&gt;simulazione!S100,'domanda settimanale A41002300'!DB104,0)+IF('domanda settimanale A41002300'!DB105&gt;simulazione!S100,'domanda settimanale A41002300'!DB105,0)+IF('domanda settimanale A41002300'!DB106&gt;simulazione!S100,'domanda settimanale A41002300'!DB106,0)+IF('domanda settimanale A41002300'!DB107&gt;simulazione!S100,'domanda settimanale A41002300'!DB107,0))</f>
        <v>486</v>
      </c>
      <c r="E108" s="173">
        <f>_xlfn.CEILING.MATH('domanda settimanale A41002300'!DC101+IF('domanda settimanale A41002300'!DC102&gt;simulazione!S256,'domanda settimanale A41002300'!DC102,0)+IF('domanda settimanale A41002300'!DC103&gt;simulazione!S256,'domanda settimanale A41002300'!DC103,0)+IF('domanda settimanale A41002300'!DC104&gt;simulazione!S256,'domanda settimanale A41002300'!DC104,0)+IF('domanda settimanale A41002300'!DC105&gt;simulazione!S256,'domanda settimanale A41002300'!DC105,0)+IF('domanda settimanale A41002300'!DC106&gt;simulazione!S256,'domanda settimanale A41002300'!DC106,0))</f>
        <v>486</v>
      </c>
      <c r="F108" s="5">
        <v>2959</v>
      </c>
      <c r="G108" s="5">
        <f>_xlfn.CEILING.MATH('domanda settimanale A41002300'!CJ101+IF('domanda settimanale A41002300'!CJ102&gt;simulazione!S724,'domanda settimanale A41002300'!CJ102,0)+IF('domanda settimanale A41002300'!CJ103&gt;simulazione!S724,'domanda settimanale A41002300'!CJ103,0)+IF('domanda settimanale A41002300'!CJ104&gt;simulazione!S724,'domanda settimanale A41002300'!CJ104,0)+IF('domanda settimanale A41002300'!CJ105&gt;simulazione!S724,'domanda settimanale A41002300'!CJ105,0)+IF('domanda settimanale A41002300'!CJ106&gt;simulazione!S724,'domanda settimanale A41002300'!CJ106,0))</f>
        <v>486</v>
      </c>
      <c r="H108" s="5">
        <f>_xlfn.CEILING.MATH('domanda settimanale A41002300'!CQ101+IF('domanda settimanale A41002300'!CQ102&gt;simulazione!S1036,'domanda settimanale A41002300'!CQ102,0)+IF('domanda settimanale A41002300'!CQ103&gt;simulazione!S1036,'domanda settimanale A41002300'!CQ103,0)+IF('domanda settimanale A41002300'!CQ104&gt;simulazione!S1036,'domanda settimanale A41002300'!CQ104,0)+IF('domanda settimanale A41002300'!CQ105&gt;simulazione!S1036,'domanda settimanale A41002300'!CQ105,0)+IF('domanda settimanale A41002300'!CQ106&gt;simulazione!S1036,'domanda settimanale A41002300'!CQ106,0))</f>
        <v>486</v>
      </c>
      <c r="I108" s="5">
        <f>_xlfn.CEILING.MATH('domanda settimanale A41002300'!CR101+IF('domanda settimanale A41002300'!CR102&gt;simulazione!S1036,'domanda settimanale A41002300'!CR102,0)+IF('domanda settimanale A41002300'!CR103&gt;simulazione!S1036,'domanda settimanale A41002300'!CR103,0)+IF('domanda settimanale A41002300'!CR104&gt;simulazione!S1036,'domanda settimanale A41002300'!CR104,0)+IF('domanda settimanale A41002300'!CR105&gt;simulazione!S1036,'domanda settimanale A41002300'!CR105,0)+IF('domanda settimanale A41002300'!CR106&gt;simulazione!S1036,'domanda settimanale A41002300'!CR106,0))</f>
        <v>486</v>
      </c>
      <c r="J108" s="206">
        <f>_xlfn.CEILING.MATH('domanda settimanale A41002300'!CU101+IF('domanda settimanale A41002300'!CU102&gt;simulazione!S566,'domanda settimanale A41002300'!CU102,0)+IF('domanda settimanale A41002300'!CU103&gt;simulazione!S566,'domanda settimanale A41002300'!CU103,0)+IF('domanda settimanale A41002300'!CU104&gt;simulazione!S566,'domanda settimanale A41002300'!CU104,0)+IF('domanda settimanale A41002300'!CU105&gt;simulazione!S566,'domanda settimanale A41002300'!CU105,0))</f>
        <v>193</v>
      </c>
      <c r="K108" s="206">
        <f>_xlfn.CEILING.MATH('domanda settimanale A41002300'!CV101+IF('domanda settimanale A41002300'!CV102&gt;simulazione!R1503,'domanda settimanale A41002300'!CV102,0)+IF('domanda settimanale A41002300'!CV103&gt;simulazione!R1503,'domanda settimanale A41002300'!CV103,0)+IF('domanda settimanale A41002300'!CV104&gt;simulazione!R1503,'domanda settimanale A41002300'!CV104,0)+IF('domanda settimanale A41002300'!CV105&gt;simulazione!R1503,'domanda settimanale A41002300'!CV105,0))</f>
        <v>293</v>
      </c>
      <c r="L108" s="206">
        <f>('domanda settimanale A41002300'!DK101+IF('domanda settimanale A41002300'!DK102&gt;simulazione!T411,'domanda settimanale A41002300'!DK102,0)+IF('domanda settimanale A41002300'!DK103&gt;simulazione!T411,'domanda settimanale A41002300'!DK103,0)+IF('domanda settimanale A41002300'!DK104&gt;simulazione!T411,'domanda settimanale A41002300'!DK104,0)+IF('domanda settimanale A41002300'!DK105&gt;simulazione!T411,'domanda settimanale A41002300'!DK105,0)+IF('domanda settimanale A41002300'!DK106&gt;simulazione!T411,'domanda settimanale A41002300'!DK106,0)+IF('domanda settimanale A41002300'!DK107&gt;simulazione!T411,'domanda settimanale A41002300'!DK107,0)+IF('domanda settimanale A41002300'!DK108&gt;simulazione!T411,'domanda settimanale A41002300'!DK108,0)+IF('domanda settimanale A41002300'!DK109&gt;simulazione!T411,'domanda settimanale A41002300'!DK109,0)+IF('domanda settimanale A41002300'!DK110&gt;simulazione!T411,'domanda settimanale A41002300'!DK110,0)+IF('domanda settimanale A41002300'!DK111&gt;simulazione!T411,'domanda settimanale A41002300'!DK111,0)+IF('domanda settimanale A41002300'!DK112&gt;simulazione!T411,'domanda settimanale A41002300'!DK112,0)+IF('domanda settimanale A41002300'!DK113&gt;simulazione!T411,'domanda settimanale A41002300'!DK113,0)+IF('domanda settimanale A41002300'!DK114&gt;simulazione!T411,'domanda settimanale A41002300'!DK114,0)+IF('domanda settimanale A41002300'!DK115&gt;simulazione!T411,'domanda settimanale A41002300'!DK115,0)+IF('domanda settimanale A41002300'!DK116&gt;simulazione!T411,'domanda settimanale A41002300'!DK116,0)+IF('domanda settimanale A41002300'!DK117&gt;simulazione!T411,'domanda settimanale A41002300'!DK117,0)+IF('domanda settimanale A41002300'!DK118&gt;simulazione!T411,'domanda settimanale A41002300'!DK118,0)+IF('domanda settimanale A41002300'!DK119&gt;simulazione!T411,'domanda settimanale A41002300'!DK119,0)+IF('domanda settimanale A41002300'!DK120&gt;simulazione!T411,'domanda settimanale A41002300'!DK120,0)+IF('domanda settimanale A41002300'!DK121&gt;simulazione!T411,'domanda settimanale A41002300'!DK121,0)+IF('domanda settimanale A41002300'!DK122&gt;simulazione!T411,'domanda settimanale A41002300'!DK122,0)+IF('domanda settimanale A41002300'!DK123&gt;simulazione!T411,'domanda settimanale A41002300'!DK123,0)+IF('domanda settimanale A41002300'!DK124&gt;simulazione!T411,'domanda settimanale A41002300'!DK124,0)+IF('domanda settimanale A41002300'!DK125&gt;simulazione!T411,'domanda settimanale A41002300'!DK125,0)+IF('domanda settimanale A41002300'!DK126&gt;simulazione!T411,'domanda settimanale A41002300'!DK126,0)+IF('domanda settimanale A41002300'!DK127&gt;simulazione!T411,'domanda settimanale A41002300'!DK127,0)+IF('domanda settimanale A41002300'!DK128&gt;simulazione!T411,'domanda settimanale A41002300'!DK128,0)+IF('domanda settimanale A41002300'!DK129&gt;simulazione!T411,'domanda settimanale A41002300'!DK129,0)+IF('domanda settimanale A41002300'!DK130&gt;simulazione!T411,'domanda settimanale A41002300'!DK130,0)+IF('domanda settimanale A41002300'!DK131&gt;simulazione!T411,'domanda settimanale A41002300'!DK131,0)+IF('domanda settimanale A41002300'!DK132&gt;simulazione!T411,'domanda settimanale A41002300'!DK132,0)+IF('domanda settimanale A41002300'!DK133&gt;simulazione!T411,'domanda settimanale A41002300'!DK133,0)+IF('domanda settimanale A41002300'!DK134&gt;simulazione!T411,'domanda settimanale A41002300'!DK134,0)+IF('domanda settimanale A41002300'!DK135&gt;simulazione!T411,'domanda settimanale A41002300'!DK135,0)+IF('domanda settimanale A41002300'!DK136&gt;simulazione!T411,'domanda settimanale A41002300'!DK136,0)+IF('domanda settimanale A41002300'!DK137&gt;simulazione!T411,'domanda settimanale A41002300'!DK137,0)+IF('domanda settimanale A41002300'!DK138&gt;simulazione!T411,'domanda settimanale A41002300'!DK138,0)+IF('domanda settimanale A41002300'!DK139&gt;simulazione!T411,'domanda settimanale A41002300'!DK139,0)+IF('domanda settimanale A41002300'!DK140&gt;simulazione!T411,'domanda settimanale A41002300'!DK140,0)+IF('domanda settimanale A41002300'!DK141&gt;simulazione!T411,'domanda settimanale A41002300'!DK141,0)+IF('domanda settimanale A41002300'!DK142&gt;simulazione!T411,'domanda settimanale A41002300'!DK142,0)+IF('domanda settimanale A41002300'!DK143&gt;simulazione!T411,'domanda settimanale A41002300'!DK143,0)+IF('domanda settimanale A41002300'!DK144&gt;simulazione!T411,'domanda settimanale A41002300'!DK144,0)+IF('domanda settimanale A41002300'!DK145&gt;simulazione!T411,'domanda settimanale A41002300'!DK145,0)+IF('domanda settimanale A41002300'!DK146&gt;simulazione!T411,'domanda settimanale A41002300'!DK146,0)+IF('domanda settimanale A41002300'!DK147&gt;simulazione!T411,'domanda settimanale A41002300'!DK147,0)+IF('domanda settimanale A41002300'!DK148&gt;simulazione!T411,'domanda settimanale A41002300'!DK148,0)+IF('domanda settimanale A41002300'!DK149&gt;simulazione!T411,'domanda settimanale A41002300'!DK149,0)+IF('domanda settimanale A41002300'!DK150&gt;simulazione!T411,'domanda settimanale A41002300'!DK150,0)+IF('domanda settimanale A41002300'!DK151&gt;simulazione!T411,'domanda settimanale A41002300'!DK151,0)+IF('domanda settimanale A41002300'!DK152&gt;simulazione!T411,'domanda settimanale A41002300'!DK152,0)+IF('domanda settimanale A41002300'!DK153&gt;simulazione!T411,'domanda settimanale A41002300'!DK153,0)+IF('domanda settimanale A41002300'!DK154&gt;simulazione!T411,'domanda settimanale A41002300'!DK154,0)+IF('domanda settimanale A41002300'!DK155&gt;simulazione!T411,'domanda settimanale A41002300'!DK155,0)+IF('domanda settimanale A41002300'!DK156&gt;simulazione!T411,'domanda settimanale A41002300'!DK156,0)+IF('domanda settimanale A41002300'!DK157&gt;simulazione!T411,'domanda settimanale A41002300'!DK157,0)+IF('domanda settimanale A41002300'!DK158&gt;simulazione!T411,'domanda settimanale A41002300'!DK158,0)+IF('domanda settimanale A41002300'!DK159&gt;simulazione!T411,'domanda settimanale A41002300'!DK159,0)+IF('domanda settimanale A41002300'!DK160&gt;simulazione!T411,'domanda settimanale A41002300'!DK160,0)+IF('domanda settimanale A41002300'!DK161&gt;simulazione!T411,'domanda settimanale A41002300'!DK161,0))</f>
        <v>52223.854285714282</v>
      </c>
      <c r="M108" s="206">
        <f>'domanda settimanale A41002300'!DH101+IF('domanda settimanale A41002300'!DH102&gt;simulazione!T1657,'domanda settimanale A41002300'!DH102,0)+IF('domanda settimanale A41002300'!DH103&gt;simulazione!T1657,'domanda settimanale A41002300'!DH103,0)+IF('domanda settimanale A41002300'!DH104&gt;simulazione!T1657,'domanda settimanale A41002300'!DH104,0)+IF('domanda settimanale A41002300'!DH105&gt;simulazione!T1657,'domanda settimanale A41002300'!DH105,0)+IF('domanda settimanale A41002300'!DH106&gt;simulazione!T1657,'domanda settimanale A41002300'!DH106,0)+IF('domanda settimanale A41002300'!DH107&gt;simulazione!T1657,'domanda settimanale A41002300'!DH107,0)+IF('domanda settimanale A41002300'!DH108&gt;simulazione!T1657,'domanda settimanale A41002300'!DH108,0)+IF('domanda settimanale A41002300'!DH109&gt;simulazione!T1657,'domanda settimanale A41002300'!DH109,0)+IF('domanda settimanale A41002300'!DH110&gt;simulazione!T1657,'domanda settimanale A41002300'!DH110,0)+IF('domanda settimanale A41002300'!DH111&gt;simulazione!T1657,'domanda settimanale A41002300'!DH111,0)+IF('domanda settimanale A41002300'!DH112&gt;simulazione!T1657,'domanda settimanale A41002300'!DH112,0)+IF('domanda settimanale A41002300'!DH113&gt;simulazione!T1657,'domanda settimanale A41002300'!DH113,0)+IF('domanda settimanale A41002300'!DH114&gt;simulazione!T1657,'domanda settimanale A41002300'!DH114,0)+IF('domanda settimanale A41002300'!DH115&gt;simulazione!T1657,'domanda settimanale A41002300'!DH115,0)+IF('domanda settimanale A41002300'!DH116&gt;simulazione!T1657,'domanda settimanale A41002300'!DH116,0)+IF('domanda settimanale A41002300'!DH117&gt;simulazione!T1657,'domanda settimanale A41002300'!DH117,0)+IF('domanda settimanale A41002300'!DH118&gt;simulazione!T1657,'domanda settimanale A41002300'!DH118,0)+IF('domanda settimanale A41002300'!DH119&gt;simulazione!T1657,'domanda settimanale A41002300'!DH119,0)+IF('domanda settimanale A41002300'!DH120&gt;simulazione!T1657,'domanda settimanale A41002300'!DH120,0)+IF('domanda settimanale A41002300'!DH121&gt;simulazione!T1657,'domanda settimanale A41002300'!DH121,0)+IF('domanda settimanale A41002300'!DH122&gt;simulazione!T1657,'domanda settimanale A41002300'!DH122,0)+IF('domanda settimanale A41002300'!DH123&gt;simulazione!T1657,'domanda settimanale A41002300'!DH123,0)+IF('domanda settimanale A41002300'!DH124&gt;simulazione!T1657,'domanda settimanale A41002300'!DH124,0)+IF('domanda settimanale A41002300'!DH125&gt;simulazione!T1657,'domanda settimanale A41002300'!DH125,0)+IF('domanda settimanale A41002300'!DH126&gt;simulazione!T1657,'domanda settimanale A41002300'!DH126,0)+IF('domanda settimanale A41002300'!DH127&gt;simulazione!T1657,'domanda settimanale A41002300'!DH127,0)+IF('domanda settimanale A41002300'!DH128&gt;simulazione!T1657,'domanda settimanale A41002300'!DH128,0)+IF('domanda settimanale A41002300'!DH129&gt;simulazione!T1657,'domanda settimanale A41002300'!DH129,0)+IF('domanda settimanale A41002300'!DH130&gt;simulazione!T1657,'domanda settimanale A41002300'!DH130,0)+IF('domanda settimanale A41002300'!DH131&gt;simulazione!T1657,'domanda settimanale A41002300'!DH131,0)+IF('domanda settimanale A41002300'!DH132&gt;simulazione!T1657,'domanda settimanale A41002300'!DH132,0)+IF('domanda settimanale A41002300'!DH133&gt;simulazione!T1657,'domanda settimanale A41002300'!DH133,0)+IF('domanda settimanale A41002300'!DH134&gt;simulazione!T1657,'domanda settimanale A41002300'!DH134,0)+IF('domanda settimanale A41002300'!DH135&gt;simulazione!T1657,'domanda settimanale A41002300'!DH135,0)+IF('domanda settimanale A41002300'!DH136&gt;simulazione!T1657,'domanda settimanale A41002300'!DH136,0)+IF('domanda settimanale A41002300'!DH137&gt;simulazione!T1657,'domanda settimanale A41002300'!DH137,0)+IF('domanda settimanale A41002300'!DH138&gt;simulazione!T1657,'domanda settimanale A41002300'!DH138,0)+IF('domanda settimanale A41002300'!DH139&gt;simulazione!T1657,'domanda settimanale A41002300'!DH139,0)+IF('domanda settimanale A41002300'!DH140&gt;simulazione!T1657,'domanda settimanale A41002300'!DH140,0)+IF('domanda settimanale A41002300'!DH141&gt;simulazione!T1657,'domanda settimanale A41002300'!DH141,0)+IF('domanda settimanale A41002300'!DH142&gt;simulazione!T1657,'domanda settimanale A41002300'!DH142,0)+IF('domanda settimanale A41002300'!DH143&gt;simulazione!T1657,'domanda settimanale A41002300'!DH143,0)+IF('domanda settimanale A41002300'!DH144&gt;simulazione!T1657,'domanda settimanale A41002300'!DH144,0)+IF('domanda settimanale A41002300'!DH145&gt;simulazione!T1657,'domanda settimanale A41002300'!DH145,0)+IF('domanda settimanale A41002300'!DH146&gt;simulazione!T1657,'domanda settimanale A41002300'!DH146,0)+IF('domanda settimanale A41002300'!DH147&gt;simulazione!T1657,'domanda settimanale A41002300'!DH147,0)+IF('domanda settimanale A41002300'!DH148&gt;simulazione!T1657,'domanda settimanale A41002300'!DH148,0)+IF('domanda settimanale A41002300'!DH149&gt;simulazione!T1657,'domanda settimanale A41002300'!DH149,0)+IF('domanda settimanale A41002300'!DH150&gt;simulazione!T1657,'domanda settimanale A41002300'!DH150,0)+IF('domanda settimanale A41002300'!DH151&gt;simulazione!T1657,'domanda settimanale A41002300'!DH151,0)+IF('domanda settimanale A41002300'!DH152&gt;simulazione!T1657,'domanda settimanale A41002300'!DH152,0)+IF('domanda settimanale A41002300'!DH153&gt;simulazione!T1657,'domanda settimanale A41002300'!DH153,0)+IF('domanda settimanale A41002300'!DH154&gt;simulazione!T1657,'domanda settimanale A41002300'!DH154,0)+IF('domanda settimanale A41002300'!DH155&gt;simulazione!T1657,'domanda settimanale A41002300'!DH155,0)+IF('domanda settimanale A41002300'!DH156&gt;simulazione!T1657,'domanda settimanale A41002300'!DH156,0)+IF('domanda settimanale A41002300'!DH157&gt;simulazione!T1657,'domanda settimanale A41002300'!DH157,0)+IF('domanda settimanale A41002300'!DH158&gt;simulazione!T1657,'domanda settimanale A41002300'!DH158,0)+IF('domanda settimanale A41002300'!DH159&gt;simulazione!T1657,'domanda settimanale A41002300'!DH159,0)+IF('domanda settimanale A41002300'!DH160&gt;simulazione!T1657,'domanda settimanale A41002300'!DH160,0)+IF('domanda settimanale A41002300'!DH161&gt;simulazione!T1657,'domanda settimanale A41002300'!DH161,0)</f>
        <v>22297.097142857143</v>
      </c>
      <c r="N108" s="129">
        <f>'domanda settimanale A41002300'!DR101+IF('domanda settimanale A41002300'!DR102&gt;simulazione!T1347,'domanda settimanale A41002300'!DR102,0)+IF('domanda settimanale A41002300'!DR103&gt;simulazione!T1347,'domanda settimanale A41002300'!DR103,0)+IF('domanda settimanale A41002300'!DR104&gt;simulazione!T1347,'domanda settimanale A41002300'!DR104,0)+IF('domanda settimanale A41002300'!DR105&gt;simulazione!T1347,'domanda settimanale A41002300'!DR105,0)+IF('domanda settimanale A41002300'!DR106&gt;simulazione!T1347,'domanda settimanale A41002300'!DR106,0)+IF('domanda settimanale A41002300'!DR107&gt;simulazione!T1347,'domanda settimanale A41002300'!DR107,0)+IF('domanda settimanale A41002300'!DR108&gt;simulazione!T1347,'domanda settimanale A41002300'!DR108,0)+IF('domanda settimanale A41002300'!DR109&gt;simulazione!T1347,'domanda settimanale A41002300'!DR109,0)+IF('domanda settimanale A41002300'!DR110&gt;simulazione!T1347,'domanda settimanale A41002300'!DR110,0)+IF('domanda settimanale A41002300'!DR111&gt;simulazione!T1347,'domanda settimanale A41002300'!DR111,0)+IF('domanda settimanale A41002300'!DR112&gt;simulazione!T1347,'domanda settimanale A41002300'!DR112,0)+IF('domanda settimanale A41002300'!DR113&gt;simulazione!T1347,'domanda settimanale A41002300'!DR113,0)+IF('domanda settimanale A41002300'!DR114&gt;simulazione!T1347,'domanda settimanale A41002300'!DR114,0)+IF('domanda settimanale A41002300'!DR115&gt;simulazione!T1347,'domanda settimanale A41002300'!DR115,0)+IF('domanda settimanale A41002300'!DR116&gt;simulazione!T1347,'domanda settimanale A41002300'!DR116,0)+IF('domanda settimanale A41002300'!DR117&gt;simulazione!T1347,'domanda settimanale A41002300'!DR117,0)+IF('domanda settimanale A41002300'!DR118&gt;simulazione!T1347,'domanda settimanale A41002300'!DR118,0)+IF('domanda settimanale A41002300'!DR119&gt;simulazione!T1347,'domanda settimanale A41002300'!DR119,0)+IF('domanda settimanale A41002300'!DR120&gt;simulazione!T1347,'domanda settimanale A41002300'!DR120,0)+IF('domanda settimanale A41002300'!DR121&gt;simulazione!T1347,'domanda settimanale A41002300'!DR121,0)+IF('domanda settimanale A41002300'!DR122&gt;simulazione!T1347,'domanda settimanale A41002300'!DR122,0)+IF('domanda settimanale A41002300'!DR123&gt;simulazione!T1347,'domanda settimanale A41002300'!DR123,0)+IF('domanda settimanale A41002300'!DR124&gt;simulazione!T1347,'domanda settimanale A41002300'!DR124,0)+IF('domanda settimanale A41002300'!DR125&gt;simulazione!T1347,'domanda settimanale A41002300'!DR125,0)+IF('domanda settimanale A41002300'!DR126&gt;simulazione!T1347,'domanda settimanale A41002300'!DR126,0)+IF('domanda settimanale A41002300'!DR127&gt;simulazione!T1347,'domanda settimanale A41002300'!DR127,0)+IF('domanda settimanale A41002300'!DR128&gt;simulazione!T1347,'domanda settimanale A41002300'!DR128,0)+IF('domanda settimanale A41002300'!DR129&gt;simulazione!T1347,'domanda settimanale A41002300'!DR129,0)+IF('domanda settimanale A41002300'!DR130&gt;simulazione!T1347,'domanda settimanale A41002300'!DR130,0)+IF('domanda settimanale A41002300'!DR131&gt;simulazione!T1347,'domanda settimanale A41002300'!DR131,0)+IF('domanda settimanale A41002300'!DR132&gt;simulazione!T1347,'domanda settimanale A41002300'!DR132,0)+IF('domanda settimanale A41002300'!DR133&gt;simulazione!T1347,'domanda settimanale A41002300'!DR133,0)+IF('domanda settimanale A41002300'!DR134&gt;simulazione!T1347,'domanda settimanale A41002300'!DR134,0)+IF('domanda settimanale A41002300'!DR135&gt;simulazione!T1347,'domanda settimanale A41002300'!DR135,0)+IF('domanda settimanale A41002300'!DR136&gt;simulazione!T1347,'domanda settimanale A41002300'!DR136,0)</f>
        <v>13411.375714285714</v>
      </c>
    </row>
    <row r="109" spans="3:14">
      <c r="C109" s="3" t="s">
        <v>168</v>
      </c>
      <c r="D109" s="173">
        <f>_xlfn.CEILING.MATH('domanda settimanale A41002300'!DB102+IF('domanda settimanale A41002300'!DB103&gt;simulazione!S101,'domanda settimanale A41002300'!DB103,0)+IF('domanda settimanale A41002300'!DB104&gt;simulazione!S101,'domanda settimanale A41002300'!DB104,0)+IF('domanda settimanale A41002300'!DB105&gt;simulazione!S101,'domanda settimanale A41002300'!DB105,0)+IF('domanda settimanale A41002300'!DB106&gt;simulazione!S101,'domanda settimanale A41002300'!DB106,0)+IF('domanda settimanale A41002300'!DB107&gt;simulazione!S101,'domanda settimanale A41002300'!DB107,0)+IF('domanda settimanale A41002300'!DB108&gt;simulazione!S101,'domanda settimanale A41002300'!DB108,0))</f>
        <v>439</v>
      </c>
      <c r="E109" s="173">
        <f>_xlfn.CEILING.MATH('domanda settimanale A41002300'!DC102+IF('domanda settimanale A41002300'!DC103&gt;simulazione!S257,'domanda settimanale A41002300'!DC103,0)+IF('domanda settimanale A41002300'!DC104&gt;simulazione!S257,'domanda settimanale A41002300'!DC104,0)+IF('domanda settimanale A41002300'!DC105&gt;simulazione!S257,'domanda settimanale A41002300'!DC105,0)+IF('domanda settimanale A41002300'!DC106&gt;simulazione!S257,'domanda settimanale A41002300'!DC106,0)+IF('domanda settimanale A41002300'!DC107&gt;simulazione!S257,'domanda settimanale A41002300'!DC107,0))</f>
        <v>439</v>
      </c>
      <c r="F109" s="5">
        <v>2912</v>
      </c>
      <c r="G109" s="5">
        <f>_xlfn.CEILING.MATH('domanda settimanale A41002300'!CJ102+IF('domanda settimanale A41002300'!CJ103&gt;simulazione!S725,'domanda settimanale A41002300'!CJ103,0)+IF('domanda settimanale A41002300'!CJ104&gt;simulazione!S725,'domanda settimanale A41002300'!CJ104,0)+IF('domanda settimanale A41002300'!CJ105&gt;simulazione!S725,'domanda settimanale A41002300'!CJ105,0)+IF('domanda settimanale A41002300'!CJ106&gt;simulazione!S725,'domanda settimanale A41002300'!CJ106,0)+IF('domanda settimanale A41002300'!CJ107&gt;simulazione!S725,'domanda settimanale A41002300'!CJ107,0))</f>
        <v>439</v>
      </c>
      <c r="H109" s="5">
        <f>_xlfn.CEILING.MATH('domanda settimanale A41002300'!CQ102+IF('domanda settimanale A41002300'!CQ103&gt;simulazione!S1037,'domanda settimanale A41002300'!CQ103,0)+IF('domanda settimanale A41002300'!CQ104&gt;simulazione!S1037,'domanda settimanale A41002300'!CQ104,0)+IF('domanda settimanale A41002300'!CQ105&gt;simulazione!S1037,'domanda settimanale A41002300'!CQ105,0)+IF('domanda settimanale A41002300'!CQ106&gt;simulazione!S1037,'domanda settimanale A41002300'!CQ106,0)+IF('domanda settimanale A41002300'!CQ107&gt;simulazione!S1037,'domanda settimanale A41002300'!CQ107,0))</f>
        <v>439</v>
      </c>
      <c r="I109" s="5">
        <f>_xlfn.CEILING.MATH('domanda settimanale A41002300'!CR102+IF('domanda settimanale A41002300'!CR103&gt;simulazione!S1037,'domanda settimanale A41002300'!CR103,0)+IF('domanda settimanale A41002300'!CR104&gt;simulazione!S1037,'domanda settimanale A41002300'!CR104,0)+IF('domanda settimanale A41002300'!CR105&gt;simulazione!S1037,'domanda settimanale A41002300'!CR105,0)+IF('domanda settimanale A41002300'!CR106&gt;simulazione!S1037,'domanda settimanale A41002300'!CR106,0)+IF('domanda settimanale A41002300'!CR107&gt;simulazione!S1037,'domanda settimanale A41002300'!CR107,0))</f>
        <v>439</v>
      </c>
      <c r="J109" s="206">
        <f>_xlfn.CEILING.MATH('domanda settimanale A41002300'!CU102+IF('domanda settimanale A41002300'!CU103&gt;simulazione!S567,'domanda settimanale A41002300'!CU103,0)+IF('domanda settimanale A41002300'!CU104&gt;simulazione!S567,'domanda settimanale A41002300'!CU104,0)+IF('domanda settimanale A41002300'!CU105&gt;simulazione!S567,'domanda settimanale A41002300'!CU105,0)+IF('domanda settimanale A41002300'!CU106&gt;simulazione!S567,'domanda settimanale A41002300'!CU106,0))</f>
        <v>146</v>
      </c>
      <c r="K109" s="206">
        <f>_xlfn.CEILING.MATH('domanda settimanale A41002300'!CV102+IF('domanda settimanale A41002300'!CV103&gt;simulazione!R1504,'domanda settimanale A41002300'!CV103,0)+IF('domanda settimanale A41002300'!CV104&gt;simulazione!R1504,'domanda settimanale A41002300'!CV104,0)+IF('domanda settimanale A41002300'!CV105&gt;simulazione!R1504,'domanda settimanale A41002300'!CV105,0)+IF('domanda settimanale A41002300'!CV106&gt;simulazione!R1504,'domanda settimanale A41002300'!CV106,0))</f>
        <v>293</v>
      </c>
      <c r="L109" s="206">
        <f>('domanda settimanale A41002300'!DK102+IF('domanda settimanale A41002300'!DK103&gt;simulazione!T412,'domanda settimanale A41002300'!DK103,0)+IF('domanda settimanale A41002300'!DK104&gt;simulazione!T412,'domanda settimanale A41002300'!DK104,0)+IF('domanda settimanale A41002300'!DK105&gt;simulazione!T412,'domanda settimanale A41002300'!DK105,0)+IF('domanda settimanale A41002300'!DK106&gt;simulazione!T412,'domanda settimanale A41002300'!DK106,0)+IF('domanda settimanale A41002300'!DK107&gt;simulazione!T412,'domanda settimanale A41002300'!DK107,0)+IF('domanda settimanale A41002300'!DK108&gt;simulazione!T412,'domanda settimanale A41002300'!DK108,0)+IF('domanda settimanale A41002300'!DK109&gt;simulazione!T412,'domanda settimanale A41002300'!DK109,0)+IF('domanda settimanale A41002300'!DK110&gt;simulazione!T412,'domanda settimanale A41002300'!DK110,0)+IF('domanda settimanale A41002300'!DK111&gt;simulazione!T412,'domanda settimanale A41002300'!DK111,0)+IF('domanda settimanale A41002300'!DK112&gt;simulazione!T412,'domanda settimanale A41002300'!DK112,0)+IF('domanda settimanale A41002300'!DK113&gt;simulazione!T412,'domanda settimanale A41002300'!DK113,0)+IF('domanda settimanale A41002300'!DK114&gt;simulazione!T412,'domanda settimanale A41002300'!DK114,0)+IF('domanda settimanale A41002300'!DK115&gt;simulazione!T412,'domanda settimanale A41002300'!DK115,0)+IF('domanda settimanale A41002300'!DK116&gt;simulazione!T412,'domanda settimanale A41002300'!DK116,0)+IF('domanda settimanale A41002300'!DK117&gt;simulazione!T412,'domanda settimanale A41002300'!DK117,0)+IF('domanda settimanale A41002300'!DK118&gt;simulazione!T412,'domanda settimanale A41002300'!DK118,0)+IF('domanda settimanale A41002300'!DK119&gt;simulazione!T412,'domanda settimanale A41002300'!DK119,0)+IF('domanda settimanale A41002300'!DK120&gt;simulazione!T412,'domanda settimanale A41002300'!DK120,0)+IF('domanda settimanale A41002300'!DK121&gt;simulazione!T412,'domanda settimanale A41002300'!DK121,0)+IF('domanda settimanale A41002300'!DK122&gt;simulazione!T412,'domanda settimanale A41002300'!DK122,0)+IF('domanda settimanale A41002300'!DK123&gt;simulazione!T412,'domanda settimanale A41002300'!DK123,0)+IF('domanda settimanale A41002300'!DK124&gt;simulazione!T412,'domanda settimanale A41002300'!DK124,0)+IF('domanda settimanale A41002300'!DK125&gt;simulazione!T412,'domanda settimanale A41002300'!DK125,0)+IF('domanda settimanale A41002300'!DK126&gt;simulazione!T412,'domanda settimanale A41002300'!DK126,0)+IF('domanda settimanale A41002300'!DK127&gt;simulazione!T412,'domanda settimanale A41002300'!DK127,0)+IF('domanda settimanale A41002300'!DK128&gt;simulazione!T412,'domanda settimanale A41002300'!DK128,0)+IF('domanda settimanale A41002300'!DK129&gt;simulazione!T412,'domanda settimanale A41002300'!DK129,0)+IF('domanda settimanale A41002300'!DK130&gt;simulazione!T412,'domanda settimanale A41002300'!DK130,0)+IF('domanda settimanale A41002300'!DK131&gt;simulazione!T412,'domanda settimanale A41002300'!DK131,0)+IF('domanda settimanale A41002300'!DK132&gt;simulazione!T412,'domanda settimanale A41002300'!DK132,0)+IF('domanda settimanale A41002300'!DK133&gt;simulazione!T412,'domanda settimanale A41002300'!DK133,0)+IF('domanda settimanale A41002300'!DK134&gt;simulazione!T412,'domanda settimanale A41002300'!DK134,0)+IF('domanda settimanale A41002300'!DK135&gt;simulazione!T412,'domanda settimanale A41002300'!DK135,0)+IF('domanda settimanale A41002300'!DK136&gt;simulazione!T412,'domanda settimanale A41002300'!DK136,0)+IF('domanda settimanale A41002300'!DK137&gt;simulazione!T412,'domanda settimanale A41002300'!DK137,0)+IF('domanda settimanale A41002300'!DK138&gt;simulazione!T412,'domanda settimanale A41002300'!DK138,0)+IF('domanda settimanale A41002300'!DK139&gt;simulazione!T412,'domanda settimanale A41002300'!DK139,0)+IF('domanda settimanale A41002300'!DK140&gt;simulazione!T412,'domanda settimanale A41002300'!DK140,0)+IF('domanda settimanale A41002300'!DK141&gt;simulazione!T412,'domanda settimanale A41002300'!DK141,0)+IF('domanda settimanale A41002300'!DK142&gt;simulazione!T412,'domanda settimanale A41002300'!DK142,0)+IF('domanda settimanale A41002300'!DK143&gt;simulazione!T412,'domanda settimanale A41002300'!DK143,0)+IF('domanda settimanale A41002300'!DK144&gt;simulazione!T412,'domanda settimanale A41002300'!DK144,0)+IF('domanda settimanale A41002300'!DK145&gt;simulazione!T412,'domanda settimanale A41002300'!DK145,0)+IF('domanda settimanale A41002300'!DK146&gt;simulazione!T412,'domanda settimanale A41002300'!DK146,0)+IF('domanda settimanale A41002300'!DK147&gt;simulazione!T412,'domanda settimanale A41002300'!DK147,0)+IF('domanda settimanale A41002300'!DK148&gt;simulazione!T412,'domanda settimanale A41002300'!DK148,0)+IF('domanda settimanale A41002300'!DK149&gt;simulazione!T412,'domanda settimanale A41002300'!DK149,0)+IF('domanda settimanale A41002300'!DK150&gt;simulazione!T412,'domanda settimanale A41002300'!DK150,0)+IF('domanda settimanale A41002300'!DK151&gt;simulazione!T412,'domanda settimanale A41002300'!DK151,0)+IF('domanda settimanale A41002300'!DK152&gt;simulazione!T412,'domanda settimanale A41002300'!DK152,0)+IF('domanda settimanale A41002300'!DK153&gt;simulazione!T412,'domanda settimanale A41002300'!DK153,0)+IF('domanda settimanale A41002300'!DK154&gt;simulazione!T412,'domanda settimanale A41002300'!DK154,0)+IF('domanda settimanale A41002300'!DK155&gt;simulazione!T412,'domanda settimanale A41002300'!DK155,0)+IF('domanda settimanale A41002300'!DK156&gt;simulazione!T412,'domanda settimanale A41002300'!DK156,0)+IF('domanda settimanale A41002300'!DK157&gt;simulazione!T412,'domanda settimanale A41002300'!DK157,0)+IF('domanda settimanale A41002300'!DK158&gt;simulazione!T412,'domanda settimanale A41002300'!DK158,0)+IF('domanda settimanale A41002300'!DK159&gt;simulazione!T412,'domanda settimanale A41002300'!DK159,0)+IF('domanda settimanale A41002300'!DK160&gt;simulazione!T412,'domanda settimanale A41002300'!DK160,0)+IF('domanda settimanale A41002300'!DK161&gt;simulazione!T412,'domanda settimanale A41002300'!DK161,0)+IF('domanda settimanale A41002300'!DK162&gt;simulazione!T412,'domanda settimanale A41002300'!DK162,0))</f>
        <v>51313.148571428566</v>
      </c>
      <c r="M109" s="206">
        <f>'domanda settimanale A41002300'!DH102+IF('domanda settimanale A41002300'!DH103&gt;simulazione!T1658,'domanda settimanale A41002300'!DH103,0)+IF('domanda settimanale A41002300'!DH104&gt;simulazione!T1658,'domanda settimanale A41002300'!DH104,0)+IF('domanda settimanale A41002300'!DH105&gt;simulazione!T1658,'domanda settimanale A41002300'!DH105,0)+IF('domanda settimanale A41002300'!DH106&gt;simulazione!T1658,'domanda settimanale A41002300'!DH106,0)+IF('domanda settimanale A41002300'!DH107&gt;simulazione!T1658,'domanda settimanale A41002300'!DH107,0)+IF('domanda settimanale A41002300'!DH108&gt;simulazione!T1658,'domanda settimanale A41002300'!DH108,0)+IF('domanda settimanale A41002300'!DH109&gt;simulazione!T1658,'domanda settimanale A41002300'!DH109,0)+IF('domanda settimanale A41002300'!DH110&gt;simulazione!T1658,'domanda settimanale A41002300'!DH110,0)+IF('domanda settimanale A41002300'!DH111&gt;simulazione!T1658,'domanda settimanale A41002300'!DH111,0)+IF('domanda settimanale A41002300'!DH112&gt;simulazione!T1658,'domanda settimanale A41002300'!DH112,0)+IF('domanda settimanale A41002300'!DH113&gt;simulazione!T1658,'domanda settimanale A41002300'!DH113,0)+IF('domanda settimanale A41002300'!DH114&gt;simulazione!T1658,'domanda settimanale A41002300'!DH114,0)+IF('domanda settimanale A41002300'!DH115&gt;simulazione!T1658,'domanda settimanale A41002300'!DH115,0)+IF('domanda settimanale A41002300'!DH116&gt;simulazione!T1658,'domanda settimanale A41002300'!DH116,0)+IF('domanda settimanale A41002300'!DH117&gt;simulazione!T1658,'domanda settimanale A41002300'!DH117,0)+IF('domanda settimanale A41002300'!DH118&gt;simulazione!T1658,'domanda settimanale A41002300'!DH118,0)+IF('domanda settimanale A41002300'!DH119&gt;simulazione!T1658,'domanda settimanale A41002300'!DH119,0)+IF('domanda settimanale A41002300'!DH120&gt;simulazione!T1658,'domanda settimanale A41002300'!DH120,0)+IF('domanda settimanale A41002300'!DH121&gt;simulazione!T1658,'domanda settimanale A41002300'!DH121,0)+IF('domanda settimanale A41002300'!DH122&gt;simulazione!T1658,'domanda settimanale A41002300'!DH122,0)+IF('domanda settimanale A41002300'!DH123&gt;simulazione!T1658,'domanda settimanale A41002300'!DH123,0)+IF('domanda settimanale A41002300'!DH124&gt;simulazione!T1658,'domanda settimanale A41002300'!DH124,0)+IF('domanda settimanale A41002300'!DH125&gt;simulazione!T1658,'domanda settimanale A41002300'!DH125,0)+IF('domanda settimanale A41002300'!DH126&gt;simulazione!T1658,'domanda settimanale A41002300'!DH126,0)+IF('domanda settimanale A41002300'!DH127&gt;simulazione!T1658,'domanda settimanale A41002300'!DH127,0)+IF('domanda settimanale A41002300'!DH128&gt;simulazione!T1658,'domanda settimanale A41002300'!DH128,0)+IF('domanda settimanale A41002300'!DH129&gt;simulazione!T1658,'domanda settimanale A41002300'!DH129,0)+IF('domanda settimanale A41002300'!DH130&gt;simulazione!T1658,'domanda settimanale A41002300'!DH130,0)+IF('domanda settimanale A41002300'!DH131&gt;simulazione!T1658,'domanda settimanale A41002300'!DH131,0)+IF('domanda settimanale A41002300'!DH132&gt;simulazione!T1658,'domanda settimanale A41002300'!DH132,0)+IF('domanda settimanale A41002300'!DH133&gt;simulazione!T1658,'domanda settimanale A41002300'!DH133,0)+IF('domanda settimanale A41002300'!DH134&gt;simulazione!T1658,'domanda settimanale A41002300'!DH134,0)+IF('domanda settimanale A41002300'!DH135&gt;simulazione!T1658,'domanda settimanale A41002300'!DH135,0)+IF('domanda settimanale A41002300'!DH136&gt;simulazione!T1658,'domanda settimanale A41002300'!DH136,0)+IF('domanda settimanale A41002300'!DH137&gt;simulazione!T1658,'domanda settimanale A41002300'!DH137,0)+IF('domanda settimanale A41002300'!DH138&gt;simulazione!T1658,'domanda settimanale A41002300'!DH138,0)+IF('domanda settimanale A41002300'!DH139&gt;simulazione!T1658,'domanda settimanale A41002300'!DH139,0)+IF('domanda settimanale A41002300'!DH140&gt;simulazione!T1658,'domanda settimanale A41002300'!DH140,0)+IF('domanda settimanale A41002300'!DH141&gt;simulazione!T1658,'domanda settimanale A41002300'!DH141,0)+IF('domanda settimanale A41002300'!DH142&gt;simulazione!T1658,'domanda settimanale A41002300'!DH142,0)+IF('domanda settimanale A41002300'!DH143&gt;simulazione!T1658,'domanda settimanale A41002300'!DH143,0)+IF('domanda settimanale A41002300'!DH144&gt;simulazione!T1658,'domanda settimanale A41002300'!DH144,0)+IF('domanda settimanale A41002300'!DH145&gt;simulazione!T1658,'domanda settimanale A41002300'!DH145,0)+IF('domanda settimanale A41002300'!DH146&gt;simulazione!T1658,'domanda settimanale A41002300'!DH146,0)+IF('domanda settimanale A41002300'!DH147&gt;simulazione!T1658,'domanda settimanale A41002300'!DH147,0)+IF('domanda settimanale A41002300'!DH148&gt;simulazione!T1658,'domanda settimanale A41002300'!DH148,0)+IF('domanda settimanale A41002300'!DH149&gt;simulazione!T1658,'domanda settimanale A41002300'!DH149,0)+IF('domanda settimanale A41002300'!DH150&gt;simulazione!T1658,'domanda settimanale A41002300'!DH150,0)+IF('domanda settimanale A41002300'!DH151&gt;simulazione!T1658,'domanda settimanale A41002300'!DH151,0)+IF('domanda settimanale A41002300'!DH152&gt;simulazione!T1658,'domanda settimanale A41002300'!DH152,0)+IF('domanda settimanale A41002300'!DH153&gt;simulazione!T1658,'domanda settimanale A41002300'!DH153,0)+IF('domanda settimanale A41002300'!DH154&gt;simulazione!T1658,'domanda settimanale A41002300'!DH154,0)+IF('domanda settimanale A41002300'!DH155&gt;simulazione!T1658,'domanda settimanale A41002300'!DH155,0)+IF('domanda settimanale A41002300'!DH156&gt;simulazione!T1658,'domanda settimanale A41002300'!DH156,0)+IF('domanda settimanale A41002300'!DH157&gt;simulazione!T1658,'domanda settimanale A41002300'!DH157,0)+IF('domanda settimanale A41002300'!DH158&gt;simulazione!T1658,'domanda settimanale A41002300'!DH158,0)+IF('domanda settimanale A41002300'!DH159&gt;simulazione!T1658,'domanda settimanale A41002300'!DH159,0)+IF('domanda settimanale A41002300'!DH160&gt;simulazione!T1658,'domanda settimanale A41002300'!DH160,0)+IF('domanda settimanale A41002300'!DH161&gt;simulazione!T1658,'domanda settimanale A41002300'!DH161,0)+IF('domanda settimanale A41002300'!DH162&gt;simulazione!T1658,'domanda settimanale A41002300'!DH162,0)</f>
        <v>21930.514285714286</v>
      </c>
      <c r="N109" s="129">
        <f>'domanda settimanale A41002300'!DR102+IF('domanda settimanale A41002300'!DR103&gt;simulazione!T1348,'domanda settimanale A41002300'!DR103,0)+IF('domanda settimanale A41002300'!DR104&gt;simulazione!T1348,'domanda settimanale A41002300'!DR104,0)+IF('domanda settimanale A41002300'!DR105&gt;simulazione!T1348,'domanda settimanale A41002300'!DR105,0)+IF('domanda settimanale A41002300'!DR106&gt;simulazione!T1348,'domanda settimanale A41002300'!DR106,0)+IF('domanda settimanale A41002300'!DR107&gt;simulazione!T1348,'domanda settimanale A41002300'!DR107,0)+IF('domanda settimanale A41002300'!DR108&gt;simulazione!T1348,'domanda settimanale A41002300'!DR108,0)+IF('domanda settimanale A41002300'!DR109&gt;simulazione!T1348,'domanda settimanale A41002300'!DR109,0)+IF('domanda settimanale A41002300'!DR110&gt;simulazione!T1348,'domanda settimanale A41002300'!DR110,0)+IF('domanda settimanale A41002300'!DR111&gt;simulazione!T1348,'domanda settimanale A41002300'!DR111,0)+IF('domanda settimanale A41002300'!DR112&gt;simulazione!T1348,'domanda settimanale A41002300'!DR112,0)+IF('domanda settimanale A41002300'!DR113&gt;simulazione!T1348,'domanda settimanale A41002300'!DR113,0)+IF('domanda settimanale A41002300'!DR114&gt;simulazione!T1348,'domanda settimanale A41002300'!DR114,0)+IF('domanda settimanale A41002300'!DR115&gt;simulazione!T1348,'domanda settimanale A41002300'!DR115,0)+IF('domanda settimanale A41002300'!DR116&gt;simulazione!T1348,'domanda settimanale A41002300'!DR116,0)+IF('domanda settimanale A41002300'!DR117&gt;simulazione!T1348,'domanda settimanale A41002300'!DR117,0)+IF('domanda settimanale A41002300'!DR118&gt;simulazione!T1348,'domanda settimanale A41002300'!DR118,0)+IF('domanda settimanale A41002300'!DR119&gt;simulazione!T1348,'domanda settimanale A41002300'!DR119,0)+IF('domanda settimanale A41002300'!DR120&gt;simulazione!T1348,'domanda settimanale A41002300'!DR120,0)+IF('domanda settimanale A41002300'!DR121&gt;simulazione!T1348,'domanda settimanale A41002300'!DR121,0)+IF('domanda settimanale A41002300'!DR122&gt;simulazione!T1348,'domanda settimanale A41002300'!DR122,0)+IF('domanda settimanale A41002300'!DR123&gt;simulazione!T1348,'domanda settimanale A41002300'!DR123,0)+IF('domanda settimanale A41002300'!DR124&gt;simulazione!T1348,'domanda settimanale A41002300'!DR124,0)+IF('domanda settimanale A41002300'!DR125&gt;simulazione!T1348,'domanda settimanale A41002300'!DR125,0)+IF('domanda settimanale A41002300'!DR126&gt;simulazione!T1348,'domanda settimanale A41002300'!DR126,0)+IF('domanda settimanale A41002300'!DR127&gt;simulazione!T1348,'domanda settimanale A41002300'!DR127,0)+IF('domanda settimanale A41002300'!DR128&gt;simulazione!T1348,'domanda settimanale A41002300'!DR128,0)+IF('domanda settimanale A41002300'!DR129&gt;simulazione!T1348,'domanda settimanale A41002300'!DR129,0)+IF('domanda settimanale A41002300'!DR130&gt;simulazione!T1348,'domanda settimanale A41002300'!DR130,0)+IF('domanda settimanale A41002300'!DR131&gt;simulazione!T1348,'domanda settimanale A41002300'!DR131,0)+IF('domanda settimanale A41002300'!DR132&gt;simulazione!T1348,'domanda settimanale A41002300'!DR132,0)+IF('domanda settimanale A41002300'!DR133&gt;simulazione!T1348,'domanda settimanale A41002300'!DR133,0)+IF('domanda settimanale A41002300'!DR134&gt;simulazione!T1348,'domanda settimanale A41002300'!DR134,0)+IF('domanda settimanale A41002300'!DR135&gt;simulazione!T1348,'domanda settimanale A41002300'!DR135,0)+IF('domanda settimanale A41002300'!DR136&gt;simulazione!T1348,'domanda settimanale A41002300'!DR136,0)+IF('domanda settimanale A41002300'!DR137&gt;simulazione!T1348,'domanda settimanale A41002300'!DR137,0)</f>
        <v>13206.351428571428</v>
      </c>
    </row>
    <row r="110" spans="3:14">
      <c r="C110" s="3" t="s">
        <v>169</v>
      </c>
      <c r="D110" s="173">
        <f>_xlfn.CEILING.MATH('domanda settimanale A41002300'!DB103+IF('domanda settimanale A41002300'!DB104&gt;simulazione!S102,'domanda settimanale A41002300'!DB104,0)+IF('domanda settimanale A41002300'!DB105&gt;simulazione!S102,'domanda settimanale A41002300'!DB105,0)+IF('domanda settimanale A41002300'!DB106&gt;simulazione!S102,'domanda settimanale A41002300'!DB106,0)+IF('domanda settimanale A41002300'!DB107&gt;simulazione!S102,'domanda settimanale A41002300'!DB107,0)+IF('domanda settimanale A41002300'!DB108&gt;simulazione!S102,'domanda settimanale A41002300'!DB108,0)+IF('domanda settimanale A41002300'!DB109&gt;simulazione!S102,'domanda settimanale A41002300'!DB109,0))</f>
        <v>2912</v>
      </c>
      <c r="E110" s="173">
        <f>_xlfn.CEILING.MATH('domanda settimanale A41002300'!DC103+IF('domanda settimanale A41002300'!DC104&gt;simulazione!S258,'domanda settimanale A41002300'!DC104,0)+IF('domanda settimanale A41002300'!DC105&gt;simulazione!S258,'domanda settimanale A41002300'!DC105,0)+IF('domanda settimanale A41002300'!DC106&gt;simulazione!S258,'domanda settimanale A41002300'!DC106,0)+IF('domanda settimanale A41002300'!DC107&gt;simulazione!S258,'domanda settimanale A41002300'!DC107,0)+IF('domanda settimanale A41002300'!DC108&gt;simulazione!S258,'domanda settimanale A41002300'!DC108,0))</f>
        <v>439</v>
      </c>
      <c r="F110" s="5">
        <v>2912</v>
      </c>
      <c r="G110" s="5">
        <f>_xlfn.CEILING.MATH('domanda settimanale A41002300'!CJ103+IF('domanda settimanale A41002300'!CJ104&gt;simulazione!S726,'domanda settimanale A41002300'!CJ104,0)+IF('domanda settimanale A41002300'!CJ105&gt;simulazione!S726,'domanda settimanale A41002300'!CJ105,0)+IF('domanda settimanale A41002300'!CJ106&gt;simulazione!S726,'domanda settimanale A41002300'!CJ106,0)+IF('domanda settimanale A41002300'!CJ107&gt;simulazione!S726,'domanda settimanale A41002300'!CJ107,0)+IF('domanda settimanale A41002300'!CJ108&gt;simulazione!S726,'domanda settimanale A41002300'!CJ108,0))</f>
        <v>439</v>
      </c>
      <c r="H110" s="5">
        <f>_xlfn.CEILING.MATH('domanda settimanale A41002300'!CQ103+IF('domanda settimanale A41002300'!CQ104&gt;simulazione!S1038,'domanda settimanale A41002300'!CQ104,0)+IF('domanda settimanale A41002300'!CQ105&gt;simulazione!S1038,'domanda settimanale A41002300'!CQ105,0)+IF('domanda settimanale A41002300'!CQ106&gt;simulazione!S1038,'domanda settimanale A41002300'!CQ106,0)+IF('domanda settimanale A41002300'!CQ107&gt;simulazione!S1038,'domanda settimanale A41002300'!CQ107,0)+IF('domanda settimanale A41002300'!CQ108&gt;simulazione!S1038,'domanda settimanale A41002300'!CQ108,0))</f>
        <v>439</v>
      </c>
      <c r="I110" s="5">
        <f>_xlfn.CEILING.MATH('domanda settimanale A41002300'!CR103+IF('domanda settimanale A41002300'!CR104&gt;simulazione!S1038,'domanda settimanale A41002300'!CR104,0)+IF('domanda settimanale A41002300'!CR105&gt;simulazione!S1038,'domanda settimanale A41002300'!CR105,0)+IF('domanda settimanale A41002300'!CR106&gt;simulazione!S1038,'domanda settimanale A41002300'!CR106,0)+IF('domanda settimanale A41002300'!CR107&gt;simulazione!S1038,'domanda settimanale A41002300'!CR107,0)+IF('domanda settimanale A41002300'!CR108&gt;simulazione!S1038,'domanda settimanale A41002300'!CR108,0))</f>
        <v>439</v>
      </c>
      <c r="J110" s="206">
        <f>_xlfn.CEILING.MATH('domanda settimanale A41002300'!CU103+IF('domanda settimanale A41002300'!CU104&gt;simulazione!S568,'domanda settimanale A41002300'!CU104,0)+IF('domanda settimanale A41002300'!CU105&gt;simulazione!S568,'domanda settimanale A41002300'!CU105,0)+IF('domanda settimanale A41002300'!CU106&gt;simulazione!S568,'domanda settimanale A41002300'!CU106,0)+IF('domanda settimanale A41002300'!CU107&gt;simulazione!S568,'domanda settimanale A41002300'!CU107,0))</f>
        <v>146</v>
      </c>
      <c r="K110" s="206">
        <f>_xlfn.CEILING.MATH('domanda settimanale A41002300'!CV103+IF('domanda settimanale A41002300'!CV104&gt;simulazione!R1505,'domanda settimanale A41002300'!CV104,0)+IF('domanda settimanale A41002300'!CV105&gt;simulazione!R1505,'domanda settimanale A41002300'!CV105,0)+IF('domanda settimanale A41002300'!CV106&gt;simulazione!R1505,'domanda settimanale A41002300'!CV106,0)+IF('domanda settimanale A41002300'!CV107&gt;simulazione!R1505,'domanda settimanale A41002300'!CV107,0))</f>
        <v>293</v>
      </c>
      <c r="L110" s="206">
        <f>('domanda settimanale A41002300'!DK103+IF('domanda settimanale A41002300'!DK104&gt;simulazione!T413,'domanda settimanale A41002300'!DK104,0)+IF('domanda settimanale A41002300'!DK105&gt;simulazione!T413,'domanda settimanale A41002300'!DK105,0)+IF('domanda settimanale A41002300'!DK106&gt;simulazione!T413,'domanda settimanale A41002300'!DK106,0)+IF('domanda settimanale A41002300'!DK107&gt;simulazione!T413,'domanda settimanale A41002300'!DK107,0)+IF('domanda settimanale A41002300'!DK108&gt;simulazione!T413,'domanda settimanale A41002300'!DK108,0)+IF('domanda settimanale A41002300'!DK109&gt;simulazione!T413,'domanda settimanale A41002300'!DK109,0)+IF('domanda settimanale A41002300'!DK110&gt;simulazione!T413,'domanda settimanale A41002300'!DK110,0)+IF('domanda settimanale A41002300'!DK111&gt;simulazione!T413,'domanda settimanale A41002300'!DK111,0)+IF('domanda settimanale A41002300'!DK112&gt;simulazione!T413,'domanda settimanale A41002300'!DK112,0)+IF('domanda settimanale A41002300'!DK113&gt;simulazione!T413,'domanda settimanale A41002300'!DK113,0)+IF('domanda settimanale A41002300'!DK114&gt;simulazione!T413,'domanda settimanale A41002300'!DK114,0)+IF('domanda settimanale A41002300'!DK115&gt;simulazione!T413,'domanda settimanale A41002300'!DK115,0)+IF('domanda settimanale A41002300'!DK116&gt;simulazione!T413,'domanda settimanale A41002300'!DK116,0)+IF('domanda settimanale A41002300'!DK117&gt;simulazione!T413,'domanda settimanale A41002300'!DK117,0)+IF('domanda settimanale A41002300'!DK118&gt;simulazione!T413,'domanda settimanale A41002300'!DK118,0)+IF('domanda settimanale A41002300'!DK119&gt;simulazione!T413,'domanda settimanale A41002300'!DK119,0)+IF('domanda settimanale A41002300'!DK120&gt;simulazione!T413,'domanda settimanale A41002300'!DK120,0)+IF('domanda settimanale A41002300'!DK121&gt;simulazione!T413,'domanda settimanale A41002300'!DK121,0)+IF('domanda settimanale A41002300'!DK122&gt;simulazione!T413,'domanda settimanale A41002300'!DK122,0)+IF('domanda settimanale A41002300'!DK123&gt;simulazione!T413,'domanda settimanale A41002300'!DK123,0)+IF('domanda settimanale A41002300'!DK124&gt;simulazione!T413,'domanda settimanale A41002300'!DK124,0)+IF('domanda settimanale A41002300'!DK125&gt;simulazione!T413,'domanda settimanale A41002300'!DK125,0)+IF('domanda settimanale A41002300'!DK126&gt;simulazione!T413,'domanda settimanale A41002300'!DK126,0)+IF('domanda settimanale A41002300'!DK127&gt;simulazione!T413,'domanda settimanale A41002300'!DK127,0)+IF('domanda settimanale A41002300'!DK128&gt;simulazione!T413,'domanda settimanale A41002300'!DK128,0)+IF('domanda settimanale A41002300'!DK129&gt;simulazione!T413,'domanda settimanale A41002300'!DK129,0)+IF('domanda settimanale A41002300'!DK130&gt;simulazione!T413,'domanda settimanale A41002300'!DK130,0)+IF('domanda settimanale A41002300'!DK131&gt;simulazione!T413,'domanda settimanale A41002300'!DK131,0)+IF('domanda settimanale A41002300'!DK132&gt;simulazione!T413,'domanda settimanale A41002300'!DK132,0)+IF('domanda settimanale A41002300'!DK133&gt;simulazione!T413,'domanda settimanale A41002300'!DK133,0)+IF('domanda settimanale A41002300'!DK134&gt;simulazione!T413,'domanda settimanale A41002300'!DK134,0)+IF('domanda settimanale A41002300'!DK135&gt;simulazione!T413,'domanda settimanale A41002300'!DK135,0)+IF('domanda settimanale A41002300'!DK136&gt;simulazione!T413,'domanda settimanale A41002300'!DK136,0)+IF('domanda settimanale A41002300'!DK137&gt;simulazione!T413,'domanda settimanale A41002300'!DK137,0)+IF('domanda settimanale A41002300'!DK138&gt;simulazione!T413,'domanda settimanale A41002300'!DK138,0)+IF('domanda settimanale A41002300'!DK139&gt;simulazione!T413,'domanda settimanale A41002300'!DK139,0)+IF('domanda settimanale A41002300'!DK140&gt;simulazione!T413,'domanda settimanale A41002300'!DK140,0)+IF('domanda settimanale A41002300'!DK141&gt;simulazione!T413,'domanda settimanale A41002300'!DK141,0)+IF('domanda settimanale A41002300'!DK142&gt;simulazione!T413,'domanda settimanale A41002300'!DK142,0)+IF('domanda settimanale A41002300'!DK143&gt;simulazione!T413,'domanda settimanale A41002300'!DK143,0)+IF('domanda settimanale A41002300'!DK144&gt;simulazione!T413,'domanda settimanale A41002300'!DK144,0)+IF('domanda settimanale A41002300'!DK145&gt;simulazione!T413,'domanda settimanale A41002300'!DK145,0)+IF('domanda settimanale A41002300'!DK146&gt;simulazione!T413,'domanda settimanale A41002300'!DK146,0)+IF('domanda settimanale A41002300'!DK147&gt;simulazione!T413,'domanda settimanale A41002300'!DK147,0)+IF('domanda settimanale A41002300'!DK148&gt;simulazione!T413,'domanda settimanale A41002300'!DK148,0)+IF('domanda settimanale A41002300'!DK149&gt;simulazione!T413,'domanda settimanale A41002300'!DK149,0)+IF('domanda settimanale A41002300'!DK150&gt;simulazione!T413,'domanda settimanale A41002300'!DK150,0)+IF('domanda settimanale A41002300'!DK151&gt;simulazione!T413,'domanda settimanale A41002300'!DK151,0)+IF('domanda settimanale A41002300'!DK152&gt;simulazione!T413,'domanda settimanale A41002300'!DK152,0)+IF('domanda settimanale A41002300'!DK153&gt;simulazione!T413,'domanda settimanale A41002300'!DK153,0)+IF('domanda settimanale A41002300'!DK154&gt;simulazione!T413,'domanda settimanale A41002300'!DK154,0)+IF('domanda settimanale A41002300'!DK155&gt;simulazione!T413,'domanda settimanale A41002300'!DK155,0)+IF('domanda settimanale A41002300'!DK156&gt;simulazione!T413,'domanda settimanale A41002300'!DK156,0)+IF('domanda settimanale A41002300'!DK157&gt;simulazione!T413,'domanda settimanale A41002300'!DK157,0)+IF('domanda settimanale A41002300'!DK158&gt;simulazione!T413,'domanda settimanale A41002300'!DK158,0)+IF('domanda settimanale A41002300'!DK159&gt;simulazione!T413,'domanda settimanale A41002300'!DK159,0)+IF('domanda settimanale A41002300'!DK160&gt;simulazione!T413,'domanda settimanale A41002300'!DK160,0)+IF('domanda settimanale A41002300'!DK161&gt;simulazione!T413,'domanda settimanale A41002300'!DK161,0)+IF('domanda settimanale A41002300'!DK162&gt;simulazione!T413,'domanda settimanale A41002300'!DK162,0)+IF('domanda settimanale A41002300'!DK163&gt;simulazione!T413,'domanda settimanale A41002300'!DK163,0))</f>
        <v>51313.148571428566</v>
      </c>
      <c r="M110" s="206">
        <f>'domanda settimanale A41002300'!DH103+IF('domanda settimanale A41002300'!DH104&gt;simulazione!T1659,'domanda settimanale A41002300'!DH104,0)+IF('domanda settimanale A41002300'!DH105&gt;simulazione!T1659,'domanda settimanale A41002300'!DH105,0)+IF('domanda settimanale A41002300'!DH106&gt;simulazione!T1659,'domanda settimanale A41002300'!DH106,0)+IF('domanda settimanale A41002300'!DH107&gt;simulazione!T1659,'domanda settimanale A41002300'!DH107,0)+IF('domanda settimanale A41002300'!DH108&gt;simulazione!T1659,'domanda settimanale A41002300'!DH108,0)+IF('domanda settimanale A41002300'!DH109&gt;simulazione!T1659,'domanda settimanale A41002300'!DH109,0)+IF('domanda settimanale A41002300'!DH110&gt;simulazione!T1659,'domanda settimanale A41002300'!DH110,0)+IF('domanda settimanale A41002300'!DH111&gt;simulazione!T1659,'domanda settimanale A41002300'!DH111,0)+IF('domanda settimanale A41002300'!DH112&gt;simulazione!T1659,'domanda settimanale A41002300'!DH112,0)+IF('domanda settimanale A41002300'!DH113&gt;simulazione!T1659,'domanda settimanale A41002300'!DH113,0)+IF('domanda settimanale A41002300'!DH114&gt;simulazione!T1659,'domanda settimanale A41002300'!DH114,0)+IF('domanda settimanale A41002300'!DH115&gt;simulazione!T1659,'domanda settimanale A41002300'!DH115,0)+IF('domanda settimanale A41002300'!DH116&gt;simulazione!T1659,'domanda settimanale A41002300'!DH116,0)+IF('domanda settimanale A41002300'!DH117&gt;simulazione!T1659,'domanda settimanale A41002300'!DH117,0)+IF('domanda settimanale A41002300'!DH118&gt;simulazione!T1659,'domanda settimanale A41002300'!DH118,0)+IF('domanda settimanale A41002300'!DH119&gt;simulazione!T1659,'domanda settimanale A41002300'!DH119,0)+IF('domanda settimanale A41002300'!DH120&gt;simulazione!T1659,'domanda settimanale A41002300'!DH120,0)+IF('domanda settimanale A41002300'!DH121&gt;simulazione!T1659,'domanda settimanale A41002300'!DH121,0)+IF('domanda settimanale A41002300'!DH122&gt;simulazione!T1659,'domanda settimanale A41002300'!DH122,0)+IF('domanda settimanale A41002300'!DH123&gt;simulazione!T1659,'domanda settimanale A41002300'!DH123,0)+IF('domanda settimanale A41002300'!DH124&gt;simulazione!T1659,'domanda settimanale A41002300'!DH124,0)+IF('domanda settimanale A41002300'!DH125&gt;simulazione!T1659,'domanda settimanale A41002300'!DH125,0)+IF('domanda settimanale A41002300'!DH126&gt;simulazione!T1659,'domanda settimanale A41002300'!DH126,0)+IF('domanda settimanale A41002300'!DH127&gt;simulazione!T1659,'domanda settimanale A41002300'!DH127,0)+IF('domanda settimanale A41002300'!DH128&gt;simulazione!T1659,'domanda settimanale A41002300'!DH128,0)+IF('domanda settimanale A41002300'!DH129&gt;simulazione!T1659,'domanda settimanale A41002300'!DH129,0)+IF('domanda settimanale A41002300'!DH130&gt;simulazione!T1659,'domanda settimanale A41002300'!DH130,0)+IF('domanda settimanale A41002300'!DH131&gt;simulazione!T1659,'domanda settimanale A41002300'!DH131,0)+IF('domanda settimanale A41002300'!DH132&gt;simulazione!T1659,'domanda settimanale A41002300'!DH132,0)+IF('domanda settimanale A41002300'!DH133&gt;simulazione!T1659,'domanda settimanale A41002300'!DH133,0)+IF('domanda settimanale A41002300'!DH134&gt;simulazione!T1659,'domanda settimanale A41002300'!DH134,0)+IF('domanda settimanale A41002300'!DH135&gt;simulazione!T1659,'domanda settimanale A41002300'!DH135,0)+IF('domanda settimanale A41002300'!DH136&gt;simulazione!T1659,'domanda settimanale A41002300'!DH136,0)+IF('domanda settimanale A41002300'!DH137&gt;simulazione!T1659,'domanda settimanale A41002300'!DH137,0)+IF('domanda settimanale A41002300'!DH138&gt;simulazione!T1659,'domanda settimanale A41002300'!DH138,0)+IF('domanda settimanale A41002300'!DH139&gt;simulazione!T1659,'domanda settimanale A41002300'!DH139,0)+IF('domanda settimanale A41002300'!DH140&gt;simulazione!T1659,'domanda settimanale A41002300'!DH140,0)+IF('domanda settimanale A41002300'!DH141&gt;simulazione!T1659,'domanda settimanale A41002300'!DH141,0)+IF('domanda settimanale A41002300'!DH142&gt;simulazione!T1659,'domanda settimanale A41002300'!DH142,0)+IF('domanda settimanale A41002300'!DH143&gt;simulazione!T1659,'domanda settimanale A41002300'!DH143,0)+IF('domanda settimanale A41002300'!DH144&gt;simulazione!T1659,'domanda settimanale A41002300'!DH144,0)+IF('domanda settimanale A41002300'!DH145&gt;simulazione!T1659,'domanda settimanale A41002300'!DH145,0)+IF('domanda settimanale A41002300'!DH146&gt;simulazione!T1659,'domanda settimanale A41002300'!DH146,0)+IF('domanda settimanale A41002300'!DH147&gt;simulazione!T1659,'domanda settimanale A41002300'!DH147,0)+IF('domanda settimanale A41002300'!DH148&gt;simulazione!T1659,'domanda settimanale A41002300'!DH148,0)+IF('domanda settimanale A41002300'!DH149&gt;simulazione!T1659,'domanda settimanale A41002300'!DH149,0)+IF('domanda settimanale A41002300'!DH150&gt;simulazione!T1659,'domanda settimanale A41002300'!DH150,0)+IF('domanda settimanale A41002300'!DH151&gt;simulazione!T1659,'domanda settimanale A41002300'!DH151,0)+IF('domanda settimanale A41002300'!DH152&gt;simulazione!T1659,'domanda settimanale A41002300'!DH152,0)+IF('domanda settimanale A41002300'!DH153&gt;simulazione!T1659,'domanda settimanale A41002300'!DH153,0)+IF('domanda settimanale A41002300'!DH154&gt;simulazione!T1659,'domanda settimanale A41002300'!DH154,0)+IF('domanda settimanale A41002300'!DH155&gt;simulazione!T1659,'domanda settimanale A41002300'!DH155,0)+IF('domanda settimanale A41002300'!DH156&gt;simulazione!T1659,'domanda settimanale A41002300'!DH156,0)+IF('domanda settimanale A41002300'!DH157&gt;simulazione!T1659,'domanda settimanale A41002300'!DH157,0)+IF('domanda settimanale A41002300'!DH158&gt;simulazione!T1659,'domanda settimanale A41002300'!DH158,0)+IF('domanda settimanale A41002300'!DH159&gt;simulazione!T1659,'domanda settimanale A41002300'!DH159,0)+IF('domanda settimanale A41002300'!DH160&gt;simulazione!T1659,'domanda settimanale A41002300'!DH160,0)+IF('domanda settimanale A41002300'!DH161&gt;simulazione!T1659,'domanda settimanale A41002300'!DH161,0)+IF('domanda settimanale A41002300'!DH162&gt;simulazione!T1659,'domanda settimanale A41002300'!DH162,0)+IF('domanda settimanale A41002300'!DH163&gt;simulazione!T1659,'domanda settimanale A41002300'!DH163,0)</f>
        <v>21930.514285714286</v>
      </c>
      <c r="N110" s="129">
        <f>'domanda settimanale A41002300'!DR103+IF('domanda settimanale A41002300'!DR104&gt;simulazione!T1349,'domanda settimanale A41002300'!DR104,0)+IF('domanda settimanale A41002300'!DR105&gt;simulazione!T1349,'domanda settimanale A41002300'!DR105,0)+IF('domanda settimanale A41002300'!DR106&gt;simulazione!T1349,'domanda settimanale A41002300'!DR106,0)+IF('domanda settimanale A41002300'!DR107&gt;simulazione!T1349,'domanda settimanale A41002300'!DR107,0)+IF('domanda settimanale A41002300'!DR108&gt;simulazione!T1349,'domanda settimanale A41002300'!DR108,0)+IF('domanda settimanale A41002300'!DR109&gt;simulazione!T1349,'domanda settimanale A41002300'!DR109,0)+IF('domanda settimanale A41002300'!DR110&gt;simulazione!T1349,'domanda settimanale A41002300'!DR110,0)+IF('domanda settimanale A41002300'!DR111&gt;simulazione!T1349,'domanda settimanale A41002300'!DR111,0)+IF('domanda settimanale A41002300'!DR112&gt;simulazione!T1349,'domanda settimanale A41002300'!DR112,0)+IF('domanda settimanale A41002300'!DR113&gt;simulazione!T1349,'domanda settimanale A41002300'!DR113,0)+IF('domanda settimanale A41002300'!DR114&gt;simulazione!T1349,'domanda settimanale A41002300'!DR114,0)+IF('domanda settimanale A41002300'!DR115&gt;simulazione!T1349,'domanda settimanale A41002300'!DR115,0)+IF('domanda settimanale A41002300'!DR116&gt;simulazione!T1349,'domanda settimanale A41002300'!DR116,0)+IF('domanda settimanale A41002300'!DR117&gt;simulazione!T1349,'domanda settimanale A41002300'!DR117,0)+IF('domanda settimanale A41002300'!DR118&gt;simulazione!T1349,'domanda settimanale A41002300'!DR118,0)+IF('domanda settimanale A41002300'!DR119&gt;simulazione!T1349,'domanda settimanale A41002300'!DR119,0)+IF('domanda settimanale A41002300'!DR120&gt;simulazione!T1349,'domanda settimanale A41002300'!DR120,0)+IF('domanda settimanale A41002300'!DR121&gt;simulazione!T1349,'domanda settimanale A41002300'!DR121,0)+IF('domanda settimanale A41002300'!DR122&gt;simulazione!T1349,'domanda settimanale A41002300'!DR122,0)+IF('domanda settimanale A41002300'!DR123&gt;simulazione!T1349,'domanda settimanale A41002300'!DR123,0)+IF('domanda settimanale A41002300'!DR124&gt;simulazione!T1349,'domanda settimanale A41002300'!DR124,0)+IF('domanda settimanale A41002300'!DR125&gt;simulazione!T1349,'domanda settimanale A41002300'!DR125,0)+IF('domanda settimanale A41002300'!DR126&gt;simulazione!T1349,'domanda settimanale A41002300'!DR126,0)+IF('domanda settimanale A41002300'!DR127&gt;simulazione!T1349,'domanda settimanale A41002300'!DR127,0)+IF('domanda settimanale A41002300'!DR128&gt;simulazione!T1349,'domanda settimanale A41002300'!DR128,0)+IF('domanda settimanale A41002300'!DR129&gt;simulazione!T1349,'domanda settimanale A41002300'!DR129,0)+IF('domanda settimanale A41002300'!DR130&gt;simulazione!T1349,'domanda settimanale A41002300'!DR130,0)+IF('domanda settimanale A41002300'!DR131&gt;simulazione!T1349,'domanda settimanale A41002300'!DR131,0)+IF('domanda settimanale A41002300'!DR132&gt;simulazione!T1349,'domanda settimanale A41002300'!DR132,0)+IF('domanda settimanale A41002300'!DR133&gt;simulazione!T1349,'domanda settimanale A41002300'!DR133,0)+IF('domanda settimanale A41002300'!DR134&gt;simulazione!T1349,'domanda settimanale A41002300'!DR134,0)+IF('domanda settimanale A41002300'!DR135&gt;simulazione!T1349,'domanda settimanale A41002300'!DR135,0)+IF('domanda settimanale A41002300'!DR136&gt;simulazione!T1349,'domanda settimanale A41002300'!DR136,0)+IF('domanda settimanale A41002300'!DR137&gt;simulazione!T1349,'domanda settimanale A41002300'!DR137,0)+IF('domanda settimanale A41002300'!DR138&gt;simulazione!T1349,'domanda settimanale A41002300'!DR138,0)</f>
        <v>13206.351428571428</v>
      </c>
    </row>
    <row r="111" spans="3:14">
      <c r="C111" s="3" t="s">
        <v>170</v>
      </c>
      <c r="D111" s="173">
        <f>_xlfn.CEILING.MATH('domanda settimanale A41002300'!DB104+IF('domanda settimanale A41002300'!DB105&gt;simulazione!S103,'domanda settimanale A41002300'!DB105,0)+IF('domanda settimanale A41002300'!DB106&gt;simulazione!S103,'domanda settimanale A41002300'!DB106,0)+IF('domanda settimanale A41002300'!DB107&gt;simulazione!S103,'domanda settimanale A41002300'!DB107,0)+IF('domanda settimanale A41002300'!DB108&gt;simulazione!S103,'domanda settimanale A41002300'!DB108,0)+IF('domanda settimanale A41002300'!DB109&gt;simulazione!S103,'domanda settimanale A41002300'!DB109,0)+IF('domanda settimanale A41002300'!DB110&gt;simulazione!S103,'domanda settimanale A41002300'!DB110,0))</f>
        <v>2912</v>
      </c>
      <c r="E111" s="173">
        <f>_xlfn.CEILING.MATH('domanda settimanale A41002300'!DC104+IF('domanda settimanale A41002300'!DC105&gt;simulazione!S259,'domanda settimanale A41002300'!DC105,0)+IF('domanda settimanale A41002300'!DC106&gt;simulazione!S259,'domanda settimanale A41002300'!DC106,0)+IF('domanda settimanale A41002300'!DC107&gt;simulazione!S259,'domanda settimanale A41002300'!DC107,0)+IF('domanda settimanale A41002300'!DC108&gt;simulazione!S259,'domanda settimanale A41002300'!DC108,0)+IF('domanda settimanale A41002300'!DC109&gt;simulazione!S259,'domanda settimanale A41002300'!DC109,0))</f>
        <v>2912</v>
      </c>
      <c r="F111" s="5">
        <v>2912</v>
      </c>
      <c r="G111" s="5">
        <f>_xlfn.CEILING.MATH('domanda settimanale A41002300'!CJ104+IF('domanda settimanale A41002300'!CJ105&gt;simulazione!S727,'domanda settimanale A41002300'!CJ105,0)+IF('domanda settimanale A41002300'!CJ106&gt;simulazione!S727,'domanda settimanale A41002300'!CJ106,0)+IF('domanda settimanale A41002300'!CJ107&gt;simulazione!S727,'domanda settimanale A41002300'!CJ107,0)+IF('domanda settimanale A41002300'!CJ108&gt;simulazione!S727,'domanda settimanale A41002300'!CJ108,0)+IF('domanda settimanale A41002300'!CJ109&gt;simulazione!S727,'domanda settimanale A41002300'!CJ109,0))</f>
        <v>2912</v>
      </c>
      <c r="H111" s="5">
        <f>_xlfn.CEILING.MATH('domanda settimanale A41002300'!CQ104+IF('domanda settimanale A41002300'!CQ105&gt;simulazione!S1039,'domanda settimanale A41002300'!CQ105,0)+IF('domanda settimanale A41002300'!CQ106&gt;simulazione!S1039,'domanda settimanale A41002300'!CQ106,0)+IF('domanda settimanale A41002300'!CQ107&gt;simulazione!S1039,'domanda settimanale A41002300'!CQ107,0)+IF('domanda settimanale A41002300'!CQ108&gt;simulazione!S1039,'domanda settimanale A41002300'!CQ108,0)+IF('domanda settimanale A41002300'!CQ109&gt;simulazione!S1039,'domanda settimanale A41002300'!CQ109,0))</f>
        <v>2912</v>
      </c>
      <c r="I111" s="5">
        <f>_xlfn.CEILING.MATH('domanda settimanale A41002300'!CR104+IF('domanda settimanale A41002300'!CR105&gt;simulazione!S1039,'domanda settimanale A41002300'!CR105,0)+IF('domanda settimanale A41002300'!CR106&gt;simulazione!S1039,'domanda settimanale A41002300'!CR106,0)+IF('domanda settimanale A41002300'!CR107&gt;simulazione!S1039,'domanda settimanale A41002300'!CR107,0)+IF('domanda settimanale A41002300'!CR108&gt;simulazione!S1039,'domanda settimanale A41002300'!CR108,0)+IF('domanda settimanale A41002300'!CR109&gt;simulazione!S1039,'domanda settimanale A41002300'!CR109,0))</f>
        <v>2912</v>
      </c>
      <c r="J111" s="206">
        <f>_xlfn.CEILING.MATH('domanda settimanale A41002300'!CU104+IF('domanda settimanale A41002300'!CU105&gt;simulazione!S569,'domanda settimanale A41002300'!CU105,0)+IF('domanda settimanale A41002300'!CU106&gt;simulazione!S569,'domanda settimanale A41002300'!CU106,0)+IF('domanda settimanale A41002300'!CU107&gt;simulazione!S569,'domanda settimanale A41002300'!CU107,0)+IF('domanda settimanale A41002300'!CU108&gt;simulazione!S569,'domanda settimanale A41002300'!CU108,0))</f>
        <v>146</v>
      </c>
      <c r="K111" s="206">
        <f>_xlfn.CEILING.MATH('domanda settimanale A41002300'!CV104+IF('domanda settimanale A41002300'!CV105&gt;simulazione!R1506,'domanda settimanale A41002300'!CV105,0)+IF('domanda settimanale A41002300'!CV106&gt;simulazione!R1506,'domanda settimanale A41002300'!CV106,0)+IF('domanda settimanale A41002300'!CV107&gt;simulazione!R1506,'domanda settimanale A41002300'!CV107,0)+IF('domanda settimanale A41002300'!CV108&gt;simulazione!R1506,'domanda settimanale A41002300'!CV108,0))</f>
        <v>1463</v>
      </c>
      <c r="L111" s="206">
        <f>('domanda settimanale A41002300'!DK104+IF('domanda settimanale A41002300'!DK105&gt;simulazione!T414,'domanda settimanale A41002300'!DK105,0)+IF('domanda settimanale A41002300'!DK106&gt;simulazione!T414,'domanda settimanale A41002300'!DK106,0)+IF('domanda settimanale A41002300'!DK107&gt;simulazione!T414,'domanda settimanale A41002300'!DK107,0)+IF('domanda settimanale A41002300'!DK108&gt;simulazione!T414,'domanda settimanale A41002300'!DK108,0)+IF('domanda settimanale A41002300'!DK109&gt;simulazione!T414,'domanda settimanale A41002300'!DK109,0)+IF('domanda settimanale A41002300'!DK110&gt;simulazione!T414,'domanda settimanale A41002300'!DK110,0)+IF('domanda settimanale A41002300'!DK111&gt;simulazione!T414,'domanda settimanale A41002300'!DK111,0)+IF('domanda settimanale A41002300'!DK112&gt;simulazione!T414,'domanda settimanale A41002300'!DK112,0)+IF('domanda settimanale A41002300'!DK113&gt;simulazione!T414,'domanda settimanale A41002300'!DK113,0)+IF('domanda settimanale A41002300'!DK114&gt;simulazione!T414,'domanda settimanale A41002300'!DK114,0)+IF('domanda settimanale A41002300'!DK115&gt;simulazione!T414,'domanda settimanale A41002300'!DK115,0)+IF('domanda settimanale A41002300'!DK116&gt;simulazione!T414,'domanda settimanale A41002300'!DK116,0)+IF('domanda settimanale A41002300'!DK117&gt;simulazione!T414,'domanda settimanale A41002300'!DK117,0)+IF('domanda settimanale A41002300'!DK118&gt;simulazione!T414,'domanda settimanale A41002300'!DK118,0)+IF('domanda settimanale A41002300'!DK119&gt;simulazione!T414,'domanda settimanale A41002300'!DK119,0)+IF('domanda settimanale A41002300'!DK120&gt;simulazione!T414,'domanda settimanale A41002300'!DK120,0)+IF('domanda settimanale A41002300'!DK121&gt;simulazione!T414,'domanda settimanale A41002300'!DK121,0)+IF('domanda settimanale A41002300'!DK122&gt;simulazione!T414,'domanda settimanale A41002300'!DK122,0)+IF('domanda settimanale A41002300'!DK123&gt;simulazione!T414,'domanda settimanale A41002300'!DK123,0)+IF('domanda settimanale A41002300'!DK124&gt;simulazione!T414,'domanda settimanale A41002300'!DK124,0)+IF('domanda settimanale A41002300'!DK125&gt;simulazione!T414,'domanda settimanale A41002300'!DK125,0)+IF('domanda settimanale A41002300'!DK126&gt;simulazione!T414,'domanda settimanale A41002300'!DK126,0)+IF('domanda settimanale A41002300'!DK127&gt;simulazione!T414,'domanda settimanale A41002300'!DK127,0)+IF('domanda settimanale A41002300'!DK128&gt;simulazione!T414,'domanda settimanale A41002300'!DK128,0)+IF('domanda settimanale A41002300'!DK129&gt;simulazione!T414,'domanda settimanale A41002300'!DK129,0)+IF('domanda settimanale A41002300'!DK130&gt;simulazione!T414,'domanda settimanale A41002300'!DK130,0)+IF('domanda settimanale A41002300'!DK131&gt;simulazione!T414,'domanda settimanale A41002300'!DK131,0)+IF('domanda settimanale A41002300'!DK132&gt;simulazione!T414,'domanda settimanale A41002300'!DK132,0)+IF('domanda settimanale A41002300'!DK133&gt;simulazione!T414,'domanda settimanale A41002300'!DK133,0)+IF('domanda settimanale A41002300'!DK134&gt;simulazione!T414,'domanda settimanale A41002300'!DK134,0)+IF('domanda settimanale A41002300'!DK135&gt;simulazione!T414,'domanda settimanale A41002300'!DK135,0)+IF('domanda settimanale A41002300'!DK136&gt;simulazione!T414,'domanda settimanale A41002300'!DK136,0)+IF('domanda settimanale A41002300'!DK137&gt;simulazione!T414,'domanda settimanale A41002300'!DK137,0)+IF('domanda settimanale A41002300'!DK138&gt;simulazione!T414,'domanda settimanale A41002300'!DK138,0)+IF('domanda settimanale A41002300'!DK139&gt;simulazione!T414,'domanda settimanale A41002300'!DK139,0)+IF('domanda settimanale A41002300'!DK140&gt;simulazione!T414,'domanda settimanale A41002300'!DK140,0)+IF('domanda settimanale A41002300'!DK141&gt;simulazione!T414,'domanda settimanale A41002300'!DK141,0)+IF('domanda settimanale A41002300'!DK142&gt;simulazione!T414,'domanda settimanale A41002300'!DK142,0)+IF('domanda settimanale A41002300'!DK143&gt;simulazione!T414,'domanda settimanale A41002300'!DK143,0)+IF('domanda settimanale A41002300'!DK144&gt;simulazione!T414,'domanda settimanale A41002300'!DK144,0)+IF('domanda settimanale A41002300'!DK145&gt;simulazione!T414,'domanda settimanale A41002300'!DK145,0)+IF('domanda settimanale A41002300'!DK146&gt;simulazione!T414,'domanda settimanale A41002300'!DK146,0)+IF('domanda settimanale A41002300'!DK147&gt;simulazione!T414,'domanda settimanale A41002300'!DK147,0)+IF('domanda settimanale A41002300'!DK148&gt;simulazione!T414,'domanda settimanale A41002300'!DK148,0)+IF('domanda settimanale A41002300'!DK149&gt;simulazione!T414,'domanda settimanale A41002300'!DK149,0)+IF('domanda settimanale A41002300'!DK150&gt;simulazione!T414,'domanda settimanale A41002300'!DK150,0)+IF('domanda settimanale A41002300'!DK151&gt;simulazione!T414,'domanda settimanale A41002300'!DK151,0)+IF('domanda settimanale A41002300'!DK152&gt;simulazione!T414,'domanda settimanale A41002300'!DK152,0)+IF('domanda settimanale A41002300'!DK153&gt;simulazione!T414,'domanda settimanale A41002300'!DK153,0)+IF('domanda settimanale A41002300'!DK154&gt;simulazione!T414,'domanda settimanale A41002300'!DK154,0)+IF('domanda settimanale A41002300'!DK155&gt;simulazione!T414,'domanda settimanale A41002300'!DK155,0)+IF('domanda settimanale A41002300'!DK156&gt;simulazione!T414,'domanda settimanale A41002300'!DK156,0)+IF('domanda settimanale A41002300'!DK157&gt;simulazione!T414,'domanda settimanale A41002300'!DK157,0)+IF('domanda settimanale A41002300'!DK158&gt;simulazione!T414,'domanda settimanale A41002300'!DK158,0)+IF('domanda settimanale A41002300'!DK159&gt;simulazione!T414,'domanda settimanale A41002300'!DK159,0)+IF('domanda settimanale A41002300'!DK160&gt;simulazione!T414,'domanda settimanale A41002300'!DK160,0)+IF('domanda settimanale A41002300'!DK161&gt;simulazione!T414,'domanda settimanale A41002300'!DK161,0)+IF('domanda settimanale A41002300'!DK162&gt;simulazione!T414,'domanda settimanale A41002300'!DK162,0)+IF('domanda settimanale A41002300'!DK163&gt;simulazione!T414,'domanda settimanale A41002300'!DK163,0)+IF('domanda settimanale A41002300'!DK164&gt;simulazione!T414,'domanda settimanale A41002300'!DK164,0))</f>
        <v>51313.148571428566</v>
      </c>
      <c r="M111" s="206">
        <f>'domanda settimanale A41002300'!DH104+IF('domanda settimanale A41002300'!DH105&gt;simulazione!T1660,'domanda settimanale A41002300'!DH105,0)+IF('domanda settimanale A41002300'!DH106&gt;simulazione!T1660,'domanda settimanale A41002300'!DH106,0)+IF('domanda settimanale A41002300'!DH107&gt;simulazione!T1660,'domanda settimanale A41002300'!DH107,0)+IF('domanda settimanale A41002300'!DH108&gt;simulazione!T1660,'domanda settimanale A41002300'!DH108,0)+IF('domanda settimanale A41002300'!DH109&gt;simulazione!T1660,'domanda settimanale A41002300'!DH109,0)+IF('domanda settimanale A41002300'!DH110&gt;simulazione!T1660,'domanda settimanale A41002300'!DH110,0)+IF('domanda settimanale A41002300'!DH111&gt;simulazione!T1660,'domanda settimanale A41002300'!DH111,0)+IF('domanda settimanale A41002300'!DH112&gt;simulazione!T1660,'domanda settimanale A41002300'!DH112,0)+IF('domanda settimanale A41002300'!DH113&gt;simulazione!T1660,'domanda settimanale A41002300'!DH113,0)+IF('domanda settimanale A41002300'!DH114&gt;simulazione!T1660,'domanda settimanale A41002300'!DH114,0)+IF('domanda settimanale A41002300'!DH115&gt;simulazione!T1660,'domanda settimanale A41002300'!DH115,0)+IF('domanda settimanale A41002300'!DH116&gt;simulazione!T1660,'domanda settimanale A41002300'!DH116,0)+IF('domanda settimanale A41002300'!DH117&gt;simulazione!T1660,'domanda settimanale A41002300'!DH117,0)+IF('domanda settimanale A41002300'!DH118&gt;simulazione!T1660,'domanda settimanale A41002300'!DH118,0)+IF('domanda settimanale A41002300'!DH119&gt;simulazione!T1660,'domanda settimanale A41002300'!DH119,0)+IF('domanda settimanale A41002300'!DH120&gt;simulazione!T1660,'domanda settimanale A41002300'!DH120,0)+IF('domanda settimanale A41002300'!DH121&gt;simulazione!T1660,'domanda settimanale A41002300'!DH121,0)+IF('domanda settimanale A41002300'!DH122&gt;simulazione!T1660,'domanda settimanale A41002300'!DH122,0)+IF('domanda settimanale A41002300'!DH123&gt;simulazione!T1660,'domanda settimanale A41002300'!DH123,0)+IF('domanda settimanale A41002300'!DH124&gt;simulazione!T1660,'domanda settimanale A41002300'!DH124,0)+IF('domanda settimanale A41002300'!DH125&gt;simulazione!T1660,'domanda settimanale A41002300'!DH125,0)+IF('domanda settimanale A41002300'!DH126&gt;simulazione!T1660,'domanda settimanale A41002300'!DH126,0)+IF('domanda settimanale A41002300'!DH127&gt;simulazione!T1660,'domanda settimanale A41002300'!DH127,0)+IF('domanda settimanale A41002300'!DH128&gt;simulazione!T1660,'domanda settimanale A41002300'!DH128,0)+IF('domanda settimanale A41002300'!DH129&gt;simulazione!T1660,'domanda settimanale A41002300'!DH129,0)+IF('domanda settimanale A41002300'!DH130&gt;simulazione!T1660,'domanda settimanale A41002300'!DH130,0)+IF('domanda settimanale A41002300'!DH131&gt;simulazione!T1660,'domanda settimanale A41002300'!DH131,0)+IF('domanda settimanale A41002300'!DH132&gt;simulazione!T1660,'domanda settimanale A41002300'!DH132,0)+IF('domanda settimanale A41002300'!DH133&gt;simulazione!T1660,'domanda settimanale A41002300'!DH133,0)+IF('domanda settimanale A41002300'!DH134&gt;simulazione!T1660,'domanda settimanale A41002300'!DH134,0)+IF('domanda settimanale A41002300'!DH135&gt;simulazione!T1660,'domanda settimanale A41002300'!DH135,0)+IF('domanda settimanale A41002300'!DH136&gt;simulazione!T1660,'domanda settimanale A41002300'!DH136,0)+IF('domanda settimanale A41002300'!DH137&gt;simulazione!T1660,'domanda settimanale A41002300'!DH137,0)+IF('domanda settimanale A41002300'!DH138&gt;simulazione!T1660,'domanda settimanale A41002300'!DH138,0)+IF('domanda settimanale A41002300'!DH139&gt;simulazione!T1660,'domanda settimanale A41002300'!DH139,0)+IF('domanda settimanale A41002300'!DH140&gt;simulazione!T1660,'domanda settimanale A41002300'!DH140,0)+IF('domanda settimanale A41002300'!DH141&gt;simulazione!T1660,'domanda settimanale A41002300'!DH141,0)+IF('domanda settimanale A41002300'!DH142&gt;simulazione!T1660,'domanda settimanale A41002300'!DH142,0)+IF('domanda settimanale A41002300'!DH143&gt;simulazione!T1660,'domanda settimanale A41002300'!DH143,0)+IF('domanda settimanale A41002300'!DH144&gt;simulazione!T1660,'domanda settimanale A41002300'!DH144,0)+IF('domanda settimanale A41002300'!DH145&gt;simulazione!T1660,'domanda settimanale A41002300'!DH145,0)+IF('domanda settimanale A41002300'!DH146&gt;simulazione!T1660,'domanda settimanale A41002300'!DH146,0)+IF('domanda settimanale A41002300'!DH147&gt;simulazione!T1660,'domanda settimanale A41002300'!DH147,0)+IF('domanda settimanale A41002300'!DH148&gt;simulazione!T1660,'domanda settimanale A41002300'!DH148,0)+IF('domanda settimanale A41002300'!DH149&gt;simulazione!T1660,'domanda settimanale A41002300'!DH149,0)+IF('domanda settimanale A41002300'!DH150&gt;simulazione!T1660,'domanda settimanale A41002300'!DH150,0)+IF('domanda settimanale A41002300'!DH151&gt;simulazione!T1660,'domanda settimanale A41002300'!DH151,0)+IF('domanda settimanale A41002300'!DH152&gt;simulazione!T1660,'domanda settimanale A41002300'!DH152,0)+IF('domanda settimanale A41002300'!DH153&gt;simulazione!T1660,'domanda settimanale A41002300'!DH153,0)+IF('domanda settimanale A41002300'!DH154&gt;simulazione!T1660,'domanda settimanale A41002300'!DH154,0)+IF('domanda settimanale A41002300'!DH155&gt;simulazione!T1660,'domanda settimanale A41002300'!DH155,0)+IF('domanda settimanale A41002300'!DH156&gt;simulazione!T1660,'domanda settimanale A41002300'!DH156,0)+IF('domanda settimanale A41002300'!DH157&gt;simulazione!T1660,'domanda settimanale A41002300'!DH157,0)+IF('domanda settimanale A41002300'!DH158&gt;simulazione!T1660,'domanda settimanale A41002300'!DH158,0)+IF('domanda settimanale A41002300'!DH159&gt;simulazione!T1660,'domanda settimanale A41002300'!DH159,0)+IF('domanda settimanale A41002300'!DH160&gt;simulazione!T1660,'domanda settimanale A41002300'!DH160,0)+IF('domanda settimanale A41002300'!DH161&gt;simulazione!T1660,'domanda settimanale A41002300'!DH161,0)+IF('domanda settimanale A41002300'!DH162&gt;simulazione!T1660,'domanda settimanale A41002300'!DH162,0)+IF('domanda settimanale A41002300'!DH163&gt;simulazione!T1660,'domanda settimanale A41002300'!DH163,0)+IF('domanda settimanale A41002300'!DH164&gt;simulazione!T1660,'domanda settimanale A41002300'!DH164,0)</f>
        <v>21930.514285714286</v>
      </c>
      <c r="N111" s="129">
        <f>'domanda settimanale A41002300'!DR104+IF('domanda settimanale A41002300'!DR105&gt;simulazione!T1350,'domanda settimanale A41002300'!DR105,0)+IF('domanda settimanale A41002300'!DR106&gt;simulazione!T1350,'domanda settimanale A41002300'!DR106,0)+IF('domanda settimanale A41002300'!DR107&gt;simulazione!T1350,'domanda settimanale A41002300'!DR107,0)+IF('domanda settimanale A41002300'!DR108&gt;simulazione!T1350,'domanda settimanale A41002300'!DR108,0)+IF('domanda settimanale A41002300'!DR109&gt;simulazione!T1350,'domanda settimanale A41002300'!DR109,0)+IF('domanda settimanale A41002300'!DR110&gt;simulazione!T1350,'domanda settimanale A41002300'!DR110,0)+IF('domanda settimanale A41002300'!DR111&gt;simulazione!T1350,'domanda settimanale A41002300'!DR111,0)+IF('domanda settimanale A41002300'!DR112&gt;simulazione!T1350,'domanda settimanale A41002300'!DR112,0)+IF('domanda settimanale A41002300'!DR113&gt;simulazione!T1350,'domanda settimanale A41002300'!DR113,0)+IF('domanda settimanale A41002300'!DR114&gt;simulazione!T1350,'domanda settimanale A41002300'!DR114,0)+IF('domanda settimanale A41002300'!DR115&gt;simulazione!T1350,'domanda settimanale A41002300'!DR115,0)+IF('domanda settimanale A41002300'!DR116&gt;simulazione!T1350,'domanda settimanale A41002300'!DR116,0)+IF('domanda settimanale A41002300'!DR117&gt;simulazione!T1350,'domanda settimanale A41002300'!DR117,0)+IF('domanda settimanale A41002300'!DR118&gt;simulazione!T1350,'domanda settimanale A41002300'!DR118,0)+IF('domanda settimanale A41002300'!DR119&gt;simulazione!T1350,'domanda settimanale A41002300'!DR119,0)+IF('domanda settimanale A41002300'!DR120&gt;simulazione!T1350,'domanda settimanale A41002300'!DR120,0)+IF('domanda settimanale A41002300'!DR121&gt;simulazione!T1350,'domanda settimanale A41002300'!DR121,0)+IF('domanda settimanale A41002300'!DR122&gt;simulazione!T1350,'domanda settimanale A41002300'!DR122,0)+IF('domanda settimanale A41002300'!DR123&gt;simulazione!T1350,'domanda settimanale A41002300'!DR123,0)+IF('domanda settimanale A41002300'!DR124&gt;simulazione!T1350,'domanda settimanale A41002300'!DR124,0)+IF('domanda settimanale A41002300'!DR125&gt;simulazione!T1350,'domanda settimanale A41002300'!DR125,0)+IF('domanda settimanale A41002300'!DR126&gt;simulazione!T1350,'domanda settimanale A41002300'!DR126,0)+IF('domanda settimanale A41002300'!DR127&gt;simulazione!T1350,'domanda settimanale A41002300'!DR127,0)+IF('domanda settimanale A41002300'!DR128&gt;simulazione!T1350,'domanda settimanale A41002300'!DR128,0)+IF('domanda settimanale A41002300'!DR129&gt;simulazione!T1350,'domanda settimanale A41002300'!DR129,0)+IF('domanda settimanale A41002300'!DR130&gt;simulazione!T1350,'domanda settimanale A41002300'!DR130,0)+IF('domanda settimanale A41002300'!DR131&gt;simulazione!T1350,'domanda settimanale A41002300'!DR131,0)+IF('domanda settimanale A41002300'!DR132&gt;simulazione!T1350,'domanda settimanale A41002300'!DR132,0)+IF('domanda settimanale A41002300'!DR133&gt;simulazione!T1350,'domanda settimanale A41002300'!DR133,0)+IF('domanda settimanale A41002300'!DR134&gt;simulazione!T1350,'domanda settimanale A41002300'!DR134,0)+IF('domanda settimanale A41002300'!DR135&gt;simulazione!T1350,'domanda settimanale A41002300'!DR135,0)+IF('domanda settimanale A41002300'!DR136&gt;simulazione!T1350,'domanda settimanale A41002300'!DR136,0)+IF('domanda settimanale A41002300'!DR137&gt;simulazione!T1350,'domanda settimanale A41002300'!DR137,0)+IF('domanda settimanale A41002300'!DR138&gt;simulazione!T1350,'domanda settimanale A41002300'!DR138,0)+IF('domanda settimanale A41002300'!DR139&gt;simulazione!T1350,'domanda settimanale A41002300'!DR139,0)</f>
        <v>13206.351428571428</v>
      </c>
    </row>
    <row r="112" spans="3:14">
      <c r="C112" s="3" t="s">
        <v>171</v>
      </c>
      <c r="D112" s="173">
        <f>_xlfn.CEILING.MATH('domanda settimanale A41002300'!DB105+IF('domanda settimanale A41002300'!DB106&gt;simulazione!S104,'domanda settimanale A41002300'!DB106,0)+IF('domanda settimanale A41002300'!DB107&gt;simulazione!S104,'domanda settimanale A41002300'!DB107,0)+IF('domanda settimanale A41002300'!DB108&gt;simulazione!S104,'domanda settimanale A41002300'!DB108,0)+IF('domanda settimanale A41002300'!DB109&gt;simulazione!S104,'domanda settimanale A41002300'!DB109,0)+IF('domanda settimanale A41002300'!DB110&gt;simulazione!S104,'domanda settimanale A41002300'!DB110,0)+IF('domanda settimanale A41002300'!DB111&gt;simulazione!S104,'domanda settimanale A41002300'!DB111,0))</f>
        <v>2912</v>
      </c>
      <c r="E112" s="173">
        <f>_xlfn.CEILING.MATH('domanda settimanale A41002300'!DC105+IF('domanda settimanale A41002300'!DC106&gt;simulazione!S260,'domanda settimanale A41002300'!DC106,0)+IF('domanda settimanale A41002300'!DC107&gt;simulazione!S260,'domanda settimanale A41002300'!DC107,0)+IF('domanda settimanale A41002300'!DC108&gt;simulazione!S260,'domanda settimanale A41002300'!DC108,0)+IF('domanda settimanale A41002300'!DC109&gt;simulazione!S260,'domanda settimanale A41002300'!DC109,0)+IF('domanda settimanale A41002300'!DC110&gt;simulazione!S260,'domanda settimanale A41002300'!DC110,0))</f>
        <v>2912</v>
      </c>
      <c r="F112" s="5">
        <v>2912</v>
      </c>
      <c r="G112" s="5">
        <f>_xlfn.CEILING.MATH('domanda settimanale A41002300'!CJ105+IF('domanda settimanale A41002300'!CJ106&gt;simulazione!S728,'domanda settimanale A41002300'!CJ106,0)+IF('domanda settimanale A41002300'!CJ107&gt;simulazione!S728,'domanda settimanale A41002300'!CJ107,0)+IF('domanda settimanale A41002300'!CJ108&gt;simulazione!S728,'domanda settimanale A41002300'!CJ108,0)+IF('domanda settimanale A41002300'!CJ109&gt;simulazione!S728,'domanda settimanale A41002300'!CJ109,0)+IF('domanda settimanale A41002300'!CJ110&gt;simulazione!S728,'domanda settimanale A41002300'!CJ110,0))</f>
        <v>2912</v>
      </c>
      <c r="H112" s="5">
        <f>_xlfn.CEILING.MATH('domanda settimanale A41002300'!CQ105+IF('domanda settimanale A41002300'!CQ106&gt;simulazione!S1040,'domanda settimanale A41002300'!CQ106,0)+IF('domanda settimanale A41002300'!CQ107&gt;simulazione!S1040,'domanda settimanale A41002300'!CQ107,0)+IF('domanda settimanale A41002300'!CQ108&gt;simulazione!S1040,'domanda settimanale A41002300'!CQ108,0)+IF('domanda settimanale A41002300'!CQ109&gt;simulazione!S1040,'domanda settimanale A41002300'!CQ109,0)+IF('domanda settimanale A41002300'!CQ110&gt;simulazione!S1040,'domanda settimanale A41002300'!CQ110,0))</f>
        <v>2912</v>
      </c>
      <c r="I112" s="5">
        <f>_xlfn.CEILING.MATH('domanda settimanale A41002300'!CR105+IF('domanda settimanale A41002300'!CR106&gt;simulazione!S1040,'domanda settimanale A41002300'!CR106,0)+IF('domanda settimanale A41002300'!CR107&gt;simulazione!S1040,'domanda settimanale A41002300'!CR107,0)+IF('domanda settimanale A41002300'!CR108&gt;simulazione!S1040,'domanda settimanale A41002300'!CR108,0)+IF('domanda settimanale A41002300'!CR109&gt;simulazione!S1040,'domanda settimanale A41002300'!CR109,0)+IF('domanda settimanale A41002300'!CR110&gt;simulazione!S1040,'domanda settimanale A41002300'!CR110,0))</f>
        <v>2912</v>
      </c>
      <c r="J112" s="206">
        <f>_xlfn.CEILING.MATH('domanda settimanale A41002300'!CU105+IF('domanda settimanale A41002300'!CU106&gt;simulazione!S570,'domanda settimanale A41002300'!CU106,0)+IF('domanda settimanale A41002300'!CU107&gt;simulazione!S570,'domanda settimanale A41002300'!CU107,0)+IF('domanda settimanale A41002300'!CU108&gt;simulazione!S570,'domanda settimanale A41002300'!CU108,0)+IF('domanda settimanale A41002300'!CU109&gt;simulazione!S570,'domanda settimanale A41002300'!CU109,0))</f>
        <v>2546</v>
      </c>
      <c r="K112" s="206">
        <f>_xlfn.CEILING.MATH('domanda settimanale A41002300'!CV105+IF('domanda settimanale A41002300'!CV106&gt;simulazione!R1507,'domanda settimanale A41002300'!CV106,0)+IF('domanda settimanale A41002300'!CV107&gt;simulazione!R1507,'domanda settimanale A41002300'!CV107,0)+IF('domanda settimanale A41002300'!CV108&gt;simulazione!R1507,'domanda settimanale A41002300'!CV108,0)+IF('domanda settimanale A41002300'!CV109&gt;simulazione!R1507,'domanda settimanale A41002300'!CV109,0))</f>
        <v>1171</v>
      </c>
      <c r="L112" s="206">
        <f>('domanda settimanale A41002300'!DK105+IF('domanda settimanale A41002300'!DK106&gt;simulazione!T415,'domanda settimanale A41002300'!DK106,0)+IF('domanda settimanale A41002300'!DK107&gt;simulazione!T415,'domanda settimanale A41002300'!DK107,0)+IF('domanda settimanale A41002300'!DK108&gt;simulazione!T415,'domanda settimanale A41002300'!DK108,0)+IF('domanda settimanale A41002300'!DK109&gt;simulazione!T415,'domanda settimanale A41002300'!DK109,0)+IF('domanda settimanale A41002300'!DK110&gt;simulazione!T415,'domanda settimanale A41002300'!DK110,0)+IF('domanda settimanale A41002300'!DK111&gt;simulazione!T415,'domanda settimanale A41002300'!DK111,0)+IF('domanda settimanale A41002300'!DK112&gt;simulazione!T415,'domanda settimanale A41002300'!DK112,0)+IF('domanda settimanale A41002300'!DK113&gt;simulazione!T415,'domanda settimanale A41002300'!DK113,0)+IF('domanda settimanale A41002300'!DK114&gt;simulazione!T415,'domanda settimanale A41002300'!DK114,0)+IF('domanda settimanale A41002300'!DK115&gt;simulazione!T415,'domanda settimanale A41002300'!DK115,0)+IF('domanda settimanale A41002300'!DK116&gt;simulazione!T415,'domanda settimanale A41002300'!DK116,0)+IF('domanda settimanale A41002300'!DK117&gt;simulazione!T415,'domanda settimanale A41002300'!DK117,0)+IF('domanda settimanale A41002300'!DK118&gt;simulazione!T415,'domanda settimanale A41002300'!DK118,0)+IF('domanda settimanale A41002300'!DK119&gt;simulazione!T415,'domanda settimanale A41002300'!DK119,0)+IF('domanda settimanale A41002300'!DK120&gt;simulazione!T415,'domanda settimanale A41002300'!DK120,0)+IF('domanda settimanale A41002300'!DK121&gt;simulazione!T415,'domanda settimanale A41002300'!DK121,0)+IF('domanda settimanale A41002300'!DK122&gt;simulazione!T415,'domanda settimanale A41002300'!DK122,0)+IF('domanda settimanale A41002300'!DK123&gt;simulazione!T415,'domanda settimanale A41002300'!DK123,0)+IF('domanda settimanale A41002300'!DK124&gt;simulazione!T415,'domanda settimanale A41002300'!DK124,0)+IF('domanda settimanale A41002300'!DK125&gt;simulazione!T415,'domanda settimanale A41002300'!DK125,0)+IF('domanda settimanale A41002300'!DK126&gt;simulazione!T415,'domanda settimanale A41002300'!DK126,0)+IF('domanda settimanale A41002300'!DK127&gt;simulazione!T415,'domanda settimanale A41002300'!DK127,0)+IF('domanda settimanale A41002300'!DK128&gt;simulazione!T415,'domanda settimanale A41002300'!DK128,0)+IF('domanda settimanale A41002300'!DK129&gt;simulazione!T415,'domanda settimanale A41002300'!DK129,0)+IF('domanda settimanale A41002300'!DK130&gt;simulazione!T415,'domanda settimanale A41002300'!DK130,0)+IF('domanda settimanale A41002300'!DK131&gt;simulazione!T415,'domanda settimanale A41002300'!DK131,0)+IF('domanda settimanale A41002300'!DK132&gt;simulazione!T415,'domanda settimanale A41002300'!DK132,0)+IF('domanda settimanale A41002300'!DK133&gt;simulazione!T415,'domanda settimanale A41002300'!DK133,0)+IF('domanda settimanale A41002300'!DK134&gt;simulazione!T415,'domanda settimanale A41002300'!DK134,0)+IF('domanda settimanale A41002300'!DK135&gt;simulazione!T415,'domanda settimanale A41002300'!DK135,0)+IF('domanda settimanale A41002300'!DK136&gt;simulazione!T415,'domanda settimanale A41002300'!DK136,0)+IF('domanda settimanale A41002300'!DK137&gt;simulazione!T415,'domanda settimanale A41002300'!DK137,0)+IF('domanda settimanale A41002300'!DK138&gt;simulazione!T415,'domanda settimanale A41002300'!DK138,0)+IF('domanda settimanale A41002300'!DK139&gt;simulazione!T415,'domanda settimanale A41002300'!DK139,0)+IF('domanda settimanale A41002300'!DK140&gt;simulazione!T415,'domanda settimanale A41002300'!DK140,0)+IF('domanda settimanale A41002300'!DK141&gt;simulazione!T415,'domanda settimanale A41002300'!DK141,0)+IF('domanda settimanale A41002300'!DK142&gt;simulazione!T415,'domanda settimanale A41002300'!DK142,0)+IF('domanda settimanale A41002300'!DK143&gt;simulazione!T415,'domanda settimanale A41002300'!DK143,0)+IF('domanda settimanale A41002300'!DK144&gt;simulazione!T415,'domanda settimanale A41002300'!DK144,0)+IF('domanda settimanale A41002300'!DK145&gt;simulazione!T415,'domanda settimanale A41002300'!DK145,0)+IF('domanda settimanale A41002300'!DK146&gt;simulazione!T415,'domanda settimanale A41002300'!DK146,0)+IF('domanda settimanale A41002300'!DK147&gt;simulazione!T415,'domanda settimanale A41002300'!DK147,0)+IF('domanda settimanale A41002300'!DK148&gt;simulazione!T415,'domanda settimanale A41002300'!DK148,0)+IF('domanda settimanale A41002300'!DK149&gt;simulazione!T415,'domanda settimanale A41002300'!DK149,0)+IF('domanda settimanale A41002300'!DK150&gt;simulazione!T415,'domanda settimanale A41002300'!DK150,0)+IF('domanda settimanale A41002300'!DK151&gt;simulazione!T415,'domanda settimanale A41002300'!DK151,0)+IF('domanda settimanale A41002300'!DK152&gt;simulazione!T415,'domanda settimanale A41002300'!DK152,0)+IF('domanda settimanale A41002300'!DK153&gt;simulazione!T415,'domanda settimanale A41002300'!DK153,0)+IF('domanda settimanale A41002300'!DK154&gt;simulazione!T415,'domanda settimanale A41002300'!DK154,0)+IF('domanda settimanale A41002300'!DK155&gt;simulazione!T415,'domanda settimanale A41002300'!DK155,0)+IF('domanda settimanale A41002300'!DK156&gt;simulazione!T415,'domanda settimanale A41002300'!DK156,0)+IF('domanda settimanale A41002300'!DK157&gt;simulazione!T415,'domanda settimanale A41002300'!DK157,0)+IF('domanda settimanale A41002300'!DK158&gt;simulazione!T415,'domanda settimanale A41002300'!DK158,0)+IF('domanda settimanale A41002300'!DK159&gt;simulazione!T415,'domanda settimanale A41002300'!DK159,0)+IF('domanda settimanale A41002300'!DK160&gt;simulazione!T415,'domanda settimanale A41002300'!DK160,0)+IF('domanda settimanale A41002300'!DK161&gt;simulazione!T415,'domanda settimanale A41002300'!DK161,0)+IF('domanda settimanale A41002300'!DK162&gt;simulazione!T415,'domanda settimanale A41002300'!DK162,0)+IF('domanda settimanale A41002300'!DK163&gt;simulazione!T415,'domanda settimanale A41002300'!DK163,0)+IF('domanda settimanale A41002300'!DK164&gt;simulazione!T415,'domanda settimanale A41002300'!DK164,0)+IF('domanda settimanale A41002300'!DK165&gt;simulazione!T415,'domanda settimanale A41002300'!DK165,0))</f>
        <v>51313.148571428566</v>
      </c>
      <c r="M112" s="206">
        <f>'domanda settimanale A41002300'!DH105+IF('domanda settimanale A41002300'!DH106&gt;simulazione!T1661,'domanda settimanale A41002300'!DH106,0)+IF('domanda settimanale A41002300'!DH107&gt;simulazione!T1661,'domanda settimanale A41002300'!DH107,0)+IF('domanda settimanale A41002300'!DH108&gt;simulazione!T1661,'domanda settimanale A41002300'!DH108,0)+IF('domanda settimanale A41002300'!DH109&gt;simulazione!T1661,'domanda settimanale A41002300'!DH109,0)+IF('domanda settimanale A41002300'!DH110&gt;simulazione!T1661,'domanda settimanale A41002300'!DH110,0)+IF('domanda settimanale A41002300'!DH111&gt;simulazione!T1661,'domanda settimanale A41002300'!DH111,0)+IF('domanda settimanale A41002300'!DH112&gt;simulazione!T1661,'domanda settimanale A41002300'!DH112,0)+IF('domanda settimanale A41002300'!DH113&gt;simulazione!T1661,'domanda settimanale A41002300'!DH113,0)+IF('domanda settimanale A41002300'!DH114&gt;simulazione!T1661,'domanda settimanale A41002300'!DH114,0)+IF('domanda settimanale A41002300'!DH115&gt;simulazione!T1661,'domanda settimanale A41002300'!DH115,0)+IF('domanda settimanale A41002300'!DH116&gt;simulazione!T1661,'domanda settimanale A41002300'!DH116,0)+IF('domanda settimanale A41002300'!DH117&gt;simulazione!T1661,'domanda settimanale A41002300'!DH117,0)+IF('domanda settimanale A41002300'!DH118&gt;simulazione!T1661,'domanda settimanale A41002300'!DH118,0)+IF('domanda settimanale A41002300'!DH119&gt;simulazione!T1661,'domanda settimanale A41002300'!DH119,0)+IF('domanda settimanale A41002300'!DH120&gt;simulazione!T1661,'domanda settimanale A41002300'!DH120,0)+IF('domanda settimanale A41002300'!DH121&gt;simulazione!T1661,'domanda settimanale A41002300'!DH121,0)+IF('domanda settimanale A41002300'!DH122&gt;simulazione!T1661,'domanda settimanale A41002300'!DH122,0)+IF('domanda settimanale A41002300'!DH123&gt;simulazione!T1661,'domanda settimanale A41002300'!DH123,0)+IF('domanda settimanale A41002300'!DH124&gt;simulazione!T1661,'domanda settimanale A41002300'!DH124,0)+IF('domanda settimanale A41002300'!DH125&gt;simulazione!T1661,'domanda settimanale A41002300'!DH125,0)+IF('domanda settimanale A41002300'!DH126&gt;simulazione!T1661,'domanda settimanale A41002300'!DH126,0)+IF('domanda settimanale A41002300'!DH127&gt;simulazione!T1661,'domanda settimanale A41002300'!DH127,0)+IF('domanda settimanale A41002300'!DH128&gt;simulazione!T1661,'domanda settimanale A41002300'!DH128,0)+IF('domanda settimanale A41002300'!DH129&gt;simulazione!T1661,'domanda settimanale A41002300'!DH129,0)+IF('domanda settimanale A41002300'!DH130&gt;simulazione!T1661,'domanda settimanale A41002300'!DH130,0)+IF('domanda settimanale A41002300'!DH131&gt;simulazione!T1661,'domanda settimanale A41002300'!DH131,0)+IF('domanda settimanale A41002300'!DH132&gt;simulazione!T1661,'domanda settimanale A41002300'!DH132,0)+IF('domanda settimanale A41002300'!DH133&gt;simulazione!T1661,'domanda settimanale A41002300'!DH133,0)+IF('domanda settimanale A41002300'!DH134&gt;simulazione!T1661,'domanda settimanale A41002300'!DH134,0)+IF('domanda settimanale A41002300'!DH135&gt;simulazione!T1661,'domanda settimanale A41002300'!DH135,0)+IF('domanda settimanale A41002300'!DH136&gt;simulazione!T1661,'domanda settimanale A41002300'!DH136,0)+IF('domanda settimanale A41002300'!DH137&gt;simulazione!T1661,'domanda settimanale A41002300'!DH137,0)+IF('domanda settimanale A41002300'!DH138&gt;simulazione!T1661,'domanda settimanale A41002300'!DH138,0)+IF('domanda settimanale A41002300'!DH139&gt;simulazione!T1661,'domanda settimanale A41002300'!DH139,0)+IF('domanda settimanale A41002300'!DH140&gt;simulazione!T1661,'domanda settimanale A41002300'!DH140,0)+IF('domanda settimanale A41002300'!DH141&gt;simulazione!T1661,'domanda settimanale A41002300'!DH141,0)+IF('domanda settimanale A41002300'!DH142&gt;simulazione!T1661,'domanda settimanale A41002300'!DH142,0)+IF('domanda settimanale A41002300'!DH143&gt;simulazione!T1661,'domanda settimanale A41002300'!DH143,0)+IF('domanda settimanale A41002300'!DH144&gt;simulazione!T1661,'domanda settimanale A41002300'!DH144,0)+IF('domanda settimanale A41002300'!DH145&gt;simulazione!T1661,'domanda settimanale A41002300'!DH145,0)+IF('domanda settimanale A41002300'!DH146&gt;simulazione!T1661,'domanda settimanale A41002300'!DH146,0)+IF('domanda settimanale A41002300'!DH147&gt;simulazione!T1661,'domanda settimanale A41002300'!DH147,0)+IF('domanda settimanale A41002300'!DH148&gt;simulazione!T1661,'domanda settimanale A41002300'!DH148,0)+IF('domanda settimanale A41002300'!DH149&gt;simulazione!T1661,'domanda settimanale A41002300'!DH149,0)+IF('domanda settimanale A41002300'!DH150&gt;simulazione!T1661,'domanda settimanale A41002300'!DH150,0)+IF('domanda settimanale A41002300'!DH151&gt;simulazione!T1661,'domanda settimanale A41002300'!DH151,0)+IF('domanda settimanale A41002300'!DH152&gt;simulazione!T1661,'domanda settimanale A41002300'!DH152,0)+IF('domanda settimanale A41002300'!DH153&gt;simulazione!T1661,'domanda settimanale A41002300'!DH153,0)+IF('domanda settimanale A41002300'!DH154&gt;simulazione!T1661,'domanda settimanale A41002300'!DH154,0)+IF('domanda settimanale A41002300'!DH155&gt;simulazione!T1661,'domanda settimanale A41002300'!DH155,0)+IF('domanda settimanale A41002300'!DH156&gt;simulazione!T1661,'domanda settimanale A41002300'!DH156,0)+IF('domanda settimanale A41002300'!DH157&gt;simulazione!T1661,'domanda settimanale A41002300'!DH157,0)+IF('domanda settimanale A41002300'!DH158&gt;simulazione!T1661,'domanda settimanale A41002300'!DH158,0)+IF('domanda settimanale A41002300'!DH159&gt;simulazione!T1661,'domanda settimanale A41002300'!DH159,0)+IF('domanda settimanale A41002300'!DH160&gt;simulazione!T1661,'domanda settimanale A41002300'!DH160,0)+IF('domanda settimanale A41002300'!DH161&gt;simulazione!T1661,'domanda settimanale A41002300'!DH161,0)+IF('domanda settimanale A41002300'!DH162&gt;simulazione!T1661,'domanda settimanale A41002300'!DH162,0)+IF('domanda settimanale A41002300'!DH163&gt;simulazione!T1661,'domanda settimanale A41002300'!DH163,0)+IF('domanda settimanale A41002300'!DH164&gt;simulazione!T1661,'domanda settimanale A41002300'!DH164,0)+IF('domanda settimanale A41002300'!DH165&gt;simulazione!T1661,'domanda settimanale A41002300'!DH165,0)</f>
        <v>21930.514285714286</v>
      </c>
      <c r="N112" s="129">
        <f>'domanda settimanale A41002300'!DR105+IF('domanda settimanale A41002300'!DR106&gt;simulazione!T1351,'domanda settimanale A41002300'!DR106,0)+IF('domanda settimanale A41002300'!DR107&gt;simulazione!T1351,'domanda settimanale A41002300'!DR107,0)+IF('domanda settimanale A41002300'!DR108&gt;simulazione!T1351,'domanda settimanale A41002300'!DR108,0)+IF('domanda settimanale A41002300'!DR109&gt;simulazione!T1351,'domanda settimanale A41002300'!DR109,0)+IF('domanda settimanale A41002300'!DR110&gt;simulazione!T1351,'domanda settimanale A41002300'!DR110,0)+IF('domanda settimanale A41002300'!DR111&gt;simulazione!T1351,'domanda settimanale A41002300'!DR111,0)+IF('domanda settimanale A41002300'!DR112&gt;simulazione!T1351,'domanda settimanale A41002300'!DR112,0)+IF('domanda settimanale A41002300'!DR113&gt;simulazione!T1351,'domanda settimanale A41002300'!DR113,0)+IF('domanda settimanale A41002300'!DR114&gt;simulazione!T1351,'domanda settimanale A41002300'!DR114,0)+IF('domanda settimanale A41002300'!DR115&gt;simulazione!T1351,'domanda settimanale A41002300'!DR115,0)+IF('domanda settimanale A41002300'!DR116&gt;simulazione!T1351,'domanda settimanale A41002300'!DR116,0)+IF('domanda settimanale A41002300'!DR117&gt;simulazione!T1351,'domanda settimanale A41002300'!DR117,0)+IF('domanda settimanale A41002300'!DR118&gt;simulazione!T1351,'domanda settimanale A41002300'!DR118,0)+IF('domanda settimanale A41002300'!DR119&gt;simulazione!T1351,'domanda settimanale A41002300'!DR119,0)+IF('domanda settimanale A41002300'!DR120&gt;simulazione!T1351,'domanda settimanale A41002300'!DR120,0)+IF('domanda settimanale A41002300'!DR121&gt;simulazione!T1351,'domanda settimanale A41002300'!DR121,0)+IF('domanda settimanale A41002300'!DR122&gt;simulazione!T1351,'domanda settimanale A41002300'!DR122,0)+IF('domanda settimanale A41002300'!DR123&gt;simulazione!T1351,'domanda settimanale A41002300'!DR123,0)+IF('domanda settimanale A41002300'!DR124&gt;simulazione!T1351,'domanda settimanale A41002300'!DR124,0)+IF('domanda settimanale A41002300'!DR125&gt;simulazione!T1351,'domanda settimanale A41002300'!DR125,0)+IF('domanda settimanale A41002300'!DR126&gt;simulazione!T1351,'domanda settimanale A41002300'!DR126,0)+IF('domanda settimanale A41002300'!DR127&gt;simulazione!T1351,'domanda settimanale A41002300'!DR127,0)+IF('domanda settimanale A41002300'!DR128&gt;simulazione!T1351,'domanda settimanale A41002300'!DR128,0)+IF('domanda settimanale A41002300'!DR129&gt;simulazione!T1351,'domanda settimanale A41002300'!DR129,0)+IF('domanda settimanale A41002300'!DR130&gt;simulazione!T1351,'domanda settimanale A41002300'!DR130,0)+IF('domanda settimanale A41002300'!DR131&gt;simulazione!T1351,'domanda settimanale A41002300'!DR131,0)+IF('domanda settimanale A41002300'!DR132&gt;simulazione!T1351,'domanda settimanale A41002300'!DR132,0)+IF('domanda settimanale A41002300'!DR133&gt;simulazione!T1351,'domanda settimanale A41002300'!DR133,0)+IF('domanda settimanale A41002300'!DR134&gt;simulazione!T1351,'domanda settimanale A41002300'!DR134,0)+IF('domanda settimanale A41002300'!DR135&gt;simulazione!T1351,'domanda settimanale A41002300'!DR135,0)+IF('domanda settimanale A41002300'!DR136&gt;simulazione!T1351,'domanda settimanale A41002300'!DR136,0)+IF('domanda settimanale A41002300'!DR137&gt;simulazione!T1351,'domanda settimanale A41002300'!DR137,0)+IF('domanda settimanale A41002300'!DR138&gt;simulazione!T1351,'domanda settimanale A41002300'!DR138,0)+IF('domanda settimanale A41002300'!DR139&gt;simulazione!T1351,'domanda settimanale A41002300'!DR139,0)+IF('domanda settimanale A41002300'!DR140&gt;simulazione!T1351,'domanda settimanale A41002300'!DR140,0)</f>
        <v>13206.351428571428</v>
      </c>
    </row>
    <row r="113" spans="3:14">
      <c r="C113" s="3" t="s">
        <v>234</v>
      </c>
      <c r="D113" s="173">
        <f>_xlfn.CEILING.MATH('domanda settimanale A41002300'!DB106+IF('domanda settimanale A41002300'!DB107&gt;simulazione!S105,'domanda settimanale A41002300'!DB107,0)+IF('domanda settimanale A41002300'!DB108&gt;simulazione!S105,'domanda settimanale A41002300'!DB108,0)+IF('domanda settimanale A41002300'!DB109&gt;simulazione!S105,'domanda settimanale A41002300'!DB109,0)+IF('domanda settimanale A41002300'!DB110&gt;simulazione!S105,'domanda settimanale A41002300'!DB110,0)+IF('domanda settimanale A41002300'!DB111&gt;simulazione!S105,'domanda settimanale A41002300'!DB111,0)+IF('domanda settimanale A41002300'!DB112&gt;simulazione!S105,'domanda settimanale A41002300'!DB112,0))</f>
        <v>2912</v>
      </c>
      <c r="E113" s="173">
        <f>_xlfn.CEILING.MATH('domanda settimanale A41002300'!DC106+IF('domanda settimanale A41002300'!DC107&gt;simulazione!S261,'domanda settimanale A41002300'!DC107,0)+IF('domanda settimanale A41002300'!DC108&gt;simulazione!S261,'domanda settimanale A41002300'!DC108,0)+IF('domanda settimanale A41002300'!DC109&gt;simulazione!S261,'domanda settimanale A41002300'!DC109,0)+IF('domanda settimanale A41002300'!DC110&gt;simulazione!S261,'domanda settimanale A41002300'!DC110,0)+IF('domanda settimanale A41002300'!DC111&gt;simulazione!S261,'domanda settimanale A41002300'!DC111,0))</f>
        <v>2912</v>
      </c>
      <c r="F113" s="5">
        <v>2912</v>
      </c>
      <c r="G113" s="5">
        <f>_xlfn.CEILING.MATH('domanda settimanale A41002300'!CJ106+IF('domanda settimanale A41002300'!CJ107&gt;simulazione!S729,'domanda settimanale A41002300'!CJ107,0)+IF('domanda settimanale A41002300'!CJ108&gt;simulazione!S729,'domanda settimanale A41002300'!CJ108,0)+IF('domanda settimanale A41002300'!CJ109&gt;simulazione!S729,'domanda settimanale A41002300'!CJ109,0)+IF('domanda settimanale A41002300'!CJ110&gt;simulazione!S729,'domanda settimanale A41002300'!CJ110,0)+IF('domanda settimanale A41002300'!CJ111&gt;simulazione!S729,'domanda settimanale A41002300'!CJ111,0))</f>
        <v>2912</v>
      </c>
      <c r="H113" s="5">
        <f>_xlfn.CEILING.MATH('domanda settimanale A41002300'!CQ106+IF('domanda settimanale A41002300'!CQ107&gt;simulazione!S1041,'domanda settimanale A41002300'!CQ107,0)+IF('domanda settimanale A41002300'!CQ108&gt;simulazione!S1041,'domanda settimanale A41002300'!CQ108,0)+IF('domanda settimanale A41002300'!CQ109&gt;simulazione!S1041,'domanda settimanale A41002300'!CQ109,0)+IF('domanda settimanale A41002300'!CQ110&gt;simulazione!S1041,'domanda settimanale A41002300'!CQ110,0)+IF('domanda settimanale A41002300'!CQ111&gt;simulazione!S1041,'domanda settimanale A41002300'!CQ111,0))</f>
        <v>2912</v>
      </c>
      <c r="I113" s="5">
        <f>_xlfn.CEILING.MATH('domanda settimanale A41002300'!CR106+IF('domanda settimanale A41002300'!CR107&gt;simulazione!S1041,'domanda settimanale A41002300'!CR107,0)+IF('domanda settimanale A41002300'!CR108&gt;simulazione!S1041,'domanda settimanale A41002300'!CR108,0)+IF('domanda settimanale A41002300'!CR109&gt;simulazione!S1041,'domanda settimanale A41002300'!CR109,0)+IF('domanda settimanale A41002300'!CR110&gt;simulazione!S1041,'domanda settimanale A41002300'!CR110,0)+IF('domanda settimanale A41002300'!CR111&gt;simulazione!S1041,'domanda settimanale A41002300'!CR111,0))</f>
        <v>2912</v>
      </c>
      <c r="J113" s="206">
        <f>_xlfn.CEILING.MATH('domanda settimanale A41002300'!CU106+IF('domanda settimanale A41002300'!CU107&gt;simulazione!S571,'domanda settimanale A41002300'!CU107,0)+IF('domanda settimanale A41002300'!CU108&gt;simulazione!S571,'domanda settimanale A41002300'!CU108,0)+IF('domanda settimanale A41002300'!CU109&gt;simulazione!S571,'domanda settimanale A41002300'!CU109,0)+IF('domanda settimanale A41002300'!CU110&gt;simulazione!S571,'domanda settimanale A41002300'!CU110,0))</f>
        <v>2546</v>
      </c>
      <c r="K113" s="206">
        <f>_xlfn.CEILING.MATH('domanda settimanale A41002300'!CV106+IF('domanda settimanale A41002300'!CV107&gt;simulazione!R1508,'domanda settimanale A41002300'!CV107,0)+IF('domanda settimanale A41002300'!CV108&gt;simulazione!R1508,'domanda settimanale A41002300'!CV108,0)+IF('domanda settimanale A41002300'!CV109&gt;simulazione!R1508,'domanda settimanale A41002300'!CV109,0)+IF('domanda settimanale A41002300'!CV110&gt;simulazione!R1508,'domanda settimanale A41002300'!CV110,0))</f>
        <v>878</v>
      </c>
      <c r="L113" s="206">
        <f>('domanda settimanale A41002300'!DK106+IF('domanda settimanale A41002300'!DK107&gt;simulazione!T416,'domanda settimanale A41002300'!DK107,0)+IF('domanda settimanale A41002300'!DK108&gt;simulazione!T416,'domanda settimanale A41002300'!DK108,0)+IF('domanda settimanale A41002300'!DK109&gt;simulazione!T416,'domanda settimanale A41002300'!DK109,0)+IF('domanda settimanale A41002300'!DK110&gt;simulazione!T416,'domanda settimanale A41002300'!DK110,0)+IF('domanda settimanale A41002300'!DK111&gt;simulazione!T416,'domanda settimanale A41002300'!DK111,0)+IF('domanda settimanale A41002300'!DK112&gt;simulazione!T416,'domanda settimanale A41002300'!DK112,0)+IF('domanda settimanale A41002300'!DK113&gt;simulazione!T416,'domanda settimanale A41002300'!DK113,0)+IF('domanda settimanale A41002300'!DK114&gt;simulazione!T416,'domanda settimanale A41002300'!DK114,0)+IF('domanda settimanale A41002300'!DK115&gt;simulazione!T416,'domanda settimanale A41002300'!DK115,0)+IF('domanda settimanale A41002300'!DK116&gt;simulazione!T416,'domanda settimanale A41002300'!DK116,0)+IF('domanda settimanale A41002300'!DK117&gt;simulazione!T416,'domanda settimanale A41002300'!DK117,0)+IF('domanda settimanale A41002300'!DK118&gt;simulazione!T416,'domanda settimanale A41002300'!DK118,0)+IF('domanda settimanale A41002300'!DK119&gt;simulazione!T416,'domanda settimanale A41002300'!DK119,0)+IF('domanda settimanale A41002300'!DK120&gt;simulazione!T416,'domanda settimanale A41002300'!DK120,0)+IF('domanda settimanale A41002300'!DK121&gt;simulazione!T416,'domanda settimanale A41002300'!DK121,0)+IF('domanda settimanale A41002300'!DK122&gt;simulazione!T416,'domanda settimanale A41002300'!DK122,0)+IF('domanda settimanale A41002300'!DK123&gt;simulazione!T416,'domanda settimanale A41002300'!DK123,0)+IF('domanda settimanale A41002300'!DK124&gt;simulazione!T416,'domanda settimanale A41002300'!DK124,0)+IF('domanda settimanale A41002300'!DK125&gt;simulazione!T416,'domanda settimanale A41002300'!DK125,0)+IF('domanda settimanale A41002300'!DK126&gt;simulazione!T416,'domanda settimanale A41002300'!DK126,0)+IF('domanda settimanale A41002300'!DK127&gt;simulazione!T416,'domanda settimanale A41002300'!DK127,0)+IF('domanda settimanale A41002300'!DK128&gt;simulazione!T416,'domanda settimanale A41002300'!DK128,0)+IF('domanda settimanale A41002300'!DK129&gt;simulazione!T416,'domanda settimanale A41002300'!DK129,0)+IF('domanda settimanale A41002300'!DK130&gt;simulazione!T416,'domanda settimanale A41002300'!DK130,0)+IF('domanda settimanale A41002300'!DK131&gt;simulazione!T416,'domanda settimanale A41002300'!DK131,0)+IF('domanda settimanale A41002300'!DK132&gt;simulazione!T416,'domanda settimanale A41002300'!DK132,0)+IF('domanda settimanale A41002300'!DK133&gt;simulazione!T416,'domanda settimanale A41002300'!DK133,0)+IF('domanda settimanale A41002300'!DK134&gt;simulazione!T416,'domanda settimanale A41002300'!DK134,0)+IF('domanda settimanale A41002300'!DK135&gt;simulazione!T416,'domanda settimanale A41002300'!DK135,0)+IF('domanda settimanale A41002300'!DK136&gt;simulazione!T416,'domanda settimanale A41002300'!DK136,0)+IF('domanda settimanale A41002300'!DK137&gt;simulazione!T416,'domanda settimanale A41002300'!DK137,0)+IF('domanda settimanale A41002300'!DK138&gt;simulazione!T416,'domanda settimanale A41002300'!DK138,0)+IF('domanda settimanale A41002300'!DK139&gt;simulazione!T416,'domanda settimanale A41002300'!DK139,0)+IF('domanda settimanale A41002300'!DK140&gt;simulazione!T416,'domanda settimanale A41002300'!DK140,0)+IF('domanda settimanale A41002300'!DK141&gt;simulazione!T416,'domanda settimanale A41002300'!DK141,0)+IF('domanda settimanale A41002300'!DK142&gt;simulazione!T416,'domanda settimanale A41002300'!DK142,0)+IF('domanda settimanale A41002300'!DK143&gt;simulazione!T416,'domanda settimanale A41002300'!DK143,0)+IF('domanda settimanale A41002300'!DK144&gt;simulazione!T416,'domanda settimanale A41002300'!DK144,0)+IF('domanda settimanale A41002300'!DK145&gt;simulazione!T416,'domanda settimanale A41002300'!DK145,0)+IF('domanda settimanale A41002300'!DK146&gt;simulazione!T416,'domanda settimanale A41002300'!DK146,0)+IF('domanda settimanale A41002300'!DK147&gt;simulazione!T416,'domanda settimanale A41002300'!DK147,0)+IF('domanda settimanale A41002300'!DK148&gt;simulazione!T416,'domanda settimanale A41002300'!DK148,0)+IF('domanda settimanale A41002300'!DK149&gt;simulazione!T416,'domanda settimanale A41002300'!DK149,0)+IF('domanda settimanale A41002300'!DK150&gt;simulazione!T416,'domanda settimanale A41002300'!DK150,0)+IF('domanda settimanale A41002300'!DK151&gt;simulazione!T416,'domanda settimanale A41002300'!DK151,0)+IF('domanda settimanale A41002300'!DK152&gt;simulazione!T416,'domanda settimanale A41002300'!DK152,0)+IF('domanda settimanale A41002300'!DK153&gt;simulazione!T416,'domanda settimanale A41002300'!DK153,0)+IF('domanda settimanale A41002300'!DK154&gt;simulazione!T416,'domanda settimanale A41002300'!DK154,0)+IF('domanda settimanale A41002300'!DK155&gt;simulazione!T416,'domanda settimanale A41002300'!DK155,0)+IF('domanda settimanale A41002300'!DK156&gt;simulazione!T416,'domanda settimanale A41002300'!DK156,0)+IF('domanda settimanale A41002300'!DK157&gt;simulazione!T416,'domanda settimanale A41002300'!DK157,0)+IF('domanda settimanale A41002300'!DK158&gt;simulazione!T416,'domanda settimanale A41002300'!DK158,0)+IF('domanda settimanale A41002300'!DK159&gt;simulazione!T416,'domanda settimanale A41002300'!DK159,0)+IF('domanda settimanale A41002300'!DK160&gt;simulazione!T416,'domanda settimanale A41002300'!DK160,0)+IF('domanda settimanale A41002300'!DK161&gt;simulazione!T416,'domanda settimanale A41002300'!DK161,0)+IF('domanda settimanale A41002300'!DK162&gt;simulazione!T416,'domanda settimanale A41002300'!DK162,0)+IF('domanda settimanale A41002300'!DK163&gt;simulazione!T416,'domanda settimanale A41002300'!DK163,0)+IF('domanda settimanale A41002300'!DK164&gt;simulazione!T416,'domanda settimanale A41002300'!DK164,0)+IF('domanda settimanale A41002300'!DK165&gt;simulazione!T416,'domanda settimanale A41002300'!DK165,0)+IF('domanda settimanale A41002300'!DK166&gt;simulazione!T416,'domanda settimanale A41002300'!DK166,0))</f>
        <v>51313.148571428566</v>
      </c>
      <c r="M113" s="206">
        <f>'domanda settimanale A41002300'!DH106+IF('domanda settimanale A41002300'!DH107&gt;simulazione!T1662,'domanda settimanale A41002300'!DH107,0)+IF('domanda settimanale A41002300'!DH108&gt;simulazione!T1662,'domanda settimanale A41002300'!DH108,0)+IF('domanda settimanale A41002300'!DH109&gt;simulazione!T1662,'domanda settimanale A41002300'!DH109,0)+IF('domanda settimanale A41002300'!DH110&gt;simulazione!T1662,'domanda settimanale A41002300'!DH110,0)+IF('domanda settimanale A41002300'!DH111&gt;simulazione!T1662,'domanda settimanale A41002300'!DH111,0)+IF('domanda settimanale A41002300'!DH112&gt;simulazione!T1662,'domanda settimanale A41002300'!DH112,0)+IF('domanda settimanale A41002300'!DH113&gt;simulazione!T1662,'domanda settimanale A41002300'!DH113,0)+IF('domanda settimanale A41002300'!DH114&gt;simulazione!T1662,'domanda settimanale A41002300'!DH114,0)+IF('domanda settimanale A41002300'!DH115&gt;simulazione!T1662,'domanda settimanale A41002300'!DH115,0)+IF('domanda settimanale A41002300'!DH116&gt;simulazione!T1662,'domanda settimanale A41002300'!DH116,0)+IF('domanda settimanale A41002300'!DH117&gt;simulazione!T1662,'domanda settimanale A41002300'!DH117,0)+IF('domanda settimanale A41002300'!DH118&gt;simulazione!T1662,'domanda settimanale A41002300'!DH118,0)+IF('domanda settimanale A41002300'!DH119&gt;simulazione!T1662,'domanda settimanale A41002300'!DH119,0)+IF('domanda settimanale A41002300'!DH120&gt;simulazione!T1662,'domanda settimanale A41002300'!DH120,0)+IF('domanda settimanale A41002300'!DH121&gt;simulazione!T1662,'domanda settimanale A41002300'!DH121,0)+IF('domanda settimanale A41002300'!DH122&gt;simulazione!T1662,'domanda settimanale A41002300'!DH122,0)+IF('domanda settimanale A41002300'!DH123&gt;simulazione!T1662,'domanda settimanale A41002300'!DH123,0)+IF('domanda settimanale A41002300'!DH124&gt;simulazione!T1662,'domanda settimanale A41002300'!DH124,0)+IF('domanda settimanale A41002300'!DH125&gt;simulazione!T1662,'domanda settimanale A41002300'!DH125,0)+IF('domanda settimanale A41002300'!DH126&gt;simulazione!T1662,'domanda settimanale A41002300'!DH126,0)+IF('domanda settimanale A41002300'!DH127&gt;simulazione!T1662,'domanda settimanale A41002300'!DH127,0)+IF('domanda settimanale A41002300'!DH128&gt;simulazione!T1662,'domanda settimanale A41002300'!DH128,0)+IF('domanda settimanale A41002300'!DH129&gt;simulazione!T1662,'domanda settimanale A41002300'!DH129,0)+IF('domanda settimanale A41002300'!DH130&gt;simulazione!T1662,'domanda settimanale A41002300'!DH130,0)+IF('domanda settimanale A41002300'!DH131&gt;simulazione!T1662,'domanda settimanale A41002300'!DH131,0)+IF('domanda settimanale A41002300'!DH132&gt;simulazione!T1662,'domanda settimanale A41002300'!DH132,0)+IF('domanda settimanale A41002300'!DH133&gt;simulazione!T1662,'domanda settimanale A41002300'!DH133,0)+IF('domanda settimanale A41002300'!DH134&gt;simulazione!T1662,'domanda settimanale A41002300'!DH134,0)+IF('domanda settimanale A41002300'!DH135&gt;simulazione!T1662,'domanda settimanale A41002300'!DH135,0)+IF('domanda settimanale A41002300'!DH136&gt;simulazione!T1662,'domanda settimanale A41002300'!DH136,0)+IF('domanda settimanale A41002300'!DH137&gt;simulazione!T1662,'domanda settimanale A41002300'!DH137,0)+IF('domanda settimanale A41002300'!DH138&gt;simulazione!T1662,'domanda settimanale A41002300'!DH138,0)+IF('domanda settimanale A41002300'!DH139&gt;simulazione!T1662,'domanda settimanale A41002300'!DH139,0)+IF('domanda settimanale A41002300'!DH140&gt;simulazione!T1662,'domanda settimanale A41002300'!DH140,0)+IF('domanda settimanale A41002300'!DH141&gt;simulazione!T1662,'domanda settimanale A41002300'!DH141,0)+IF('domanda settimanale A41002300'!DH142&gt;simulazione!T1662,'domanda settimanale A41002300'!DH142,0)+IF('domanda settimanale A41002300'!DH143&gt;simulazione!T1662,'domanda settimanale A41002300'!DH143,0)+IF('domanda settimanale A41002300'!DH144&gt;simulazione!T1662,'domanda settimanale A41002300'!DH144,0)+IF('domanda settimanale A41002300'!DH145&gt;simulazione!T1662,'domanda settimanale A41002300'!DH145,0)+IF('domanda settimanale A41002300'!DH146&gt;simulazione!T1662,'domanda settimanale A41002300'!DH146,0)+IF('domanda settimanale A41002300'!DH147&gt;simulazione!T1662,'domanda settimanale A41002300'!DH147,0)+IF('domanda settimanale A41002300'!DH148&gt;simulazione!T1662,'domanda settimanale A41002300'!DH148,0)+IF('domanda settimanale A41002300'!DH149&gt;simulazione!T1662,'domanda settimanale A41002300'!DH149,0)+IF('domanda settimanale A41002300'!DH150&gt;simulazione!T1662,'domanda settimanale A41002300'!DH150,0)+IF('domanda settimanale A41002300'!DH151&gt;simulazione!T1662,'domanda settimanale A41002300'!DH151,0)+IF('domanda settimanale A41002300'!DH152&gt;simulazione!T1662,'domanda settimanale A41002300'!DH152,0)+IF('domanda settimanale A41002300'!DH153&gt;simulazione!T1662,'domanda settimanale A41002300'!DH153,0)+IF('domanda settimanale A41002300'!DH154&gt;simulazione!T1662,'domanda settimanale A41002300'!DH154,0)+IF('domanda settimanale A41002300'!DH155&gt;simulazione!T1662,'domanda settimanale A41002300'!DH155,0)+IF('domanda settimanale A41002300'!DH156&gt;simulazione!T1662,'domanda settimanale A41002300'!DH156,0)+IF('domanda settimanale A41002300'!DH157&gt;simulazione!T1662,'domanda settimanale A41002300'!DH157,0)+IF('domanda settimanale A41002300'!DH158&gt;simulazione!T1662,'domanda settimanale A41002300'!DH158,0)+IF('domanda settimanale A41002300'!DH159&gt;simulazione!T1662,'domanda settimanale A41002300'!DH159,0)+IF('domanda settimanale A41002300'!DH160&gt;simulazione!T1662,'domanda settimanale A41002300'!DH160,0)+IF('domanda settimanale A41002300'!DH161&gt;simulazione!T1662,'domanda settimanale A41002300'!DH161,0)+IF('domanda settimanale A41002300'!DH162&gt;simulazione!T1662,'domanda settimanale A41002300'!DH162,0)+IF('domanda settimanale A41002300'!DH163&gt;simulazione!T1662,'domanda settimanale A41002300'!DH163,0)+IF('domanda settimanale A41002300'!DH164&gt;simulazione!T1662,'domanda settimanale A41002300'!DH164,0)+IF('domanda settimanale A41002300'!DH165&gt;simulazione!T1662,'domanda settimanale A41002300'!DH165,0)+IF('domanda settimanale A41002300'!DH166&gt;simulazione!T1662,'domanda settimanale A41002300'!DH166,0)</f>
        <v>21930.514285714286</v>
      </c>
      <c r="N113" s="129">
        <f>'domanda settimanale A41002300'!DR106+IF('domanda settimanale A41002300'!DR107&gt;simulazione!T1352,'domanda settimanale A41002300'!DR107,0)+IF('domanda settimanale A41002300'!DR108&gt;simulazione!T1352,'domanda settimanale A41002300'!DR108,0)+IF('domanda settimanale A41002300'!DR109&gt;simulazione!T1352,'domanda settimanale A41002300'!DR109,0)+IF('domanda settimanale A41002300'!DR110&gt;simulazione!T1352,'domanda settimanale A41002300'!DR110,0)+IF('domanda settimanale A41002300'!DR111&gt;simulazione!T1352,'domanda settimanale A41002300'!DR111,0)+IF('domanda settimanale A41002300'!DR112&gt;simulazione!T1352,'domanda settimanale A41002300'!DR112,0)+IF('domanda settimanale A41002300'!DR113&gt;simulazione!T1352,'domanda settimanale A41002300'!DR113,0)+IF('domanda settimanale A41002300'!DR114&gt;simulazione!T1352,'domanda settimanale A41002300'!DR114,0)+IF('domanda settimanale A41002300'!DR115&gt;simulazione!T1352,'domanda settimanale A41002300'!DR115,0)+IF('domanda settimanale A41002300'!DR116&gt;simulazione!T1352,'domanda settimanale A41002300'!DR116,0)+IF('domanda settimanale A41002300'!DR117&gt;simulazione!T1352,'domanda settimanale A41002300'!DR117,0)+IF('domanda settimanale A41002300'!DR118&gt;simulazione!T1352,'domanda settimanale A41002300'!DR118,0)+IF('domanda settimanale A41002300'!DR119&gt;simulazione!T1352,'domanda settimanale A41002300'!DR119,0)+IF('domanda settimanale A41002300'!DR120&gt;simulazione!T1352,'domanda settimanale A41002300'!DR120,0)+IF('domanda settimanale A41002300'!DR121&gt;simulazione!T1352,'domanda settimanale A41002300'!DR121,0)+IF('domanda settimanale A41002300'!DR122&gt;simulazione!T1352,'domanda settimanale A41002300'!DR122,0)+IF('domanda settimanale A41002300'!DR123&gt;simulazione!T1352,'domanda settimanale A41002300'!DR123,0)+IF('domanda settimanale A41002300'!DR124&gt;simulazione!T1352,'domanda settimanale A41002300'!DR124,0)+IF('domanda settimanale A41002300'!DR125&gt;simulazione!T1352,'domanda settimanale A41002300'!DR125,0)+IF('domanda settimanale A41002300'!DR126&gt;simulazione!T1352,'domanda settimanale A41002300'!DR126,0)+IF('domanda settimanale A41002300'!DR127&gt;simulazione!T1352,'domanda settimanale A41002300'!DR127,0)+IF('domanda settimanale A41002300'!DR128&gt;simulazione!T1352,'domanda settimanale A41002300'!DR128,0)+IF('domanda settimanale A41002300'!DR129&gt;simulazione!T1352,'domanda settimanale A41002300'!DR129,0)+IF('domanda settimanale A41002300'!DR130&gt;simulazione!T1352,'domanda settimanale A41002300'!DR130,0)+IF('domanda settimanale A41002300'!DR131&gt;simulazione!T1352,'domanda settimanale A41002300'!DR131,0)+IF('domanda settimanale A41002300'!DR132&gt;simulazione!T1352,'domanda settimanale A41002300'!DR132,0)+IF('domanda settimanale A41002300'!DR133&gt;simulazione!T1352,'domanda settimanale A41002300'!DR133,0)+IF('domanda settimanale A41002300'!DR134&gt;simulazione!T1352,'domanda settimanale A41002300'!DR134,0)+IF('domanda settimanale A41002300'!DR135&gt;simulazione!T1352,'domanda settimanale A41002300'!DR135,0)+IF('domanda settimanale A41002300'!DR136&gt;simulazione!T1352,'domanda settimanale A41002300'!DR136,0)+IF('domanda settimanale A41002300'!DR137&gt;simulazione!T1352,'domanda settimanale A41002300'!DR137,0)+IF('domanda settimanale A41002300'!DR138&gt;simulazione!T1352,'domanda settimanale A41002300'!DR138,0)+IF('domanda settimanale A41002300'!DR139&gt;simulazione!T1352,'domanda settimanale A41002300'!DR139,0)+IF('domanda settimanale A41002300'!DR140&gt;simulazione!T1352,'domanda settimanale A41002300'!DR140,0)+IF('domanda settimanale A41002300'!DR141&gt;simulazione!T1352,'domanda settimanale A41002300'!DR141,0)</f>
        <v>13206.351428571428</v>
      </c>
    </row>
    <row r="114" spans="3:14">
      <c r="C114" s="3" t="s">
        <v>235</v>
      </c>
      <c r="D114" s="173">
        <f>_xlfn.CEILING.MATH('domanda settimanale A41002300'!DB107+IF('domanda settimanale A41002300'!DB108&gt;simulazione!S106,'domanda settimanale A41002300'!DB108,0)+IF('domanda settimanale A41002300'!DB109&gt;simulazione!S106,'domanda settimanale A41002300'!DB109,0)+IF('domanda settimanale A41002300'!DB110&gt;simulazione!S106,'domanda settimanale A41002300'!DB110,0)+IF('domanda settimanale A41002300'!DB111&gt;simulazione!S106,'domanda settimanale A41002300'!DB111,0)+IF('domanda settimanale A41002300'!DB112&gt;simulazione!S106,'domanda settimanale A41002300'!DB112,0)+IF('domanda settimanale A41002300'!DB113&gt;simulazione!S106,'domanda settimanale A41002300'!DB113,0))</f>
        <v>2912</v>
      </c>
      <c r="E114" s="173">
        <f>_xlfn.CEILING.MATH('domanda settimanale A41002300'!DC107+IF('domanda settimanale A41002300'!DC108&gt;simulazione!S262,'domanda settimanale A41002300'!DC108,0)+IF('domanda settimanale A41002300'!DC109&gt;simulazione!S262,'domanda settimanale A41002300'!DC109,0)+IF('domanda settimanale A41002300'!DC110&gt;simulazione!S262,'domanda settimanale A41002300'!DC110,0)+IF('domanda settimanale A41002300'!DC111&gt;simulazione!S262,'domanda settimanale A41002300'!DC111,0)+IF('domanda settimanale A41002300'!DC112&gt;simulazione!S262,'domanda settimanale A41002300'!DC112,0))</f>
        <v>2912</v>
      </c>
      <c r="F114" s="5">
        <v>2912</v>
      </c>
      <c r="G114" s="5">
        <f>_xlfn.CEILING.MATH('domanda settimanale A41002300'!CJ107+IF('domanda settimanale A41002300'!CJ108&gt;simulazione!S730,'domanda settimanale A41002300'!CJ108,0)+IF('domanda settimanale A41002300'!CJ109&gt;simulazione!S730,'domanda settimanale A41002300'!CJ109,0)+IF('domanda settimanale A41002300'!CJ110&gt;simulazione!S730,'domanda settimanale A41002300'!CJ110,0)+IF('domanda settimanale A41002300'!CJ111&gt;simulazione!S730,'domanda settimanale A41002300'!CJ111,0)+IF('domanda settimanale A41002300'!CJ112&gt;simulazione!S730,'domanda settimanale A41002300'!CJ112,0))</f>
        <v>2912</v>
      </c>
      <c r="H114" s="5">
        <f>_xlfn.CEILING.MATH('domanda settimanale A41002300'!CQ107+IF('domanda settimanale A41002300'!CQ108&gt;simulazione!S1042,'domanda settimanale A41002300'!CQ108,0)+IF('domanda settimanale A41002300'!CQ109&gt;simulazione!S1042,'domanda settimanale A41002300'!CQ109,0)+IF('domanda settimanale A41002300'!CQ110&gt;simulazione!S1042,'domanda settimanale A41002300'!CQ110,0)+IF('domanda settimanale A41002300'!CQ111&gt;simulazione!S1042,'domanda settimanale A41002300'!CQ111,0)+IF('domanda settimanale A41002300'!CQ112&gt;simulazione!S1042,'domanda settimanale A41002300'!CQ112,0))</f>
        <v>2912</v>
      </c>
      <c r="I114" s="5">
        <f>_xlfn.CEILING.MATH('domanda settimanale A41002300'!CR107+IF('domanda settimanale A41002300'!CR108&gt;simulazione!S1042,'domanda settimanale A41002300'!CR108,0)+IF('domanda settimanale A41002300'!CR109&gt;simulazione!S1042,'domanda settimanale A41002300'!CR109,0)+IF('domanda settimanale A41002300'!CR110&gt;simulazione!S1042,'domanda settimanale A41002300'!CR110,0)+IF('domanda settimanale A41002300'!CR111&gt;simulazione!S1042,'domanda settimanale A41002300'!CR111,0)+IF('domanda settimanale A41002300'!CR112&gt;simulazione!S1042,'domanda settimanale A41002300'!CR112,0))</f>
        <v>2912</v>
      </c>
      <c r="J114" s="206">
        <f>_xlfn.CEILING.MATH('domanda settimanale A41002300'!CU107+IF('domanda settimanale A41002300'!CU108&gt;simulazione!S572,'domanda settimanale A41002300'!CU108,0)+IF('domanda settimanale A41002300'!CU109&gt;simulazione!S572,'domanda settimanale A41002300'!CU109,0)+IF('domanda settimanale A41002300'!CU110&gt;simulazione!S572,'domanda settimanale A41002300'!CU110,0)+IF('domanda settimanale A41002300'!CU111&gt;simulazione!S572,'domanda settimanale A41002300'!CU111,0))</f>
        <v>2546</v>
      </c>
      <c r="K114" s="206">
        <f>_xlfn.CEILING.MATH('domanda settimanale A41002300'!CV107+IF('domanda settimanale A41002300'!CV108&gt;simulazione!R1509,'domanda settimanale A41002300'!CV108,0)+IF('domanda settimanale A41002300'!CV109&gt;simulazione!R1509,'domanda settimanale A41002300'!CV109,0)+IF('domanda settimanale A41002300'!CV110&gt;simulazione!R1509,'domanda settimanale A41002300'!CV110,0)+IF('domanda settimanale A41002300'!CV111&gt;simulazione!R1509,'domanda settimanale A41002300'!CV111,0))</f>
        <v>586</v>
      </c>
      <c r="L114" s="206">
        <f>('domanda settimanale A41002300'!DK107+IF('domanda settimanale A41002300'!DK108&gt;simulazione!T417,'domanda settimanale A41002300'!DK108,0)+IF('domanda settimanale A41002300'!DK109&gt;simulazione!T417,'domanda settimanale A41002300'!DK109,0)+IF('domanda settimanale A41002300'!DK110&gt;simulazione!T417,'domanda settimanale A41002300'!DK110,0)+IF('domanda settimanale A41002300'!DK111&gt;simulazione!T417,'domanda settimanale A41002300'!DK111,0)+IF('domanda settimanale A41002300'!DK112&gt;simulazione!T417,'domanda settimanale A41002300'!DK112,0)+IF('domanda settimanale A41002300'!DK113&gt;simulazione!T417,'domanda settimanale A41002300'!DK113,0)+IF('domanda settimanale A41002300'!DK114&gt;simulazione!T417,'domanda settimanale A41002300'!DK114,0)+IF('domanda settimanale A41002300'!DK115&gt;simulazione!T417,'domanda settimanale A41002300'!DK115,0)+IF('domanda settimanale A41002300'!DK116&gt;simulazione!T417,'domanda settimanale A41002300'!DK116,0)+IF('domanda settimanale A41002300'!DK117&gt;simulazione!T417,'domanda settimanale A41002300'!DK117,0)+IF('domanda settimanale A41002300'!DK118&gt;simulazione!T417,'domanda settimanale A41002300'!DK118,0)+IF('domanda settimanale A41002300'!DK119&gt;simulazione!T417,'domanda settimanale A41002300'!DK119,0)+IF('domanda settimanale A41002300'!DK120&gt;simulazione!T417,'domanda settimanale A41002300'!DK120,0)+IF('domanda settimanale A41002300'!DK121&gt;simulazione!T417,'domanda settimanale A41002300'!DK121,0)+IF('domanda settimanale A41002300'!DK122&gt;simulazione!T417,'domanda settimanale A41002300'!DK122,0)+IF('domanda settimanale A41002300'!DK123&gt;simulazione!T417,'domanda settimanale A41002300'!DK123,0)+IF('domanda settimanale A41002300'!DK124&gt;simulazione!T417,'domanda settimanale A41002300'!DK124,0)+IF('domanda settimanale A41002300'!DK125&gt;simulazione!T417,'domanda settimanale A41002300'!DK125,0)+IF('domanda settimanale A41002300'!DK126&gt;simulazione!T417,'domanda settimanale A41002300'!DK126,0)+IF('domanda settimanale A41002300'!DK127&gt;simulazione!T417,'domanda settimanale A41002300'!DK127,0)+IF('domanda settimanale A41002300'!DK128&gt;simulazione!T417,'domanda settimanale A41002300'!DK128,0)+IF('domanda settimanale A41002300'!DK129&gt;simulazione!T417,'domanda settimanale A41002300'!DK129,0)+IF('domanda settimanale A41002300'!DK130&gt;simulazione!T417,'domanda settimanale A41002300'!DK130,0)+IF('domanda settimanale A41002300'!DK131&gt;simulazione!T417,'domanda settimanale A41002300'!DK131,0)+IF('domanda settimanale A41002300'!DK132&gt;simulazione!T417,'domanda settimanale A41002300'!DK132,0)+IF('domanda settimanale A41002300'!DK133&gt;simulazione!T417,'domanda settimanale A41002300'!DK133,0)+IF('domanda settimanale A41002300'!DK134&gt;simulazione!T417,'domanda settimanale A41002300'!DK134,0)+IF('domanda settimanale A41002300'!DK135&gt;simulazione!T417,'domanda settimanale A41002300'!DK135,0)+IF('domanda settimanale A41002300'!DK136&gt;simulazione!T417,'domanda settimanale A41002300'!DK136,0)+IF('domanda settimanale A41002300'!DK137&gt;simulazione!T417,'domanda settimanale A41002300'!DK137,0)+IF('domanda settimanale A41002300'!DK138&gt;simulazione!T417,'domanda settimanale A41002300'!DK138,0)+IF('domanda settimanale A41002300'!DK139&gt;simulazione!T417,'domanda settimanale A41002300'!DK139,0)+IF('domanda settimanale A41002300'!DK140&gt;simulazione!T417,'domanda settimanale A41002300'!DK140,0)+IF('domanda settimanale A41002300'!DK141&gt;simulazione!T417,'domanda settimanale A41002300'!DK141,0)+IF('domanda settimanale A41002300'!DK142&gt;simulazione!T417,'domanda settimanale A41002300'!DK142,0)+IF('domanda settimanale A41002300'!DK143&gt;simulazione!T417,'domanda settimanale A41002300'!DK143,0)+IF('domanda settimanale A41002300'!DK144&gt;simulazione!T417,'domanda settimanale A41002300'!DK144,0)+IF('domanda settimanale A41002300'!DK145&gt;simulazione!T417,'domanda settimanale A41002300'!DK145,0)+IF('domanda settimanale A41002300'!DK146&gt;simulazione!T417,'domanda settimanale A41002300'!DK146,0)+IF('domanda settimanale A41002300'!DK147&gt;simulazione!T417,'domanda settimanale A41002300'!DK147,0)+IF('domanda settimanale A41002300'!DK148&gt;simulazione!T417,'domanda settimanale A41002300'!DK148,0)+IF('domanda settimanale A41002300'!DK149&gt;simulazione!T417,'domanda settimanale A41002300'!DK149,0)+IF('domanda settimanale A41002300'!DK150&gt;simulazione!T417,'domanda settimanale A41002300'!DK150,0)+IF('domanda settimanale A41002300'!DK151&gt;simulazione!T417,'domanda settimanale A41002300'!DK151,0)+IF('domanda settimanale A41002300'!DK152&gt;simulazione!T417,'domanda settimanale A41002300'!DK152,0)+IF('domanda settimanale A41002300'!DK153&gt;simulazione!T417,'domanda settimanale A41002300'!DK153,0)+IF('domanda settimanale A41002300'!DK154&gt;simulazione!T417,'domanda settimanale A41002300'!DK154,0)+IF('domanda settimanale A41002300'!DK155&gt;simulazione!T417,'domanda settimanale A41002300'!DK155,0)+IF('domanda settimanale A41002300'!DK156&gt;simulazione!T417,'domanda settimanale A41002300'!DK156,0)+IF('domanda settimanale A41002300'!DK157&gt;simulazione!T417,'domanda settimanale A41002300'!DK157,0)+IF('domanda settimanale A41002300'!DK158&gt;simulazione!T417,'domanda settimanale A41002300'!DK158,0)+IF('domanda settimanale A41002300'!DK159&gt;simulazione!T417,'domanda settimanale A41002300'!DK159,0)+IF('domanda settimanale A41002300'!DK160&gt;simulazione!T417,'domanda settimanale A41002300'!DK160,0)+IF('domanda settimanale A41002300'!DK161&gt;simulazione!T417,'domanda settimanale A41002300'!DK161,0)+IF('domanda settimanale A41002300'!DK162&gt;simulazione!T417,'domanda settimanale A41002300'!DK162,0)+IF('domanda settimanale A41002300'!DK163&gt;simulazione!T417,'domanda settimanale A41002300'!DK163,0)+IF('domanda settimanale A41002300'!DK164&gt;simulazione!T417,'domanda settimanale A41002300'!DK164,0)+IF('domanda settimanale A41002300'!DK165&gt;simulazione!T417,'domanda settimanale A41002300'!DK165,0)+IF('domanda settimanale A41002300'!DK166&gt;simulazione!T417,'domanda settimanale A41002300'!DK166,0)+IF('domanda settimanale A41002300'!DK167&gt;simulazione!T417,'domanda settimanale A41002300'!DK167,0))</f>
        <v>51313.148571428566</v>
      </c>
      <c r="M114" s="206">
        <f>'domanda settimanale A41002300'!DH107+IF('domanda settimanale A41002300'!DH108&gt;simulazione!T1663,'domanda settimanale A41002300'!DH108,0)+IF('domanda settimanale A41002300'!DH109&gt;simulazione!T1663,'domanda settimanale A41002300'!DH109,0)+IF('domanda settimanale A41002300'!DH110&gt;simulazione!T1663,'domanda settimanale A41002300'!DH110,0)+IF('domanda settimanale A41002300'!DH111&gt;simulazione!T1663,'domanda settimanale A41002300'!DH111,0)+IF('domanda settimanale A41002300'!DH112&gt;simulazione!T1663,'domanda settimanale A41002300'!DH112,0)+IF('domanda settimanale A41002300'!DH113&gt;simulazione!T1663,'domanda settimanale A41002300'!DH113,0)+IF('domanda settimanale A41002300'!DH114&gt;simulazione!T1663,'domanda settimanale A41002300'!DH114,0)+IF('domanda settimanale A41002300'!DH115&gt;simulazione!T1663,'domanda settimanale A41002300'!DH115,0)+IF('domanda settimanale A41002300'!DH116&gt;simulazione!T1663,'domanda settimanale A41002300'!DH116,0)+IF('domanda settimanale A41002300'!DH117&gt;simulazione!T1663,'domanda settimanale A41002300'!DH117,0)+IF('domanda settimanale A41002300'!DH118&gt;simulazione!T1663,'domanda settimanale A41002300'!DH118,0)+IF('domanda settimanale A41002300'!DH119&gt;simulazione!T1663,'domanda settimanale A41002300'!DH119,0)+IF('domanda settimanale A41002300'!DH120&gt;simulazione!T1663,'domanda settimanale A41002300'!DH120,0)+IF('domanda settimanale A41002300'!DH121&gt;simulazione!T1663,'domanda settimanale A41002300'!DH121,0)+IF('domanda settimanale A41002300'!DH122&gt;simulazione!T1663,'domanda settimanale A41002300'!DH122,0)+IF('domanda settimanale A41002300'!DH123&gt;simulazione!T1663,'domanda settimanale A41002300'!DH123,0)+IF('domanda settimanale A41002300'!DH124&gt;simulazione!T1663,'domanda settimanale A41002300'!DH124,0)+IF('domanda settimanale A41002300'!DH125&gt;simulazione!T1663,'domanda settimanale A41002300'!DH125,0)+IF('domanda settimanale A41002300'!DH126&gt;simulazione!T1663,'domanda settimanale A41002300'!DH126,0)+IF('domanda settimanale A41002300'!DH127&gt;simulazione!T1663,'domanda settimanale A41002300'!DH127,0)+IF('domanda settimanale A41002300'!DH128&gt;simulazione!T1663,'domanda settimanale A41002300'!DH128,0)+IF('domanda settimanale A41002300'!DH129&gt;simulazione!T1663,'domanda settimanale A41002300'!DH129,0)+IF('domanda settimanale A41002300'!DH130&gt;simulazione!T1663,'domanda settimanale A41002300'!DH130,0)+IF('domanda settimanale A41002300'!DH131&gt;simulazione!T1663,'domanda settimanale A41002300'!DH131,0)+IF('domanda settimanale A41002300'!DH132&gt;simulazione!T1663,'domanda settimanale A41002300'!DH132,0)+IF('domanda settimanale A41002300'!DH133&gt;simulazione!T1663,'domanda settimanale A41002300'!DH133,0)+IF('domanda settimanale A41002300'!DH134&gt;simulazione!T1663,'domanda settimanale A41002300'!DH134,0)+IF('domanda settimanale A41002300'!DH135&gt;simulazione!T1663,'domanda settimanale A41002300'!DH135,0)+IF('domanda settimanale A41002300'!DH136&gt;simulazione!T1663,'domanda settimanale A41002300'!DH136,0)+IF('domanda settimanale A41002300'!DH137&gt;simulazione!T1663,'domanda settimanale A41002300'!DH137,0)+IF('domanda settimanale A41002300'!DH138&gt;simulazione!T1663,'domanda settimanale A41002300'!DH138,0)+IF('domanda settimanale A41002300'!DH139&gt;simulazione!T1663,'domanda settimanale A41002300'!DH139,0)+IF('domanda settimanale A41002300'!DH140&gt;simulazione!T1663,'domanda settimanale A41002300'!DH140,0)+IF('domanda settimanale A41002300'!DH141&gt;simulazione!T1663,'domanda settimanale A41002300'!DH141,0)+IF('domanda settimanale A41002300'!DH142&gt;simulazione!T1663,'domanda settimanale A41002300'!DH142,0)+IF('domanda settimanale A41002300'!DH143&gt;simulazione!T1663,'domanda settimanale A41002300'!DH143,0)+IF('domanda settimanale A41002300'!DH144&gt;simulazione!T1663,'domanda settimanale A41002300'!DH144,0)+IF('domanda settimanale A41002300'!DH145&gt;simulazione!T1663,'domanda settimanale A41002300'!DH145,0)+IF('domanda settimanale A41002300'!DH146&gt;simulazione!T1663,'domanda settimanale A41002300'!DH146,0)+IF('domanda settimanale A41002300'!DH147&gt;simulazione!T1663,'domanda settimanale A41002300'!DH147,0)+IF('domanda settimanale A41002300'!DH148&gt;simulazione!T1663,'domanda settimanale A41002300'!DH148,0)+IF('domanda settimanale A41002300'!DH149&gt;simulazione!T1663,'domanda settimanale A41002300'!DH149,0)+IF('domanda settimanale A41002300'!DH150&gt;simulazione!T1663,'domanda settimanale A41002300'!DH150,0)+IF('domanda settimanale A41002300'!DH151&gt;simulazione!T1663,'domanda settimanale A41002300'!DH151,0)+IF('domanda settimanale A41002300'!DH152&gt;simulazione!T1663,'domanda settimanale A41002300'!DH152,0)+IF('domanda settimanale A41002300'!DH153&gt;simulazione!T1663,'domanda settimanale A41002300'!DH153,0)+IF('domanda settimanale A41002300'!DH154&gt;simulazione!T1663,'domanda settimanale A41002300'!DH154,0)+IF('domanda settimanale A41002300'!DH155&gt;simulazione!T1663,'domanda settimanale A41002300'!DH155,0)+IF('domanda settimanale A41002300'!DH156&gt;simulazione!T1663,'domanda settimanale A41002300'!DH156,0)+IF('domanda settimanale A41002300'!DH157&gt;simulazione!T1663,'domanda settimanale A41002300'!DH157,0)+IF('domanda settimanale A41002300'!DH158&gt;simulazione!T1663,'domanda settimanale A41002300'!DH158,0)+IF('domanda settimanale A41002300'!DH159&gt;simulazione!T1663,'domanda settimanale A41002300'!DH159,0)+IF('domanda settimanale A41002300'!DH160&gt;simulazione!T1663,'domanda settimanale A41002300'!DH160,0)+IF('domanda settimanale A41002300'!DH161&gt;simulazione!T1663,'domanda settimanale A41002300'!DH161,0)+IF('domanda settimanale A41002300'!DH162&gt;simulazione!T1663,'domanda settimanale A41002300'!DH162,0)+IF('domanda settimanale A41002300'!DH163&gt;simulazione!T1663,'domanda settimanale A41002300'!DH163,0)+IF('domanda settimanale A41002300'!DH164&gt;simulazione!T1663,'domanda settimanale A41002300'!DH164,0)+IF('domanda settimanale A41002300'!DH165&gt;simulazione!T1663,'domanda settimanale A41002300'!DH165,0)+IF('domanda settimanale A41002300'!DH166&gt;simulazione!T1663,'domanda settimanale A41002300'!DH166,0)+IF('domanda settimanale A41002300'!DH167&gt;simulazione!T1663,'domanda settimanale A41002300'!DH167,0)</f>
        <v>21930.514285714286</v>
      </c>
      <c r="N114" s="129">
        <f>'domanda settimanale A41002300'!DR107+IF('domanda settimanale A41002300'!DR108&gt;simulazione!T1353,'domanda settimanale A41002300'!DR108,0)+IF('domanda settimanale A41002300'!DR109&gt;simulazione!T1353,'domanda settimanale A41002300'!DR109,0)+IF('domanda settimanale A41002300'!DR110&gt;simulazione!T1353,'domanda settimanale A41002300'!DR110,0)+IF('domanda settimanale A41002300'!DR111&gt;simulazione!T1353,'domanda settimanale A41002300'!DR111,0)+IF('domanda settimanale A41002300'!DR112&gt;simulazione!T1353,'domanda settimanale A41002300'!DR112,0)+IF('domanda settimanale A41002300'!DR113&gt;simulazione!T1353,'domanda settimanale A41002300'!DR113,0)+IF('domanda settimanale A41002300'!DR114&gt;simulazione!T1353,'domanda settimanale A41002300'!DR114,0)+IF('domanda settimanale A41002300'!DR115&gt;simulazione!T1353,'domanda settimanale A41002300'!DR115,0)+IF('domanda settimanale A41002300'!DR116&gt;simulazione!T1353,'domanda settimanale A41002300'!DR116,0)+IF('domanda settimanale A41002300'!DR117&gt;simulazione!T1353,'domanda settimanale A41002300'!DR117,0)+IF('domanda settimanale A41002300'!DR118&gt;simulazione!T1353,'domanda settimanale A41002300'!DR118,0)+IF('domanda settimanale A41002300'!DR119&gt;simulazione!T1353,'domanda settimanale A41002300'!DR119,0)+IF('domanda settimanale A41002300'!DR120&gt;simulazione!T1353,'domanda settimanale A41002300'!DR120,0)+IF('domanda settimanale A41002300'!DR121&gt;simulazione!T1353,'domanda settimanale A41002300'!DR121,0)+IF('domanda settimanale A41002300'!DR122&gt;simulazione!T1353,'domanda settimanale A41002300'!DR122,0)+IF('domanda settimanale A41002300'!DR123&gt;simulazione!T1353,'domanda settimanale A41002300'!DR123,0)+IF('domanda settimanale A41002300'!DR124&gt;simulazione!T1353,'domanda settimanale A41002300'!DR124,0)+IF('domanda settimanale A41002300'!DR125&gt;simulazione!T1353,'domanda settimanale A41002300'!DR125,0)+IF('domanda settimanale A41002300'!DR126&gt;simulazione!T1353,'domanda settimanale A41002300'!DR126,0)+IF('domanda settimanale A41002300'!DR127&gt;simulazione!T1353,'domanda settimanale A41002300'!DR127,0)+IF('domanda settimanale A41002300'!DR128&gt;simulazione!T1353,'domanda settimanale A41002300'!DR128,0)+IF('domanda settimanale A41002300'!DR129&gt;simulazione!T1353,'domanda settimanale A41002300'!DR129,0)+IF('domanda settimanale A41002300'!DR130&gt;simulazione!T1353,'domanda settimanale A41002300'!DR130,0)+IF('domanda settimanale A41002300'!DR131&gt;simulazione!T1353,'domanda settimanale A41002300'!DR131,0)+IF('domanda settimanale A41002300'!DR132&gt;simulazione!T1353,'domanda settimanale A41002300'!DR132,0)+IF('domanda settimanale A41002300'!DR133&gt;simulazione!T1353,'domanda settimanale A41002300'!DR133,0)+IF('domanda settimanale A41002300'!DR134&gt;simulazione!T1353,'domanda settimanale A41002300'!DR134,0)+IF('domanda settimanale A41002300'!DR135&gt;simulazione!T1353,'domanda settimanale A41002300'!DR135,0)+IF('domanda settimanale A41002300'!DR136&gt;simulazione!T1353,'domanda settimanale A41002300'!DR136,0)+IF('domanda settimanale A41002300'!DR137&gt;simulazione!T1353,'domanda settimanale A41002300'!DR137,0)+IF('domanda settimanale A41002300'!DR138&gt;simulazione!T1353,'domanda settimanale A41002300'!DR138,0)+IF('domanda settimanale A41002300'!DR139&gt;simulazione!T1353,'domanda settimanale A41002300'!DR139,0)+IF('domanda settimanale A41002300'!DR140&gt;simulazione!T1353,'domanda settimanale A41002300'!DR140,0)+IF('domanda settimanale A41002300'!DR141&gt;simulazione!T1353,'domanda settimanale A41002300'!DR141,0)+IF('domanda settimanale A41002300'!DR142&gt;simulazione!T1353,'domanda settimanale A41002300'!DR142,0)</f>
        <v>13206.351428571428</v>
      </c>
    </row>
    <row r="115" spans="3:14">
      <c r="C115" s="3" t="s">
        <v>172</v>
      </c>
      <c r="D115" s="173">
        <f>_xlfn.CEILING.MATH('domanda settimanale A41002300'!DB108+IF('domanda settimanale A41002300'!DB109&gt;simulazione!S107,'domanda settimanale A41002300'!DB109,0)+IF('domanda settimanale A41002300'!DB110&gt;simulazione!S107,'domanda settimanale A41002300'!DB110,0)+IF('domanda settimanale A41002300'!DB111&gt;simulazione!S107,'domanda settimanale A41002300'!DB111,0)+IF('domanda settimanale A41002300'!DB112&gt;simulazione!S107,'domanda settimanale A41002300'!DB112,0)+IF('domanda settimanale A41002300'!DB113&gt;simulazione!S107,'domanda settimanale A41002300'!DB113,0)+IF('domanda settimanale A41002300'!DB114&gt;simulazione!S107,'domanda settimanale A41002300'!DB114,0))</f>
        <v>2912</v>
      </c>
      <c r="E115" s="173">
        <f>_xlfn.CEILING.MATH('domanda settimanale A41002300'!DC108+IF('domanda settimanale A41002300'!DC109&gt;simulazione!S263,'domanda settimanale A41002300'!DC109,0)+IF('domanda settimanale A41002300'!DC110&gt;simulazione!S263,'domanda settimanale A41002300'!DC110,0)+IF('domanda settimanale A41002300'!DC111&gt;simulazione!S263,'domanda settimanale A41002300'!DC111,0)+IF('domanda settimanale A41002300'!DC112&gt;simulazione!S263,'domanda settimanale A41002300'!DC112,0)+IF('domanda settimanale A41002300'!DC113&gt;simulazione!S263,'domanda settimanale A41002300'!DC113,0))</f>
        <v>2912</v>
      </c>
      <c r="F115" s="5">
        <v>2912</v>
      </c>
      <c r="G115" s="5">
        <f>_xlfn.CEILING.MATH('domanda settimanale A41002300'!CJ108+IF('domanda settimanale A41002300'!CJ109&gt;simulazione!S731,'domanda settimanale A41002300'!CJ109,0)+IF('domanda settimanale A41002300'!CJ110&gt;simulazione!S731,'domanda settimanale A41002300'!CJ110,0)+IF('domanda settimanale A41002300'!CJ111&gt;simulazione!S731,'domanda settimanale A41002300'!CJ111,0)+IF('domanda settimanale A41002300'!CJ112&gt;simulazione!S731,'domanda settimanale A41002300'!CJ112,0)+IF('domanda settimanale A41002300'!CJ113&gt;simulazione!S731,'domanda settimanale A41002300'!CJ113,0))</f>
        <v>2912</v>
      </c>
      <c r="H115" s="5">
        <f>_xlfn.CEILING.MATH('domanda settimanale A41002300'!CQ108+IF('domanda settimanale A41002300'!CQ109&gt;simulazione!S1043,'domanda settimanale A41002300'!CQ109,0)+IF('domanda settimanale A41002300'!CQ110&gt;simulazione!S1043,'domanda settimanale A41002300'!CQ110,0)+IF('domanda settimanale A41002300'!CQ111&gt;simulazione!S1043,'domanda settimanale A41002300'!CQ111,0)+IF('domanda settimanale A41002300'!CQ112&gt;simulazione!S1043,'domanda settimanale A41002300'!CQ112,0)+IF('domanda settimanale A41002300'!CQ113&gt;simulazione!S1043,'domanda settimanale A41002300'!CQ113,0))</f>
        <v>2912</v>
      </c>
      <c r="I115" s="5">
        <f>_xlfn.CEILING.MATH('domanda settimanale A41002300'!CR108+IF('domanda settimanale A41002300'!CR109&gt;simulazione!S1043,'domanda settimanale A41002300'!CR109,0)+IF('domanda settimanale A41002300'!CR110&gt;simulazione!S1043,'domanda settimanale A41002300'!CR110,0)+IF('domanda settimanale A41002300'!CR111&gt;simulazione!S1043,'domanda settimanale A41002300'!CR111,0)+IF('domanda settimanale A41002300'!CR112&gt;simulazione!S1043,'domanda settimanale A41002300'!CR112,0)+IF('domanda settimanale A41002300'!CR113&gt;simulazione!S1043,'domanda settimanale A41002300'!CR113,0))</f>
        <v>2912</v>
      </c>
      <c r="J115" s="206">
        <f>_xlfn.CEILING.MATH('domanda settimanale A41002300'!CU108+IF('domanda settimanale A41002300'!CU109&gt;simulazione!S573,'domanda settimanale A41002300'!CU109,0)+IF('domanda settimanale A41002300'!CU110&gt;simulazione!S573,'domanda settimanale A41002300'!CU110,0)+IF('domanda settimanale A41002300'!CU111&gt;simulazione!S573,'domanda settimanale A41002300'!CU111,0)+IF('domanda settimanale A41002300'!CU112&gt;simulazione!S573,'domanda settimanale A41002300'!CU112,0))</f>
        <v>2546</v>
      </c>
      <c r="K115" s="206">
        <f>_xlfn.CEILING.MATH('domanda settimanale A41002300'!CV108+IF('domanda settimanale A41002300'!CV109&gt;simulazione!R1510,'domanda settimanale A41002300'!CV109,0)+IF('domanda settimanale A41002300'!CV110&gt;simulazione!R1510,'domanda settimanale A41002300'!CV110,0)+IF('domanda settimanale A41002300'!CV111&gt;simulazione!R1510,'domanda settimanale A41002300'!CV111,0)+IF('domanda settimanale A41002300'!CV112&gt;simulazione!R1510,'domanda settimanale A41002300'!CV112,0))</f>
        <v>293</v>
      </c>
      <c r="L115" s="206">
        <f>('domanda settimanale A41002300'!DK108+IF('domanda settimanale A41002300'!DK109&gt;simulazione!T418,'domanda settimanale A41002300'!DK109,0)+IF('domanda settimanale A41002300'!DK110&gt;simulazione!T418,'domanda settimanale A41002300'!DK110,0)+IF('domanda settimanale A41002300'!DK111&gt;simulazione!T418,'domanda settimanale A41002300'!DK111,0)+IF('domanda settimanale A41002300'!DK112&gt;simulazione!T418,'domanda settimanale A41002300'!DK112,0)+IF('domanda settimanale A41002300'!DK113&gt;simulazione!T418,'domanda settimanale A41002300'!DK113,0)+IF('domanda settimanale A41002300'!DK114&gt;simulazione!T418,'domanda settimanale A41002300'!DK114,0)+IF('domanda settimanale A41002300'!DK115&gt;simulazione!T418,'domanda settimanale A41002300'!DK115,0)+IF('domanda settimanale A41002300'!DK116&gt;simulazione!T418,'domanda settimanale A41002300'!DK116,0)+IF('domanda settimanale A41002300'!DK117&gt;simulazione!T418,'domanda settimanale A41002300'!DK117,0)+IF('domanda settimanale A41002300'!DK118&gt;simulazione!T418,'domanda settimanale A41002300'!DK118,0)+IF('domanda settimanale A41002300'!DK119&gt;simulazione!T418,'domanda settimanale A41002300'!DK119,0)+IF('domanda settimanale A41002300'!DK120&gt;simulazione!T418,'domanda settimanale A41002300'!DK120,0)+IF('domanda settimanale A41002300'!DK121&gt;simulazione!T418,'domanda settimanale A41002300'!DK121,0)+IF('domanda settimanale A41002300'!DK122&gt;simulazione!T418,'domanda settimanale A41002300'!DK122,0)+IF('domanda settimanale A41002300'!DK123&gt;simulazione!T418,'domanda settimanale A41002300'!DK123,0)+IF('domanda settimanale A41002300'!DK124&gt;simulazione!T418,'domanda settimanale A41002300'!DK124,0)+IF('domanda settimanale A41002300'!DK125&gt;simulazione!T418,'domanda settimanale A41002300'!DK125,0)+IF('domanda settimanale A41002300'!DK126&gt;simulazione!T418,'domanda settimanale A41002300'!DK126,0)+IF('domanda settimanale A41002300'!DK127&gt;simulazione!T418,'domanda settimanale A41002300'!DK127,0)+IF('domanda settimanale A41002300'!DK128&gt;simulazione!T418,'domanda settimanale A41002300'!DK128,0)+IF('domanda settimanale A41002300'!DK129&gt;simulazione!T418,'domanda settimanale A41002300'!DK129,0)+IF('domanda settimanale A41002300'!DK130&gt;simulazione!T418,'domanda settimanale A41002300'!DK130,0)+IF('domanda settimanale A41002300'!DK131&gt;simulazione!T418,'domanda settimanale A41002300'!DK131,0)+IF('domanda settimanale A41002300'!DK132&gt;simulazione!T418,'domanda settimanale A41002300'!DK132,0)+IF('domanda settimanale A41002300'!DK133&gt;simulazione!T418,'domanda settimanale A41002300'!DK133,0)+IF('domanda settimanale A41002300'!DK134&gt;simulazione!T418,'domanda settimanale A41002300'!DK134,0)+IF('domanda settimanale A41002300'!DK135&gt;simulazione!T418,'domanda settimanale A41002300'!DK135,0)+IF('domanda settimanale A41002300'!DK136&gt;simulazione!T418,'domanda settimanale A41002300'!DK136,0)+IF('domanda settimanale A41002300'!DK137&gt;simulazione!T418,'domanda settimanale A41002300'!DK137,0)+IF('domanda settimanale A41002300'!DK138&gt;simulazione!T418,'domanda settimanale A41002300'!DK138,0)+IF('domanda settimanale A41002300'!DK139&gt;simulazione!T418,'domanda settimanale A41002300'!DK139,0)+IF('domanda settimanale A41002300'!DK140&gt;simulazione!T418,'domanda settimanale A41002300'!DK140,0)+IF('domanda settimanale A41002300'!DK141&gt;simulazione!T418,'domanda settimanale A41002300'!DK141,0)+IF('domanda settimanale A41002300'!DK142&gt;simulazione!T418,'domanda settimanale A41002300'!DK142,0)+IF('domanda settimanale A41002300'!DK143&gt;simulazione!T418,'domanda settimanale A41002300'!DK143,0)+IF('domanda settimanale A41002300'!DK144&gt;simulazione!T418,'domanda settimanale A41002300'!DK144,0)+IF('domanda settimanale A41002300'!DK145&gt;simulazione!T418,'domanda settimanale A41002300'!DK145,0)+IF('domanda settimanale A41002300'!DK146&gt;simulazione!T418,'domanda settimanale A41002300'!DK146,0)+IF('domanda settimanale A41002300'!DK147&gt;simulazione!T418,'domanda settimanale A41002300'!DK147,0)+IF('domanda settimanale A41002300'!DK148&gt;simulazione!T418,'domanda settimanale A41002300'!DK148,0)+IF('domanda settimanale A41002300'!DK149&gt;simulazione!T418,'domanda settimanale A41002300'!DK149,0)+IF('domanda settimanale A41002300'!DK150&gt;simulazione!T418,'domanda settimanale A41002300'!DK150,0)+IF('domanda settimanale A41002300'!DK151&gt;simulazione!T418,'domanda settimanale A41002300'!DK151,0)+IF('domanda settimanale A41002300'!DK152&gt;simulazione!T418,'domanda settimanale A41002300'!DK152,0)+IF('domanda settimanale A41002300'!DK153&gt;simulazione!T418,'domanda settimanale A41002300'!DK153,0)+IF('domanda settimanale A41002300'!DK154&gt;simulazione!T418,'domanda settimanale A41002300'!DK154,0)+IF('domanda settimanale A41002300'!DK155&gt;simulazione!T418,'domanda settimanale A41002300'!DK155,0)+IF('domanda settimanale A41002300'!DK156&gt;simulazione!T418,'domanda settimanale A41002300'!DK156,0)+IF('domanda settimanale A41002300'!DK157&gt;simulazione!T418,'domanda settimanale A41002300'!DK157,0)+IF('domanda settimanale A41002300'!DK158&gt;simulazione!T418,'domanda settimanale A41002300'!DK158,0)+IF('domanda settimanale A41002300'!DK159&gt;simulazione!T418,'domanda settimanale A41002300'!DK159,0)+IF('domanda settimanale A41002300'!DK160&gt;simulazione!T418,'domanda settimanale A41002300'!DK160,0)+IF('domanda settimanale A41002300'!DK161&gt;simulazione!T418,'domanda settimanale A41002300'!DK161,0)+IF('domanda settimanale A41002300'!DK162&gt;simulazione!T418,'domanda settimanale A41002300'!DK162,0)+IF('domanda settimanale A41002300'!DK163&gt;simulazione!T418,'domanda settimanale A41002300'!DK163,0)+IF('domanda settimanale A41002300'!DK164&gt;simulazione!T418,'domanda settimanale A41002300'!DK164,0)+IF('domanda settimanale A41002300'!DK165&gt;simulazione!T418,'domanda settimanale A41002300'!DK165,0)+IF('domanda settimanale A41002300'!DK166&gt;simulazione!T418,'domanda settimanale A41002300'!DK166,0)+IF('domanda settimanale A41002300'!DK167&gt;simulazione!T418,'domanda settimanale A41002300'!DK167,0)+IF('domanda settimanale A41002300'!DK168&gt;simulazione!T418,'domanda settimanale A41002300'!DK168,0))</f>
        <v>51313.148571428566</v>
      </c>
      <c r="M115" s="206">
        <f>'domanda settimanale A41002300'!DH108+IF('domanda settimanale A41002300'!DH109&gt;simulazione!T1664,'domanda settimanale A41002300'!DH109,0)+IF('domanda settimanale A41002300'!DH110&gt;simulazione!T1664,'domanda settimanale A41002300'!DH110,0)+IF('domanda settimanale A41002300'!DH111&gt;simulazione!T1664,'domanda settimanale A41002300'!DH111,0)+IF('domanda settimanale A41002300'!DH112&gt;simulazione!T1664,'domanda settimanale A41002300'!DH112,0)+IF('domanda settimanale A41002300'!DH113&gt;simulazione!T1664,'domanda settimanale A41002300'!DH113,0)+IF('domanda settimanale A41002300'!DH114&gt;simulazione!T1664,'domanda settimanale A41002300'!DH114,0)+IF('domanda settimanale A41002300'!DH115&gt;simulazione!T1664,'domanda settimanale A41002300'!DH115,0)+IF('domanda settimanale A41002300'!DH116&gt;simulazione!T1664,'domanda settimanale A41002300'!DH116,0)+IF('domanda settimanale A41002300'!DH117&gt;simulazione!T1664,'domanda settimanale A41002300'!DH117,0)+IF('domanda settimanale A41002300'!DH118&gt;simulazione!T1664,'domanda settimanale A41002300'!DH118,0)+IF('domanda settimanale A41002300'!DH119&gt;simulazione!T1664,'domanda settimanale A41002300'!DH119,0)+IF('domanda settimanale A41002300'!DH120&gt;simulazione!T1664,'domanda settimanale A41002300'!DH120,0)+IF('domanda settimanale A41002300'!DH121&gt;simulazione!T1664,'domanda settimanale A41002300'!DH121,0)+IF('domanda settimanale A41002300'!DH122&gt;simulazione!T1664,'domanda settimanale A41002300'!DH122,0)+IF('domanda settimanale A41002300'!DH123&gt;simulazione!T1664,'domanda settimanale A41002300'!DH123,0)+IF('domanda settimanale A41002300'!DH124&gt;simulazione!T1664,'domanda settimanale A41002300'!DH124,0)+IF('domanda settimanale A41002300'!DH125&gt;simulazione!T1664,'domanda settimanale A41002300'!DH125,0)+IF('domanda settimanale A41002300'!DH126&gt;simulazione!T1664,'domanda settimanale A41002300'!DH126,0)+IF('domanda settimanale A41002300'!DH127&gt;simulazione!T1664,'domanda settimanale A41002300'!DH127,0)+IF('domanda settimanale A41002300'!DH128&gt;simulazione!T1664,'domanda settimanale A41002300'!DH128,0)+IF('domanda settimanale A41002300'!DH129&gt;simulazione!T1664,'domanda settimanale A41002300'!DH129,0)+IF('domanda settimanale A41002300'!DH130&gt;simulazione!T1664,'domanda settimanale A41002300'!DH130,0)+IF('domanda settimanale A41002300'!DH131&gt;simulazione!T1664,'domanda settimanale A41002300'!DH131,0)+IF('domanda settimanale A41002300'!DH132&gt;simulazione!T1664,'domanda settimanale A41002300'!DH132,0)+IF('domanda settimanale A41002300'!DH133&gt;simulazione!T1664,'domanda settimanale A41002300'!DH133,0)+IF('domanda settimanale A41002300'!DH134&gt;simulazione!T1664,'domanda settimanale A41002300'!DH134,0)+IF('domanda settimanale A41002300'!DH135&gt;simulazione!T1664,'domanda settimanale A41002300'!DH135,0)+IF('domanda settimanale A41002300'!DH136&gt;simulazione!T1664,'domanda settimanale A41002300'!DH136,0)+IF('domanda settimanale A41002300'!DH137&gt;simulazione!T1664,'domanda settimanale A41002300'!DH137,0)+IF('domanda settimanale A41002300'!DH138&gt;simulazione!T1664,'domanda settimanale A41002300'!DH138,0)+IF('domanda settimanale A41002300'!DH139&gt;simulazione!T1664,'domanda settimanale A41002300'!DH139,0)+IF('domanda settimanale A41002300'!DH140&gt;simulazione!T1664,'domanda settimanale A41002300'!DH140,0)+IF('domanda settimanale A41002300'!DH141&gt;simulazione!T1664,'domanda settimanale A41002300'!DH141,0)+IF('domanda settimanale A41002300'!DH142&gt;simulazione!T1664,'domanda settimanale A41002300'!DH142,0)+IF('domanda settimanale A41002300'!DH143&gt;simulazione!T1664,'domanda settimanale A41002300'!DH143,0)+IF('domanda settimanale A41002300'!DH144&gt;simulazione!T1664,'domanda settimanale A41002300'!DH144,0)+IF('domanda settimanale A41002300'!DH145&gt;simulazione!T1664,'domanda settimanale A41002300'!DH145,0)+IF('domanda settimanale A41002300'!DH146&gt;simulazione!T1664,'domanda settimanale A41002300'!DH146,0)+IF('domanda settimanale A41002300'!DH147&gt;simulazione!T1664,'domanda settimanale A41002300'!DH147,0)+IF('domanda settimanale A41002300'!DH148&gt;simulazione!T1664,'domanda settimanale A41002300'!DH148,0)+IF('domanda settimanale A41002300'!DH149&gt;simulazione!T1664,'domanda settimanale A41002300'!DH149,0)+IF('domanda settimanale A41002300'!DH150&gt;simulazione!T1664,'domanda settimanale A41002300'!DH150,0)+IF('domanda settimanale A41002300'!DH151&gt;simulazione!T1664,'domanda settimanale A41002300'!DH151,0)+IF('domanda settimanale A41002300'!DH152&gt;simulazione!T1664,'domanda settimanale A41002300'!DH152,0)+IF('domanda settimanale A41002300'!DH153&gt;simulazione!T1664,'domanda settimanale A41002300'!DH153,0)+IF('domanda settimanale A41002300'!DH154&gt;simulazione!T1664,'domanda settimanale A41002300'!DH154,0)+IF('domanda settimanale A41002300'!DH155&gt;simulazione!T1664,'domanda settimanale A41002300'!DH155,0)+IF('domanda settimanale A41002300'!DH156&gt;simulazione!T1664,'domanda settimanale A41002300'!DH156,0)+IF('domanda settimanale A41002300'!DH157&gt;simulazione!T1664,'domanda settimanale A41002300'!DH157,0)+IF('domanda settimanale A41002300'!DH158&gt;simulazione!T1664,'domanda settimanale A41002300'!DH158,0)+IF('domanda settimanale A41002300'!DH159&gt;simulazione!T1664,'domanda settimanale A41002300'!DH159,0)+IF('domanda settimanale A41002300'!DH160&gt;simulazione!T1664,'domanda settimanale A41002300'!DH160,0)+IF('domanda settimanale A41002300'!DH161&gt;simulazione!T1664,'domanda settimanale A41002300'!DH161,0)+IF('domanda settimanale A41002300'!DH162&gt;simulazione!T1664,'domanda settimanale A41002300'!DH162,0)+IF('domanda settimanale A41002300'!DH163&gt;simulazione!T1664,'domanda settimanale A41002300'!DH163,0)+IF('domanda settimanale A41002300'!DH164&gt;simulazione!T1664,'domanda settimanale A41002300'!DH164,0)+IF('domanda settimanale A41002300'!DH165&gt;simulazione!T1664,'domanda settimanale A41002300'!DH165,0)+IF('domanda settimanale A41002300'!DH166&gt;simulazione!T1664,'domanda settimanale A41002300'!DH166,0)+IF('domanda settimanale A41002300'!DH167&gt;simulazione!T1664,'domanda settimanale A41002300'!DH167,0)+IF('domanda settimanale A41002300'!DH168&gt;simulazione!T1664,'domanda settimanale A41002300'!DH168,0)</f>
        <v>21930.514285714286</v>
      </c>
      <c r="N115" s="129">
        <f>'domanda settimanale A41002300'!DR108+IF('domanda settimanale A41002300'!DR109&gt;simulazione!T1354,'domanda settimanale A41002300'!DR109,0)+IF('domanda settimanale A41002300'!DR110&gt;simulazione!T1354,'domanda settimanale A41002300'!DR110,0)+IF('domanda settimanale A41002300'!DR111&gt;simulazione!T1354,'domanda settimanale A41002300'!DR111,0)+IF('domanda settimanale A41002300'!DR112&gt;simulazione!T1354,'domanda settimanale A41002300'!DR112,0)+IF('domanda settimanale A41002300'!DR113&gt;simulazione!T1354,'domanda settimanale A41002300'!DR113,0)+IF('domanda settimanale A41002300'!DR114&gt;simulazione!T1354,'domanda settimanale A41002300'!DR114,0)+IF('domanda settimanale A41002300'!DR115&gt;simulazione!T1354,'domanda settimanale A41002300'!DR115,0)+IF('domanda settimanale A41002300'!DR116&gt;simulazione!T1354,'domanda settimanale A41002300'!DR116,0)+IF('domanda settimanale A41002300'!DR117&gt;simulazione!T1354,'domanda settimanale A41002300'!DR117,0)+IF('domanda settimanale A41002300'!DR118&gt;simulazione!T1354,'domanda settimanale A41002300'!DR118,0)+IF('domanda settimanale A41002300'!DR119&gt;simulazione!T1354,'domanda settimanale A41002300'!DR119,0)+IF('domanda settimanale A41002300'!DR120&gt;simulazione!T1354,'domanda settimanale A41002300'!DR120,0)+IF('domanda settimanale A41002300'!DR121&gt;simulazione!T1354,'domanda settimanale A41002300'!DR121,0)+IF('domanda settimanale A41002300'!DR122&gt;simulazione!T1354,'domanda settimanale A41002300'!DR122,0)+IF('domanda settimanale A41002300'!DR123&gt;simulazione!T1354,'domanda settimanale A41002300'!DR123,0)+IF('domanda settimanale A41002300'!DR124&gt;simulazione!T1354,'domanda settimanale A41002300'!DR124,0)+IF('domanda settimanale A41002300'!DR125&gt;simulazione!T1354,'domanda settimanale A41002300'!DR125,0)+IF('domanda settimanale A41002300'!DR126&gt;simulazione!T1354,'domanda settimanale A41002300'!DR126,0)+IF('domanda settimanale A41002300'!DR127&gt;simulazione!T1354,'domanda settimanale A41002300'!DR127,0)+IF('domanda settimanale A41002300'!DR128&gt;simulazione!T1354,'domanda settimanale A41002300'!DR128,0)+IF('domanda settimanale A41002300'!DR129&gt;simulazione!T1354,'domanda settimanale A41002300'!DR129,0)+IF('domanda settimanale A41002300'!DR130&gt;simulazione!T1354,'domanda settimanale A41002300'!DR130,0)+IF('domanda settimanale A41002300'!DR131&gt;simulazione!T1354,'domanda settimanale A41002300'!DR131,0)+IF('domanda settimanale A41002300'!DR132&gt;simulazione!T1354,'domanda settimanale A41002300'!DR132,0)+IF('domanda settimanale A41002300'!DR133&gt;simulazione!T1354,'domanda settimanale A41002300'!DR133,0)+IF('domanda settimanale A41002300'!DR134&gt;simulazione!T1354,'domanda settimanale A41002300'!DR134,0)+IF('domanda settimanale A41002300'!DR135&gt;simulazione!T1354,'domanda settimanale A41002300'!DR135,0)+IF('domanda settimanale A41002300'!DR136&gt;simulazione!T1354,'domanda settimanale A41002300'!DR136,0)+IF('domanda settimanale A41002300'!DR137&gt;simulazione!T1354,'domanda settimanale A41002300'!DR137,0)+IF('domanda settimanale A41002300'!DR138&gt;simulazione!T1354,'domanda settimanale A41002300'!DR138,0)+IF('domanda settimanale A41002300'!DR139&gt;simulazione!T1354,'domanda settimanale A41002300'!DR139,0)+IF('domanda settimanale A41002300'!DR140&gt;simulazione!T1354,'domanda settimanale A41002300'!DR140,0)+IF('domanda settimanale A41002300'!DR141&gt;simulazione!T1354,'domanda settimanale A41002300'!DR141,0)+IF('domanda settimanale A41002300'!DR142&gt;simulazione!T1354,'domanda settimanale A41002300'!DR142,0)+IF('domanda settimanale A41002300'!DR143&gt;simulazione!T1354,'domanda settimanale A41002300'!DR143,0)</f>
        <v>13206.351428571428</v>
      </c>
    </row>
    <row r="116" spans="3:14">
      <c r="C116" s="3" t="s">
        <v>173</v>
      </c>
      <c r="D116" s="173">
        <f>_xlfn.CEILING.MATH('domanda settimanale A41002300'!DB109+IF('domanda settimanale A41002300'!DB110&gt;simulazione!S108,'domanda settimanale A41002300'!DB110,0)+IF('domanda settimanale A41002300'!DB111&gt;simulazione!S108,'domanda settimanale A41002300'!DB111,0)+IF('domanda settimanale A41002300'!DB112&gt;simulazione!S108,'domanda settimanale A41002300'!DB112,0)+IF('domanda settimanale A41002300'!DB113&gt;simulazione!S108,'domanda settimanale A41002300'!DB113,0)+IF('domanda settimanale A41002300'!DB114&gt;simulazione!S108,'domanda settimanale A41002300'!DB114,0)+IF('domanda settimanale A41002300'!DB115&gt;simulazione!S108,'domanda settimanale A41002300'!DB115,0))</f>
        <v>2474</v>
      </c>
      <c r="E116" s="173">
        <f>_xlfn.CEILING.MATH('domanda settimanale A41002300'!DC109+IF('domanda settimanale A41002300'!DC110&gt;simulazione!S264,'domanda settimanale A41002300'!DC110,0)+IF('domanda settimanale A41002300'!DC111&gt;simulazione!S264,'domanda settimanale A41002300'!DC111,0)+IF('domanda settimanale A41002300'!DC112&gt;simulazione!S264,'domanda settimanale A41002300'!DC112,0)+IF('domanda settimanale A41002300'!DC113&gt;simulazione!S264,'domanda settimanale A41002300'!DC113,0)+IF('domanda settimanale A41002300'!DC114&gt;simulazione!S264,'domanda settimanale A41002300'!DC114,0))</f>
        <v>2474</v>
      </c>
      <c r="F116" s="5">
        <v>2474</v>
      </c>
      <c r="G116" s="5">
        <f>_xlfn.CEILING.MATH('domanda settimanale A41002300'!CJ109+IF('domanda settimanale A41002300'!CJ110&gt;simulazione!S732,'domanda settimanale A41002300'!CJ110,0)+IF('domanda settimanale A41002300'!CJ111&gt;simulazione!S732,'domanda settimanale A41002300'!CJ111,0)+IF('domanda settimanale A41002300'!CJ112&gt;simulazione!S732,'domanda settimanale A41002300'!CJ112,0)+IF('domanda settimanale A41002300'!CJ113&gt;simulazione!S732,'domanda settimanale A41002300'!CJ113,0)+IF('domanda settimanale A41002300'!CJ114&gt;simulazione!S732,'domanda settimanale A41002300'!CJ114,0))</f>
        <v>2474</v>
      </c>
      <c r="H116" s="5">
        <f>_xlfn.CEILING.MATH('domanda settimanale A41002300'!CQ109+IF('domanda settimanale A41002300'!CQ110&gt;simulazione!S1044,'domanda settimanale A41002300'!CQ110,0)+IF('domanda settimanale A41002300'!CQ111&gt;simulazione!S1044,'domanda settimanale A41002300'!CQ111,0)+IF('domanda settimanale A41002300'!CQ112&gt;simulazione!S1044,'domanda settimanale A41002300'!CQ112,0)+IF('domanda settimanale A41002300'!CQ113&gt;simulazione!S1044,'domanda settimanale A41002300'!CQ113,0)+IF('domanda settimanale A41002300'!CQ114&gt;simulazione!S1044,'domanda settimanale A41002300'!CQ114,0))</f>
        <v>2474</v>
      </c>
      <c r="I116" s="5">
        <f>_xlfn.CEILING.MATH('domanda settimanale A41002300'!CR109+IF('domanda settimanale A41002300'!CR110&gt;simulazione!S1044,'domanda settimanale A41002300'!CR110,0)+IF('domanda settimanale A41002300'!CR111&gt;simulazione!S1044,'domanda settimanale A41002300'!CR111,0)+IF('domanda settimanale A41002300'!CR112&gt;simulazione!S1044,'domanda settimanale A41002300'!CR112,0)+IF('domanda settimanale A41002300'!CR113&gt;simulazione!S1044,'domanda settimanale A41002300'!CR113,0)+IF('domanda settimanale A41002300'!CR114&gt;simulazione!S1044,'domanda settimanale A41002300'!CR114,0))</f>
        <v>2474</v>
      </c>
      <c r="J116" s="206">
        <f>_xlfn.CEILING.MATH('domanda settimanale A41002300'!CU109+IF('domanda settimanale A41002300'!CU110&gt;simulazione!S574,'domanda settimanale A41002300'!CU110,0)+IF('domanda settimanale A41002300'!CU111&gt;simulazione!S574,'domanda settimanale A41002300'!CU111,0)+IF('domanda settimanale A41002300'!CU112&gt;simulazione!S574,'domanda settimanale A41002300'!CU112,0)+IF('domanda settimanale A41002300'!CU113&gt;simulazione!S574,'domanda settimanale A41002300'!CU113,0))</f>
        <v>2400</v>
      </c>
      <c r="K116" s="206">
        <f>_xlfn.CEILING.MATH('domanda settimanale A41002300'!CV109+IF('domanda settimanale A41002300'!CV110&gt;simulazione!R1511,'domanda settimanale A41002300'!CV110,0)+IF('domanda settimanale A41002300'!CV111&gt;simulazione!R1511,'domanda settimanale A41002300'!CV111,0)+IF('domanda settimanale A41002300'!CV112&gt;simulazione!R1511,'domanda settimanale A41002300'!CV112,0)+IF('domanda settimanale A41002300'!CV113&gt;simulazione!R1511,'domanda settimanale A41002300'!CV113,0))</f>
        <v>74</v>
      </c>
      <c r="L116" s="206">
        <f>('domanda settimanale A41002300'!DK109+IF('domanda settimanale A41002300'!DK110&gt;simulazione!T419,'domanda settimanale A41002300'!DK110,0)+IF('domanda settimanale A41002300'!DK111&gt;simulazione!T419,'domanda settimanale A41002300'!DK111,0)+IF('domanda settimanale A41002300'!DK112&gt;simulazione!T419,'domanda settimanale A41002300'!DK112,0)+IF('domanda settimanale A41002300'!DK113&gt;simulazione!T419,'domanda settimanale A41002300'!DK113,0)+IF('domanda settimanale A41002300'!DK114&gt;simulazione!T419,'domanda settimanale A41002300'!DK114,0)+IF('domanda settimanale A41002300'!DK115&gt;simulazione!T419,'domanda settimanale A41002300'!DK115,0)+IF('domanda settimanale A41002300'!DK116&gt;simulazione!T419,'domanda settimanale A41002300'!DK116,0)+IF('domanda settimanale A41002300'!DK117&gt;simulazione!T419,'domanda settimanale A41002300'!DK117,0)+IF('domanda settimanale A41002300'!DK118&gt;simulazione!T419,'domanda settimanale A41002300'!DK118,0)+IF('domanda settimanale A41002300'!DK119&gt;simulazione!T419,'domanda settimanale A41002300'!DK119,0)+IF('domanda settimanale A41002300'!DK120&gt;simulazione!T419,'domanda settimanale A41002300'!DK120,0)+IF('domanda settimanale A41002300'!DK121&gt;simulazione!T419,'domanda settimanale A41002300'!DK121,0)+IF('domanda settimanale A41002300'!DK122&gt;simulazione!T419,'domanda settimanale A41002300'!DK122,0)+IF('domanda settimanale A41002300'!DK123&gt;simulazione!T419,'domanda settimanale A41002300'!DK123,0)+IF('domanda settimanale A41002300'!DK124&gt;simulazione!T419,'domanda settimanale A41002300'!DK124,0)+IF('domanda settimanale A41002300'!DK125&gt;simulazione!T419,'domanda settimanale A41002300'!DK125,0)+IF('domanda settimanale A41002300'!DK126&gt;simulazione!T419,'domanda settimanale A41002300'!DK126,0)+IF('domanda settimanale A41002300'!DK127&gt;simulazione!T419,'domanda settimanale A41002300'!DK127,0)+IF('domanda settimanale A41002300'!DK128&gt;simulazione!T419,'domanda settimanale A41002300'!DK128,0)+IF('domanda settimanale A41002300'!DK129&gt;simulazione!T419,'domanda settimanale A41002300'!DK129,0)+IF('domanda settimanale A41002300'!DK130&gt;simulazione!T419,'domanda settimanale A41002300'!DK130,0)+IF('domanda settimanale A41002300'!DK131&gt;simulazione!T419,'domanda settimanale A41002300'!DK131,0)+IF('domanda settimanale A41002300'!DK132&gt;simulazione!T419,'domanda settimanale A41002300'!DK132,0)+IF('domanda settimanale A41002300'!DK133&gt;simulazione!T419,'domanda settimanale A41002300'!DK133,0)+IF('domanda settimanale A41002300'!DK134&gt;simulazione!T419,'domanda settimanale A41002300'!DK134,0)+IF('domanda settimanale A41002300'!DK135&gt;simulazione!T419,'domanda settimanale A41002300'!DK135,0)+IF('domanda settimanale A41002300'!DK136&gt;simulazione!T419,'domanda settimanale A41002300'!DK136,0)+IF('domanda settimanale A41002300'!DK137&gt;simulazione!T419,'domanda settimanale A41002300'!DK137,0)+IF('domanda settimanale A41002300'!DK138&gt;simulazione!T419,'domanda settimanale A41002300'!DK138,0)+IF('domanda settimanale A41002300'!DK139&gt;simulazione!T419,'domanda settimanale A41002300'!DK139,0)+IF('domanda settimanale A41002300'!DK140&gt;simulazione!T419,'domanda settimanale A41002300'!DK140,0)+IF('domanda settimanale A41002300'!DK141&gt;simulazione!T419,'domanda settimanale A41002300'!DK141,0)+IF('domanda settimanale A41002300'!DK142&gt;simulazione!T419,'domanda settimanale A41002300'!DK142,0)+IF('domanda settimanale A41002300'!DK143&gt;simulazione!T419,'domanda settimanale A41002300'!DK143,0)+IF('domanda settimanale A41002300'!DK144&gt;simulazione!T419,'domanda settimanale A41002300'!DK144,0)+IF('domanda settimanale A41002300'!DK145&gt;simulazione!T419,'domanda settimanale A41002300'!DK145,0)+IF('domanda settimanale A41002300'!DK146&gt;simulazione!T419,'domanda settimanale A41002300'!DK146,0)+IF('domanda settimanale A41002300'!DK147&gt;simulazione!T419,'domanda settimanale A41002300'!DK147,0)+IF('domanda settimanale A41002300'!DK148&gt;simulazione!T419,'domanda settimanale A41002300'!DK148,0)+IF('domanda settimanale A41002300'!DK149&gt;simulazione!T419,'domanda settimanale A41002300'!DK149,0)+IF('domanda settimanale A41002300'!DK150&gt;simulazione!T419,'domanda settimanale A41002300'!DK150,0)+IF('domanda settimanale A41002300'!DK151&gt;simulazione!T419,'domanda settimanale A41002300'!DK151,0)+IF('domanda settimanale A41002300'!DK152&gt;simulazione!T419,'domanda settimanale A41002300'!DK152,0)+IF('domanda settimanale A41002300'!DK153&gt;simulazione!T419,'domanda settimanale A41002300'!DK153,0)+IF('domanda settimanale A41002300'!DK154&gt;simulazione!T419,'domanda settimanale A41002300'!DK154,0)+IF('domanda settimanale A41002300'!DK155&gt;simulazione!T419,'domanda settimanale A41002300'!DK155,0)+IF('domanda settimanale A41002300'!DK156&gt;simulazione!T419,'domanda settimanale A41002300'!DK156,0)+IF('domanda settimanale A41002300'!DK157&gt;simulazione!T419,'domanda settimanale A41002300'!DK157,0)+IF('domanda settimanale A41002300'!DK158&gt;simulazione!T419,'domanda settimanale A41002300'!DK158,0)+IF('domanda settimanale A41002300'!DK159&gt;simulazione!T419,'domanda settimanale A41002300'!DK159,0)+IF('domanda settimanale A41002300'!DK160&gt;simulazione!T419,'domanda settimanale A41002300'!DK160,0)+IF('domanda settimanale A41002300'!DK161&gt;simulazione!T419,'domanda settimanale A41002300'!DK161,0)+IF('domanda settimanale A41002300'!DK162&gt;simulazione!T419,'domanda settimanale A41002300'!DK162,0)+IF('domanda settimanale A41002300'!DK163&gt;simulazione!T419,'domanda settimanale A41002300'!DK163,0)+IF('domanda settimanale A41002300'!DK164&gt;simulazione!T419,'domanda settimanale A41002300'!DK164,0)+IF('domanda settimanale A41002300'!DK165&gt;simulazione!T419,'domanda settimanale A41002300'!DK165,0)+IF('domanda settimanale A41002300'!DK166&gt;simulazione!T419,'domanda settimanale A41002300'!DK166,0)+IF('domanda settimanale A41002300'!DK167&gt;simulazione!T419,'domanda settimanale A41002300'!DK167,0)+IF('domanda settimanale A41002300'!DK168&gt;simulazione!T419,'domanda settimanale A41002300'!DK168,0)+IF('domanda settimanale A41002300'!DK169&gt;simulazione!T419,'domanda settimanale A41002300'!DK169,0))</f>
        <v>46790.207999999999</v>
      </c>
      <c r="M116" s="206">
        <f>'domanda settimanale A41002300'!DH109+IF('domanda settimanale A41002300'!DH110&gt;simulazione!T1665,'domanda settimanale A41002300'!DH110,0)+IF('domanda settimanale A41002300'!DH111&gt;simulazione!T1665,'domanda settimanale A41002300'!DH111,0)+IF('domanda settimanale A41002300'!DH112&gt;simulazione!T1665,'domanda settimanale A41002300'!DH112,0)+IF('domanda settimanale A41002300'!DH113&gt;simulazione!T1665,'domanda settimanale A41002300'!DH113,0)+IF('domanda settimanale A41002300'!DH114&gt;simulazione!T1665,'domanda settimanale A41002300'!DH114,0)+IF('domanda settimanale A41002300'!DH115&gt;simulazione!T1665,'domanda settimanale A41002300'!DH115,0)+IF('domanda settimanale A41002300'!DH116&gt;simulazione!T1665,'domanda settimanale A41002300'!DH116,0)+IF('domanda settimanale A41002300'!DH117&gt;simulazione!T1665,'domanda settimanale A41002300'!DH117,0)+IF('domanda settimanale A41002300'!DH118&gt;simulazione!T1665,'domanda settimanale A41002300'!DH118,0)+IF('domanda settimanale A41002300'!DH119&gt;simulazione!T1665,'domanda settimanale A41002300'!DH119,0)+IF('domanda settimanale A41002300'!DH120&gt;simulazione!T1665,'domanda settimanale A41002300'!DH120,0)+IF('domanda settimanale A41002300'!DH121&gt;simulazione!T1665,'domanda settimanale A41002300'!DH121,0)+IF('domanda settimanale A41002300'!DH122&gt;simulazione!T1665,'domanda settimanale A41002300'!DH122,0)+IF('domanda settimanale A41002300'!DH123&gt;simulazione!T1665,'domanda settimanale A41002300'!DH123,0)+IF('domanda settimanale A41002300'!DH124&gt;simulazione!T1665,'domanda settimanale A41002300'!DH124,0)+IF('domanda settimanale A41002300'!DH125&gt;simulazione!T1665,'domanda settimanale A41002300'!DH125,0)+IF('domanda settimanale A41002300'!DH126&gt;simulazione!T1665,'domanda settimanale A41002300'!DH126,0)+IF('domanda settimanale A41002300'!DH127&gt;simulazione!T1665,'domanda settimanale A41002300'!DH127,0)+IF('domanda settimanale A41002300'!DH128&gt;simulazione!T1665,'domanda settimanale A41002300'!DH128,0)+IF('domanda settimanale A41002300'!DH129&gt;simulazione!T1665,'domanda settimanale A41002300'!DH129,0)+IF('domanda settimanale A41002300'!DH130&gt;simulazione!T1665,'domanda settimanale A41002300'!DH130,0)+IF('domanda settimanale A41002300'!DH131&gt;simulazione!T1665,'domanda settimanale A41002300'!DH131,0)+IF('domanda settimanale A41002300'!DH132&gt;simulazione!T1665,'domanda settimanale A41002300'!DH132,0)+IF('domanda settimanale A41002300'!DH133&gt;simulazione!T1665,'domanda settimanale A41002300'!DH133,0)+IF('domanda settimanale A41002300'!DH134&gt;simulazione!T1665,'domanda settimanale A41002300'!DH134,0)+IF('domanda settimanale A41002300'!DH135&gt;simulazione!T1665,'domanda settimanale A41002300'!DH135,0)+IF('domanda settimanale A41002300'!DH136&gt;simulazione!T1665,'domanda settimanale A41002300'!DH136,0)+IF('domanda settimanale A41002300'!DH137&gt;simulazione!T1665,'domanda settimanale A41002300'!DH137,0)+IF('domanda settimanale A41002300'!DH138&gt;simulazione!T1665,'domanda settimanale A41002300'!DH138,0)+IF('domanda settimanale A41002300'!DH139&gt;simulazione!T1665,'domanda settimanale A41002300'!DH139,0)+IF('domanda settimanale A41002300'!DH140&gt;simulazione!T1665,'domanda settimanale A41002300'!DH140,0)+IF('domanda settimanale A41002300'!DH141&gt;simulazione!T1665,'domanda settimanale A41002300'!DH141,0)+IF('domanda settimanale A41002300'!DH142&gt;simulazione!T1665,'domanda settimanale A41002300'!DH142,0)+IF('domanda settimanale A41002300'!DH143&gt;simulazione!T1665,'domanda settimanale A41002300'!DH143,0)+IF('domanda settimanale A41002300'!DH144&gt;simulazione!T1665,'domanda settimanale A41002300'!DH144,0)+IF('domanda settimanale A41002300'!DH145&gt;simulazione!T1665,'domanda settimanale A41002300'!DH145,0)+IF('domanda settimanale A41002300'!DH146&gt;simulazione!T1665,'domanda settimanale A41002300'!DH146,0)+IF('domanda settimanale A41002300'!DH147&gt;simulazione!T1665,'domanda settimanale A41002300'!DH147,0)+IF('domanda settimanale A41002300'!DH148&gt;simulazione!T1665,'domanda settimanale A41002300'!DH148,0)+IF('domanda settimanale A41002300'!DH149&gt;simulazione!T1665,'domanda settimanale A41002300'!DH149,0)+IF('domanda settimanale A41002300'!DH150&gt;simulazione!T1665,'domanda settimanale A41002300'!DH150,0)+IF('domanda settimanale A41002300'!DH151&gt;simulazione!T1665,'domanda settimanale A41002300'!DH151,0)+IF('domanda settimanale A41002300'!DH152&gt;simulazione!T1665,'domanda settimanale A41002300'!DH152,0)+IF('domanda settimanale A41002300'!DH153&gt;simulazione!T1665,'domanda settimanale A41002300'!DH153,0)+IF('domanda settimanale A41002300'!DH154&gt;simulazione!T1665,'domanda settimanale A41002300'!DH154,0)+IF('domanda settimanale A41002300'!DH155&gt;simulazione!T1665,'domanda settimanale A41002300'!DH155,0)+IF('domanda settimanale A41002300'!DH156&gt;simulazione!T1665,'domanda settimanale A41002300'!DH156,0)+IF('domanda settimanale A41002300'!DH157&gt;simulazione!T1665,'domanda settimanale A41002300'!DH157,0)+IF('domanda settimanale A41002300'!DH158&gt;simulazione!T1665,'domanda settimanale A41002300'!DH158,0)+IF('domanda settimanale A41002300'!DH159&gt;simulazione!T1665,'domanda settimanale A41002300'!DH159,0)+IF('domanda settimanale A41002300'!DH160&gt;simulazione!T1665,'domanda settimanale A41002300'!DH160,0)+IF('domanda settimanale A41002300'!DH161&gt;simulazione!T1665,'domanda settimanale A41002300'!DH161,0)+IF('domanda settimanale A41002300'!DH162&gt;simulazione!T1665,'domanda settimanale A41002300'!DH162,0)+IF('domanda settimanale A41002300'!DH163&gt;simulazione!T1665,'domanda settimanale A41002300'!DH163,0)+IF('domanda settimanale A41002300'!DH164&gt;simulazione!T1665,'domanda settimanale A41002300'!DH164,0)+IF('domanda settimanale A41002300'!DH165&gt;simulazione!T1665,'domanda settimanale A41002300'!DH165,0)+IF('domanda settimanale A41002300'!DH166&gt;simulazione!T1665,'domanda settimanale A41002300'!DH166,0)+IF('domanda settimanale A41002300'!DH167&gt;simulazione!T1665,'domanda settimanale A41002300'!DH167,0)+IF('domanda settimanale A41002300'!DH168&gt;simulazione!T1665,'domanda settimanale A41002300'!DH168,0)+IF('domanda settimanale A41002300'!DH169&gt;simulazione!T1665,'domanda settimanale A41002300'!DH169,0)</f>
        <v>19089.407999999999</v>
      </c>
      <c r="N116" s="129">
        <f>'domanda settimanale A41002300'!DR109+IF('domanda settimanale A41002300'!DR110&gt;simulazione!T1355,'domanda settimanale A41002300'!DR110,0)+IF('domanda settimanale A41002300'!DR111&gt;simulazione!T1355,'domanda settimanale A41002300'!DR111,0)+IF('domanda settimanale A41002300'!DR112&gt;simulazione!T1355,'domanda settimanale A41002300'!DR112,0)+IF('domanda settimanale A41002300'!DR113&gt;simulazione!T1355,'domanda settimanale A41002300'!DR113,0)+IF('domanda settimanale A41002300'!DR114&gt;simulazione!T1355,'domanda settimanale A41002300'!DR114,0)+IF('domanda settimanale A41002300'!DR115&gt;simulazione!T1355,'domanda settimanale A41002300'!DR115,0)+IF('domanda settimanale A41002300'!DR116&gt;simulazione!T1355,'domanda settimanale A41002300'!DR116,0)+IF('domanda settimanale A41002300'!DR117&gt;simulazione!T1355,'domanda settimanale A41002300'!DR117,0)+IF('domanda settimanale A41002300'!DR118&gt;simulazione!T1355,'domanda settimanale A41002300'!DR118,0)+IF('domanda settimanale A41002300'!DR119&gt;simulazione!T1355,'domanda settimanale A41002300'!DR119,0)+IF('domanda settimanale A41002300'!DR120&gt;simulazione!T1355,'domanda settimanale A41002300'!DR120,0)+IF('domanda settimanale A41002300'!DR121&gt;simulazione!T1355,'domanda settimanale A41002300'!DR121,0)+IF('domanda settimanale A41002300'!DR122&gt;simulazione!T1355,'domanda settimanale A41002300'!DR122,0)+IF('domanda settimanale A41002300'!DR123&gt;simulazione!T1355,'domanda settimanale A41002300'!DR123,0)+IF('domanda settimanale A41002300'!DR124&gt;simulazione!T1355,'domanda settimanale A41002300'!DR124,0)+IF('domanda settimanale A41002300'!DR125&gt;simulazione!T1355,'domanda settimanale A41002300'!DR125,0)+IF('domanda settimanale A41002300'!DR126&gt;simulazione!T1355,'domanda settimanale A41002300'!DR126,0)+IF('domanda settimanale A41002300'!DR127&gt;simulazione!T1355,'domanda settimanale A41002300'!DR127,0)+IF('domanda settimanale A41002300'!DR128&gt;simulazione!T1355,'domanda settimanale A41002300'!DR128,0)+IF('domanda settimanale A41002300'!DR129&gt;simulazione!T1355,'domanda settimanale A41002300'!DR129,0)+IF('domanda settimanale A41002300'!DR130&gt;simulazione!T1355,'domanda settimanale A41002300'!DR130,0)+IF('domanda settimanale A41002300'!DR131&gt;simulazione!T1355,'domanda settimanale A41002300'!DR131,0)+IF('domanda settimanale A41002300'!DR132&gt;simulazione!T1355,'domanda settimanale A41002300'!DR132,0)+IF('domanda settimanale A41002300'!DR133&gt;simulazione!T1355,'domanda settimanale A41002300'!DR133,0)+IF('domanda settimanale A41002300'!DR134&gt;simulazione!T1355,'domanda settimanale A41002300'!DR134,0)+IF('domanda settimanale A41002300'!DR135&gt;simulazione!T1355,'domanda settimanale A41002300'!DR135,0)+IF('domanda settimanale A41002300'!DR136&gt;simulazione!T1355,'domanda settimanale A41002300'!DR136,0)+IF('domanda settimanale A41002300'!DR137&gt;simulazione!T1355,'domanda settimanale A41002300'!DR137,0)+IF('domanda settimanale A41002300'!DR138&gt;simulazione!T1355,'domanda settimanale A41002300'!DR138,0)+IF('domanda settimanale A41002300'!DR139&gt;simulazione!T1355,'domanda settimanale A41002300'!DR139,0)+IF('domanda settimanale A41002300'!DR140&gt;simulazione!T1355,'domanda settimanale A41002300'!DR140,0)+IF('domanda settimanale A41002300'!DR141&gt;simulazione!T1355,'domanda settimanale A41002300'!DR141,0)+IF('domanda settimanale A41002300'!DR142&gt;simulazione!T1355,'domanda settimanale A41002300'!DR142,0)+IF('domanda settimanale A41002300'!DR143&gt;simulazione!T1355,'domanda settimanale A41002300'!DR143,0)+IF('domanda settimanale A41002300'!DR144&gt;simulazione!T1355,'domanda settimanale A41002300'!DR144,0)</f>
        <v>10864.608</v>
      </c>
    </row>
    <row r="117" spans="3:14">
      <c r="C117" s="3" t="s">
        <v>174</v>
      </c>
      <c r="D117" s="173">
        <f>_xlfn.CEILING.MATH('domanda settimanale A41002300'!DB110+IF('domanda settimanale A41002300'!DB111&gt;simulazione!S109,'domanda settimanale A41002300'!DB111,0)+IF('domanda settimanale A41002300'!DB112&gt;simulazione!S109,'domanda settimanale A41002300'!DB112,0)+IF('domanda settimanale A41002300'!DB113&gt;simulazione!S109,'domanda settimanale A41002300'!DB113,0)+IF('domanda settimanale A41002300'!DB114&gt;simulazione!S109,'domanda settimanale A41002300'!DB114,0)+IF('domanda settimanale A41002300'!DB115&gt;simulazione!S109,'domanda settimanale A41002300'!DB115,0)+IF('domanda settimanale A41002300'!DB116&gt;simulazione!S109,'domanda settimanale A41002300'!DB116,0))</f>
        <v>274</v>
      </c>
      <c r="E117" s="173">
        <f>_xlfn.CEILING.MATH('domanda settimanale A41002300'!DC110+IF('domanda settimanale A41002300'!DC111&gt;simulazione!S265,'domanda settimanale A41002300'!DC111,0)+IF('domanda settimanale A41002300'!DC112&gt;simulazione!S265,'domanda settimanale A41002300'!DC112,0)+IF('domanda settimanale A41002300'!DC113&gt;simulazione!S265,'domanda settimanale A41002300'!DC113,0)+IF('domanda settimanale A41002300'!DC114&gt;simulazione!S265,'domanda settimanale A41002300'!DC114,0)+IF('domanda settimanale A41002300'!DC115&gt;simulazione!S265,'domanda settimanale A41002300'!DC115,0))</f>
        <v>274</v>
      </c>
      <c r="F117" s="5">
        <v>274</v>
      </c>
      <c r="G117" s="5">
        <f>_xlfn.CEILING.MATH('domanda settimanale A41002300'!CJ110+IF('domanda settimanale A41002300'!CJ111&gt;simulazione!S733,'domanda settimanale A41002300'!CJ111,0)+IF('domanda settimanale A41002300'!CJ112&gt;simulazione!S733,'domanda settimanale A41002300'!CJ112,0)+IF('domanda settimanale A41002300'!CJ113&gt;simulazione!S733,'domanda settimanale A41002300'!CJ113,0)+IF('domanda settimanale A41002300'!CJ114&gt;simulazione!S733,'domanda settimanale A41002300'!CJ114,0)+IF('domanda settimanale A41002300'!CJ115&gt;simulazione!S733,'domanda settimanale A41002300'!CJ115,0))</f>
        <v>274</v>
      </c>
      <c r="H117" s="5">
        <f>_xlfn.CEILING.MATH('domanda settimanale A41002300'!CQ110+IF('domanda settimanale A41002300'!CQ111&gt;simulazione!S1045,'domanda settimanale A41002300'!CQ111,0)+IF('domanda settimanale A41002300'!CQ112&gt;simulazione!S1045,'domanda settimanale A41002300'!CQ112,0)+IF('domanda settimanale A41002300'!CQ113&gt;simulazione!S1045,'domanda settimanale A41002300'!CQ113,0)+IF('domanda settimanale A41002300'!CQ114&gt;simulazione!S1045,'domanda settimanale A41002300'!CQ114,0)+IF('domanda settimanale A41002300'!CQ115&gt;simulazione!S1045,'domanda settimanale A41002300'!CQ115,0))</f>
        <v>274</v>
      </c>
      <c r="I117" s="5">
        <f>_xlfn.CEILING.MATH('domanda settimanale A41002300'!CR110+IF('domanda settimanale A41002300'!CR111&gt;simulazione!S1045,'domanda settimanale A41002300'!CR111,0)+IF('domanda settimanale A41002300'!CR112&gt;simulazione!S1045,'domanda settimanale A41002300'!CR112,0)+IF('domanda settimanale A41002300'!CR113&gt;simulazione!S1045,'domanda settimanale A41002300'!CR113,0)+IF('domanda settimanale A41002300'!CR114&gt;simulazione!S1045,'domanda settimanale A41002300'!CR114,0)+IF('domanda settimanale A41002300'!CR115&gt;simulazione!S1045,'domanda settimanale A41002300'!CR115,0))</f>
        <v>274</v>
      </c>
      <c r="J117" s="206">
        <f>_xlfn.CEILING.MATH('domanda settimanale A41002300'!CU110+IF('domanda settimanale A41002300'!CU111&gt;simulazione!S575,'domanda settimanale A41002300'!CU111,0)+IF('domanda settimanale A41002300'!CU112&gt;simulazione!S575,'domanda settimanale A41002300'!CU112,0)+IF('domanda settimanale A41002300'!CU113&gt;simulazione!S575,'domanda settimanale A41002300'!CU113,0)+IF('domanda settimanale A41002300'!CU114&gt;simulazione!S575,'domanda settimanale A41002300'!CU114,0))</f>
        <v>200</v>
      </c>
      <c r="K117" s="206">
        <f>_xlfn.CEILING.MATH('domanda settimanale A41002300'!CV110+IF('domanda settimanale A41002300'!CV111&gt;simulazione!R1512,'domanda settimanale A41002300'!CV111,0)+IF('domanda settimanale A41002300'!CV112&gt;simulazione!R1512,'domanda settimanale A41002300'!CV112,0)+IF('domanda settimanale A41002300'!CV113&gt;simulazione!R1512,'domanda settimanale A41002300'!CV113,0)+IF('domanda settimanale A41002300'!CV114&gt;simulazione!R1512,'domanda settimanale A41002300'!CV114,0))</f>
        <v>74</v>
      </c>
      <c r="L117" s="206">
        <f>('domanda settimanale A41002300'!DK110+IF('domanda settimanale A41002300'!DK111&gt;simulazione!T420,'domanda settimanale A41002300'!DK111,0)+IF('domanda settimanale A41002300'!DK112&gt;simulazione!T420,'domanda settimanale A41002300'!DK112,0)+IF('domanda settimanale A41002300'!DK113&gt;simulazione!T420,'domanda settimanale A41002300'!DK113,0)+IF('domanda settimanale A41002300'!DK114&gt;simulazione!T420,'domanda settimanale A41002300'!DK114,0)+IF('domanda settimanale A41002300'!DK115&gt;simulazione!T420,'domanda settimanale A41002300'!DK115,0)+IF('domanda settimanale A41002300'!DK116&gt;simulazione!T420,'domanda settimanale A41002300'!DK116,0)+IF('domanda settimanale A41002300'!DK117&gt;simulazione!T420,'domanda settimanale A41002300'!DK117,0)+IF('domanda settimanale A41002300'!DK118&gt;simulazione!T420,'domanda settimanale A41002300'!DK118,0)+IF('domanda settimanale A41002300'!DK119&gt;simulazione!T420,'domanda settimanale A41002300'!DK119,0)+IF('domanda settimanale A41002300'!DK120&gt;simulazione!T420,'domanda settimanale A41002300'!DK120,0)+IF('domanda settimanale A41002300'!DK121&gt;simulazione!T420,'domanda settimanale A41002300'!DK121,0)+IF('domanda settimanale A41002300'!DK122&gt;simulazione!T420,'domanda settimanale A41002300'!DK122,0)+IF('domanda settimanale A41002300'!DK123&gt;simulazione!T420,'domanda settimanale A41002300'!DK123,0)+IF('domanda settimanale A41002300'!DK124&gt;simulazione!T420,'domanda settimanale A41002300'!DK124,0)+IF('domanda settimanale A41002300'!DK125&gt;simulazione!T420,'domanda settimanale A41002300'!DK125,0)+IF('domanda settimanale A41002300'!DK126&gt;simulazione!T420,'domanda settimanale A41002300'!DK126,0)+IF('domanda settimanale A41002300'!DK127&gt;simulazione!T420,'domanda settimanale A41002300'!DK127,0)+IF('domanda settimanale A41002300'!DK128&gt;simulazione!T420,'domanda settimanale A41002300'!DK128,0)+IF('domanda settimanale A41002300'!DK129&gt;simulazione!T420,'domanda settimanale A41002300'!DK129,0)+IF('domanda settimanale A41002300'!DK130&gt;simulazione!T420,'domanda settimanale A41002300'!DK130,0)+IF('domanda settimanale A41002300'!DK131&gt;simulazione!T420,'domanda settimanale A41002300'!DK131,0)+IF('domanda settimanale A41002300'!DK132&gt;simulazione!T420,'domanda settimanale A41002300'!DK132,0)+IF('domanda settimanale A41002300'!DK133&gt;simulazione!T420,'domanda settimanale A41002300'!DK133,0)+IF('domanda settimanale A41002300'!DK134&gt;simulazione!T420,'domanda settimanale A41002300'!DK134,0)+IF('domanda settimanale A41002300'!DK135&gt;simulazione!T420,'domanda settimanale A41002300'!DK135,0)+IF('domanda settimanale A41002300'!DK136&gt;simulazione!T420,'domanda settimanale A41002300'!DK136,0)+IF('domanda settimanale A41002300'!DK137&gt;simulazione!T420,'domanda settimanale A41002300'!DK137,0)+IF('domanda settimanale A41002300'!DK138&gt;simulazione!T420,'domanda settimanale A41002300'!DK138,0)+IF('domanda settimanale A41002300'!DK139&gt;simulazione!T420,'domanda settimanale A41002300'!DK139,0)+IF('domanda settimanale A41002300'!DK140&gt;simulazione!T420,'domanda settimanale A41002300'!DK140,0)+IF('domanda settimanale A41002300'!DK141&gt;simulazione!T420,'domanda settimanale A41002300'!DK141,0)+IF('domanda settimanale A41002300'!DK142&gt;simulazione!T420,'domanda settimanale A41002300'!DK142,0)+IF('domanda settimanale A41002300'!DK143&gt;simulazione!T420,'domanda settimanale A41002300'!DK143,0)+IF('domanda settimanale A41002300'!DK144&gt;simulazione!T420,'domanda settimanale A41002300'!DK144,0)+IF('domanda settimanale A41002300'!DK145&gt;simulazione!T420,'domanda settimanale A41002300'!DK145,0)+IF('domanda settimanale A41002300'!DK146&gt;simulazione!T420,'domanda settimanale A41002300'!DK146,0)+IF('domanda settimanale A41002300'!DK147&gt;simulazione!T420,'domanda settimanale A41002300'!DK147,0)+IF('domanda settimanale A41002300'!DK148&gt;simulazione!T420,'domanda settimanale A41002300'!DK148,0)+IF('domanda settimanale A41002300'!DK149&gt;simulazione!T420,'domanda settimanale A41002300'!DK149,0)+IF('domanda settimanale A41002300'!DK150&gt;simulazione!T420,'domanda settimanale A41002300'!DK150,0)+IF('domanda settimanale A41002300'!DK151&gt;simulazione!T420,'domanda settimanale A41002300'!DK151,0)+IF('domanda settimanale A41002300'!DK152&gt;simulazione!T420,'domanda settimanale A41002300'!DK152,0)+IF('domanda settimanale A41002300'!DK153&gt;simulazione!T420,'domanda settimanale A41002300'!DK153,0)+IF('domanda settimanale A41002300'!DK154&gt;simulazione!T420,'domanda settimanale A41002300'!DK154,0)+IF('domanda settimanale A41002300'!DK155&gt;simulazione!T420,'domanda settimanale A41002300'!DK155,0)+IF('domanda settimanale A41002300'!DK156&gt;simulazione!T420,'domanda settimanale A41002300'!DK156,0)+IF('domanda settimanale A41002300'!DK157&gt;simulazione!T420,'domanda settimanale A41002300'!DK157,0)+IF('domanda settimanale A41002300'!DK158&gt;simulazione!T420,'domanda settimanale A41002300'!DK158,0)+IF('domanda settimanale A41002300'!DK159&gt;simulazione!T420,'domanda settimanale A41002300'!DK159,0)+IF('domanda settimanale A41002300'!DK160&gt;simulazione!T420,'domanda settimanale A41002300'!DK160,0)+IF('domanda settimanale A41002300'!DK161&gt;simulazione!T420,'domanda settimanale A41002300'!DK161,0)+IF('domanda settimanale A41002300'!DK162&gt;simulazione!T420,'domanda settimanale A41002300'!DK162,0)+IF('domanda settimanale A41002300'!DK163&gt;simulazione!T420,'domanda settimanale A41002300'!DK163,0)+IF('domanda settimanale A41002300'!DK164&gt;simulazione!T420,'domanda settimanale A41002300'!DK164,0)+IF('domanda settimanale A41002300'!DK165&gt;simulazione!T420,'domanda settimanale A41002300'!DK165,0)+IF('domanda settimanale A41002300'!DK166&gt;simulazione!T420,'domanda settimanale A41002300'!DK166,0)+IF('domanda settimanale A41002300'!DK167&gt;simulazione!T420,'domanda settimanale A41002300'!DK167,0)+IF('domanda settimanale A41002300'!DK168&gt;simulazione!T420,'domanda settimanale A41002300'!DK168,0)+IF('domanda settimanale A41002300'!DK169&gt;simulazione!T420,'domanda settimanale A41002300'!DK169,0)+IF('domanda settimanale A41002300'!DK170&gt;simulazione!T420,'domanda settimanale A41002300'!DK170,0))</f>
        <v>4290.6080000000002</v>
      </c>
      <c r="M117" s="206">
        <f>'domanda settimanale A41002300'!DH110+IF('domanda settimanale A41002300'!DH111&gt;simulazione!T1666,'domanda settimanale A41002300'!DH111,0)+IF('domanda settimanale A41002300'!DH112&gt;simulazione!T1666,'domanda settimanale A41002300'!DH112,0)+IF('domanda settimanale A41002300'!DH113&gt;simulazione!T1666,'domanda settimanale A41002300'!DH113,0)+IF('domanda settimanale A41002300'!DH114&gt;simulazione!T1666,'domanda settimanale A41002300'!DH114,0)+IF('domanda settimanale A41002300'!DH115&gt;simulazione!T1666,'domanda settimanale A41002300'!DH115,0)+IF('domanda settimanale A41002300'!DH116&gt;simulazione!T1666,'domanda settimanale A41002300'!DH116,0)+IF('domanda settimanale A41002300'!DH117&gt;simulazione!T1666,'domanda settimanale A41002300'!DH117,0)+IF('domanda settimanale A41002300'!DH118&gt;simulazione!T1666,'domanda settimanale A41002300'!DH118,0)+IF('domanda settimanale A41002300'!DH119&gt;simulazione!T1666,'domanda settimanale A41002300'!DH119,0)+IF('domanda settimanale A41002300'!DH120&gt;simulazione!T1666,'domanda settimanale A41002300'!DH120,0)+IF('domanda settimanale A41002300'!DH121&gt;simulazione!T1666,'domanda settimanale A41002300'!DH121,0)+IF('domanda settimanale A41002300'!DH122&gt;simulazione!T1666,'domanda settimanale A41002300'!DH122,0)+IF('domanda settimanale A41002300'!DH123&gt;simulazione!T1666,'domanda settimanale A41002300'!DH123,0)+IF('domanda settimanale A41002300'!DH124&gt;simulazione!T1666,'domanda settimanale A41002300'!DH124,0)+IF('domanda settimanale A41002300'!DH125&gt;simulazione!T1666,'domanda settimanale A41002300'!DH125,0)+IF('domanda settimanale A41002300'!DH126&gt;simulazione!T1666,'domanda settimanale A41002300'!DH126,0)+IF('domanda settimanale A41002300'!DH127&gt;simulazione!T1666,'domanda settimanale A41002300'!DH127,0)+IF('domanda settimanale A41002300'!DH128&gt;simulazione!T1666,'domanda settimanale A41002300'!DH128,0)+IF('domanda settimanale A41002300'!DH129&gt;simulazione!T1666,'domanda settimanale A41002300'!DH129,0)+IF('domanda settimanale A41002300'!DH130&gt;simulazione!T1666,'domanda settimanale A41002300'!DH130,0)+IF('domanda settimanale A41002300'!DH131&gt;simulazione!T1666,'domanda settimanale A41002300'!DH131,0)+IF('domanda settimanale A41002300'!DH132&gt;simulazione!T1666,'domanda settimanale A41002300'!DH132,0)+IF('domanda settimanale A41002300'!DH133&gt;simulazione!T1666,'domanda settimanale A41002300'!DH133,0)+IF('domanda settimanale A41002300'!DH134&gt;simulazione!T1666,'domanda settimanale A41002300'!DH134,0)+IF('domanda settimanale A41002300'!DH135&gt;simulazione!T1666,'domanda settimanale A41002300'!DH135,0)+IF('domanda settimanale A41002300'!DH136&gt;simulazione!T1666,'domanda settimanale A41002300'!DH136,0)+IF('domanda settimanale A41002300'!DH137&gt;simulazione!T1666,'domanda settimanale A41002300'!DH137,0)+IF('domanda settimanale A41002300'!DH138&gt;simulazione!T1666,'domanda settimanale A41002300'!DH138,0)+IF('domanda settimanale A41002300'!DH139&gt;simulazione!T1666,'domanda settimanale A41002300'!DH139,0)+IF('domanda settimanale A41002300'!DH140&gt;simulazione!T1666,'domanda settimanale A41002300'!DH140,0)+IF('domanda settimanale A41002300'!DH141&gt;simulazione!T1666,'domanda settimanale A41002300'!DH141,0)+IF('domanda settimanale A41002300'!DH142&gt;simulazione!T1666,'domanda settimanale A41002300'!DH142,0)+IF('domanda settimanale A41002300'!DH143&gt;simulazione!T1666,'domanda settimanale A41002300'!DH143,0)+IF('domanda settimanale A41002300'!DH144&gt;simulazione!T1666,'domanda settimanale A41002300'!DH144,0)+IF('domanda settimanale A41002300'!DH145&gt;simulazione!T1666,'domanda settimanale A41002300'!DH145,0)+IF('domanda settimanale A41002300'!DH146&gt;simulazione!T1666,'domanda settimanale A41002300'!DH146,0)+IF('domanda settimanale A41002300'!DH147&gt;simulazione!T1666,'domanda settimanale A41002300'!DH147,0)+IF('domanda settimanale A41002300'!DH148&gt;simulazione!T1666,'domanda settimanale A41002300'!DH148,0)+IF('domanda settimanale A41002300'!DH149&gt;simulazione!T1666,'domanda settimanale A41002300'!DH149,0)+IF('domanda settimanale A41002300'!DH150&gt;simulazione!T1666,'domanda settimanale A41002300'!DH150,0)+IF('domanda settimanale A41002300'!DH151&gt;simulazione!T1666,'domanda settimanale A41002300'!DH151,0)+IF('domanda settimanale A41002300'!DH152&gt;simulazione!T1666,'domanda settimanale A41002300'!DH152,0)+IF('domanda settimanale A41002300'!DH153&gt;simulazione!T1666,'domanda settimanale A41002300'!DH153,0)+IF('domanda settimanale A41002300'!DH154&gt;simulazione!T1666,'domanda settimanale A41002300'!DH154,0)+IF('domanda settimanale A41002300'!DH155&gt;simulazione!T1666,'domanda settimanale A41002300'!DH155,0)+IF('domanda settimanale A41002300'!DH156&gt;simulazione!T1666,'domanda settimanale A41002300'!DH156,0)+IF('domanda settimanale A41002300'!DH157&gt;simulazione!T1666,'domanda settimanale A41002300'!DH157,0)+IF('domanda settimanale A41002300'!DH158&gt;simulazione!T1666,'domanda settimanale A41002300'!DH158,0)+IF('domanda settimanale A41002300'!DH159&gt;simulazione!T1666,'domanda settimanale A41002300'!DH159,0)+IF('domanda settimanale A41002300'!DH160&gt;simulazione!T1666,'domanda settimanale A41002300'!DH160,0)+IF('domanda settimanale A41002300'!DH161&gt;simulazione!T1666,'domanda settimanale A41002300'!DH161,0)+IF('domanda settimanale A41002300'!DH162&gt;simulazione!T1666,'domanda settimanale A41002300'!DH162,0)+IF('domanda settimanale A41002300'!DH163&gt;simulazione!T1666,'domanda settimanale A41002300'!DH163,0)+IF('domanda settimanale A41002300'!DH164&gt;simulazione!T1666,'domanda settimanale A41002300'!DH164,0)+IF('domanda settimanale A41002300'!DH165&gt;simulazione!T1666,'domanda settimanale A41002300'!DH165,0)+IF('domanda settimanale A41002300'!DH166&gt;simulazione!T1666,'domanda settimanale A41002300'!DH166,0)+IF('domanda settimanale A41002300'!DH167&gt;simulazione!T1666,'domanda settimanale A41002300'!DH167,0)+IF('domanda settimanale A41002300'!DH168&gt;simulazione!T1666,'domanda settimanale A41002300'!DH168,0)+IF('domanda settimanale A41002300'!DH169&gt;simulazione!T1666,'domanda settimanale A41002300'!DH169,0)+IF('domanda settimanale A41002300'!DH170&gt;simulazione!T1666,'domanda settimanale A41002300'!DH170,0)</f>
        <v>1982.2079999999996</v>
      </c>
      <c r="N117" s="129">
        <f>'domanda settimanale A41002300'!DR110+IF('domanda settimanale A41002300'!DR111&gt;simulazione!T1356,'domanda settimanale A41002300'!DR111,0)+IF('domanda settimanale A41002300'!DR112&gt;simulazione!T1356,'domanda settimanale A41002300'!DR112,0)+IF('domanda settimanale A41002300'!DR113&gt;simulazione!T1356,'domanda settimanale A41002300'!DR113,0)+IF('domanda settimanale A41002300'!DR114&gt;simulazione!T1356,'domanda settimanale A41002300'!DR114,0)+IF('domanda settimanale A41002300'!DR115&gt;simulazione!T1356,'domanda settimanale A41002300'!DR115,0)+IF('domanda settimanale A41002300'!DR116&gt;simulazione!T1356,'domanda settimanale A41002300'!DR116,0)+IF('domanda settimanale A41002300'!DR117&gt;simulazione!T1356,'domanda settimanale A41002300'!DR117,0)+IF('domanda settimanale A41002300'!DR118&gt;simulazione!T1356,'domanda settimanale A41002300'!DR118,0)+IF('domanda settimanale A41002300'!DR119&gt;simulazione!T1356,'domanda settimanale A41002300'!DR119,0)+IF('domanda settimanale A41002300'!DR120&gt;simulazione!T1356,'domanda settimanale A41002300'!DR120,0)+IF('domanda settimanale A41002300'!DR121&gt;simulazione!T1356,'domanda settimanale A41002300'!DR121,0)+IF('domanda settimanale A41002300'!DR122&gt;simulazione!T1356,'domanda settimanale A41002300'!DR122,0)+IF('domanda settimanale A41002300'!DR123&gt;simulazione!T1356,'domanda settimanale A41002300'!DR123,0)+IF('domanda settimanale A41002300'!DR124&gt;simulazione!T1356,'domanda settimanale A41002300'!DR124,0)+IF('domanda settimanale A41002300'!DR125&gt;simulazione!T1356,'domanda settimanale A41002300'!DR125,0)+IF('domanda settimanale A41002300'!DR126&gt;simulazione!T1356,'domanda settimanale A41002300'!DR126,0)+IF('domanda settimanale A41002300'!DR127&gt;simulazione!T1356,'domanda settimanale A41002300'!DR127,0)+IF('domanda settimanale A41002300'!DR128&gt;simulazione!T1356,'domanda settimanale A41002300'!DR128,0)+IF('domanda settimanale A41002300'!DR129&gt;simulazione!T1356,'domanda settimanale A41002300'!DR129,0)+IF('domanda settimanale A41002300'!DR130&gt;simulazione!T1356,'domanda settimanale A41002300'!DR130,0)+IF('domanda settimanale A41002300'!DR131&gt;simulazione!T1356,'domanda settimanale A41002300'!DR131,0)+IF('domanda settimanale A41002300'!DR132&gt;simulazione!T1356,'domanda settimanale A41002300'!DR132,0)+IF('domanda settimanale A41002300'!DR133&gt;simulazione!T1356,'domanda settimanale A41002300'!DR133,0)+IF('domanda settimanale A41002300'!DR134&gt;simulazione!T1356,'domanda settimanale A41002300'!DR134,0)+IF('domanda settimanale A41002300'!DR135&gt;simulazione!T1356,'domanda settimanale A41002300'!DR135,0)+IF('domanda settimanale A41002300'!DR136&gt;simulazione!T1356,'domanda settimanale A41002300'!DR136,0)+IF('domanda settimanale A41002300'!DR137&gt;simulazione!T1356,'domanda settimanale A41002300'!DR137,0)+IF('domanda settimanale A41002300'!DR138&gt;simulazione!T1356,'domanda settimanale A41002300'!DR138,0)+IF('domanda settimanale A41002300'!DR139&gt;simulazione!T1356,'domanda settimanale A41002300'!DR139,0)+IF('domanda settimanale A41002300'!DR140&gt;simulazione!T1356,'domanda settimanale A41002300'!DR140,0)+IF('domanda settimanale A41002300'!DR141&gt;simulazione!T1356,'domanda settimanale A41002300'!DR141,0)+IF('domanda settimanale A41002300'!DR142&gt;simulazione!T1356,'domanda settimanale A41002300'!DR142,0)+IF('domanda settimanale A41002300'!DR143&gt;simulazione!T1356,'domanda settimanale A41002300'!DR143,0)+IF('domanda settimanale A41002300'!DR144&gt;simulazione!T1356,'domanda settimanale A41002300'!DR144,0)+IF('domanda settimanale A41002300'!DR145&gt;simulazione!T1356,'domanda settimanale A41002300'!DR145,0)</f>
        <v>1296.808</v>
      </c>
    </row>
    <row r="118" spans="3:14">
      <c r="C118" s="3" t="s">
        <v>175</v>
      </c>
      <c r="D118" s="173">
        <f>_xlfn.CEILING.MATH('domanda settimanale A41002300'!DB111+IF('domanda settimanale A41002300'!DB112&gt;simulazione!S110,'domanda settimanale A41002300'!DB112,0)+IF('domanda settimanale A41002300'!DB113&gt;simulazione!S110,'domanda settimanale A41002300'!DB113,0)+IF('domanda settimanale A41002300'!DB114&gt;simulazione!S110,'domanda settimanale A41002300'!DB114,0)+IF('domanda settimanale A41002300'!DB115&gt;simulazione!S110,'domanda settimanale A41002300'!DB115,0)+IF('domanda settimanale A41002300'!DB116&gt;simulazione!S110,'domanda settimanale A41002300'!DB116,0)+IF('domanda settimanale A41002300'!DB117&gt;simulazione!S110,'domanda settimanale A41002300'!DB117,0))</f>
        <v>274</v>
      </c>
      <c r="E118" s="173">
        <f>_xlfn.CEILING.MATH('domanda settimanale A41002300'!DC111+IF('domanda settimanale A41002300'!DC112&gt;simulazione!S266,'domanda settimanale A41002300'!DC112,0)+IF('domanda settimanale A41002300'!DC113&gt;simulazione!S266,'domanda settimanale A41002300'!DC113,0)+IF('domanda settimanale A41002300'!DC114&gt;simulazione!S266,'domanda settimanale A41002300'!DC114,0)+IF('domanda settimanale A41002300'!DC115&gt;simulazione!S266,'domanda settimanale A41002300'!DC115,0)+IF('domanda settimanale A41002300'!DC116&gt;simulazione!S266,'domanda settimanale A41002300'!DC116,0))</f>
        <v>274</v>
      </c>
      <c r="F118" s="5">
        <v>274</v>
      </c>
      <c r="G118" s="5">
        <f>_xlfn.CEILING.MATH('domanda settimanale A41002300'!CJ111+IF('domanda settimanale A41002300'!CJ112&gt;simulazione!S734,'domanda settimanale A41002300'!CJ112,0)+IF('domanda settimanale A41002300'!CJ113&gt;simulazione!S734,'domanda settimanale A41002300'!CJ113,0)+IF('domanda settimanale A41002300'!CJ114&gt;simulazione!S734,'domanda settimanale A41002300'!CJ114,0)+IF('domanda settimanale A41002300'!CJ115&gt;simulazione!S734,'domanda settimanale A41002300'!CJ115,0)+IF('domanda settimanale A41002300'!CJ116&gt;simulazione!S734,'domanda settimanale A41002300'!CJ116,0))</f>
        <v>274</v>
      </c>
      <c r="H118" s="5">
        <f>_xlfn.CEILING.MATH('domanda settimanale A41002300'!CQ111+IF('domanda settimanale A41002300'!CQ112&gt;simulazione!S1046,'domanda settimanale A41002300'!CQ112,0)+IF('domanda settimanale A41002300'!CQ113&gt;simulazione!S1046,'domanda settimanale A41002300'!CQ113,0)+IF('domanda settimanale A41002300'!CQ114&gt;simulazione!S1046,'domanda settimanale A41002300'!CQ114,0)+IF('domanda settimanale A41002300'!CQ115&gt;simulazione!S1046,'domanda settimanale A41002300'!CQ115,0)+IF('domanda settimanale A41002300'!CQ116&gt;simulazione!S1046,'domanda settimanale A41002300'!CQ116,0))</f>
        <v>274</v>
      </c>
      <c r="I118" s="5">
        <f>_xlfn.CEILING.MATH('domanda settimanale A41002300'!CR111+IF('domanda settimanale A41002300'!CR112&gt;simulazione!S1046,'domanda settimanale A41002300'!CR112,0)+IF('domanda settimanale A41002300'!CR113&gt;simulazione!S1046,'domanda settimanale A41002300'!CR113,0)+IF('domanda settimanale A41002300'!CR114&gt;simulazione!S1046,'domanda settimanale A41002300'!CR114,0)+IF('domanda settimanale A41002300'!CR115&gt;simulazione!S1046,'domanda settimanale A41002300'!CR115,0)+IF('domanda settimanale A41002300'!CR116&gt;simulazione!S1046,'domanda settimanale A41002300'!CR116,0))</f>
        <v>274</v>
      </c>
      <c r="J118" s="206">
        <f>_xlfn.CEILING.MATH('domanda settimanale A41002300'!CU111+IF('domanda settimanale A41002300'!CU112&gt;simulazione!S576,'domanda settimanale A41002300'!CU112,0)+IF('domanda settimanale A41002300'!CU113&gt;simulazione!S576,'domanda settimanale A41002300'!CU113,0)+IF('domanda settimanale A41002300'!CU114&gt;simulazione!S576,'domanda settimanale A41002300'!CU114,0)+IF('domanda settimanale A41002300'!CU115&gt;simulazione!S576,'domanda settimanale A41002300'!CU115,0))</f>
        <v>200</v>
      </c>
      <c r="K118" s="206">
        <f>_xlfn.CEILING.MATH('domanda settimanale A41002300'!CV111+IF('domanda settimanale A41002300'!CV112&gt;simulazione!R1513,'domanda settimanale A41002300'!CV112,0)+IF('domanda settimanale A41002300'!CV113&gt;simulazione!R1513,'domanda settimanale A41002300'!CV113,0)+IF('domanda settimanale A41002300'!CV114&gt;simulazione!R1513,'domanda settimanale A41002300'!CV114,0)+IF('domanda settimanale A41002300'!CV115&gt;simulazione!R1513,'domanda settimanale A41002300'!CV115,0))</f>
        <v>74</v>
      </c>
      <c r="L118" s="206">
        <f>('domanda settimanale A41002300'!DK111+IF('domanda settimanale A41002300'!DK112&gt;simulazione!T421,'domanda settimanale A41002300'!DK112,0)+IF('domanda settimanale A41002300'!DK113&gt;simulazione!T421,'domanda settimanale A41002300'!DK113,0)+IF('domanda settimanale A41002300'!DK114&gt;simulazione!T421,'domanda settimanale A41002300'!DK114,0)+IF('domanda settimanale A41002300'!DK115&gt;simulazione!T421,'domanda settimanale A41002300'!DK115,0)+IF('domanda settimanale A41002300'!DK116&gt;simulazione!T421,'domanda settimanale A41002300'!DK116,0)+IF('domanda settimanale A41002300'!DK117&gt;simulazione!T421,'domanda settimanale A41002300'!DK117,0)+IF('domanda settimanale A41002300'!DK118&gt;simulazione!T421,'domanda settimanale A41002300'!DK118,0)+IF('domanda settimanale A41002300'!DK119&gt;simulazione!T421,'domanda settimanale A41002300'!DK119,0)+IF('domanda settimanale A41002300'!DK120&gt;simulazione!T421,'domanda settimanale A41002300'!DK120,0)+IF('domanda settimanale A41002300'!DK121&gt;simulazione!T421,'domanda settimanale A41002300'!DK121,0)+IF('domanda settimanale A41002300'!DK122&gt;simulazione!T421,'domanda settimanale A41002300'!DK122,0)+IF('domanda settimanale A41002300'!DK123&gt;simulazione!T421,'domanda settimanale A41002300'!DK123,0)+IF('domanda settimanale A41002300'!DK124&gt;simulazione!T421,'domanda settimanale A41002300'!DK124,0)+IF('domanda settimanale A41002300'!DK125&gt;simulazione!T421,'domanda settimanale A41002300'!DK125,0)+IF('domanda settimanale A41002300'!DK126&gt;simulazione!T421,'domanda settimanale A41002300'!DK126,0)+IF('domanda settimanale A41002300'!DK127&gt;simulazione!T421,'domanda settimanale A41002300'!DK127,0)+IF('domanda settimanale A41002300'!DK128&gt;simulazione!T421,'domanda settimanale A41002300'!DK128,0)+IF('domanda settimanale A41002300'!DK129&gt;simulazione!T421,'domanda settimanale A41002300'!DK129,0)+IF('domanda settimanale A41002300'!DK130&gt;simulazione!T421,'domanda settimanale A41002300'!DK130,0)+IF('domanda settimanale A41002300'!DK131&gt;simulazione!T421,'domanda settimanale A41002300'!DK131,0)+IF('domanda settimanale A41002300'!DK132&gt;simulazione!T421,'domanda settimanale A41002300'!DK132,0)+IF('domanda settimanale A41002300'!DK133&gt;simulazione!T421,'domanda settimanale A41002300'!DK133,0)+IF('domanda settimanale A41002300'!DK134&gt;simulazione!T421,'domanda settimanale A41002300'!DK134,0)+IF('domanda settimanale A41002300'!DK135&gt;simulazione!T421,'domanda settimanale A41002300'!DK135,0)+IF('domanda settimanale A41002300'!DK136&gt;simulazione!T421,'domanda settimanale A41002300'!DK136,0)+IF('domanda settimanale A41002300'!DK137&gt;simulazione!T421,'domanda settimanale A41002300'!DK137,0)+IF('domanda settimanale A41002300'!DK138&gt;simulazione!T421,'domanda settimanale A41002300'!DK138,0)+IF('domanda settimanale A41002300'!DK139&gt;simulazione!T421,'domanda settimanale A41002300'!DK139,0)+IF('domanda settimanale A41002300'!DK140&gt;simulazione!T421,'domanda settimanale A41002300'!DK140,0)+IF('domanda settimanale A41002300'!DK141&gt;simulazione!T421,'domanda settimanale A41002300'!DK141,0)+IF('domanda settimanale A41002300'!DK142&gt;simulazione!T421,'domanda settimanale A41002300'!DK142,0)+IF('domanda settimanale A41002300'!DK143&gt;simulazione!T421,'domanda settimanale A41002300'!DK143,0)+IF('domanda settimanale A41002300'!DK144&gt;simulazione!T421,'domanda settimanale A41002300'!DK144,0)+IF('domanda settimanale A41002300'!DK145&gt;simulazione!T421,'domanda settimanale A41002300'!DK145,0)+IF('domanda settimanale A41002300'!DK146&gt;simulazione!T421,'domanda settimanale A41002300'!DK146,0)+IF('domanda settimanale A41002300'!DK147&gt;simulazione!T421,'domanda settimanale A41002300'!DK147,0)+IF('domanda settimanale A41002300'!DK148&gt;simulazione!T421,'domanda settimanale A41002300'!DK148,0)+IF('domanda settimanale A41002300'!DK149&gt;simulazione!T421,'domanda settimanale A41002300'!DK149,0)+IF('domanda settimanale A41002300'!DK150&gt;simulazione!T421,'domanda settimanale A41002300'!DK150,0)+IF('domanda settimanale A41002300'!DK151&gt;simulazione!T421,'domanda settimanale A41002300'!DK151,0)+IF('domanda settimanale A41002300'!DK152&gt;simulazione!T421,'domanda settimanale A41002300'!DK152,0)+IF('domanda settimanale A41002300'!DK153&gt;simulazione!T421,'domanda settimanale A41002300'!DK153,0)+IF('domanda settimanale A41002300'!DK154&gt;simulazione!T421,'domanda settimanale A41002300'!DK154,0)+IF('domanda settimanale A41002300'!DK155&gt;simulazione!T421,'domanda settimanale A41002300'!DK155,0)+IF('domanda settimanale A41002300'!DK156&gt;simulazione!T421,'domanda settimanale A41002300'!DK156,0)+IF('domanda settimanale A41002300'!DK157&gt;simulazione!T421,'domanda settimanale A41002300'!DK157,0)+IF('domanda settimanale A41002300'!DK158&gt;simulazione!T421,'domanda settimanale A41002300'!DK158,0)+IF('domanda settimanale A41002300'!DK159&gt;simulazione!T421,'domanda settimanale A41002300'!DK159,0)+IF('domanda settimanale A41002300'!DK160&gt;simulazione!T421,'domanda settimanale A41002300'!DK160,0)+IF('domanda settimanale A41002300'!DK161&gt;simulazione!T421,'domanda settimanale A41002300'!DK161,0)+IF('domanda settimanale A41002300'!DK162&gt;simulazione!T421,'domanda settimanale A41002300'!DK162,0)+IF('domanda settimanale A41002300'!DK163&gt;simulazione!T421,'domanda settimanale A41002300'!DK163,0)+IF('domanda settimanale A41002300'!DK164&gt;simulazione!T421,'domanda settimanale A41002300'!DK164,0)+IF('domanda settimanale A41002300'!DK165&gt;simulazione!T421,'domanda settimanale A41002300'!DK165,0)+IF('domanda settimanale A41002300'!DK166&gt;simulazione!T421,'domanda settimanale A41002300'!DK166,0)+IF('domanda settimanale A41002300'!DK167&gt;simulazione!T421,'domanda settimanale A41002300'!DK167,0)+IF('domanda settimanale A41002300'!DK168&gt;simulazione!T421,'domanda settimanale A41002300'!DK168,0)+IF('domanda settimanale A41002300'!DK169&gt;simulazione!T421,'domanda settimanale A41002300'!DK169,0)+IF('domanda settimanale A41002300'!DK170&gt;simulazione!T421,'domanda settimanale A41002300'!DK170,0)+IF('domanda settimanale A41002300'!DK171&gt;simulazione!T421,'domanda settimanale A41002300'!DK171,0))</f>
        <v>4290.6080000000002</v>
      </c>
      <c r="M118" s="206">
        <f>'domanda settimanale A41002300'!DH111+IF('domanda settimanale A41002300'!DH112&gt;simulazione!T1667,'domanda settimanale A41002300'!DH112,0)+IF('domanda settimanale A41002300'!DH113&gt;simulazione!T1667,'domanda settimanale A41002300'!DH113,0)+IF('domanda settimanale A41002300'!DH114&gt;simulazione!T1667,'domanda settimanale A41002300'!DH114,0)+IF('domanda settimanale A41002300'!DH115&gt;simulazione!T1667,'domanda settimanale A41002300'!DH115,0)+IF('domanda settimanale A41002300'!DH116&gt;simulazione!T1667,'domanda settimanale A41002300'!DH116,0)+IF('domanda settimanale A41002300'!DH117&gt;simulazione!T1667,'domanda settimanale A41002300'!DH117,0)+IF('domanda settimanale A41002300'!DH118&gt;simulazione!T1667,'domanda settimanale A41002300'!DH118,0)+IF('domanda settimanale A41002300'!DH119&gt;simulazione!T1667,'domanda settimanale A41002300'!DH119,0)+IF('domanda settimanale A41002300'!DH120&gt;simulazione!T1667,'domanda settimanale A41002300'!DH120,0)+IF('domanda settimanale A41002300'!DH121&gt;simulazione!T1667,'domanda settimanale A41002300'!DH121,0)+IF('domanda settimanale A41002300'!DH122&gt;simulazione!T1667,'domanda settimanale A41002300'!DH122,0)+IF('domanda settimanale A41002300'!DH123&gt;simulazione!T1667,'domanda settimanale A41002300'!DH123,0)+IF('domanda settimanale A41002300'!DH124&gt;simulazione!T1667,'domanda settimanale A41002300'!DH124,0)+IF('domanda settimanale A41002300'!DH125&gt;simulazione!T1667,'domanda settimanale A41002300'!DH125,0)+IF('domanda settimanale A41002300'!DH126&gt;simulazione!T1667,'domanda settimanale A41002300'!DH126,0)+IF('domanda settimanale A41002300'!DH127&gt;simulazione!T1667,'domanda settimanale A41002300'!DH127,0)+IF('domanda settimanale A41002300'!DH128&gt;simulazione!T1667,'domanda settimanale A41002300'!DH128,0)+IF('domanda settimanale A41002300'!DH129&gt;simulazione!T1667,'domanda settimanale A41002300'!DH129,0)+IF('domanda settimanale A41002300'!DH130&gt;simulazione!T1667,'domanda settimanale A41002300'!DH130,0)+IF('domanda settimanale A41002300'!DH131&gt;simulazione!T1667,'domanda settimanale A41002300'!DH131,0)+IF('domanda settimanale A41002300'!DH132&gt;simulazione!T1667,'domanda settimanale A41002300'!DH132,0)+IF('domanda settimanale A41002300'!DH133&gt;simulazione!T1667,'domanda settimanale A41002300'!DH133,0)+IF('domanda settimanale A41002300'!DH134&gt;simulazione!T1667,'domanda settimanale A41002300'!DH134,0)+IF('domanda settimanale A41002300'!DH135&gt;simulazione!T1667,'domanda settimanale A41002300'!DH135,0)+IF('domanda settimanale A41002300'!DH136&gt;simulazione!T1667,'domanda settimanale A41002300'!DH136,0)+IF('domanda settimanale A41002300'!DH137&gt;simulazione!T1667,'domanda settimanale A41002300'!DH137,0)+IF('domanda settimanale A41002300'!DH138&gt;simulazione!T1667,'domanda settimanale A41002300'!DH138,0)+IF('domanda settimanale A41002300'!DH139&gt;simulazione!T1667,'domanda settimanale A41002300'!DH139,0)+IF('domanda settimanale A41002300'!DH140&gt;simulazione!T1667,'domanda settimanale A41002300'!DH140,0)+IF('domanda settimanale A41002300'!DH141&gt;simulazione!T1667,'domanda settimanale A41002300'!DH141,0)+IF('domanda settimanale A41002300'!DH142&gt;simulazione!T1667,'domanda settimanale A41002300'!DH142,0)+IF('domanda settimanale A41002300'!DH143&gt;simulazione!T1667,'domanda settimanale A41002300'!DH143,0)+IF('domanda settimanale A41002300'!DH144&gt;simulazione!T1667,'domanda settimanale A41002300'!DH144,0)+IF('domanda settimanale A41002300'!DH145&gt;simulazione!T1667,'domanda settimanale A41002300'!DH145,0)+IF('domanda settimanale A41002300'!DH146&gt;simulazione!T1667,'domanda settimanale A41002300'!DH146,0)+IF('domanda settimanale A41002300'!DH147&gt;simulazione!T1667,'domanda settimanale A41002300'!DH147,0)+IF('domanda settimanale A41002300'!DH148&gt;simulazione!T1667,'domanda settimanale A41002300'!DH148,0)+IF('domanda settimanale A41002300'!DH149&gt;simulazione!T1667,'domanda settimanale A41002300'!DH149,0)+IF('domanda settimanale A41002300'!DH150&gt;simulazione!T1667,'domanda settimanale A41002300'!DH150,0)+IF('domanda settimanale A41002300'!DH151&gt;simulazione!T1667,'domanda settimanale A41002300'!DH151,0)+IF('domanda settimanale A41002300'!DH152&gt;simulazione!T1667,'domanda settimanale A41002300'!DH152,0)+IF('domanda settimanale A41002300'!DH153&gt;simulazione!T1667,'domanda settimanale A41002300'!DH153,0)+IF('domanda settimanale A41002300'!DH154&gt;simulazione!T1667,'domanda settimanale A41002300'!DH154,0)+IF('domanda settimanale A41002300'!DH155&gt;simulazione!T1667,'domanda settimanale A41002300'!DH155,0)+IF('domanda settimanale A41002300'!DH156&gt;simulazione!T1667,'domanda settimanale A41002300'!DH156,0)+IF('domanda settimanale A41002300'!DH157&gt;simulazione!T1667,'domanda settimanale A41002300'!DH157,0)+IF('domanda settimanale A41002300'!DH158&gt;simulazione!T1667,'domanda settimanale A41002300'!DH158,0)+IF('domanda settimanale A41002300'!DH159&gt;simulazione!T1667,'domanda settimanale A41002300'!DH159,0)+IF('domanda settimanale A41002300'!DH160&gt;simulazione!T1667,'domanda settimanale A41002300'!DH160,0)+IF('domanda settimanale A41002300'!DH161&gt;simulazione!T1667,'domanda settimanale A41002300'!DH161,0)+IF('domanda settimanale A41002300'!DH162&gt;simulazione!T1667,'domanda settimanale A41002300'!DH162,0)+IF('domanda settimanale A41002300'!DH163&gt;simulazione!T1667,'domanda settimanale A41002300'!DH163,0)+IF('domanda settimanale A41002300'!DH164&gt;simulazione!T1667,'domanda settimanale A41002300'!DH164,0)+IF('domanda settimanale A41002300'!DH165&gt;simulazione!T1667,'domanda settimanale A41002300'!DH165,0)+IF('domanda settimanale A41002300'!DH166&gt;simulazione!T1667,'domanda settimanale A41002300'!DH166,0)+IF('domanda settimanale A41002300'!DH167&gt;simulazione!T1667,'domanda settimanale A41002300'!DH167,0)+IF('domanda settimanale A41002300'!DH168&gt;simulazione!T1667,'domanda settimanale A41002300'!DH168,0)+IF('domanda settimanale A41002300'!DH169&gt;simulazione!T1667,'domanda settimanale A41002300'!DH169,0)+IF('domanda settimanale A41002300'!DH170&gt;simulazione!T1667,'domanda settimanale A41002300'!DH170,0)+IF('domanda settimanale A41002300'!DH171&gt;simulazione!T1667,'domanda settimanale A41002300'!DH171,0)</f>
        <v>1982.2079999999996</v>
      </c>
      <c r="N118" s="129">
        <f>'domanda settimanale A41002300'!DR111+IF('domanda settimanale A41002300'!DR112&gt;simulazione!T1357,'domanda settimanale A41002300'!DR112,0)+IF('domanda settimanale A41002300'!DR113&gt;simulazione!T1357,'domanda settimanale A41002300'!DR113,0)+IF('domanda settimanale A41002300'!DR114&gt;simulazione!T1357,'domanda settimanale A41002300'!DR114,0)+IF('domanda settimanale A41002300'!DR115&gt;simulazione!T1357,'domanda settimanale A41002300'!DR115,0)+IF('domanda settimanale A41002300'!DR116&gt;simulazione!T1357,'domanda settimanale A41002300'!DR116,0)+IF('domanda settimanale A41002300'!DR117&gt;simulazione!T1357,'domanda settimanale A41002300'!DR117,0)+IF('domanda settimanale A41002300'!DR118&gt;simulazione!T1357,'domanda settimanale A41002300'!DR118,0)+IF('domanda settimanale A41002300'!DR119&gt;simulazione!T1357,'domanda settimanale A41002300'!DR119,0)+IF('domanda settimanale A41002300'!DR120&gt;simulazione!T1357,'domanda settimanale A41002300'!DR120,0)+IF('domanda settimanale A41002300'!DR121&gt;simulazione!T1357,'domanda settimanale A41002300'!DR121,0)+IF('domanda settimanale A41002300'!DR122&gt;simulazione!T1357,'domanda settimanale A41002300'!DR122,0)+IF('domanda settimanale A41002300'!DR123&gt;simulazione!T1357,'domanda settimanale A41002300'!DR123,0)+IF('domanda settimanale A41002300'!DR124&gt;simulazione!T1357,'domanda settimanale A41002300'!DR124,0)+IF('domanda settimanale A41002300'!DR125&gt;simulazione!T1357,'domanda settimanale A41002300'!DR125,0)+IF('domanda settimanale A41002300'!DR126&gt;simulazione!T1357,'domanda settimanale A41002300'!DR126,0)+IF('domanda settimanale A41002300'!DR127&gt;simulazione!T1357,'domanda settimanale A41002300'!DR127,0)+IF('domanda settimanale A41002300'!DR128&gt;simulazione!T1357,'domanda settimanale A41002300'!DR128,0)+IF('domanda settimanale A41002300'!DR129&gt;simulazione!T1357,'domanda settimanale A41002300'!DR129,0)+IF('domanda settimanale A41002300'!DR130&gt;simulazione!T1357,'domanda settimanale A41002300'!DR130,0)+IF('domanda settimanale A41002300'!DR131&gt;simulazione!T1357,'domanda settimanale A41002300'!DR131,0)+IF('domanda settimanale A41002300'!DR132&gt;simulazione!T1357,'domanda settimanale A41002300'!DR132,0)+IF('domanda settimanale A41002300'!DR133&gt;simulazione!T1357,'domanda settimanale A41002300'!DR133,0)+IF('domanda settimanale A41002300'!DR134&gt;simulazione!T1357,'domanda settimanale A41002300'!DR134,0)+IF('domanda settimanale A41002300'!DR135&gt;simulazione!T1357,'domanda settimanale A41002300'!DR135,0)+IF('domanda settimanale A41002300'!DR136&gt;simulazione!T1357,'domanda settimanale A41002300'!DR136,0)+IF('domanda settimanale A41002300'!DR137&gt;simulazione!T1357,'domanda settimanale A41002300'!DR137,0)+IF('domanda settimanale A41002300'!DR138&gt;simulazione!T1357,'domanda settimanale A41002300'!DR138,0)+IF('domanda settimanale A41002300'!DR139&gt;simulazione!T1357,'domanda settimanale A41002300'!DR139,0)+IF('domanda settimanale A41002300'!DR140&gt;simulazione!T1357,'domanda settimanale A41002300'!DR140,0)+IF('domanda settimanale A41002300'!DR141&gt;simulazione!T1357,'domanda settimanale A41002300'!DR141,0)+IF('domanda settimanale A41002300'!DR142&gt;simulazione!T1357,'domanda settimanale A41002300'!DR142,0)+IF('domanda settimanale A41002300'!DR143&gt;simulazione!T1357,'domanda settimanale A41002300'!DR143,0)+IF('domanda settimanale A41002300'!DR144&gt;simulazione!T1357,'domanda settimanale A41002300'!DR144,0)+IF('domanda settimanale A41002300'!DR145&gt;simulazione!T1357,'domanda settimanale A41002300'!DR145,0)+IF('domanda settimanale A41002300'!DR146&gt;simulazione!T1357,'domanda settimanale A41002300'!DR146,0)</f>
        <v>1296.808</v>
      </c>
    </row>
    <row r="119" spans="3:14">
      <c r="C119" s="3" t="s">
        <v>176</v>
      </c>
      <c r="D119" s="173">
        <f>_xlfn.CEILING.MATH('domanda settimanale A41002300'!DB112+IF('domanda settimanale A41002300'!DB113&gt;simulazione!S111,'domanda settimanale A41002300'!DB113,0)+IF('domanda settimanale A41002300'!DB114&gt;simulazione!S111,'domanda settimanale A41002300'!DB114,0)+IF('domanda settimanale A41002300'!DB115&gt;simulazione!S111,'domanda settimanale A41002300'!DB115,0)+IF('domanda settimanale A41002300'!DB116&gt;simulazione!S111,'domanda settimanale A41002300'!DB116,0)+IF('domanda settimanale A41002300'!DB117&gt;simulazione!S111,'domanda settimanale A41002300'!DB117,0)+IF('domanda settimanale A41002300'!DB118&gt;simulazione!S111,'domanda settimanale A41002300'!DB118,0))</f>
        <v>274</v>
      </c>
      <c r="E119" s="173">
        <f>_xlfn.CEILING.MATH('domanda settimanale A41002300'!DC112+IF('domanda settimanale A41002300'!DC113&gt;simulazione!S267,'domanda settimanale A41002300'!DC113,0)+IF('domanda settimanale A41002300'!DC114&gt;simulazione!S267,'domanda settimanale A41002300'!DC114,0)+IF('domanda settimanale A41002300'!DC115&gt;simulazione!S267,'domanda settimanale A41002300'!DC115,0)+IF('domanda settimanale A41002300'!DC116&gt;simulazione!S267,'domanda settimanale A41002300'!DC116,0)+IF('domanda settimanale A41002300'!DC117&gt;simulazione!S267,'domanda settimanale A41002300'!DC117,0))</f>
        <v>274</v>
      </c>
      <c r="F119" s="5">
        <v>274</v>
      </c>
      <c r="G119" s="5">
        <f>_xlfn.CEILING.MATH('domanda settimanale A41002300'!CJ112+IF('domanda settimanale A41002300'!CJ113&gt;simulazione!S735,'domanda settimanale A41002300'!CJ113,0)+IF('domanda settimanale A41002300'!CJ114&gt;simulazione!S735,'domanda settimanale A41002300'!CJ114,0)+IF('domanda settimanale A41002300'!CJ115&gt;simulazione!S735,'domanda settimanale A41002300'!CJ115,0)+IF('domanda settimanale A41002300'!CJ116&gt;simulazione!S735,'domanda settimanale A41002300'!CJ116,0)+IF('domanda settimanale A41002300'!CJ117&gt;simulazione!S735,'domanda settimanale A41002300'!CJ117,0))</f>
        <v>274</v>
      </c>
      <c r="H119" s="5">
        <f>_xlfn.CEILING.MATH('domanda settimanale A41002300'!CQ112+IF('domanda settimanale A41002300'!CQ113&gt;simulazione!S1047,'domanda settimanale A41002300'!CQ113,0)+IF('domanda settimanale A41002300'!CQ114&gt;simulazione!S1047,'domanda settimanale A41002300'!CQ114,0)+IF('domanda settimanale A41002300'!CQ115&gt;simulazione!S1047,'domanda settimanale A41002300'!CQ115,0)+IF('domanda settimanale A41002300'!CQ116&gt;simulazione!S1047,'domanda settimanale A41002300'!CQ116,0)+IF('domanda settimanale A41002300'!CQ117&gt;simulazione!S1047,'domanda settimanale A41002300'!CQ117,0))</f>
        <v>274</v>
      </c>
      <c r="I119" s="5">
        <f>_xlfn.CEILING.MATH('domanda settimanale A41002300'!CR112+IF('domanda settimanale A41002300'!CR113&gt;simulazione!S1047,'domanda settimanale A41002300'!CR113,0)+IF('domanda settimanale A41002300'!CR114&gt;simulazione!S1047,'domanda settimanale A41002300'!CR114,0)+IF('domanda settimanale A41002300'!CR115&gt;simulazione!S1047,'domanda settimanale A41002300'!CR115,0)+IF('domanda settimanale A41002300'!CR116&gt;simulazione!S1047,'domanda settimanale A41002300'!CR116,0)+IF('domanda settimanale A41002300'!CR117&gt;simulazione!S1047,'domanda settimanale A41002300'!CR117,0))</f>
        <v>274</v>
      </c>
      <c r="J119" s="206">
        <f>_xlfn.CEILING.MATH('domanda settimanale A41002300'!CU112+IF('domanda settimanale A41002300'!CU113&gt;simulazione!S577,'domanda settimanale A41002300'!CU113,0)+IF('domanda settimanale A41002300'!CU114&gt;simulazione!S577,'domanda settimanale A41002300'!CU114,0)+IF('domanda settimanale A41002300'!CU115&gt;simulazione!S577,'domanda settimanale A41002300'!CU115,0)+IF('domanda settimanale A41002300'!CU116&gt;simulazione!S577,'domanda settimanale A41002300'!CU116,0))</f>
        <v>200</v>
      </c>
      <c r="K119" s="206">
        <f>_xlfn.CEILING.MATH('domanda settimanale A41002300'!CV112+IF('domanda settimanale A41002300'!CV113&gt;simulazione!R1514,'domanda settimanale A41002300'!CV113,0)+IF('domanda settimanale A41002300'!CV114&gt;simulazione!R1514,'domanda settimanale A41002300'!CV114,0)+IF('domanda settimanale A41002300'!CV115&gt;simulazione!R1514,'domanda settimanale A41002300'!CV115,0)+IF('domanda settimanale A41002300'!CV116&gt;simulazione!R1514,'domanda settimanale A41002300'!CV116,0))</f>
        <v>74</v>
      </c>
      <c r="L119" s="206">
        <f>('domanda settimanale A41002300'!DK112+IF('domanda settimanale A41002300'!DK113&gt;simulazione!T422,'domanda settimanale A41002300'!DK113,0)+IF('domanda settimanale A41002300'!DK114&gt;simulazione!T422,'domanda settimanale A41002300'!DK114,0)+IF('domanda settimanale A41002300'!DK115&gt;simulazione!T422,'domanda settimanale A41002300'!DK115,0)+IF('domanda settimanale A41002300'!DK116&gt;simulazione!T422,'domanda settimanale A41002300'!DK116,0)+IF('domanda settimanale A41002300'!DK117&gt;simulazione!T422,'domanda settimanale A41002300'!DK117,0)+IF('domanda settimanale A41002300'!DK118&gt;simulazione!T422,'domanda settimanale A41002300'!DK118,0)+IF('domanda settimanale A41002300'!DK119&gt;simulazione!T422,'domanda settimanale A41002300'!DK119,0)+IF('domanda settimanale A41002300'!DK120&gt;simulazione!T422,'domanda settimanale A41002300'!DK120,0)+IF('domanda settimanale A41002300'!DK121&gt;simulazione!T422,'domanda settimanale A41002300'!DK121,0)+IF('domanda settimanale A41002300'!DK122&gt;simulazione!T422,'domanda settimanale A41002300'!DK122,0)+IF('domanda settimanale A41002300'!DK123&gt;simulazione!T422,'domanda settimanale A41002300'!DK123,0)+IF('domanda settimanale A41002300'!DK124&gt;simulazione!T422,'domanda settimanale A41002300'!DK124,0)+IF('domanda settimanale A41002300'!DK125&gt;simulazione!T422,'domanda settimanale A41002300'!DK125,0)+IF('domanda settimanale A41002300'!DK126&gt;simulazione!T422,'domanda settimanale A41002300'!DK126,0)+IF('domanda settimanale A41002300'!DK127&gt;simulazione!T422,'domanda settimanale A41002300'!DK127,0)+IF('domanda settimanale A41002300'!DK128&gt;simulazione!T422,'domanda settimanale A41002300'!DK128,0)+IF('domanda settimanale A41002300'!DK129&gt;simulazione!T422,'domanda settimanale A41002300'!DK129,0)+IF('domanda settimanale A41002300'!DK130&gt;simulazione!T422,'domanda settimanale A41002300'!DK130,0)+IF('domanda settimanale A41002300'!DK131&gt;simulazione!T422,'domanda settimanale A41002300'!DK131,0)+IF('domanda settimanale A41002300'!DK132&gt;simulazione!T422,'domanda settimanale A41002300'!DK132,0)+IF('domanda settimanale A41002300'!DK133&gt;simulazione!T422,'domanda settimanale A41002300'!DK133,0)+IF('domanda settimanale A41002300'!DK134&gt;simulazione!T422,'domanda settimanale A41002300'!DK134,0)+IF('domanda settimanale A41002300'!DK135&gt;simulazione!T422,'domanda settimanale A41002300'!DK135,0)+IF('domanda settimanale A41002300'!DK136&gt;simulazione!T422,'domanda settimanale A41002300'!DK136,0)+IF('domanda settimanale A41002300'!DK137&gt;simulazione!T422,'domanda settimanale A41002300'!DK137,0)+IF('domanda settimanale A41002300'!DK138&gt;simulazione!T422,'domanda settimanale A41002300'!DK138,0)+IF('domanda settimanale A41002300'!DK139&gt;simulazione!T422,'domanda settimanale A41002300'!DK139,0)+IF('domanda settimanale A41002300'!DK140&gt;simulazione!T422,'domanda settimanale A41002300'!DK140,0)+IF('domanda settimanale A41002300'!DK141&gt;simulazione!T422,'domanda settimanale A41002300'!DK141,0)+IF('domanda settimanale A41002300'!DK142&gt;simulazione!T422,'domanda settimanale A41002300'!DK142,0)+IF('domanda settimanale A41002300'!DK143&gt;simulazione!T422,'domanda settimanale A41002300'!DK143,0)+IF('domanda settimanale A41002300'!DK144&gt;simulazione!T422,'domanda settimanale A41002300'!DK144,0)+IF('domanda settimanale A41002300'!DK145&gt;simulazione!T422,'domanda settimanale A41002300'!DK145,0)+IF('domanda settimanale A41002300'!DK146&gt;simulazione!T422,'domanda settimanale A41002300'!DK146,0)+IF('domanda settimanale A41002300'!DK147&gt;simulazione!T422,'domanda settimanale A41002300'!DK147,0)+IF('domanda settimanale A41002300'!DK148&gt;simulazione!T422,'domanda settimanale A41002300'!DK148,0)+IF('domanda settimanale A41002300'!DK149&gt;simulazione!T422,'domanda settimanale A41002300'!DK149,0)+IF('domanda settimanale A41002300'!DK150&gt;simulazione!T422,'domanda settimanale A41002300'!DK150,0)+IF('domanda settimanale A41002300'!DK151&gt;simulazione!T422,'domanda settimanale A41002300'!DK151,0)+IF('domanda settimanale A41002300'!DK152&gt;simulazione!T422,'domanda settimanale A41002300'!DK152,0)+IF('domanda settimanale A41002300'!DK153&gt;simulazione!T422,'domanda settimanale A41002300'!DK153,0)+IF('domanda settimanale A41002300'!DK154&gt;simulazione!T422,'domanda settimanale A41002300'!DK154,0)+IF('domanda settimanale A41002300'!DK155&gt;simulazione!T422,'domanda settimanale A41002300'!DK155,0)+IF('domanda settimanale A41002300'!DK156&gt;simulazione!T422,'domanda settimanale A41002300'!DK156,0)+IF('domanda settimanale A41002300'!DK157&gt;simulazione!T422,'domanda settimanale A41002300'!DK157,0)+IF('domanda settimanale A41002300'!DK158&gt;simulazione!T422,'domanda settimanale A41002300'!DK158,0)+IF('domanda settimanale A41002300'!DK159&gt;simulazione!T422,'domanda settimanale A41002300'!DK159,0)+IF('domanda settimanale A41002300'!DK160&gt;simulazione!T422,'domanda settimanale A41002300'!DK160,0)+IF('domanda settimanale A41002300'!DK161&gt;simulazione!T422,'domanda settimanale A41002300'!DK161,0)+IF('domanda settimanale A41002300'!DK162&gt;simulazione!T422,'domanda settimanale A41002300'!DK162,0)+IF('domanda settimanale A41002300'!DK163&gt;simulazione!T422,'domanda settimanale A41002300'!DK163,0)+IF('domanda settimanale A41002300'!DK164&gt;simulazione!T422,'domanda settimanale A41002300'!DK164,0)+IF('domanda settimanale A41002300'!DK165&gt;simulazione!T422,'domanda settimanale A41002300'!DK165,0)+IF('domanda settimanale A41002300'!DK166&gt;simulazione!T422,'domanda settimanale A41002300'!DK166,0)+IF('domanda settimanale A41002300'!DK167&gt;simulazione!T422,'domanda settimanale A41002300'!DK167,0)+IF('domanda settimanale A41002300'!DK168&gt;simulazione!T422,'domanda settimanale A41002300'!DK168,0)+IF('domanda settimanale A41002300'!DK169&gt;simulazione!T422,'domanda settimanale A41002300'!DK169,0)+IF('domanda settimanale A41002300'!DK170&gt;simulazione!T422,'domanda settimanale A41002300'!DK170,0)+IF('domanda settimanale A41002300'!DK171&gt;simulazione!T422,'domanda settimanale A41002300'!DK171,0)+IF('domanda settimanale A41002300'!DK172&gt;simulazione!T422,'domanda settimanale A41002300'!DK172,0))</f>
        <v>4290.6080000000002</v>
      </c>
      <c r="M119" s="206">
        <f>'domanda settimanale A41002300'!DH112+IF('domanda settimanale A41002300'!DH113&gt;simulazione!T1668,'domanda settimanale A41002300'!DH113,0)+IF('domanda settimanale A41002300'!DH114&gt;simulazione!T1668,'domanda settimanale A41002300'!DH114,0)+IF('domanda settimanale A41002300'!DH115&gt;simulazione!T1668,'domanda settimanale A41002300'!DH115,0)+IF('domanda settimanale A41002300'!DH116&gt;simulazione!T1668,'domanda settimanale A41002300'!DH116,0)+IF('domanda settimanale A41002300'!DH117&gt;simulazione!T1668,'domanda settimanale A41002300'!DH117,0)+IF('domanda settimanale A41002300'!DH118&gt;simulazione!T1668,'domanda settimanale A41002300'!DH118,0)+IF('domanda settimanale A41002300'!DH119&gt;simulazione!T1668,'domanda settimanale A41002300'!DH119,0)+IF('domanda settimanale A41002300'!DH120&gt;simulazione!T1668,'domanda settimanale A41002300'!DH120,0)+IF('domanda settimanale A41002300'!DH121&gt;simulazione!T1668,'domanda settimanale A41002300'!DH121,0)+IF('domanda settimanale A41002300'!DH122&gt;simulazione!T1668,'domanda settimanale A41002300'!DH122,0)+IF('domanda settimanale A41002300'!DH123&gt;simulazione!T1668,'domanda settimanale A41002300'!DH123,0)+IF('domanda settimanale A41002300'!DH124&gt;simulazione!T1668,'domanda settimanale A41002300'!DH124,0)+IF('domanda settimanale A41002300'!DH125&gt;simulazione!T1668,'domanda settimanale A41002300'!DH125,0)+IF('domanda settimanale A41002300'!DH126&gt;simulazione!T1668,'domanda settimanale A41002300'!DH126,0)+IF('domanda settimanale A41002300'!DH127&gt;simulazione!T1668,'domanda settimanale A41002300'!DH127,0)+IF('domanda settimanale A41002300'!DH128&gt;simulazione!T1668,'domanda settimanale A41002300'!DH128,0)+IF('domanda settimanale A41002300'!DH129&gt;simulazione!T1668,'domanda settimanale A41002300'!DH129,0)+IF('domanda settimanale A41002300'!DH130&gt;simulazione!T1668,'domanda settimanale A41002300'!DH130,0)+IF('domanda settimanale A41002300'!DH131&gt;simulazione!T1668,'domanda settimanale A41002300'!DH131,0)+IF('domanda settimanale A41002300'!DH132&gt;simulazione!T1668,'domanda settimanale A41002300'!DH132,0)+IF('domanda settimanale A41002300'!DH133&gt;simulazione!T1668,'domanda settimanale A41002300'!DH133,0)+IF('domanda settimanale A41002300'!DH134&gt;simulazione!T1668,'domanda settimanale A41002300'!DH134,0)+IF('domanda settimanale A41002300'!DH135&gt;simulazione!T1668,'domanda settimanale A41002300'!DH135,0)+IF('domanda settimanale A41002300'!DH136&gt;simulazione!T1668,'domanda settimanale A41002300'!DH136,0)+IF('domanda settimanale A41002300'!DH137&gt;simulazione!T1668,'domanda settimanale A41002300'!DH137,0)+IF('domanda settimanale A41002300'!DH138&gt;simulazione!T1668,'domanda settimanale A41002300'!DH138,0)+IF('domanda settimanale A41002300'!DH139&gt;simulazione!T1668,'domanda settimanale A41002300'!DH139,0)+IF('domanda settimanale A41002300'!DH140&gt;simulazione!T1668,'domanda settimanale A41002300'!DH140,0)+IF('domanda settimanale A41002300'!DH141&gt;simulazione!T1668,'domanda settimanale A41002300'!DH141,0)+IF('domanda settimanale A41002300'!DH142&gt;simulazione!T1668,'domanda settimanale A41002300'!DH142,0)+IF('domanda settimanale A41002300'!DH143&gt;simulazione!T1668,'domanda settimanale A41002300'!DH143,0)+IF('domanda settimanale A41002300'!DH144&gt;simulazione!T1668,'domanda settimanale A41002300'!DH144,0)+IF('domanda settimanale A41002300'!DH145&gt;simulazione!T1668,'domanda settimanale A41002300'!DH145,0)+IF('domanda settimanale A41002300'!DH146&gt;simulazione!T1668,'domanda settimanale A41002300'!DH146,0)+IF('domanda settimanale A41002300'!DH147&gt;simulazione!T1668,'domanda settimanale A41002300'!DH147,0)+IF('domanda settimanale A41002300'!DH148&gt;simulazione!T1668,'domanda settimanale A41002300'!DH148,0)+IF('domanda settimanale A41002300'!DH149&gt;simulazione!T1668,'domanda settimanale A41002300'!DH149,0)+IF('domanda settimanale A41002300'!DH150&gt;simulazione!T1668,'domanda settimanale A41002300'!DH150,0)+IF('domanda settimanale A41002300'!DH151&gt;simulazione!T1668,'domanda settimanale A41002300'!DH151,0)+IF('domanda settimanale A41002300'!DH152&gt;simulazione!T1668,'domanda settimanale A41002300'!DH152,0)+IF('domanda settimanale A41002300'!DH153&gt;simulazione!T1668,'domanda settimanale A41002300'!DH153,0)+IF('domanda settimanale A41002300'!DH154&gt;simulazione!T1668,'domanda settimanale A41002300'!DH154,0)+IF('domanda settimanale A41002300'!DH155&gt;simulazione!T1668,'domanda settimanale A41002300'!DH155,0)+IF('domanda settimanale A41002300'!DH156&gt;simulazione!T1668,'domanda settimanale A41002300'!DH156,0)+IF('domanda settimanale A41002300'!DH157&gt;simulazione!T1668,'domanda settimanale A41002300'!DH157,0)+IF('domanda settimanale A41002300'!DH158&gt;simulazione!T1668,'domanda settimanale A41002300'!DH158,0)+IF('domanda settimanale A41002300'!DH159&gt;simulazione!T1668,'domanda settimanale A41002300'!DH159,0)+IF('domanda settimanale A41002300'!DH160&gt;simulazione!T1668,'domanda settimanale A41002300'!DH160,0)+IF('domanda settimanale A41002300'!DH161&gt;simulazione!T1668,'domanda settimanale A41002300'!DH161,0)+IF('domanda settimanale A41002300'!DH162&gt;simulazione!T1668,'domanda settimanale A41002300'!DH162,0)+IF('domanda settimanale A41002300'!DH163&gt;simulazione!T1668,'domanda settimanale A41002300'!DH163,0)+IF('domanda settimanale A41002300'!DH164&gt;simulazione!T1668,'domanda settimanale A41002300'!DH164,0)+IF('domanda settimanale A41002300'!DH165&gt;simulazione!T1668,'domanda settimanale A41002300'!DH165,0)+IF('domanda settimanale A41002300'!DH166&gt;simulazione!T1668,'domanda settimanale A41002300'!DH166,0)+IF('domanda settimanale A41002300'!DH167&gt;simulazione!T1668,'domanda settimanale A41002300'!DH167,0)+IF('domanda settimanale A41002300'!DH168&gt;simulazione!T1668,'domanda settimanale A41002300'!DH168,0)+IF('domanda settimanale A41002300'!DH169&gt;simulazione!T1668,'domanda settimanale A41002300'!DH169,0)+IF('domanda settimanale A41002300'!DH170&gt;simulazione!T1668,'domanda settimanale A41002300'!DH170,0)+IF('domanda settimanale A41002300'!DH171&gt;simulazione!T1668,'domanda settimanale A41002300'!DH171,0)+IF('domanda settimanale A41002300'!DH172&gt;simulazione!T1668,'domanda settimanale A41002300'!DH172,0)</f>
        <v>1982.2079999999996</v>
      </c>
      <c r="N119" s="129">
        <f>'domanda settimanale A41002300'!DR112+IF('domanda settimanale A41002300'!DR113&gt;simulazione!T1358,'domanda settimanale A41002300'!DR113,0)+IF('domanda settimanale A41002300'!DR114&gt;simulazione!T1358,'domanda settimanale A41002300'!DR114,0)+IF('domanda settimanale A41002300'!DR115&gt;simulazione!T1358,'domanda settimanale A41002300'!DR115,0)+IF('domanda settimanale A41002300'!DR116&gt;simulazione!T1358,'domanda settimanale A41002300'!DR116,0)+IF('domanda settimanale A41002300'!DR117&gt;simulazione!T1358,'domanda settimanale A41002300'!DR117,0)+IF('domanda settimanale A41002300'!DR118&gt;simulazione!T1358,'domanda settimanale A41002300'!DR118,0)+IF('domanda settimanale A41002300'!DR119&gt;simulazione!T1358,'domanda settimanale A41002300'!DR119,0)+IF('domanda settimanale A41002300'!DR120&gt;simulazione!T1358,'domanda settimanale A41002300'!DR120,0)+IF('domanda settimanale A41002300'!DR121&gt;simulazione!T1358,'domanda settimanale A41002300'!DR121,0)+IF('domanda settimanale A41002300'!DR122&gt;simulazione!T1358,'domanda settimanale A41002300'!DR122,0)+IF('domanda settimanale A41002300'!DR123&gt;simulazione!T1358,'domanda settimanale A41002300'!DR123,0)+IF('domanda settimanale A41002300'!DR124&gt;simulazione!T1358,'domanda settimanale A41002300'!DR124,0)+IF('domanda settimanale A41002300'!DR125&gt;simulazione!T1358,'domanda settimanale A41002300'!DR125,0)+IF('domanda settimanale A41002300'!DR126&gt;simulazione!T1358,'domanda settimanale A41002300'!DR126,0)+IF('domanda settimanale A41002300'!DR127&gt;simulazione!T1358,'domanda settimanale A41002300'!DR127,0)+IF('domanda settimanale A41002300'!DR128&gt;simulazione!T1358,'domanda settimanale A41002300'!DR128,0)+IF('domanda settimanale A41002300'!DR129&gt;simulazione!T1358,'domanda settimanale A41002300'!DR129,0)+IF('domanda settimanale A41002300'!DR130&gt;simulazione!T1358,'domanda settimanale A41002300'!DR130,0)+IF('domanda settimanale A41002300'!DR131&gt;simulazione!T1358,'domanda settimanale A41002300'!DR131,0)+IF('domanda settimanale A41002300'!DR132&gt;simulazione!T1358,'domanda settimanale A41002300'!DR132,0)+IF('domanda settimanale A41002300'!DR133&gt;simulazione!T1358,'domanda settimanale A41002300'!DR133,0)+IF('domanda settimanale A41002300'!DR134&gt;simulazione!T1358,'domanda settimanale A41002300'!DR134,0)+IF('domanda settimanale A41002300'!DR135&gt;simulazione!T1358,'domanda settimanale A41002300'!DR135,0)+IF('domanda settimanale A41002300'!DR136&gt;simulazione!T1358,'domanda settimanale A41002300'!DR136,0)+IF('domanda settimanale A41002300'!DR137&gt;simulazione!T1358,'domanda settimanale A41002300'!DR137,0)+IF('domanda settimanale A41002300'!DR138&gt;simulazione!T1358,'domanda settimanale A41002300'!DR138,0)+IF('domanda settimanale A41002300'!DR139&gt;simulazione!T1358,'domanda settimanale A41002300'!DR139,0)+IF('domanda settimanale A41002300'!DR140&gt;simulazione!T1358,'domanda settimanale A41002300'!DR140,0)+IF('domanda settimanale A41002300'!DR141&gt;simulazione!T1358,'domanda settimanale A41002300'!DR141,0)+IF('domanda settimanale A41002300'!DR142&gt;simulazione!T1358,'domanda settimanale A41002300'!DR142,0)+IF('domanda settimanale A41002300'!DR143&gt;simulazione!T1358,'domanda settimanale A41002300'!DR143,0)+IF('domanda settimanale A41002300'!DR144&gt;simulazione!T1358,'domanda settimanale A41002300'!DR144,0)+IF('domanda settimanale A41002300'!DR145&gt;simulazione!T1358,'domanda settimanale A41002300'!DR145,0)+IF('domanda settimanale A41002300'!DR146&gt;simulazione!T1358,'domanda settimanale A41002300'!DR146,0)+IF('domanda settimanale A41002300'!DR147&gt;simulazione!T1358,'domanda settimanale A41002300'!DR147,0)</f>
        <v>1296.808</v>
      </c>
    </row>
    <row r="120" spans="3:14">
      <c r="C120" s="3" t="s">
        <v>236</v>
      </c>
      <c r="D120" s="173">
        <f>_xlfn.CEILING.MATH('domanda settimanale A41002300'!DB113+IF('domanda settimanale A41002300'!DB114&gt;simulazione!S112,'domanda settimanale A41002300'!DB114,0)+IF('domanda settimanale A41002300'!DB115&gt;simulazione!S112,'domanda settimanale A41002300'!DB115,0)+IF('domanda settimanale A41002300'!DB116&gt;simulazione!S112,'domanda settimanale A41002300'!DB116,0)+IF('domanda settimanale A41002300'!DB117&gt;simulazione!S112,'domanda settimanale A41002300'!DB117,0)+IF('domanda settimanale A41002300'!DB118&gt;simulazione!S112,'domanda settimanale A41002300'!DB118,0)+IF('domanda settimanale A41002300'!DB119&gt;simulazione!S112,'domanda settimanale A41002300'!DB119,0))</f>
        <v>274</v>
      </c>
      <c r="E120" s="173">
        <f>_xlfn.CEILING.MATH('domanda settimanale A41002300'!DC113+IF('domanda settimanale A41002300'!DC114&gt;simulazione!S268,'domanda settimanale A41002300'!DC114,0)+IF('domanda settimanale A41002300'!DC115&gt;simulazione!S268,'domanda settimanale A41002300'!DC115,0)+IF('domanda settimanale A41002300'!DC116&gt;simulazione!S268,'domanda settimanale A41002300'!DC116,0)+IF('domanda settimanale A41002300'!DC117&gt;simulazione!S268,'domanda settimanale A41002300'!DC117,0)+IF('domanda settimanale A41002300'!DC118&gt;simulazione!S268,'domanda settimanale A41002300'!DC118,0))</f>
        <v>274</v>
      </c>
      <c r="F120" s="5">
        <v>274</v>
      </c>
      <c r="G120" s="5">
        <f>_xlfn.CEILING.MATH('domanda settimanale A41002300'!CJ113+IF('domanda settimanale A41002300'!CJ114&gt;simulazione!S736,'domanda settimanale A41002300'!CJ114,0)+IF('domanda settimanale A41002300'!CJ115&gt;simulazione!S736,'domanda settimanale A41002300'!CJ115,0)+IF('domanda settimanale A41002300'!CJ116&gt;simulazione!S736,'domanda settimanale A41002300'!CJ116,0)+IF('domanda settimanale A41002300'!CJ117&gt;simulazione!S736,'domanda settimanale A41002300'!CJ117,0)+IF('domanda settimanale A41002300'!CJ118&gt;simulazione!S736,'domanda settimanale A41002300'!CJ118,0))</f>
        <v>274</v>
      </c>
      <c r="H120" s="5">
        <f>_xlfn.CEILING.MATH('domanda settimanale A41002300'!CQ113+IF('domanda settimanale A41002300'!CQ114&gt;simulazione!S1048,'domanda settimanale A41002300'!CQ114,0)+IF('domanda settimanale A41002300'!CQ115&gt;simulazione!S1048,'domanda settimanale A41002300'!CQ115,0)+IF('domanda settimanale A41002300'!CQ116&gt;simulazione!S1048,'domanda settimanale A41002300'!CQ116,0)+IF('domanda settimanale A41002300'!CQ117&gt;simulazione!S1048,'domanda settimanale A41002300'!CQ117,0)+IF('domanda settimanale A41002300'!CQ118&gt;simulazione!S1048,'domanda settimanale A41002300'!CQ118,0))</f>
        <v>274</v>
      </c>
      <c r="I120" s="5">
        <f>_xlfn.CEILING.MATH('domanda settimanale A41002300'!CR113+IF('domanda settimanale A41002300'!CR114&gt;simulazione!S1048,'domanda settimanale A41002300'!CR114,0)+IF('domanda settimanale A41002300'!CR115&gt;simulazione!S1048,'domanda settimanale A41002300'!CR115,0)+IF('domanda settimanale A41002300'!CR116&gt;simulazione!S1048,'domanda settimanale A41002300'!CR116,0)+IF('domanda settimanale A41002300'!CR117&gt;simulazione!S1048,'domanda settimanale A41002300'!CR117,0)+IF('domanda settimanale A41002300'!CR118&gt;simulazione!S1048,'domanda settimanale A41002300'!CR118,0))</f>
        <v>274</v>
      </c>
      <c r="J120" s="206">
        <f>_xlfn.CEILING.MATH('domanda settimanale A41002300'!CU113+IF('domanda settimanale A41002300'!CU114&gt;simulazione!S578,'domanda settimanale A41002300'!CU114,0)+IF('domanda settimanale A41002300'!CU115&gt;simulazione!S578,'domanda settimanale A41002300'!CU115,0)+IF('domanda settimanale A41002300'!CU116&gt;simulazione!S578,'domanda settimanale A41002300'!CU116,0)+IF('domanda settimanale A41002300'!CU117&gt;simulazione!S578,'domanda settimanale A41002300'!CU117,0))</f>
        <v>200</v>
      </c>
      <c r="K120" s="206">
        <f>_xlfn.CEILING.MATH('domanda settimanale A41002300'!CV113+IF('domanda settimanale A41002300'!CV114&gt;simulazione!R1515,'domanda settimanale A41002300'!CV114,0)+IF('domanda settimanale A41002300'!CV115&gt;simulazione!R1515,'domanda settimanale A41002300'!CV115,0)+IF('domanda settimanale A41002300'!CV116&gt;simulazione!R1515,'domanda settimanale A41002300'!CV116,0)+IF('domanda settimanale A41002300'!CV117&gt;simulazione!R1515,'domanda settimanale A41002300'!CV117,0))</f>
        <v>74</v>
      </c>
      <c r="L120" s="206">
        <f>('domanda settimanale A41002300'!DK113+IF('domanda settimanale A41002300'!DK114&gt;simulazione!T423,'domanda settimanale A41002300'!DK114,0)+IF('domanda settimanale A41002300'!DK115&gt;simulazione!T423,'domanda settimanale A41002300'!DK115,0)+IF('domanda settimanale A41002300'!DK116&gt;simulazione!T423,'domanda settimanale A41002300'!DK116,0)+IF('domanda settimanale A41002300'!DK117&gt;simulazione!T423,'domanda settimanale A41002300'!DK117,0)+IF('domanda settimanale A41002300'!DK118&gt;simulazione!T423,'domanda settimanale A41002300'!DK118,0)+IF('domanda settimanale A41002300'!DK119&gt;simulazione!T423,'domanda settimanale A41002300'!DK119,0)+IF('domanda settimanale A41002300'!DK120&gt;simulazione!T423,'domanda settimanale A41002300'!DK120,0)+IF('domanda settimanale A41002300'!DK121&gt;simulazione!T423,'domanda settimanale A41002300'!DK121,0)+IF('domanda settimanale A41002300'!DK122&gt;simulazione!T423,'domanda settimanale A41002300'!DK122,0)+IF('domanda settimanale A41002300'!DK123&gt;simulazione!T423,'domanda settimanale A41002300'!DK123,0)+IF('domanda settimanale A41002300'!DK124&gt;simulazione!T423,'domanda settimanale A41002300'!DK124,0)+IF('domanda settimanale A41002300'!DK125&gt;simulazione!T423,'domanda settimanale A41002300'!DK125,0)+IF('domanda settimanale A41002300'!DK126&gt;simulazione!T423,'domanda settimanale A41002300'!DK126,0)+IF('domanda settimanale A41002300'!DK127&gt;simulazione!T423,'domanda settimanale A41002300'!DK127,0)+IF('domanda settimanale A41002300'!DK128&gt;simulazione!T423,'domanda settimanale A41002300'!DK128,0)+IF('domanda settimanale A41002300'!DK129&gt;simulazione!T423,'domanda settimanale A41002300'!DK129,0)+IF('domanda settimanale A41002300'!DK130&gt;simulazione!T423,'domanda settimanale A41002300'!DK130,0)+IF('domanda settimanale A41002300'!DK131&gt;simulazione!T423,'domanda settimanale A41002300'!DK131,0)+IF('domanda settimanale A41002300'!DK132&gt;simulazione!T423,'domanda settimanale A41002300'!DK132,0)+IF('domanda settimanale A41002300'!DK133&gt;simulazione!T423,'domanda settimanale A41002300'!DK133,0)+IF('domanda settimanale A41002300'!DK134&gt;simulazione!T423,'domanda settimanale A41002300'!DK134,0)+IF('domanda settimanale A41002300'!DK135&gt;simulazione!T423,'domanda settimanale A41002300'!DK135,0)+IF('domanda settimanale A41002300'!DK136&gt;simulazione!T423,'domanda settimanale A41002300'!DK136,0)+IF('domanda settimanale A41002300'!DK137&gt;simulazione!T423,'domanda settimanale A41002300'!DK137,0)+IF('domanda settimanale A41002300'!DK138&gt;simulazione!T423,'domanda settimanale A41002300'!DK138,0)+IF('domanda settimanale A41002300'!DK139&gt;simulazione!T423,'domanda settimanale A41002300'!DK139,0)+IF('domanda settimanale A41002300'!DK140&gt;simulazione!T423,'domanda settimanale A41002300'!DK140,0)+IF('domanda settimanale A41002300'!DK141&gt;simulazione!T423,'domanda settimanale A41002300'!DK141,0)+IF('domanda settimanale A41002300'!DK142&gt;simulazione!T423,'domanda settimanale A41002300'!DK142,0)+IF('domanda settimanale A41002300'!DK143&gt;simulazione!T423,'domanda settimanale A41002300'!DK143,0)+IF('domanda settimanale A41002300'!DK144&gt;simulazione!T423,'domanda settimanale A41002300'!DK144,0)+IF('domanda settimanale A41002300'!DK145&gt;simulazione!T423,'domanda settimanale A41002300'!DK145,0)+IF('domanda settimanale A41002300'!DK146&gt;simulazione!T423,'domanda settimanale A41002300'!DK146,0)+IF('domanda settimanale A41002300'!DK147&gt;simulazione!T423,'domanda settimanale A41002300'!DK147,0)+IF('domanda settimanale A41002300'!DK148&gt;simulazione!T423,'domanda settimanale A41002300'!DK148,0)+IF('domanda settimanale A41002300'!DK149&gt;simulazione!T423,'domanda settimanale A41002300'!DK149,0)+IF('domanda settimanale A41002300'!DK150&gt;simulazione!T423,'domanda settimanale A41002300'!DK150,0)+IF('domanda settimanale A41002300'!DK151&gt;simulazione!T423,'domanda settimanale A41002300'!DK151,0)+IF('domanda settimanale A41002300'!DK152&gt;simulazione!T423,'domanda settimanale A41002300'!DK152,0)+IF('domanda settimanale A41002300'!DK153&gt;simulazione!T423,'domanda settimanale A41002300'!DK153,0)+IF('domanda settimanale A41002300'!DK154&gt;simulazione!T423,'domanda settimanale A41002300'!DK154,0)+IF('domanda settimanale A41002300'!DK155&gt;simulazione!T423,'domanda settimanale A41002300'!DK155,0)+IF('domanda settimanale A41002300'!DK156&gt;simulazione!T423,'domanda settimanale A41002300'!DK156,0)+IF('domanda settimanale A41002300'!DK157&gt;simulazione!T423,'domanda settimanale A41002300'!DK157,0)+IF('domanda settimanale A41002300'!DK158&gt;simulazione!T423,'domanda settimanale A41002300'!DK158,0)+IF('domanda settimanale A41002300'!DK159&gt;simulazione!T423,'domanda settimanale A41002300'!DK159,0)+IF('domanda settimanale A41002300'!DK160&gt;simulazione!T423,'domanda settimanale A41002300'!DK160,0)+IF('domanda settimanale A41002300'!DK161&gt;simulazione!T423,'domanda settimanale A41002300'!DK161,0)+IF('domanda settimanale A41002300'!DK162&gt;simulazione!T423,'domanda settimanale A41002300'!DK162,0)+IF('domanda settimanale A41002300'!DK163&gt;simulazione!T423,'domanda settimanale A41002300'!DK163,0)+IF('domanda settimanale A41002300'!DK164&gt;simulazione!T423,'domanda settimanale A41002300'!DK164,0)+IF('domanda settimanale A41002300'!DK165&gt;simulazione!T423,'domanda settimanale A41002300'!DK165,0)+IF('domanda settimanale A41002300'!DK166&gt;simulazione!T423,'domanda settimanale A41002300'!DK166,0)+IF('domanda settimanale A41002300'!DK167&gt;simulazione!T423,'domanda settimanale A41002300'!DK167,0)+IF('domanda settimanale A41002300'!DK168&gt;simulazione!T423,'domanda settimanale A41002300'!DK168,0)+IF('domanda settimanale A41002300'!DK169&gt;simulazione!T423,'domanda settimanale A41002300'!DK169,0)+IF('domanda settimanale A41002300'!DK170&gt;simulazione!T423,'domanda settimanale A41002300'!DK170,0)+IF('domanda settimanale A41002300'!DK171&gt;simulazione!T423,'domanda settimanale A41002300'!DK171,0)+IF('domanda settimanale A41002300'!DK172&gt;simulazione!T423,'domanda settimanale A41002300'!DK172,0)+IF('domanda settimanale A41002300'!DK173&gt;simulazione!T423,'domanda settimanale A41002300'!DK173,0))</f>
        <v>4290.6080000000002</v>
      </c>
      <c r="M120" s="206">
        <f>'domanda settimanale A41002300'!DH113+IF('domanda settimanale A41002300'!DH114&gt;simulazione!T1669,'domanda settimanale A41002300'!DH114,0)+IF('domanda settimanale A41002300'!DH115&gt;simulazione!T1669,'domanda settimanale A41002300'!DH115,0)+IF('domanda settimanale A41002300'!DH116&gt;simulazione!T1669,'domanda settimanale A41002300'!DH116,0)+IF('domanda settimanale A41002300'!DH117&gt;simulazione!T1669,'domanda settimanale A41002300'!DH117,0)+IF('domanda settimanale A41002300'!DH118&gt;simulazione!T1669,'domanda settimanale A41002300'!DH118,0)+IF('domanda settimanale A41002300'!DH119&gt;simulazione!T1669,'domanda settimanale A41002300'!DH119,0)+IF('domanda settimanale A41002300'!DH120&gt;simulazione!T1669,'domanda settimanale A41002300'!DH120,0)+IF('domanda settimanale A41002300'!DH121&gt;simulazione!T1669,'domanda settimanale A41002300'!DH121,0)+IF('domanda settimanale A41002300'!DH122&gt;simulazione!T1669,'domanda settimanale A41002300'!DH122,0)+IF('domanda settimanale A41002300'!DH123&gt;simulazione!T1669,'domanda settimanale A41002300'!DH123,0)+IF('domanda settimanale A41002300'!DH124&gt;simulazione!T1669,'domanda settimanale A41002300'!DH124,0)+IF('domanda settimanale A41002300'!DH125&gt;simulazione!T1669,'domanda settimanale A41002300'!DH125,0)+IF('domanda settimanale A41002300'!DH126&gt;simulazione!T1669,'domanda settimanale A41002300'!DH126,0)+IF('domanda settimanale A41002300'!DH127&gt;simulazione!T1669,'domanda settimanale A41002300'!DH127,0)+IF('domanda settimanale A41002300'!DH128&gt;simulazione!T1669,'domanda settimanale A41002300'!DH128,0)+IF('domanda settimanale A41002300'!DH129&gt;simulazione!T1669,'domanda settimanale A41002300'!DH129,0)+IF('domanda settimanale A41002300'!DH130&gt;simulazione!T1669,'domanda settimanale A41002300'!DH130,0)+IF('domanda settimanale A41002300'!DH131&gt;simulazione!T1669,'domanda settimanale A41002300'!DH131,0)+IF('domanda settimanale A41002300'!DH132&gt;simulazione!T1669,'domanda settimanale A41002300'!DH132,0)+IF('domanda settimanale A41002300'!DH133&gt;simulazione!T1669,'domanda settimanale A41002300'!DH133,0)+IF('domanda settimanale A41002300'!DH134&gt;simulazione!T1669,'domanda settimanale A41002300'!DH134,0)+IF('domanda settimanale A41002300'!DH135&gt;simulazione!T1669,'domanda settimanale A41002300'!DH135,0)+IF('domanda settimanale A41002300'!DH136&gt;simulazione!T1669,'domanda settimanale A41002300'!DH136,0)+IF('domanda settimanale A41002300'!DH137&gt;simulazione!T1669,'domanda settimanale A41002300'!DH137,0)+IF('domanda settimanale A41002300'!DH138&gt;simulazione!T1669,'domanda settimanale A41002300'!DH138,0)+IF('domanda settimanale A41002300'!DH139&gt;simulazione!T1669,'domanda settimanale A41002300'!DH139,0)+IF('domanda settimanale A41002300'!DH140&gt;simulazione!T1669,'domanda settimanale A41002300'!DH140,0)+IF('domanda settimanale A41002300'!DH141&gt;simulazione!T1669,'domanda settimanale A41002300'!DH141,0)+IF('domanda settimanale A41002300'!DH142&gt;simulazione!T1669,'domanda settimanale A41002300'!DH142,0)+IF('domanda settimanale A41002300'!DH143&gt;simulazione!T1669,'domanda settimanale A41002300'!DH143,0)+IF('domanda settimanale A41002300'!DH144&gt;simulazione!T1669,'domanda settimanale A41002300'!DH144,0)+IF('domanda settimanale A41002300'!DH145&gt;simulazione!T1669,'domanda settimanale A41002300'!DH145,0)+IF('domanda settimanale A41002300'!DH146&gt;simulazione!T1669,'domanda settimanale A41002300'!DH146,0)+IF('domanda settimanale A41002300'!DH147&gt;simulazione!T1669,'domanda settimanale A41002300'!DH147,0)+IF('domanda settimanale A41002300'!DH148&gt;simulazione!T1669,'domanda settimanale A41002300'!DH148,0)+IF('domanda settimanale A41002300'!DH149&gt;simulazione!T1669,'domanda settimanale A41002300'!DH149,0)+IF('domanda settimanale A41002300'!DH150&gt;simulazione!T1669,'domanda settimanale A41002300'!DH150,0)+IF('domanda settimanale A41002300'!DH151&gt;simulazione!T1669,'domanda settimanale A41002300'!DH151,0)+IF('domanda settimanale A41002300'!DH152&gt;simulazione!T1669,'domanda settimanale A41002300'!DH152,0)+IF('domanda settimanale A41002300'!DH153&gt;simulazione!T1669,'domanda settimanale A41002300'!DH153,0)+IF('domanda settimanale A41002300'!DH154&gt;simulazione!T1669,'domanda settimanale A41002300'!DH154,0)+IF('domanda settimanale A41002300'!DH155&gt;simulazione!T1669,'domanda settimanale A41002300'!DH155,0)+IF('domanda settimanale A41002300'!DH156&gt;simulazione!T1669,'domanda settimanale A41002300'!DH156,0)+IF('domanda settimanale A41002300'!DH157&gt;simulazione!T1669,'domanda settimanale A41002300'!DH157,0)+IF('domanda settimanale A41002300'!DH158&gt;simulazione!T1669,'domanda settimanale A41002300'!DH158,0)+IF('domanda settimanale A41002300'!DH159&gt;simulazione!T1669,'domanda settimanale A41002300'!DH159,0)+IF('domanda settimanale A41002300'!DH160&gt;simulazione!T1669,'domanda settimanale A41002300'!DH160,0)+IF('domanda settimanale A41002300'!DH161&gt;simulazione!T1669,'domanda settimanale A41002300'!DH161,0)+IF('domanda settimanale A41002300'!DH162&gt;simulazione!T1669,'domanda settimanale A41002300'!DH162,0)+IF('domanda settimanale A41002300'!DH163&gt;simulazione!T1669,'domanda settimanale A41002300'!DH163,0)+IF('domanda settimanale A41002300'!DH164&gt;simulazione!T1669,'domanda settimanale A41002300'!DH164,0)+IF('domanda settimanale A41002300'!DH165&gt;simulazione!T1669,'domanda settimanale A41002300'!DH165,0)+IF('domanda settimanale A41002300'!DH166&gt;simulazione!T1669,'domanda settimanale A41002300'!DH166,0)+IF('domanda settimanale A41002300'!DH167&gt;simulazione!T1669,'domanda settimanale A41002300'!DH167,0)+IF('domanda settimanale A41002300'!DH168&gt;simulazione!T1669,'domanda settimanale A41002300'!DH168,0)+IF('domanda settimanale A41002300'!DH169&gt;simulazione!T1669,'domanda settimanale A41002300'!DH169,0)+IF('domanda settimanale A41002300'!DH170&gt;simulazione!T1669,'domanda settimanale A41002300'!DH170,0)+IF('domanda settimanale A41002300'!DH171&gt;simulazione!T1669,'domanda settimanale A41002300'!DH171,0)+IF('domanda settimanale A41002300'!DH172&gt;simulazione!T1669,'domanda settimanale A41002300'!DH172,0)+IF('domanda settimanale A41002300'!DH173&gt;simulazione!T1669,'domanda settimanale A41002300'!DH173,0)</f>
        <v>1982.2079999999996</v>
      </c>
      <c r="N120" s="129">
        <f>'domanda settimanale A41002300'!DR113+IF('domanda settimanale A41002300'!DR114&gt;simulazione!T1359,'domanda settimanale A41002300'!DR114,0)+IF('domanda settimanale A41002300'!DR115&gt;simulazione!T1359,'domanda settimanale A41002300'!DR115,0)+IF('domanda settimanale A41002300'!DR116&gt;simulazione!T1359,'domanda settimanale A41002300'!DR116,0)+IF('domanda settimanale A41002300'!DR117&gt;simulazione!T1359,'domanda settimanale A41002300'!DR117,0)+IF('domanda settimanale A41002300'!DR118&gt;simulazione!T1359,'domanda settimanale A41002300'!DR118,0)+IF('domanda settimanale A41002300'!DR119&gt;simulazione!T1359,'domanda settimanale A41002300'!DR119,0)+IF('domanda settimanale A41002300'!DR120&gt;simulazione!T1359,'domanda settimanale A41002300'!DR120,0)+IF('domanda settimanale A41002300'!DR121&gt;simulazione!T1359,'domanda settimanale A41002300'!DR121,0)+IF('domanda settimanale A41002300'!DR122&gt;simulazione!T1359,'domanda settimanale A41002300'!DR122,0)+IF('domanda settimanale A41002300'!DR123&gt;simulazione!T1359,'domanda settimanale A41002300'!DR123,0)+IF('domanda settimanale A41002300'!DR124&gt;simulazione!T1359,'domanda settimanale A41002300'!DR124,0)+IF('domanda settimanale A41002300'!DR125&gt;simulazione!T1359,'domanda settimanale A41002300'!DR125,0)+IF('domanda settimanale A41002300'!DR126&gt;simulazione!T1359,'domanda settimanale A41002300'!DR126,0)+IF('domanda settimanale A41002300'!DR127&gt;simulazione!T1359,'domanda settimanale A41002300'!DR127,0)+IF('domanda settimanale A41002300'!DR128&gt;simulazione!T1359,'domanda settimanale A41002300'!DR128,0)+IF('domanda settimanale A41002300'!DR129&gt;simulazione!T1359,'domanda settimanale A41002300'!DR129,0)+IF('domanda settimanale A41002300'!DR130&gt;simulazione!T1359,'domanda settimanale A41002300'!DR130,0)+IF('domanda settimanale A41002300'!DR131&gt;simulazione!T1359,'domanda settimanale A41002300'!DR131,0)+IF('domanda settimanale A41002300'!DR132&gt;simulazione!T1359,'domanda settimanale A41002300'!DR132,0)+IF('domanda settimanale A41002300'!DR133&gt;simulazione!T1359,'domanda settimanale A41002300'!DR133,0)+IF('domanda settimanale A41002300'!DR134&gt;simulazione!T1359,'domanda settimanale A41002300'!DR134,0)+IF('domanda settimanale A41002300'!DR135&gt;simulazione!T1359,'domanda settimanale A41002300'!DR135,0)+IF('domanda settimanale A41002300'!DR136&gt;simulazione!T1359,'domanda settimanale A41002300'!DR136,0)+IF('domanda settimanale A41002300'!DR137&gt;simulazione!T1359,'domanda settimanale A41002300'!DR137,0)+IF('domanda settimanale A41002300'!DR138&gt;simulazione!T1359,'domanda settimanale A41002300'!DR138,0)+IF('domanda settimanale A41002300'!DR139&gt;simulazione!T1359,'domanda settimanale A41002300'!DR139,0)+IF('domanda settimanale A41002300'!DR140&gt;simulazione!T1359,'domanda settimanale A41002300'!DR140,0)+IF('domanda settimanale A41002300'!DR141&gt;simulazione!T1359,'domanda settimanale A41002300'!DR141,0)+IF('domanda settimanale A41002300'!DR142&gt;simulazione!T1359,'domanda settimanale A41002300'!DR142,0)+IF('domanda settimanale A41002300'!DR143&gt;simulazione!T1359,'domanda settimanale A41002300'!DR143,0)+IF('domanda settimanale A41002300'!DR144&gt;simulazione!T1359,'domanda settimanale A41002300'!DR144,0)+IF('domanda settimanale A41002300'!DR145&gt;simulazione!T1359,'domanda settimanale A41002300'!DR145,0)+IF('domanda settimanale A41002300'!DR146&gt;simulazione!T1359,'domanda settimanale A41002300'!DR146,0)+IF('domanda settimanale A41002300'!DR147&gt;simulazione!T1359,'domanda settimanale A41002300'!DR147,0)+IF('domanda settimanale A41002300'!DR148&gt;simulazione!T1359,'domanda settimanale A41002300'!DR148,0)</f>
        <v>1296.808</v>
      </c>
    </row>
    <row r="121" spans="3:14">
      <c r="C121" s="3" t="s">
        <v>237</v>
      </c>
      <c r="D121" s="173">
        <f>_xlfn.CEILING.MATH('domanda settimanale A41002300'!DB114+IF('domanda settimanale A41002300'!DB115&gt;simulazione!S113,'domanda settimanale A41002300'!DB115,0)+IF('domanda settimanale A41002300'!DB116&gt;simulazione!S113,'domanda settimanale A41002300'!DB116,0)+IF('domanda settimanale A41002300'!DB117&gt;simulazione!S113,'domanda settimanale A41002300'!DB117,0)+IF('domanda settimanale A41002300'!DB118&gt;simulazione!S113,'domanda settimanale A41002300'!DB118,0)+IF('domanda settimanale A41002300'!DB119&gt;simulazione!S113,'domanda settimanale A41002300'!DB119,0)+IF('domanda settimanale A41002300'!DB120&gt;simulazione!S113,'domanda settimanale A41002300'!DB120,0))</f>
        <v>274</v>
      </c>
      <c r="E121" s="173">
        <f>_xlfn.CEILING.MATH('domanda settimanale A41002300'!DC114+IF('domanda settimanale A41002300'!DC115&gt;simulazione!S269,'domanda settimanale A41002300'!DC115,0)+IF('domanda settimanale A41002300'!DC116&gt;simulazione!S269,'domanda settimanale A41002300'!DC116,0)+IF('domanda settimanale A41002300'!DC117&gt;simulazione!S269,'domanda settimanale A41002300'!DC117,0)+IF('domanda settimanale A41002300'!DC118&gt;simulazione!S269,'domanda settimanale A41002300'!DC118,0)+IF('domanda settimanale A41002300'!DC119&gt;simulazione!S269,'domanda settimanale A41002300'!DC119,0))</f>
        <v>274</v>
      </c>
      <c r="F121" s="5">
        <v>274</v>
      </c>
      <c r="G121" s="5">
        <f>_xlfn.CEILING.MATH('domanda settimanale A41002300'!CJ114+IF('domanda settimanale A41002300'!CJ115&gt;simulazione!S737,'domanda settimanale A41002300'!CJ115,0)+IF('domanda settimanale A41002300'!CJ116&gt;simulazione!S737,'domanda settimanale A41002300'!CJ116,0)+IF('domanda settimanale A41002300'!CJ117&gt;simulazione!S737,'domanda settimanale A41002300'!CJ117,0)+IF('domanda settimanale A41002300'!CJ118&gt;simulazione!S737,'domanda settimanale A41002300'!CJ118,0)+IF('domanda settimanale A41002300'!CJ119&gt;simulazione!S737,'domanda settimanale A41002300'!CJ119,0))</f>
        <v>274</v>
      </c>
      <c r="H121" s="5">
        <f>_xlfn.CEILING.MATH('domanda settimanale A41002300'!CQ114+IF('domanda settimanale A41002300'!CQ115&gt;simulazione!S1049,'domanda settimanale A41002300'!CQ115,0)+IF('domanda settimanale A41002300'!CQ116&gt;simulazione!S1049,'domanda settimanale A41002300'!CQ116,0)+IF('domanda settimanale A41002300'!CQ117&gt;simulazione!S1049,'domanda settimanale A41002300'!CQ117,0)+IF('domanda settimanale A41002300'!CQ118&gt;simulazione!S1049,'domanda settimanale A41002300'!CQ118,0)+IF('domanda settimanale A41002300'!CQ119&gt;simulazione!S1049,'domanda settimanale A41002300'!CQ119,0))</f>
        <v>274</v>
      </c>
      <c r="I121" s="5">
        <f>_xlfn.CEILING.MATH('domanda settimanale A41002300'!CR114+IF('domanda settimanale A41002300'!CR115&gt;simulazione!S1049,'domanda settimanale A41002300'!CR115,0)+IF('domanda settimanale A41002300'!CR116&gt;simulazione!S1049,'domanda settimanale A41002300'!CR116,0)+IF('domanda settimanale A41002300'!CR117&gt;simulazione!S1049,'domanda settimanale A41002300'!CR117,0)+IF('domanda settimanale A41002300'!CR118&gt;simulazione!S1049,'domanda settimanale A41002300'!CR118,0)+IF('domanda settimanale A41002300'!CR119&gt;simulazione!S1049,'domanda settimanale A41002300'!CR119,0))</f>
        <v>274</v>
      </c>
      <c r="J121" s="206">
        <f>_xlfn.CEILING.MATH('domanda settimanale A41002300'!CU114+IF('domanda settimanale A41002300'!CU115&gt;simulazione!S579,'domanda settimanale A41002300'!CU115,0)+IF('domanda settimanale A41002300'!CU116&gt;simulazione!S579,'domanda settimanale A41002300'!CU116,0)+IF('domanda settimanale A41002300'!CU117&gt;simulazione!S579,'domanda settimanale A41002300'!CU117,0)+IF('domanda settimanale A41002300'!CU118&gt;simulazione!S579,'domanda settimanale A41002300'!CU118,0))</f>
        <v>200</v>
      </c>
      <c r="K121" s="206">
        <f>_xlfn.CEILING.MATH('domanda settimanale A41002300'!CV114+IF('domanda settimanale A41002300'!CV115&gt;simulazione!R1516,'domanda settimanale A41002300'!CV115,0)+IF('domanda settimanale A41002300'!CV116&gt;simulazione!R1516,'domanda settimanale A41002300'!CV116,0)+IF('domanda settimanale A41002300'!CV117&gt;simulazione!R1516,'domanda settimanale A41002300'!CV117,0)+IF('domanda settimanale A41002300'!CV118&gt;simulazione!R1516,'domanda settimanale A41002300'!CV118,0))</f>
        <v>74</v>
      </c>
      <c r="L121" s="206">
        <f>('domanda settimanale A41002300'!DK114+IF('domanda settimanale A41002300'!DK115&gt;simulazione!T424,'domanda settimanale A41002300'!DK115,0)+IF('domanda settimanale A41002300'!DK116&gt;simulazione!T424,'domanda settimanale A41002300'!DK116,0)+IF('domanda settimanale A41002300'!DK117&gt;simulazione!T424,'domanda settimanale A41002300'!DK117,0)+IF('domanda settimanale A41002300'!DK118&gt;simulazione!T424,'domanda settimanale A41002300'!DK118,0)+IF('domanda settimanale A41002300'!DK119&gt;simulazione!T424,'domanda settimanale A41002300'!DK119,0)+IF('domanda settimanale A41002300'!DK120&gt;simulazione!T424,'domanda settimanale A41002300'!DK120,0)+IF('domanda settimanale A41002300'!DK121&gt;simulazione!T424,'domanda settimanale A41002300'!DK121,0)+IF('domanda settimanale A41002300'!DK122&gt;simulazione!T424,'domanda settimanale A41002300'!DK122,0)+IF('domanda settimanale A41002300'!DK123&gt;simulazione!T424,'domanda settimanale A41002300'!DK123,0)+IF('domanda settimanale A41002300'!DK124&gt;simulazione!T424,'domanda settimanale A41002300'!DK124,0)+IF('domanda settimanale A41002300'!DK125&gt;simulazione!T424,'domanda settimanale A41002300'!DK125,0)+IF('domanda settimanale A41002300'!DK126&gt;simulazione!T424,'domanda settimanale A41002300'!DK126,0)+IF('domanda settimanale A41002300'!DK127&gt;simulazione!T424,'domanda settimanale A41002300'!DK127,0)+IF('domanda settimanale A41002300'!DK128&gt;simulazione!T424,'domanda settimanale A41002300'!DK128,0)+IF('domanda settimanale A41002300'!DK129&gt;simulazione!T424,'domanda settimanale A41002300'!DK129,0)+IF('domanda settimanale A41002300'!DK130&gt;simulazione!T424,'domanda settimanale A41002300'!DK130,0)+IF('domanda settimanale A41002300'!DK131&gt;simulazione!T424,'domanda settimanale A41002300'!DK131,0)+IF('domanda settimanale A41002300'!DK132&gt;simulazione!T424,'domanda settimanale A41002300'!DK132,0)+IF('domanda settimanale A41002300'!DK133&gt;simulazione!T424,'domanda settimanale A41002300'!DK133,0)+IF('domanda settimanale A41002300'!DK134&gt;simulazione!T424,'domanda settimanale A41002300'!DK134,0)+IF('domanda settimanale A41002300'!DK135&gt;simulazione!T424,'domanda settimanale A41002300'!DK135,0)+IF('domanda settimanale A41002300'!DK136&gt;simulazione!T424,'domanda settimanale A41002300'!DK136,0)+IF('domanda settimanale A41002300'!DK137&gt;simulazione!T424,'domanda settimanale A41002300'!DK137,0)+IF('domanda settimanale A41002300'!DK138&gt;simulazione!T424,'domanda settimanale A41002300'!DK138,0)+IF('domanda settimanale A41002300'!DK139&gt;simulazione!T424,'domanda settimanale A41002300'!DK139,0)+IF('domanda settimanale A41002300'!DK140&gt;simulazione!T424,'domanda settimanale A41002300'!DK140,0)+IF('domanda settimanale A41002300'!DK141&gt;simulazione!T424,'domanda settimanale A41002300'!DK141,0)+IF('domanda settimanale A41002300'!DK142&gt;simulazione!T424,'domanda settimanale A41002300'!DK142,0)+IF('domanda settimanale A41002300'!DK143&gt;simulazione!T424,'domanda settimanale A41002300'!DK143,0)+IF('domanda settimanale A41002300'!DK144&gt;simulazione!T424,'domanda settimanale A41002300'!DK144,0)+IF('domanda settimanale A41002300'!DK145&gt;simulazione!T424,'domanda settimanale A41002300'!DK145,0)+IF('domanda settimanale A41002300'!DK146&gt;simulazione!T424,'domanda settimanale A41002300'!DK146,0)+IF('domanda settimanale A41002300'!DK147&gt;simulazione!T424,'domanda settimanale A41002300'!DK147,0)+IF('domanda settimanale A41002300'!DK148&gt;simulazione!T424,'domanda settimanale A41002300'!DK148,0)+IF('domanda settimanale A41002300'!DK149&gt;simulazione!T424,'domanda settimanale A41002300'!DK149,0)+IF('domanda settimanale A41002300'!DK150&gt;simulazione!T424,'domanda settimanale A41002300'!DK150,0)+IF('domanda settimanale A41002300'!DK151&gt;simulazione!T424,'domanda settimanale A41002300'!DK151,0)+IF('domanda settimanale A41002300'!DK152&gt;simulazione!T424,'domanda settimanale A41002300'!DK152,0)+IF('domanda settimanale A41002300'!DK153&gt;simulazione!T424,'domanda settimanale A41002300'!DK153,0)+IF('domanda settimanale A41002300'!DK154&gt;simulazione!T424,'domanda settimanale A41002300'!DK154,0)+IF('domanda settimanale A41002300'!DK155&gt;simulazione!T424,'domanda settimanale A41002300'!DK155,0)+IF('domanda settimanale A41002300'!DK156&gt;simulazione!T424,'domanda settimanale A41002300'!DK156,0)+IF('domanda settimanale A41002300'!DK157&gt;simulazione!T424,'domanda settimanale A41002300'!DK157,0)+IF('domanda settimanale A41002300'!DK158&gt;simulazione!T424,'domanda settimanale A41002300'!DK158,0)+IF('domanda settimanale A41002300'!DK159&gt;simulazione!T424,'domanda settimanale A41002300'!DK159,0)+IF('domanda settimanale A41002300'!DK160&gt;simulazione!T424,'domanda settimanale A41002300'!DK160,0)+IF('domanda settimanale A41002300'!DK161&gt;simulazione!T424,'domanda settimanale A41002300'!DK161,0)+IF('domanda settimanale A41002300'!DK162&gt;simulazione!T424,'domanda settimanale A41002300'!DK162,0)+IF('domanda settimanale A41002300'!DK163&gt;simulazione!T424,'domanda settimanale A41002300'!DK163,0)+IF('domanda settimanale A41002300'!DK164&gt;simulazione!T424,'domanda settimanale A41002300'!DK164,0)+IF('domanda settimanale A41002300'!DK165&gt;simulazione!T424,'domanda settimanale A41002300'!DK165,0)+IF('domanda settimanale A41002300'!DK166&gt;simulazione!T424,'domanda settimanale A41002300'!DK166,0)+IF('domanda settimanale A41002300'!DK167&gt;simulazione!T424,'domanda settimanale A41002300'!DK167,0)+IF('domanda settimanale A41002300'!DK168&gt;simulazione!T424,'domanda settimanale A41002300'!DK168,0)+IF('domanda settimanale A41002300'!DK169&gt;simulazione!T424,'domanda settimanale A41002300'!DK169,0)+IF('domanda settimanale A41002300'!DK170&gt;simulazione!T424,'domanda settimanale A41002300'!DK170,0)+IF('domanda settimanale A41002300'!DK171&gt;simulazione!T424,'domanda settimanale A41002300'!DK171,0)+IF('domanda settimanale A41002300'!DK172&gt;simulazione!T424,'domanda settimanale A41002300'!DK172,0)+IF('domanda settimanale A41002300'!DK173&gt;simulazione!T424,'domanda settimanale A41002300'!DK173,0)+IF('domanda settimanale A41002300'!DK174&gt;simulazione!T424,'domanda settimanale A41002300'!DK174,0))</f>
        <v>4290.6080000000002</v>
      </c>
      <c r="M121" s="206">
        <f>'domanda settimanale A41002300'!DH114+IF('domanda settimanale A41002300'!DH115&gt;simulazione!T1670,'domanda settimanale A41002300'!DH115,0)+IF('domanda settimanale A41002300'!DH116&gt;simulazione!T1670,'domanda settimanale A41002300'!DH116,0)+IF('domanda settimanale A41002300'!DH117&gt;simulazione!T1670,'domanda settimanale A41002300'!DH117,0)+IF('domanda settimanale A41002300'!DH118&gt;simulazione!T1670,'domanda settimanale A41002300'!DH118,0)+IF('domanda settimanale A41002300'!DH119&gt;simulazione!T1670,'domanda settimanale A41002300'!DH119,0)+IF('domanda settimanale A41002300'!DH120&gt;simulazione!T1670,'domanda settimanale A41002300'!DH120,0)+IF('domanda settimanale A41002300'!DH121&gt;simulazione!T1670,'domanda settimanale A41002300'!DH121,0)+IF('domanda settimanale A41002300'!DH122&gt;simulazione!T1670,'domanda settimanale A41002300'!DH122,0)+IF('domanda settimanale A41002300'!DH123&gt;simulazione!T1670,'domanda settimanale A41002300'!DH123,0)+IF('domanda settimanale A41002300'!DH124&gt;simulazione!T1670,'domanda settimanale A41002300'!DH124,0)+IF('domanda settimanale A41002300'!DH125&gt;simulazione!T1670,'domanda settimanale A41002300'!DH125,0)+IF('domanda settimanale A41002300'!DH126&gt;simulazione!T1670,'domanda settimanale A41002300'!DH126,0)+IF('domanda settimanale A41002300'!DH127&gt;simulazione!T1670,'domanda settimanale A41002300'!DH127,0)+IF('domanda settimanale A41002300'!DH128&gt;simulazione!T1670,'domanda settimanale A41002300'!DH128,0)+IF('domanda settimanale A41002300'!DH129&gt;simulazione!T1670,'domanda settimanale A41002300'!DH129,0)+IF('domanda settimanale A41002300'!DH130&gt;simulazione!T1670,'domanda settimanale A41002300'!DH130,0)+IF('domanda settimanale A41002300'!DH131&gt;simulazione!T1670,'domanda settimanale A41002300'!DH131,0)+IF('domanda settimanale A41002300'!DH132&gt;simulazione!T1670,'domanda settimanale A41002300'!DH132,0)+IF('domanda settimanale A41002300'!DH133&gt;simulazione!T1670,'domanda settimanale A41002300'!DH133,0)+IF('domanda settimanale A41002300'!DH134&gt;simulazione!T1670,'domanda settimanale A41002300'!DH134,0)+IF('domanda settimanale A41002300'!DH135&gt;simulazione!T1670,'domanda settimanale A41002300'!DH135,0)+IF('domanda settimanale A41002300'!DH136&gt;simulazione!T1670,'domanda settimanale A41002300'!DH136,0)+IF('domanda settimanale A41002300'!DH137&gt;simulazione!T1670,'domanda settimanale A41002300'!DH137,0)+IF('domanda settimanale A41002300'!DH138&gt;simulazione!T1670,'domanda settimanale A41002300'!DH138,0)+IF('domanda settimanale A41002300'!DH139&gt;simulazione!T1670,'domanda settimanale A41002300'!DH139,0)+IF('domanda settimanale A41002300'!DH140&gt;simulazione!T1670,'domanda settimanale A41002300'!DH140,0)+IF('domanda settimanale A41002300'!DH141&gt;simulazione!T1670,'domanda settimanale A41002300'!DH141,0)+IF('domanda settimanale A41002300'!DH142&gt;simulazione!T1670,'domanda settimanale A41002300'!DH142,0)+IF('domanda settimanale A41002300'!DH143&gt;simulazione!T1670,'domanda settimanale A41002300'!DH143,0)+IF('domanda settimanale A41002300'!DH144&gt;simulazione!T1670,'domanda settimanale A41002300'!DH144,0)+IF('domanda settimanale A41002300'!DH145&gt;simulazione!T1670,'domanda settimanale A41002300'!DH145,0)+IF('domanda settimanale A41002300'!DH146&gt;simulazione!T1670,'domanda settimanale A41002300'!DH146,0)+IF('domanda settimanale A41002300'!DH147&gt;simulazione!T1670,'domanda settimanale A41002300'!DH147,0)+IF('domanda settimanale A41002300'!DH148&gt;simulazione!T1670,'domanda settimanale A41002300'!DH148,0)+IF('domanda settimanale A41002300'!DH149&gt;simulazione!T1670,'domanda settimanale A41002300'!DH149,0)+IF('domanda settimanale A41002300'!DH150&gt;simulazione!T1670,'domanda settimanale A41002300'!DH150,0)+IF('domanda settimanale A41002300'!DH151&gt;simulazione!T1670,'domanda settimanale A41002300'!DH151,0)+IF('domanda settimanale A41002300'!DH152&gt;simulazione!T1670,'domanda settimanale A41002300'!DH152,0)+IF('domanda settimanale A41002300'!DH153&gt;simulazione!T1670,'domanda settimanale A41002300'!DH153,0)+IF('domanda settimanale A41002300'!DH154&gt;simulazione!T1670,'domanda settimanale A41002300'!DH154,0)+IF('domanda settimanale A41002300'!DH155&gt;simulazione!T1670,'domanda settimanale A41002300'!DH155,0)+IF('domanda settimanale A41002300'!DH156&gt;simulazione!T1670,'domanda settimanale A41002300'!DH156,0)+IF('domanda settimanale A41002300'!DH157&gt;simulazione!T1670,'domanda settimanale A41002300'!DH157,0)+IF('domanda settimanale A41002300'!DH158&gt;simulazione!T1670,'domanda settimanale A41002300'!DH158,0)+IF('domanda settimanale A41002300'!DH159&gt;simulazione!T1670,'domanda settimanale A41002300'!DH159,0)+IF('domanda settimanale A41002300'!DH160&gt;simulazione!T1670,'domanda settimanale A41002300'!DH160,0)+IF('domanda settimanale A41002300'!DH161&gt;simulazione!T1670,'domanda settimanale A41002300'!DH161,0)+IF('domanda settimanale A41002300'!DH162&gt;simulazione!T1670,'domanda settimanale A41002300'!DH162,0)+IF('domanda settimanale A41002300'!DH163&gt;simulazione!T1670,'domanda settimanale A41002300'!DH163,0)+IF('domanda settimanale A41002300'!DH164&gt;simulazione!T1670,'domanda settimanale A41002300'!DH164,0)+IF('domanda settimanale A41002300'!DH165&gt;simulazione!T1670,'domanda settimanale A41002300'!DH165,0)+IF('domanda settimanale A41002300'!DH166&gt;simulazione!T1670,'domanda settimanale A41002300'!DH166,0)+IF('domanda settimanale A41002300'!DH167&gt;simulazione!T1670,'domanda settimanale A41002300'!DH167,0)+IF('domanda settimanale A41002300'!DH168&gt;simulazione!T1670,'domanda settimanale A41002300'!DH168,0)+IF('domanda settimanale A41002300'!DH169&gt;simulazione!T1670,'domanda settimanale A41002300'!DH169,0)+IF('domanda settimanale A41002300'!DH170&gt;simulazione!T1670,'domanda settimanale A41002300'!DH170,0)+IF('domanda settimanale A41002300'!DH171&gt;simulazione!T1670,'domanda settimanale A41002300'!DH171,0)+IF('domanda settimanale A41002300'!DH172&gt;simulazione!T1670,'domanda settimanale A41002300'!DH172,0)+IF('domanda settimanale A41002300'!DH173&gt;simulazione!T1670,'domanda settimanale A41002300'!DH173,0)+IF('domanda settimanale A41002300'!DH174&gt;simulazione!T1670,'domanda settimanale A41002300'!DH174,0)</f>
        <v>1982.2079999999996</v>
      </c>
      <c r="N121" s="129">
        <f>'domanda settimanale A41002300'!DR114+IF('domanda settimanale A41002300'!DR115&gt;simulazione!T1360,'domanda settimanale A41002300'!DR115,0)+IF('domanda settimanale A41002300'!DR116&gt;simulazione!T1360,'domanda settimanale A41002300'!DR116,0)+IF('domanda settimanale A41002300'!DR117&gt;simulazione!T1360,'domanda settimanale A41002300'!DR117,0)+IF('domanda settimanale A41002300'!DR118&gt;simulazione!T1360,'domanda settimanale A41002300'!DR118,0)+IF('domanda settimanale A41002300'!DR119&gt;simulazione!T1360,'domanda settimanale A41002300'!DR119,0)+IF('domanda settimanale A41002300'!DR120&gt;simulazione!T1360,'domanda settimanale A41002300'!DR120,0)+IF('domanda settimanale A41002300'!DR121&gt;simulazione!T1360,'domanda settimanale A41002300'!DR121,0)+IF('domanda settimanale A41002300'!DR122&gt;simulazione!T1360,'domanda settimanale A41002300'!DR122,0)+IF('domanda settimanale A41002300'!DR123&gt;simulazione!T1360,'domanda settimanale A41002300'!DR123,0)+IF('domanda settimanale A41002300'!DR124&gt;simulazione!T1360,'domanda settimanale A41002300'!DR124,0)+IF('domanda settimanale A41002300'!DR125&gt;simulazione!T1360,'domanda settimanale A41002300'!DR125,0)+IF('domanda settimanale A41002300'!DR126&gt;simulazione!T1360,'domanda settimanale A41002300'!DR126,0)+IF('domanda settimanale A41002300'!DR127&gt;simulazione!T1360,'domanda settimanale A41002300'!DR127,0)+IF('domanda settimanale A41002300'!DR128&gt;simulazione!T1360,'domanda settimanale A41002300'!DR128,0)+IF('domanda settimanale A41002300'!DR129&gt;simulazione!T1360,'domanda settimanale A41002300'!DR129,0)+IF('domanda settimanale A41002300'!DR130&gt;simulazione!T1360,'domanda settimanale A41002300'!DR130,0)+IF('domanda settimanale A41002300'!DR131&gt;simulazione!T1360,'domanda settimanale A41002300'!DR131,0)+IF('domanda settimanale A41002300'!DR132&gt;simulazione!T1360,'domanda settimanale A41002300'!DR132,0)+IF('domanda settimanale A41002300'!DR133&gt;simulazione!T1360,'domanda settimanale A41002300'!DR133,0)+IF('domanda settimanale A41002300'!DR134&gt;simulazione!T1360,'domanda settimanale A41002300'!DR134,0)+IF('domanda settimanale A41002300'!DR135&gt;simulazione!T1360,'domanda settimanale A41002300'!DR135,0)+IF('domanda settimanale A41002300'!DR136&gt;simulazione!T1360,'domanda settimanale A41002300'!DR136,0)+IF('domanda settimanale A41002300'!DR137&gt;simulazione!T1360,'domanda settimanale A41002300'!DR137,0)+IF('domanda settimanale A41002300'!DR138&gt;simulazione!T1360,'domanda settimanale A41002300'!DR138,0)+IF('domanda settimanale A41002300'!DR139&gt;simulazione!T1360,'domanda settimanale A41002300'!DR139,0)+IF('domanda settimanale A41002300'!DR140&gt;simulazione!T1360,'domanda settimanale A41002300'!DR140,0)+IF('domanda settimanale A41002300'!DR141&gt;simulazione!T1360,'domanda settimanale A41002300'!DR141,0)+IF('domanda settimanale A41002300'!DR142&gt;simulazione!T1360,'domanda settimanale A41002300'!DR142,0)+IF('domanda settimanale A41002300'!DR143&gt;simulazione!T1360,'domanda settimanale A41002300'!DR143,0)+IF('domanda settimanale A41002300'!DR144&gt;simulazione!T1360,'domanda settimanale A41002300'!DR144,0)+IF('domanda settimanale A41002300'!DR145&gt;simulazione!T1360,'domanda settimanale A41002300'!DR145,0)+IF('domanda settimanale A41002300'!DR146&gt;simulazione!T1360,'domanda settimanale A41002300'!DR146,0)+IF('domanda settimanale A41002300'!DR147&gt;simulazione!T1360,'domanda settimanale A41002300'!DR147,0)+IF('domanda settimanale A41002300'!DR148&gt;simulazione!T1360,'domanda settimanale A41002300'!DR148,0)+IF('domanda settimanale A41002300'!DR149&gt;simulazione!T1360,'domanda settimanale A41002300'!DR149,0)</f>
        <v>1296.808</v>
      </c>
    </row>
    <row r="122" spans="3:14">
      <c r="C122" s="3" t="s">
        <v>177</v>
      </c>
      <c r="D122" s="173">
        <f>_xlfn.CEILING.MATH('domanda settimanale A41002300'!DB115+IF('domanda settimanale A41002300'!DB116&gt;simulazione!S114,'domanda settimanale A41002300'!DB116,0)+IF('domanda settimanale A41002300'!DB117&gt;simulazione!S114,'domanda settimanale A41002300'!DB117,0)+IF('domanda settimanale A41002300'!DB118&gt;simulazione!S114,'domanda settimanale A41002300'!DB118,0)+IF('domanda settimanale A41002300'!DB119&gt;simulazione!S114,'domanda settimanale A41002300'!DB119,0)+IF('domanda settimanale A41002300'!DB120&gt;simulazione!S114,'domanda settimanale A41002300'!DB120,0)+IF('domanda settimanale A41002300'!DB121&gt;simulazione!S114,'domanda settimanale A41002300'!DB121,0))</f>
        <v>274</v>
      </c>
      <c r="E122" s="173">
        <f>_xlfn.CEILING.MATH('domanda settimanale A41002300'!DC115+IF('domanda settimanale A41002300'!DC116&gt;simulazione!S270,'domanda settimanale A41002300'!DC116,0)+IF('domanda settimanale A41002300'!DC117&gt;simulazione!S270,'domanda settimanale A41002300'!DC117,0)+IF('domanda settimanale A41002300'!DC118&gt;simulazione!S270,'domanda settimanale A41002300'!DC118,0)+IF('domanda settimanale A41002300'!DC119&gt;simulazione!S270,'domanda settimanale A41002300'!DC119,0)+IF('domanda settimanale A41002300'!DC120&gt;simulazione!S270,'domanda settimanale A41002300'!DC120,0))</f>
        <v>274</v>
      </c>
      <c r="F122" s="5">
        <v>274</v>
      </c>
      <c r="G122" s="5">
        <f>_xlfn.CEILING.MATH('domanda settimanale A41002300'!CJ115+IF('domanda settimanale A41002300'!CJ116&gt;simulazione!S738,'domanda settimanale A41002300'!CJ116,0)+IF('domanda settimanale A41002300'!CJ117&gt;simulazione!S738,'domanda settimanale A41002300'!CJ117,0)+IF('domanda settimanale A41002300'!CJ118&gt;simulazione!S738,'domanda settimanale A41002300'!CJ118,0)+IF('domanda settimanale A41002300'!CJ119&gt;simulazione!S738,'domanda settimanale A41002300'!CJ119,0)+IF('domanda settimanale A41002300'!CJ120&gt;simulazione!S738,'domanda settimanale A41002300'!CJ120,0))</f>
        <v>274</v>
      </c>
      <c r="H122" s="5">
        <f>_xlfn.CEILING.MATH('domanda settimanale A41002300'!CQ115+IF('domanda settimanale A41002300'!CQ116&gt;simulazione!S1050,'domanda settimanale A41002300'!CQ116,0)+IF('domanda settimanale A41002300'!CQ117&gt;simulazione!S1050,'domanda settimanale A41002300'!CQ117,0)+IF('domanda settimanale A41002300'!CQ118&gt;simulazione!S1050,'domanda settimanale A41002300'!CQ118,0)+IF('domanda settimanale A41002300'!CQ119&gt;simulazione!S1050,'domanda settimanale A41002300'!CQ119,0)+IF('domanda settimanale A41002300'!CQ120&gt;simulazione!S1050,'domanda settimanale A41002300'!CQ120,0))</f>
        <v>274</v>
      </c>
      <c r="I122" s="5">
        <f>_xlfn.CEILING.MATH('domanda settimanale A41002300'!CR115+IF('domanda settimanale A41002300'!CR116&gt;simulazione!S1050,'domanda settimanale A41002300'!CR116,0)+IF('domanda settimanale A41002300'!CR117&gt;simulazione!S1050,'domanda settimanale A41002300'!CR117,0)+IF('domanda settimanale A41002300'!CR118&gt;simulazione!S1050,'domanda settimanale A41002300'!CR118,0)+IF('domanda settimanale A41002300'!CR119&gt;simulazione!S1050,'domanda settimanale A41002300'!CR119,0)+IF('domanda settimanale A41002300'!CR120&gt;simulazione!S1050,'domanda settimanale A41002300'!CR120,0))</f>
        <v>274</v>
      </c>
      <c r="J122" s="206">
        <f>_xlfn.CEILING.MATH('domanda settimanale A41002300'!CU115+IF('domanda settimanale A41002300'!CU116&gt;simulazione!S580,'domanda settimanale A41002300'!CU116,0)+IF('domanda settimanale A41002300'!CU117&gt;simulazione!S580,'domanda settimanale A41002300'!CU117,0)+IF('domanda settimanale A41002300'!CU118&gt;simulazione!S580,'domanda settimanale A41002300'!CU118,0)+IF('domanda settimanale A41002300'!CU119&gt;simulazione!S580,'domanda settimanale A41002300'!CU119,0))</f>
        <v>200</v>
      </c>
      <c r="K122" s="206">
        <f>_xlfn.CEILING.MATH('domanda settimanale A41002300'!CV115+IF('domanda settimanale A41002300'!CV116&gt;simulazione!R1517,'domanda settimanale A41002300'!CV116,0)+IF('domanda settimanale A41002300'!CV117&gt;simulazione!R1517,'domanda settimanale A41002300'!CV117,0)+IF('domanda settimanale A41002300'!CV118&gt;simulazione!R1517,'domanda settimanale A41002300'!CV118,0)+IF('domanda settimanale A41002300'!CV119&gt;simulazione!R1517,'domanda settimanale A41002300'!CV119,0))</f>
        <v>74</v>
      </c>
      <c r="L122" s="206">
        <f>('domanda settimanale A41002300'!DK115+IF('domanda settimanale A41002300'!DK116&gt;simulazione!T425,'domanda settimanale A41002300'!DK116,0)+IF('domanda settimanale A41002300'!DK117&gt;simulazione!T425,'domanda settimanale A41002300'!DK117,0)+IF('domanda settimanale A41002300'!DK118&gt;simulazione!T425,'domanda settimanale A41002300'!DK118,0)+IF('domanda settimanale A41002300'!DK119&gt;simulazione!T425,'domanda settimanale A41002300'!DK119,0)+IF('domanda settimanale A41002300'!DK120&gt;simulazione!T425,'domanda settimanale A41002300'!DK120,0)+IF('domanda settimanale A41002300'!DK121&gt;simulazione!T425,'domanda settimanale A41002300'!DK121,0)+IF('domanda settimanale A41002300'!DK122&gt;simulazione!T425,'domanda settimanale A41002300'!DK122,0)+IF('domanda settimanale A41002300'!DK123&gt;simulazione!T425,'domanda settimanale A41002300'!DK123,0)+IF('domanda settimanale A41002300'!DK124&gt;simulazione!T425,'domanda settimanale A41002300'!DK124,0)+IF('domanda settimanale A41002300'!DK125&gt;simulazione!T425,'domanda settimanale A41002300'!DK125,0)+IF('domanda settimanale A41002300'!DK126&gt;simulazione!T425,'domanda settimanale A41002300'!DK126,0)+IF('domanda settimanale A41002300'!DK127&gt;simulazione!T425,'domanda settimanale A41002300'!DK127,0)+IF('domanda settimanale A41002300'!DK128&gt;simulazione!T425,'domanda settimanale A41002300'!DK128,0)+IF('domanda settimanale A41002300'!DK129&gt;simulazione!T425,'domanda settimanale A41002300'!DK129,0)+IF('domanda settimanale A41002300'!DK130&gt;simulazione!T425,'domanda settimanale A41002300'!DK130,0)+IF('domanda settimanale A41002300'!DK131&gt;simulazione!T425,'domanda settimanale A41002300'!DK131,0)+IF('domanda settimanale A41002300'!DK132&gt;simulazione!T425,'domanda settimanale A41002300'!DK132,0)+IF('domanda settimanale A41002300'!DK133&gt;simulazione!T425,'domanda settimanale A41002300'!DK133,0)+IF('domanda settimanale A41002300'!DK134&gt;simulazione!T425,'domanda settimanale A41002300'!DK134,0)+IF('domanda settimanale A41002300'!DK135&gt;simulazione!T425,'domanda settimanale A41002300'!DK135,0)+IF('domanda settimanale A41002300'!DK136&gt;simulazione!T425,'domanda settimanale A41002300'!DK136,0)+IF('domanda settimanale A41002300'!DK137&gt;simulazione!T425,'domanda settimanale A41002300'!DK137,0)+IF('domanda settimanale A41002300'!DK138&gt;simulazione!T425,'domanda settimanale A41002300'!DK138,0)+IF('domanda settimanale A41002300'!DK139&gt;simulazione!T425,'domanda settimanale A41002300'!DK139,0)+IF('domanda settimanale A41002300'!DK140&gt;simulazione!T425,'domanda settimanale A41002300'!DK140,0)+IF('domanda settimanale A41002300'!DK141&gt;simulazione!T425,'domanda settimanale A41002300'!DK141,0)+IF('domanda settimanale A41002300'!DK142&gt;simulazione!T425,'domanda settimanale A41002300'!DK142,0)+IF('domanda settimanale A41002300'!DK143&gt;simulazione!T425,'domanda settimanale A41002300'!DK143,0)+IF('domanda settimanale A41002300'!DK144&gt;simulazione!T425,'domanda settimanale A41002300'!DK144,0)+IF('domanda settimanale A41002300'!DK145&gt;simulazione!T425,'domanda settimanale A41002300'!DK145,0)+IF('domanda settimanale A41002300'!DK146&gt;simulazione!T425,'domanda settimanale A41002300'!DK146,0)+IF('domanda settimanale A41002300'!DK147&gt;simulazione!T425,'domanda settimanale A41002300'!DK147,0)+IF('domanda settimanale A41002300'!DK148&gt;simulazione!T425,'domanda settimanale A41002300'!DK148,0)+IF('domanda settimanale A41002300'!DK149&gt;simulazione!T425,'domanda settimanale A41002300'!DK149,0)+IF('domanda settimanale A41002300'!DK150&gt;simulazione!T425,'domanda settimanale A41002300'!DK150,0)+IF('domanda settimanale A41002300'!DK151&gt;simulazione!T425,'domanda settimanale A41002300'!DK151,0)+IF('domanda settimanale A41002300'!DK152&gt;simulazione!T425,'domanda settimanale A41002300'!DK152,0)+IF('domanda settimanale A41002300'!DK153&gt;simulazione!T425,'domanda settimanale A41002300'!DK153,0)+IF('domanda settimanale A41002300'!DK154&gt;simulazione!T425,'domanda settimanale A41002300'!DK154,0)+IF('domanda settimanale A41002300'!DK155&gt;simulazione!T425,'domanda settimanale A41002300'!DK155,0)+IF('domanda settimanale A41002300'!DK156&gt;simulazione!T425,'domanda settimanale A41002300'!DK156,0)+IF('domanda settimanale A41002300'!DK157&gt;simulazione!T425,'domanda settimanale A41002300'!DK157,0)+IF('domanda settimanale A41002300'!DK158&gt;simulazione!T425,'domanda settimanale A41002300'!DK158,0)+IF('domanda settimanale A41002300'!DK159&gt;simulazione!T425,'domanda settimanale A41002300'!DK159,0)+IF('domanda settimanale A41002300'!DK160&gt;simulazione!T425,'domanda settimanale A41002300'!DK160,0)+IF('domanda settimanale A41002300'!DK161&gt;simulazione!T425,'domanda settimanale A41002300'!DK161,0)+IF('domanda settimanale A41002300'!DK162&gt;simulazione!T425,'domanda settimanale A41002300'!DK162,0)+IF('domanda settimanale A41002300'!DK163&gt;simulazione!T425,'domanda settimanale A41002300'!DK163,0)+IF('domanda settimanale A41002300'!DK164&gt;simulazione!T425,'domanda settimanale A41002300'!DK164,0)+IF('domanda settimanale A41002300'!DK165&gt;simulazione!T425,'domanda settimanale A41002300'!DK165,0)+IF('domanda settimanale A41002300'!DK166&gt;simulazione!T425,'domanda settimanale A41002300'!DK166,0)+IF('domanda settimanale A41002300'!DK167&gt;simulazione!T425,'domanda settimanale A41002300'!DK167,0)+IF('domanda settimanale A41002300'!DK168&gt;simulazione!T425,'domanda settimanale A41002300'!DK168,0)+IF('domanda settimanale A41002300'!DK169&gt;simulazione!T425,'domanda settimanale A41002300'!DK169,0)+IF('domanda settimanale A41002300'!DK170&gt;simulazione!T425,'domanda settimanale A41002300'!DK170,0)+IF('domanda settimanale A41002300'!DK171&gt;simulazione!T425,'domanda settimanale A41002300'!DK171,0)+IF('domanda settimanale A41002300'!DK172&gt;simulazione!T425,'domanda settimanale A41002300'!DK172,0)+IF('domanda settimanale A41002300'!DK173&gt;simulazione!T425,'domanda settimanale A41002300'!DK173,0)+IF('domanda settimanale A41002300'!DK174&gt;simulazione!T425,'domanda settimanale A41002300'!DK174,0)+IF('domanda settimanale A41002300'!DK175&gt;simulazione!T425,'domanda settimanale A41002300'!DK175,0))</f>
        <v>4290.6080000000002</v>
      </c>
      <c r="M122" s="206">
        <f>'domanda settimanale A41002300'!DH115+IF('domanda settimanale A41002300'!DH116&gt;simulazione!T1671,'domanda settimanale A41002300'!DH116,0)+IF('domanda settimanale A41002300'!DH117&gt;simulazione!T1671,'domanda settimanale A41002300'!DH117,0)+IF('domanda settimanale A41002300'!DH118&gt;simulazione!T1671,'domanda settimanale A41002300'!DH118,0)+IF('domanda settimanale A41002300'!DH119&gt;simulazione!T1671,'domanda settimanale A41002300'!DH119,0)+IF('domanda settimanale A41002300'!DH120&gt;simulazione!T1671,'domanda settimanale A41002300'!DH120,0)+IF('domanda settimanale A41002300'!DH121&gt;simulazione!T1671,'domanda settimanale A41002300'!DH121,0)+IF('domanda settimanale A41002300'!DH122&gt;simulazione!T1671,'domanda settimanale A41002300'!DH122,0)+IF('domanda settimanale A41002300'!DH123&gt;simulazione!T1671,'domanda settimanale A41002300'!DH123,0)+IF('domanda settimanale A41002300'!DH124&gt;simulazione!T1671,'domanda settimanale A41002300'!DH124,0)+IF('domanda settimanale A41002300'!DH125&gt;simulazione!T1671,'domanda settimanale A41002300'!DH125,0)+IF('domanda settimanale A41002300'!DH126&gt;simulazione!T1671,'domanda settimanale A41002300'!DH126,0)+IF('domanda settimanale A41002300'!DH127&gt;simulazione!T1671,'domanda settimanale A41002300'!DH127,0)+IF('domanda settimanale A41002300'!DH128&gt;simulazione!T1671,'domanda settimanale A41002300'!DH128,0)+IF('domanda settimanale A41002300'!DH129&gt;simulazione!T1671,'domanda settimanale A41002300'!DH129,0)+IF('domanda settimanale A41002300'!DH130&gt;simulazione!T1671,'domanda settimanale A41002300'!DH130,0)+IF('domanda settimanale A41002300'!DH131&gt;simulazione!T1671,'domanda settimanale A41002300'!DH131,0)+IF('domanda settimanale A41002300'!DH132&gt;simulazione!T1671,'domanda settimanale A41002300'!DH132,0)+IF('domanda settimanale A41002300'!DH133&gt;simulazione!T1671,'domanda settimanale A41002300'!DH133,0)+IF('domanda settimanale A41002300'!DH134&gt;simulazione!T1671,'domanda settimanale A41002300'!DH134,0)+IF('domanda settimanale A41002300'!DH135&gt;simulazione!T1671,'domanda settimanale A41002300'!DH135,0)+IF('domanda settimanale A41002300'!DH136&gt;simulazione!T1671,'domanda settimanale A41002300'!DH136,0)+IF('domanda settimanale A41002300'!DH137&gt;simulazione!T1671,'domanda settimanale A41002300'!DH137,0)+IF('domanda settimanale A41002300'!DH138&gt;simulazione!T1671,'domanda settimanale A41002300'!DH138,0)+IF('domanda settimanale A41002300'!DH139&gt;simulazione!T1671,'domanda settimanale A41002300'!DH139,0)+IF('domanda settimanale A41002300'!DH140&gt;simulazione!T1671,'domanda settimanale A41002300'!DH140,0)+IF('domanda settimanale A41002300'!DH141&gt;simulazione!T1671,'domanda settimanale A41002300'!DH141,0)+IF('domanda settimanale A41002300'!DH142&gt;simulazione!T1671,'domanda settimanale A41002300'!DH142,0)+IF('domanda settimanale A41002300'!DH143&gt;simulazione!T1671,'domanda settimanale A41002300'!DH143,0)+IF('domanda settimanale A41002300'!DH144&gt;simulazione!T1671,'domanda settimanale A41002300'!DH144,0)+IF('domanda settimanale A41002300'!DH145&gt;simulazione!T1671,'domanda settimanale A41002300'!DH145,0)+IF('domanda settimanale A41002300'!DH146&gt;simulazione!T1671,'domanda settimanale A41002300'!DH146,0)+IF('domanda settimanale A41002300'!DH147&gt;simulazione!T1671,'domanda settimanale A41002300'!DH147,0)+IF('domanda settimanale A41002300'!DH148&gt;simulazione!T1671,'domanda settimanale A41002300'!DH148,0)+IF('domanda settimanale A41002300'!DH149&gt;simulazione!T1671,'domanda settimanale A41002300'!DH149,0)+IF('domanda settimanale A41002300'!DH150&gt;simulazione!T1671,'domanda settimanale A41002300'!DH150,0)+IF('domanda settimanale A41002300'!DH151&gt;simulazione!T1671,'domanda settimanale A41002300'!DH151,0)+IF('domanda settimanale A41002300'!DH152&gt;simulazione!T1671,'domanda settimanale A41002300'!DH152,0)+IF('domanda settimanale A41002300'!DH153&gt;simulazione!T1671,'domanda settimanale A41002300'!DH153,0)+IF('domanda settimanale A41002300'!DH154&gt;simulazione!T1671,'domanda settimanale A41002300'!DH154,0)+IF('domanda settimanale A41002300'!DH155&gt;simulazione!T1671,'domanda settimanale A41002300'!DH155,0)+IF('domanda settimanale A41002300'!DH156&gt;simulazione!T1671,'domanda settimanale A41002300'!DH156,0)+IF('domanda settimanale A41002300'!DH157&gt;simulazione!T1671,'domanda settimanale A41002300'!DH157,0)+IF('domanda settimanale A41002300'!DH158&gt;simulazione!T1671,'domanda settimanale A41002300'!DH158,0)+IF('domanda settimanale A41002300'!DH159&gt;simulazione!T1671,'domanda settimanale A41002300'!DH159,0)+IF('domanda settimanale A41002300'!DH160&gt;simulazione!T1671,'domanda settimanale A41002300'!DH160,0)+IF('domanda settimanale A41002300'!DH161&gt;simulazione!T1671,'domanda settimanale A41002300'!DH161,0)+IF('domanda settimanale A41002300'!DH162&gt;simulazione!T1671,'domanda settimanale A41002300'!DH162,0)+IF('domanda settimanale A41002300'!DH163&gt;simulazione!T1671,'domanda settimanale A41002300'!DH163,0)+IF('domanda settimanale A41002300'!DH164&gt;simulazione!T1671,'domanda settimanale A41002300'!DH164,0)+IF('domanda settimanale A41002300'!DH165&gt;simulazione!T1671,'domanda settimanale A41002300'!DH165,0)+IF('domanda settimanale A41002300'!DH166&gt;simulazione!T1671,'domanda settimanale A41002300'!DH166,0)+IF('domanda settimanale A41002300'!DH167&gt;simulazione!T1671,'domanda settimanale A41002300'!DH167,0)+IF('domanda settimanale A41002300'!DH168&gt;simulazione!T1671,'domanda settimanale A41002300'!DH168,0)+IF('domanda settimanale A41002300'!DH169&gt;simulazione!T1671,'domanda settimanale A41002300'!DH169,0)+IF('domanda settimanale A41002300'!DH170&gt;simulazione!T1671,'domanda settimanale A41002300'!DH170,0)+IF('domanda settimanale A41002300'!DH171&gt;simulazione!T1671,'domanda settimanale A41002300'!DH171,0)+IF('domanda settimanale A41002300'!DH172&gt;simulazione!T1671,'domanda settimanale A41002300'!DH172,0)+IF('domanda settimanale A41002300'!DH173&gt;simulazione!T1671,'domanda settimanale A41002300'!DH173,0)+IF('domanda settimanale A41002300'!DH174&gt;simulazione!T1671,'domanda settimanale A41002300'!DH174,0)+IF('domanda settimanale A41002300'!DH175&gt;simulazione!T1671,'domanda settimanale A41002300'!DH175,0)</f>
        <v>1982.2079999999996</v>
      </c>
      <c r="N122" s="129">
        <f>'domanda settimanale A41002300'!DR115+IF('domanda settimanale A41002300'!DR116&gt;simulazione!T1361,'domanda settimanale A41002300'!DR116,0)+IF('domanda settimanale A41002300'!DR117&gt;simulazione!T1361,'domanda settimanale A41002300'!DR117,0)+IF('domanda settimanale A41002300'!DR118&gt;simulazione!T1361,'domanda settimanale A41002300'!DR118,0)+IF('domanda settimanale A41002300'!DR119&gt;simulazione!T1361,'domanda settimanale A41002300'!DR119,0)+IF('domanda settimanale A41002300'!DR120&gt;simulazione!T1361,'domanda settimanale A41002300'!DR120,0)+IF('domanda settimanale A41002300'!DR121&gt;simulazione!T1361,'domanda settimanale A41002300'!DR121,0)+IF('domanda settimanale A41002300'!DR122&gt;simulazione!T1361,'domanda settimanale A41002300'!DR122,0)+IF('domanda settimanale A41002300'!DR123&gt;simulazione!T1361,'domanda settimanale A41002300'!DR123,0)+IF('domanda settimanale A41002300'!DR124&gt;simulazione!T1361,'domanda settimanale A41002300'!DR124,0)+IF('domanda settimanale A41002300'!DR125&gt;simulazione!T1361,'domanda settimanale A41002300'!DR125,0)+IF('domanda settimanale A41002300'!DR126&gt;simulazione!T1361,'domanda settimanale A41002300'!DR126,0)+IF('domanda settimanale A41002300'!DR127&gt;simulazione!T1361,'domanda settimanale A41002300'!DR127,0)+IF('domanda settimanale A41002300'!DR128&gt;simulazione!T1361,'domanda settimanale A41002300'!DR128,0)+IF('domanda settimanale A41002300'!DR129&gt;simulazione!T1361,'domanda settimanale A41002300'!DR129,0)+IF('domanda settimanale A41002300'!DR130&gt;simulazione!T1361,'domanda settimanale A41002300'!DR130,0)+IF('domanda settimanale A41002300'!DR131&gt;simulazione!T1361,'domanda settimanale A41002300'!DR131,0)+IF('domanda settimanale A41002300'!DR132&gt;simulazione!T1361,'domanda settimanale A41002300'!DR132,0)+IF('domanda settimanale A41002300'!DR133&gt;simulazione!T1361,'domanda settimanale A41002300'!DR133,0)+IF('domanda settimanale A41002300'!DR134&gt;simulazione!T1361,'domanda settimanale A41002300'!DR134,0)+IF('domanda settimanale A41002300'!DR135&gt;simulazione!T1361,'domanda settimanale A41002300'!DR135,0)+IF('domanda settimanale A41002300'!DR136&gt;simulazione!T1361,'domanda settimanale A41002300'!DR136,0)+IF('domanda settimanale A41002300'!DR137&gt;simulazione!T1361,'domanda settimanale A41002300'!DR137,0)+IF('domanda settimanale A41002300'!DR138&gt;simulazione!T1361,'domanda settimanale A41002300'!DR138,0)+IF('domanda settimanale A41002300'!DR139&gt;simulazione!T1361,'domanda settimanale A41002300'!DR139,0)+IF('domanda settimanale A41002300'!DR140&gt;simulazione!T1361,'domanda settimanale A41002300'!DR140,0)+IF('domanda settimanale A41002300'!DR141&gt;simulazione!T1361,'domanda settimanale A41002300'!DR141,0)+IF('domanda settimanale A41002300'!DR142&gt;simulazione!T1361,'domanda settimanale A41002300'!DR142,0)+IF('domanda settimanale A41002300'!DR143&gt;simulazione!T1361,'domanda settimanale A41002300'!DR143,0)+IF('domanda settimanale A41002300'!DR144&gt;simulazione!T1361,'domanda settimanale A41002300'!DR144,0)+IF('domanda settimanale A41002300'!DR145&gt;simulazione!T1361,'domanda settimanale A41002300'!DR145,0)+IF('domanda settimanale A41002300'!DR146&gt;simulazione!T1361,'domanda settimanale A41002300'!DR146,0)+IF('domanda settimanale A41002300'!DR147&gt;simulazione!T1361,'domanda settimanale A41002300'!DR147,0)+IF('domanda settimanale A41002300'!DR148&gt;simulazione!T1361,'domanda settimanale A41002300'!DR148,0)+IF('domanda settimanale A41002300'!DR149&gt;simulazione!T1361,'domanda settimanale A41002300'!DR149,0)+IF('domanda settimanale A41002300'!DR150&gt;simulazione!T1361,'domanda settimanale A41002300'!DR150,0)</f>
        <v>1296.808</v>
      </c>
    </row>
    <row r="123" spans="3:14">
      <c r="C123" s="3" t="s">
        <v>178</v>
      </c>
      <c r="D123" s="173">
        <f>_xlfn.CEILING.MATH('domanda settimanale A41002300'!DB116+IF('domanda settimanale A41002300'!DB117&gt;simulazione!S115,'domanda settimanale A41002300'!DB117,0)+IF('domanda settimanale A41002300'!DB118&gt;simulazione!S115,'domanda settimanale A41002300'!DB118,0)+IF('domanda settimanale A41002300'!DB119&gt;simulazione!S115,'domanda settimanale A41002300'!DB119,0)+IF('domanda settimanale A41002300'!DB120&gt;simulazione!S115,'domanda settimanale A41002300'!DB120,0)+IF('domanda settimanale A41002300'!DB121&gt;simulazione!S115,'domanda settimanale A41002300'!DB121,0)+IF('domanda settimanale A41002300'!DB122&gt;simulazione!S115,'domanda settimanale A41002300'!DB122,0))</f>
        <v>159</v>
      </c>
      <c r="E123" s="173">
        <f>_xlfn.CEILING.MATH('domanda settimanale A41002300'!DC116+IF('domanda settimanale A41002300'!DC117&gt;simulazione!S271,'domanda settimanale A41002300'!DC117,0)+IF('domanda settimanale A41002300'!DC118&gt;simulazione!S271,'domanda settimanale A41002300'!DC118,0)+IF('domanda settimanale A41002300'!DC119&gt;simulazione!S271,'domanda settimanale A41002300'!DC119,0)+IF('domanda settimanale A41002300'!DC120&gt;simulazione!S271,'domanda settimanale A41002300'!DC120,0)+IF('domanda settimanale A41002300'!DC121&gt;simulazione!S271,'domanda settimanale A41002300'!DC121,0))</f>
        <v>159</v>
      </c>
      <c r="F123" s="5">
        <v>159</v>
      </c>
      <c r="G123" s="5">
        <f>_xlfn.CEILING.MATH('domanda settimanale A41002300'!CJ116+IF('domanda settimanale A41002300'!CJ117&gt;simulazione!S739,'domanda settimanale A41002300'!CJ117,0)+IF('domanda settimanale A41002300'!CJ118&gt;simulazione!S739,'domanda settimanale A41002300'!CJ118,0)+IF('domanda settimanale A41002300'!CJ119&gt;simulazione!S739,'domanda settimanale A41002300'!CJ119,0)+IF('domanda settimanale A41002300'!CJ120&gt;simulazione!S739,'domanda settimanale A41002300'!CJ120,0)+IF('domanda settimanale A41002300'!CJ121&gt;simulazione!S739,'domanda settimanale A41002300'!CJ121,0))</f>
        <v>159</v>
      </c>
      <c r="H123" s="5">
        <f>_xlfn.CEILING.MATH('domanda settimanale A41002300'!CQ116+IF('domanda settimanale A41002300'!CQ117&gt;simulazione!S1051,'domanda settimanale A41002300'!CQ117,0)+IF('domanda settimanale A41002300'!CQ118&gt;simulazione!S1051,'domanda settimanale A41002300'!CQ118,0)+IF('domanda settimanale A41002300'!CQ119&gt;simulazione!S1051,'domanda settimanale A41002300'!CQ119,0)+IF('domanda settimanale A41002300'!CQ120&gt;simulazione!S1051,'domanda settimanale A41002300'!CQ120,0)+IF('domanda settimanale A41002300'!CQ121&gt;simulazione!S1051,'domanda settimanale A41002300'!CQ121,0))</f>
        <v>159</v>
      </c>
      <c r="I123" s="5">
        <f>_xlfn.CEILING.MATH('domanda settimanale A41002300'!CR116+IF('domanda settimanale A41002300'!CR117&gt;simulazione!S1051,'domanda settimanale A41002300'!CR117,0)+IF('domanda settimanale A41002300'!CR118&gt;simulazione!S1051,'domanda settimanale A41002300'!CR118,0)+IF('domanda settimanale A41002300'!CR119&gt;simulazione!S1051,'domanda settimanale A41002300'!CR119,0)+IF('domanda settimanale A41002300'!CR120&gt;simulazione!S1051,'domanda settimanale A41002300'!CR120,0)+IF('domanda settimanale A41002300'!CR121&gt;simulazione!S1051,'domanda settimanale A41002300'!CR121,0))</f>
        <v>159</v>
      </c>
      <c r="J123" s="206">
        <f>_xlfn.CEILING.MATH('domanda settimanale A41002300'!CU116+IF('domanda settimanale A41002300'!CU117&gt;simulazione!S581,'domanda settimanale A41002300'!CU117,0)+IF('domanda settimanale A41002300'!CU118&gt;simulazione!S581,'domanda settimanale A41002300'!CU118,0)+IF('domanda settimanale A41002300'!CU119&gt;simulazione!S581,'domanda settimanale A41002300'!CU119,0)+IF('domanda settimanale A41002300'!CU120&gt;simulazione!S581,'domanda settimanale A41002300'!CU120,0))</f>
        <v>86</v>
      </c>
      <c r="K123" s="206">
        <f>_xlfn.CEILING.MATH('domanda settimanale A41002300'!CV116+IF('domanda settimanale A41002300'!CV117&gt;simulazione!R1518,'domanda settimanale A41002300'!CV117,0)+IF('domanda settimanale A41002300'!CV118&gt;simulazione!R1518,'domanda settimanale A41002300'!CV118,0)+IF('domanda settimanale A41002300'!CV119&gt;simulazione!R1518,'domanda settimanale A41002300'!CV119,0)+IF('domanda settimanale A41002300'!CV120&gt;simulazione!R1518,'domanda settimanale A41002300'!CV120,0))</f>
        <v>74</v>
      </c>
      <c r="L123" s="206">
        <f>('domanda settimanale A41002300'!DK116+IF('domanda settimanale A41002300'!DK117&gt;simulazione!T426,'domanda settimanale A41002300'!DK117,0)+IF('domanda settimanale A41002300'!DK118&gt;simulazione!T426,'domanda settimanale A41002300'!DK118,0)+IF('domanda settimanale A41002300'!DK119&gt;simulazione!T426,'domanda settimanale A41002300'!DK119,0)+IF('domanda settimanale A41002300'!DK120&gt;simulazione!T426,'domanda settimanale A41002300'!DK120,0)+IF('domanda settimanale A41002300'!DK121&gt;simulazione!T426,'domanda settimanale A41002300'!DK121,0)+IF('domanda settimanale A41002300'!DK122&gt;simulazione!T426,'domanda settimanale A41002300'!DK122,0)+IF('domanda settimanale A41002300'!DK123&gt;simulazione!T426,'domanda settimanale A41002300'!DK123,0)+IF('domanda settimanale A41002300'!DK124&gt;simulazione!T426,'domanda settimanale A41002300'!DK124,0)+IF('domanda settimanale A41002300'!DK125&gt;simulazione!T426,'domanda settimanale A41002300'!DK125,0)+IF('domanda settimanale A41002300'!DK126&gt;simulazione!T426,'domanda settimanale A41002300'!DK126,0)+IF('domanda settimanale A41002300'!DK127&gt;simulazione!T426,'domanda settimanale A41002300'!DK127,0)+IF('domanda settimanale A41002300'!DK128&gt;simulazione!T426,'domanda settimanale A41002300'!DK128,0)+IF('domanda settimanale A41002300'!DK129&gt;simulazione!T426,'domanda settimanale A41002300'!DK129,0)+IF('domanda settimanale A41002300'!DK130&gt;simulazione!T426,'domanda settimanale A41002300'!DK130,0)+IF('domanda settimanale A41002300'!DK131&gt;simulazione!T426,'domanda settimanale A41002300'!DK131,0)+IF('domanda settimanale A41002300'!DK132&gt;simulazione!T426,'domanda settimanale A41002300'!DK132,0)+IF('domanda settimanale A41002300'!DK133&gt;simulazione!T426,'domanda settimanale A41002300'!DK133,0)+IF('domanda settimanale A41002300'!DK134&gt;simulazione!T426,'domanda settimanale A41002300'!DK134,0)+IF('domanda settimanale A41002300'!DK135&gt;simulazione!T426,'domanda settimanale A41002300'!DK135,0)+IF('domanda settimanale A41002300'!DK136&gt;simulazione!T426,'domanda settimanale A41002300'!DK136,0)+IF('domanda settimanale A41002300'!DK137&gt;simulazione!T426,'domanda settimanale A41002300'!DK137,0)+IF('domanda settimanale A41002300'!DK138&gt;simulazione!T426,'domanda settimanale A41002300'!DK138,0)+IF('domanda settimanale A41002300'!DK139&gt;simulazione!T426,'domanda settimanale A41002300'!DK139,0)+IF('domanda settimanale A41002300'!DK140&gt;simulazione!T426,'domanda settimanale A41002300'!DK140,0)+IF('domanda settimanale A41002300'!DK141&gt;simulazione!T426,'domanda settimanale A41002300'!DK141,0)+IF('domanda settimanale A41002300'!DK142&gt;simulazione!T426,'domanda settimanale A41002300'!DK142,0)+IF('domanda settimanale A41002300'!DK143&gt;simulazione!T426,'domanda settimanale A41002300'!DK143,0)+IF('domanda settimanale A41002300'!DK144&gt;simulazione!T426,'domanda settimanale A41002300'!DK144,0)+IF('domanda settimanale A41002300'!DK145&gt;simulazione!T426,'domanda settimanale A41002300'!DK145,0)+IF('domanda settimanale A41002300'!DK146&gt;simulazione!T426,'domanda settimanale A41002300'!DK146,0)+IF('domanda settimanale A41002300'!DK147&gt;simulazione!T426,'domanda settimanale A41002300'!DK147,0)+IF('domanda settimanale A41002300'!DK148&gt;simulazione!T426,'domanda settimanale A41002300'!DK148,0)+IF('domanda settimanale A41002300'!DK149&gt;simulazione!T426,'domanda settimanale A41002300'!DK149,0)+IF('domanda settimanale A41002300'!DK150&gt;simulazione!T426,'domanda settimanale A41002300'!DK150,0)+IF('domanda settimanale A41002300'!DK151&gt;simulazione!T426,'domanda settimanale A41002300'!DK151,0)+IF('domanda settimanale A41002300'!DK152&gt;simulazione!T426,'domanda settimanale A41002300'!DK152,0)+IF('domanda settimanale A41002300'!DK153&gt;simulazione!T426,'domanda settimanale A41002300'!DK153,0)+IF('domanda settimanale A41002300'!DK154&gt;simulazione!T426,'domanda settimanale A41002300'!DK154,0)+IF('domanda settimanale A41002300'!DK155&gt;simulazione!T426,'domanda settimanale A41002300'!DK155,0)+IF('domanda settimanale A41002300'!DK156&gt;simulazione!T426,'domanda settimanale A41002300'!DK156,0)+IF('domanda settimanale A41002300'!DK157&gt;simulazione!T426,'domanda settimanale A41002300'!DK157,0)+IF('domanda settimanale A41002300'!DK158&gt;simulazione!T426,'domanda settimanale A41002300'!DK158,0)+IF('domanda settimanale A41002300'!DK159&gt;simulazione!T426,'domanda settimanale A41002300'!DK159,0)+IF('domanda settimanale A41002300'!DK160&gt;simulazione!T426,'domanda settimanale A41002300'!DK160,0)+IF('domanda settimanale A41002300'!DK161&gt;simulazione!T426,'domanda settimanale A41002300'!DK161,0)+IF('domanda settimanale A41002300'!DK162&gt;simulazione!T426,'domanda settimanale A41002300'!DK162,0)+IF('domanda settimanale A41002300'!DK163&gt;simulazione!T426,'domanda settimanale A41002300'!DK163,0)+IF('domanda settimanale A41002300'!DK164&gt;simulazione!T426,'domanda settimanale A41002300'!DK164,0)+IF('domanda settimanale A41002300'!DK165&gt;simulazione!T426,'domanda settimanale A41002300'!DK165,0)+IF('domanda settimanale A41002300'!DK166&gt;simulazione!T426,'domanda settimanale A41002300'!DK166,0)+IF('domanda settimanale A41002300'!DK167&gt;simulazione!T426,'domanda settimanale A41002300'!DK167,0)+IF('domanda settimanale A41002300'!DK168&gt;simulazione!T426,'domanda settimanale A41002300'!DK168,0)+IF('domanda settimanale A41002300'!DK169&gt;simulazione!T426,'domanda settimanale A41002300'!DK169,0)+IF('domanda settimanale A41002300'!DK170&gt;simulazione!T426,'domanda settimanale A41002300'!DK170,0)+IF('domanda settimanale A41002300'!DK171&gt;simulazione!T426,'domanda settimanale A41002300'!DK171,0)+IF('domanda settimanale A41002300'!DK172&gt;simulazione!T426,'domanda settimanale A41002300'!DK172,0)+IF('domanda settimanale A41002300'!DK173&gt;simulazione!T426,'domanda settimanale A41002300'!DK173,0)+IF('domanda settimanale A41002300'!DK174&gt;simulazione!T426,'domanda settimanale A41002300'!DK174,0)+IF('domanda settimanale A41002300'!DK175&gt;simulazione!T426,'domanda settimanale A41002300'!DK175,0)+IF('domanda settimanale A41002300'!DK176&gt;simulazione!T426,'domanda settimanale A41002300'!DK176,0))</f>
        <v>2082.836571428571</v>
      </c>
      <c r="M123" s="206">
        <f>'domanda settimanale A41002300'!DH116+IF('domanda settimanale A41002300'!DH117&gt;simulazione!T1672,'domanda settimanale A41002300'!DH117,0)+IF('domanda settimanale A41002300'!DH118&gt;simulazione!T1672,'domanda settimanale A41002300'!DH118,0)+IF('domanda settimanale A41002300'!DH119&gt;simulazione!T1672,'domanda settimanale A41002300'!DH119,0)+IF('domanda settimanale A41002300'!DH120&gt;simulazione!T1672,'domanda settimanale A41002300'!DH120,0)+IF('domanda settimanale A41002300'!DH121&gt;simulazione!T1672,'domanda settimanale A41002300'!DH121,0)+IF('domanda settimanale A41002300'!DH122&gt;simulazione!T1672,'domanda settimanale A41002300'!DH122,0)+IF('domanda settimanale A41002300'!DH123&gt;simulazione!T1672,'domanda settimanale A41002300'!DH123,0)+IF('domanda settimanale A41002300'!DH124&gt;simulazione!T1672,'domanda settimanale A41002300'!DH124,0)+IF('domanda settimanale A41002300'!DH125&gt;simulazione!T1672,'domanda settimanale A41002300'!DH125,0)+IF('domanda settimanale A41002300'!DH126&gt;simulazione!T1672,'domanda settimanale A41002300'!DH126,0)+IF('domanda settimanale A41002300'!DH127&gt;simulazione!T1672,'domanda settimanale A41002300'!DH127,0)+IF('domanda settimanale A41002300'!DH128&gt;simulazione!T1672,'domanda settimanale A41002300'!DH128,0)+IF('domanda settimanale A41002300'!DH129&gt;simulazione!T1672,'domanda settimanale A41002300'!DH129,0)+IF('domanda settimanale A41002300'!DH130&gt;simulazione!T1672,'domanda settimanale A41002300'!DH130,0)+IF('domanda settimanale A41002300'!DH131&gt;simulazione!T1672,'domanda settimanale A41002300'!DH131,0)+IF('domanda settimanale A41002300'!DH132&gt;simulazione!T1672,'domanda settimanale A41002300'!DH132,0)+IF('domanda settimanale A41002300'!DH133&gt;simulazione!T1672,'domanda settimanale A41002300'!DH133,0)+IF('domanda settimanale A41002300'!DH134&gt;simulazione!T1672,'domanda settimanale A41002300'!DH134,0)+IF('domanda settimanale A41002300'!DH135&gt;simulazione!T1672,'domanda settimanale A41002300'!DH135,0)+IF('domanda settimanale A41002300'!DH136&gt;simulazione!T1672,'domanda settimanale A41002300'!DH136,0)+IF('domanda settimanale A41002300'!DH137&gt;simulazione!T1672,'domanda settimanale A41002300'!DH137,0)+IF('domanda settimanale A41002300'!DH138&gt;simulazione!T1672,'domanda settimanale A41002300'!DH138,0)+IF('domanda settimanale A41002300'!DH139&gt;simulazione!T1672,'domanda settimanale A41002300'!DH139,0)+IF('domanda settimanale A41002300'!DH140&gt;simulazione!T1672,'domanda settimanale A41002300'!DH140,0)+IF('domanda settimanale A41002300'!DH141&gt;simulazione!T1672,'domanda settimanale A41002300'!DH141,0)+IF('domanda settimanale A41002300'!DH142&gt;simulazione!T1672,'domanda settimanale A41002300'!DH142,0)+IF('domanda settimanale A41002300'!DH143&gt;simulazione!T1672,'domanda settimanale A41002300'!DH143,0)+IF('domanda settimanale A41002300'!DH144&gt;simulazione!T1672,'domanda settimanale A41002300'!DH144,0)+IF('domanda settimanale A41002300'!DH145&gt;simulazione!T1672,'domanda settimanale A41002300'!DH145,0)+IF('domanda settimanale A41002300'!DH146&gt;simulazione!T1672,'domanda settimanale A41002300'!DH146,0)+IF('domanda settimanale A41002300'!DH147&gt;simulazione!T1672,'domanda settimanale A41002300'!DH147,0)+IF('domanda settimanale A41002300'!DH148&gt;simulazione!T1672,'domanda settimanale A41002300'!DH148,0)+IF('domanda settimanale A41002300'!DH149&gt;simulazione!T1672,'domanda settimanale A41002300'!DH149,0)+IF('domanda settimanale A41002300'!DH150&gt;simulazione!T1672,'domanda settimanale A41002300'!DH150,0)+IF('domanda settimanale A41002300'!DH151&gt;simulazione!T1672,'domanda settimanale A41002300'!DH151,0)+IF('domanda settimanale A41002300'!DH152&gt;simulazione!T1672,'domanda settimanale A41002300'!DH152,0)+IF('domanda settimanale A41002300'!DH153&gt;simulazione!T1672,'domanda settimanale A41002300'!DH153,0)+IF('domanda settimanale A41002300'!DH154&gt;simulazione!T1672,'domanda settimanale A41002300'!DH154,0)+IF('domanda settimanale A41002300'!DH155&gt;simulazione!T1672,'domanda settimanale A41002300'!DH155,0)+IF('domanda settimanale A41002300'!DH156&gt;simulazione!T1672,'domanda settimanale A41002300'!DH156,0)+IF('domanda settimanale A41002300'!DH157&gt;simulazione!T1672,'domanda settimanale A41002300'!DH157,0)+IF('domanda settimanale A41002300'!DH158&gt;simulazione!T1672,'domanda settimanale A41002300'!DH158,0)+IF('domanda settimanale A41002300'!DH159&gt;simulazione!T1672,'domanda settimanale A41002300'!DH159,0)+IF('domanda settimanale A41002300'!DH160&gt;simulazione!T1672,'domanda settimanale A41002300'!DH160,0)+IF('domanda settimanale A41002300'!DH161&gt;simulazione!T1672,'domanda settimanale A41002300'!DH161,0)+IF('domanda settimanale A41002300'!DH162&gt;simulazione!T1672,'domanda settimanale A41002300'!DH162,0)+IF('domanda settimanale A41002300'!DH163&gt;simulazione!T1672,'domanda settimanale A41002300'!DH163,0)+IF('domanda settimanale A41002300'!DH164&gt;simulazione!T1672,'domanda settimanale A41002300'!DH164,0)+IF('domanda settimanale A41002300'!DH165&gt;simulazione!T1672,'domanda settimanale A41002300'!DH165,0)+IF('domanda settimanale A41002300'!DH166&gt;simulazione!T1672,'domanda settimanale A41002300'!DH166,0)+IF('domanda settimanale A41002300'!DH167&gt;simulazione!T1672,'domanda settimanale A41002300'!DH167,0)+IF('domanda settimanale A41002300'!DH168&gt;simulazione!T1672,'domanda settimanale A41002300'!DH168,0)+IF('domanda settimanale A41002300'!DH169&gt;simulazione!T1672,'domanda settimanale A41002300'!DH169,0)+IF('domanda settimanale A41002300'!DH170&gt;simulazione!T1672,'domanda settimanale A41002300'!DH170,0)+IF('domanda settimanale A41002300'!DH171&gt;simulazione!T1672,'domanda settimanale A41002300'!DH171,0)+IF('domanda settimanale A41002300'!DH172&gt;simulazione!T1672,'domanda settimanale A41002300'!DH172,0)+IF('domanda settimanale A41002300'!DH173&gt;simulazione!T1672,'domanda settimanale A41002300'!DH173,0)+IF('domanda settimanale A41002300'!DH174&gt;simulazione!T1672,'domanda settimanale A41002300'!DH174,0)+IF('domanda settimanale A41002300'!DH175&gt;simulazione!T1672,'domanda settimanale A41002300'!DH175,0)+IF('domanda settimanale A41002300'!DH176&gt;simulazione!T1672,'domanda settimanale A41002300'!DH176,0)</f>
        <v>1093.5222857142855</v>
      </c>
      <c r="N123" s="129">
        <f>'domanda settimanale A41002300'!DR116+IF('domanda settimanale A41002300'!DR117&gt;simulazione!T1362,'domanda settimanale A41002300'!DR117,0)+IF('domanda settimanale A41002300'!DR118&gt;simulazione!T1362,'domanda settimanale A41002300'!DR118,0)+IF('domanda settimanale A41002300'!DR119&gt;simulazione!T1362,'domanda settimanale A41002300'!DR119,0)+IF('domanda settimanale A41002300'!DR120&gt;simulazione!T1362,'domanda settimanale A41002300'!DR120,0)+IF('domanda settimanale A41002300'!DR121&gt;simulazione!T1362,'domanda settimanale A41002300'!DR121,0)+IF('domanda settimanale A41002300'!DR122&gt;simulazione!T1362,'domanda settimanale A41002300'!DR122,0)+IF('domanda settimanale A41002300'!DR123&gt;simulazione!T1362,'domanda settimanale A41002300'!DR123,0)+IF('domanda settimanale A41002300'!DR124&gt;simulazione!T1362,'domanda settimanale A41002300'!DR124,0)+IF('domanda settimanale A41002300'!DR125&gt;simulazione!T1362,'domanda settimanale A41002300'!DR125,0)+IF('domanda settimanale A41002300'!DR126&gt;simulazione!T1362,'domanda settimanale A41002300'!DR126,0)+IF('domanda settimanale A41002300'!DR127&gt;simulazione!T1362,'domanda settimanale A41002300'!DR127,0)+IF('domanda settimanale A41002300'!DR128&gt;simulazione!T1362,'domanda settimanale A41002300'!DR128,0)+IF('domanda settimanale A41002300'!DR129&gt;simulazione!T1362,'domanda settimanale A41002300'!DR129,0)+IF('domanda settimanale A41002300'!DR130&gt;simulazione!T1362,'domanda settimanale A41002300'!DR130,0)+IF('domanda settimanale A41002300'!DR131&gt;simulazione!T1362,'domanda settimanale A41002300'!DR131,0)+IF('domanda settimanale A41002300'!DR132&gt;simulazione!T1362,'domanda settimanale A41002300'!DR132,0)+IF('domanda settimanale A41002300'!DR133&gt;simulazione!T1362,'domanda settimanale A41002300'!DR133,0)+IF('domanda settimanale A41002300'!DR134&gt;simulazione!T1362,'domanda settimanale A41002300'!DR134,0)+IF('domanda settimanale A41002300'!DR135&gt;simulazione!T1362,'domanda settimanale A41002300'!DR135,0)+IF('domanda settimanale A41002300'!DR136&gt;simulazione!T1362,'domanda settimanale A41002300'!DR136,0)+IF('domanda settimanale A41002300'!DR137&gt;simulazione!T1362,'domanda settimanale A41002300'!DR137,0)+IF('domanda settimanale A41002300'!DR138&gt;simulazione!T1362,'domanda settimanale A41002300'!DR138,0)+IF('domanda settimanale A41002300'!DR139&gt;simulazione!T1362,'domanda settimanale A41002300'!DR139,0)+IF('domanda settimanale A41002300'!DR140&gt;simulazione!T1362,'domanda settimanale A41002300'!DR140,0)+IF('domanda settimanale A41002300'!DR141&gt;simulazione!T1362,'domanda settimanale A41002300'!DR141,0)+IF('domanda settimanale A41002300'!DR142&gt;simulazione!T1362,'domanda settimanale A41002300'!DR142,0)+IF('domanda settimanale A41002300'!DR143&gt;simulazione!T1362,'domanda settimanale A41002300'!DR143,0)+IF('domanda settimanale A41002300'!DR144&gt;simulazione!T1362,'domanda settimanale A41002300'!DR144,0)+IF('domanda settimanale A41002300'!DR145&gt;simulazione!T1362,'domanda settimanale A41002300'!DR145,0)+IF('domanda settimanale A41002300'!DR146&gt;simulazione!T1362,'domanda settimanale A41002300'!DR146,0)+IF('domanda settimanale A41002300'!DR147&gt;simulazione!T1362,'domanda settimanale A41002300'!DR147,0)+IF('domanda settimanale A41002300'!DR148&gt;simulazione!T1362,'domanda settimanale A41002300'!DR148,0)+IF('domanda settimanale A41002300'!DR149&gt;simulazione!T1362,'domanda settimanale A41002300'!DR149,0)+IF('domanda settimanale A41002300'!DR150&gt;simulazione!T1362,'domanda settimanale A41002300'!DR150,0)+IF('domanda settimanale A41002300'!DR151&gt;simulazione!T1362,'domanda settimanale A41002300'!DR151,0)</f>
        <v>799.77942857142853</v>
      </c>
    </row>
    <row r="124" spans="3:14">
      <c r="C124" s="3" t="s">
        <v>179</v>
      </c>
      <c r="D124" s="173">
        <f>_xlfn.CEILING.MATH('domanda settimanale A41002300'!DB117+IF('domanda settimanale A41002300'!DB118&gt;simulazione!S116,'domanda settimanale A41002300'!DB118,0)+IF('domanda settimanale A41002300'!DB119&gt;simulazione!S116,'domanda settimanale A41002300'!DB119,0)+IF('domanda settimanale A41002300'!DB120&gt;simulazione!S116,'domanda settimanale A41002300'!DB120,0)+IF('domanda settimanale A41002300'!DB121&gt;simulazione!S116,'domanda settimanale A41002300'!DB121,0)+IF('domanda settimanale A41002300'!DB122&gt;simulazione!S116,'domanda settimanale A41002300'!DB122,0)+IF('domanda settimanale A41002300'!DB123&gt;simulazione!S116,'domanda settimanale A41002300'!DB123,0))</f>
        <v>159</v>
      </c>
      <c r="E124" s="173">
        <f>_xlfn.CEILING.MATH('domanda settimanale A41002300'!DC117+IF('domanda settimanale A41002300'!DC118&gt;simulazione!S272,'domanda settimanale A41002300'!DC118,0)+IF('domanda settimanale A41002300'!DC119&gt;simulazione!S272,'domanda settimanale A41002300'!DC119,0)+IF('domanda settimanale A41002300'!DC120&gt;simulazione!S272,'domanda settimanale A41002300'!DC120,0)+IF('domanda settimanale A41002300'!DC121&gt;simulazione!S272,'domanda settimanale A41002300'!DC121,0)+IF('domanda settimanale A41002300'!DC122&gt;simulazione!S272,'domanda settimanale A41002300'!DC122,0))</f>
        <v>159</v>
      </c>
      <c r="F124" s="5">
        <v>159</v>
      </c>
      <c r="G124" s="5">
        <f>_xlfn.CEILING.MATH('domanda settimanale A41002300'!CJ117+IF('domanda settimanale A41002300'!CJ118&gt;simulazione!S740,'domanda settimanale A41002300'!CJ118,0)+IF('domanda settimanale A41002300'!CJ119&gt;simulazione!S740,'domanda settimanale A41002300'!CJ119,0)+IF('domanda settimanale A41002300'!CJ120&gt;simulazione!S740,'domanda settimanale A41002300'!CJ120,0)+IF('domanda settimanale A41002300'!CJ121&gt;simulazione!S740,'domanda settimanale A41002300'!CJ121,0)+IF('domanda settimanale A41002300'!CJ122&gt;simulazione!S740,'domanda settimanale A41002300'!CJ122,0))</f>
        <v>159</v>
      </c>
      <c r="H124" s="5">
        <f>_xlfn.CEILING.MATH('domanda settimanale A41002300'!CQ117+IF('domanda settimanale A41002300'!CQ118&gt;simulazione!S1052,'domanda settimanale A41002300'!CQ118,0)+IF('domanda settimanale A41002300'!CQ119&gt;simulazione!S1052,'domanda settimanale A41002300'!CQ119,0)+IF('domanda settimanale A41002300'!CQ120&gt;simulazione!S1052,'domanda settimanale A41002300'!CQ120,0)+IF('domanda settimanale A41002300'!CQ121&gt;simulazione!S1052,'domanda settimanale A41002300'!CQ121,0)+IF('domanda settimanale A41002300'!CQ122&gt;simulazione!S1052,'domanda settimanale A41002300'!CQ122,0))</f>
        <v>159</v>
      </c>
      <c r="I124" s="5">
        <f>_xlfn.CEILING.MATH('domanda settimanale A41002300'!CR117+IF('domanda settimanale A41002300'!CR118&gt;simulazione!S1052,'domanda settimanale A41002300'!CR118,0)+IF('domanda settimanale A41002300'!CR119&gt;simulazione!S1052,'domanda settimanale A41002300'!CR119,0)+IF('domanda settimanale A41002300'!CR120&gt;simulazione!S1052,'domanda settimanale A41002300'!CR120,0)+IF('domanda settimanale A41002300'!CR121&gt;simulazione!S1052,'domanda settimanale A41002300'!CR121,0)+IF('domanda settimanale A41002300'!CR122&gt;simulazione!S1052,'domanda settimanale A41002300'!CR122,0))</f>
        <v>159</v>
      </c>
      <c r="J124" s="206">
        <f>_xlfn.CEILING.MATH('domanda settimanale A41002300'!CU117+IF('domanda settimanale A41002300'!CU118&gt;simulazione!S582,'domanda settimanale A41002300'!CU118,0)+IF('domanda settimanale A41002300'!CU119&gt;simulazione!S582,'domanda settimanale A41002300'!CU119,0)+IF('domanda settimanale A41002300'!CU120&gt;simulazione!S582,'domanda settimanale A41002300'!CU120,0)+IF('domanda settimanale A41002300'!CU121&gt;simulazione!S582,'domanda settimanale A41002300'!CU121,0))</f>
        <v>86</v>
      </c>
      <c r="K124" s="206">
        <f>_xlfn.CEILING.MATH('domanda settimanale A41002300'!CV117+IF('domanda settimanale A41002300'!CV118&gt;simulazione!R1519,'domanda settimanale A41002300'!CV118,0)+IF('domanda settimanale A41002300'!CV119&gt;simulazione!R1519,'domanda settimanale A41002300'!CV119,0)+IF('domanda settimanale A41002300'!CV120&gt;simulazione!R1519,'domanda settimanale A41002300'!CV120,0)+IF('domanda settimanale A41002300'!CV121&gt;simulazione!R1519,'domanda settimanale A41002300'!CV121,0))</f>
        <v>74</v>
      </c>
      <c r="L124" s="206">
        <f>('domanda settimanale A41002300'!DK117+IF('domanda settimanale A41002300'!DK118&gt;simulazione!T427,'domanda settimanale A41002300'!DK118,0)+IF('domanda settimanale A41002300'!DK119&gt;simulazione!T427,'domanda settimanale A41002300'!DK119,0)+IF('domanda settimanale A41002300'!DK120&gt;simulazione!T427,'domanda settimanale A41002300'!DK120,0)+IF('domanda settimanale A41002300'!DK121&gt;simulazione!T427,'domanda settimanale A41002300'!DK121,0)+IF('domanda settimanale A41002300'!DK122&gt;simulazione!T427,'domanda settimanale A41002300'!DK122,0)+IF('domanda settimanale A41002300'!DK123&gt;simulazione!T427,'domanda settimanale A41002300'!DK123,0)+IF('domanda settimanale A41002300'!DK124&gt;simulazione!T427,'domanda settimanale A41002300'!DK124,0)+IF('domanda settimanale A41002300'!DK125&gt;simulazione!T427,'domanda settimanale A41002300'!DK125,0)+IF('domanda settimanale A41002300'!DK126&gt;simulazione!T427,'domanda settimanale A41002300'!DK126,0)+IF('domanda settimanale A41002300'!DK127&gt;simulazione!T427,'domanda settimanale A41002300'!DK127,0)+IF('domanda settimanale A41002300'!DK128&gt;simulazione!T427,'domanda settimanale A41002300'!DK128,0)+IF('domanda settimanale A41002300'!DK129&gt;simulazione!T427,'domanda settimanale A41002300'!DK129,0)+IF('domanda settimanale A41002300'!DK130&gt;simulazione!T427,'domanda settimanale A41002300'!DK130,0)+IF('domanda settimanale A41002300'!DK131&gt;simulazione!T427,'domanda settimanale A41002300'!DK131,0)+IF('domanda settimanale A41002300'!DK132&gt;simulazione!T427,'domanda settimanale A41002300'!DK132,0)+IF('domanda settimanale A41002300'!DK133&gt;simulazione!T427,'domanda settimanale A41002300'!DK133,0)+IF('domanda settimanale A41002300'!DK134&gt;simulazione!T427,'domanda settimanale A41002300'!DK134,0)+IF('domanda settimanale A41002300'!DK135&gt;simulazione!T427,'domanda settimanale A41002300'!DK135,0)+IF('domanda settimanale A41002300'!DK136&gt;simulazione!T427,'domanda settimanale A41002300'!DK136,0)+IF('domanda settimanale A41002300'!DK137&gt;simulazione!T427,'domanda settimanale A41002300'!DK137,0)+IF('domanda settimanale A41002300'!DK138&gt;simulazione!T427,'domanda settimanale A41002300'!DK138,0)+IF('domanda settimanale A41002300'!DK139&gt;simulazione!T427,'domanda settimanale A41002300'!DK139,0)+IF('domanda settimanale A41002300'!DK140&gt;simulazione!T427,'domanda settimanale A41002300'!DK140,0)+IF('domanda settimanale A41002300'!DK141&gt;simulazione!T427,'domanda settimanale A41002300'!DK141,0)+IF('domanda settimanale A41002300'!DK142&gt;simulazione!T427,'domanda settimanale A41002300'!DK142,0)+IF('domanda settimanale A41002300'!DK143&gt;simulazione!T427,'domanda settimanale A41002300'!DK143,0)+IF('domanda settimanale A41002300'!DK144&gt;simulazione!T427,'domanda settimanale A41002300'!DK144,0)+IF('domanda settimanale A41002300'!DK145&gt;simulazione!T427,'domanda settimanale A41002300'!DK145,0)+IF('domanda settimanale A41002300'!DK146&gt;simulazione!T427,'domanda settimanale A41002300'!DK146,0)+IF('domanda settimanale A41002300'!DK147&gt;simulazione!T427,'domanda settimanale A41002300'!DK147,0)+IF('domanda settimanale A41002300'!DK148&gt;simulazione!T427,'domanda settimanale A41002300'!DK148,0)+IF('domanda settimanale A41002300'!DK149&gt;simulazione!T427,'domanda settimanale A41002300'!DK149,0)+IF('domanda settimanale A41002300'!DK150&gt;simulazione!T427,'domanda settimanale A41002300'!DK150,0)+IF('domanda settimanale A41002300'!DK151&gt;simulazione!T427,'domanda settimanale A41002300'!DK151,0)+IF('domanda settimanale A41002300'!DK152&gt;simulazione!T427,'domanda settimanale A41002300'!DK152,0)+IF('domanda settimanale A41002300'!DK153&gt;simulazione!T427,'domanda settimanale A41002300'!DK153,0)+IF('domanda settimanale A41002300'!DK154&gt;simulazione!T427,'domanda settimanale A41002300'!DK154,0)+IF('domanda settimanale A41002300'!DK155&gt;simulazione!T427,'domanda settimanale A41002300'!DK155,0)+IF('domanda settimanale A41002300'!DK156&gt;simulazione!T427,'domanda settimanale A41002300'!DK156,0)+IF('domanda settimanale A41002300'!DK157&gt;simulazione!T427,'domanda settimanale A41002300'!DK157,0)+IF('domanda settimanale A41002300'!DK158&gt;simulazione!T427,'domanda settimanale A41002300'!DK158,0)+IF('domanda settimanale A41002300'!DK159&gt;simulazione!T427,'domanda settimanale A41002300'!DK159,0)+IF('domanda settimanale A41002300'!DK160&gt;simulazione!T427,'domanda settimanale A41002300'!DK160,0)+IF('domanda settimanale A41002300'!DK161&gt;simulazione!T427,'domanda settimanale A41002300'!DK161,0)+IF('domanda settimanale A41002300'!DK162&gt;simulazione!T427,'domanda settimanale A41002300'!DK162,0)+IF('domanda settimanale A41002300'!DK163&gt;simulazione!T427,'domanda settimanale A41002300'!DK163,0)+IF('domanda settimanale A41002300'!DK164&gt;simulazione!T427,'domanda settimanale A41002300'!DK164,0)+IF('domanda settimanale A41002300'!DK165&gt;simulazione!T427,'domanda settimanale A41002300'!DK165,0)+IF('domanda settimanale A41002300'!DK166&gt;simulazione!T427,'domanda settimanale A41002300'!DK166,0)+IF('domanda settimanale A41002300'!DK167&gt;simulazione!T427,'domanda settimanale A41002300'!DK167,0)+IF('domanda settimanale A41002300'!DK168&gt;simulazione!T427,'domanda settimanale A41002300'!DK168,0)+IF('domanda settimanale A41002300'!DK169&gt;simulazione!T427,'domanda settimanale A41002300'!DK169,0)+IF('domanda settimanale A41002300'!DK170&gt;simulazione!T427,'domanda settimanale A41002300'!DK170,0)+IF('domanda settimanale A41002300'!DK171&gt;simulazione!T427,'domanda settimanale A41002300'!DK171,0)+IF('domanda settimanale A41002300'!DK172&gt;simulazione!T427,'domanda settimanale A41002300'!DK172,0)+IF('domanda settimanale A41002300'!DK173&gt;simulazione!T427,'domanda settimanale A41002300'!DK173,0)+IF('domanda settimanale A41002300'!DK174&gt;simulazione!T427,'domanda settimanale A41002300'!DK174,0)+IF('domanda settimanale A41002300'!DK175&gt;simulazione!T427,'domanda settimanale A41002300'!DK175,0)+IF('domanda settimanale A41002300'!DK176&gt;simulazione!T427,'domanda settimanale A41002300'!DK176,0)+IF('domanda settimanale A41002300'!DK177&gt;simulazione!T427,'domanda settimanale A41002300'!DK177,0))</f>
        <v>2082.836571428571</v>
      </c>
      <c r="M124" s="206">
        <f>'domanda settimanale A41002300'!DH117+IF('domanda settimanale A41002300'!DH118&gt;simulazione!T1673,'domanda settimanale A41002300'!DH118,0)+IF('domanda settimanale A41002300'!DH119&gt;simulazione!T1673,'domanda settimanale A41002300'!DH119,0)+IF('domanda settimanale A41002300'!DH120&gt;simulazione!T1673,'domanda settimanale A41002300'!DH120,0)+IF('domanda settimanale A41002300'!DH121&gt;simulazione!T1673,'domanda settimanale A41002300'!DH121,0)+IF('domanda settimanale A41002300'!DH122&gt;simulazione!T1673,'domanda settimanale A41002300'!DH122,0)+IF('domanda settimanale A41002300'!DH123&gt;simulazione!T1673,'domanda settimanale A41002300'!DH123,0)+IF('domanda settimanale A41002300'!DH124&gt;simulazione!T1673,'domanda settimanale A41002300'!DH124,0)+IF('domanda settimanale A41002300'!DH125&gt;simulazione!T1673,'domanda settimanale A41002300'!DH125,0)+IF('domanda settimanale A41002300'!DH126&gt;simulazione!T1673,'domanda settimanale A41002300'!DH126,0)+IF('domanda settimanale A41002300'!DH127&gt;simulazione!T1673,'domanda settimanale A41002300'!DH127,0)+IF('domanda settimanale A41002300'!DH128&gt;simulazione!T1673,'domanda settimanale A41002300'!DH128,0)+IF('domanda settimanale A41002300'!DH129&gt;simulazione!T1673,'domanda settimanale A41002300'!DH129,0)+IF('domanda settimanale A41002300'!DH130&gt;simulazione!T1673,'domanda settimanale A41002300'!DH130,0)+IF('domanda settimanale A41002300'!DH131&gt;simulazione!T1673,'domanda settimanale A41002300'!DH131,0)+IF('domanda settimanale A41002300'!DH132&gt;simulazione!T1673,'domanda settimanale A41002300'!DH132,0)+IF('domanda settimanale A41002300'!DH133&gt;simulazione!T1673,'domanda settimanale A41002300'!DH133,0)+IF('domanda settimanale A41002300'!DH134&gt;simulazione!T1673,'domanda settimanale A41002300'!DH134,0)+IF('domanda settimanale A41002300'!DH135&gt;simulazione!T1673,'domanda settimanale A41002300'!DH135,0)+IF('domanda settimanale A41002300'!DH136&gt;simulazione!T1673,'domanda settimanale A41002300'!DH136,0)+IF('domanda settimanale A41002300'!DH137&gt;simulazione!T1673,'domanda settimanale A41002300'!DH137,0)+IF('domanda settimanale A41002300'!DH138&gt;simulazione!T1673,'domanda settimanale A41002300'!DH138,0)+IF('domanda settimanale A41002300'!DH139&gt;simulazione!T1673,'domanda settimanale A41002300'!DH139,0)+IF('domanda settimanale A41002300'!DH140&gt;simulazione!T1673,'domanda settimanale A41002300'!DH140,0)+IF('domanda settimanale A41002300'!DH141&gt;simulazione!T1673,'domanda settimanale A41002300'!DH141,0)+IF('domanda settimanale A41002300'!DH142&gt;simulazione!T1673,'domanda settimanale A41002300'!DH142,0)+IF('domanda settimanale A41002300'!DH143&gt;simulazione!T1673,'domanda settimanale A41002300'!DH143,0)+IF('domanda settimanale A41002300'!DH144&gt;simulazione!T1673,'domanda settimanale A41002300'!DH144,0)+IF('domanda settimanale A41002300'!DH145&gt;simulazione!T1673,'domanda settimanale A41002300'!DH145,0)+IF('domanda settimanale A41002300'!DH146&gt;simulazione!T1673,'domanda settimanale A41002300'!DH146,0)+IF('domanda settimanale A41002300'!DH147&gt;simulazione!T1673,'domanda settimanale A41002300'!DH147,0)+IF('domanda settimanale A41002300'!DH148&gt;simulazione!T1673,'domanda settimanale A41002300'!DH148,0)+IF('domanda settimanale A41002300'!DH149&gt;simulazione!T1673,'domanda settimanale A41002300'!DH149,0)+IF('domanda settimanale A41002300'!DH150&gt;simulazione!T1673,'domanda settimanale A41002300'!DH150,0)+IF('domanda settimanale A41002300'!DH151&gt;simulazione!T1673,'domanda settimanale A41002300'!DH151,0)+IF('domanda settimanale A41002300'!DH152&gt;simulazione!T1673,'domanda settimanale A41002300'!DH152,0)+IF('domanda settimanale A41002300'!DH153&gt;simulazione!T1673,'domanda settimanale A41002300'!DH153,0)+IF('domanda settimanale A41002300'!DH154&gt;simulazione!T1673,'domanda settimanale A41002300'!DH154,0)+IF('domanda settimanale A41002300'!DH155&gt;simulazione!T1673,'domanda settimanale A41002300'!DH155,0)+IF('domanda settimanale A41002300'!DH156&gt;simulazione!T1673,'domanda settimanale A41002300'!DH156,0)+IF('domanda settimanale A41002300'!DH157&gt;simulazione!T1673,'domanda settimanale A41002300'!DH157,0)+IF('domanda settimanale A41002300'!DH158&gt;simulazione!T1673,'domanda settimanale A41002300'!DH158,0)+IF('domanda settimanale A41002300'!DH159&gt;simulazione!T1673,'domanda settimanale A41002300'!DH159,0)+IF('domanda settimanale A41002300'!DH160&gt;simulazione!T1673,'domanda settimanale A41002300'!DH160,0)+IF('domanda settimanale A41002300'!DH161&gt;simulazione!T1673,'domanda settimanale A41002300'!DH161,0)+IF('domanda settimanale A41002300'!DH162&gt;simulazione!T1673,'domanda settimanale A41002300'!DH162,0)+IF('domanda settimanale A41002300'!DH163&gt;simulazione!T1673,'domanda settimanale A41002300'!DH163,0)+IF('domanda settimanale A41002300'!DH164&gt;simulazione!T1673,'domanda settimanale A41002300'!DH164,0)+IF('domanda settimanale A41002300'!DH165&gt;simulazione!T1673,'domanda settimanale A41002300'!DH165,0)+IF('domanda settimanale A41002300'!DH166&gt;simulazione!T1673,'domanda settimanale A41002300'!DH166,0)+IF('domanda settimanale A41002300'!DH167&gt;simulazione!T1673,'domanda settimanale A41002300'!DH167,0)+IF('domanda settimanale A41002300'!DH168&gt;simulazione!T1673,'domanda settimanale A41002300'!DH168,0)+IF('domanda settimanale A41002300'!DH169&gt;simulazione!T1673,'domanda settimanale A41002300'!DH169,0)+IF('domanda settimanale A41002300'!DH170&gt;simulazione!T1673,'domanda settimanale A41002300'!DH170,0)+IF('domanda settimanale A41002300'!DH171&gt;simulazione!T1673,'domanda settimanale A41002300'!DH171,0)+IF('domanda settimanale A41002300'!DH172&gt;simulazione!T1673,'domanda settimanale A41002300'!DH172,0)+IF('domanda settimanale A41002300'!DH173&gt;simulazione!T1673,'domanda settimanale A41002300'!DH173,0)+IF('domanda settimanale A41002300'!DH174&gt;simulazione!T1673,'domanda settimanale A41002300'!DH174,0)+IF('domanda settimanale A41002300'!DH175&gt;simulazione!T1673,'domanda settimanale A41002300'!DH175,0)+IF('domanda settimanale A41002300'!DH176&gt;simulazione!T1673,'domanda settimanale A41002300'!DH176,0)+IF('domanda settimanale A41002300'!DH177&gt;simulazione!T1673,'domanda settimanale A41002300'!DH177,0)</f>
        <v>1093.5222857142855</v>
      </c>
      <c r="N124" s="129">
        <f>'domanda settimanale A41002300'!DR117+IF('domanda settimanale A41002300'!DR118&gt;simulazione!T1363,'domanda settimanale A41002300'!DR118,0)+IF('domanda settimanale A41002300'!DR119&gt;simulazione!T1363,'domanda settimanale A41002300'!DR119,0)+IF('domanda settimanale A41002300'!DR120&gt;simulazione!T1363,'domanda settimanale A41002300'!DR120,0)+IF('domanda settimanale A41002300'!DR121&gt;simulazione!T1363,'domanda settimanale A41002300'!DR121,0)+IF('domanda settimanale A41002300'!DR122&gt;simulazione!T1363,'domanda settimanale A41002300'!DR122,0)+IF('domanda settimanale A41002300'!DR123&gt;simulazione!T1363,'domanda settimanale A41002300'!DR123,0)+IF('domanda settimanale A41002300'!DR124&gt;simulazione!T1363,'domanda settimanale A41002300'!DR124,0)+IF('domanda settimanale A41002300'!DR125&gt;simulazione!T1363,'domanda settimanale A41002300'!DR125,0)+IF('domanda settimanale A41002300'!DR126&gt;simulazione!T1363,'domanda settimanale A41002300'!DR126,0)+IF('domanda settimanale A41002300'!DR127&gt;simulazione!T1363,'domanda settimanale A41002300'!DR127,0)+IF('domanda settimanale A41002300'!DR128&gt;simulazione!T1363,'domanda settimanale A41002300'!DR128,0)+IF('domanda settimanale A41002300'!DR129&gt;simulazione!T1363,'domanda settimanale A41002300'!DR129,0)+IF('domanda settimanale A41002300'!DR130&gt;simulazione!T1363,'domanda settimanale A41002300'!DR130,0)+IF('domanda settimanale A41002300'!DR131&gt;simulazione!T1363,'domanda settimanale A41002300'!DR131,0)+IF('domanda settimanale A41002300'!DR132&gt;simulazione!T1363,'domanda settimanale A41002300'!DR132,0)+IF('domanda settimanale A41002300'!DR133&gt;simulazione!T1363,'domanda settimanale A41002300'!DR133,0)+IF('domanda settimanale A41002300'!DR134&gt;simulazione!T1363,'domanda settimanale A41002300'!DR134,0)+IF('domanda settimanale A41002300'!DR135&gt;simulazione!T1363,'domanda settimanale A41002300'!DR135,0)+IF('domanda settimanale A41002300'!DR136&gt;simulazione!T1363,'domanda settimanale A41002300'!DR136,0)+IF('domanda settimanale A41002300'!DR137&gt;simulazione!T1363,'domanda settimanale A41002300'!DR137,0)+IF('domanda settimanale A41002300'!DR138&gt;simulazione!T1363,'domanda settimanale A41002300'!DR138,0)+IF('domanda settimanale A41002300'!DR139&gt;simulazione!T1363,'domanda settimanale A41002300'!DR139,0)+IF('domanda settimanale A41002300'!DR140&gt;simulazione!T1363,'domanda settimanale A41002300'!DR140,0)+IF('domanda settimanale A41002300'!DR141&gt;simulazione!T1363,'domanda settimanale A41002300'!DR141,0)+IF('domanda settimanale A41002300'!DR142&gt;simulazione!T1363,'domanda settimanale A41002300'!DR142,0)+IF('domanda settimanale A41002300'!DR143&gt;simulazione!T1363,'domanda settimanale A41002300'!DR143,0)+IF('domanda settimanale A41002300'!DR144&gt;simulazione!T1363,'domanda settimanale A41002300'!DR144,0)+IF('domanda settimanale A41002300'!DR145&gt;simulazione!T1363,'domanda settimanale A41002300'!DR145,0)+IF('domanda settimanale A41002300'!DR146&gt;simulazione!T1363,'domanda settimanale A41002300'!DR146,0)+IF('domanda settimanale A41002300'!DR147&gt;simulazione!T1363,'domanda settimanale A41002300'!DR147,0)+IF('domanda settimanale A41002300'!DR148&gt;simulazione!T1363,'domanda settimanale A41002300'!DR148,0)+IF('domanda settimanale A41002300'!DR149&gt;simulazione!T1363,'domanda settimanale A41002300'!DR149,0)+IF('domanda settimanale A41002300'!DR150&gt;simulazione!T1363,'domanda settimanale A41002300'!DR150,0)+IF('domanda settimanale A41002300'!DR151&gt;simulazione!T1363,'domanda settimanale A41002300'!DR151,0)+IF('domanda settimanale A41002300'!DR152&gt;simulazione!T1363,'domanda settimanale A41002300'!DR152,0)</f>
        <v>799.77942857142853</v>
      </c>
    </row>
    <row r="125" spans="3:14">
      <c r="C125" s="3" t="s">
        <v>180</v>
      </c>
      <c r="D125" s="173">
        <f>_xlfn.CEILING.MATH('domanda settimanale A41002300'!DB118+IF('domanda settimanale A41002300'!DB119&gt;simulazione!S117,'domanda settimanale A41002300'!DB119,0)+IF('domanda settimanale A41002300'!DB120&gt;simulazione!S117,'domanda settimanale A41002300'!DB120,0)+IF('domanda settimanale A41002300'!DB121&gt;simulazione!S117,'domanda settimanale A41002300'!DB121,0)+IF('domanda settimanale A41002300'!DB122&gt;simulazione!S117,'domanda settimanale A41002300'!DB122,0)+IF('domanda settimanale A41002300'!DB123&gt;simulazione!S117,'domanda settimanale A41002300'!DB123,0)+IF('domanda settimanale A41002300'!DB124&gt;simulazione!S117,'domanda settimanale A41002300'!DB124,0))</f>
        <v>159</v>
      </c>
      <c r="E125" s="173">
        <f>_xlfn.CEILING.MATH('domanda settimanale A41002300'!DC118+IF('domanda settimanale A41002300'!DC119&gt;simulazione!S273,'domanda settimanale A41002300'!DC119,0)+IF('domanda settimanale A41002300'!DC120&gt;simulazione!S273,'domanda settimanale A41002300'!DC120,0)+IF('domanda settimanale A41002300'!DC121&gt;simulazione!S273,'domanda settimanale A41002300'!DC121,0)+IF('domanda settimanale A41002300'!DC122&gt;simulazione!S273,'domanda settimanale A41002300'!DC122,0)+IF('domanda settimanale A41002300'!DC123&gt;simulazione!S273,'domanda settimanale A41002300'!DC123,0))</f>
        <v>159</v>
      </c>
      <c r="F125" s="5">
        <v>159</v>
      </c>
      <c r="G125" s="5">
        <f>_xlfn.CEILING.MATH('domanda settimanale A41002300'!CJ118+IF('domanda settimanale A41002300'!CJ119&gt;simulazione!S741,'domanda settimanale A41002300'!CJ119,0)+IF('domanda settimanale A41002300'!CJ120&gt;simulazione!S741,'domanda settimanale A41002300'!CJ120,0)+IF('domanda settimanale A41002300'!CJ121&gt;simulazione!S741,'domanda settimanale A41002300'!CJ121,0)+IF('domanda settimanale A41002300'!CJ122&gt;simulazione!S741,'domanda settimanale A41002300'!CJ122,0)+IF('domanda settimanale A41002300'!CJ123&gt;simulazione!S741,'domanda settimanale A41002300'!CJ123,0))</f>
        <v>159</v>
      </c>
      <c r="H125" s="5">
        <f>_xlfn.CEILING.MATH('domanda settimanale A41002300'!CQ118+IF('domanda settimanale A41002300'!CQ119&gt;simulazione!S1053,'domanda settimanale A41002300'!CQ119,0)+IF('domanda settimanale A41002300'!CQ120&gt;simulazione!S1053,'domanda settimanale A41002300'!CQ120,0)+IF('domanda settimanale A41002300'!CQ121&gt;simulazione!S1053,'domanda settimanale A41002300'!CQ121,0)+IF('domanda settimanale A41002300'!CQ122&gt;simulazione!S1053,'domanda settimanale A41002300'!CQ122,0)+IF('domanda settimanale A41002300'!CQ123&gt;simulazione!S1053,'domanda settimanale A41002300'!CQ123,0))</f>
        <v>159</v>
      </c>
      <c r="I125" s="5">
        <f>_xlfn.CEILING.MATH('domanda settimanale A41002300'!CR118+IF('domanda settimanale A41002300'!CR119&gt;simulazione!S1053,'domanda settimanale A41002300'!CR119,0)+IF('domanda settimanale A41002300'!CR120&gt;simulazione!S1053,'domanda settimanale A41002300'!CR120,0)+IF('domanda settimanale A41002300'!CR121&gt;simulazione!S1053,'domanda settimanale A41002300'!CR121,0)+IF('domanda settimanale A41002300'!CR122&gt;simulazione!S1053,'domanda settimanale A41002300'!CR122,0)+IF('domanda settimanale A41002300'!CR123&gt;simulazione!S1053,'domanda settimanale A41002300'!CR123,0))</f>
        <v>159</v>
      </c>
      <c r="J125" s="206">
        <f>_xlfn.CEILING.MATH('domanda settimanale A41002300'!CU118+IF('domanda settimanale A41002300'!CU119&gt;simulazione!S583,'domanda settimanale A41002300'!CU119,0)+IF('domanda settimanale A41002300'!CU120&gt;simulazione!S583,'domanda settimanale A41002300'!CU120,0)+IF('domanda settimanale A41002300'!CU121&gt;simulazione!S583,'domanda settimanale A41002300'!CU121,0)+IF('domanda settimanale A41002300'!CU122&gt;simulazione!S583,'domanda settimanale A41002300'!CU122,0))</f>
        <v>86</v>
      </c>
      <c r="K125" s="206">
        <f>_xlfn.CEILING.MATH('domanda settimanale A41002300'!CV118+IF('domanda settimanale A41002300'!CV119&gt;simulazione!R1520,'domanda settimanale A41002300'!CV119,0)+IF('domanda settimanale A41002300'!CV120&gt;simulazione!R1520,'domanda settimanale A41002300'!CV120,0)+IF('domanda settimanale A41002300'!CV121&gt;simulazione!R1520,'domanda settimanale A41002300'!CV121,0)+IF('domanda settimanale A41002300'!CV122&gt;simulazione!R1520,'domanda settimanale A41002300'!CV122,0))</f>
        <v>74</v>
      </c>
      <c r="L125" s="206">
        <f>('domanda settimanale A41002300'!DK118+IF('domanda settimanale A41002300'!DK119&gt;simulazione!T428,'domanda settimanale A41002300'!DK119,0)+IF('domanda settimanale A41002300'!DK120&gt;simulazione!T428,'domanda settimanale A41002300'!DK120,0)+IF('domanda settimanale A41002300'!DK121&gt;simulazione!T428,'domanda settimanale A41002300'!DK121,0)+IF('domanda settimanale A41002300'!DK122&gt;simulazione!T428,'domanda settimanale A41002300'!DK122,0)+IF('domanda settimanale A41002300'!DK123&gt;simulazione!T428,'domanda settimanale A41002300'!DK123,0)+IF('domanda settimanale A41002300'!DK124&gt;simulazione!T428,'domanda settimanale A41002300'!DK124,0)+IF('domanda settimanale A41002300'!DK125&gt;simulazione!T428,'domanda settimanale A41002300'!DK125,0)+IF('domanda settimanale A41002300'!DK126&gt;simulazione!T428,'domanda settimanale A41002300'!DK126,0)+IF('domanda settimanale A41002300'!DK127&gt;simulazione!T428,'domanda settimanale A41002300'!DK127,0)+IF('domanda settimanale A41002300'!DK128&gt;simulazione!T428,'domanda settimanale A41002300'!DK128,0)+IF('domanda settimanale A41002300'!DK129&gt;simulazione!T428,'domanda settimanale A41002300'!DK129,0)+IF('domanda settimanale A41002300'!DK130&gt;simulazione!T428,'domanda settimanale A41002300'!DK130,0)+IF('domanda settimanale A41002300'!DK131&gt;simulazione!T428,'domanda settimanale A41002300'!DK131,0)+IF('domanda settimanale A41002300'!DK132&gt;simulazione!T428,'domanda settimanale A41002300'!DK132,0)+IF('domanda settimanale A41002300'!DK133&gt;simulazione!T428,'domanda settimanale A41002300'!DK133,0)+IF('domanda settimanale A41002300'!DK134&gt;simulazione!T428,'domanda settimanale A41002300'!DK134,0)+IF('domanda settimanale A41002300'!DK135&gt;simulazione!T428,'domanda settimanale A41002300'!DK135,0)+IF('domanda settimanale A41002300'!DK136&gt;simulazione!T428,'domanda settimanale A41002300'!DK136,0)+IF('domanda settimanale A41002300'!DK137&gt;simulazione!T428,'domanda settimanale A41002300'!DK137,0)+IF('domanda settimanale A41002300'!DK138&gt;simulazione!T428,'domanda settimanale A41002300'!DK138,0)+IF('domanda settimanale A41002300'!DK139&gt;simulazione!T428,'domanda settimanale A41002300'!DK139,0)+IF('domanda settimanale A41002300'!DK140&gt;simulazione!T428,'domanda settimanale A41002300'!DK140,0)+IF('domanda settimanale A41002300'!DK141&gt;simulazione!T428,'domanda settimanale A41002300'!DK141,0)+IF('domanda settimanale A41002300'!DK142&gt;simulazione!T428,'domanda settimanale A41002300'!DK142,0)+IF('domanda settimanale A41002300'!DK143&gt;simulazione!T428,'domanda settimanale A41002300'!DK143,0)+IF('domanda settimanale A41002300'!DK144&gt;simulazione!T428,'domanda settimanale A41002300'!DK144,0)+IF('domanda settimanale A41002300'!DK145&gt;simulazione!T428,'domanda settimanale A41002300'!DK145,0)+IF('domanda settimanale A41002300'!DK146&gt;simulazione!T428,'domanda settimanale A41002300'!DK146,0)+IF('domanda settimanale A41002300'!DK147&gt;simulazione!T428,'domanda settimanale A41002300'!DK147,0)+IF('domanda settimanale A41002300'!DK148&gt;simulazione!T428,'domanda settimanale A41002300'!DK148,0)+IF('domanda settimanale A41002300'!DK149&gt;simulazione!T428,'domanda settimanale A41002300'!DK149,0)+IF('domanda settimanale A41002300'!DK150&gt;simulazione!T428,'domanda settimanale A41002300'!DK150,0)+IF('domanda settimanale A41002300'!DK151&gt;simulazione!T428,'domanda settimanale A41002300'!DK151,0)+IF('domanda settimanale A41002300'!DK152&gt;simulazione!T428,'domanda settimanale A41002300'!DK152,0)+IF('domanda settimanale A41002300'!DK153&gt;simulazione!T428,'domanda settimanale A41002300'!DK153,0)+IF('domanda settimanale A41002300'!DK154&gt;simulazione!T428,'domanda settimanale A41002300'!DK154,0)+IF('domanda settimanale A41002300'!DK155&gt;simulazione!T428,'domanda settimanale A41002300'!DK155,0)+IF('domanda settimanale A41002300'!DK156&gt;simulazione!T428,'domanda settimanale A41002300'!DK156,0)+IF('domanda settimanale A41002300'!DK157&gt;simulazione!T428,'domanda settimanale A41002300'!DK157,0)+IF('domanda settimanale A41002300'!DK158&gt;simulazione!T428,'domanda settimanale A41002300'!DK158,0)+IF('domanda settimanale A41002300'!DK159&gt;simulazione!T428,'domanda settimanale A41002300'!DK159,0)+IF('domanda settimanale A41002300'!DK160&gt;simulazione!T428,'domanda settimanale A41002300'!DK160,0)+IF('domanda settimanale A41002300'!DK161&gt;simulazione!T428,'domanda settimanale A41002300'!DK161,0)+IF('domanda settimanale A41002300'!DK162&gt;simulazione!T428,'domanda settimanale A41002300'!DK162,0)+IF('domanda settimanale A41002300'!DK163&gt;simulazione!T428,'domanda settimanale A41002300'!DK163,0)+IF('domanda settimanale A41002300'!DK164&gt;simulazione!T428,'domanda settimanale A41002300'!DK164,0)+IF('domanda settimanale A41002300'!DK165&gt;simulazione!T428,'domanda settimanale A41002300'!DK165,0)+IF('domanda settimanale A41002300'!DK166&gt;simulazione!T428,'domanda settimanale A41002300'!DK166,0)+IF('domanda settimanale A41002300'!DK167&gt;simulazione!T428,'domanda settimanale A41002300'!DK167,0)+IF('domanda settimanale A41002300'!DK168&gt;simulazione!T428,'domanda settimanale A41002300'!DK168,0)+IF('domanda settimanale A41002300'!DK169&gt;simulazione!T428,'domanda settimanale A41002300'!DK169,0)+IF('domanda settimanale A41002300'!DK170&gt;simulazione!T428,'domanda settimanale A41002300'!DK170,0)+IF('domanda settimanale A41002300'!DK171&gt;simulazione!T428,'domanda settimanale A41002300'!DK171,0)+IF('domanda settimanale A41002300'!DK172&gt;simulazione!T428,'domanda settimanale A41002300'!DK172,0)+IF('domanda settimanale A41002300'!DK173&gt;simulazione!T428,'domanda settimanale A41002300'!DK173,0)+IF('domanda settimanale A41002300'!DK174&gt;simulazione!T428,'domanda settimanale A41002300'!DK174,0)+IF('domanda settimanale A41002300'!DK175&gt;simulazione!T428,'domanda settimanale A41002300'!DK175,0)+IF('domanda settimanale A41002300'!DK176&gt;simulazione!T428,'domanda settimanale A41002300'!DK176,0)+IF('domanda settimanale A41002300'!DK177&gt;simulazione!T428,'domanda settimanale A41002300'!DK177,0)+IF('domanda settimanale A41002300'!DK178&gt;simulazione!T428,'domanda settimanale A41002300'!DK178,0))</f>
        <v>2082.836571428571</v>
      </c>
      <c r="M125" s="206">
        <f>'domanda settimanale A41002300'!DH118+IF('domanda settimanale A41002300'!DH119&gt;simulazione!T1674,'domanda settimanale A41002300'!DH119,0)+IF('domanda settimanale A41002300'!DH120&gt;simulazione!T1674,'domanda settimanale A41002300'!DH120,0)+IF('domanda settimanale A41002300'!DH121&gt;simulazione!T1674,'domanda settimanale A41002300'!DH121,0)+IF('domanda settimanale A41002300'!DH122&gt;simulazione!T1674,'domanda settimanale A41002300'!DH122,0)+IF('domanda settimanale A41002300'!DH123&gt;simulazione!T1674,'domanda settimanale A41002300'!DH123,0)+IF('domanda settimanale A41002300'!DH124&gt;simulazione!T1674,'domanda settimanale A41002300'!DH124,0)+IF('domanda settimanale A41002300'!DH125&gt;simulazione!T1674,'domanda settimanale A41002300'!DH125,0)+IF('domanda settimanale A41002300'!DH126&gt;simulazione!T1674,'domanda settimanale A41002300'!DH126,0)+IF('domanda settimanale A41002300'!DH127&gt;simulazione!T1674,'domanda settimanale A41002300'!DH127,0)+IF('domanda settimanale A41002300'!DH128&gt;simulazione!T1674,'domanda settimanale A41002300'!DH128,0)+IF('domanda settimanale A41002300'!DH129&gt;simulazione!T1674,'domanda settimanale A41002300'!DH129,0)+IF('domanda settimanale A41002300'!DH130&gt;simulazione!T1674,'domanda settimanale A41002300'!DH130,0)+IF('domanda settimanale A41002300'!DH131&gt;simulazione!T1674,'domanda settimanale A41002300'!DH131,0)+IF('domanda settimanale A41002300'!DH132&gt;simulazione!T1674,'domanda settimanale A41002300'!DH132,0)+IF('domanda settimanale A41002300'!DH133&gt;simulazione!T1674,'domanda settimanale A41002300'!DH133,0)+IF('domanda settimanale A41002300'!DH134&gt;simulazione!T1674,'domanda settimanale A41002300'!DH134,0)+IF('domanda settimanale A41002300'!DH135&gt;simulazione!T1674,'domanda settimanale A41002300'!DH135,0)+IF('domanda settimanale A41002300'!DH136&gt;simulazione!T1674,'domanda settimanale A41002300'!DH136,0)+IF('domanda settimanale A41002300'!DH137&gt;simulazione!T1674,'domanda settimanale A41002300'!DH137,0)+IF('domanda settimanale A41002300'!DH138&gt;simulazione!T1674,'domanda settimanale A41002300'!DH138,0)+IF('domanda settimanale A41002300'!DH139&gt;simulazione!T1674,'domanda settimanale A41002300'!DH139,0)+IF('domanda settimanale A41002300'!DH140&gt;simulazione!T1674,'domanda settimanale A41002300'!DH140,0)+IF('domanda settimanale A41002300'!DH141&gt;simulazione!T1674,'domanda settimanale A41002300'!DH141,0)+IF('domanda settimanale A41002300'!DH142&gt;simulazione!T1674,'domanda settimanale A41002300'!DH142,0)+IF('domanda settimanale A41002300'!DH143&gt;simulazione!T1674,'domanda settimanale A41002300'!DH143,0)+IF('domanda settimanale A41002300'!DH144&gt;simulazione!T1674,'domanda settimanale A41002300'!DH144,0)+IF('domanda settimanale A41002300'!DH145&gt;simulazione!T1674,'domanda settimanale A41002300'!DH145,0)+IF('domanda settimanale A41002300'!DH146&gt;simulazione!T1674,'domanda settimanale A41002300'!DH146,0)+IF('domanda settimanale A41002300'!DH147&gt;simulazione!T1674,'domanda settimanale A41002300'!DH147,0)+IF('domanda settimanale A41002300'!DH148&gt;simulazione!T1674,'domanda settimanale A41002300'!DH148,0)+IF('domanda settimanale A41002300'!DH149&gt;simulazione!T1674,'domanda settimanale A41002300'!DH149,0)+IF('domanda settimanale A41002300'!DH150&gt;simulazione!T1674,'domanda settimanale A41002300'!DH150,0)+IF('domanda settimanale A41002300'!DH151&gt;simulazione!T1674,'domanda settimanale A41002300'!DH151,0)+IF('domanda settimanale A41002300'!DH152&gt;simulazione!T1674,'domanda settimanale A41002300'!DH152,0)+IF('domanda settimanale A41002300'!DH153&gt;simulazione!T1674,'domanda settimanale A41002300'!DH153,0)+IF('domanda settimanale A41002300'!DH154&gt;simulazione!T1674,'domanda settimanale A41002300'!DH154,0)+IF('domanda settimanale A41002300'!DH155&gt;simulazione!T1674,'domanda settimanale A41002300'!DH155,0)+IF('domanda settimanale A41002300'!DH156&gt;simulazione!T1674,'domanda settimanale A41002300'!DH156,0)+IF('domanda settimanale A41002300'!DH157&gt;simulazione!T1674,'domanda settimanale A41002300'!DH157,0)+IF('domanda settimanale A41002300'!DH158&gt;simulazione!T1674,'domanda settimanale A41002300'!DH158,0)+IF('domanda settimanale A41002300'!DH159&gt;simulazione!T1674,'domanda settimanale A41002300'!DH159,0)+IF('domanda settimanale A41002300'!DH160&gt;simulazione!T1674,'domanda settimanale A41002300'!DH160,0)+IF('domanda settimanale A41002300'!DH161&gt;simulazione!T1674,'domanda settimanale A41002300'!DH161,0)+IF('domanda settimanale A41002300'!DH162&gt;simulazione!T1674,'domanda settimanale A41002300'!DH162,0)+IF('domanda settimanale A41002300'!DH163&gt;simulazione!T1674,'domanda settimanale A41002300'!DH163,0)+IF('domanda settimanale A41002300'!DH164&gt;simulazione!T1674,'domanda settimanale A41002300'!DH164,0)+IF('domanda settimanale A41002300'!DH165&gt;simulazione!T1674,'domanda settimanale A41002300'!DH165,0)+IF('domanda settimanale A41002300'!DH166&gt;simulazione!T1674,'domanda settimanale A41002300'!DH166,0)+IF('domanda settimanale A41002300'!DH167&gt;simulazione!T1674,'domanda settimanale A41002300'!DH167,0)+IF('domanda settimanale A41002300'!DH168&gt;simulazione!T1674,'domanda settimanale A41002300'!DH168,0)+IF('domanda settimanale A41002300'!DH169&gt;simulazione!T1674,'domanda settimanale A41002300'!DH169,0)+IF('domanda settimanale A41002300'!DH170&gt;simulazione!T1674,'domanda settimanale A41002300'!DH170,0)+IF('domanda settimanale A41002300'!DH171&gt;simulazione!T1674,'domanda settimanale A41002300'!DH171,0)+IF('domanda settimanale A41002300'!DH172&gt;simulazione!T1674,'domanda settimanale A41002300'!DH172,0)+IF('domanda settimanale A41002300'!DH173&gt;simulazione!T1674,'domanda settimanale A41002300'!DH173,0)+IF('domanda settimanale A41002300'!DH174&gt;simulazione!T1674,'domanda settimanale A41002300'!DH174,0)+IF('domanda settimanale A41002300'!DH175&gt;simulazione!T1674,'domanda settimanale A41002300'!DH175,0)+IF('domanda settimanale A41002300'!DH176&gt;simulazione!T1674,'domanda settimanale A41002300'!DH176,0)+IF('domanda settimanale A41002300'!DH177&gt;simulazione!T1674,'domanda settimanale A41002300'!DH177,0)+IF('domanda settimanale A41002300'!DH178&gt;simulazione!T1674,'domanda settimanale A41002300'!DH178,0)</f>
        <v>1093.5222857142855</v>
      </c>
      <c r="N125" s="129">
        <f>'domanda settimanale A41002300'!DR118+IF('domanda settimanale A41002300'!DR119&gt;simulazione!T1364,'domanda settimanale A41002300'!DR119,0)+IF('domanda settimanale A41002300'!DR120&gt;simulazione!T1364,'domanda settimanale A41002300'!DR120,0)+IF('domanda settimanale A41002300'!DR121&gt;simulazione!T1364,'domanda settimanale A41002300'!DR121,0)+IF('domanda settimanale A41002300'!DR122&gt;simulazione!T1364,'domanda settimanale A41002300'!DR122,0)+IF('domanda settimanale A41002300'!DR123&gt;simulazione!T1364,'domanda settimanale A41002300'!DR123,0)+IF('domanda settimanale A41002300'!DR124&gt;simulazione!T1364,'domanda settimanale A41002300'!DR124,0)+IF('domanda settimanale A41002300'!DR125&gt;simulazione!T1364,'domanda settimanale A41002300'!DR125,0)+IF('domanda settimanale A41002300'!DR126&gt;simulazione!T1364,'domanda settimanale A41002300'!DR126,0)+IF('domanda settimanale A41002300'!DR127&gt;simulazione!T1364,'domanda settimanale A41002300'!DR127,0)+IF('domanda settimanale A41002300'!DR128&gt;simulazione!T1364,'domanda settimanale A41002300'!DR128,0)+IF('domanda settimanale A41002300'!DR129&gt;simulazione!T1364,'domanda settimanale A41002300'!DR129,0)+IF('domanda settimanale A41002300'!DR130&gt;simulazione!T1364,'domanda settimanale A41002300'!DR130,0)+IF('domanda settimanale A41002300'!DR131&gt;simulazione!T1364,'domanda settimanale A41002300'!DR131,0)+IF('domanda settimanale A41002300'!DR132&gt;simulazione!T1364,'domanda settimanale A41002300'!DR132,0)+IF('domanda settimanale A41002300'!DR133&gt;simulazione!T1364,'domanda settimanale A41002300'!DR133,0)+IF('domanda settimanale A41002300'!DR134&gt;simulazione!T1364,'domanda settimanale A41002300'!DR134,0)+IF('domanda settimanale A41002300'!DR135&gt;simulazione!T1364,'domanda settimanale A41002300'!DR135,0)+IF('domanda settimanale A41002300'!DR136&gt;simulazione!T1364,'domanda settimanale A41002300'!DR136,0)+IF('domanda settimanale A41002300'!DR137&gt;simulazione!T1364,'domanda settimanale A41002300'!DR137,0)+IF('domanda settimanale A41002300'!DR138&gt;simulazione!T1364,'domanda settimanale A41002300'!DR138,0)+IF('domanda settimanale A41002300'!DR139&gt;simulazione!T1364,'domanda settimanale A41002300'!DR139,0)+IF('domanda settimanale A41002300'!DR140&gt;simulazione!T1364,'domanda settimanale A41002300'!DR140,0)+IF('domanda settimanale A41002300'!DR141&gt;simulazione!T1364,'domanda settimanale A41002300'!DR141,0)+IF('domanda settimanale A41002300'!DR142&gt;simulazione!T1364,'domanda settimanale A41002300'!DR142,0)+IF('domanda settimanale A41002300'!DR143&gt;simulazione!T1364,'domanda settimanale A41002300'!DR143,0)+IF('domanda settimanale A41002300'!DR144&gt;simulazione!T1364,'domanda settimanale A41002300'!DR144,0)+IF('domanda settimanale A41002300'!DR145&gt;simulazione!T1364,'domanda settimanale A41002300'!DR145,0)+IF('domanda settimanale A41002300'!DR146&gt;simulazione!T1364,'domanda settimanale A41002300'!DR146,0)+IF('domanda settimanale A41002300'!DR147&gt;simulazione!T1364,'domanda settimanale A41002300'!DR147,0)+IF('domanda settimanale A41002300'!DR148&gt;simulazione!T1364,'domanda settimanale A41002300'!DR148,0)+IF('domanda settimanale A41002300'!DR149&gt;simulazione!T1364,'domanda settimanale A41002300'!DR149,0)+IF('domanda settimanale A41002300'!DR150&gt;simulazione!T1364,'domanda settimanale A41002300'!DR150,0)+IF('domanda settimanale A41002300'!DR151&gt;simulazione!T1364,'domanda settimanale A41002300'!DR151,0)+IF('domanda settimanale A41002300'!DR152&gt;simulazione!T1364,'domanda settimanale A41002300'!DR152,0)+IF('domanda settimanale A41002300'!DR153&gt;simulazione!T1364,'domanda settimanale A41002300'!DR153,0)</f>
        <v>799.77942857142853</v>
      </c>
    </row>
    <row r="126" spans="3:14">
      <c r="C126" s="3" t="s">
        <v>181</v>
      </c>
      <c r="D126" s="173">
        <f>_xlfn.CEILING.MATH('domanda settimanale A41002300'!DB119+IF('domanda settimanale A41002300'!DB120&gt;simulazione!S118,'domanda settimanale A41002300'!DB120,0)+IF('domanda settimanale A41002300'!DB121&gt;simulazione!S118,'domanda settimanale A41002300'!DB121,0)+IF('domanda settimanale A41002300'!DB122&gt;simulazione!S118,'domanda settimanale A41002300'!DB122,0)+IF('domanda settimanale A41002300'!DB123&gt;simulazione!S118,'domanda settimanale A41002300'!DB123,0)+IF('domanda settimanale A41002300'!DB124&gt;simulazione!S118,'domanda settimanale A41002300'!DB124,0)+IF('domanda settimanale A41002300'!DB125&gt;simulazione!S118,'domanda settimanale A41002300'!DB125,0))</f>
        <v>159</v>
      </c>
      <c r="E126" s="173">
        <f>_xlfn.CEILING.MATH('domanda settimanale A41002300'!DC119+IF('domanda settimanale A41002300'!DC120&gt;simulazione!S274,'domanda settimanale A41002300'!DC120,0)+IF('domanda settimanale A41002300'!DC121&gt;simulazione!S274,'domanda settimanale A41002300'!DC121,0)+IF('domanda settimanale A41002300'!DC122&gt;simulazione!S274,'domanda settimanale A41002300'!DC122,0)+IF('domanda settimanale A41002300'!DC123&gt;simulazione!S274,'domanda settimanale A41002300'!DC123,0)+IF('domanda settimanale A41002300'!DC124&gt;simulazione!S274,'domanda settimanale A41002300'!DC124,0))</f>
        <v>159</v>
      </c>
      <c r="F126" s="5">
        <v>159</v>
      </c>
      <c r="G126" s="5">
        <f>_xlfn.CEILING.MATH('domanda settimanale A41002300'!CJ119+IF('domanda settimanale A41002300'!CJ120&gt;simulazione!S742,'domanda settimanale A41002300'!CJ120,0)+IF('domanda settimanale A41002300'!CJ121&gt;simulazione!S742,'domanda settimanale A41002300'!CJ121,0)+IF('domanda settimanale A41002300'!CJ122&gt;simulazione!S742,'domanda settimanale A41002300'!CJ122,0)+IF('domanda settimanale A41002300'!CJ123&gt;simulazione!S742,'domanda settimanale A41002300'!CJ123,0)+IF('domanda settimanale A41002300'!CJ124&gt;simulazione!S742,'domanda settimanale A41002300'!CJ124,0))</f>
        <v>159</v>
      </c>
      <c r="H126" s="5">
        <f>_xlfn.CEILING.MATH('domanda settimanale A41002300'!CQ119+IF('domanda settimanale A41002300'!CQ120&gt;simulazione!S1054,'domanda settimanale A41002300'!CQ120,0)+IF('domanda settimanale A41002300'!CQ121&gt;simulazione!S1054,'domanda settimanale A41002300'!CQ121,0)+IF('domanda settimanale A41002300'!CQ122&gt;simulazione!S1054,'domanda settimanale A41002300'!CQ122,0)+IF('domanda settimanale A41002300'!CQ123&gt;simulazione!S1054,'domanda settimanale A41002300'!CQ123,0)+IF('domanda settimanale A41002300'!CQ124&gt;simulazione!S1054,'domanda settimanale A41002300'!CQ124,0))</f>
        <v>159</v>
      </c>
      <c r="I126" s="5">
        <f>_xlfn.CEILING.MATH('domanda settimanale A41002300'!CR119+IF('domanda settimanale A41002300'!CR120&gt;simulazione!S1054,'domanda settimanale A41002300'!CR120,0)+IF('domanda settimanale A41002300'!CR121&gt;simulazione!S1054,'domanda settimanale A41002300'!CR121,0)+IF('domanda settimanale A41002300'!CR122&gt;simulazione!S1054,'domanda settimanale A41002300'!CR122,0)+IF('domanda settimanale A41002300'!CR123&gt;simulazione!S1054,'domanda settimanale A41002300'!CR123,0)+IF('domanda settimanale A41002300'!CR124&gt;simulazione!S1054,'domanda settimanale A41002300'!CR124,0))</f>
        <v>159</v>
      </c>
      <c r="J126" s="206">
        <f>_xlfn.CEILING.MATH('domanda settimanale A41002300'!CU119+IF('domanda settimanale A41002300'!CU120&gt;simulazione!S584,'domanda settimanale A41002300'!CU120,0)+IF('domanda settimanale A41002300'!CU121&gt;simulazione!S584,'domanda settimanale A41002300'!CU121,0)+IF('domanda settimanale A41002300'!CU122&gt;simulazione!S584,'domanda settimanale A41002300'!CU122,0)+IF('domanda settimanale A41002300'!CU123&gt;simulazione!S584,'domanda settimanale A41002300'!CU123,0))</f>
        <v>86</v>
      </c>
      <c r="K126" s="206">
        <f>_xlfn.CEILING.MATH('domanda settimanale A41002300'!CV119+IF('domanda settimanale A41002300'!CV120&gt;simulazione!R1521,'domanda settimanale A41002300'!CV120,0)+IF('domanda settimanale A41002300'!CV121&gt;simulazione!R1521,'domanda settimanale A41002300'!CV121,0)+IF('domanda settimanale A41002300'!CV122&gt;simulazione!R1521,'domanda settimanale A41002300'!CV122,0)+IF('domanda settimanale A41002300'!CV123&gt;simulazione!R1521,'domanda settimanale A41002300'!CV123,0))</f>
        <v>74</v>
      </c>
      <c r="L126" s="206">
        <f>('domanda settimanale A41002300'!DK119+IF('domanda settimanale A41002300'!DK120&gt;simulazione!T429,'domanda settimanale A41002300'!DK120,0)+IF('domanda settimanale A41002300'!DK121&gt;simulazione!T429,'domanda settimanale A41002300'!DK121,0)+IF('domanda settimanale A41002300'!DK122&gt;simulazione!T429,'domanda settimanale A41002300'!DK122,0)+IF('domanda settimanale A41002300'!DK123&gt;simulazione!T429,'domanda settimanale A41002300'!DK123,0)+IF('domanda settimanale A41002300'!DK124&gt;simulazione!T429,'domanda settimanale A41002300'!DK124,0)+IF('domanda settimanale A41002300'!DK125&gt;simulazione!T429,'domanda settimanale A41002300'!DK125,0)+IF('domanda settimanale A41002300'!DK126&gt;simulazione!T429,'domanda settimanale A41002300'!DK126,0)+IF('domanda settimanale A41002300'!DK127&gt;simulazione!T429,'domanda settimanale A41002300'!DK127,0)+IF('domanda settimanale A41002300'!DK128&gt;simulazione!T429,'domanda settimanale A41002300'!DK128,0)+IF('domanda settimanale A41002300'!DK129&gt;simulazione!T429,'domanda settimanale A41002300'!DK129,0)+IF('domanda settimanale A41002300'!DK130&gt;simulazione!T429,'domanda settimanale A41002300'!DK130,0)+IF('domanda settimanale A41002300'!DK131&gt;simulazione!T429,'domanda settimanale A41002300'!DK131,0)+IF('domanda settimanale A41002300'!DK132&gt;simulazione!T429,'domanda settimanale A41002300'!DK132,0)+IF('domanda settimanale A41002300'!DK133&gt;simulazione!T429,'domanda settimanale A41002300'!DK133,0)+IF('domanda settimanale A41002300'!DK134&gt;simulazione!T429,'domanda settimanale A41002300'!DK134,0)+IF('domanda settimanale A41002300'!DK135&gt;simulazione!T429,'domanda settimanale A41002300'!DK135,0)+IF('domanda settimanale A41002300'!DK136&gt;simulazione!T429,'domanda settimanale A41002300'!DK136,0)+IF('domanda settimanale A41002300'!DK137&gt;simulazione!T429,'domanda settimanale A41002300'!DK137,0)+IF('domanda settimanale A41002300'!DK138&gt;simulazione!T429,'domanda settimanale A41002300'!DK138,0)+IF('domanda settimanale A41002300'!DK139&gt;simulazione!T429,'domanda settimanale A41002300'!DK139,0)+IF('domanda settimanale A41002300'!DK140&gt;simulazione!T429,'domanda settimanale A41002300'!DK140,0)+IF('domanda settimanale A41002300'!DK141&gt;simulazione!T429,'domanda settimanale A41002300'!DK141,0)+IF('domanda settimanale A41002300'!DK142&gt;simulazione!T429,'domanda settimanale A41002300'!DK142,0)+IF('domanda settimanale A41002300'!DK143&gt;simulazione!T429,'domanda settimanale A41002300'!DK143,0)+IF('domanda settimanale A41002300'!DK144&gt;simulazione!T429,'domanda settimanale A41002300'!DK144,0)+IF('domanda settimanale A41002300'!DK145&gt;simulazione!T429,'domanda settimanale A41002300'!DK145,0)+IF('domanda settimanale A41002300'!DK146&gt;simulazione!T429,'domanda settimanale A41002300'!DK146,0)+IF('domanda settimanale A41002300'!DK147&gt;simulazione!T429,'domanda settimanale A41002300'!DK147,0)+IF('domanda settimanale A41002300'!DK148&gt;simulazione!T429,'domanda settimanale A41002300'!DK148,0)+IF('domanda settimanale A41002300'!DK149&gt;simulazione!T429,'domanda settimanale A41002300'!DK149,0)+IF('domanda settimanale A41002300'!DK150&gt;simulazione!T429,'domanda settimanale A41002300'!DK150,0)+IF('domanda settimanale A41002300'!DK151&gt;simulazione!T429,'domanda settimanale A41002300'!DK151,0)+IF('domanda settimanale A41002300'!DK152&gt;simulazione!T429,'domanda settimanale A41002300'!DK152,0)+IF('domanda settimanale A41002300'!DK153&gt;simulazione!T429,'domanda settimanale A41002300'!DK153,0)+IF('domanda settimanale A41002300'!DK154&gt;simulazione!T429,'domanda settimanale A41002300'!DK154,0)+IF('domanda settimanale A41002300'!DK155&gt;simulazione!T429,'domanda settimanale A41002300'!DK155,0)+IF('domanda settimanale A41002300'!DK156&gt;simulazione!T429,'domanda settimanale A41002300'!DK156,0)+IF('domanda settimanale A41002300'!DK157&gt;simulazione!T429,'domanda settimanale A41002300'!DK157,0)+IF('domanda settimanale A41002300'!DK158&gt;simulazione!T429,'domanda settimanale A41002300'!DK158,0)+IF('domanda settimanale A41002300'!DK159&gt;simulazione!T429,'domanda settimanale A41002300'!DK159,0)+IF('domanda settimanale A41002300'!DK160&gt;simulazione!T429,'domanda settimanale A41002300'!DK160,0)+IF('domanda settimanale A41002300'!DK161&gt;simulazione!T429,'domanda settimanale A41002300'!DK161,0)+IF('domanda settimanale A41002300'!DK162&gt;simulazione!T429,'domanda settimanale A41002300'!DK162,0)+IF('domanda settimanale A41002300'!DK163&gt;simulazione!T429,'domanda settimanale A41002300'!DK163,0)+IF('domanda settimanale A41002300'!DK164&gt;simulazione!T429,'domanda settimanale A41002300'!DK164,0)+IF('domanda settimanale A41002300'!DK165&gt;simulazione!T429,'domanda settimanale A41002300'!DK165,0)+IF('domanda settimanale A41002300'!DK166&gt;simulazione!T429,'domanda settimanale A41002300'!DK166,0)+IF('domanda settimanale A41002300'!DK167&gt;simulazione!T429,'domanda settimanale A41002300'!DK167,0)+IF('domanda settimanale A41002300'!DK168&gt;simulazione!T429,'domanda settimanale A41002300'!DK168,0)+IF('domanda settimanale A41002300'!DK169&gt;simulazione!T429,'domanda settimanale A41002300'!DK169,0)+IF('domanda settimanale A41002300'!DK170&gt;simulazione!T429,'domanda settimanale A41002300'!DK170,0)+IF('domanda settimanale A41002300'!DK171&gt;simulazione!T429,'domanda settimanale A41002300'!DK171,0)+IF('domanda settimanale A41002300'!DK172&gt;simulazione!T429,'domanda settimanale A41002300'!DK172,0)+IF('domanda settimanale A41002300'!DK173&gt;simulazione!T429,'domanda settimanale A41002300'!DK173,0)+IF('domanda settimanale A41002300'!DK174&gt;simulazione!T429,'domanda settimanale A41002300'!DK174,0)+IF('domanda settimanale A41002300'!DK175&gt;simulazione!T429,'domanda settimanale A41002300'!DK175,0)+IF('domanda settimanale A41002300'!DK176&gt;simulazione!T429,'domanda settimanale A41002300'!DK176,0)+IF('domanda settimanale A41002300'!DK177&gt;simulazione!T429,'domanda settimanale A41002300'!DK177,0)+IF('domanda settimanale A41002300'!DK178&gt;simulazione!T429,'domanda settimanale A41002300'!DK178,0)+IF('domanda settimanale A41002300'!DK179&gt;simulazione!T429,'domanda settimanale A41002300'!DK179,0))</f>
        <v>2082.836571428571</v>
      </c>
      <c r="M126" s="206">
        <f>'domanda settimanale A41002300'!DH119+IF('domanda settimanale A41002300'!DH120&gt;simulazione!T1675,'domanda settimanale A41002300'!DH120,0)+IF('domanda settimanale A41002300'!DH121&gt;simulazione!T1675,'domanda settimanale A41002300'!DH121,0)+IF('domanda settimanale A41002300'!DH122&gt;simulazione!T1675,'domanda settimanale A41002300'!DH122,0)+IF('domanda settimanale A41002300'!DH123&gt;simulazione!T1675,'domanda settimanale A41002300'!DH123,0)+IF('domanda settimanale A41002300'!DH124&gt;simulazione!T1675,'domanda settimanale A41002300'!DH124,0)+IF('domanda settimanale A41002300'!DH125&gt;simulazione!T1675,'domanda settimanale A41002300'!DH125,0)+IF('domanda settimanale A41002300'!DH126&gt;simulazione!T1675,'domanda settimanale A41002300'!DH126,0)+IF('domanda settimanale A41002300'!DH127&gt;simulazione!T1675,'domanda settimanale A41002300'!DH127,0)+IF('domanda settimanale A41002300'!DH128&gt;simulazione!T1675,'domanda settimanale A41002300'!DH128,0)+IF('domanda settimanale A41002300'!DH129&gt;simulazione!T1675,'domanda settimanale A41002300'!DH129,0)+IF('domanda settimanale A41002300'!DH130&gt;simulazione!T1675,'domanda settimanale A41002300'!DH130,0)+IF('domanda settimanale A41002300'!DH131&gt;simulazione!T1675,'domanda settimanale A41002300'!DH131,0)+IF('domanda settimanale A41002300'!DH132&gt;simulazione!T1675,'domanda settimanale A41002300'!DH132,0)+IF('domanda settimanale A41002300'!DH133&gt;simulazione!T1675,'domanda settimanale A41002300'!DH133,0)+IF('domanda settimanale A41002300'!DH134&gt;simulazione!T1675,'domanda settimanale A41002300'!DH134,0)+IF('domanda settimanale A41002300'!DH135&gt;simulazione!T1675,'domanda settimanale A41002300'!DH135,0)+IF('domanda settimanale A41002300'!DH136&gt;simulazione!T1675,'domanda settimanale A41002300'!DH136,0)+IF('domanda settimanale A41002300'!DH137&gt;simulazione!T1675,'domanda settimanale A41002300'!DH137,0)+IF('domanda settimanale A41002300'!DH138&gt;simulazione!T1675,'domanda settimanale A41002300'!DH138,0)+IF('domanda settimanale A41002300'!DH139&gt;simulazione!T1675,'domanda settimanale A41002300'!DH139,0)+IF('domanda settimanale A41002300'!DH140&gt;simulazione!T1675,'domanda settimanale A41002300'!DH140,0)+IF('domanda settimanale A41002300'!DH141&gt;simulazione!T1675,'domanda settimanale A41002300'!DH141,0)+IF('domanda settimanale A41002300'!DH142&gt;simulazione!T1675,'domanda settimanale A41002300'!DH142,0)+IF('domanda settimanale A41002300'!DH143&gt;simulazione!T1675,'domanda settimanale A41002300'!DH143,0)+IF('domanda settimanale A41002300'!DH144&gt;simulazione!T1675,'domanda settimanale A41002300'!DH144,0)+IF('domanda settimanale A41002300'!DH145&gt;simulazione!T1675,'domanda settimanale A41002300'!DH145,0)+IF('domanda settimanale A41002300'!DH146&gt;simulazione!T1675,'domanda settimanale A41002300'!DH146,0)+IF('domanda settimanale A41002300'!DH147&gt;simulazione!T1675,'domanda settimanale A41002300'!DH147,0)+IF('domanda settimanale A41002300'!DH148&gt;simulazione!T1675,'domanda settimanale A41002300'!DH148,0)+IF('domanda settimanale A41002300'!DH149&gt;simulazione!T1675,'domanda settimanale A41002300'!DH149,0)+IF('domanda settimanale A41002300'!DH150&gt;simulazione!T1675,'domanda settimanale A41002300'!DH150,0)+IF('domanda settimanale A41002300'!DH151&gt;simulazione!T1675,'domanda settimanale A41002300'!DH151,0)+IF('domanda settimanale A41002300'!DH152&gt;simulazione!T1675,'domanda settimanale A41002300'!DH152,0)+IF('domanda settimanale A41002300'!DH153&gt;simulazione!T1675,'domanda settimanale A41002300'!DH153,0)+IF('domanda settimanale A41002300'!DH154&gt;simulazione!T1675,'domanda settimanale A41002300'!DH154,0)+IF('domanda settimanale A41002300'!DH155&gt;simulazione!T1675,'domanda settimanale A41002300'!DH155,0)+IF('domanda settimanale A41002300'!DH156&gt;simulazione!T1675,'domanda settimanale A41002300'!DH156,0)+IF('domanda settimanale A41002300'!DH157&gt;simulazione!T1675,'domanda settimanale A41002300'!DH157,0)+IF('domanda settimanale A41002300'!DH158&gt;simulazione!T1675,'domanda settimanale A41002300'!DH158,0)+IF('domanda settimanale A41002300'!DH159&gt;simulazione!T1675,'domanda settimanale A41002300'!DH159,0)+IF('domanda settimanale A41002300'!DH160&gt;simulazione!T1675,'domanda settimanale A41002300'!DH160,0)+IF('domanda settimanale A41002300'!DH161&gt;simulazione!T1675,'domanda settimanale A41002300'!DH161,0)+IF('domanda settimanale A41002300'!DH162&gt;simulazione!T1675,'domanda settimanale A41002300'!DH162,0)+IF('domanda settimanale A41002300'!DH163&gt;simulazione!T1675,'domanda settimanale A41002300'!DH163,0)+IF('domanda settimanale A41002300'!DH164&gt;simulazione!T1675,'domanda settimanale A41002300'!DH164,0)+IF('domanda settimanale A41002300'!DH165&gt;simulazione!T1675,'domanda settimanale A41002300'!DH165,0)+IF('domanda settimanale A41002300'!DH166&gt;simulazione!T1675,'domanda settimanale A41002300'!DH166,0)+IF('domanda settimanale A41002300'!DH167&gt;simulazione!T1675,'domanda settimanale A41002300'!DH167,0)+IF('domanda settimanale A41002300'!DH168&gt;simulazione!T1675,'domanda settimanale A41002300'!DH168,0)+IF('domanda settimanale A41002300'!DH169&gt;simulazione!T1675,'domanda settimanale A41002300'!DH169,0)+IF('domanda settimanale A41002300'!DH170&gt;simulazione!T1675,'domanda settimanale A41002300'!DH170,0)+IF('domanda settimanale A41002300'!DH171&gt;simulazione!T1675,'domanda settimanale A41002300'!DH171,0)+IF('domanda settimanale A41002300'!DH172&gt;simulazione!T1675,'domanda settimanale A41002300'!DH172,0)+IF('domanda settimanale A41002300'!DH173&gt;simulazione!T1675,'domanda settimanale A41002300'!DH173,0)+IF('domanda settimanale A41002300'!DH174&gt;simulazione!T1675,'domanda settimanale A41002300'!DH174,0)+IF('domanda settimanale A41002300'!DH175&gt;simulazione!T1675,'domanda settimanale A41002300'!DH175,0)+IF('domanda settimanale A41002300'!DH176&gt;simulazione!T1675,'domanda settimanale A41002300'!DH176,0)+IF('domanda settimanale A41002300'!DH177&gt;simulazione!T1675,'domanda settimanale A41002300'!DH177,0)+IF('domanda settimanale A41002300'!DH178&gt;simulazione!T1675,'domanda settimanale A41002300'!DH178,0)+IF('domanda settimanale A41002300'!DH179&gt;simulazione!T1675,'domanda settimanale A41002300'!DH179,0)</f>
        <v>1093.5222857142855</v>
      </c>
      <c r="N126" s="129">
        <f>'domanda settimanale A41002300'!DR119+IF('domanda settimanale A41002300'!DR120&gt;simulazione!T1365,'domanda settimanale A41002300'!DR120,0)+IF('domanda settimanale A41002300'!DR121&gt;simulazione!T1365,'domanda settimanale A41002300'!DR121,0)+IF('domanda settimanale A41002300'!DR122&gt;simulazione!T1365,'domanda settimanale A41002300'!DR122,0)+IF('domanda settimanale A41002300'!DR123&gt;simulazione!T1365,'domanda settimanale A41002300'!DR123,0)+IF('domanda settimanale A41002300'!DR124&gt;simulazione!T1365,'domanda settimanale A41002300'!DR124,0)+IF('domanda settimanale A41002300'!DR125&gt;simulazione!T1365,'domanda settimanale A41002300'!DR125,0)+IF('domanda settimanale A41002300'!DR126&gt;simulazione!T1365,'domanda settimanale A41002300'!DR126,0)+IF('domanda settimanale A41002300'!DR127&gt;simulazione!T1365,'domanda settimanale A41002300'!DR127,0)+IF('domanda settimanale A41002300'!DR128&gt;simulazione!T1365,'domanda settimanale A41002300'!DR128,0)+IF('domanda settimanale A41002300'!DR129&gt;simulazione!T1365,'domanda settimanale A41002300'!DR129,0)+IF('domanda settimanale A41002300'!DR130&gt;simulazione!T1365,'domanda settimanale A41002300'!DR130,0)+IF('domanda settimanale A41002300'!DR131&gt;simulazione!T1365,'domanda settimanale A41002300'!DR131,0)+IF('domanda settimanale A41002300'!DR132&gt;simulazione!T1365,'domanda settimanale A41002300'!DR132,0)+IF('domanda settimanale A41002300'!DR133&gt;simulazione!T1365,'domanda settimanale A41002300'!DR133,0)+IF('domanda settimanale A41002300'!DR134&gt;simulazione!T1365,'domanda settimanale A41002300'!DR134,0)+IF('domanda settimanale A41002300'!DR135&gt;simulazione!T1365,'domanda settimanale A41002300'!DR135,0)+IF('domanda settimanale A41002300'!DR136&gt;simulazione!T1365,'domanda settimanale A41002300'!DR136,0)+IF('domanda settimanale A41002300'!DR137&gt;simulazione!T1365,'domanda settimanale A41002300'!DR137,0)+IF('domanda settimanale A41002300'!DR138&gt;simulazione!T1365,'domanda settimanale A41002300'!DR138,0)+IF('domanda settimanale A41002300'!DR139&gt;simulazione!T1365,'domanda settimanale A41002300'!DR139,0)+IF('domanda settimanale A41002300'!DR140&gt;simulazione!T1365,'domanda settimanale A41002300'!DR140,0)+IF('domanda settimanale A41002300'!DR141&gt;simulazione!T1365,'domanda settimanale A41002300'!DR141,0)+IF('domanda settimanale A41002300'!DR142&gt;simulazione!T1365,'domanda settimanale A41002300'!DR142,0)+IF('domanda settimanale A41002300'!DR143&gt;simulazione!T1365,'domanda settimanale A41002300'!DR143,0)+IF('domanda settimanale A41002300'!DR144&gt;simulazione!T1365,'domanda settimanale A41002300'!DR144,0)+IF('domanda settimanale A41002300'!DR145&gt;simulazione!T1365,'domanda settimanale A41002300'!DR145,0)+IF('domanda settimanale A41002300'!DR146&gt;simulazione!T1365,'domanda settimanale A41002300'!DR146,0)+IF('domanda settimanale A41002300'!DR147&gt;simulazione!T1365,'domanda settimanale A41002300'!DR147,0)+IF('domanda settimanale A41002300'!DR148&gt;simulazione!T1365,'domanda settimanale A41002300'!DR148,0)+IF('domanda settimanale A41002300'!DR149&gt;simulazione!T1365,'domanda settimanale A41002300'!DR149,0)+IF('domanda settimanale A41002300'!DR150&gt;simulazione!T1365,'domanda settimanale A41002300'!DR150,0)+IF('domanda settimanale A41002300'!DR151&gt;simulazione!T1365,'domanda settimanale A41002300'!DR151,0)+IF('domanda settimanale A41002300'!DR152&gt;simulazione!T1365,'domanda settimanale A41002300'!DR152,0)+IF('domanda settimanale A41002300'!DR153&gt;simulazione!T1365,'domanda settimanale A41002300'!DR153,0)+IF('domanda settimanale A41002300'!DR154&gt;simulazione!T1365,'domanda settimanale A41002300'!DR154,0)</f>
        <v>799.77942857142853</v>
      </c>
    </row>
    <row r="127" spans="3:14">
      <c r="C127" s="3" t="s">
        <v>238</v>
      </c>
      <c r="D127" s="173">
        <f>_xlfn.CEILING.MATH('domanda settimanale A41002300'!DB120+IF('domanda settimanale A41002300'!DB121&gt;simulazione!S119,'domanda settimanale A41002300'!DB121,0)+IF('domanda settimanale A41002300'!DB122&gt;simulazione!S119,'domanda settimanale A41002300'!DB122,0)+IF('domanda settimanale A41002300'!DB123&gt;simulazione!S119,'domanda settimanale A41002300'!DB123,0)+IF('domanda settimanale A41002300'!DB124&gt;simulazione!S119,'domanda settimanale A41002300'!DB124,0)+IF('domanda settimanale A41002300'!DB125&gt;simulazione!S119,'domanda settimanale A41002300'!DB125,0)+IF('domanda settimanale A41002300'!DB126&gt;simulazione!S119,'domanda settimanale A41002300'!DB126,0))</f>
        <v>159</v>
      </c>
      <c r="E127" s="173">
        <f>_xlfn.CEILING.MATH('domanda settimanale A41002300'!DC120+IF('domanda settimanale A41002300'!DC121&gt;simulazione!S275,'domanda settimanale A41002300'!DC121,0)+IF('domanda settimanale A41002300'!DC122&gt;simulazione!S275,'domanda settimanale A41002300'!DC122,0)+IF('domanda settimanale A41002300'!DC123&gt;simulazione!S275,'domanda settimanale A41002300'!DC123,0)+IF('domanda settimanale A41002300'!DC124&gt;simulazione!S275,'domanda settimanale A41002300'!DC124,0)+IF('domanda settimanale A41002300'!DC125&gt;simulazione!S275,'domanda settimanale A41002300'!DC125,0))</f>
        <v>159</v>
      </c>
      <c r="F127" s="5">
        <v>159</v>
      </c>
      <c r="G127" s="5">
        <f>_xlfn.CEILING.MATH('domanda settimanale A41002300'!CJ120+IF('domanda settimanale A41002300'!CJ121&gt;simulazione!S743,'domanda settimanale A41002300'!CJ121,0)+IF('domanda settimanale A41002300'!CJ122&gt;simulazione!S743,'domanda settimanale A41002300'!CJ122,0)+IF('domanda settimanale A41002300'!CJ123&gt;simulazione!S743,'domanda settimanale A41002300'!CJ123,0)+IF('domanda settimanale A41002300'!CJ124&gt;simulazione!S743,'domanda settimanale A41002300'!CJ124,0)+IF('domanda settimanale A41002300'!CJ125&gt;simulazione!S743,'domanda settimanale A41002300'!CJ125,0))</f>
        <v>159</v>
      </c>
      <c r="H127" s="5">
        <f>_xlfn.CEILING.MATH('domanda settimanale A41002300'!CQ120+IF('domanda settimanale A41002300'!CQ121&gt;simulazione!S1055,'domanda settimanale A41002300'!CQ121,0)+IF('domanda settimanale A41002300'!CQ122&gt;simulazione!S1055,'domanda settimanale A41002300'!CQ122,0)+IF('domanda settimanale A41002300'!CQ123&gt;simulazione!S1055,'domanda settimanale A41002300'!CQ123,0)+IF('domanda settimanale A41002300'!CQ124&gt;simulazione!S1055,'domanda settimanale A41002300'!CQ124,0)+IF('domanda settimanale A41002300'!CQ125&gt;simulazione!S1055,'domanda settimanale A41002300'!CQ125,0))</f>
        <v>159</v>
      </c>
      <c r="I127" s="5">
        <f>_xlfn.CEILING.MATH('domanda settimanale A41002300'!CR120+IF('domanda settimanale A41002300'!CR121&gt;simulazione!S1055,'domanda settimanale A41002300'!CR121,0)+IF('domanda settimanale A41002300'!CR122&gt;simulazione!S1055,'domanda settimanale A41002300'!CR122,0)+IF('domanda settimanale A41002300'!CR123&gt;simulazione!S1055,'domanda settimanale A41002300'!CR123,0)+IF('domanda settimanale A41002300'!CR124&gt;simulazione!S1055,'domanda settimanale A41002300'!CR124,0)+IF('domanda settimanale A41002300'!CR125&gt;simulazione!S1055,'domanda settimanale A41002300'!CR125,0))</f>
        <v>159</v>
      </c>
      <c r="J127" s="206">
        <f>_xlfn.CEILING.MATH('domanda settimanale A41002300'!CU120+IF('domanda settimanale A41002300'!CU121&gt;simulazione!S585,'domanda settimanale A41002300'!CU121,0)+IF('domanda settimanale A41002300'!CU122&gt;simulazione!S585,'domanda settimanale A41002300'!CU122,0)+IF('domanda settimanale A41002300'!CU123&gt;simulazione!S585,'domanda settimanale A41002300'!CU123,0)+IF('domanda settimanale A41002300'!CU124&gt;simulazione!S585,'domanda settimanale A41002300'!CU124,0))</f>
        <v>86</v>
      </c>
      <c r="K127" s="206">
        <f>_xlfn.CEILING.MATH('domanda settimanale A41002300'!CV120+IF('domanda settimanale A41002300'!CV121&gt;simulazione!R1522,'domanda settimanale A41002300'!CV121,0)+IF('domanda settimanale A41002300'!CV122&gt;simulazione!R1522,'domanda settimanale A41002300'!CV122,0)+IF('domanda settimanale A41002300'!CV123&gt;simulazione!R1522,'domanda settimanale A41002300'!CV123,0)+IF('domanda settimanale A41002300'!CV124&gt;simulazione!R1522,'domanda settimanale A41002300'!CV124,0))</f>
        <v>74</v>
      </c>
      <c r="L127" s="206">
        <f>('domanda settimanale A41002300'!DK120+IF('domanda settimanale A41002300'!DK121&gt;simulazione!T430,'domanda settimanale A41002300'!DK121,0)+IF('domanda settimanale A41002300'!DK122&gt;simulazione!T430,'domanda settimanale A41002300'!DK122,0)+IF('domanda settimanale A41002300'!DK123&gt;simulazione!T430,'domanda settimanale A41002300'!DK123,0)+IF('domanda settimanale A41002300'!DK124&gt;simulazione!T430,'domanda settimanale A41002300'!DK124,0)+IF('domanda settimanale A41002300'!DK125&gt;simulazione!T430,'domanda settimanale A41002300'!DK125,0)+IF('domanda settimanale A41002300'!DK126&gt;simulazione!T430,'domanda settimanale A41002300'!DK126,0)+IF('domanda settimanale A41002300'!DK127&gt;simulazione!T430,'domanda settimanale A41002300'!DK127,0)+IF('domanda settimanale A41002300'!DK128&gt;simulazione!T430,'domanda settimanale A41002300'!DK128,0)+IF('domanda settimanale A41002300'!DK129&gt;simulazione!T430,'domanda settimanale A41002300'!DK129,0)+IF('domanda settimanale A41002300'!DK130&gt;simulazione!T430,'domanda settimanale A41002300'!DK130,0)+IF('domanda settimanale A41002300'!DK131&gt;simulazione!T430,'domanda settimanale A41002300'!DK131,0)+IF('domanda settimanale A41002300'!DK132&gt;simulazione!T430,'domanda settimanale A41002300'!DK132,0)+IF('domanda settimanale A41002300'!DK133&gt;simulazione!T430,'domanda settimanale A41002300'!DK133,0)+IF('domanda settimanale A41002300'!DK134&gt;simulazione!T430,'domanda settimanale A41002300'!DK134,0)+IF('domanda settimanale A41002300'!DK135&gt;simulazione!T430,'domanda settimanale A41002300'!DK135,0)+IF('domanda settimanale A41002300'!DK136&gt;simulazione!T430,'domanda settimanale A41002300'!DK136,0)+IF('domanda settimanale A41002300'!DK137&gt;simulazione!T430,'domanda settimanale A41002300'!DK137,0)+IF('domanda settimanale A41002300'!DK138&gt;simulazione!T430,'domanda settimanale A41002300'!DK138,0)+IF('domanda settimanale A41002300'!DK139&gt;simulazione!T430,'domanda settimanale A41002300'!DK139,0)+IF('domanda settimanale A41002300'!DK140&gt;simulazione!T430,'domanda settimanale A41002300'!DK140,0)+IF('domanda settimanale A41002300'!DK141&gt;simulazione!T430,'domanda settimanale A41002300'!DK141,0)+IF('domanda settimanale A41002300'!DK142&gt;simulazione!T430,'domanda settimanale A41002300'!DK142,0)+IF('domanda settimanale A41002300'!DK143&gt;simulazione!T430,'domanda settimanale A41002300'!DK143,0)+IF('domanda settimanale A41002300'!DK144&gt;simulazione!T430,'domanda settimanale A41002300'!DK144,0)+IF('domanda settimanale A41002300'!DK145&gt;simulazione!T430,'domanda settimanale A41002300'!DK145,0)+IF('domanda settimanale A41002300'!DK146&gt;simulazione!T430,'domanda settimanale A41002300'!DK146,0)+IF('domanda settimanale A41002300'!DK147&gt;simulazione!T430,'domanda settimanale A41002300'!DK147,0)+IF('domanda settimanale A41002300'!DK148&gt;simulazione!T430,'domanda settimanale A41002300'!DK148,0)+IF('domanda settimanale A41002300'!DK149&gt;simulazione!T430,'domanda settimanale A41002300'!DK149,0)+IF('domanda settimanale A41002300'!DK150&gt;simulazione!T430,'domanda settimanale A41002300'!DK150,0)+IF('domanda settimanale A41002300'!DK151&gt;simulazione!T430,'domanda settimanale A41002300'!DK151,0)+IF('domanda settimanale A41002300'!DK152&gt;simulazione!T430,'domanda settimanale A41002300'!DK152,0)+IF('domanda settimanale A41002300'!DK153&gt;simulazione!T430,'domanda settimanale A41002300'!DK153,0)+IF('domanda settimanale A41002300'!DK154&gt;simulazione!T430,'domanda settimanale A41002300'!DK154,0)+IF('domanda settimanale A41002300'!DK155&gt;simulazione!T430,'domanda settimanale A41002300'!DK155,0)+IF('domanda settimanale A41002300'!DK156&gt;simulazione!T430,'domanda settimanale A41002300'!DK156,0)+IF('domanda settimanale A41002300'!DK157&gt;simulazione!T430,'domanda settimanale A41002300'!DK157,0)+IF('domanda settimanale A41002300'!DK158&gt;simulazione!T430,'domanda settimanale A41002300'!DK158,0)+IF('domanda settimanale A41002300'!DK159&gt;simulazione!T430,'domanda settimanale A41002300'!DK159,0)+IF('domanda settimanale A41002300'!DK160&gt;simulazione!T430,'domanda settimanale A41002300'!DK160,0)+IF('domanda settimanale A41002300'!DK161&gt;simulazione!T430,'domanda settimanale A41002300'!DK161,0)+IF('domanda settimanale A41002300'!DK162&gt;simulazione!T430,'domanda settimanale A41002300'!DK162,0)+IF('domanda settimanale A41002300'!DK163&gt;simulazione!T430,'domanda settimanale A41002300'!DK163,0)+IF('domanda settimanale A41002300'!DK164&gt;simulazione!T430,'domanda settimanale A41002300'!DK164,0)+IF('domanda settimanale A41002300'!DK165&gt;simulazione!T430,'domanda settimanale A41002300'!DK165,0)+IF('domanda settimanale A41002300'!DK166&gt;simulazione!T430,'domanda settimanale A41002300'!DK166,0)+IF('domanda settimanale A41002300'!DK167&gt;simulazione!T430,'domanda settimanale A41002300'!DK167,0)+IF('domanda settimanale A41002300'!DK168&gt;simulazione!T430,'domanda settimanale A41002300'!DK168,0)+IF('domanda settimanale A41002300'!DK169&gt;simulazione!T430,'domanda settimanale A41002300'!DK169,0)+IF('domanda settimanale A41002300'!DK170&gt;simulazione!T430,'domanda settimanale A41002300'!DK170,0)+IF('domanda settimanale A41002300'!DK171&gt;simulazione!T430,'domanda settimanale A41002300'!DK171,0)+IF('domanda settimanale A41002300'!DK172&gt;simulazione!T430,'domanda settimanale A41002300'!DK172,0)+IF('domanda settimanale A41002300'!DK173&gt;simulazione!T430,'domanda settimanale A41002300'!DK173,0)+IF('domanda settimanale A41002300'!DK174&gt;simulazione!T430,'domanda settimanale A41002300'!DK174,0)+IF('domanda settimanale A41002300'!DK175&gt;simulazione!T430,'domanda settimanale A41002300'!DK175,0)+IF('domanda settimanale A41002300'!DK176&gt;simulazione!T430,'domanda settimanale A41002300'!DK176,0)+IF('domanda settimanale A41002300'!DK177&gt;simulazione!T430,'domanda settimanale A41002300'!DK177,0)+IF('domanda settimanale A41002300'!DK178&gt;simulazione!T430,'domanda settimanale A41002300'!DK178,0)+IF('domanda settimanale A41002300'!DK179&gt;simulazione!T430,'domanda settimanale A41002300'!DK179,0)+IF('domanda settimanale A41002300'!DK180&gt;simulazione!T430,'domanda settimanale A41002300'!DK180,0))</f>
        <v>2082.836571428571</v>
      </c>
      <c r="M127" s="206">
        <f>'domanda settimanale A41002300'!DH120+IF('domanda settimanale A41002300'!DH121&gt;simulazione!T1676,'domanda settimanale A41002300'!DH121,0)+IF('domanda settimanale A41002300'!DH122&gt;simulazione!T1676,'domanda settimanale A41002300'!DH122,0)+IF('domanda settimanale A41002300'!DH123&gt;simulazione!T1676,'domanda settimanale A41002300'!DH123,0)+IF('domanda settimanale A41002300'!DH124&gt;simulazione!T1676,'domanda settimanale A41002300'!DH124,0)+IF('domanda settimanale A41002300'!DH125&gt;simulazione!T1676,'domanda settimanale A41002300'!DH125,0)+IF('domanda settimanale A41002300'!DH126&gt;simulazione!T1676,'domanda settimanale A41002300'!DH126,0)+IF('domanda settimanale A41002300'!DH127&gt;simulazione!T1676,'domanda settimanale A41002300'!DH127,0)+IF('domanda settimanale A41002300'!DH128&gt;simulazione!T1676,'domanda settimanale A41002300'!DH128,0)+IF('domanda settimanale A41002300'!DH129&gt;simulazione!T1676,'domanda settimanale A41002300'!DH129,0)+IF('domanda settimanale A41002300'!DH130&gt;simulazione!T1676,'domanda settimanale A41002300'!DH130,0)+IF('domanda settimanale A41002300'!DH131&gt;simulazione!T1676,'domanda settimanale A41002300'!DH131,0)+IF('domanda settimanale A41002300'!DH132&gt;simulazione!T1676,'domanda settimanale A41002300'!DH132,0)+IF('domanda settimanale A41002300'!DH133&gt;simulazione!T1676,'domanda settimanale A41002300'!DH133,0)+IF('domanda settimanale A41002300'!DH134&gt;simulazione!T1676,'domanda settimanale A41002300'!DH134,0)+IF('domanda settimanale A41002300'!DH135&gt;simulazione!T1676,'domanda settimanale A41002300'!DH135,0)+IF('domanda settimanale A41002300'!DH136&gt;simulazione!T1676,'domanda settimanale A41002300'!DH136,0)+IF('domanda settimanale A41002300'!DH137&gt;simulazione!T1676,'domanda settimanale A41002300'!DH137,0)+IF('domanda settimanale A41002300'!DH138&gt;simulazione!T1676,'domanda settimanale A41002300'!DH138,0)+IF('domanda settimanale A41002300'!DH139&gt;simulazione!T1676,'domanda settimanale A41002300'!DH139,0)+IF('domanda settimanale A41002300'!DH140&gt;simulazione!T1676,'domanda settimanale A41002300'!DH140,0)+IF('domanda settimanale A41002300'!DH141&gt;simulazione!T1676,'domanda settimanale A41002300'!DH141,0)+IF('domanda settimanale A41002300'!DH142&gt;simulazione!T1676,'domanda settimanale A41002300'!DH142,0)+IF('domanda settimanale A41002300'!DH143&gt;simulazione!T1676,'domanda settimanale A41002300'!DH143,0)+IF('domanda settimanale A41002300'!DH144&gt;simulazione!T1676,'domanda settimanale A41002300'!DH144,0)+IF('domanda settimanale A41002300'!DH145&gt;simulazione!T1676,'domanda settimanale A41002300'!DH145,0)+IF('domanda settimanale A41002300'!DH146&gt;simulazione!T1676,'domanda settimanale A41002300'!DH146,0)+IF('domanda settimanale A41002300'!DH147&gt;simulazione!T1676,'domanda settimanale A41002300'!DH147,0)+IF('domanda settimanale A41002300'!DH148&gt;simulazione!T1676,'domanda settimanale A41002300'!DH148,0)+IF('domanda settimanale A41002300'!DH149&gt;simulazione!T1676,'domanda settimanale A41002300'!DH149,0)+IF('domanda settimanale A41002300'!DH150&gt;simulazione!T1676,'domanda settimanale A41002300'!DH150,0)+IF('domanda settimanale A41002300'!DH151&gt;simulazione!T1676,'domanda settimanale A41002300'!DH151,0)+IF('domanda settimanale A41002300'!DH152&gt;simulazione!T1676,'domanda settimanale A41002300'!DH152,0)+IF('domanda settimanale A41002300'!DH153&gt;simulazione!T1676,'domanda settimanale A41002300'!DH153,0)+IF('domanda settimanale A41002300'!DH154&gt;simulazione!T1676,'domanda settimanale A41002300'!DH154,0)+IF('domanda settimanale A41002300'!DH155&gt;simulazione!T1676,'domanda settimanale A41002300'!DH155,0)+IF('domanda settimanale A41002300'!DH156&gt;simulazione!T1676,'domanda settimanale A41002300'!DH156,0)+IF('domanda settimanale A41002300'!DH157&gt;simulazione!T1676,'domanda settimanale A41002300'!DH157,0)+IF('domanda settimanale A41002300'!DH158&gt;simulazione!T1676,'domanda settimanale A41002300'!DH158,0)+IF('domanda settimanale A41002300'!DH159&gt;simulazione!T1676,'domanda settimanale A41002300'!DH159,0)+IF('domanda settimanale A41002300'!DH160&gt;simulazione!T1676,'domanda settimanale A41002300'!DH160,0)+IF('domanda settimanale A41002300'!DH161&gt;simulazione!T1676,'domanda settimanale A41002300'!DH161,0)+IF('domanda settimanale A41002300'!DH162&gt;simulazione!T1676,'domanda settimanale A41002300'!DH162,0)+IF('domanda settimanale A41002300'!DH163&gt;simulazione!T1676,'domanda settimanale A41002300'!DH163,0)+IF('domanda settimanale A41002300'!DH164&gt;simulazione!T1676,'domanda settimanale A41002300'!DH164,0)+IF('domanda settimanale A41002300'!DH165&gt;simulazione!T1676,'domanda settimanale A41002300'!DH165,0)+IF('domanda settimanale A41002300'!DH166&gt;simulazione!T1676,'domanda settimanale A41002300'!DH166,0)+IF('domanda settimanale A41002300'!DH167&gt;simulazione!T1676,'domanda settimanale A41002300'!DH167,0)+IF('domanda settimanale A41002300'!DH168&gt;simulazione!T1676,'domanda settimanale A41002300'!DH168,0)+IF('domanda settimanale A41002300'!DH169&gt;simulazione!T1676,'domanda settimanale A41002300'!DH169,0)+IF('domanda settimanale A41002300'!DH170&gt;simulazione!T1676,'domanda settimanale A41002300'!DH170,0)+IF('domanda settimanale A41002300'!DH171&gt;simulazione!T1676,'domanda settimanale A41002300'!DH171,0)+IF('domanda settimanale A41002300'!DH172&gt;simulazione!T1676,'domanda settimanale A41002300'!DH172,0)+IF('domanda settimanale A41002300'!DH173&gt;simulazione!T1676,'domanda settimanale A41002300'!DH173,0)+IF('domanda settimanale A41002300'!DH174&gt;simulazione!T1676,'domanda settimanale A41002300'!DH174,0)+IF('domanda settimanale A41002300'!DH175&gt;simulazione!T1676,'domanda settimanale A41002300'!DH175,0)+IF('domanda settimanale A41002300'!DH176&gt;simulazione!T1676,'domanda settimanale A41002300'!DH176,0)+IF('domanda settimanale A41002300'!DH177&gt;simulazione!T1676,'domanda settimanale A41002300'!DH177,0)+IF('domanda settimanale A41002300'!DH178&gt;simulazione!T1676,'domanda settimanale A41002300'!DH178,0)+IF('domanda settimanale A41002300'!DH179&gt;simulazione!T1676,'domanda settimanale A41002300'!DH179,0)+IF('domanda settimanale A41002300'!DH180&gt;simulazione!T1676,'domanda settimanale A41002300'!DH180,0)</f>
        <v>1093.5222857142855</v>
      </c>
      <c r="N127" s="129">
        <f>'domanda settimanale A41002300'!DR120+IF('domanda settimanale A41002300'!DR121&gt;simulazione!T1366,'domanda settimanale A41002300'!DR121,0)+IF('domanda settimanale A41002300'!DR122&gt;simulazione!T1366,'domanda settimanale A41002300'!DR122,0)+IF('domanda settimanale A41002300'!DR123&gt;simulazione!T1366,'domanda settimanale A41002300'!DR123,0)+IF('domanda settimanale A41002300'!DR124&gt;simulazione!T1366,'domanda settimanale A41002300'!DR124,0)+IF('domanda settimanale A41002300'!DR125&gt;simulazione!T1366,'domanda settimanale A41002300'!DR125,0)+IF('domanda settimanale A41002300'!DR126&gt;simulazione!T1366,'domanda settimanale A41002300'!DR126,0)+IF('domanda settimanale A41002300'!DR127&gt;simulazione!T1366,'domanda settimanale A41002300'!DR127,0)+IF('domanda settimanale A41002300'!DR128&gt;simulazione!T1366,'domanda settimanale A41002300'!DR128,0)+IF('domanda settimanale A41002300'!DR129&gt;simulazione!T1366,'domanda settimanale A41002300'!DR129,0)+IF('domanda settimanale A41002300'!DR130&gt;simulazione!T1366,'domanda settimanale A41002300'!DR130,0)+IF('domanda settimanale A41002300'!DR131&gt;simulazione!T1366,'domanda settimanale A41002300'!DR131,0)+IF('domanda settimanale A41002300'!DR132&gt;simulazione!T1366,'domanda settimanale A41002300'!DR132,0)+IF('domanda settimanale A41002300'!DR133&gt;simulazione!T1366,'domanda settimanale A41002300'!DR133,0)+IF('domanda settimanale A41002300'!DR134&gt;simulazione!T1366,'domanda settimanale A41002300'!DR134,0)+IF('domanda settimanale A41002300'!DR135&gt;simulazione!T1366,'domanda settimanale A41002300'!DR135,0)+IF('domanda settimanale A41002300'!DR136&gt;simulazione!T1366,'domanda settimanale A41002300'!DR136,0)+IF('domanda settimanale A41002300'!DR137&gt;simulazione!T1366,'domanda settimanale A41002300'!DR137,0)+IF('domanda settimanale A41002300'!DR138&gt;simulazione!T1366,'domanda settimanale A41002300'!DR138,0)+IF('domanda settimanale A41002300'!DR139&gt;simulazione!T1366,'domanda settimanale A41002300'!DR139,0)+IF('domanda settimanale A41002300'!DR140&gt;simulazione!T1366,'domanda settimanale A41002300'!DR140,0)+IF('domanda settimanale A41002300'!DR141&gt;simulazione!T1366,'domanda settimanale A41002300'!DR141,0)+IF('domanda settimanale A41002300'!DR142&gt;simulazione!T1366,'domanda settimanale A41002300'!DR142,0)+IF('domanda settimanale A41002300'!DR143&gt;simulazione!T1366,'domanda settimanale A41002300'!DR143,0)+IF('domanda settimanale A41002300'!DR144&gt;simulazione!T1366,'domanda settimanale A41002300'!DR144,0)+IF('domanda settimanale A41002300'!DR145&gt;simulazione!T1366,'domanda settimanale A41002300'!DR145,0)+IF('domanda settimanale A41002300'!DR146&gt;simulazione!T1366,'domanda settimanale A41002300'!DR146,0)+IF('domanda settimanale A41002300'!DR147&gt;simulazione!T1366,'domanda settimanale A41002300'!DR147,0)+IF('domanda settimanale A41002300'!DR148&gt;simulazione!T1366,'domanda settimanale A41002300'!DR148,0)+IF('domanda settimanale A41002300'!DR149&gt;simulazione!T1366,'domanda settimanale A41002300'!DR149,0)+IF('domanda settimanale A41002300'!DR150&gt;simulazione!T1366,'domanda settimanale A41002300'!DR150,0)+IF('domanda settimanale A41002300'!DR151&gt;simulazione!T1366,'domanda settimanale A41002300'!DR151,0)+IF('domanda settimanale A41002300'!DR152&gt;simulazione!T1366,'domanda settimanale A41002300'!DR152,0)+IF('domanda settimanale A41002300'!DR153&gt;simulazione!T1366,'domanda settimanale A41002300'!DR153,0)+IF('domanda settimanale A41002300'!DR154&gt;simulazione!T1366,'domanda settimanale A41002300'!DR154,0)+IF('domanda settimanale A41002300'!DR155&gt;simulazione!T1366,'domanda settimanale A41002300'!DR155,0)</f>
        <v>799.77942857142853</v>
      </c>
    </row>
    <row r="128" spans="3:14">
      <c r="C128" s="3" t="s">
        <v>239</v>
      </c>
      <c r="D128" s="173">
        <f>_xlfn.CEILING.MATH('domanda settimanale A41002300'!DB121+IF('domanda settimanale A41002300'!DB122&gt;simulazione!S120,'domanda settimanale A41002300'!DB122,0)+IF('domanda settimanale A41002300'!DB123&gt;simulazione!S120,'domanda settimanale A41002300'!DB123,0)+IF('domanda settimanale A41002300'!DB124&gt;simulazione!S120,'domanda settimanale A41002300'!DB124,0)+IF('domanda settimanale A41002300'!DB125&gt;simulazione!S120,'domanda settimanale A41002300'!DB125,0)+IF('domanda settimanale A41002300'!DB126&gt;simulazione!S120,'domanda settimanale A41002300'!DB126,0)+IF('domanda settimanale A41002300'!DB127&gt;simulazione!S120,'domanda settimanale A41002300'!DB127,0))</f>
        <v>159</v>
      </c>
      <c r="E128" s="173">
        <f>_xlfn.CEILING.MATH('domanda settimanale A41002300'!DC121+IF('domanda settimanale A41002300'!DC122&gt;simulazione!S276,'domanda settimanale A41002300'!DC122,0)+IF('domanda settimanale A41002300'!DC123&gt;simulazione!S276,'domanda settimanale A41002300'!DC123,0)+IF('domanda settimanale A41002300'!DC124&gt;simulazione!S276,'domanda settimanale A41002300'!DC124,0)+IF('domanda settimanale A41002300'!DC125&gt;simulazione!S276,'domanda settimanale A41002300'!DC125,0)+IF('domanda settimanale A41002300'!DC126&gt;simulazione!S276,'domanda settimanale A41002300'!DC126,0))</f>
        <v>159</v>
      </c>
      <c r="F128" s="5">
        <v>159</v>
      </c>
      <c r="G128" s="5">
        <f>_xlfn.CEILING.MATH('domanda settimanale A41002300'!CJ121+IF('domanda settimanale A41002300'!CJ122&gt;simulazione!S744,'domanda settimanale A41002300'!CJ122,0)+IF('domanda settimanale A41002300'!CJ123&gt;simulazione!S744,'domanda settimanale A41002300'!CJ123,0)+IF('domanda settimanale A41002300'!CJ124&gt;simulazione!S744,'domanda settimanale A41002300'!CJ124,0)+IF('domanda settimanale A41002300'!CJ125&gt;simulazione!S744,'domanda settimanale A41002300'!CJ125,0)+IF('domanda settimanale A41002300'!CJ126&gt;simulazione!S744,'domanda settimanale A41002300'!CJ126,0))</f>
        <v>159</v>
      </c>
      <c r="H128" s="5">
        <f>_xlfn.CEILING.MATH('domanda settimanale A41002300'!CQ121+IF('domanda settimanale A41002300'!CQ122&gt;simulazione!S1056,'domanda settimanale A41002300'!CQ122,0)+IF('domanda settimanale A41002300'!CQ123&gt;simulazione!S1056,'domanda settimanale A41002300'!CQ123,0)+IF('domanda settimanale A41002300'!CQ124&gt;simulazione!S1056,'domanda settimanale A41002300'!CQ124,0)+IF('domanda settimanale A41002300'!CQ125&gt;simulazione!S1056,'domanda settimanale A41002300'!CQ125,0)+IF('domanda settimanale A41002300'!CQ126&gt;simulazione!S1056,'domanda settimanale A41002300'!CQ126,0))</f>
        <v>159</v>
      </c>
      <c r="I128" s="5">
        <f>_xlfn.CEILING.MATH('domanda settimanale A41002300'!CR121+IF('domanda settimanale A41002300'!CR122&gt;simulazione!S1056,'domanda settimanale A41002300'!CR122,0)+IF('domanda settimanale A41002300'!CR123&gt;simulazione!S1056,'domanda settimanale A41002300'!CR123,0)+IF('domanda settimanale A41002300'!CR124&gt;simulazione!S1056,'domanda settimanale A41002300'!CR124,0)+IF('domanda settimanale A41002300'!CR125&gt;simulazione!S1056,'domanda settimanale A41002300'!CR125,0)+IF('domanda settimanale A41002300'!CR126&gt;simulazione!S1056,'domanda settimanale A41002300'!CR126,0))</f>
        <v>159</v>
      </c>
      <c r="J128" s="206">
        <f>_xlfn.CEILING.MATH('domanda settimanale A41002300'!CU121+IF('domanda settimanale A41002300'!CU122&gt;simulazione!S586,'domanda settimanale A41002300'!CU122,0)+IF('domanda settimanale A41002300'!CU123&gt;simulazione!S586,'domanda settimanale A41002300'!CU123,0)+IF('domanda settimanale A41002300'!CU124&gt;simulazione!S586,'domanda settimanale A41002300'!CU124,0)+IF('domanda settimanale A41002300'!CU125&gt;simulazione!S586,'domanda settimanale A41002300'!CU125,0))</f>
        <v>86</v>
      </c>
      <c r="K128" s="206">
        <f>_xlfn.CEILING.MATH('domanda settimanale A41002300'!CV121+IF('domanda settimanale A41002300'!CV122&gt;simulazione!R1523,'domanda settimanale A41002300'!CV122,0)+IF('domanda settimanale A41002300'!CV123&gt;simulazione!R1523,'domanda settimanale A41002300'!CV123,0)+IF('domanda settimanale A41002300'!CV124&gt;simulazione!R1523,'domanda settimanale A41002300'!CV124,0)+IF('domanda settimanale A41002300'!CV125&gt;simulazione!R1523,'domanda settimanale A41002300'!CV125,0))</f>
        <v>74</v>
      </c>
      <c r="L128" s="206">
        <f>('domanda settimanale A41002300'!DK121+IF('domanda settimanale A41002300'!DK122&gt;simulazione!T431,'domanda settimanale A41002300'!DK122,0)+IF('domanda settimanale A41002300'!DK123&gt;simulazione!T431,'domanda settimanale A41002300'!DK123,0)+IF('domanda settimanale A41002300'!DK124&gt;simulazione!T431,'domanda settimanale A41002300'!DK124,0)+IF('domanda settimanale A41002300'!DK125&gt;simulazione!T431,'domanda settimanale A41002300'!DK125,0)+IF('domanda settimanale A41002300'!DK126&gt;simulazione!T431,'domanda settimanale A41002300'!DK126,0)+IF('domanda settimanale A41002300'!DK127&gt;simulazione!T431,'domanda settimanale A41002300'!DK127,0)+IF('domanda settimanale A41002300'!DK128&gt;simulazione!T431,'domanda settimanale A41002300'!DK128,0)+IF('domanda settimanale A41002300'!DK129&gt;simulazione!T431,'domanda settimanale A41002300'!DK129,0)+IF('domanda settimanale A41002300'!DK130&gt;simulazione!T431,'domanda settimanale A41002300'!DK130,0)+IF('domanda settimanale A41002300'!DK131&gt;simulazione!T431,'domanda settimanale A41002300'!DK131,0)+IF('domanda settimanale A41002300'!DK132&gt;simulazione!T431,'domanda settimanale A41002300'!DK132,0)+IF('domanda settimanale A41002300'!DK133&gt;simulazione!T431,'domanda settimanale A41002300'!DK133,0)+IF('domanda settimanale A41002300'!DK134&gt;simulazione!T431,'domanda settimanale A41002300'!DK134,0)+IF('domanda settimanale A41002300'!DK135&gt;simulazione!T431,'domanda settimanale A41002300'!DK135,0)+IF('domanda settimanale A41002300'!DK136&gt;simulazione!T431,'domanda settimanale A41002300'!DK136,0)+IF('domanda settimanale A41002300'!DK137&gt;simulazione!T431,'domanda settimanale A41002300'!DK137,0)+IF('domanda settimanale A41002300'!DK138&gt;simulazione!T431,'domanda settimanale A41002300'!DK138,0)+IF('domanda settimanale A41002300'!DK139&gt;simulazione!T431,'domanda settimanale A41002300'!DK139,0)+IF('domanda settimanale A41002300'!DK140&gt;simulazione!T431,'domanda settimanale A41002300'!DK140,0)+IF('domanda settimanale A41002300'!DK141&gt;simulazione!T431,'domanda settimanale A41002300'!DK141,0)+IF('domanda settimanale A41002300'!DK142&gt;simulazione!T431,'domanda settimanale A41002300'!DK142,0)+IF('domanda settimanale A41002300'!DK143&gt;simulazione!T431,'domanda settimanale A41002300'!DK143,0)+IF('domanda settimanale A41002300'!DK144&gt;simulazione!T431,'domanda settimanale A41002300'!DK144,0)+IF('domanda settimanale A41002300'!DK145&gt;simulazione!T431,'domanda settimanale A41002300'!DK145,0)+IF('domanda settimanale A41002300'!DK146&gt;simulazione!T431,'domanda settimanale A41002300'!DK146,0)+IF('domanda settimanale A41002300'!DK147&gt;simulazione!T431,'domanda settimanale A41002300'!DK147,0)+IF('domanda settimanale A41002300'!DK148&gt;simulazione!T431,'domanda settimanale A41002300'!DK148,0)+IF('domanda settimanale A41002300'!DK149&gt;simulazione!T431,'domanda settimanale A41002300'!DK149,0)+IF('domanda settimanale A41002300'!DK150&gt;simulazione!T431,'domanda settimanale A41002300'!DK150,0)+IF('domanda settimanale A41002300'!DK151&gt;simulazione!T431,'domanda settimanale A41002300'!DK151,0)+IF('domanda settimanale A41002300'!DK152&gt;simulazione!T431,'domanda settimanale A41002300'!DK152,0)+IF('domanda settimanale A41002300'!DK153&gt;simulazione!T431,'domanda settimanale A41002300'!DK153,0)+IF('domanda settimanale A41002300'!DK154&gt;simulazione!T431,'domanda settimanale A41002300'!DK154,0)+IF('domanda settimanale A41002300'!DK155&gt;simulazione!T431,'domanda settimanale A41002300'!DK155,0)+IF('domanda settimanale A41002300'!DK156&gt;simulazione!T431,'domanda settimanale A41002300'!DK156,0)+IF('domanda settimanale A41002300'!DK157&gt;simulazione!T431,'domanda settimanale A41002300'!DK157,0)+IF('domanda settimanale A41002300'!DK158&gt;simulazione!T431,'domanda settimanale A41002300'!DK158,0)+IF('domanda settimanale A41002300'!DK159&gt;simulazione!T431,'domanda settimanale A41002300'!DK159,0)+IF('domanda settimanale A41002300'!DK160&gt;simulazione!T431,'domanda settimanale A41002300'!DK160,0)+IF('domanda settimanale A41002300'!DK161&gt;simulazione!T431,'domanda settimanale A41002300'!DK161,0)+IF('domanda settimanale A41002300'!DK162&gt;simulazione!T431,'domanda settimanale A41002300'!DK162,0)+IF('domanda settimanale A41002300'!DK163&gt;simulazione!T431,'domanda settimanale A41002300'!DK163,0)+IF('domanda settimanale A41002300'!DK164&gt;simulazione!T431,'domanda settimanale A41002300'!DK164,0)+IF('domanda settimanale A41002300'!DK165&gt;simulazione!T431,'domanda settimanale A41002300'!DK165,0)+IF('domanda settimanale A41002300'!DK166&gt;simulazione!T431,'domanda settimanale A41002300'!DK166,0)+IF('domanda settimanale A41002300'!DK167&gt;simulazione!T431,'domanda settimanale A41002300'!DK167,0)+IF('domanda settimanale A41002300'!DK168&gt;simulazione!T431,'domanda settimanale A41002300'!DK168,0)+IF('domanda settimanale A41002300'!DK169&gt;simulazione!T431,'domanda settimanale A41002300'!DK169,0)+IF('domanda settimanale A41002300'!DK170&gt;simulazione!T431,'domanda settimanale A41002300'!DK170,0)+IF('domanda settimanale A41002300'!DK171&gt;simulazione!T431,'domanda settimanale A41002300'!DK171,0)+IF('domanda settimanale A41002300'!DK172&gt;simulazione!T431,'domanda settimanale A41002300'!DK172,0)+IF('domanda settimanale A41002300'!DK173&gt;simulazione!T431,'domanda settimanale A41002300'!DK173,0)+IF('domanda settimanale A41002300'!DK174&gt;simulazione!T431,'domanda settimanale A41002300'!DK174,0)+IF('domanda settimanale A41002300'!DK175&gt;simulazione!T431,'domanda settimanale A41002300'!DK175,0)+IF('domanda settimanale A41002300'!DK176&gt;simulazione!T431,'domanda settimanale A41002300'!DK176,0)+IF('domanda settimanale A41002300'!DK177&gt;simulazione!T431,'domanda settimanale A41002300'!DK177,0)+IF('domanda settimanale A41002300'!DK178&gt;simulazione!T431,'domanda settimanale A41002300'!DK178,0)+IF('domanda settimanale A41002300'!DK179&gt;simulazione!T431,'domanda settimanale A41002300'!DK179,0)+IF('domanda settimanale A41002300'!DK180&gt;simulazione!T431,'domanda settimanale A41002300'!DK180,0)+IF('domanda settimanale A41002300'!DK181&gt;simulazione!T431,'domanda settimanale A41002300'!DK181,0))</f>
        <v>2082.836571428571</v>
      </c>
      <c r="M128" s="206">
        <f>'domanda settimanale A41002300'!DH121+IF('domanda settimanale A41002300'!DH122&gt;simulazione!T1677,'domanda settimanale A41002300'!DH122,0)+IF('domanda settimanale A41002300'!DH123&gt;simulazione!T1677,'domanda settimanale A41002300'!DH123,0)+IF('domanda settimanale A41002300'!DH124&gt;simulazione!T1677,'domanda settimanale A41002300'!DH124,0)+IF('domanda settimanale A41002300'!DH125&gt;simulazione!T1677,'domanda settimanale A41002300'!DH125,0)+IF('domanda settimanale A41002300'!DH126&gt;simulazione!T1677,'domanda settimanale A41002300'!DH126,0)+IF('domanda settimanale A41002300'!DH127&gt;simulazione!T1677,'domanda settimanale A41002300'!DH127,0)+IF('domanda settimanale A41002300'!DH128&gt;simulazione!T1677,'domanda settimanale A41002300'!DH128,0)+IF('domanda settimanale A41002300'!DH129&gt;simulazione!T1677,'domanda settimanale A41002300'!DH129,0)+IF('domanda settimanale A41002300'!DH130&gt;simulazione!T1677,'domanda settimanale A41002300'!DH130,0)+IF('domanda settimanale A41002300'!DH131&gt;simulazione!T1677,'domanda settimanale A41002300'!DH131,0)+IF('domanda settimanale A41002300'!DH132&gt;simulazione!T1677,'domanda settimanale A41002300'!DH132,0)+IF('domanda settimanale A41002300'!DH133&gt;simulazione!T1677,'domanda settimanale A41002300'!DH133,0)+IF('domanda settimanale A41002300'!DH134&gt;simulazione!T1677,'domanda settimanale A41002300'!DH134,0)+IF('domanda settimanale A41002300'!DH135&gt;simulazione!T1677,'domanda settimanale A41002300'!DH135,0)+IF('domanda settimanale A41002300'!DH136&gt;simulazione!T1677,'domanda settimanale A41002300'!DH136,0)+IF('domanda settimanale A41002300'!DH137&gt;simulazione!T1677,'domanda settimanale A41002300'!DH137,0)+IF('domanda settimanale A41002300'!DH138&gt;simulazione!T1677,'domanda settimanale A41002300'!DH138,0)+IF('domanda settimanale A41002300'!DH139&gt;simulazione!T1677,'domanda settimanale A41002300'!DH139,0)+IF('domanda settimanale A41002300'!DH140&gt;simulazione!T1677,'domanda settimanale A41002300'!DH140,0)+IF('domanda settimanale A41002300'!DH141&gt;simulazione!T1677,'domanda settimanale A41002300'!DH141,0)+IF('domanda settimanale A41002300'!DH142&gt;simulazione!T1677,'domanda settimanale A41002300'!DH142,0)+IF('domanda settimanale A41002300'!DH143&gt;simulazione!T1677,'domanda settimanale A41002300'!DH143,0)+IF('domanda settimanale A41002300'!DH144&gt;simulazione!T1677,'domanda settimanale A41002300'!DH144,0)+IF('domanda settimanale A41002300'!DH145&gt;simulazione!T1677,'domanda settimanale A41002300'!DH145,0)+IF('domanda settimanale A41002300'!DH146&gt;simulazione!T1677,'domanda settimanale A41002300'!DH146,0)+IF('domanda settimanale A41002300'!DH147&gt;simulazione!T1677,'domanda settimanale A41002300'!DH147,0)+IF('domanda settimanale A41002300'!DH148&gt;simulazione!T1677,'domanda settimanale A41002300'!DH148,0)+IF('domanda settimanale A41002300'!DH149&gt;simulazione!T1677,'domanda settimanale A41002300'!DH149,0)+IF('domanda settimanale A41002300'!DH150&gt;simulazione!T1677,'domanda settimanale A41002300'!DH150,0)+IF('domanda settimanale A41002300'!DH151&gt;simulazione!T1677,'domanda settimanale A41002300'!DH151,0)+IF('domanda settimanale A41002300'!DH152&gt;simulazione!T1677,'domanda settimanale A41002300'!DH152,0)+IF('domanda settimanale A41002300'!DH153&gt;simulazione!T1677,'domanda settimanale A41002300'!DH153,0)+IF('domanda settimanale A41002300'!DH154&gt;simulazione!T1677,'domanda settimanale A41002300'!DH154,0)+IF('domanda settimanale A41002300'!DH155&gt;simulazione!T1677,'domanda settimanale A41002300'!DH155,0)+IF('domanda settimanale A41002300'!DH156&gt;simulazione!T1677,'domanda settimanale A41002300'!DH156,0)+IF('domanda settimanale A41002300'!DH157&gt;simulazione!T1677,'domanda settimanale A41002300'!DH157,0)+IF('domanda settimanale A41002300'!DH158&gt;simulazione!T1677,'domanda settimanale A41002300'!DH158,0)+IF('domanda settimanale A41002300'!DH159&gt;simulazione!T1677,'domanda settimanale A41002300'!DH159,0)+IF('domanda settimanale A41002300'!DH160&gt;simulazione!T1677,'domanda settimanale A41002300'!DH160,0)+IF('domanda settimanale A41002300'!DH161&gt;simulazione!T1677,'domanda settimanale A41002300'!DH161,0)+IF('domanda settimanale A41002300'!DH162&gt;simulazione!T1677,'domanda settimanale A41002300'!DH162,0)+IF('domanda settimanale A41002300'!DH163&gt;simulazione!T1677,'domanda settimanale A41002300'!DH163,0)+IF('domanda settimanale A41002300'!DH164&gt;simulazione!T1677,'domanda settimanale A41002300'!DH164,0)+IF('domanda settimanale A41002300'!DH165&gt;simulazione!T1677,'domanda settimanale A41002300'!DH165,0)+IF('domanda settimanale A41002300'!DH166&gt;simulazione!T1677,'domanda settimanale A41002300'!DH166,0)+IF('domanda settimanale A41002300'!DH167&gt;simulazione!T1677,'domanda settimanale A41002300'!DH167,0)+IF('domanda settimanale A41002300'!DH168&gt;simulazione!T1677,'domanda settimanale A41002300'!DH168,0)+IF('domanda settimanale A41002300'!DH169&gt;simulazione!T1677,'domanda settimanale A41002300'!DH169,0)+IF('domanda settimanale A41002300'!DH170&gt;simulazione!T1677,'domanda settimanale A41002300'!DH170,0)+IF('domanda settimanale A41002300'!DH171&gt;simulazione!T1677,'domanda settimanale A41002300'!DH171,0)+IF('domanda settimanale A41002300'!DH172&gt;simulazione!T1677,'domanda settimanale A41002300'!DH172,0)+IF('domanda settimanale A41002300'!DH173&gt;simulazione!T1677,'domanda settimanale A41002300'!DH173,0)+IF('domanda settimanale A41002300'!DH174&gt;simulazione!T1677,'domanda settimanale A41002300'!DH174,0)+IF('domanda settimanale A41002300'!DH175&gt;simulazione!T1677,'domanda settimanale A41002300'!DH175,0)+IF('domanda settimanale A41002300'!DH176&gt;simulazione!T1677,'domanda settimanale A41002300'!DH176,0)+IF('domanda settimanale A41002300'!DH177&gt;simulazione!T1677,'domanda settimanale A41002300'!DH177,0)+IF('domanda settimanale A41002300'!DH178&gt;simulazione!T1677,'domanda settimanale A41002300'!DH178,0)+IF('domanda settimanale A41002300'!DH179&gt;simulazione!T1677,'domanda settimanale A41002300'!DH179,0)+IF('domanda settimanale A41002300'!DH180&gt;simulazione!T1677,'domanda settimanale A41002300'!DH180,0)+IF('domanda settimanale A41002300'!DH181&gt;simulazione!T1677,'domanda settimanale A41002300'!DH181,0)</f>
        <v>1093.5222857142855</v>
      </c>
      <c r="N128" s="129">
        <f>'domanda settimanale A41002300'!DR121+IF('domanda settimanale A41002300'!DR122&gt;simulazione!T1367,'domanda settimanale A41002300'!DR122,0)+IF('domanda settimanale A41002300'!DR123&gt;simulazione!T1367,'domanda settimanale A41002300'!DR123,0)+IF('domanda settimanale A41002300'!DR124&gt;simulazione!T1367,'domanda settimanale A41002300'!DR124,0)+IF('domanda settimanale A41002300'!DR125&gt;simulazione!T1367,'domanda settimanale A41002300'!DR125,0)+IF('domanda settimanale A41002300'!DR126&gt;simulazione!T1367,'domanda settimanale A41002300'!DR126,0)+IF('domanda settimanale A41002300'!DR127&gt;simulazione!T1367,'domanda settimanale A41002300'!DR127,0)+IF('domanda settimanale A41002300'!DR128&gt;simulazione!T1367,'domanda settimanale A41002300'!DR128,0)+IF('domanda settimanale A41002300'!DR129&gt;simulazione!T1367,'domanda settimanale A41002300'!DR129,0)+IF('domanda settimanale A41002300'!DR130&gt;simulazione!T1367,'domanda settimanale A41002300'!DR130,0)+IF('domanda settimanale A41002300'!DR131&gt;simulazione!T1367,'domanda settimanale A41002300'!DR131,0)+IF('domanda settimanale A41002300'!DR132&gt;simulazione!T1367,'domanda settimanale A41002300'!DR132,0)+IF('domanda settimanale A41002300'!DR133&gt;simulazione!T1367,'domanda settimanale A41002300'!DR133,0)+IF('domanda settimanale A41002300'!DR134&gt;simulazione!T1367,'domanda settimanale A41002300'!DR134,0)+IF('domanda settimanale A41002300'!DR135&gt;simulazione!T1367,'domanda settimanale A41002300'!DR135,0)+IF('domanda settimanale A41002300'!DR136&gt;simulazione!T1367,'domanda settimanale A41002300'!DR136,0)+IF('domanda settimanale A41002300'!DR137&gt;simulazione!T1367,'domanda settimanale A41002300'!DR137,0)+IF('domanda settimanale A41002300'!DR138&gt;simulazione!T1367,'domanda settimanale A41002300'!DR138,0)+IF('domanda settimanale A41002300'!DR139&gt;simulazione!T1367,'domanda settimanale A41002300'!DR139,0)+IF('domanda settimanale A41002300'!DR140&gt;simulazione!T1367,'domanda settimanale A41002300'!DR140,0)+IF('domanda settimanale A41002300'!DR141&gt;simulazione!T1367,'domanda settimanale A41002300'!DR141,0)+IF('domanda settimanale A41002300'!DR142&gt;simulazione!T1367,'domanda settimanale A41002300'!DR142,0)+IF('domanda settimanale A41002300'!DR143&gt;simulazione!T1367,'domanda settimanale A41002300'!DR143,0)+IF('domanda settimanale A41002300'!DR144&gt;simulazione!T1367,'domanda settimanale A41002300'!DR144,0)+IF('domanda settimanale A41002300'!DR145&gt;simulazione!T1367,'domanda settimanale A41002300'!DR145,0)+IF('domanda settimanale A41002300'!DR146&gt;simulazione!T1367,'domanda settimanale A41002300'!DR146,0)+IF('domanda settimanale A41002300'!DR147&gt;simulazione!T1367,'domanda settimanale A41002300'!DR147,0)+IF('domanda settimanale A41002300'!DR148&gt;simulazione!T1367,'domanda settimanale A41002300'!DR148,0)+IF('domanda settimanale A41002300'!DR149&gt;simulazione!T1367,'domanda settimanale A41002300'!DR149,0)+IF('domanda settimanale A41002300'!DR150&gt;simulazione!T1367,'domanda settimanale A41002300'!DR150,0)+IF('domanda settimanale A41002300'!DR151&gt;simulazione!T1367,'domanda settimanale A41002300'!DR151,0)+IF('domanda settimanale A41002300'!DR152&gt;simulazione!T1367,'domanda settimanale A41002300'!DR152,0)+IF('domanda settimanale A41002300'!DR153&gt;simulazione!T1367,'domanda settimanale A41002300'!DR153,0)+IF('domanda settimanale A41002300'!DR154&gt;simulazione!T1367,'domanda settimanale A41002300'!DR154,0)+IF('domanda settimanale A41002300'!DR155&gt;simulazione!T1367,'domanda settimanale A41002300'!DR155,0)+IF('domanda settimanale A41002300'!DR156&gt;simulazione!T1367,'domanda settimanale A41002300'!DR156,0)</f>
        <v>799.77942857142853</v>
      </c>
    </row>
    <row r="129" spans="3:14">
      <c r="C129" s="3" t="s">
        <v>182</v>
      </c>
      <c r="D129" s="173">
        <f>_xlfn.CEILING.MATH('domanda settimanale A41002300'!DB122+IF('domanda settimanale A41002300'!DB123&gt;simulazione!S121,'domanda settimanale A41002300'!DB123,0)+IF('domanda settimanale A41002300'!DB124&gt;simulazione!S121,'domanda settimanale A41002300'!DB124,0)+IF('domanda settimanale A41002300'!DB125&gt;simulazione!S121,'domanda settimanale A41002300'!DB125,0)+IF('domanda settimanale A41002300'!DB126&gt;simulazione!S121,'domanda settimanale A41002300'!DB126,0)+IF('domanda settimanale A41002300'!DB127&gt;simulazione!S121,'domanda settimanale A41002300'!DB127,0)+IF('domanda settimanale A41002300'!DB128&gt;simulazione!S121,'domanda settimanale A41002300'!DB128,0))</f>
        <v>159</v>
      </c>
      <c r="E129" s="173">
        <f>_xlfn.CEILING.MATH('domanda settimanale A41002300'!DC122+IF('domanda settimanale A41002300'!DC123&gt;simulazione!S277,'domanda settimanale A41002300'!DC123,0)+IF('domanda settimanale A41002300'!DC124&gt;simulazione!S277,'domanda settimanale A41002300'!DC124,0)+IF('domanda settimanale A41002300'!DC125&gt;simulazione!S277,'domanda settimanale A41002300'!DC125,0)+IF('domanda settimanale A41002300'!DC126&gt;simulazione!S277,'domanda settimanale A41002300'!DC126,0)+IF('domanda settimanale A41002300'!DC127&gt;simulazione!S277,'domanda settimanale A41002300'!DC127,0))</f>
        <v>159</v>
      </c>
      <c r="F129" s="5">
        <v>159</v>
      </c>
      <c r="G129" s="5">
        <f>_xlfn.CEILING.MATH('domanda settimanale A41002300'!CJ122+IF('domanda settimanale A41002300'!CJ123&gt;simulazione!S745,'domanda settimanale A41002300'!CJ123,0)+IF('domanda settimanale A41002300'!CJ124&gt;simulazione!S745,'domanda settimanale A41002300'!CJ124,0)+IF('domanda settimanale A41002300'!CJ125&gt;simulazione!S745,'domanda settimanale A41002300'!CJ125,0)+IF('domanda settimanale A41002300'!CJ126&gt;simulazione!S745,'domanda settimanale A41002300'!CJ126,0)+IF('domanda settimanale A41002300'!CJ127&gt;simulazione!S745,'domanda settimanale A41002300'!CJ127,0))</f>
        <v>159</v>
      </c>
      <c r="H129" s="5">
        <f>_xlfn.CEILING.MATH('domanda settimanale A41002300'!CQ122+IF('domanda settimanale A41002300'!CQ123&gt;simulazione!S1057,'domanda settimanale A41002300'!CQ123,0)+IF('domanda settimanale A41002300'!CQ124&gt;simulazione!S1057,'domanda settimanale A41002300'!CQ124,0)+IF('domanda settimanale A41002300'!CQ125&gt;simulazione!S1057,'domanda settimanale A41002300'!CQ125,0)+IF('domanda settimanale A41002300'!CQ126&gt;simulazione!S1057,'domanda settimanale A41002300'!CQ126,0)+IF('domanda settimanale A41002300'!CQ127&gt;simulazione!S1057,'domanda settimanale A41002300'!CQ127,0))</f>
        <v>159</v>
      </c>
      <c r="I129" s="5">
        <f>_xlfn.CEILING.MATH('domanda settimanale A41002300'!CR122+IF('domanda settimanale A41002300'!CR123&gt;simulazione!S1057,'domanda settimanale A41002300'!CR123,0)+IF('domanda settimanale A41002300'!CR124&gt;simulazione!S1057,'domanda settimanale A41002300'!CR124,0)+IF('domanda settimanale A41002300'!CR125&gt;simulazione!S1057,'domanda settimanale A41002300'!CR125,0)+IF('domanda settimanale A41002300'!CR126&gt;simulazione!S1057,'domanda settimanale A41002300'!CR126,0)+IF('domanda settimanale A41002300'!CR127&gt;simulazione!S1057,'domanda settimanale A41002300'!CR127,0))</f>
        <v>159</v>
      </c>
      <c r="J129" s="206">
        <f>_xlfn.CEILING.MATH('domanda settimanale A41002300'!CU122+IF('domanda settimanale A41002300'!CU123&gt;simulazione!S587,'domanda settimanale A41002300'!CU123,0)+IF('domanda settimanale A41002300'!CU124&gt;simulazione!S587,'domanda settimanale A41002300'!CU124,0)+IF('domanda settimanale A41002300'!CU125&gt;simulazione!S587,'domanda settimanale A41002300'!CU125,0)+IF('domanda settimanale A41002300'!CU126&gt;simulazione!S587,'domanda settimanale A41002300'!CU126,0))</f>
        <v>86</v>
      </c>
      <c r="K129" s="206">
        <f>_xlfn.CEILING.MATH('domanda settimanale A41002300'!CV122+IF('domanda settimanale A41002300'!CV123&gt;simulazione!R1524,'domanda settimanale A41002300'!CV123,0)+IF('domanda settimanale A41002300'!CV124&gt;simulazione!R1524,'domanda settimanale A41002300'!CV124,0)+IF('domanda settimanale A41002300'!CV125&gt;simulazione!R1524,'domanda settimanale A41002300'!CV125,0)+IF('domanda settimanale A41002300'!CV126&gt;simulazione!R1524,'domanda settimanale A41002300'!CV126,0))</f>
        <v>74</v>
      </c>
      <c r="L129" s="206">
        <f>('domanda settimanale A41002300'!DK122+IF('domanda settimanale A41002300'!DK123&gt;simulazione!T432,'domanda settimanale A41002300'!DK123,0)+IF('domanda settimanale A41002300'!DK124&gt;simulazione!T432,'domanda settimanale A41002300'!DK124,0)+IF('domanda settimanale A41002300'!DK125&gt;simulazione!T432,'domanda settimanale A41002300'!DK125,0)+IF('domanda settimanale A41002300'!DK126&gt;simulazione!T432,'domanda settimanale A41002300'!DK126,0)+IF('domanda settimanale A41002300'!DK127&gt;simulazione!T432,'domanda settimanale A41002300'!DK127,0)+IF('domanda settimanale A41002300'!DK128&gt;simulazione!T432,'domanda settimanale A41002300'!DK128,0)+IF('domanda settimanale A41002300'!DK129&gt;simulazione!T432,'domanda settimanale A41002300'!DK129,0)+IF('domanda settimanale A41002300'!DK130&gt;simulazione!T432,'domanda settimanale A41002300'!DK130,0)+IF('domanda settimanale A41002300'!DK131&gt;simulazione!T432,'domanda settimanale A41002300'!DK131,0)+IF('domanda settimanale A41002300'!DK132&gt;simulazione!T432,'domanda settimanale A41002300'!DK132,0)+IF('domanda settimanale A41002300'!DK133&gt;simulazione!T432,'domanda settimanale A41002300'!DK133,0)+IF('domanda settimanale A41002300'!DK134&gt;simulazione!T432,'domanda settimanale A41002300'!DK134,0)+IF('domanda settimanale A41002300'!DK135&gt;simulazione!T432,'domanda settimanale A41002300'!DK135,0)+IF('domanda settimanale A41002300'!DK136&gt;simulazione!T432,'domanda settimanale A41002300'!DK136,0)+IF('domanda settimanale A41002300'!DK137&gt;simulazione!T432,'domanda settimanale A41002300'!DK137,0)+IF('domanda settimanale A41002300'!DK138&gt;simulazione!T432,'domanda settimanale A41002300'!DK138,0)+IF('domanda settimanale A41002300'!DK139&gt;simulazione!T432,'domanda settimanale A41002300'!DK139,0)+IF('domanda settimanale A41002300'!DK140&gt;simulazione!T432,'domanda settimanale A41002300'!DK140,0)+IF('domanda settimanale A41002300'!DK141&gt;simulazione!T432,'domanda settimanale A41002300'!DK141,0)+IF('domanda settimanale A41002300'!DK142&gt;simulazione!T432,'domanda settimanale A41002300'!DK142,0)+IF('domanda settimanale A41002300'!DK143&gt;simulazione!T432,'domanda settimanale A41002300'!DK143,0)+IF('domanda settimanale A41002300'!DK144&gt;simulazione!T432,'domanda settimanale A41002300'!DK144,0)+IF('domanda settimanale A41002300'!DK145&gt;simulazione!T432,'domanda settimanale A41002300'!DK145,0)+IF('domanda settimanale A41002300'!DK146&gt;simulazione!T432,'domanda settimanale A41002300'!DK146,0)+IF('domanda settimanale A41002300'!DK147&gt;simulazione!T432,'domanda settimanale A41002300'!DK147,0)+IF('domanda settimanale A41002300'!DK148&gt;simulazione!T432,'domanda settimanale A41002300'!DK148,0)+IF('domanda settimanale A41002300'!DK149&gt;simulazione!T432,'domanda settimanale A41002300'!DK149,0)+IF('domanda settimanale A41002300'!DK150&gt;simulazione!T432,'domanda settimanale A41002300'!DK150,0)+IF('domanda settimanale A41002300'!DK151&gt;simulazione!T432,'domanda settimanale A41002300'!DK151,0)+IF('domanda settimanale A41002300'!DK152&gt;simulazione!T432,'domanda settimanale A41002300'!DK152,0)+IF('domanda settimanale A41002300'!DK153&gt;simulazione!T432,'domanda settimanale A41002300'!DK153,0)+IF('domanda settimanale A41002300'!DK154&gt;simulazione!T432,'domanda settimanale A41002300'!DK154,0)+IF('domanda settimanale A41002300'!DK155&gt;simulazione!T432,'domanda settimanale A41002300'!DK155,0)+IF('domanda settimanale A41002300'!DK156&gt;simulazione!T432,'domanda settimanale A41002300'!DK156,0)+IF('domanda settimanale A41002300'!DK157&gt;simulazione!T432,'domanda settimanale A41002300'!DK157,0)+IF('domanda settimanale A41002300'!DK158&gt;simulazione!T432,'domanda settimanale A41002300'!DK158,0)+IF('domanda settimanale A41002300'!DK159&gt;simulazione!T432,'domanda settimanale A41002300'!DK159,0)+IF('domanda settimanale A41002300'!DK160&gt;simulazione!T432,'domanda settimanale A41002300'!DK160,0)+IF('domanda settimanale A41002300'!DK161&gt;simulazione!T432,'domanda settimanale A41002300'!DK161,0)+IF('domanda settimanale A41002300'!DK162&gt;simulazione!T432,'domanda settimanale A41002300'!DK162,0)+IF('domanda settimanale A41002300'!DK163&gt;simulazione!T432,'domanda settimanale A41002300'!DK163,0)+IF('domanda settimanale A41002300'!DK164&gt;simulazione!T432,'domanda settimanale A41002300'!DK164,0)+IF('domanda settimanale A41002300'!DK165&gt;simulazione!T432,'domanda settimanale A41002300'!DK165,0)+IF('domanda settimanale A41002300'!DK166&gt;simulazione!T432,'domanda settimanale A41002300'!DK166,0)+IF('domanda settimanale A41002300'!DK167&gt;simulazione!T432,'domanda settimanale A41002300'!DK167,0)+IF('domanda settimanale A41002300'!DK168&gt;simulazione!T432,'domanda settimanale A41002300'!DK168,0)+IF('domanda settimanale A41002300'!DK169&gt;simulazione!T432,'domanda settimanale A41002300'!DK169,0)+IF('domanda settimanale A41002300'!DK170&gt;simulazione!T432,'domanda settimanale A41002300'!DK170,0)+IF('domanda settimanale A41002300'!DK171&gt;simulazione!T432,'domanda settimanale A41002300'!DK171,0)+IF('domanda settimanale A41002300'!DK172&gt;simulazione!T432,'domanda settimanale A41002300'!DK172,0)+IF('domanda settimanale A41002300'!DK173&gt;simulazione!T432,'domanda settimanale A41002300'!DK173,0)+IF('domanda settimanale A41002300'!DK174&gt;simulazione!T432,'domanda settimanale A41002300'!DK174,0)+IF('domanda settimanale A41002300'!DK175&gt;simulazione!T432,'domanda settimanale A41002300'!DK175,0)+IF('domanda settimanale A41002300'!DK176&gt;simulazione!T432,'domanda settimanale A41002300'!DK176,0)+IF('domanda settimanale A41002300'!DK177&gt;simulazione!T432,'domanda settimanale A41002300'!DK177,0)+IF('domanda settimanale A41002300'!DK178&gt;simulazione!T432,'domanda settimanale A41002300'!DK178,0)+IF('domanda settimanale A41002300'!DK179&gt;simulazione!T432,'domanda settimanale A41002300'!DK179,0)+IF('domanda settimanale A41002300'!DK180&gt;simulazione!T432,'domanda settimanale A41002300'!DK180,0)+IF('domanda settimanale A41002300'!DK181&gt;simulazione!T432,'domanda settimanale A41002300'!DK181,0)+IF('domanda settimanale A41002300'!DK182&gt;simulazione!T432,'domanda settimanale A41002300'!DK182,0))</f>
        <v>2082.836571428571</v>
      </c>
      <c r="M129" s="206">
        <f>'domanda settimanale A41002300'!DH122+IF('domanda settimanale A41002300'!DH123&gt;simulazione!T1678,'domanda settimanale A41002300'!DH123,0)+IF('domanda settimanale A41002300'!DH124&gt;simulazione!T1678,'domanda settimanale A41002300'!DH124,0)+IF('domanda settimanale A41002300'!DH125&gt;simulazione!T1678,'domanda settimanale A41002300'!DH125,0)+IF('domanda settimanale A41002300'!DH126&gt;simulazione!T1678,'domanda settimanale A41002300'!DH126,0)+IF('domanda settimanale A41002300'!DH127&gt;simulazione!T1678,'domanda settimanale A41002300'!DH127,0)+IF('domanda settimanale A41002300'!DH128&gt;simulazione!T1678,'domanda settimanale A41002300'!DH128,0)+IF('domanda settimanale A41002300'!DH129&gt;simulazione!T1678,'domanda settimanale A41002300'!DH129,0)+IF('domanda settimanale A41002300'!DH130&gt;simulazione!T1678,'domanda settimanale A41002300'!DH130,0)+IF('domanda settimanale A41002300'!DH131&gt;simulazione!T1678,'domanda settimanale A41002300'!DH131,0)+IF('domanda settimanale A41002300'!DH132&gt;simulazione!T1678,'domanda settimanale A41002300'!DH132,0)+IF('domanda settimanale A41002300'!DH133&gt;simulazione!T1678,'domanda settimanale A41002300'!DH133,0)+IF('domanda settimanale A41002300'!DH134&gt;simulazione!T1678,'domanda settimanale A41002300'!DH134,0)+IF('domanda settimanale A41002300'!DH135&gt;simulazione!T1678,'domanda settimanale A41002300'!DH135,0)+IF('domanda settimanale A41002300'!DH136&gt;simulazione!T1678,'domanda settimanale A41002300'!DH136,0)+IF('domanda settimanale A41002300'!DH137&gt;simulazione!T1678,'domanda settimanale A41002300'!DH137,0)+IF('domanda settimanale A41002300'!DH138&gt;simulazione!T1678,'domanda settimanale A41002300'!DH138,0)+IF('domanda settimanale A41002300'!DH139&gt;simulazione!T1678,'domanda settimanale A41002300'!DH139,0)+IF('domanda settimanale A41002300'!DH140&gt;simulazione!T1678,'domanda settimanale A41002300'!DH140,0)+IF('domanda settimanale A41002300'!DH141&gt;simulazione!T1678,'domanda settimanale A41002300'!DH141,0)+IF('domanda settimanale A41002300'!DH142&gt;simulazione!T1678,'domanda settimanale A41002300'!DH142,0)+IF('domanda settimanale A41002300'!DH143&gt;simulazione!T1678,'domanda settimanale A41002300'!DH143,0)+IF('domanda settimanale A41002300'!DH144&gt;simulazione!T1678,'domanda settimanale A41002300'!DH144,0)+IF('domanda settimanale A41002300'!DH145&gt;simulazione!T1678,'domanda settimanale A41002300'!DH145,0)+IF('domanda settimanale A41002300'!DH146&gt;simulazione!T1678,'domanda settimanale A41002300'!DH146,0)+IF('domanda settimanale A41002300'!DH147&gt;simulazione!T1678,'domanda settimanale A41002300'!DH147,0)+IF('domanda settimanale A41002300'!DH148&gt;simulazione!T1678,'domanda settimanale A41002300'!DH148,0)+IF('domanda settimanale A41002300'!DH149&gt;simulazione!T1678,'domanda settimanale A41002300'!DH149,0)+IF('domanda settimanale A41002300'!DH150&gt;simulazione!T1678,'domanda settimanale A41002300'!DH150,0)+IF('domanda settimanale A41002300'!DH151&gt;simulazione!T1678,'domanda settimanale A41002300'!DH151,0)+IF('domanda settimanale A41002300'!DH152&gt;simulazione!T1678,'domanda settimanale A41002300'!DH152,0)+IF('domanda settimanale A41002300'!DH153&gt;simulazione!T1678,'domanda settimanale A41002300'!DH153,0)+IF('domanda settimanale A41002300'!DH154&gt;simulazione!T1678,'domanda settimanale A41002300'!DH154,0)+IF('domanda settimanale A41002300'!DH155&gt;simulazione!T1678,'domanda settimanale A41002300'!DH155,0)+IF('domanda settimanale A41002300'!DH156&gt;simulazione!T1678,'domanda settimanale A41002300'!DH156,0)+IF('domanda settimanale A41002300'!DH157&gt;simulazione!T1678,'domanda settimanale A41002300'!DH157,0)+IF('domanda settimanale A41002300'!DH158&gt;simulazione!T1678,'domanda settimanale A41002300'!DH158,0)+IF('domanda settimanale A41002300'!DH159&gt;simulazione!T1678,'domanda settimanale A41002300'!DH159,0)+IF('domanda settimanale A41002300'!DH160&gt;simulazione!T1678,'domanda settimanale A41002300'!DH160,0)+IF('domanda settimanale A41002300'!DH161&gt;simulazione!T1678,'domanda settimanale A41002300'!DH161,0)+IF('domanda settimanale A41002300'!DH162&gt;simulazione!T1678,'domanda settimanale A41002300'!DH162,0)+IF('domanda settimanale A41002300'!DH163&gt;simulazione!T1678,'domanda settimanale A41002300'!DH163,0)+IF('domanda settimanale A41002300'!DH164&gt;simulazione!T1678,'domanda settimanale A41002300'!DH164,0)+IF('domanda settimanale A41002300'!DH165&gt;simulazione!T1678,'domanda settimanale A41002300'!DH165,0)+IF('domanda settimanale A41002300'!DH166&gt;simulazione!T1678,'domanda settimanale A41002300'!DH166,0)+IF('domanda settimanale A41002300'!DH167&gt;simulazione!T1678,'domanda settimanale A41002300'!DH167,0)+IF('domanda settimanale A41002300'!DH168&gt;simulazione!T1678,'domanda settimanale A41002300'!DH168,0)+IF('domanda settimanale A41002300'!DH169&gt;simulazione!T1678,'domanda settimanale A41002300'!DH169,0)+IF('domanda settimanale A41002300'!DH170&gt;simulazione!T1678,'domanda settimanale A41002300'!DH170,0)+IF('domanda settimanale A41002300'!DH171&gt;simulazione!T1678,'domanda settimanale A41002300'!DH171,0)+IF('domanda settimanale A41002300'!DH172&gt;simulazione!T1678,'domanda settimanale A41002300'!DH172,0)+IF('domanda settimanale A41002300'!DH173&gt;simulazione!T1678,'domanda settimanale A41002300'!DH173,0)+IF('domanda settimanale A41002300'!DH174&gt;simulazione!T1678,'domanda settimanale A41002300'!DH174,0)+IF('domanda settimanale A41002300'!DH175&gt;simulazione!T1678,'domanda settimanale A41002300'!DH175,0)+IF('domanda settimanale A41002300'!DH176&gt;simulazione!T1678,'domanda settimanale A41002300'!DH176,0)+IF('domanda settimanale A41002300'!DH177&gt;simulazione!T1678,'domanda settimanale A41002300'!DH177,0)+IF('domanda settimanale A41002300'!DH178&gt;simulazione!T1678,'domanda settimanale A41002300'!DH178,0)+IF('domanda settimanale A41002300'!DH179&gt;simulazione!T1678,'domanda settimanale A41002300'!DH179,0)+IF('domanda settimanale A41002300'!DH180&gt;simulazione!T1678,'domanda settimanale A41002300'!DH180,0)+IF('domanda settimanale A41002300'!DH181&gt;simulazione!T1678,'domanda settimanale A41002300'!DH181,0)+IF('domanda settimanale A41002300'!DH182&gt;simulazione!T1678,'domanda settimanale A41002300'!DH182,0)</f>
        <v>1093.5222857142855</v>
      </c>
      <c r="N129" s="129">
        <f>'domanda settimanale A41002300'!DR122+IF('domanda settimanale A41002300'!DR123&gt;simulazione!T1368,'domanda settimanale A41002300'!DR123,0)+IF('domanda settimanale A41002300'!DR124&gt;simulazione!T1368,'domanda settimanale A41002300'!DR124,0)+IF('domanda settimanale A41002300'!DR125&gt;simulazione!T1368,'domanda settimanale A41002300'!DR125,0)+IF('domanda settimanale A41002300'!DR126&gt;simulazione!T1368,'domanda settimanale A41002300'!DR126,0)+IF('domanda settimanale A41002300'!DR127&gt;simulazione!T1368,'domanda settimanale A41002300'!DR127,0)+IF('domanda settimanale A41002300'!DR128&gt;simulazione!T1368,'domanda settimanale A41002300'!DR128,0)+IF('domanda settimanale A41002300'!DR129&gt;simulazione!T1368,'domanda settimanale A41002300'!DR129,0)+IF('domanda settimanale A41002300'!DR130&gt;simulazione!T1368,'domanda settimanale A41002300'!DR130,0)+IF('domanda settimanale A41002300'!DR131&gt;simulazione!T1368,'domanda settimanale A41002300'!DR131,0)+IF('domanda settimanale A41002300'!DR132&gt;simulazione!T1368,'domanda settimanale A41002300'!DR132,0)+IF('domanda settimanale A41002300'!DR133&gt;simulazione!T1368,'domanda settimanale A41002300'!DR133,0)+IF('domanda settimanale A41002300'!DR134&gt;simulazione!T1368,'domanda settimanale A41002300'!DR134,0)+IF('domanda settimanale A41002300'!DR135&gt;simulazione!T1368,'domanda settimanale A41002300'!DR135,0)+IF('domanda settimanale A41002300'!DR136&gt;simulazione!T1368,'domanda settimanale A41002300'!DR136,0)+IF('domanda settimanale A41002300'!DR137&gt;simulazione!T1368,'domanda settimanale A41002300'!DR137,0)+IF('domanda settimanale A41002300'!DR138&gt;simulazione!T1368,'domanda settimanale A41002300'!DR138,0)+IF('domanda settimanale A41002300'!DR139&gt;simulazione!T1368,'domanda settimanale A41002300'!DR139,0)+IF('domanda settimanale A41002300'!DR140&gt;simulazione!T1368,'domanda settimanale A41002300'!DR140,0)+IF('domanda settimanale A41002300'!DR141&gt;simulazione!T1368,'domanda settimanale A41002300'!DR141,0)+IF('domanda settimanale A41002300'!DR142&gt;simulazione!T1368,'domanda settimanale A41002300'!DR142,0)+IF('domanda settimanale A41002300'!DR143&gt;simulazione!T1368,'domanda settimanale A41002300'!DR143,0)+IF('domanda settimanale A41002300'!DR144&gt;simulazione!T1368,'domanda settimanale A41002300'!DR144,0)+IF('domanda settimanale A41002300'!DR145&gt;simulazione!T1368,'domanda settimanale A41002300'!DR145,0)+IF('domanda settimanale A41002300'!DR146&gt;simulazione!T1368,'domanda settimanale A41002300'!DR146,0)+IF('domanda settimanale A41002300'!DR147&gt;simulazione!T1368,'domanda settimanale A41002300'!DR147,0)+IF('domanda settimanale A41002300'!DR148&gt;simulazione!T1368,'domanda settimanale A41002300'!DR148,0)+IF('domanda settimanale A41002300'!DR149&gt;simulazione!T1368,'domanda settimanale A41002300'!DR149,0)+IF('domanda settimanale A41002300'!DR150&gt;simulazione!T1368,'domanda settimanale A41002300'!DR150,0)+IF('domanda settimanale A41002300'!DR151&gt;simulazione!T1368,'domanda settimanale A41002300'!DR151,0)+IF('domanda settimanale A41002300'!DR152&gt;simulazione!T1368,'domanda settimanale A41002300'!DR152,0)+IF('domanda settimanale A41002300'!DR153&gt;simulazione!T1368,'domanda settimanale A41002300'!DR153,0)+IF('domanda settimanale A41002300'!DR154&gt;simulazione!T1368,'domanda settimanale A41002300'!DR154,0)+IF('domanda settimanale A41002300'!DR155&gt;simulazione!T1368,'domanda settimanale A41002300'!DR155,0)+IF('domanda settimanale A41002300'!DR156&gt;simulazione!T1368,'domanda settimanale A41002300'!DR156,0)+IF('domanda settimanale A41002300'!DR157&gt;simulazione!T1368,'domanda settimanale A41002300'!DR157,0)</f>
        <v>799.77942857142853</v>
      </c>
    </row>
    <row r="130" spans="3:14">
      <c r="C130" s="3" t="s">
        <v>183</v>
      </c>
      <c r="D130" s="173">
        <f>_xlfn.CEILING.MATH('domanda settimanale A41002300'!DB123+IF('domanda settimanale A41002300'!DB124&gt;simulazione!S122,'domanda settimanale A41002300'!DB124,0)+IF('domanda settimanale A41002300'!DB125&gt;simulazione!S122,'domanda settimanale A41002300'!DB125,0)+IF('domanda settimanale A41002300'!DB126&gt;simulazione!S122,'domanda settimanale A41002300'!DB126,0)+IF('domanda settimanale A41002300'!DB127&gt;simulazione!S122,'domanda settimanale A41002300'!DB127,0)+IF('domanda settimanale A41002300'!DB128&gt;simulazione!S122,'domanda settimanale A41002300'!DB128,0)+IF('domanda settimanale A41002300'!DB129&gt;simulazione!S122,'domanda settimanale A41002300'!DB129,0))</f>
        <v>318</v>
      </c>
      <c r="E130" s="173">
        <f>_xlfn.CEILING.MATH('domanda settimanale A41002300'!DC123+IF('domanda settimanale A41002300'!DC124&gt;simulazione!S278,'domanda settimanale A41002300'!DC124,0)+IF('domanda settimanale A41002300'!DC125&gt;simulazione!S278,'domanda settimanale A41002300'!DC125,0)+IF('domanda settimanale A41002300'!DC126&gt;simulazione!S278,'domanda settimanale A41002300'!DC126,0)+IF('domanda settimanale A41002300'!DC127&gt;simulazione!S278,'domanda settimanale A41002300'!DC127,0)+IF('domanda settimanale A41002300'!DC128&gt;simulazione!S278,'domanda settimanale A41002300'!DC128,0))</f>
        <v>318</v>
      </c>
      <c r="F130" s="5">
        <v>318</v>
      </c>
      <c r="G130" s="5">
        <f>_xlfn.CEILING.MATH('domanda settimanale A41002300'!CJ123+IF('domanda settimanale A41002300'!CJ124&gt;simulazione!S746,'domanda settimanale A41002300'!CJ124,0)+IF('domanda settimanale A41002300'!CJ125&gt;simulazione!S746,'domanda settimanale A41002300'!CJ125,0)+IF('domanda settimanale A41002300'!CJ126&gt;simulazione!S746,'domanda settimanale A41002300'!CJ126,0)+IF('domanda settimanale A41002300'!CJ127&gt;simulazione!S746,'domanda settimanale A41002300'!CJ127,0)+IF('domanda settimanale A41002300'!CJ128&gt;simulazione!S746,'domanda settimanale A41002300'!CJ128,0))</f>
        <v>318</v>
      </c>
      <c r="H130" s="5">
        <f>_xlfn.CEILING.MATH('domanda settimanale A41002300'!CQ123+IF('domanda settimanale A41002300'!CQ124&gt;simulazione!S1058,'domanda settimanale A41002300'!CQ124,0)+IF('domanda settimanale A41002300'!CQ125&gt;simulazione!S1058,'domanda settimanale A41002300'!CQ125,0)+IF('domanda settimanale A41002300'!CQ126&gt;simulazione!S1058,'domanda settimanale A41002300'!CQ126,0)+IF('domanda settimanale A41002300'!CQ127&gt;simulazione!S1058,'domanda settimanale A41002300'!CQ127,0)+IF('domanda settimanale A41002300'!CQ128&gt;simulazione!S1058,'domanda settimanale A41002300'!CQ128,0))</f>
        <v>318</v>
      </c>
      <c r="I130" s="5">
        <f>_xlfn.CEILING.MATH('domanda settimanale A41002300'!CR123+IF('domanda settimanale A41002300'!CR124&gt;simulazione!S1058,'domanda settimanale A41002300'!CR124,0)+IF('domanda settimanale A41002300'!CR125&gt;simulazione!S1058,'domanda settimanale A41002300'!CR125,0)+IF('domanda settimanale A41002300'!CR126&gt;simulazione!S1058,'domanda settimanale A41002300'!CR126,0)+IF('domanda settimanale A41002300'!CR127&gt;simulazione!S1058,'domanda settimanale A41002300'!CR127,0)+IF('domanda settimanale A41002300'!CR128&gt;simulazione!S1058,'domanda settimanale A41002300'!CR128,0))</f>
        <v>318</v>
      </c>
      <c r="J130" s="206">
        <f>_xlfn.CEILING.MATH('domanda settimanale A41002300'!CU123+IF('domanda settimanale A41002300'!CU124&gt;simulazione!S588,'domanda settimanale A41002300'!CU124,0)+IF('domanda settimanale A41002300'!CU125&gt;simulazione!S588,'domanda settimanale A41002300'!CU125,0)+IF('domanda settimanale A41002300'!CU126&gt;simulazione!S588,'domanda settimanale A41002300'!CU126,0)+IF('domanda settimanale A41002300'!CU127&gt;simulazione!S588,'domanda settimanale A41002300'!CU127,0))</f>
        <v>172</v>
      </c>
      <c r="K130" s="206">
        <f>_xlfn.CEILING.MATH('domanda settimanale A41002300'!CV123+IF('domanda settimanale A41002300'!CV124&gt;simulazione!R1525,'domanda settimanale A41002300'!CV124,0)+IF('domanda settimanale A41002300'!CV125&gt;simulazione!R1525,'domanda settimanale A41002300'!CV125,0)+IF('domanda settimanale A41002300'!CV126&gt;simulazione!R1525,'domanda settimanale A41002300'!CV126,0)+IF('domanda settimanale A41002300'!CV127&gt;simulazione!R1525,'domanda settimanale A41002300'!CV127,0))</f>
        <v>147</v>
      </c>
      <c r="L130" s="206">
        <f>('domanda settimanale A41002300'!DK123+IF('domanda settimanale A41002300'!DK124&gt;simulazione!T433,'domanda settimanale A41002300'!DK124,0)+IF('domanda settimanale A41002300'!DK125&gt;simulazione!T433,'domanda settimanale A41002300'!DK125,0)+IF('domanda settimanale A41002300'!DK126&gt;simulazione!T433,'domanda settimanale A41002300'!DK126,0)+IF('domanda settimanale A41002300'!DK127&gt;simulazione!T433,'domanda settimanale A41002300'!DK127,0)+IF('domanda settimanale A41002300'!DK128&gt;simulazione!T433,'domanda settimanale A41002300'!DK128,0)+IF('domanda settimanale A41002300'!DK129&gt;simulazione!T433,'domanda settimanale A41002300'!DK129,0)+IF('domanda settimanale A41002300'!DK130&gt;simulazione!T433,'domanda settimanale A41002300'!DK130,0)+IF('domanda settimanale A41002300'!DK131&gt;simulazione!T433,'domanda settimanale A41002300'!DK131,0)+IF('domanda settimanale A41002300'!DK132&gt;simulazione!T433,'domanda settimanale A41002300'!DK132,0)+IF('domanda settimanale A41002300'!DK133&gt;simulazione!T433,'domanda settimanale A41002300'!DK133,0)+IF('domanda settimanale A41002300'!DK134&gt;simulazione!T433,'domanda settimanale A41002300'!DK134,0)+IF('domanda settimanale A41002300'!DK135&gt;simulazione!T433,'domanda settimanale A41002300'!DK135,0)+IF('domanda settimanale A41002300'!DK136&gt;simulazione!T433,'domanda settimanale A41002300'!DK136,0)+IF('domanda settimanale A41002300'!DK137&gt;simulazione!T433,'domanda settimanale A41002300'!DK137,0)+IF('domanda settimanale A41002300'!DK138&gt;simulazione!T433,'domanda settimanale A41002300'!DK138,0)+IF('domanda settimanale A41002300'!DK139&gt;simulazione!T433,'domanda settimanale A41002300'!DK139,0)+IF('domanda settimanale A41002300'!DK140&gt;simulazione!T433,'domanda settimanale A41002300'!DK140,0)+IF('domanda settimanale A41002300'!DK141&gt;simulazione!T433,'domanda settimanale A41002300'!DK141,0)+IF('domanda settimanale A41002300'!DK142&gt;simulazione!T433,'domanda settimanale A41002300'!DK142,0)+IF('domanda settimanale A41002300'!DK143&gt;simulazione!T433,'domanda settimanale A41002300'!DK143,0)+IF('domanda settimanale A41002300'!DK144&gt;simulazione!T433,'domanda settimanale A41002300'!DK144,0)+IF('domanda settimanale A41002300'!DK145&gt;simulazione!T433,'domanda settimanale A41002300'!DK145,0)+IF('domanda settimanale A41002300'!DK146&gt;simulazione!T433,'domanda settimanale A41002300'!DK146,0)+IF('domanda settimanale A41002300'!DK147&gt;simulazione!T433,'domanda settimanale A41002300'!DK147,0)+IF('domanda settimanale A41002300'!DK148&gt;simulazione!T433,'domanda settimanale A41002300'!DK148,0)+IF('domanda settimanale A41002300'!DK149&gt;simulazione!T433,'domanda settimanale A41002300'!DK149,0)+IF('domanda settimanale A41002300'!DK150&gt;simulazione!T433,'domanda settimanale A41002300'!DK150,0)+IF('domanda settimanale A41002300'!DK151&gt;simulazione!T433,'domanda settimanale A41002300'!DK151,0)+IF('domanda settimanale A41002300'!DK152&gt;simulazione!T433,'domanda settimanale A41002300'!DK152,0)+IF('domanda settimanale A41002300'!DK153&gt;simulazione!T433,'domanda settimanale A41002300'!DK153,0)+IF('domanda settimanale A41002300'!DK154&gt;simulazione!T433,'domanda settimanale A41002300'!DK154,0)+IF('domanda settimanale A41002300'!DK155&gt;simulazione!T433,'domanda settimanale A41002300'!DK155,0)+IF('domanda settimanale A41002300'!DK156&gt;simulazione!T433,'domanda settimanale A41002300'!DK156,0)+IF('domanda settimanale A41002300'!DK157&gt;simulazione!T433,'domanda settimanale A41002300'!DK157,0)+IF('domanda settimanale A41002300'!DK158&gt;simulazione!T433,'domanda settimanale A41002300'!DK158,0)+IF('domanda settimanale A41002300'!DK159&gt;simulazione!T433,'domanda settimanale A41002300'!DK159,0)+IF('domanda settimanale A41002300'!DK160&gt;simulazione!T433,'domanda settimanale A41002300'!DK160,0)+IF('domanda settimanale A41002300'!DK161&gt;simulazione!T433,'domanda settimanale A41002300'!DK161,0)+IF('domanda settimanale A41002300'!DK162&gt;simulazione!T433,'domanda settimanale A41002300'!DK162,0)+IF('domanda settimanale A41002300'!DK163&gt;simulazione!T433,'domanda settimanale A41002300'!DK163,0)+IF('domanda settimanale A41002300'!DK164&gt;simulazione!T433,'domanda settimanale A41002300'!DK164,0)+IF('domanda settimanale A41002300'!DK165&gt;simulazione!T433,'domanda settimanale A41002300'!DK165,0)+IF('domanda settimanale A41002300'!DK166&gt;simulazione!T433,'domanda settimanale A41002300'!DK166,0)+IF('domanda settimanale A41002300'!DK167&gt;simulazione!T433,'domanda settimanale A41002300'!DK167,0)+IF('domanda settimanale A41002300'!DK168&gt;simulazione!T433,'domanda settimanale A41002300'!DK168,0)+IF('domanda settimanale A41002300'!DK169&gt;simulazione!T433,'domanda settimanale A41002300'!DK169,0)+IF('domanda settimanale A41002300'!DK170&gt;simulazione!T433,'domanda settimanale A41002300'!DK170,0)+IF('domanda settimanale A41002300'!DK171&gt;simulazione!T433,'domanda settimanale A41002300'!DK171,0)+IF('domanda settimanale A41002300'!DK172&gt;simulazione!T433,'domanda settimanale A41002300'!DK172,0)+IF('domanda settimanale A41002300'!DK173&gt;simulazione!T433,'domanda settimanale A41002300'!DK173,0)+IF('domanda settimanale A41002300'!DK174&gt;simulazione!T433,'domanda settimanale A41002300'!DK174,0)+IF('domanda settimanale A41002300'!DK175&gt;simulazione!T433,'domanda settimanale A41002300'!DK175,0)+IF('domanda settimanale A41002300'!DK176&gt;simulazione!T433,'domanda settimanale A41002300'!DK176,0)+IF('domanda settimanale A41002300'!DK177&gt;simulazione!T433,'domanda settimanale A41002300'!DK177,0)+IF('domanda settimanale A41002300'!DK178&gt;simulazione!T433,'domanda settimanale A41002300'!DK178,0)+IF('domanda settimanale A41002300'!DK179&gt;simulazione!T433,'domanda settimanale A41002300'!DK179,0)+IF('domanda settimanale A41002300'!DK180&gt;simulazione!T433,'domanda settimanale A41002300'!DK180,0)+IF('domanda settimanale A41002300'!DK181&gt;simulazione!T433,'domanda settimanale A41002300'!DK181,0)+IF('domanda settimanale A41002300'!DK182&gt;simulazione!T433,'domanda settimanale A41002300'!DK182,0)+IF('domanda settimanale A41002300'!DK183&gt;simulazione!T433,'domanda settimanale A41002300'!DK183,0))</f>
        <v>4165.673142857142</v>
      </c>
      <c r="M130" s="206">
        <f>'domanda settimanale A41002300'!DH123+IF('domanda settimanale A41002300'!DH124&gt;simulazione!T1679,'domanda settimanale A41002300'!DH124,0)+IF('domanda settimanale A41002300'!DH125&gt;simulazione!T1679,'domanda settimanale A41002300'!DH125,0)+IF('domanda settimanale A41002300'!DH126&gt;simulazione!T1679,'domanda settimanale A41002300'!DH126,0)+IF('domanda settimanale A41002300'!DH127&gt;simulazione!T1679,'domanda settimanale A41002300'!DH127,0)+IF('domanda settimanale A41002300'!DH128&gt;simulazione!T1679,'domanda settimanale A41002300'!DH128,0)+IF('domanda settimanale A41002300'!DH129&gt;simulazione!T1679,'domanda settimanale A41002300'!DH129,0)+IF('domanda settimanale A41002300'!DH130&gt;simulazione!T1679,'domanda settimanale A41002300'!DH130,0)+IF('domanda settimanale A41002300'!DH131&gt;simulazione!T1679,'domanda settimanale A41002300'!DH131,0)+IF('domanda settimanale A41002300'!DH132&gt;simulazione!T1679,'domanda settimanale A41002300'!DH132,0)+IF('domanda settimanale A41002300'!DH133&gt;simulazione!T1679,'domanda settimanale A41002300'!DH133,0)+IF('domanda settimanale A41002300'!DH134&gt;simulazione!T1679,'domanda settimanale A41002300'!DH134,0)+IF('domanda settimanale A41002300'!DH135&gt;simulazione!T1679,'domanda settimanale A41002300'!DH135,0)+IF('domanda settimanale A41002300'!DH136&gt;simulazione!T1679,'domanda settimanale A41002300'!DH136,0)+IF('domanda settimanale A41002300'!DH137&gt;simulazione!T1679,'domanda settimanale A41002300'!DH137,0)+IF('domanda settimanale A41002300'!DH138&gt;simulazione!T1679,'domanda settimanale A41002300'!DH138,0)+IF('domanda settimanale A41002300'!DH139&gt;simulazione!T1679,'domanda settimanale A41002300'!DH139,0)+IF('domanda settimanale A41002300'!DH140&gt;simulazione!T1679,'domanda settimanale A41002300'!DH140,0)+IF('domanda settimanale A41002300'!DH141&gt;simulazione!T1679,'domanda settimanale A41002300'!DH141,0)+IF('domanda settimanale A41002300'!DH142&gt;simulazione!T1679,'domanda settimanale A41002300'!DH142,0)+IF('domanda settimanale A41002300'!DH143&gt;simulazione!T1679,'domanda settimanale A41002300'!DH143,0)+IF('domanda settimanale A41002300'!DH144&gt;simulazione!T1679,'domanda settimanale A41002300'!DH144,0)+IF('domanda settimanale A41002300'!DH145&gt;simulazione!T1679,'domanda settimanale A41002300'!DH145,0)+IF('domanda settimanale A41002300'!DH146&gt;simulazione!T1679,'domanda settimanale A41002300'!DH146,0)+IF('domanda settimanale A41002300'!DH147&gt;simulazione!T1679,'domanda settimanale A41002300'!DH147,0)+IF('domanda settimanale A41002300'!DH148&gt;simulazione!T1679,'domanda settimanale A41002300'!DH148,0)+IF('domanda settimanale A41002300'!DH149&gt;simulazione!T1679,'domanda settimanale A41002300'!DH149,0)+IF('domanda settimanale A41002300'!DH150&gt;simulazione!T1679,'domanda settimanale A41002300'!DH150,0)+IF('domanda settimanale A41002300'!DH151&gt;simulazione!T1679,'domanda settimanale A41002300'!DH151,0)+IF('domanda settimanale A41002300'!DH152&gt;simulazione!T1679,'domanda settimanale A41002300'!DH152,0)+IF('domanda settimanale A41002300'!DH153&gt;simulazione!T1679,'domanda settimanale A41002300'!DH153,0)+IF('domanda settimanale A41002300'!DH154&gt;simulazione!T1679,'domanda settimanale A41002300'!DH154,0)+IF('domanda settimanale A41002300'!DH155&gt;simulazione!T1679,'domanda settimanale A41002300'!DH155,0)+IF('domanda settimanale A41002300'!DH156&gt;simulazione!T1679,'domanda settimanale A41002300'!DH156,0)+IF('domanda settimanale A41002300'!DH157&gt;simulazione!T1679,'domanda settimanale A41002300'!DH157,0)+IF('domanda settimanale A41002300'!DH158&gt;simulazione!T1679,'domanda settimanale A41002300'!DH158,0)+IF('domanda settimanale A41002300'!DH159&gt;simulazione!T1679,'domanda settimanale A41002300'!DH159,0)+IF('domanda settimanale A41002300'!DH160&gt;simulazione!T1679,'domanda settimanale A41002300'!DH160,0)+IF('domanda settimanale A41002300'!DH161&gt;simulazione!T1679,'domanda settimanale A41002300'!DH161,0)+IF('domanda settimanale A41002300'!DH162&gt;simulazione!T1679,'domanda settimanale A41002300'!DH162,0)+IF('domanda settimanale A41002300'!DH163&gt;simulazione!T1679,'domanda settimanale A41002300'!DH163,0)+IF('domanda settimanale A41002300'!DH164&gt;simulazione!T1679,'domanda settimanale A41002300'!DH164,0)+IF('domanda settimanale A41002300'!DH165&gt;simulazione!T1679,'domanda settimanale A41002300'!DH165,0)+IF('domanda settimanale A41002300'!DH166&gt;simulazione!T1679,'domanda settimanale A41002300'!DH166,0)+IF('domanda settimanale A41002300'!DH167&gt;simulazione!T1679,'domanda settimanale A41002300'!DH167,0)+IF('domanda settimanale A41002300'!DH168&gt;simulazione!T1679,'domanda settimanale A41002300'!DH168,0)+IF('domanda settimanale A41002300'!DH169&gt;simulazione!T1679,'domanda settimanale A41002300'!DH169,0)+IF('domanda settimanale A41002300'!DH170&gt;simulazione!T1679,'domanda settimanale A41002300'!DH170,0)+IF('domanda settimanale A41002300'!DH171&gt;simulazione!T1679,'domanda settimanale A41002300'!DH171,0)+IF('domanda settimanale A41002300'!DH172&gt;simulazione!T1679,'domanda settimanale A41002300'!DH172,0)+IF('domanda settimanale A41002300'!DH173&gt;simulazione!T1679,'domanda settimanale A41002300'!DH173,0)+IF('domanda settimanale A41002300'!DH174&gt;simulazione!T1679,'domanda settimanale A41002300'!DH174,0)+IF('domanda settimanale A41002300'!DH175&gt;simulazione!T1679,'domanda settimanale A41002300'!DH175,0)+IF('domanda settimanale A41002300'!DH176&gt;simulazione!T1679,'domanda settimanale A41002300'!DH176,0)+IF('domanda settimanale A41002300'!DH177&gt;simulazione!T1679,'domanda settimanale A41002300'!DH177,0)+IF('domanda settimanale A41002300'!DH178&gt;simulazione!T1679,'domanda settimanale A41002300'!DH178,0)+IF('domanda settimanale A41002300'!DH179&gt;simulazione!T1679,'domanda settimanale A41002300'!DH179,0)+IF('domanda settimanale A41002300'!DH180&gt;simulazione!T1679,'domanda settimanale A41002300'!DH180,0)+IF('domanda settimanale A41002300'!DH181&gt;simulazione!T1679,'domanda settimanale A41002300'!DH181,0)+IF('domanda settimanale A41002300'!DH182&gt;simulazione!T1679,'domanda settimanale A41002300'!DH182,0)+IF('domanda settimanale A41002300'!DH183&gt;simulazione!T1679,'domanda settimanale A41002300'!DH183,0)</f>
        <v>2187.0445714285711</v>
      </c>
      <c r="N130" s="129">
        <f>'domanda settimanale A41002300'!DR123+IF('domanda settimanale A41002300'!DR124&gt;simulazione!T1369,'domanda settimanale A41002300'!DR124,0)+IF('domanda settimanale A41002300'!DR125&gt;simulazione!T1369,'domanda settimanale A41002300'!DR125,0)+IF('domanda settimanale A41002300'!DR126&gt;simulazione!T1369,'domanda settimanale A41002300'!DR126,0)+IF('domanda settimanale A41002300'!DR127&gt;simulazione!T1369,'domanda settimanale A41002300'!DR127,0)+IF('domanda settimanale A41002300'!DR128&gt;simulazione!T1369,'domanda settimanale A41002300'!DR128,0)+IF('domanda settimanale A41002300'!DR129&gt;simulazione!T1369,'domanda settimanale A41002300'!DR129,0)+IF('domanda settimanale A41002300'!DR130&gt;simulazione!T1369,'domanda settimanale A41002300'!DR130,0)+IF('domanda settimanale A41002300'!DR131&gt;simulazione!T1369,'domanda settimanale A41002300'!DR131,0)+IF('domanda settimanale A41002300'!DR132&gt;simulazione!T1369,'domanda settimanale A41002300'!DR132,0)+IF('domanda settimanale A41002300'!DR133&gt;simulazione!T1369,'domanda settimanale A41002300'!DR133,0)+IF('domanda settimanale A41002300'!DR134&gt;simulazione!T1369,'domanda settimanale A41002300'!DR134,0)+IF('domanda settimanale A41002300'!DR135&gt;simulazione!T1369,'domanda settimanale A41002300'!DR135,0)+IF('domanda settimanale A41002300'!DR136&gt;simulazione!T1369,'domanda settimanale A41002300'!DR136,0)+IF('domanda settimanale A41002300'!DR137&gt;simulazione!T1369,'domanda settimanale A41002300'!DR137,0)+IF('domanda settimanale A41002300'!DR138&gt;simulazione!T1369,'domanda settimanale A41002300'!DR138,0)+IF('domanda settimanale A41002300'!DR139&gt;simulazione!T1369,'domanda settimanale A41002300'!DR139,0)+IF('domanda settimanale A41002300'!DR140&gt;simulazione!T1369,'domanda settimanale A41002300'!DR140,0)+IF('domanda settimanale A41002300'!DR141&gt;simulazione!T1369,'domanda settimanale A41002300'!DR141,0)+IF('domanda settimanale A41002300'!DR142&gt;simulazione!T1369,'domanda settimanale A41002300'!DR142,0)+IF('domanda settimanale A41002300'!DR143&gt;simulazione!T1369,'domanda settimanale A41002300'!DR143,0)+IF('domanda settimanale A41002300'!DR144&gt;simulazione!T1369,'domanda settimanale A41002300'!DR144,0)+IF('domanda settimanale A41002300'!DR145&gt;simulazione!T1369,'domanda settimanale A41002300'!DR145,0)+IF('domanda settimanale A41002300'!DR146&gt;simulazione!T1369,'domanda settimanale A41002300'!DR146,0)+IF('domanda settimanale A41002300'!DR147&gt;simulazione!T1369,'domanda settimanale A41002300'!DR147,0)+IF('domanda settimanale A41002300'!DR148&gt;simulazione!T1369,'domanda settimanale A41002300'!DR148,0)+IF('domanda settimanale A41002300'!DR149&gt;simulazione!T1369,'domanda settimanale A41002300'!DR149,0)+IF('domanda settimanale A41002300'!DR150&gt;simulazione!T1369,'domanda settimanale A41002300'!DR150,0)+IF('domanda settimanale A41002300'!DR151&gt;simulazione!T1369,'domanda settimanale A41002300'!DR151,0)+IF('domanda settimanale A41002300'!DR152&gt;simulazione!T1369,'domanda settimanale A41002300'!DR152,0)+IF('domanda settimanale A41002300'!DR153&gt;simulazione!T1369,'domanda settimanale A41002300'!DR153,0)+IF('domanda settimanale A41002300'!DR154&gt;simulazione!T1369,'domanda settimanale A41002300'!DR154,0)+IF('domanda settimanale A41002300'!DR155&gt;simulazione!T1369,'domanda settimanale A41002300'!DR155,0)+IF('domanda settimanale A41002300'!DR156&gt;simulazione!T1369,'domanda settimanale A41002300'!DR156,0)+IF('domanda settimanale A41002300'!DR157&gt;simulazione!T1369,'domanda settimanale A41002300'!DR157,0)+IF('domanda settimanale A41002300'!DR158&gt;simulazione!T1369,'domanda settimanale A41002300'!DR158,0)</f>
        <v>1599.5588571428571</v>
      </c>
    </row>
    <row r="131" spans="3:14">
      <c r="C131" s="3" t="s">
        <v>184</v>
      </c>
      <c r="D131" s="173">
        <f>_xlfn.CEILING.MATH('domanda settimanale A41002300'!DB124+IF('domanda settimanale A41002300'!DB125&gt;simulazione!S123,'domanda settimanale A41002300'!DB125,0)+IF('domanda settimanale A41002300'!DB126&gt;simulazione!S123,'domanda settimanale A41002300'!DB126,0)+IF('domanda settimanale A41002300'!DB127&gt;simulazione!S123,'domanda settimanale A41002300'!DB127,0)+IF('domanda settimanale A41002300'!DB128&gt;simulazione!S123,'domanda settimanale A41002300'!DB128,0)+IF('domanda settimanale A41002300'!DB129&gt;simulazione!S123,'domanda settimanale A41002300'!DB129,0)+IF('domanda settimanale A41002300'!DB130&gt;simulazione!S123,'domanda settimanale A41002300'!DB130,0))</f>
        <v>318</v>
      </c>
      <c r="E131" s="173">
        <f>_xlfn.CEILING.MATH('domanda settimanale A41002300'!DC124+IF('domanda settimanale A41002300'!DC125&gt;simulazione!S279,'domanda settimanale A41002300'!DC125,0)+IF('domanda settimanale A41002300'!DC126&gt;simulazione!S279,'domanda settimanale A41002300'!DC126,0)+IF('domanda settimanale A41002300'!DC127&gt;simulazione!S279,'domanda settimanale A41002300'!DC127,0)+IF('domanda settimanale A41002300'!DC128&gt;simulazione!S279,'domanda settimanale A41002300'!DC128,0)+IF('domanda settimanale A41002300'!DC129&gt;simulazione!S279,'domanda settimanale A41002300'!DC129,0))</f>
        <v>318</v>
      </c>
      <c r="F131" s="5">
        <v>318</v>
      </c>
      <c r="G131" s="5">
        <f>_xlfn.CEILING.MATH('domanda settimanale A41002300'!CJ124+IF('domanda settimanale A41002300'!CJ125&gt;simulazione!S747,'domanda settimanale A41002300'!CJ125,0)+IF('domanda settimanale A41002300'!CJ126&gt;simulazione!S747,'domanda settimanale A41002300'!CJ126,0)+IF('domanda settimanale A41002300'!CJ127&gt;simulazione!S747,'domanda settimanale A41002300'!CJ127,0)+IF('domanda settimanale A41002300'!CJ128&gt;simulazione!S747,'domanda settimanale A41002300'!CJ128,0)+IF('domanda settimanale A41002300'!CJ129&gt;simulazione!S747,'domanda settimanale A41002300'!CJ129,0))</f>
        <v>318</v>
      </c>
      <c r="H131" s="5">
        <f>_xlfn.CEILING.MATH('domanda settimanale A41002300'!CQ124+IF('domanda settimanale A41002300'!CQ125&gt;simulazione!S1059,'domanda settimanale A41002300'!CQ125,0)+IF('domanda settimanale A41002300'!CQ126&gt;simulazione!S1059,'domanda settimanale A41002300'!CQ126,0)+IF('domanda settimanale A41002300'!CQ127&gt;simulazione!S1059,'domanda settimanale A41002300'!CQ127,0)+IF('domanda settimanale A41002300'!CQ128&gt;simulazione!S1059,'domanda settimanale A41002300'!CQ128,0)+IF('domanda settimanale A41002300'!CQ129&gt;simulazione!S1059,'domanda settimanale A41002300'!CQ129,0))</f>
        <v>318</v>
      </c>
      <c r="I131" s="5">
        <f>_xlfn.CEILING.MATH('domanda settimanale A41002300'!CR124+IF('domanda settimanale A41002300'!CR125&gt;simulazione!S1059,'domanda settimanale A41002300'!CR125,0)+IF('domanda settimanale A41002300'!CR126&gt;simulazione!S1059,'domanda settimanale A41002300'!CR126,0)+IF('domanda settimanale A41002300'!CR127&gt;simulazione!S1059,'domanda settimanale A41002300'!CR127,0)+IF('domanda settimanale A41002300'!CR128&gt;simulazione!S1059,'domanda settimanale A41002300'!CR128,0)+IF('domanda settimanale A41002300'!CR129&gt;simulazione!S1059,'domanda settimanale A41002300'!CR129,0))</f>
        <v>318</v>
      </c>
      <c r="J131" s="206">
        <f>_xlfn.CEILING.MATH('domanda settimanale A41002300'!CU124+IF('domanda settimanale A41002300'!CU125&gt;simulazione!S589,'domanda settimanale A41002300'!CU125,0)+IF('domanda settimanale A41002300'!CU126&gt;simulazione!S589,'domanda settimanale A41002300'!CU126,0)+IF('domanda settimanale A41002300'!CU127&gt;simulazione!S589,'domanda settimanale A41002300'!CU127,0)+IF('domanda settimanale A41002300'!CU128&gt;simulazione!S589,'domanda settimanale A41002300'!CU128,0))</f>
        <v>172</v>
      </c>
      <c r="K131" s="206">
        <f>_xlfn.CEILING.MATH('domanda settimanale A41002300'!CV124+IF('domanda settimanale A41002300'!CV125&gt;simulazione!R1526,'domanda settimanale A41002300'!CV125,0)+IF('domanda settimanale A41002300'!CV126&gt;simulazione!R1526,'domanda settimanale A41002300'!CV126,0)+IF('domanda settimanale A41002300'!CV127&gt;simulazione!R1526,'domanda settimanale A41002300'!CV127,0)+IF('domanda settimanale A41002300'!CV128&gt;simulazione!R1526,'domanda settimanale A41002300'!CV128,0))</f>
        <v>147</v>
      </c>
      <c r="L131" s="206">
        <f>('domanda settimanale A41002300'!DK124+IF('domanda settimanale A41002300'!DK125&gt;simulazione!T434,'domanda settimanale A41002300'!DK125,0)+IF('domanda settimanale A41002300'!DK126&gt;simulazione!T434,'domanda settimanale A41002300'!DK126,0)+IF('domanda settimanale A41002300'!DK127&gt;simulazione!T434,'domanda settimanale A41002300'!DK127,0)+IF('domanda settimanale A41002300'!DK128&gt;simulazione!T434,'domanda settimanale A41002300'!DK128,0)+IF('domanda settimanale A41002300'!DK129&gt;simulazione!T434,'domanda settimanale A41002300'!DK129,0)+IF('domanda settimanale A41002300'!DK130&gt;simulazione!T434,'domanda settimanale A41002300'!DK130,0)+IF('domanda settimanale A41002300'!DK131&gt;simulazione!T434,'domanda settimanale A41002300'!DK131,0)+IF('domanda settimanale A41002300'!DK132&gt;simulazione!T434,'domanda settimanale A41002300'!DK132,0)+IF('domanda settimanale A41002300'!DK133&gt;simulazione!T434,'domanda settimanale A41002300'!DK133,0)+IF('domanda settimanale A41002300'!DK134&gt;simulazione!T434,'domanda settimanale A41002300'!DK134,0)+IF('domanda settimanale A41002300'!DK135&gt;simulazione!T434,'domanda settimanale A41002300'!DK135,0)+IF('domanda settimanale A41002300'!DK136&gt;simulazione!T434,'domanda settimanale A41002300'!DK136,0)+IF('domanda settimanale A41002300'!DK137&gt;simulazione!T434,'domanda settimanale A41002300'!DK137,0)+IF('domanda settimanale A41002300'!DK138&gt;simulazione!T434,'domanda settimanale A41002300'!DK138,0)+IF('domanda settimanale A41002300'!DK139&gt;simulazione!T434,'domanda settimanale A41002300'!DK139,0)+IF('domanda settimanale A41002300'!DK140&gt;simulazione!T434,'domanda settimanale A41002300'!DK140,0)+IF('domanda settimanale A41002300'!DK141&gt;simulazione!T434,'domanda settimanale A41002300'!DK141,0)+IF('domanda settimanale A41002300'!DK142&gt;simulazione!T434,'domanda settimanale A41002300'!DK142,0)+IF('domanda settimanale A41002300'!DK143&gt;simulazione!T434,'domanda settimanale A41002300'!DK143,0)+IF('domanda settimanale A41002300'!DK144&gt;simulazione!T434,'domanda settimanale A41002300'!DK144,0)+IF('domanda settimanale A41002300'!DK145&gt;simulazione!T434,'domanda settimanale A41002300'!DK145,0)+IF('domanda settimanale A41002300'!DK146&gt;simulazione!T434,'domanda settimanale A41002300'!DK146,0)+IF('domanda settimanale A41002300'!DK147&gt;simulazione!T434,'domanda settimanale A41002300'!DK147,0)+IF('domanda settimanale A41002300'!DK148&gt;simulazione!T434,'domanda settimanale A41002300'!DK148,0)+IF('domanda settimanale A41002300'!DK149&gt;simulazione!T434,'domanda settimanale A41002300'!DK149,0)+IF('domanda settimanale A41002300'!DK150&gt;simulazione!T434,'domanda settimanale A41002300'!DK150,0)+IF('domanda settimanale A41002300'!DK151&gt;simulazione!T434,'domanda settimanale A41002300'!DK151,0)+IF('domanda settimanale A41002300'!DK152&gt;simulazione!T434,'domanda settimanale A41002300'!DK152,0)+IF('domanda settimanale A41002300'!DK153&gt;simulazione!T434,'domanda settimanale A41002300'!DK153,0)+IF('domanda settimanale A41002300'!DK154&gt;simulazione!T434,'domanda settimanale A41002300'!DK154,0)+IF('domanda settimanale A41002300'!DK155&gt;simulazione!T434,'domanda settimanale A41002300'!DK155,0)+IF('domanda settimanale A41002300'!DK156&gt;simulazione!T434,'domanda settimanale A41002300'!DK156,0)+IF('domanda settimanale A41002300'!DK157&gt;simulazione!T434,'domanda settimanale A41002300'!DK157,0)+IF('domanda settimanale A41002300'!DK158&gt;simulazione!T434,'domanda settimanale A41002300'!DK158,0)+IF('domanda settimanale A41002300'!DK159&gt;simulazione!T434,'domanda settimanale A41002300'!DK159,0)+IF('domanda settimanale A41002300'!DK160&gt;simulazione!T434,'domanda settimanale A41002300'!DK160,0)+IF('domanda settimanale A41002300'!DK161&gt;simulazione!T434,'domanda settimanale A41002300'!DK161,0)+IF('domanda settimanale A41002300'!DK162&gt;simulazione!T434,'domanda settimanale A41002300'!DK162,0)+IF('domanda settimanale A41002300'!DK163&gt;simulazione!T434,'domanda settimanale A41002300'!DK163,0)+IF('domanda settimanale A41002300'!DK164&gt;simulazione!T434,'domanda settimanale A41002300'!DK164,0)+IF('domanda settimanale A41002300'!DK165&gt;simulazione!T434,'domanda settimanale A41002300'!DK165,0)+IF('domanda settimanale A41002300'!DK166&gt;simulazione!T434,'domanda settimanale A41002300'!DK166,0)+IF('domanda settimanale A41002300'!DK167&gt;simulazione!T434,'domanda settimanale A41002300'!DK167,0)+IF('domanda settimanale A41002300'!DK168&gt;simulazione!T434,'domanda settimanale A41002300'!DK168,0)+IF('domanda settimanale A41002300'!DK169&gt;simulazione!T434,'domanda settimanale A41002300'!DK169,0)+IF('domanda settimanale A41002300'!DK170&gt;simulazione!T434,'domanda settimanale A41002300'!DK170,0)+IF('domanda settimanale A41002300'!DK171&gt;simulazione!T434,'domanda settimanale A41002300'!DK171,0)+IF('domanda settimanale A41002300'!DK172&gt;simulazione!T434,'domanda settimanale A41002300'!DK172,0)+IF('domanda settimanale A41002300'!DK173&gt;simulazione!T434,'domanda settimanale A41002300'!DK173,0)+IF('domanda settimanale A41002300'!DK174&gt;simulazione!T434,'domanda settimanale A41002300'!DK174,0)+IF('domanda settimanale A41002300'!DK175&gt;simulazione!T434,'domanda settimanale A41002300'!DK175,0)+IF('domanda settimanale A41002300'!DK176&gt;simulazione!T434,'domanda settimanale A41002300'!DK176,0)+IF('domanda settimanale A41002300'!DK177&gt;simulazione!T434,'domanda settimanale A41002300'!DK177,0)+IF('domanda settimanale A41002300'!DK178&gt;simulazione!T434,'domanda settimanale A41002300'!DK178,0)+IF('domanda settimanale A41002300'!DK179&gt;simulazione!T434,'domanda settimanale A41002300'!DK179,0)+IF('domanda settimanale A41002300'!DK180&gt;simulazione!T434,'domanda settimanale A41002300'!DK180,0)+IF('domanda settimanale A41002300'!DK181&gt;simulazione!T434,'domanda settimanale A41002300'!DK181,0)+IF('domanda settimanale A41002300'!DK182&gt;simulazione!T434,'domanda settimanale A41002300'!DK182,0)+IF('domanda settimanale A41002300'!DK183&gt;simulazione!T434,'domanda settimanale A41002300'!DK183,0)+IF('domanda settimanale A41002300'!DK184&gt;simulazione!T434,'domanda settimanale A41002300'!DK184,0))</f>
        <v>4165.673142857142</v>
      </c>
      <c r="M131" s="206">
        <f>'domanda settimanale A41002300'!DH124+IF('domanda settimanale A41002300'!DH125&gt;simulazione!T1680,'domanda settimanale A41002300'!DH125,0)+IF('domanda settimanale A41002300'!DH126&gt;simulazione!T1680,'domanda settimanale A41002300'!DH126,0)+IF('domanda settimanale A41002300'!DH127&gt;simulazione!T1680,'domanda settimanale A41002300'!DH127,0)+IF('domanda settimanale A41002300'!DH128&gt;simulazione!T1680,'domanda settimanale A41002300'!DH128,0)+IF('domanda settimanale A41002300'!DH129&gt;simulazione!T1680,'domanda settimanale A41002300'!DH129,0)+IF('domanda settimanale A41002300'!DH130&gt;simulazione!T1680,'domanda settimanale A41002300'!DH130,0)+IF('domanda settimanale A41002300'!DH131&gt;simulazione!T1680,'domanda settimanale A41002300'!DH131,0)+IF('domanda settimanale A41002300'!DH132&gt;simulazione!T1680,'domanda settimanale A41002300'!DH132,0)+IF('domanda settimanale A41002300'!DH133&gt;simulazione!T1680,'domanda settimanale A41002300'!DH133,0)+IF('domanda settimanale A41002300'!DH134&gt;simulazione!T1680,'domanda settimanale A41002300'!DH134,0)+IF('domanda settimanale A41002300'!DH135&gt;simulazione!T1680,'domanda settimanale A41002300'!DH135,0)+IF('domanda settimanale A41002300'!DH136&gt;simulazione!T1680,'domanda settimanale A41002300'!DH136,0)+IF('domanda settimanale A41002300'!DH137&gt;simulazione!T1680,'domanda settimanale A41002300'!DH137,0)+IF('domanda settimanale A41002300'!DH138&gt;simulazione!T1680,'domanda settimanale A41002300'!DH138,0)+IF('domanda settimanale A41002300'!DH139&gt;simulazione!T1680,'domanda settimanale A41002300'!DH139,0)+IF('domanda settimanale A41002300'!DH140&gt;simulazione!T1680,'domanda settimanale A41002300'!DH140,0)+IF('domanda settimanale A41002300'!DH141&gt;simulazione!T1680,'domanda settimanale A41002300'!DH141,0)+IF('domanda settimanale A41002300'!DH142&gt;simulazione!T1680,'domanda settimanale A41002300'!DH142,0)+IF('domanda settimanale A41002300'!DH143&gt;simulazione!T1680,'domanda settimanale A41002300'!DH143,0)+IF('domanda settimanale A41002300'!DH144&gt;simulazione!T1680,'domanda settimanale A41002300'!DH144,0)+IF('domanda settimanale A41002300'!DH145&gt;simulazione!T1680,'domanda settimanale A41002300'!DH145,0)+IF('domanda settimanale A41002300'!DH146&gt;simulazione!T1680,'domanda settimanale A41002300'!DH146,0)+IF('domanda settimanale A41002300'!DH147&gt;simulazione!T1680,'domanda settimanale A41002300'!DH147,0)+IF('domanda settimanale A41002300'!DH148&gt;simulazione!T1680,'domanda settimanale A41002300'!DH148,0)+IF('domanda settimanale A41002300'!DH149&gt;simulazione!T1680,'domanda settimanale A41002300'!DH149,0)+IF('domanda settimanale A41002300'!DH150&gt;simulazione!T1680,'domanda settimanale A41002300'!DH150,0)+IF('domanda settimanale A41002300'!DH151&gt;simulazione!T1680,'domanda settimanale A41002300'!DH151,0)+IF('domanda settimanale A41002300'!DH152&gt;simulazione!T1680,'domanda settimanale A41002300'!DH152,0)+IF('domanda settimanale A41002300'!DH153&gt;simulazione!T1680,'domanda settimanale A41002300'!DH153,0)+IF('domanda settimanale A41002300'!DH154&gt;simulazione!T1680,'domanda settimanale A41002300'!DH154,0)+IF('domanda settimanale A41002300'!DH155&gt;simulazione!T1680,'domanda settimanale A41002300'!DH155,0)+IF('domanda settimanale A41002300'!DH156&gt;simulazione!T1680,'domanda settimanale A41002300'!DH156,0)+IF('domanda settimanale A41002300'!DH157&gt;simulazione!T1680,'domanda settimanale A41002300'!DH157,0)+IF('domanda settimanale A41002300'!DH158&gt;simulazione!T1680,'domanda settimanale A41002300'!DH158,0)+IF('domanda settimanale A41002300'!DH159&gt;simulazione!T1680,'domanda settimanale A41002300'!DH159,0)+IF('domanda settimanale A41002300'!DH160&gt;simulazione!T1680,'domanda settimanale A41002300'!DH160,0)+IF('domanda settimanale A41002300'!DH161&gt;simulazione!T1680,'domanda settimanale A41002300'!DH161,0)+IF('domanda settimanale A41002300'!DH162&gt;simulazione!T1680,'domanda settimanale A41002300'!DH162,0)+IF('domanda settimanale A41002300'!DH163&gt;simulazione!T1680,'domanda settimanale A41002300'!DH163,0)+IF('domanda settimanale A41002300'!DH164&gt;simulazione!T1680,'domanda settimanale A41002300'!DH164,0)+IF('domanda settimanale A41002300'!DH165&gt;simulazione!T1680,'domanda settimanale A41002300'!DH165,0)+IF('domanda settimanale A41002300'!DH166&gt;simulazione!T1680,'domanda settimanale A41002300'!DH166,0)+IF('domanda settimanale A41002300'!DH167&gt;simulazione!T1680,'domanda settimanale A41002300'!DH167,0)+IF('domanda settimanale A41002300'!DH168&gt;simulazione!T1680,'domanda settimanale A41002300'!DH168,0)+IF('domanda settimanale A41002300'!DH169&gt;simulazione!T1680,'domanda settimanale A41002300'!DH169,0)+IF('domanda settimanale A41002300'!DH170&gt;simulazione!T1680,'domanda settimanale A41002300'!DH170,0)+IF('domanda settimanale A41002300'!DH171&gt;simulazione!T1680,'domanda settimanale A41002300'!DH171,0)+IF('domanda settimanale A41002300'!DH172&gt;simulazione!T1680,'domanda settimanale A41002300'!DH172,0)+IF('domanda settimanale A41002300'!DH173&gt;simulazione!T1680,'domanda settimanale A41002300'!DH173,0)+IF('domanda settimanale A41002300'!DH174&gt;simulazione!T1680,'domanda settimanale A41002300'!DH174,0)+IF('domanda settimanale A41002300'!DH175&gt;simulazione!T1680,'domanda settimanale A41002300'!DH175,0)+IF('domanda settimanale A41002300'!DH176&gt;simulazione!T1680,'domanda settimanale A41002300'!DH176,0)+IF('domanda settimanale A41002300'!DH177&gt;simulazione!T1680,'domanda settimanale A41002300'!DH177,0)+IF('domanda settimanale A41002300'!DH178&gt;simulazione!T1680,'domanda settimanale A41002300'!DH178,0)+IF('domanda settimanale A41002300'!DH179&gt;simulazione!T1680,'domanda settimanale A41002300'!DH179,0)+IF('domanda settimanale A41002300'!DH180&gt;simulazione!T1680,'domanda settimanale A41002300'!DH180,0)+IF('domanda settimanale A41002300'!DH181&gt;simulazione!T1680,'domanda settimanale A41002300'!DH181,0)+IF('domanda settimanale A41002300'!DH182&gt;simulazione!T1680,'domanda settimanale A41002300'!DH182,0)+IF('domanda settimanale A41002300'!DH183&gt;simulazione!T1680,'domanda settimanale A41002300'!DH183,0)+IF('domanda settimanale A41002300'!DH184&gt;simulazione!T1680,'domanda settimanale A41002300'!DH184,0)</f>
        <v>2187.0445714285711</v>
      </c>
      <c r="N131" s="129">
        <f>'domanda settimanale A41002300'!DR124+IF('domanda settimanale A41002300'!DR125&gt;simulazione!T1370,'domanda settimanale A41002300'!DR125,0)+IF('domanda settimanale A41002300'!DR126&gt;simulazione!T1370,'domanda settimanale A41002300'!DR126,0)+IF('domanda settimanale A41002300'!DR127&gt;simulazione!T1370,'domanda settimanale A41002300'!DR127,0)+IF('domanda settimanale A41002300'!DR128&gt;simulazione!T1370,'domanda settimanale A41002300'!DR128,0)+IF('domanda settimanale A41002300'!DR129&gt;simulazione!T1370,'domanda settimanale A41002300'!DR129,0)+IF('domanda settimanale A41002300'!DR130&gt;simulazione!T1370,'domanda settimanale A41002300'!DR130,0)+IF('domanda settimanale A41002300'!DR131&gt;simulazione!T1370,'domanda settimanale A41002300'!DR131,0)+IF('domanda settimanale A41002300'!DR132&gt;simulazione!T1370,'domanda settimanale A41002300'!DR132,0)+IF('domanda settimanale A41002300'!DR133&gt;simulazione!T1370,'domanda settimanale A41002300'!DR133,0)+IF('domanda settimanale A41002300'!DR134&gt;simulazione!T1370,'domanda settimanale A41002300'!DR134,0)+IF('domanda settimanale A41002300'!DR135&gt;simulazione!T1370,'domanda settimanale A41002300'!DR135,0)+IF('domanda settimanale A41002300'!DR136&gt;simulazione!T1370,'domanda settimanale A41002300'!DR136,0)+IF('domanda settimanale A41002300'!DR137&gt;simulazione!T1370,'domanda settimanale A41002300'!DR137,0)+IF('domanda settimanale A41002300'!DR138&gt;simulazione!T1370,'domanda settimanale A41002300'!DR138,0)+IF('domanda settimanale A41002300'!DR139&gt;simulazione!T1370,'domanda settimanale A41002300'!DR139,0)+IF('domanda settimanale A41002300'!DR140&gt;simulazione!T1370,'domanda settimanale A41002300'!DR140,0)+IF('domanda settimanale A41002300'!DR141&gt;simulazione!T1370,'domanda settimanale A41002300'!DR141,0)+IF('domanda settimanale A41002300'!DR142&gt;simulazione!T1370,'domanda settimanale A41002300'!DR142,0)+IF('domanda settimanale A41002300'!DR143&gt;simulazione!T1370,'domanda settimanale A41002300'!DR143,0)+IF('domanda settimanale A41002300'!DR144&gt;simulazione!T1370,'domanda settimanale A41002300'!DR144,0)+IF('domanda settimanale A41002300'!DR145&gt;simulazione!T1370,'domanda settimanale A41002300'!DR145,0)+IF('domanda settimanale A41002300'!DR146&gt;simulazione!T1370,'domanda settimanale A41002300'!DR146,0)+IF('domanda settimanale A41002300'!DR147&gt;simulazione!T1370,'domanda settimanale A41002300'!DR147,0)+IF('domanda settimanale A41002300'!DR148&gt;simulazione!T1370,'domanda settimanale A41002300'!DR148,0)+IF('domanda settimanale A41002300'!DR149&gt;simulazione!T1370,'domanda settimanale A41002300'!DR149,0)+IF('domanda settimanale A41002300'!DR150&gt;simulazione!T1370,'domanda settimanale A41002300'!DR150,0)+IF('domanda settimanale A41002300'!DR151&gt;simulazione!T1370,'domanda settimanale A41002300'!DR151,0)+IF('domanda settimanale A41002300'!DR152&gt;simulazione!T1370,'domanda settimanale A41002300'!DR152,0)+IF('domanda settimanale A41002300'!DR153&gt;simulazione!T1370,'domanda settimanale A41002300'!DR153,0)+IF('domanda settimanale A41002300'!DR154&gt;simulazione!T1370,'domanda settimanale A41002300'!DR154,0)+IF('domanda settimanale A41002300'!DR155&gt;simulazione!T1370,'domanda settimanale A41002300'!DR155,0)+IF('domanda settimanale A41002300'!DR156&gt;simulazione!T1370,'domanda settimanale A41002300'!DR156,0)+IF('domanda settimanale A41002300'!DR157&gt;simulazione!T1370,'domanda settimanale A41002300'!DR157,0)+IF('domanda settimanale A41002300'!DR158&gt;simulazione!T1370,'domanda settimanale A41002300'!DR158,0)+IF('domanda settimanale A41002300'!DR159&gt;simulazione!T1370,'domanda settimanale A41002300'!DR159,0)</f>
        <v>1599.5588571428571</v>
      </c>
    </row>
    <row r="132" spans="3:14">
      <c r="C132" s="3" t="s">
        <v>185</v>
      </c>
      <c r="D132" s="173">
        <f>_xlfn.CEILING.MATH('domanda settimanale A41002300'!DB125+IF('domanda settimanale A41002300'!DB126&gt;simulazione!S124,'domanda settimanale A41002300'!DB126,0)+IF('domanda settimanale A41002300'!DB127&gt;simulazione!S124,'domanda settimanale A41002300'!DB127,0)+IF('domanda settimanale A41002300'!DB128&gt;simulazione!S124,'domanda settimanale A41002300'!DB128,0)+IF('domanda settimanale A41002300'!DB129&gt;simulazione!S124,'domanda settimanale A41002300'!DB129,0)+IF('domanda settimanale A41002300'!DB130&gt;simulazione!S124,'domanda settimanale A41002300'!DB130,0)+IF('domanda settimanale A41002300'!DB131&gt;simulazione!S124,'domanda settimanale A41002300'!DB131,0))</f>
        <v>318</v>
      </c>
      <c r="E132" s="173">
        <f>_xlfn.CEILING.MATH('domanda settimanale A41002300'!DC125+IF('domanda settimanale A41002300'!DC126&gt;simulazione!S280,'domanda settimanale A41002300'!DC126,0)+IF('domanda settimanale A41002300'!DC127&gt;simulazione!S280,'domanda settimanale A41002300'!DC127,0)+IF('domanda settimanale A41002300'!DC128&gt;simulazione!S280,'domanda settimanale A41002300'!DC128,0)+IF('domanda settimanale A41002300'!DC129&gt;simulazione!S280,'domanda settimanale A41002300'!DC129,0)+IF('domanda settimanale A41002300'!DC130&gt;simulazione!S280,'domanda settimanale A41002300'!DC130,0))</f>
        <v>318</v>
      </c>
      <c r="F132" s="5">
        <v>318</v>
      </c>
      <c r="G132" s="5">
        <f>_xlfn.CEILING.MATH('domanda settimanale A41002300'!CJ125+IF('domanda settimanale A41002300'!CJ126&gt;simulazione!S748,'domanda settimanale A41002300'!CJ126,0)+IF('domanda settimanale A41002300'!CJ127&gt;simulazione!S748,'domanda settimanale A41002300'!CJ127,0)+IF('domanda settimanale A41002300'!CJ128&gt;simulazione!S748,'domanda settimanale A41002300'!CJ128,0)+IF('domanda settimanale A41002300'!CJ129&gt;simulazione!S748,'domanda settimanale A41002300'!CJ129,0)+IF('domanda settimanale A41002300'!CJ130&gt;simulazione!S748,'domanda settimanale A41002300'!CJ130,0))</f>
        <v>318</v>
      </c>
      <c r="H132" s="5">
        <f>_xlfn.CEILING.MATH('domanda settimanale A41002300'!CQ125+IF('domanda settimanale A41002300'!CQ126&gt;simulazione!S1060,'domanda settimanale A41002300'!CQ126,0)+IF('domanda settimanale A41002300'!CQ127&gt;simulazione!S1060,'domanda settimanale A41002300'!CQ127,0)+IF('domanda settimanale A41002300'!CQ128&gt;simulazione!S1060,'domanda settimanale A41002300'!CQ128,0)+IF('domanda settimanale A41002300'!CQ129&gt;simulazione!S1060,'domanda settimanale A41002300'!CQ129,0)+IF('domanda settimanale A41002300'!CQ130&gt;simulazione!S1060,'domanda settimanale A41002300'!CQ130,0))</f>
        <v>318</v>
      </c>
      <c r="I132" s="5">
        <f>_xlfn.CEILING.MATH('domanda settimanale A41002300'!CR125+IF('domanda settimanale A41002300'!CR126&gt;simulazione!S1060,'domanda settimanale A41002300'!CR126,0)+IF('domanda settimanale A41002300'!CR127&gt;simulazione!S1060,'domanda settimanale A41002300'!CR127,0)+IF('domanda settimanale A41002300'!CR128&gt;simulazione!S1060,'domanda settimanale A41002300'!CR128,0)+IF('domanda settimanale A41002300'!CR129&gt;simulazione!S1060,'domanda settimanale A41002300'!CR129,0)+IF('domanda settimanale A41002300'!CR130&gt;simulazione!S1060,'domanda settimanale A41002300'!CR130,0))</f>
        <v>318</v>
      </c>
      <c r="J132" s="206">
        <f>_xlfn.CEILING.MATH('domanda settimanale A41002300'!CU125+IF('domanda settimanale A41002300'!CU126&gt;simulazione!S590,'domanda settimanale A41002300'!CU126,0)+IF('domanda settimanale A41002300'!CU127&gt;simulazione!S590,'domanda settimanale A41002300'!CU127,0)+IF('domanda settimanale A41002300'!CU128&gt;simulazione!S590,'domanda settimanale A41002300'!CU128,0)+IF('domanda settimanale A41002300'!CU129&gt;simulazione!S590,'domanda settimanale A41002300'!CU129,0))</f>
        <v>172</v>
      </c>
      <c r="K132" s="206">
        <f>_xlfn.CEILING.MATH('domanda settimanale A41002300'!CV125+IF('domanda settimanale A41002300'!CV126&gt;simulazione!R1527,'domanda settimanale A41002300'!CV126,0)+IF('domanda settimanale A41002300'!CV127&gt;simulazione!R1527,'domanda settimanale A41002300'!CV127,0)+IF('domanda settimanale A41002300'!CV128&gt;simulazione!R1527,'domanda settimanale A41002300'!CV128,0)+IF('domanda settimanale A41002300'!CV129&gt;simulazione!R1527,'domanda settimanale A41002300'!CV129,0))</f>
        <v>147</v>
      </c>
      <c r="L132" s="206">
        <f>('domanda settimanale A41002300'!DK125+IF('domanda settimanale A41002300'!DK126&gt;simulazione!T435,'domanda settimanale A41002300'!DK126,0)+IF('domanda settimanale A41002300'!DK127&gt;simulazione!T435,'domanda settimanale A41002300'!DK127,0)+IF('domanda settimanale A41002300'!DK128&gt;simulazione!T435,'domanda settimanale A41002300'!DK128,0)+IF('domanda settimanale A41002300'!DK129&gt;simulazione!T435,'domanda settimanale A41002300'!DK129,0)+IF('domanda settimanale A41002300'!DK130&gt;simulazione!T435,'domanda settimanale A41002300'!DK130,0)+IF('domanda settimanale A41002300'!DK131&gt;simulazione!T435,'domanda settimanale A41002300'!DK131,0)+IF('domanda settimanale A41002300'!DK132&gt;simulazione!T435,'domanda settimanale A41002300'!DK132,0)+IF('domanda settimanale A41002300'!DK133&gt;simulazione!T435,'domanda settimanale A41002300'!DK133,0)+IF('domanda settimanale A41002300'!DK134&gt;simulazione!T435,'domanda settimanale A41002300'!DK134,0)+IF('domanda settimanale A41002300'!DK135&gt;simulazione!T435,'domanda settimanale A41002300'!DK135,0)+IF('domanda settimanale A41002300'!DK136&gt;simulazione!T435,'domanda settimanale A41002300'!DK136,0)+IF('domanda settimanale A41002300'!DK137&gt;simulazione!T435,'domanda settimanale A41002300'!DK137,0)+IF('domanda settimanale A41002300'!DK138&gt;simulazione!T435,'domanda settimanale A41002300'!DK138,0)+IF('domanda settimanale A41002300'!DK139&gt;simulazione!T435,'domanda settimanale A41002300'!DK139,0)+IF('domanda settimanale A41002300'!DK140&gt;simulazione!T435,'domanda settimanale A41002300'!DK140,0)+IF('domanda settimanale A41002300'!DK141&gt;simulazione!T435,'domanda settimanale A41002300'!DK141,0)+IF('domanda settimanale A41002300'!DK142&gt;simulazione!T435,'domanda settimanale A41002300'!DK142,0)+IF('domanda settimanale A41002300'!DK143&gt;simulazione!T435,'domanda settimanale A41002300'!DK143,0)+IF('domanda settimanale A41002300'!DK144&gt;simulazione!T435,'domanda settimanale A41002300'!DK144,0)+IF('domanda settimanale A41002300'!DK145&gt;simulazione!T435,'domanda settimanale A41002300'!DK145,0)+IF('domanda settimanale A41002300'!DK146&gt;simulazione!T435,'domanda settimanale A41002300'!DK146,0)+IF('domanda settimanale A41002300'!DK147&gt;simulazione!T435,'domanda settimanale A41002300'!DK147,0)+IF('domanda settimanale A41002300'!DK148&gt;simulazione!T435,'domanda settimanale A41002300'!DK148,0)+IF('domanda settimanale A41002300'!DK149&gt;simulazione!T435,'domanda settimanale A41002300'!DK149,0)+IF('domanda settimanale A41002300'!DK150&gt;simulazione!T435,'domanda settimanale A41002300'!DK150,0)+IF('domanda settimanale A41002300'!DK151&gt;simulazione!T435,'domanda settimanale A41002300'!DK151,0)+IF('domanda settimanale A41002300'!DK152&gt;simulazione!T435,'domanda settimanale A41002300'!DK152,0)+IF('domanda settimanale A41002300'!DK153&gt;simulazione!T435,'domanda settimanale A41002300'!DK153,0)+IF('domanda settimanale A41002300'!DK154&gt;simulazione!T435,'domanda settimanale A41002300'!DK154,0)+IF('domanda settimanale A41002300'!DK155&gt;simulazione!T435,'domanda settimanale A41002300'!DK155,0)+IF('domanda settimanale A41002300'!DK156&gt;simulazione!T435,'domanda settimanale A41002300'!DK156,0)+IF('domanda settimanale A41002300'!DK157&gt;simulazione!T435,'domanda settimanale A41002300'!DK157,0)+IF('domanda settimanale A41002300'!DK158&gt;simulazione!T435,'domanda settimanale A41002300'!DK158,0)+IF('domanda settimanale A41002300'!DK159&gt;simulazione!T435,'domanda settimanale A41002300'!DK159,0)+IF('domanda settimanale A41002300'!DK160&gt;simulazione!T435,'domanda settimanale A41002300'!DK160,0)+IF('domanda settimanale A41002300'!DK161&gt;simulazione!T435,'domanda settimanale A41002300'!DK161,0)+IF('domanda settimanale A41002300'!DK162&gt;simulazione!T435,'domanda settimanale A41002300'!DK162,0)+IF('domanda settimanale A41002300'!DK163&gt;simulazione!T435,'domanda settimanale A41002300'!DK163,0)+IF('domanda settimanale A41002300'!DK164&gt;simulazione!T435,'domanda settimanale A41002300'!DK164,0)+IF('domanda settimanale A41002300'!DK165&gt;simulazione!T435,'domanda settimanale A41002300'!DK165,0)+IF('domanda settimanale A41002300'!DK166&gt;simulazione!T435,'domanda settimanale A41002300'!DK166,0)+IF('domanda settimanale A41002300'!DK167&gt;simulazione!T435,'domanda settimanale A41002300'!DK167,0)+IF('domanda settimanale A41002300'!DK168&gt;simulazione!T435,'domanda settimanale A41002300'!DK168,0)+IF('domanda settimanale A41002300'!DK169&gt;simulazione!T435,'domanda settimanale A41002300'!DK169,0)+IF('domanda settimanale A41002300'!DK170&gt;simulazione!T435,'domanda settimanale A41002300'!DK170,0)+IF('domanda settimanale A41002300'!DK171&gt;simulazione!T435,'domanda settimanale A41002300'!DK171,0)+IF('domanda settimanale A41002300'!DK172&gt;simulazione!T435,'domanda settimanale A41002300'!DK172,0)+IF('domanda settimanale A41002300'!DK173&gt;simulazione!T435,'domanda settimanale A41002300'!DK173,0)+IF('domanda settimanale A41002300'!DK174&gt;simulazione!T435,'domanda settimanale A41002300'!DK174,0)+IF('domanda settimanale A41002300'!DK175&gt;simulazione!T435,'domanda settimanale A41002300'!DK175,0)+IF('domanda settimanale A41002300'!DK176&gt;simulazione!T435,'domanda settimanale A41002300'!DK176,0)+IF('domanda settimanale A41002300'!DK177&gt;simulazione!T435,'domanda settimanale A41002300'!DK177,0)+IF('domanda settimanale A41002300'!DK178&gt;simulazione!T435,'domanda settimanale A41002300'!DK178,0)+IF('domanda settimanale A41002300'!DK179&gt;simulazione!T435,'domanda settimanale A41002300'!DK179,0)+IF('domanda settimanale A41002300'!DK180&gt;simulazione!T435,'domanda settimanale A41002300'!DK180,0)+IF('domanda settimanale A41002300'!DK181&gt;simulazione!T435,'domanda settimanale A41002300'!DK181,0)+IF('domanda settimanale A41002300'!DK182&gt;simulazione!T435,'domanda settimanale A41002300'!DK182,0)+IF('domanda settimanale A41002300'!DK183&gt;simulazione!T435,'domanda settimanale A41002300'!DK183,0)+IF('domanda settimanale A41002300'!DK184&gt;simulazione!T435,'domanda settimanale A41002300'!DK184,0)+IF('domanda settimanale A41002300'!DK185&gt;simulazione!T435,'domanda settimanale A41002300'!DK185,0))</f>
        <v>4165.673142857142</v>
      </c>
      <c r="M132" s="206">
        <f>'domanda settimanale A41002300'!DH125+IF('domanda settimanale A41002300'!DH126&gt;simulazione!T1681,'domanda settimanale A41002300'!DH126,0)+IF('domanda settimanale A41002300'!DH127&gt;simulazione!T1681,'domanda settimanale A41002300'!DH127,0)+IF('domanda settimanale A41002300'!DH128&gt;simulazione!T1681,'domanda settimanale A41002300'!DH128,0)+IF('domanda settimanale A41002300'!DH129&gt;simulazione!T1681,'domanda settimanale A41002300'!DH129,0)+IF('domanda settimanale A41002300'!DH130&gt;simulazione!T1681,'domanda settimanale A41002300'!DH130,0)+IF('domanda settimanale A41002300'!DH131&gt;simulazione!T1681,'domanda settimanale A41002300'!DH131,0)+IF('domanda settimanale A41002300'!DH132&gt;simulazione!T1681,'domanda settimanale A41002300'!DH132,0)+IF('domanda settimanale A41002300'!DH133&gt;simulazione!T1681,'domanda settimanale A41002300'!DH133,0)+IF('domanda settimanale A41002300'!DH134&gt;simulazione!T1681,'domanda settimanale A41002300'!DH134,0)+IF('domanda settimanale A41002300'!DH135&gt;simulazione!T1681,'domanda settimanale A41002300'!DH135,0)+IF('domanda settimanale A41002300'!DH136&gt;simulazione!T1681,'domanda settimanale A41002300'!DH136,0)+IF('domanda settimanale A41002300'!DH137&gt;simulazione!T1681,'domanda settimanale A41002300'!DH137,0)+IF('domanda settimanale A41002300'!DH138&gt;simulazione!T1681,'domanda settimanale A41002300'!DH138,0)+IF('domanda settimanale A41002300'!DH139&gt;simulazione!T1681,'domanda settimanale A41002300'!DH139,0)+IF('domanda settimanale A41002300'!DH140&gt;simulazione!T1681,'domanda settimanale A41002300'!DH140,0)+IF('domanda settimanale A41002300'!DH141&gt;simulazione!T1681,'domanda settimanale A41002300'!DH141,0)+IF('domanda settimanale A41002300'!DH142&gt;simulazione!T1681,'domanda settimanale A41002300'!DH142,0)+IF('domanda settimanale A41002300'!DH143&gt;simulazione!T1681,'domanda settimanale A41002300'!DH143,0)+IF('domanda settimanale A41002300'!DH144&gt;simulazione!T1681,'domanda settimanale A41002300'!DH144,0)+IF('domanda settimanale A41002300'!DH145&gt;simulazione!T1681,'domanda settimanale A41002300'!DH145,0)+IF('domanda settimanale A41002300'!DH146&gt;simulazione!T1681,'domanda settimanale A41002300'!DH146,0)+IF('domanda settimanale A41002300'!DH147&gt;simulazione!T1681,'domanda settimanale A41002300'!DH147,0)+IF('domanda settimanale A41002300'!DH148&gt;simulazione!T1681,'domanda settimanale A41002300'!DH148,0)+IF('domanda settimanale A41002300'!DH149&gt;simulazione!T1681,'domanda settimanale A41002300'!DH149,0)+IF('domanda settimanale A41002300'!DH150&gt;simulazione!T1681,'domanda settimanale A41002300'!DH150,0)+IF('domanda settimanale A41002300'!DH151&gt;simulazione!T1681,'domanda settimanale A41002300'!DH151,0)+IF('domanda settimanale A41002300'!DH152&gt;simulazione!T1681,'domanda settimanale A41002300'!DH152,0)+IF('domanda settimanale A41002300'!DH153&gt;simulazione!T1681,'domanda settimanale A41002300'!DH153,0)+IF('domanda settimanale A41002300'!DH154&gt;simulazione!T1681,'domanda settimanale A41002300'!DH154,0)+IF('domanda settimanale A41002300'!DH155&gt;simulazione!T1681,'domanda settimanale A41002300'!DH155,0)+IF('domanda settimanale A41002300'!DH156&gt;simulazione!T1681,'domanda settimanale A41002300'!DH156,0)+IF('domanda settimanale A41002300'!DH157&gt;simulazione!T1681,'domanda settimanale A41002300'!DH157,0)+IF('domanda settimanale A41002300'!DH158&gt;simulazione!T1681,'domanda settimanale A41002300'!DH158,0)+IF('domanda settimanale A41002300'!DH159&gt;simulazione!T1681,'domanda settimanale A41002300'!DH159,0)+IF('domanda settimanale A41002300'!DH160&gt;simulazione!T1681,'domanda settimanale A41002300'!DH160,0)+IF('domanda settimanale A41002300'!DH161&gt;simulazione!T1681,'domanda settimanale A41002300'!DH161,0)+IF('domanda settimanale A41002300'!DH162&gt;simulazione!T1681,'domanda settimanale A41002300'!DH162,0)+IF('domanda settimanale A41002300'!DH163&gt;simulazione!T1681,'domanda settimanale A41002300'!DH163,0)+IF('domanda settimanale A41002300'!DH164&gt;simulazione!T1681,'domanda settimanale A41002300'!DH164,0)+IF('domanda settimanale A41002300'!DH165&gt;simulazione!T1681,'domanda settimanale A41002300'!DH165,0)+IF('domanda settimanale A41002300'!DH166&gt;simulazione!T1681,'domanda settimanale A41002300'!DH166,0)+IF('domanda settimanale A41002300'!DH167&gt;simulazione!T1681,'domanda settimanale A41002300'!DH167,0)+IF('domanda settimanale A41002300'!DH168&gt;simulazione!T1681,'domanda settimanale A41002300'!DH168,0)+IF('domanda settimanale A41002300'!DH169&gt;simulazione!T1681,'domanda settimanale A41002300'!DH169,0)+IF('domanda settimanale A41002300'!DH170&gt;simulazione!T1681,'domanda settimanale A41002300'!DH170,0)+IF('domanda settimanale A41002300'!DH171&gt;simulazione!T1681,'domanda settimanale A41002300'!DH171,0)+IF('domanda settimanale A41002300'!DH172&gt;simulazione!T1681,'domanda settimanale A41002300'!DH172,0)+IF('domanda settimanale A41002300'!DH173&gt;simulazione!T1681,'domanda settimanale A41002300'!DH173,0)+IF('domanda settimanale A41002300'!DH174&gt;simulazione!T1681,'domanda settimanale A41002300'!DH174,0)+IF('domanda settimanale A41002300'!DH175&gt;simulazione!T1681,'domanda settimanale A41002300'!DH175,0)+IF('domanda settimanale A41002300'!DH176&gt;simulazione!T1681,'domanda settimanale A41002300'!DH176,0)+IF('domanda settimanale A41002300'!DH177&gt;simulazione!T1681,'domanda settimanale A41002300'!DH177,0)+IF('domanda settimanale A41002300'!DH178&gt;simulazione!T1681,'domanda settimanale A41002300'!DH178,0)+IF('domanda settimanale A41002300'!DH179&gt;simulazione!T1681,'domanda settimanale A41002300'!DH179,0)+IF('domanda settimanale A41002300'!DH180&gt;simulazione!T1681,'domanda settimanale A41002300'!DH180,0)+IF('domanda settimanale A41002300'!DH181&gt;simulazione!T1681,'domanda settimanale A41002300'!DH181,0)+IF('domanda settimanale A41002300'!DH182&gt;simulazione!T1681,'domanda settimanale A41002300'!DH182,0)+IF('domanda settimanale A41002300'!DH183&gt;simulazione!T1681,'domanda settimanale A41002300'!DH183,0)+IF('domanda settimanale A41002300'!DH184&gt;simulazione!T1681,'domanda settimanale A41002300'!DH184,0)+IF('domanda settimanale A41002300'!DH185&gt;simulazione!T1681,'domanda settimanale A41002300'!DH185,0)</f>
        <v>2187.0445714285711</v>
      </c>
      <c r="N132" s="129">
        <f>'domanda settimanale A41002300'!DR125+IF('domanda settimanale A41002300'!DR126&gt;simulazione!T1371,'domanda settimanale A41002300'!DR126,0)+IF('domanda settimanale A41002300'!DR127&gt;simulazione!T1371,'domanda settimanale A41002300'!DR127,0)+IF('domanda settimanale A41002300'!DR128&gt;simulazione!T1371,'domanda settimanale A41002300'!DR128,0)+IF('domanda settimanale A41002300'!DR129&gt;simulazione!T1371,'domanda settimanale A41002300'!DR129,0)+IF('domanda settimanale A41002300'!DR130&gt;simulazione!T1371,'domanda settimanale A41002300'!DR130,0)+IF('domanda settimanale A41002300'!DR131&gt;simulazione!T1371,'domanda settimanale A41002300'!DR131,0)+IF('domanda settimanale A41002300'!DR132&gt;simulazione!T1371,'domanda settimanale A41002300'!DR132,0)+IF('domanda settimanale A41002300'!DR133&gt;simulazione!T1371,'domanda settimanale A41002300'!DR133,0)+IF('domanda settimanale A41002300'!DR134&gt;simulazione!T1371,'domanda settimanale A41002300'!DR134,0)+IF('domanda settimanale A41002300'!DR135&gt;simulazione!T1371,'domanda settimanale A41002300'!DR135,0)+IF('domanda settimanale A41002300'!DR136&gt;simulazione!T1371,'domanda settimanale A41002300'!DR136,0)+IF('domanda settimanale A41002300'!DR137&gt;simulazione!T1371,'domanda settimanale A41002300'!DR137,0)+IF('domanda settimanale A41002300'!DR138&gt;simulazione!T1371,'domanda settimanale A41002300'!DR138,0)+IF('domanda settimanale A41002300'!DR139&gt;simulazione!T1371,'domanda settimanale A41002300'!DR139,0)+IF('domanda settimanale A41002300'!DR140&gt;simulazione!T1371,'domanda settimanale A41002300'!DR140,0)+IF('domanda settimanale A41002300'!DR141&gt;simulazione!T1371,'domanda settimanale A41002300'!DR141,0)+IF('domanda settimanale A41002300'!DR142&gt;simulazione!T1371,'domanda settimanale A41002300'!DR142,0)+IF('domanda settimanale A41002300'!DR143&gt;simulazione!T1371,'domanda settimanale A41002300'!DR143,0)+IF('domanda settimanale A41002300'!DR144&gt;simulazione!T1371,'domanda settimanale A41002300'!DR144,0)+IF('domanda settimanale A41002300'!DR145&gt;simulazione!T1371,'domanda settimanale A41002300'!DR145,0)+IF('domanda settimanale A41002300'!DR146&gt;simulazione!T1371,'domanda settimanale A41002300'!DR146,0)+IF('domanda settimanale A41002300'!DR147&gt;simulazione!T1371,'domanda settimanale A41002300'!DR147,0)+IF('domanda settimanale A41002300'!DR148&gt;simulazione!T1371,'domanda settimanale A41002300'!DR148,0)+IF('domanda settimanale A41002300'!DR149&gt;simulazione!T1371,'domanda settimanale A41002300'!DR149,0)+IF('domanda settimanale A41002300'!DR150&gt;simulazione!T1371,'domanda settimanale A41002300'!DR150,0)+IF('domanda settimanale A41002300'!DR151&gt;simulazione!T1371,'domanda settimanale A41002300'!DR151,0)+IF('domanda settimanale A41002300'!DR152&gt;simulazione!T1371,'domanda settimanale A41002300'!DR152,0)+IF('domanda settimanale A41002300'!DR153&gt;simulazione!T1371,'domanda settimanale A41002300'!DR153,0)+IF('domanda settimanale A41002300'!DR154&gt;simulazione!T1371,'domanda settimanale A41002300'!DR154,0)+IF('domanda settimanale A41002300'!DR155&gt;simulazione!T1371,'domanda settimanale A41002300'!DR155,0)+IF('domanda settimanale A41002300'!DR156&gt;simulazione!T1371,'domanda settimanale A41002300'!DR156,0)+IF('domanda settimanale A41002300'!DR157&gt;simulazione!T1371,'domanda settimanale A41002300'!DR157,0)+IF('domanda settimanale A41002300'!DR158&gt;simulazione!T1371,'domanda settimanale A41002300'!DR158,0)+IF('domanda settimanale A41002300'!DR159&gt;simulazione!T1371,'domanda settimanale A41002300'!DR159,0)+IF('domanda settimanale A41002300'!DR160&gt;simulazione!T1371,'domanda settimanale A41002300'!DR160,0)</f>
        <v>1599.5588571428571</v>
      </c>
    </row>
    <row r="133" spans="3:14">
      <c r="C133" s="3" t="s">
        <v>186</v>
      </c>
      <c r="D133" s="173">
        <f>_xlfn.CEILING.MATH('domanda settimanale A41002300'!DB126+IF('domanda settimanale A41002300'!DB127&gt;simulazione!S125,'domanda settimanale A41002300'!DB127,0)+IF('domanda settimanale A41002300'!DB128&gt;simulazione!S125,'domanda settimanale A41002300'!DB128,0)+IF('domanda settimanale A41002300'!DB129&gt;simulazione!S125,'domanda settimanale A41002300'!DB129,0)+IF('domanda settimanale A41002300'!DB130&gt;simulazione!S125,'domanda settimanale A41002300'!DB130,0)+IF('domanda settimanale A41002300'!DB131&gt;simulazione!S125,'domanda settimanale A41002300'!DB131,0)+IF('domanda settimanale A41002300'!DB132&gt;simulazione!S125,'domanda settimanale A41002300'!DB132,0))</f>
        <v>318</v>
      </c>
      <c r="E133" s="173">
        <f>_xlfn.CEILING.MATH('domanda settimanale A41002300'!DC126+IF('domanda settimanale A41002300'!DC127&gt;simulazione!S281,'domanda settimanale A41002300'!DC127,0)+IF('domanda settimanale A41002300'!DC128&gt;simulazione!S281,'domanda settimanale A41002300'!DC128,0)+IF('domanda settimanale A41002300'!DC129&gt;simulazione!S281,'domanda settimanale A41002300'!DC129,0)+IF('domanda settimanale A41002300'!DC130&gt;simulazione!S281,'domanda settimanale A41002300'!DC130,0)+IF('domanda settimanale A41002300'!DC131&gt;simulazione!S281,'domanda settimanale A41002300'!DC131,0))</f>
        <v>318</v>
      </c>
      <c r="F133" s="5">
        <v>318</v>
      </c>
      <c r="G133" s="5">
        <f>_xlfn.CEILING.MATH('domanda settimanale A41002300'!CJ126+IF('domanda settimanale A41002300'!CJ127&gt;simulazione!S749,'domanda settimanale A41002300'!CJ127,0)+IF('domanda settimanale A41002300'!CJ128&gt;simulazione!S749,'domanda settimanale A41002300'!CJ128,0)+IF('domanda settimanale A41002300'!CJ129&gt;simulazione!S749,'domanda settimanale A41002300'!CJ129,0)+IF('domanda settimanale A41002300'!CJ130&gt;simulazione!S749,'domanda settimanale A41002300'!CJ130,0)+IF('domanda settimanale A41002300'!CJ131&gt;simulazione!S749,'domanda settimanale A41002300'!CJ131,0))</f>
        <v>318</v>
      </c>
      <c r="H133" s="5">
        <f>_xlfn.CEILING.MATH('domanda settimanale A41002300'!CQ126+IF('domanda settimanale A41002300'!CQ127&gt;simulazione!S1061,'domanda settimanale A41002300'!CQ127,0)+IF('domanda settimanale A41002300'!CQ128&gt;simulazione!S1061,'domanda settimanale A41002300'!CQ128,0)+IF('domanda settimanale A41002300'!CQ129&gt;simulazione!S1061,'domanda settimanale A41002300'!CQ129,0)+IF('domanda settimanale A41002300'!CQ130&gt;simulazione!S1061,'domanda settimanale A41002300'!CQ130,0)+IF('domanda settimanale A41002300'!CQ131&gt;simulazione!S1061,'domanda settimanale A41002300'!CQ131,0))</f>
        <v>318</v>
      </c>
      <c r="I133" s="5">
        <f>_xlfn.CEILING.MATH('domanda settimanale A41002300'!CR126+IF('domanda settimanale A41002300'!CR127&gt;simulazione!S1061,'domanda settimanale A41002300'!CR127,0)+IF('domanda settimanale A41002300'!CR128&gt;simulazione!S1061,'domanda settimanale A41002300'!CR128,0)+IF('domanda settimanale A41002300'!CR129&gt;simulazione!S1061,'domanda settimanale A41002300'!CR129,0)+IF('domanda settimanale A41002300'!CR130&gt;simulazione!S1061,'domanda settimanale A41002300'!CR130,0)+IF('domanda settimanale A41002300'!CR131&gt;simulazione!S1061,'domanda settimanale A41002300'!CR131,0))</f>
        <v>318</v>
      </c>
      <c r="J133" s="206">
        <f>_xlfn.CEILING.MATH('domanda settimanale A41002300'!CU126+IF('domanda settimanale A41002300'!CU127&gt;simulazione!S591,'domanda settimanale A41002300'!CU127,0)+IF('domanda settimanale A41002300'!CU128&gt;simulazione!S591,'domanda settimanale A41002300'!CU128,0)+IF('domanda settimanale A41002300'!CU129&gt;simulazione!S591,'domanda settimanale A41002300'!CU129,0)+IF('domanda settimanale A41002300'!CU130&gt;simulazione!S591,'domanda settimanale A41002300'!CU130,0))</f>
        <v>172</v>
      </c>
      <c r="K133" s="206">
        <f>_xlfn.CEILING.MATH('domanda settimanale A41002300'!CV126+IF('domanda settimanale A41002300'!CV127&gt;simulazione!R1528,'domanda settimanale A41002300'!CV127,0)+IF('domanda settimanale A41002300'!CV128&gt;simulazione!R1528,'domanda settimanale A41002300'!CV128,0)+IF('domanda settimanale A41002300'!CV129&gt;simulazione!R1528,'domanda settimanale A41002300'!CV129,0)+IF('domanda settimanale A41002300'!CV130&gt;simulazione!R1528,'domanda settimanale A41002300'!CV130,0))</f>
        <v>147</v>
      </c>
      <c r="L133" s="206">
        <f>('domanda settimanale A41002300'!DK126+IF('domanda settimanale A41002300'!DK127&gt;simulazione!T436,'domanda settimanale A41002300'!DK127,0)+IF('domanda settimanale A41002300'!DK128&gt;simulazione!T436,'domanda settimanale A41002300'!DK128,0)+IF('domanda settimanale A41002300'!DK129&gt;simulazione!T436,'domanda settimanale A41002300'!DK129,0)+IF('domanda settimanale A41002300'!DK130&gt;simulazione!T436,'domanda settimanale A41002300'!DK130,0)+IF('domanda settimanale A41002300'!DK131&gt;simulazione!T436,'domanda settimanale A41002300'!DK131,0)+IF('domanda settimanale A41002300'!DK132&gt;simulazione!T436,'domanda settimanale A41002300'!DK132,0)+IF('domanda settimanale A41002300'!DK133&gt;simulazione!T436,'domanda settimanale A41002300'!DK133,0)+IF('domanda settimanale A41002300'!DK134&gt;simulazione!T436,'domanda settimanale A41002300'!DK134,0)+IF('domanda settimanale A41002300'!DK135&gt;simulazione!T436,'domanda settimanale A41002300'!DK135,0)+IF('domanda settimanale A41002300'!DK136&gt;simulazione!T436,'domanda settimanale A41002300'!DK136,0)+IF('domanda settimanale A41002300'!DK137&gt;simulazione!T436,'domanda settimanale A41002300'!DK137,0)+IF('domanda settimanale A41002300'!DK138&gt;simulazione!T436,'domanda settimanale A41002300'!DK138,0)+IF('domanda settimanale A41002300'!DK139&gt;simulazione!T436,'domanda settimanale A41002300'!DK139,0)+IF('domanda settimanale A41002300'!DK140&gt;simulazione!T436,'domanda settimanale A41002300'!DK140,0)+IF('domanda settimanale A41002300'!DK141&gt;simulazione!T436,'domanda settimanale A41002300'!DK141,0)+IF('domanda settimanale A41002300'!DK142&gt;simulazione!T436,'domanda settimanale A41002300'!DK142,0)+IF('domanda settimanale A41002300'!DK143&gt;simulazione!T436,'domanda settimanale A41002300'!DK143,0)+IF('domanda settimanale A41002300'!DK144&gt;simulazione!T436,'domanda settimanale A41002300'!DK144,0)+IF('domanda settimanale A41002300'!DK145&gt;simulazione!T436,'domanda settimanale A41002300'!DK145,0)+IF('domanda settimanale A41002300'!DK146&gt;simulazione!T436,'domanda settimanale A41002300'!DK146,0)+IF('domanda settimanale A41002300'!DK147&gt;simulazione!T436,'domanda settimanale A41002300'!DK147,0)+IF('domanda settimanale A41002300'!DK148&gt;simulazione!T436,'domanda settimanale A41002300'!DK148,0)+IF('domanda settimanale A41002300'!DK149&gt;simulazione!T436,'domanda settimanale A41002300'!DK149,0)+IF('domanda settimanale A41002300'!DK150&gt;simulazione!T436,'domanda settimanale A41002300'!DK150,0)+IF('domanda settimanale A41002300'!DK151&gt;simulazione!T436,'domanda settimanale A41002300'!DK151,0)+IF('domanda settimanale A41002300'!DK152&gt;simulazione!T436,'domanda settimanale A41002300'!DK152,0)+IF('domanda settimanale A41002300'!DK153&gt;simulazione!T436,'domanda settimanale A41002300'!DK153,0)+IF('domanda settimanale A41002300'!DK154&gt;simulazione!T436,'domanda settimanale A41002300'!DK154,0)+IF('domanda settimanale A41002300'!DK155&gt;simulazione!T436,'domanda settimanale A41002300'!DK155,0)+IF('domanda settimanale A41002300'!DK156&gt;simulazione!T436,'domanda settimanale A41002300'!DK156,0)+IF('domanda settimanale A41002300'!DK157&gt;simulazione!T436,'domanda settimanale A41002300'!DK157,0)+IF('domanda settimanale A41002300'!DK158&gt;simulazione!T436,'domanda settimanale A41002300'!DK158,0)+IF('domanda settimanale A41002300'!DK159&gt;simulazione!T436,'domanda settimanale A41002300'!DK159,0)+IF('domanda settimanale A41002300'!DK160&gt;simulazione!T436,'domanda settimanale A41002300'!DK160,0)+IF('domanda settimanale A41002300'!DK161&gt;simulazione!T436,'domanda settimanale A41002300'!DK161,0)+IF('domanda settimanale A41002300'!DK162&gt;simulazione!T436,'domanda settimanale A41002300'!DK162,0)+IF('domanda settimanale A41002300'!DK163&gt;simulazione!T436,'domanda settimanale A41002300'!DK163,0)+IF('domanda settimanale A41002300'!DK164&gt;simulazione!T436,'domanda settimanale A41002300'!DK164,0)+IF('domanda settimanale A41002300'!DK165&gt;simulazione!T436,'domanda settimanale A41002300'!DK165,0)+IF('domanda settimanale A41002300'!DK166&gt;simulazione!T436,'domanda settimanale A41002300'!DK166,0)+IF('domanda settimanale A41002300'!DK167&gt;simulazione!T436,'domanda settimanale A41002300'!DK167,0)+IF('domanda settimanale A41002300'!DK168&gt;simulazione!T436,'domanda settimanale A41002300'!DK168,0)+IF('domanda settimanale A41002300'!DK169&gt;simulazione!T436,'domanda settimanale A41002300'!DK169,0)+IF('domanda settimanale A41002300'!DK170&gt;simulazione!T436,'domanda settimanale A41002300'!DK170,0)+IF('domanda settimanale A41002300'!DK171&gt;simulazione!T436,'domanda settimanale A41002300'!DK171,0)+IF('domanda settimanale A41002300'!DK172&gt;simulazione!T436,'domanda settimanale A41002300'!DK172,0)+IF('domanda settimanale A41002300'!DK173&gt;simulazione!T436,'domanda settimanale A41002300'!DK173,0)+IF('domanda settimanale A41002300'!DK174&gt;simulazione!T436,'domanda settimanale A41002300'!DK174,0)+IF('domanda settimanale A41002300'!DK175&gt;simulazione!T436,'domanda settimanale A41002300'!DK175,0)+IF('domanda settimanale A41002300'!DK176&gt;simulazione!T436,'domanda settimanale A41002300'!DK176,0)+IF('domanda settimanale A41002300'!DK177&gt;simulazione!T436,'domanda settimanale A41002300'!DK177,0)+IF('domanda settimanale A41002300'!DK178&gt;simulazione!T436,'domanda settimanale A41002300'!DK178,0)+IF('domanda settimanale A41002300'!DK179&gt;simulazione!T436,'domanda settimanale A41002300'!DK179,0)+IF('domanda settimanale A41002300'!DK180&gt;simulazione!T436,'domanda settimanale A41002300'!DK180,0)+IF('domanda settimanale A41002300'!DK181&gt;simulazione!T436,'domanda settimanale A41002300'!DK181,0)+IF('domanda settimanale A41002300'!DK182&gt;simulazione!T436,'domanda settimanale A41002300'!DK182,0)+IF('domanda settimanale A41002300'!DK183&gt;simulazione!T436,'domanda settimanale A41002300'!DK183,0)+IF('domanda settimanale A41002300'!DK184&gt;simulazione!T436,'domanda settimanale A41002300'!DK184,0)+IF('domanda settimanale A41002300'!DK185&gt;simulazione!T436,'domanda settimanale A41002300'!DK185,0)+IF('domanda settimanale A41002300'!DK186&gt;simulazione!T436,'domanda settimanale A41002300'!DK186,0))</f>
        <v>4165.673142857142</v>
      </c>
      <c r="M133" s="206">
        <f>'domanda settimanale A41002300'!DH126+IF('domanda settimanale A41002300'!DH127&gt;simulazione!T1682,'domanda settimanale A41002300'!DH127,0)+IF('domanda settimanale A41002300'!DH128&gt;simulazione!T1682,'domanda settimanale A41002300'!DH128,0)+IF('domanda settimanale A41002300'!DH129&gt;simulazione!T1682,'domanda settimanale A41002300'!DH129,0)+IF('domanda settimanale A41002300'!DH130&gt;simulazione!T1682,'domanda settimanale A41002300'!DH130,0)+IF('domanda settimanale A41002300'!DH131&gt;simulazione!T1682,'domanda settimanale A41002300'!DH131,0)+IF('domanda settimanale A41002300'!DH132&gt;simulazione!T1682,'domanda settimanale A41002300'!DH132,0)+IF('domanda settimanale A41002300'!DH133&gt;simulazione!T1682,'domanda settimanale A41002300'!DH133,0)+IF('domanda settimanale A41002300'!DH134&gt;simulazione!T1682,'domanda settimanale A41002300'!DH134,0)+IF('domanda settimanale A41002300'!DH135&gt;simulazione!T1682,'domanda settimanale A41002300'!DH135,0)+IF('domanda settimanale A41002300'!DH136&gt;simulazione!T1682,'domanda settimanale A41002300'!DH136,0)+IF('domanda settimanale A41002300'!DH137&gt;simulazione!T1682,'domanda settimanale A41002300'!DH137,0)+IF('domanda settimanale A41002300'!DH138&gt;simulazione!T1682,'domanda settimanale A41002300'!DH138,0)+IF('domanda settimanale A41002300'!DH139&gt;simulazione!T1682,'domanda settimanale A41002300'!DH139,0)+IF('domanda settimanale A41002300'!DH140&gt;simulazione!T1682,'domanda settimanale A41002300'!DH140,0)+IF('domanda settimanale A41002300'!DH141&gt;simulazione!T1682,'domanda settimanale A41002300'!DH141,0)+IF('domanda settimanale A41002300'!DH142&gt;simulazione!T1682,'domanda settimanale A41002300'!DH142,0)+IF('domanda settimanale A41002300'!DH143&gt;simulazione!T1682,'domanda settimanale A41002300'!DH143,0)+IF('domanda settimanale A41002300'!DH144&gt;simulazione!T1682,'domanda settimanale A41002300'!DH144,0)+IF('domanda settimanale A41002300'!DH145&gt;simulazione!T1682,'domanda settimanale A41002300'!DH145,0)+IF('domanda settimanale A41002300'!DH146&gt;simulazione!T1682,'domanda settimanale A41002300'!DH146,0)+IF('domanda settimanale A41002300'!DH147&gt;simulazione!T1682,'domanda settimanale A41002300'!DH147,0)+IF('domanda settimanale A41002300'!DH148&gt;simulazione!T1682,'domanda settimanale A41002300'!DH148,0)+IF('domanda settimanale A41002300'!DH149&gt;simulazione!T1682,'domanda settimanale A41002300'!DH149,0)+IF('domanda settimanale A41002300'!DH150&gt;simulazione!T1682,'domanda settimanale A41002300'!DH150,0)+IF('domanda settimanale A41002300'!DH151&gt;simulazione!T1682,'domanda settimanale A41002300'!DH151,0)+IF('domanda settimanale A41002300'!DH152&gt;simulazione!T1682,'domanda settimanale A41002300'!DH152,0)+IF('domanda settimanale A41002300'!DH153&gt;simulazione!T1682,'domanda settimanale A41002300'!DH153,0)+IF('domanda settimanale A41002300'!DH154&gt;simulazione!T1682,'domanda settimanale A41002300'!DH154,0)+IF('domanda settimanale A41002300'!DH155&gt;simulazione!T1682,'domanda settimanale A41002300'!DH155,0)+IF('domanda settimanale A41002300'!DH156&gt;simulazione!T1682,'domanda settimanale A41002300'!DH156,0)+IF('domanda settimanale A41002300'!DH157&gt;simulazione!T1682,'domanda settimanale A41002300'!DH157,0)+IF('domanda settimanale A41002300'!DH158&gt;simulazione!T1682,'domanda settimanale A41002300'!DH158,0)+IF('domanda settimanale A41002300'!DH159&gt;simulazione!T1682,'domanda settimanale A41002300'!DH159,0)+IF('domanda settimanale A41002300'!DH160&gt;simulazione!T1682,'domanda settimanale A41002300'!DH160,0)+IF('domanda settimanale A41002300'!DH161&gt;simulazione!T1682,'domanda settimanale A41002300'!DH161,0)+IF('domanda settimanale A41002300'!DH162&gt;simulazione!T1682,'domanda settimanale A41002300'!DH162,0)+IF('domanda settimanale A41002300'!DH163&gt;simulazione!T1682,'domanda settimanale A41002300'!DH163,0)+IF('domanda settimanale A41002300'!DH164&gt;simulazione!T1682,'domanda settimanale A41002300'!DH164,0)+IF('domanda settimanale A41002300'!DH165&gt;simulazione!T1682,'domanda settimanale A41002300'!DH165,0)+IF('domanda settimanale A41002300'!DH166&gt;simulazione!T1682,'domanda settimanale A41002300'!DH166,0)+IF('domanda settimanale A41002300'!DH167&gt;simulazione!T1682,'domanda settimanale A41002300'!DH167,0)+IF('domanda settimanale A41002300'!DH168&gt;simulazione!T1682,'domanda settimanale A41002300'!DH168,0)+IF('domanda settimanale A41002300'!DH169&gt;simulazione!T1682,'domanda settimanale A41002300'!DH169,0)+IF('domanda settimanale A41002300'!DH170&gt;simulazione!T1682,'domanda settimanale A41002300'!DH170,0)+IF('domanda settimanale A41002300'!DH171&gt;simulazione!T1682,'domanda settimanale A41002300'!DH171,0)+IF('domanda settimanale A41002300'!DH172&gt;simulazione!T1682,'domanda settimanale A41002300'!DH172,0)+IF('domanda settimanale A41002300'!DH173&gt;simulazione!T1682,'domanda settimanale A41002300'!DH173,0)+IF('domanda settimanale A41002300'!DH174&gt;simulazione!T1682,'domanda settimanale A41002300'!DH174,0)+IF('domanda settimanale A41002300'!DH175&gt;simulazione!T1682,'domanda settimanale A41002300'!DH175,0)+IF('domanda settimanale A41002300'!DH176&gt;simulazione!T1682,'domanda settimanale A41002300'!DH176,0)+IF('domanda settimanale A41002300'!DH177&gt;simulazione!T1682,'domanda settimanale A41002300'!DH177,0)+IF('domanda settimanale A41002300'!DH178&gt;simulazione!T1682,'domanda settimanale A41002300'!DH178,0)+IF('domanda settimanale A41002300'!DH179&gt;simulazione!T1682,'domanda settimanale A41002300'!DH179,0)+IF('domanda settimanale A41002300'!DH180&gt;simulazione!T1682,'domanda settimanale A41002300'!DH180,0)+IF('domanda settimanale A41002300'!DH181&gt;simulazione!T1682,'domanda settimanale A41002300'!DH181,0)+IF('domanda settimanale A41002300'!DH182&gt;simulazione!T1682,'domanda settimanale A41002300'!DH182,0)+IF('domanda settimanale A41002300'!DH183&gt;simulazione!T1682,'domanda settimanale A41002300'!DH183,0)+IF('domanda settimanale A41002300'!DH184&gt;simulazione!T1682,'domanda settimanale A41002300'!DH184,0)+IF('domanda settimanale A41002300'!DH185&gt;simulazione!T1682,'domanda settimanale A41002300'!DH185,0)+IF('domanda settimanale A41002300'!DH186&gt;simulazione!T1682,'domanda settimanale A41002300'!DH186,0)</f>
        <v>2187.0445714285711</v>
      </c>
      <c r="N133" s="129">
        <f>'domanda settimanale A41002300'!DR126+IF('domanda settimanale A41002300'!DR127&gt;simulazione!T1372,'domanda settimanale A41002300'!DR127,0)+IF('domanda settimanale A41002300'!DR128&gt;simulazione!T1372,'domanda settimanale A41002300'!DR128,0)+IF('domanda settimanale A41002300'!DR129&gt;simulazione!T1372,'domanda settimanale A41002300'!DR129,0)+IF('domanda settimanale A41002300'!DR130&gt;simulazione!T1372,'domanda settimanale A41002300'!DR130,0)+IF('domanda settimanale A41002300'!DR131&gt;simulazione!T1372,'domanda settimanale A41002300'!DR131,0)+IF('domanda settimanale A41002300'!DR132&gt;simulazione!T1372,'domanda settimanale A41002300'!DR132,0)+IF('domanda settimanale A41002300'!DR133&gt;simulazione!T1372,'domanda settimanale A41002300'!DR133,0)+IF('domanda settimanale A41002300'!DR134&gt;simulazione!T1372,'domanda settimanale A41002300'!DR134,0)+IF('domanda settimanale A41002300'!DR135&gt;simulazione!T1372,'domanda settimanale A41002300'!DR135,0)+IF('domanda settimanale A41002300'!DR136&gt;simulazione!T1372,'domanda settimanale A41002300'!DR136,0)+IF('domanda settimanale A41002300'!DR137&gt;simulazione!T1372,'domanda settimanale A41002300'!DR137,0)+IF('domanda settimanale A41002300'!DR138&gt;simulazione!T1372,'domanda settimanale A41002300'!DR138,0)+IF('domanda settimanale A41002300'!DR139&gt;simulazione!T1372,'domanda settimanale A41002300'!DR139,0)+IF('domanda settimanale A41002300'!DR140&gt;simulazione!T1372,'domanda settimanale A41002300'!DR140,0)+IF('domanda settimanale A41002300'!DR141&gt;simulazione!T1372,'domanda settimanale A41002300'!DR141,0)+IF('domanda settimanale A41002300'!DR142&gt;simulazione!T1372,'domanda settimanale A41002300'!DR142,0)+IF('domanda settimanale A41002300'!DR143&gt;simulazione!T1372,'domanda settimanale A41002300'!DR143,0)+IF('domanda settimanale A41002300'!DR144&gt;simulazione!T1372,'domanda settimanale A41002300'!DR144,0)+IF('domanda settimanale A41002300'!DR145&gt;simulazione!T1372,'domanda settimanale A41002300'!DR145,0)+IF('domanda settimanale A41002300'!DR146&gt;simulazione!T1372,'domanda settimanale A41002300'!DR146,0)+IF('domanda settimanale A41002300'!DR147&gt;simulazione!T1372,'domanda settimanale A41002300'!DR147,0)+IF('domanda settimanale A41002300'!DR148&gt;simulazione!T1372,'domanda settimanale A41002300'!DR148,0)+IF('domanda settimanale A41002300'!DR149&gt;simulazione!T1372,'domanda settimanale A41002300'!DR149,0)+IF('domanda settimanale A41002300'!DR150&gt;simulazione!T1372,'domanda settimanale A41002300'!DR150,0)+IF('domanda settimanale A41002300'!DR151&gt;simulazione!T1372,'domanda settimanale A41002300'!DR151,0)+IF('domanda settimanale A41002300'!DR152&gt;simulazione!T1372,'domanda settimanale A41002300'!DR152,0)+IF('domanda settimanale A41002300'!DR153&gt;simulazione!T1372,'domanda settimanale A41002300'!DR153,0)+IF('domanda settimanale A41002300'!DR154&gt;simulazione!T1372,'domanda settimanale A41002300'!DR154,0)+IF('domanda settimanale A41002300'!DR155&gt;simulazione!T1372,'domanda settimanale A41002300'!DR155,0)+IF('domanda settimanale A41002300'!DR156&gt;simulazione!T1372,'domanda settimanale A41002300'!DR156,0)+IF('domanda settimanale A41002300'!DR157&gt;simulazione!T1372,'domanda settimanale A41002300'!DR157,0)+IF('domanda settimanale A41002300'!DR158&gt;simulazione!T1372,'domanda settimanale A41002300'!DR158,0)+IF('domanda settimanale A41002300'!DR159&gt;simulazione!T1372,'domanda settimanale A41002300'!DR159,0)+IF('domanda settimanale A41002300'!DR160&gt;simulazione!T1372,'domanda settimanale A41002300'!DR160,0)+IF('domanda settimanale A41002300'!DR161&gt;simulazione!T1372,'domanda settimanale A41002300'!DR161,0)</f>
        <v>1599.5588571428571</v>
      </c>
    </row>
    <row r="134" spans="3:14">
      <c r="C134" s="3" t="s">
        <v>240</v>
      </c>
      <c r="D134" s="173">
        <f>_xlfn.CEILING.MATH('domanda settimanale A41002300'!DB127+IF('domanda settimanale A41002300'!DB128&gt;simulazione!S126,'domanda settimanale A41002300'!DB128,0)+IF('domanda settimanale A41002300'!DB129&gt;simulazione!S126,'domanda settimanale A41002300'!DB129,0)+IF('domanda settimanale A41002300'!DB130&gt;simulazione!S126,'domanda settimanale A41002300'!DB130,0)+IF('domanda settimanale A41002300'!DB131&gt;simulazione!S126,'domanda settimanale A41002300'!DB131,0)+IF('domanda settimanale A41002300'!DB132&gt;simulazione!S126,'domanda settimanale A41002300'!DB132,0)+IF('domanda settimanale A41002300'!DB133&gt;simulazione!S126,'domanda settimanale A41002300'!DB133,0))</f>
        <v>318</v>
      </c>
      <c r="E134" s="173">
        <f>_xlfn.CEILING.MATH('domanda settimanale A41002300'!DC127+IF('domanda settimanale A41002300'!DC128&gt;simulazione!S282,'domanda settimanale A41002300'!DC128,0)+IF('domanda settimanale A41002300'!DC129&gt;simulazione!S282,'domanda settimanale A41002300'!DC129,0)+IF('domanda settimanale A41002300'!DC130&gt;simulazione!S282,'domanda settimanale A41002300'!DC130,0)+IF('domanda settimanale A41002300'!DC131&gt;simulazione!S282,'domanda settimanale A41002300'!DC131,0)+IF('domanda settimanale A41002300'!DC132&gt;simulazione!S282,'domanda settimanale A41002300'!DC132,0))</f>
        <v>318</v>
      </c>
      <c r="F134" s="5">
        <v>318</v>
      </c>
      <c r="G134" s="5">
        <f>_xlfn.CEILING.MATH('domanda settimanale A41002300'!CJ127+IF('domanda settimanale A41002300'!CJ128&gt;simulazione!S750,'domanda settimanale A41002300'!CJ128,0)+IF('domanda settimanale A41002300'!CJ129&gt;simulazione!S750,'domanda settimanale A41002300'!CJ129,0)+IF('domanda settimanale A41002300'!CJ130&gt;simulazione!S750,'domanda settimanale A41002300'!CJ130,0)+IF('domanda settimanale A41002300'!CJ131&gt;simulazione!S750,'domanda settimanale A41002300'!CJ131,0)+IF('domanda settimanale A41002300'!CJ132&gt;simulazione!S750,'domanda settimanale A41002300'!CJ132,0))</f>
        <v>318</v>
      </c>
      <c r="H134" s="5">
        <f>_xlfn.CEILING.MATH('domanda settimanale A41002300'!CQ127+IF('domanda settimanale A41002300'!CQ128&gt;simulazione!S1062,'domanda settimanale A41002300'!CQ128,0)+IF('domanda settimanale A41002300'!CQ129&gt;simulazione!S1062,'domanda settimanale A41002300'!CQ129,0)+IF('domanda settimanale A41002300'!CQ130&gt;simulazione!S1062,'domanda settimanale A41002300'!CQ130,0)+IF('domanda settimanale A41002300'!CQ131&gt;simulazione!S1062,'domanda settimanale A41002300'!CQ131,0)+IF('domanda settimanale A41002300'!CQ132&gt;simulazione!S1062,'domanda settimanale A41002300'!CQ132,0))</f>
        <v>318</v>
      </c>
      <c r="I134" s="5">
        <f>_xlfn.CEILING.MATH('domanda settimanale A41002300'!CR127+IF('domanda settimanale A41002300'!CR128&gt;simulazione!S1062,'domanda settimanale A41002300'!CR128,0)+IF('domanda settimanale A41002300'!CR129&gt;simulazione!S1062,'domanda settimanale A41002300'!CR129,0)+IF('domanda settimanale A41002300'!CR130&gt;simulazione!S1062,'domanda settimanale A41002300'!CR130,0)+IF('domanda settimanale A41002300'!CR131&gt;simulazione!S1062,'domanda settimanale A41002300'!CR131,0)+IF('domanda settimanale A41002300'!CR132&gt;simulazione!S1062,'domanda settimanale A41002300'!CR132,0))</f>
        <v>318</v>
      </c>
      <c r="J134" s="206">
        <f>_xlfn.CEILING.MATH('domanda settimanale A41002300'!CU127+IF('domanda settimanale A41002300'!CU128&gt;simulazione!S592,'domanda settimanale A41002300'!CU128,0)+IF('domanda settimanale A41002300'!CU129&gt;simulazione!S592,'domanda settimanale A41002300'!CU129,0)+IF('domanda settimanale A41002300'!CU130&gt;simulazione!S592,'domanda settimanale A41002300'!CU130,0)+IF('domanda settimanale A41002300'!CU131&gt;simulazione!S592,'domanda settimanale A41002300'!CU131,0))</f>
        <v>172</v>
      </c>
      <c r="K134" s="206">
        <f>_xlfn.CEILING.MATH('domanda settimanale A41002300'!CV127+IF('domanda settimanale A41002300'!CV128&gt;simulazione!R1529,'domanda settimanale A41002300'!CV128,0)+IF('domanda settimanale A41002300'!CV129&gt;simulazione!R1529,'domanda settimanale A41002300'!CV129,0)+IF('domanda settimanale A41002300'!CV130&gt;simulazione!R1529,'domanda settimanale A41002300'!CV130,0)+IF('domanda settimanale A41002300'!CV131&gt;simulazione!R1529,'domanda settimanale A41002300'!CV131,0))</f>
        <v>147</v>
      </c>
      <c r="L134" s="206">
        <f>('domanda settimanale A41002300'!DK127+IF('domanda settimanale A41002300'!DK128&gt;simulazione!T437,'domanda settimanale A41002300'!DK128,0)+IF('domanda settimanale A41002300'!DK129&gt;simulazione!T437,'domanda settimanale A41002300'!DK129,0)+IF('domanda settimanale A41002300'!DK130&gt;simulazione!T437,'domanda settimanale A41002300'!DK130,0)+IF('domanda settimanale A41002300'!DK131&gt;simulazione!T437,'domanda settimanale A41002300'!DK131,0)+IF('domanda settimanale A41002300'!DK132&gt;simulazione!T437,'domanda settimanale A41002300'!DK132,0)+IF('domanda settimanale A41002300'!DK133&gt;simulazione!T437,'domanda settimanale A41002300'!DK133,0)+IF('domanda settimanale A41002300'!DK134&gt;simulazione!T437,'domanda settimanale A41002300'!DK134,0)+IF('domanda settimanale A41002300'!DK135&gt;simulazione!T437,'domanda settimanale A41002300'!DK135,0)+IF('domanda settimanale A41002300'!DK136&gt;simulazione!T437,'domanda settimanale A41002300'!DK136,0)+IF('domanda settimanale A41002300'!DK137&gt;simulazione!T437,'domanda settimanale A41002300'!DK137,0)+IF('domanda settimanale A41002300'!DK138&gt;simulazione!T437,'domanda settimanale A41002300'!DK138,0)+IF('domanda settimanale A41002300'!DK139&gt;simulazione!T437,'domanda settimanale A41002300'!DK139,0)+IF('domanda settimanale A41002300'!DK140&gt;simulazione!T437,'domanda settimanale A41002300'!DK140,0)+IF('domanda settimanale A41002300'!DK141&gt;simulazione!T437,'domanda settimanale A41002300'!DK141,0)+IF('domanda settimanale A41002300'!DK142&gt;simulazione!T437,'domanda settimanale A41002300'!DK142,0)+IF('domanda settimanale A41002300'!DK143&gt;simulazione!T437,'domanda settimanale A41002300'!DK143,0)+IF('domanda settimanale A41002300'!DK144&gt;simulazione!T437,'domanda settimanale A41002300'!DK144,0)+IF('domanda settimanale A41002300'!DK145&gt;simulazione!T437,'domanda settimanale A41002300'!DK145,0)+IF('domanda settimanale A41002300'!DK146&gt;simulazione!T437,'domanda settimanale A41002300'!DK146,0)+IF('domanda settimanale A41002300'!DK147&gt;simulazione!T437,'domanda settimanale A41002300'!DK147,0)+IF('domanda settimanale A41002300'!DK148&gt;simulazione!T437,'domanda settimanale A41002300'!DK148,0)+IF('domanda settimanale A41002300'!DK149&gt;simulazione!T437,'domanda settimanale A41002300'!DK149,0)+IF('domanda settimanale A41002300'!DK150&gt;simulazione!T437,'domanda settimanale A41002300'!DK150,0)+IF('domanda settimanale A41002300'!DK151&gt;simulazione!T437,'domanda settimanale A41002300'!DK151,0)+IF('domanda settimanale A41002300'!DK152&gt;simulazione!T437,'domanda settimanale A41002300'!DK152,0)+IF('domanda settimanale A41002300'!DK153&gt;simulazione!T437,'domanda settimanale A41002300'!DK153,0)+IF('domanda settimanale A41002300'!DK154&gt;simulazione!T437,'domanda settimanale A41002300'!DK154,0)+IF('domanda settimanale A41002300'!DK155&gt;simulazione!T437,'domanda settimanale A41002300'!DK155,0)+IF('domanda settimanale A41002300'!DK156&gt;simulazione!T437,'domanda settimanale A41002300'!DK156,0)+IF('domanda settimanale A41002300'!DK157&gt;simulazione!T437,'domanda settimanale A41002300'!DK157,0)+IF('domanda settimanale A41002300'!DK158&gt;simulazione!T437,'domanda settimanale A41002300'!DK158,0)+IF('domanda settimanale A41002300'!DK159&gt;simulazione!T437,'domanda settimanale A41002300'!DK159,0)+IF('domanda settimanale A41002300'!DK160&gt;simulazione!T437,'domanda settimanale A41002300'!DK160,0)+IF('domanda settimanale A41002300'!DK161&gt;simulazione!T437,'domanda settimanale A41002300'!DK161,0)+IF('domanda settimanale A41002300'!DK162&gt;simulazione!T437,'domanda settimanale A41002300'!DK162,0)+IF('domanda settimanale A41002300'!DK163&gt;simulazione!T437,'domanda settimanale A41002300'!DK163,0)+IF('domanda settimanale A41002300'!DK164&gt;simulazione!T437,'domanda settimanale A41002300'!DK164,0)+IF('domanda settimanale A41002300'!DK165&gt;simulazione!T437,'domanda settimanale A41002300'!DK165,0)+IF('domanda settimanale A41002300'!DK166&gt;simulazione!T437,'domanda settimanale A41002300'!DK166,0)+IF('domanda settimanale A41002300'!DK167&gt;simulazione!T437,'domanda settimanale A41002300'!DK167,0)+IF('domanda settimanale A41002300'!DK168&gt;simulazione!T437,'domanda settimanale A41002300'!DK168,0)+IF('domanda settimanale A41002300'!DK169&gt;simulazione!T437,'domanda settimanale A41002300'!DK169,0)+IF('domanda settimanale A41002300'!DK170&gt;simulazione!T437,'domanda settimanale A41002300'!DK170,0)+IF('domanda settimanale A41002300'!DK171&gt;simulazione!T437,'domanda settimanale A41002300'!DK171,0)+IF('domanda settimanale A41002300'!DK172&gt;simulazione!T437,'domanda settimanale A41002300'!DK172,0)+IF('domanda settimanale A41002300'!DK173&gt;simulazione!T437,'domanda settimanale A41002300'!DK173,0)+IF('domanda settimanale A41002300'!DK174&gt;simulazione!T437,'domanda settimanale A41002300'!DK174,0)+IF('domanda settimanale A41002300'!DK175&gt;simulazione!T437,'domanda settimanale A41002300'!DK175,0)+IF('domanda settimanale A41002300'!DK176&gt;simulazione!T437,'domanda settimanale A41002300'!DK176,0)+IF('domanda settimanale A41002300'!DK177&gt;simulazione!T437,'domanda settimanale A41002300'!DK177,0)+IF('domanda settimanale A41002300'!DK178&gt;simulazione!T437,'domanda settimanale A41002300'!DK178,0)+IF('domanda settimanale A41002300'!DK179&gt;simulazione!T437,'domanda settimanale A41002300'!DK179,0)+IF('domanda settimanale A41002300'!DK180&gt;simulazione!T437,'domanda settimanale A41002300'!DK180,0)+IF('domanda settimanale A41002300'!DK181&gt;simulazione!T437,'domanda settimanale A41002300'!DK181,0)+IF('domanda settimanale A41002300'!DK182&gt;simulazione!T437,'domanda settimanale A41002300'!DK182,0)+IF('domanda settimanale A41002300'!DK183&gt;simulazione!T437,'domanda settimanale A41002300'!DK183,0)+IF('domanda settimanale A41002300'!DK184&gt;simulazione!T437,'domanda settimanale A41002300'!DK184,0)+IF('domanda settimanale A41002300'!DK185&gt;simulazione!T437,'domanda settimanale A41002300'!DK185,0)+IF('domanda settimanale A41002300'!DK186&gt;simulazione!T437,'domanda settimanale A41002300'!DK186,0)+IF('domanda settimanale A41002300'!DK187&gt;simulazione!T437,'domanda settimanale A41002300'!DK187,0))</f>
        <v>4165.673142857142</v>
      </c>
      <c r="M134" s="206">
        <f>'domanda settimanale A41002300'!DH127+IF('domanda settimanale A41002300'!DH128&gt;simulazione!T1683,'domanda settimanale A41002300'!DH128,0)+IF('domanda settimanale A41002300'!DH129&gt;simulazione!T1683,'domanda settimanale A41002300'!DH129,0)+IF('domanda settimanale A41002300'!DH130&gt;simulazione!T1683,'domanda settimanale A41002300'!DH130,0)+IF('domanda settimanale A41002300'!DH131&gt;simulazione!T1683,'domanda settimanale A41002300'!DH131,0)+IF('domanda settimanale A41002300'!DH132&gt;simulazione!T1683,'domanda settimanale A41002300'!DH132,0)+IF('domanda settimanale A41002300'!DH133&gt;simulazione!T1683,'domanda settimanale A41002300'!DH133,0)+IF('domanda settimanale A41002300'!DH134&gt;simulazione!T1683,'domanda settimanale A41002300'!DH134,0)+IF('domanda settimanale A41002300'!DH135&gt;simulazione!T1683,'domanda settimanale A41002300'!DH135,0)+IF('domanda settimanale A41002300'!DH136&gt;simulazione!T1683,'domanda settimanale A41002300'!DH136,0)+IF('domanda settimanale A41002300'!DH137&gt;simulazione!T1683,'domanda settimanale A41002300'!DH137,0)+IF('domanda settimanale A41002300'!DH138&gt;simulazione!T1683,'domanda settimanale A41002300'!DH138,0)+IF('domanda settimanale A41002300'!DH139&gt;simulazione!T1683,'domanda settimanale A41002300'!DH139,0)+IF('domanda settimanale A41002300'!DH140&gt;simulazione!T1683,'domanda settimanale A41002300'!DH140,0)+IF('domanda settimanale A41002300'!DH141&gt;simulazione!T1683,'domanda settimanale A41002300'!DH141,0)+IF('domanda settimanale A41002300'!DH142&gt;simulazione!T1683,'domanda settimanale A41002300'!DH142,0)+IF('domanda settimanale A41002300'!DH143&gt;simulazione!T1683,'domanda settimanale A41002300'!DH143,0)+IF('domanda settimanale A41002300'!DH144&gt;simulazione!T1683,'domanda settimanale A41002300'!DH144,0)+IF('domanda settimanale A41002300'!DH145&gt;simulazione!T1683,'domanda settimanale A41002300'!DH145,0)+IF('domanda settimanale A41002300'!DH146&gt;simulazione!T1683,'domanda settimanale A41002300'!DH146,0)+IF('domanda settimanale A41002300'!DH147&gt;simulazione!T1683,'domanda settimanale A41002300'!DH147,0)+IF('domanda settimanale A41002300'!DH148&gt;simulazione!T1683,'domanda settimanale A41002300'!DH148,0)+IF('domanda settimanale A41002300'!DH149&gt;simulazione!T1683,'domanda settimanale A41002300'!DH149,0)+IF('domanda settimanale A41002300'!DH150&gt;simulazione!T1683,'domanda settimanale A41002300'!DH150,0)+IF('domanda settimanale A41002300'!DH151&gt;simulazione!T1683,'domanda settimanale A41002300'!DH151,0)+IF('domanda settimanale A41002300'!DH152&gt;simulazione!T1683,'domanda settimanale A41002300'!DH152,0)+IF('domanda settimanale A41002300'!DH153&gt;simulazione!T1683,'domanda settimanale A41002300'!DH153,0)+IF('domanda settimanale A41002300'!DH154&gt;simulazione!T1683,'domanda settimanale A41002300'!DH154,0)+IF('domanda settimanale A41002300'!DH155&gt;simulazione!T1683,'domanda settimanale A41002300'!DH155,0)+IF('domanda settimanale A41002300'!DH156&gt;simulazione!T1683,'domanda settimanale A41002300'!DH156,0)+IF('domanda settimanale A41002300'!DH157&gt;simulazione!T1683,'domanda settimanale A41002300'!DH157,0)+IF('domanda settimanale A41002300'!DH158&gt;simulazione!T1683,'domanda settimanale A41002300'!DH158,0)+IF('domanda settimanale A41002300'!DH159&gt;simulazione!T1683,'domanda settimanale A41002300'!DH159,0)+IF('domanda settimanale A41002300'!DH160&gt;simulazione!T1683,'domanda settimanale A41002300'!DH160,0)+IF('domanda settimanale A41002300'!DH161&gt;simulazione!T1683,'domanda settimanale A41002300'!DH161,0)+IF('domanda settimanale A41002300'!DH162&gt;simulazione!T1683,'domanda settimanale A41002300'!DH162,0)+IF('domanda settimanale A41002300'!DH163&gt;simulazione!T1683,'domanda settimanale A41002300'!DH163,0)+IF('domanda settimanale A41002300'!DH164&gt;simulazione!T1683,'domanda settimanale A41002300'!DH164,0)+IF('domanda settimanale A41002300'!DH165&gt;simulazione!T1683,'domanda settimanale A41002300'!DH165,0)+IF('domanda settimanale A41002300'!DH166&gt;simulazione!T1683,'domanda settimanale A41002300'!DH166,0)+IF('domanda settimanale A41002300'!DH167&gt;simulazione!T1683,'domanda settimanale A41002300'!DH167,0)+IF('domanda settimanale A41002300'!DH168&gt;simulazione!T1683,'domanda settimanale A41002300'!DH168,0)+IF('domanda settimanale A41002300'!DH169&gt;simulazione!T1683,'domanda settimanale A41002300'!DH169,0)+IF('domanda settimanale A41002300'!DH170&gt;simulazione!T1683,'domanda settimanale A41002300'!DH170,0)+IF('domanda settimanale A41002300'!DH171&gt;simulazione!T1683,'domanda settimanale A41002300'!DH171,0)+IF('domanda settimanale A41002300'!DH172&gt;simulazione!T1683,'domanda settimanale A41002300'!DH172,0)+IF('domanda settimanale A41002300'!DH173&gt;simulazione!T1683,'domanda settimanale A41002300'!DH173,0)+IF('domanda settimanale A41002300'!DH174&gt;simulazione!T1683,'domanda settimanale A41002300'!DH174,0)+IF('domanda settimanale A41002300'!DH175&gt;simulazione!T1683,'domanda settimanale A41002300'!DH175,0)+IF('domanda settimanale A41002300'!DH176&gt;simulazione!T1683,'domanda settimanale A41002300'!DH176,0)+IF('domanda settimanale A41002300'!DH177&gt;simulazione!T1683,'domanda settimanale A41002300'!DH177,0)+IF('domanda settimanale A41002300'!DH178&gt;simulazione!T1683,'domanda settimanale A41002300'!DH178,0)+IF('domanda settimanale A41002300'!DH179&gt;simulazione!T1683,'domanda settimanale A41002300'!DH179,0)+IF('domanda settimanale A41002300'!DH180&gt;simulazione!T1683,'domanda settimanale A41002300'!DH180,0)+IF('domanda settimanale A41002300'!DH181&gt;simulazione!T1683,'domanda settimanale A41002300'!DH181,0)+IF('domanda settimanale A41002300'!DH182&gt;simulazione!T1683,'domanda settimanale A41002300'!DH182,0)+IF('domanda settimanale A41002300'!DH183&gt;simulazione!T1683,'domanda settimanale A41002300'!DH183,0)+IF('domanda settimanale A41002300'!DH184&gt;simulazione!T1683,'domanda settimanale A41002300'!DH184,0)+IF('domanda settimanale A41002300'!DH185&gt;simulazione!T1683,'domanda settimanale A41002300'!DH185,0)+IF('domanda settimanale A41002300'!DH186&gt;simulazione!T1683,'domanda settimanale A41002300'!DH186,0)+IF('domanda settimanale A41002300'!DH187&gt;simulazione!T1683,'domanda settimanale A41002300'!DH187,0)</f>
        <v>2187.0445714285711</v>
      </c>
      <c r="N134" s="129">
        <f>'domanda settimanale A41002300'!DR127+IF('domanda settimanale A41002300'!DR128&gt;simulazione!T1373,'domanda settimanale A41002300'!DR128,0)+IF('domanda settimanale A41002300'!DR129&gt;simulazione!T1373,'domanda settimanale A41002300'!DR129,0)+IF('domanda settimanale A41002300'!DR130&gt;simulazione!T1373,'domanda settimanale A41002300'!DR130,0)+IF('domanda settimanale A41002300'!DR131&gt;simulazione!T1373,'domanda settimanale A41002300'!DR131,0)+IF('domanda settimanale A41002300'!DR132&gt;simulazione!T1373,'domanda settimanale A41002300'!DR132,0)+IF('domanda settimanale A41002300'!DR133&gt;simulazione!T1373,'domanda settimanale A41002300'!DR133,0)+IF('domanda settimanale A41002300'!DR134&gt;simulazione!T1373,'domanda settimanale A41002300'!DR134,0)+IF('domanda settimanale A41002300'!DR135&gt;simulazione!T1373,'domanda settimanale A41002300'!DR135,0)+IF('domanda settimanale A41002300'!DR136&gt;simulazione!T1373,'domanda settimanale A41002300'!DR136,0)+IF('domanda settimanale A41002300'!DR137&gt;simulazione!T1373,'domanda settimanale A41002300'!DR137,0)+IF('domanda settimanale A41002300'!DR138&gt;simulazione!T1373,'domanda settimanale A41002300'!DR138,0)+IF('domanda settimanale A41002300'!DR139&gt;simulazione!T1373,'domanda settimanale A41002300'!DR139,0)+IF('domanda settimanale A41002300'!DR140&gt;simulazione!T1373,'domanda settimanale A41002300'!DR140,0)+IF('domanda settimanale A41002300'!DR141&gt;simulazione!T1373,'domanda settimanale A41002300'!DR141,0)+IF('domanda settimanale A41002300'!DR142&gt;simulazione!T1373,'domanda settimanale A41002300'!DR142,0)+IF('domanda settimanale A41002300'!DR143&gt;simulazione!T1373,'domanda settimanale A41002300'!DR143,0)+IF('domanda settimanale A41002300'!DR144&gt;simulazione!T1373,'domanda settimanale A41002300'!DR144,0)+IF('domanda settimanale A41002300'!DR145&gt;simulazione!T1373,'domanda settimanale A41002300'!DR145,0)+IF('domanda settimanale A41002300'!DR146&gt;simulazione!T1373,'domanda settimanale A41002300'!DR146,0)+IF('domanda settimanale A41002300'!DR147&gt;simulazione!T1373,'domanda settimanale A41002300'!DR147,0)+IF('domanda settimanale A41002300'!DR148&gt;simulazione!T1373,'domanda settimanale A41002300'!DR148,0)+IF('domanda settimanale A41002300'!DR149&gt;simulazione!T1373,'domanda settimanale A41002300'!DR149,0)+IF('domanda settimanale A41002300'!DR150&gt;simulazione!T1373,'domanda settimanale A41002300'!DR150,0)+IF('domanda settimanale A41002300'!DR151&gt;simulazione!T1373,'domanda settimanale A41002300'!DR151,0)+IF('domanda settimanale A41002300'!DR152&gt;simulazione!T1373,'domanda settimanale A41002300'!DR152,0)+IF('domanda settimanale A41002300'!DR153&gt;simulazione!T1373,'domanda settimanale A41002300'!DR153,0)+IF('domanda settimanale A41002300'!DR154&gt;simulazione!T1373,'domanda settimanale A41002300'!DR154,0)+IF('domanda settimanale A41002300'!DR155&gt;simulazione!T1373,'domanda settimanale A41002300'!DR155,0)+IF('domanda settimanale A41002300'!DR156&gt;simulazione!T1373,'domanda settimanale A41002300'!DR156,0)+IF('domanda settimanale A41002300'!DR157&gt;simulazione!T1373,'domanda settimanale A41002300'!DR157,0)+IF('domanda settimanale A41002300'!DR158&gt;simulazione!T1373,'domanda settimanale A41002300'!DR158,0)+IF('domanda settimanale A41002300'!DR159&gt;simulazione!T1373,'domanda settimanale A41002300'!DR159,0)+IF('domanda settimanale A41002300'!DR160&gt;simulazione!T1373,'domanda settimanale A41002300'!DR160,0)+IF('domanda settimanale A41002300'!DR161&gt;simulazione!T1373,'domanda settimanale A41002300'!DR161,0)+IF('domanda settimanale A41002300'!DR162&gt;simulazione!T1373,'domanda settimanale A41002300'!DR162,0)</f>
        <v>1599.5588571428571</v>
      </c>
    </row>
    <row r="135" spans="3:14">
      <c r="C135" s="3" t="s">
        <v>241</v>
      </c>
      <c r="D135" s="173">
        <f>_xlfn.CEILING.MATH('domanda settimanale A41002300'!DB128+IF('domanda settimanale A41002300'!DB129&gt;simulazione!S127,'domanda settimanale A41002300'!DB129,0)+IF('domanda settimanale A41002300'!DB130&gt;simulazione!S127,'domanda settimanale A41002300'!DB130,0)+IF('domanda settimanale A41002300'!DB131&gt;simulazione!S127,'domanda settimanale A41002300'!DB131,0)+IF('domanda settimanale A41002300'!DB132&gt;simulazione!S127,'domanda settimanale A41002300'!DB132,0)+IF('domanda settimanale A41002300'!DB133&gt;simulazione!S127,'domanda settimanale A41002300'!DB133,0)+IF('domanda settimanale A41002300'!DB134&gt;simulazione!S127,'domanda settimanale A41002300'!DB134,0))</f>
        <v>318</v>
      </c>
      <c r="E135" s="173">
        <f>_xlfn.CEILING.MATH('domanda settimanale A41002300'!DC128+IF('domanda settimanale A41002300'!DC129&gt;simulazione!S283,'domanda settimanale A41002300'!DC129,0)+IF('domanda settimanale A41002300'!DC130&gt;simulazione!S283,'domanda settimanale A41002300'!DC130,0)+IF('domanda settimanale A41002300'!DC131&gt;simulazione!S283,'domanda settimanale A41002300'!DC131,0)+IF('domanda settimanale A41002300'!DC132&gt;simulazione!S283,'domanda settimanale A41002300'!DC132,0)+IF('domanda settimanale A41002300'!DC133&gt;simulazione!S283,'domanda settimanale A41002300'!DC133,0))</f>
        <v>318</v>
      </c>
      <c r="F135" s="5">
        <v>318</v>
      </c>
      <c r="G135" s="5">
        <f>_xlfn.CEILING.MATH('domanda settimanale A41002300'!CJ128+IF('domanda settimanale A41002300'!CJ129&gt;simulazione!S751,'domanda settimanale A41002300'!CJ129,0)+IF('domanda settimanale A41002300'!CJ130&gt;simulazione!S751,'domanda settimanale A41002300'!CJ130,0)+IF('domanda settimanale A41002300'!CJ131&gt;simulazione!S751,'domanda settimanale A41002300'!CJ131,0)+IF('domanda settimanale A41002300'!CJ132&gt;simulazione!S751,'domanda settimanale A41002300'!CJ132,0)+IF('domanda settimanale A41002300'!CJ133&gt;simulazione!S751,'domanda settimanale A41002300'!CJ133,0))</f>
        <v>318</v>
      </c>
      <c r="H135" s="5">
        <f>_xlfn.CEILING.MATH('domanda settimanale A41002300'!CQ128+IF('domanda settimanale A41002300'!CQ129&gt;simulazione!S1063,'domanda settimanale A41002300'!CQ129,0)+IF('domanda settimanale A41002300'!CQ130&gt;simulazione!S1063,'domanda settimanale A41002300'!CQ130,0)+IF('domanda settimanale A41002300'!CQ131&gt;simulazione!S1063,'domanda settimanale A41002300'!CQ131,0)+IF('domanda settimanale A41002300'!CQ132&gt;simulazione!S1063,'domanda settimanale A41002300'!CQ132,0)+IF('domanda settimanale A41002300'!CQ133&gt;simulazione!S1063,'domanda settimanale A41002300'!CQ133,0))</f>
        <v>318</v>
      </c>
      <c r="I135" s="5">
        <f>_xlfn.CEILING.MATH('domanda settimanale A41002300'!CR128+IF('domanda settimanale A41002300'!CR129&gt;simulazione!S1063,'domanda settimanale A41002300'!CR129,0)+IF('domanda settimanale A41002300'!CR130&gt;simulazione!S1063,'domanda settimanale A41002300'!CR130,0)+IF('domanda settimanale A41002300'!CR131&gt;simulazione!S1063,'domanda settimanale A41002300'!CR131,0)+IF('domanda settimanale A41002300'!CR132&gt;simulazione!S1063,'domanda settimanale A41002300'!CR132,0)+IF('domanda settimanale A41002300'!CR133&gt;simulazione!S1063,'domanda settimanale A41002300'!CR133,0))</f>
        <v>318</v>
      </c>
      <c r="J135" s="206">
        <f>_xlfn.CEILING.MATH('domanda settimanale A41002300'!CU128+IF('domanda settimanale A41002300'!CU129&gt;simulazione!S593,'domanda settimanale A41002300'!CU129,0)+IF('domanda settimanale A41002300'!CU130&gt;simulazione!S593,'domanda settimanale A41002300'!CU130,0)+IF('domanda settimanale A41002300'!CU131&gt;simulazione!S593,'domanda settimanale A41002300'!CU131,0)+IF('domanda settimanale A41002300'!CU132&gt;simulazione!S593,'domanda settimanale A41002300'!CU132,0))</f>
        <v>172</v>
      </c>
      <c r="K135" s="206">
        <f>_xlfn.CEILING.MATH('domanda settimanale A41002300'!CV128+IF('domanda settimanale A41002300'!CV129&gt;simulazione!R1530,'domanda settimanale A41002300'!CV129,0)+IF('domanda settimanale A41002300'!CV130&gt;simulazione!R1530,'domanda settimanale A41002300'!CV130,0)+IF('domanda settimanale A41002300'!CV131&gt;simulazione!R1530,'domanda settimanale A41002300'!CV131,0)+IF('domanda settimanale A41002300'!CV132&gt;simulazione!R1530,'domanda settimanale A41002300'!CV132,0))</f>
        <v>147</v>
      </c>
      <c r="L135" s="206">
        <f>('domanda settimanale A41002300'!DK128+IF('domanda settimanale A41002300'!DK129&gt;simulazione!T438,'domanda settimanale A41002300'!DK129,0)+IF('domanda settimanale A41002300'!DK130&gt;simulazione!T438,'domanda settimanale A41002300'!DK130,0)+IF('domanda settimanale A41002300'!DK131&gt;simulazione!T438,'domanda settimanale A41002300'!DK131,0)+IF('domanda settimanale A41002300'!DK132&gt;simulazione!T438,'domanda settimanale A41002300'!DK132,0)+IF('domanda settimanale A41002300'!DK133&gt;simulazione!T438,'domanda settimanale A41002300'!DK133,0)+IF('domanda settimanale A41002300'!DK134&gt;simulazione!T438,'domanda settimanale A41002300'!DK134,0)+IF('domanda settimanale A41002300'!DK135&gt;simulazione!T438,'domanda settimanale A41002300'!DK135,0)+IF('domanda settimanale A41002300'!DK136&gt;simulazione!T438,'domanda settimanale A41002300'!DK136,0)+IF('domanda settimanale A41002300'!DK137&gt;simulazione!T438,'domanda settimanale A41002300'!DK137,0)+IF('domanda settimanale A41002300'!DK138&gt;simulazione!T438,'domanda settimanale A41002300'!DK138,0)+IF('domanda settimanale A41002300'!DK139&gt;simulazione!T438,'domanda settimanale A41002300'!DK139,0)+IF('domanda settimanale A41002300'!DK140&gt;simulazione!T438,'domanda settimanale A41002300'!DK140,0)+IF('domanda settimanale A41002300'!DK141&gt;simulazione!T438,'domanda settimanale A41002300'!DK141,0)+IF('domanda settimanale A41002300'!DK142&gt;simulazione!T438,'domanda settimanale A41002300'!DK142,0)+IF('domanda settimanale A41002300'!DK143&gt;simulazione!T438,'domanda settimanale A41002300'!DK143,0)+IF('domanda settimanale A41002300'!DK144&gt;simulazione!T438,'domanda settimanale A41002300'!DK144,0)+IF('domanda settimanale A41002300'!DK145&gt;simulazione!T438,'domanda settimanale A41002300'!DK145,0)+IF('domanda settimanale A41002300'!DK146&gt;simulazione!T438,'domanda settimanale A41002300'!DK146,0)+IF('domanda settimanale A41002300'!DK147&gt;simulazione!T438,'domanda settimanale A41002300'!DK147,0)+IF('domanda settimanale A41002300'!DK148&gt;simulazione!T438,'domanda settimanale A41002300'!DK148,0)+IF('domanda settimanale A41002300'!DK149&gt;simulazione!T438,'domanda settimanale A41002300'!DK149,0)+IF('domanda settimanale A41002300'!DK150&gt;simulazione!T438,'domanda settimanale A41002300'!DK150,0)+IF('domanda settimanale A41002300'!DK151&gt;simulazione!T438,'domanda settimanale A41002300'!DK151,0)+IF('domanda settimanale A41002300'!DK152&gt;simulazione!T438,'domanda settimanale A41002300'!DK152,0)+IF('domanda settimanale A41002300'!DK153&gt;simulazione!T438,'domanda settimanale A41002300'!DK153,0)+IF('domanda settimanale A41002300'!DK154&gt;simulazione!T438,'domanda settimanale A41002300'!DK154,0)+IF('domanda settimanale A41002300'!DK155&gt;simulazione!T438,'domanda settimanale A41002300'!DK155,0)+IF('domanda settimanale A41002300'!DK156&gt;simulazione!T438,'domanda settimanale A41002300'!DK156,0)+IF('domanda settimanale A41002300'!DK157&gt;simulazione!T438,'domanda settimanale A41002300'!DK157,0)+IF('domanda settimanale A41002300'!DK158&gt;simulazione!T438,'domanda settimanale A41002300'!DK158,0)+IF('domanda settimanale A41002300'!DK159&gt;simulazione!T438,'domanda settimanale A41002300'!DK159,0)+IF('domanda settimanale A41002300'!DK160&gt;simulazione!T438,'domanda settimanale A41002300'!DK160,0)+IF('domanda settimanale A41002300'!DK161&gt;simulazione!T438,'domanda settimanale A41002300'!DK161,0)+IF('domanda settimanale A41002300'!DK162&gt;simulazione!T438,'domanda settimanale A41002300'!DK162,0)+IF('domanda settimanale A41002300'!DK163&gt;simulazione!T438,'domanda settimanale A41002300'!DK163,0)+IF('domanda settimanale A41002300'!DK164&gt;simulazione!T438,'domanda settimanale A41002300'!DK164,0)+IF('domanda settimanale A41002300'!DK165&gt;simulazione!T438,'domanda settimanale A41002300'!DK165,0)+IF('domanda settimanale A41002300'!DK166&gt;simulazione!T438,'domanda settimanale A41002300'!DK166,0)+IF('domanda settimanale A41002300'!DK167&gt;simulazione!T438,'domanda settimanale A41002300'!DK167,0)+IF('domanda settimanale A41002300'!DK168&gt;simulazione!T438,'domanda settimanale A41002300'!DK168,0)+IF('domanda settimanale A41002300'!DK169&gt;simulazione!T438,'domanda settimanale A41002300'!DK169,0)+IF('domanda settimanale A41002300'!DK170&gt;simulazione!T438,'domanda settimanale A41002300'!DK170,0)+IF('domanda settimanale A41002300'!DK171&gt;simulazione!T438,'domanda settimanale A41002300'!DK171,0)+IF('domanda settimanale A41002300'!DK172&gt;simulazione!T438,'domanda settimanale A41002300'!DK172,0)+IF('domanda settimanale A41002300'!DK173&gt;simulazione!T438,'domanda settimanale A41002300'!DK173,0)+IF('domanda settimanale A41002300'!DK174&gt;simulazione!T438,'domanda settimanale A41002300'!DK174,0)+IF('domanda settimanale A41002300'!DK175&gt;simulazione!T438,'domanda settimanale A41002300'!DK175,0)+IF('domanda settimanale A41002300'!DK176&gt;simulazione!T438,'domanda settimanale A41002300'!DK176,0)+IF('domanda settimanale A41002300'!DK177&gt;simulazione!T438,'domanda settimanale A41002300'!DK177,0)+IF('domanda settimanale A41002300'!DK178&gt;simulazione!T438,'domanda settimanale A41002300'!DK178,0)+IF('domanda settimanale A41002300'!DK179&gt;simulazione!T438,'domanda settimanale A41002300'!DK179,0)+IF('domanda settimanale A41002300'!DK180&gt;simulazione!T438,'domanda settimanale A41002300'!DK180,0)+IF('domanda settimanale A41002300'!DK181&gt;simulazione!T438,'domanda settimanale A41002300'!DK181,0)+IF('domanda settimanale A41002300'!DK182&gt;simulazione!T438,'domanda settimanale A41002300'!DK182,0)+IF('domanda settimanale A41002300'!DK183&gt;simulazione!T438,'domanda settimanale A41002300'!DK183,0)+IF('domanda settimanale A41002300'!DK184&gt;simulazione!T438,'domanda settimanale A41002300'!DK184,0)+IF('domanda settimanale A41002300'!DK185&gt;simulazione!T438,'domanda settimanale A41002300'!DK185,0)+IF('domanda settimanale A41002300'!DK186&gt;simulazione!T438,'domanda settimanale A41002300'!DK186,0)+IF('domanda settimanale A41002300'!DK187&gt;simulazione!T438,'domanda settimanale A41002300'!DK187,0)+IF('domanda settimanale A41002300'!DK188&gt;simulazione!T438,'domanda settimanale A41002300'!DK188,0))</f>
        <v>4165.673142857142</v>
      </c>
      <c r="M135" s="206">
        <f>'domanda settimanale A41002300'!DH128+IF('domanda settimanale A41002300'!DH129&gt;simulazione!T1684,'domanda settimanale A41002300'!DH129,0)+IF('domanda settimanale A41002300'!DH130&gt;simulazione!T1684,'domanda settimanale A41002300'!DH130,0)+IF('domanda settimanale A41002300'!DH131&gt;simulazione!T1684,'domanda settimanale A41002300'!DH131,0)+IF('domanda settimanale A41002300'!DH132&gt;simulazione!T1684,'domanda settimanale A41002300'!DH132,0)+IF('domanda settimanale A41002300'!DH133&gt;simulazione!T1684,'domanda settimanale A41002300'!DH133,0)+IF('domanda settimanale A41002300'!DH134&gt;simulazione!T1684,'domanda settimanale A41002300'!DH134,0)+IF('domanda settimanale A41002300'!DH135&gt;simulazione!T1684,'domanda settimanale A41002300'!DH135,0)+IF('domanda settimanale A41002300'!DH136&gt;simulazione!T1684,'domanda settimanale A41002300'!DH136,0)+IF('domanda settimanale A41002300'!DH137&gt;simulazione!T1684,'domanda settimanale A41002300'!DH137,0)+IF('domanda settimanale A41002300'!DH138&gt;simulazione!T1684,'domanda settimanale A41002300'!DH138,0)+IF('domanda settimanale A41002300'!DH139&gt;simulazione!T1684,'domanda settimanale A41002300'!DH139,0)+IF('domanda settimanale A41002300'!DH140&gt;simulazione!T1684,'domanda settimanale A41002300'!DH140,0)+IF('domanda settimanale A41002300'!DH141&gt;simulazione!T1684,'domanda settimanale A41002300'!DH141,0)+IF('domanda settimanale A41002300'!DH142&gt;simulazione!T1684,'domanda settimanale A41002300'!DH142,0)+IF('domanda settimanale A41002300'!DH143&gt;simulazione!T1684,'domanda settimanale A41002300'!DH143,0)+IF('domanda settimanale A41002300'!DH144&gt;simulazione!T1684,'domanda settimanale A41002300'!DH144,0)+IF('domanda settimanale A41002300'!DH145&gt;simulazione!T1684,'domanda settimanale A41002300'!DH145,0)+IF('domanda settimanale A41002300'!DH146&gt;simulazione!T1684,'domanda settimanale A41002300'!DH146,0)+IF('domanda settimanale A41002300'!DH147&gt;simulazione!T1684,'domanda settimanale A41002300'!DH147,0)+IF('domanda settimanale A41002300'!DH148&gt;simulazione!T1684,'domanda settimanale A41002300'!DH148,0)+IF('domanda settimanale A41002300'!DH149&gt;simulazione!T1684,'domanda settimanale A41002300'!DH149,0)+IF('domanda settimanale A41002300'!DH150&gt;simulazione!T1684,'domanda settimanale A41002300'!DH150,0)+IF('domanda settimanale A41002300'!DH151&gt;simulazione!T1684,'domanda settimanale A41002300'!DH151,0)+IF('domanda settimanale A41002300'!DH152&gt;simulazione!T1684,'domanda settimanale A41002300'!DH152,0)+IF('domanda settimanale A41002300'!DH153&gt;simulazione!T1684,'domanda settimanale A41002300'!DH153,0)+IF('domanda settimanale A41002300'!DH154&gt;simulazione!T1684,'domanda settimanale A41002300'!DH154,0)+IF('domanda settimanale A41002300'!DH155&gt;simulazione!T1684,'domanda settimanale A41002300'!DH155,0)+IF('domanda settimanale A41002300'!DH156&gt;simulazione!T1684,'domanda settimanale A41002300'!DH156,0)+IF('domanda settimanale A41002300'!DH157&gt;simulazione!T1684,'domanda settimanale A41002300'!DH157,0)+IF('domanda settimanale A41002300'!DH158&gt;simulazione!T1684,'domanda settimanale A41002300'!DH158,0)+IF('domanda settimanale A41002300'!DH159&gt;simulazione!T1684,'domanda settimanale A41002300'!DH159,0)+IF('domanda settimanale A41002300'!DH160&gt;simulazione!T1684,'domanda settimanale A41002300'!DH160,0)+IF('domanda settimanale A41002300'!DH161&gt;simulazione!T1684,'domanda settimanale A41002300'!DH161,0)+IF('domanda settimanale A41002300'!DH162&gt;simulazione!T1684,'domanda settimanale A41002300'!DH162,0)+IF('domanda settimanale A41002300'!DH163&gt;simulazione!T1684,'domanda settimanale A41002300'!DH163,0)+IF('domanda settimanale A41002300'!DH164&gt;simulazione!T1684,'domanda settimanale A41002300'!DH164,0)+IF('domanda settimanale A41002300'!DH165&gt;simulazione!T1684,'domanda settimanale A41002300'!DH165,0)+IF('domanda settimanale A41002300'!DH166&gt;simulazione!T1684,'domanda settimanale A41002300'!DH166,0)+IF('domanda settimanale A41002300'!DH167&gt;simulazione!T1684,'domanda settimanale A41002300'!DH167,0)+IF('domanda settimanale A41002300'!DH168&gt;simulazione!T1684,'domanda settimanale A41002300'!DH168,0)+IF('domanda settimanale A41002300'!DH169&gt;simulazione!T1684,'domanda settimanale A41002300'!DH169,0)+IF('domanda settimanale A41002300'!DH170&gt;simulazione!T1684,'domanda settimanale A41002300'!DH170,0)+IF('domanda settimanale A41002300'!DH171&gt;simulazione!T1684,'domanda settimanale A41002300'!DH171,0)+IF('domanda settimanale A41002300'!DH172&gt;simulazione!T1684,'domanda settimanale A41002300'!DH172,0)+IF('domanda settimanale A41002300'!DH173&gt;simulazione!T1684,'domanda settimanale A41002300'!DH173,0)+IF('domanda settimanale A41002300'!DH174&gt;simulazione!T1684,'domanda settimanale A41002300'!DH174,0)+IF('domanda settimanale A41002300'!DH175&gt;simulazione!T1684,'domanda settimanale A41002300'!DH175,0)+IF('domanda settimanale A41002300'!DH176&gt;simulazione!T1684,'domanda settimanale A41002300'!DH176,0)+IF('domanda settimanale A41002300'!DH177&gt;simulazione!T1684,'domanda settimanale A41002300'!DH177,0)+IF('domanda settimanale A41002300'!DH178&gt;simulazione!T1684,'domanda settimanale A41002300'!DH178,0)+IF('domanda settimanale A41002300'!DH179&gt;simulazione!T1684,'domanda settimanale A41002300'!DH179,0)+IF('domanda settimanale A41002300'!DH180&gt;simulazione!T1684,'domanda settimanale A41002300'!DH180,0)+IF('domanda settimanale A41002300'!DH181&gt;simulazione!T1684,'domanda settimanale A41002300'!DH181,0)+IF('domanda settimanale A41002300'!DH182&gt;simulazione!T1684,'domanda settimanale A41002300'!DH182,0)+IF('domanda settimanale A41002300'!DH183&gt;simulazione!T1684,'domanda settimanale A41002300'!DH183,0)+IF('domanda settimanale A41002300'!DH184&gt;simulazione!T1684,'domanda settimanale A41002300'!DH184,0)+IF('domanda settimanale A41002300'!DH185&gt;simulazione!T1684,'domanda settimanale A41002300'!DH185,0)+IF('domanda settimanale A41002300'!DH186&gt;simulazione!T1684,'domanda settimanale A41002300'!DH186,0)+IF('domanda settimanale A41002300'!DH187&gt;simulazione!T1684,'domanda settimanale A41002300'!DH187,0)+IF('domanda settimanale A41002300'!DH188&gt;simulazione!T1684,'domanda settimanale A41002300'!DH188,0)</f>
        <v>2187.0445714285711</v>
      </c>
      <c r="N135" s="129">
        <f>'domanda settimanale A41002300'!DR128+IF('domanda settimanale A41002300'!DR129&gt;simulazione!T1374,'domanda settimanale A41002300'!DR129,0)+IF('domanda settimanale A41002300'!DR130&gt;simulazione!T1374,'domanda settimanale A41002300'!DR130,0)+IF('domanda settimanale A41002300'!DR131&gt;simulazione!T1374,'domanda settimanale A41002300'!DR131,0)+IF('domanda settimanale A41002300'!DR132&gt;simulazione!T1374,'domanda settimanale A41002300'!DR132,0)+IF('domanda settimanale A41002300'!DR133&gt;simulazione!T1374,'domanda settimanale A41002300'!DR133,0)+IF('domanda settimanale A41002300'!DR134&gt;simulazione!T1374,'domanda settimanale A41002300'!DR134,0)+IF('domanda settimanale A41002300'!DR135&gt;simulazione!T1374,'domanda settimanale A41002300'!DR135,0)+IF('domanda settimanale A41002300'!DR136&gt;simulazione!T1374,'domanda settimanale A41002300'!DR136,0)+IF('domanda settimanale A41002300'!DR137&gt;simulazione!T1374,'domanda settimanale A41002300'!DR137,0)+IF('domanda settimanale A41002300'!DR138&gt;simulazione!T1374,'domanda settimanale A41002300'!DR138,0)+IF('domanda settimanale A41002300'!DR139&gt;simulazione!T1374,'domanda settimanale A41002300'!DR139,0)+IF('domanda settimanale A41002300'!DR140&gt;simulazione!T1374,'domanda settimanale A41002300'!DR140,0)+IF('domanda settimanale A41002300'!DR141&gt;simulazione!T1374,'domanda settimanale A41002300'!DR141,0)+IF('domanda settimanale A41002300'!DR142&gt;simulazione!T1374,'domanda settimanale A41002300'!DR142,0)+IF('domanda settimanale A41002300'!DR143&gt;simulazione!T1374,'domanda settimanale A41002300'!DR143,0)+IF('domanda settimanale A41002300'!DR144&gt;simulazione!T1374,'domanda settimanale A41002300'!DR144,0)+IF('domanda settimanale A41002300'!DR145&gt;simulazione!T1374,'domanda settimanale A41002300'!DR145,0)+IF('domanda settimanale A41002300'!DR146&gt;simulazione!T1374,'domanda settimanale A41002300'!DR146,0)+IF('domanda settimanale A41002300'!DR147&gt;simulazione!T1374,'domanda settimanale A41002300'!DR147,0)+IF('domanda settimanale A41002300'!DR148&gt;simulazione!T1374,'domanda settimanale A41002300'!DR148,0)+IF('domanda settimanale A41002300'!DR149&gt;simulazione!T1374,'domanda settimanale A41002300'!DR149,0)+IF('domanda settimanale A41002300'!DR150&gt;simulazione!T1374,'domanda settimanale A41002300'!DR150,0)+IF('domanda settimanale A41002300'!DR151&gt;simulazione!T1374,'domanda settimanale A41002300'!DR151,0)+IF('domanda settimanale A41002300'!DR152&gt;simulazione!T1374,'domanda settimanale A41002300'!DR152,0)+IF('domanda settimanale A41002300'!DR153&gt;simulazione!T1374,'domanda settimanale A41002300'!DR153,0)+IF('domanda settimanale A41002300'!DR154&gt;simulazione!T1374,'domanda settimanale A41002300'!DR154,0)+IF('domanda settimanale A41002300'!DR155&gt;simulazione!T1374,'domanda settimanale A41002300'!DR155,0)+IF('domanda settimanale A41002300'!DR156&gt;simulazione!T1374,'domanda settimanale A41002300'!DR156,0)+IF('domanda settimanale A41002300'!DR157&gt;simulazione!T1374,'domanda settimanale A41002300'!DR157,0)+IF('domanda settimanale A41002300'!DR158&gt;simulazione!T1374,'domanda settimanale A41002300'!DR158,0)+IF('domanda settimanale A41002300'!DR159&gt;simulazione!T1374,'domanda settimanale A41002300'!DR159,0)+IF('domanda settimanale A41002300'!DR160&gt;simulazione!T1374,'domanda settimanale A41002300'!DR160,0)+IF('domanda settimanale A41002300'!DR161&gt;simulazione!T1374,'domanda settimanale A41002300'!DR161,0)+IF('domanda settimanale A41002300'!DR162&gt;simulazione!T1374,'domanda settimanale A41002300'!DR162,0)+IF('domanda settimanale A41002300'!DR163&gt;simulazione!T1374,'domanda settimanale A41002300'!DR163,0)</f>
        <v>1599.5588571428571</v>
      </c>
    </row>
    <row r="136" spans="3:14">
      <c r="C136" s="3" t="s">
        <v>187</v>
      </c>
      <c r="D136" s="173">
        <f>_xlfn.CEILING.MATH('domanda settimanale A41002300'!DB129+IF('domanda settimanale A41002300'!DB130&gt;simulazione!S128,'domanda settimanale A41002300'!DB130,0)+IF('domanda settimanale A41002300'!DB131&gt;simulazione!S128,'domanda settimanale A41002300'!DB131,0)+IF('domanda settimanale A41002300'!DB132&gt;simulazione!S128,'domanda settimanale A41002300'!DB132,0)+IF('domanda settimanale A41002300'!DB133&gt;simulazione!S128,'domanda settimanale A41002300'!DB133,0)+IF('domanda settimanale A41002300'!DB134&gt;simulazione!S128,'domanda settimanale A41002300'!DB134,0)+IF('domanda settimanale A41002300'!DB135&gt;simulazione!S128,'domanda settimanale A41002300'!DB135,0))</f>
        <v>318</v>
      </c>
      <c r="E136" s="173">
        <f>_xlfn.CEILING.MATH('domanda settimanale A41002300'!DC129+IF('domanda settimanale A41002300'!DC130&gt;simulazione!S284,'domanda settimanale A41002300'!DC130,0)+IF('domanda settimanale A41002300'!DC131&gt;simulazione!S284,'domanda settimanale A41002300'!DC131,0)+IF('domanda settimanale A41002300'!DC132&gt;simulazione!S284,'domanda settimanale A41002300'!DC132,0)+IF('domanda settimanale A41002300'!DC133&gt;simulazione!S284,'domanda settimanale A41002300'!DC133,0)+IF('domanda settimanale A41002300'!DC134&gt;simulazione!S284,'domanda settimanale A41002300'!DC134,0))</f>
        <v>318</v>
      </c>
      <c r="F136" s="5">
        <v>318</v>
      </c>
      <c r="G136" s="5">
        <f>_xlfn.CEILING.MATH('domanda settimanale A41002300'!CJ129+IF('domanda settimanale A41002300'!CJ130&gt;simulazione!S752,'domanda settimanale A41002300'!CJ130,0)+IF('domanda settimanale A41002300'!CJ131&gt;simulazione!S752,'domanda settimanale A41002300'!CJ131,0)+IF('domanda settimanale A41002300'!CJ132&gt;simulazione!S752,'domanda settimanale A41002300'!CJ132,0)+IF('domanda settimanale A41002300'!CJ133&gt;simulazione!S752,'domanda settimanale A41002300'!CJ133,0)+IF('domanda settimanale A41002300'!CJ134&gt;simulazione!S752,'domanda settimanale A41002300'!CJ134,0))</f>
        <v>318</v>
      </c>
      <c r="H136" s="5">
        <f>_xlfn.CEILING.MATH('domanda settimanale A41002300'!CQ129+IF('domanda settimanale A41002300'!CQ130&gt;simulazione!S1064,'domanda settimanale A41002300'!CQ130,0)+IF('domanda settimanale A41002300'!CQ131&gt;simulazione!S1064,'domanda settimanale A41002300'!CQ131,0)+IF('domanda settimanale A41002300'!CQ132&gt;simulazione!S1064,'domanda settimanale A41002300'!CQ132,0)+IF('domanda settimanale A41002300'!CQ133&gt;simulazione!S1064,'domanda settimanale A41002300'!CQ133,0)+IF('domanda settimanale A41002300'!CQ134&gt;simulazione!S1064,'domanda settimanale A41002300'!CQ134,0))</f>
        <v>318</v>
      </c>
      <c r="I136" s="5">
        <f>_xlfn.CEILING.MATH('domanda settimanale A41002300'!CR129+IF('domanda settimanale A41002300'!CR130&gt;simulazione!S1064,'domanda settimanale A41002300'!CR130,0)+IF('domanda settimanale A41002300'!CR131&gt;simulazione!S1064,'domanda settimanale A41002300'!CR131,0)+IF('domanda settimanale A41002300'!CR132&gt;simulazione!S1064,'domanda settimanale A41002300'!CR132,0)+IF('domanda settimanale A41002300'!CR133&gt;simulazione!S1064,'domanda settimanale A41002300'!CR133,0)+IF('domanda settimanale A41002300'!CR134&gt;simulazione!S1064,'domanda settimanale A41002300'!CR134,0))</f>
        <v>318</v>
      </c>
      <c r="J136" s="206">
        <f>_xlfn.CEILING.MATH('domanda settimanale A41002300'!CU129+IF('domanda settimanale A41002300'!CU130&gt;simulazione!S594,'domanda settimanale A41002300'!CU130,0)+IF('domanda settimanale A41002300'!CU131&gt;simulazione!S594,'domanda settimanale A41002300'!CU131,0)+IF('domanda settimanale A41002300'!CU132&gt;simulazione!S594,'domanda settimanale A41002300'!CU132,0)+IF('domanda settimanale A41002300'!CU133&gt;simulazione!S594,'domanda settimanale A41002300'!CU133,0))</f>
        <v>172</v>
      </c>
      <c r="K136" s="206">
        <f>_xlfn.CEILING.MATH('domanda settimanale A41002300'!CV129+IF('domanda settimanale A41002300'!CV130&gt;simulazione!R1531,'domanda settimanale A41002300'!CV130,0)+IF('domanda settimanale A41002300'!CV131&gt;simulazione!R1531,'domanda settimanale A41002300'!CV131,0)+IF('domanda settimanale A41002300'!CV132&gt;simulazione!R1531,'domanda settimanale A41002300'!CV132,0)+IF('domanda settimanale A41002300'!CV133&gt;simulazione!R1531,'domanda settimanale A41002300'!CV133,0))</f>
        <v>147</v>
      </c>
      <c r="L136" s="206">
        <f>('domanda settimanale A41002300'!DK129+IF('domanda settimanale A41002300'!DK130&gt;simulazione!T439,'domanda settimanale A41002300'!DK130,0)+IF('domanda settimanale A41002300'!DK131&gt;simulazione!T439,'domanda settimanale A41002300'!DK131,0)+IF('domanda settimanale A41002300'!DK132&gt;simulazione!T439,'domanda settimanale A41002300'!DK132,0)+IF('domanda settimanale A41002300'!DK133&gt;simulazione!T439,'domanda settimanale A41002300'!DK133,0)+IF('domanda settimanale A41002300'!DK134&gt;simulazione!T439,'domanda settimanale A41002300'!DK134,0)+IF('domanda settimanale A41002300'!DK135&gt;simulazione!T439,'domanda settimanale A41002300'!DK135,0)+IF('domanda settimanale A41002300'!DK136&gt;simulazione!T439,'domanda settimanale A41002300'!DK136,0)+IF('domanda settimanale A41002300'!DK137&gt;simulazione!T439,'domanda settimanale A41002300'!DK137,0)+IF('domanda settimanale A41002300'!DK138&gt;simulazione!T439,'domanda settimanale A41002300'!DK138,0)+IF('domanda settimanale A41002300'!DK139&gt;simulazione!T439,'domanda settimanale A41002300'!DK139,0)+IF('domanda settimanale A41002300'!DK140&gt;simulazione!T439,'domanda settimanale A41002300'!DK140,0)+IF('domanda settimanale A41002300'!DK141&gt;simulazione!T439,'domanda settimanale A41002300'!DK141,0)+IF('domanda settimanale A41002300'!DK142&gt;simulazione!T439,'domanda settimanale A41002300'!DK142,0)+IF('domanda settimanale A41002300'!DK143&gt;simulazione!T439,'domanda settimanale A41002300'!DK143,0)+IF('domanda settimanale A41002300'!DK144&gt;simulazione!T439,'domanda settimanale A41002300'!DK144,0)+IF('domanda settimanale A41002300'!DK145&gt;simulazione!T439,'domanda settimanale A41002300'!DK145,0)+IF('domanda settimanale A41002300'!DK146&gt;simulazione!T439,'domanda settimanale A41002300'!DK146,0)+IF('domanda settimanale A41002300'!DK147&gt;simulazione!T439,'domanda settimanale A41002300'!DK147,0)+IF('domanda settimanale A41002300'!DK148&gt;simulazione!T439,'domanda settimanale A41002300'!DK148,0)+IF('domanda settimanale A41002300'!DK149&gt;simulazione!T439,'domanda settimanale A41002300'!DK149,0)+IF('domanda settimanale A41002300'!DK150&gt;simulazione!T439,'domanda settimanale A41002300'!DK150,0)+IF('domanda settimanale A41002300'!DK151&gt;simulazione!T439,'domanda settimanale A41002300'!DK151,0)+IF('domanda settimanale A41002300'!DK152&gt;simulazione!T439,'domanda settimanale A41002300'!DK152,0)+IF('domanda settimanale A41002300'!DK153&gt;simulazione!T439,'domanda settimanale A41002300'!DK153,0)+IF('domanda settimanale A41002300'!DK154&gt;simulazione!T439,'domanda settimanale A41002300'!DK154,0)+IF('domanda settimanale A41002300'!DK155&gt;simulazione!T439,'domanda settimanale A41002300'!DK155,0)+IF('domanda settimanale A41002300'!DK156&gt;simulazione!T439,'domanda settimanale A41002300'!DK156,0)+IF('domanda settimanale A41002300'!DK157&gt;simulazione!T439,'domanda settimanale A41002300'!DK157,0)+IF('domanda settimanale A41002300'!DK158&gt;simulazione!T439,'domanda settimanale A41002300'!DK158,0)+IF('domanda settimanale A41002300'!DK159&gt;simulazione!T439,'domanda settimanale A41002300'!DK159,0)+IF('domanda settimanale A41002300'!DK160&gt;simulazione!T439,'domanda settimanale A41002300'!DK160,0)+IF('domanda settimanale A41002300'!DK161&gt;simulazione!T439,'domanda settimanale A41002300'!DK161,0)+IF('domanda settimanale A41002300'!DK162&gt;simulazione!T439,'domanda settimanale A41002300'!DK162,0)+IF('domanda settimanale A41002300'!DK163&gt;simulazione!T439,'domanda settimanale A41002300'!DK163,0)+IF('domanda settimanale A41002300'!DK164&gt;simulazione!T439,'domanda settimanale A41002300'!DK164,0)+IF('domanda settimanale A41002300'!DK165&gt;simulazione!T439,'domanda settimanale A41002300'!DK165,0)+IF('domanda settimanale A41002300'!DK166&gt;simulazione!T439,'domanda settimanale A41002300'!DK166,0)+IF('domanda settimanale A41002300'!DK167&gt;simulazione!T439,'domanda settimanale A41002300'!DK167,0)+IF('domanda settimanale A41002300'!DK168&gt;simulazione!T439,'domanda settimanale A41002300'!DK168,0)+IF('domanda settimanale A41002300'!DK169&gt;simulazione!T439,'domanda settimanale A41002300'!DK169,0)+IF('domanda settimanale A41002300'!DK170&gt;simulazione!T439,'domanda settimanale A41002300'!DK170,0)+IF('domanda settimanale A41002300'!DK171&gt;simulazione!T439,'domanda settimanale A41002300'!DK171,0)+IF('domanda settimanale A41002300'!DK172&gt;simulazione!T439,'domanda settimanale A41002300'!DK172,0)+IF('domanda settimanale A41002300'!DK173&gt;simulazione!T439,'domanda settimanale A41002300'!DK173,0)+IF('domanda settimanale A41002300'!DK174&gt;simulazione!T439,'domanda settimanale A41002300'!DK174,0)+IF('domanda settimanale A41002300'!DK175&gt;simulazione!T439,'domanda settimanale A41002300'!DK175,0)+IF('domanda settimanale A41002300'!DK176&gt;simulazione!T439,'domanda settimanale A41002300'!DK176,0)+IF('domanda settimanale A41002300'!DK177&gt;simulazione!T439,'domanda settimanale A41002300'!DK177,0)+IF('domanda settimanale A41002300'!DK178&gt;simulazione!T439,'domanda settimanale A41002300'!DK178,0)+IF('domanda settimanale A41002300'!DK179&gt;simulazione!T439,'domanda settimanale A41002300'!DK179,0)+IF('domanda settimanale A41002300'!DK180&gt;simulazione!T439,'domanda settimanale A41002300'!DK180,0)+IF('domanda settimanale A41002300'!DK181&gt;simulazione!T439,'domanda settimanale A41002300'!DK181,0)+IF('domanda settimanale A41002300'!DK182&gt;simulazione!T439,'domanda settimanale A41002300'!DK182,0)+IF('domanda settimanale A41002300'!DK183&gt;simulazione!T439,'domanda settimanale A41002300'!DK183,0)+IF('domanda settimanale A41002300'!DK184&gt;simulazione!T439,'domanda settimanale A41002300'!DK184,0)+IF('domanda settimanale A41002300'!DK185&gt;simulazione!T439,'domanda settimanale A41002300'!DK185,0)+IF('domanda settimanale A41002300'!DK186&gt;simulazione!T439,'domanda settimanale A41002300'!DK186,0)+IF('domanda settimanale A41002300'!DK187&gt;simulazione!T439,'domanda settimanale A41002300'!DK187,0)+IF('domanda settimanale A41002300'!DK188&gt;simulazione!T439,'domanda settimanale A41002300'!DK188,0)+IF('domanda settimanale A41002300'!DK189&gt;simulazione!T439,'domanda settimanale A41002300'!DK189,0))</f>
        <v>4165.673142857142</v>
      </c>
      <c r="M136" s="206">
        <f>'domanda settimanale A41002300'!DH129+IF('domanda settimanale A41002300'!DH130&gt;simulazione!T1685,'domanda settimanale A41002300'!DH130,0)+IF('domanda settimanale A41002300'!DH131&gt;simulazione!T1685,'domanda settimanale A41002300'!DH131,0)+IF('domanda settimanale A41002300'!DH132&gt;simulazione!T1685,'domanda settimanale A41002300'!DH132,0)+IF('domanda settimanale A41002300'!DH133&gt;simulazione!T1685,'domanda settimanale A41002300'!DH133,0)+IF('domanda settimanale A41002300'!DH134&gt;simulazione!T1685,'domanda settimanale A41002300'!DH134,0)+IF('domanda settimanale A41002300'!DH135&gt;simulazione!T1685,'domanda settimanale A41002300'!DH135,0)+IF('domanda settimanale A41002300'!DH136&gt;simulazione!T1685,'domanda settimanale A41002300'!DH136,0)+IF('domanda settimanale A41002300'!DH137&gt;simulazione!T1685,'domanda settimanale A41002300'!DH137,0)+IF('domanda settimanale A41002300'!DH138&gt;simulazione!T1685,'domanda settimanale A41002300'!DH138,0)+IF('domanda settimanale A41002300'!DH139&gt;simulazione!T1685,'domanda settimanale A41002300'!DH139,0)+IF('domanda settimanale A41002300'!DH140&gt;simulazione!T1685,'domanda settimanale A41002300'!DH140,0)+IF('domanda settimanale A41002300'!DH141&gt;simulazione!T1685,'domanda settimanale A41002300'!DH141,0)+IF('domanda settimanale A41002300'!DH142&gt;simulazione!T1685,'domanda settimanale A41002300'!DH142,0)+IF('domanda settimanale A41002300'!DH143&gt;simulazione!T1685,'domanda settimanale A41002300'!DH143,0)+IF('domanda settimanale A41002300'!DH144&gt;simulazione!T1685,'domanda settimanale A41002300'!DH144,0)+IF('domanda settimanale A41002300'!DH145&gt;simulazione!T1685,'domanda settimanale A41002300'!DH145,0)+IF('domanda settimanale A41002300'!DH146&gt;simulazione!T1685,'domanda settimanale A41002300'!DH146,0)+IF('domanda settimanale A41002300'!DH147&gt;simulazione!T1685,'domanda settimanale A41002300'!DH147,0)+IF('domanda settimanale A41002300'!DH148&gt;simulazione!T1685,'domanda settimanale A41002300'!DH148,0)+IF('domanda settimanale A41002300'!DH149&gt;simulazione!T1685,'domanda settimanale A41002300'!DH149,0)+IF('domanda settimanale A41002300'!DH150&gt;simulazione!T1685,'domanda settimanale A41002300'!DH150,0)+IF('domanda settimanale A41002300'!DH151&gt;simulazione!T1685,'domanda settimanale A41002300'!DH151,0)+IF('domanda settimanale A41002300'!DH152&gt;simulazione!T1685,'domanda settimanale A41002300'!DH152,0)+IF('domanda settimanale A41002300'!DH153&gt;simulazione!T1685,'domanda settimanale A41002300'!DH153,0)+IF('domanda settimanale A41002300'!DH154&gt;simulazione!T1685,'domanda settimanale A41002300'!DH154,0)+IF('domanda settimanale A41002300'!DH155&gt;simulazione!T1685,'domanda settimanale A41002300'!DH155,0)+IF('domanda settimanale A41002300'!DH156&gt;simulazione!T1685,'domanda settimanale A41002300'!DH156,0)+IF('domanda settimanale A41002300'!DH157&gt;simulazione!T1685,'domanda settimanale A41002300'!DH157,0)+IF('domanda settimanale A41002300'!DH158&gt;simulazione!T1685,'domanda settimanale A41002300'!DH158,0)+IF('domanda settimanale A41002300'!DH159&gt;simulazione!T1685,'domanda settimanale A41002300'!DH159,0)+IF('domanda settimanale A41002300'!DH160&gt;simulazione!T1685,'domanda settimanale A41002300'!DH160,0)+IF('domanda settimanale A41002300'!DH161&gt;simulazione!T1685,'domanda settimanale A41002300'!DH161,0)+IF('domanda settimanale A41002300'!DH162&gt;simulazione!T1685,'domanda settimanale A41002300'!DH162,0)+IF('domanda settimanale A41002300'!DH163&gt;simulazione!T1685,'domanda settimanale A41002300'!DH163,0)+IF('domanda settimanale A41002300'!DH164&gt;simulazione!T1685,'domanda settimanale A41002300'!DH164,0)+IF('domanda settimanale A41002300'!DH165&gt;simulazione!T1685,'domanda settimanale A41002300'!DH165,0)+IF('domanda settimanale A41002300'!DH166&gt;simulazione!T1685,'domanda settimanale A41002300'!DH166,0)+IF('domanda settimanale A41002300'!DH167&gt;simulazione!T1685,'domanda settimanale A41002300'!DH167,0)+IF('domanda settimanale A41002300'!DH168&gt;simulazione!T1685,'domanda settimanale A41002300'!DH168,0)+IF('domanda settimanale A41002300'!DH169&gt;simulazione!T1685,'domanda settimanale A41002300'!DH169,0)+IF('domanda settimanale A41002300'!DH170&gt;simulazione!T1685,'domanda settimanale A41002300'!DH170,0)+IF('domanda settimanale A41002300'!DH171&gt;simulazione!T1685,'domanda settimanale A41002300'!DH171,0)+IF('domanda settimanale A41002300'!DH172&gt;simulazione!T1685,'domanda settimanale A41002300'!DH172,0)+IF('domanda settimanale A41002300'!DH173&gt;simulazione!T1685,'domanda settimanale A41002300'!DH173,0)+IF('domanda settimanale A41002300'!DH174&gt;simulazione!T1685,'domanda settimanale A41002300'!DH174,0)+IF('domanda settimanale A41002300'!DH175&gt;simulazione!T1685,'domanda settimanale A41002300'!DH175,0)+IF('domanda settimanale A41002300'!DH176&gt;simulazione!T1685,'domanda settimanale A41002300'!DH176,0)+IF('domanda settimanale A41002300'!DH177&gt;simulazione!T1685,'domanda settimanale A41002300'!DH177,0)+IF('domanda settimanale A41002300'!DH178&gt;simulazione!T1685,'domanda settimanale A41002300'!DH178,0)+IF('domanda settimanale A41002300'!DH179&gt;simulazione!T1685,'domanda settimanale A41002300'!DH179,0)+IF('domanda settimanale A41002300'!DH180&gt;simulazione!T1685,'domanda settimanale A41002300'!DH180,0)+IF('domanda settimanale A41002300'!DH181&gt;simulazione!T1685,'domanda settimanale A41002300'!DH181,0)+IF('domanda settimanale A41002300'!DH182&gt;simulazione!T1685,'domanda settimanale A41002300'!DH182,0)+IF('domanda settimanale A41002300'!DH183&gt;simulazione!T1685,'domanda settimanale A41002300'!DH183,0)+IF('domanda settimanale A41002300'!DH184&gt;simulazione!T1685,'domanda settimanale A41002300'!DH184,0)+IF('domanda settimanale A41002300'!DH185&gt;simulazione!T1685,'domanda settimanale A41002300'!DH185,0)+IF('domanda settimanale A41002300'!DH186&gt;simulazione!T1685,'domanda settimanale A41002300'!DH186,0)+IF('domanda settimanale A41002300'!DH187&gt;simulazione!T1685,'domanda settimanale A41002300'!DH187,0)+IF('domanda settimanale A41002300'!DH188&gt;simulazione!T1685,'domanda settimanale A41002300'!DH188,0)+IF('domanda settimanale A41002300'!DH189&gt;simulazione!T1685,'domanda settimanale A41002300'!DH189,0)</f>
        <v>2187.0445714285711</v>
      </c>
      <c r="N136" s="129">
        <f>'domanda settimanale A41002300'!DR129+IF('domanda settimanale A41002300'!DR130&gt;simulazione!T1375,'domanda settimanale A41002300'!DR130,0)+IF('domanda settimanale A41002300'!DR131&gt;simulazione!T1375,'domanda settimanale A41002300'!DR131,0)+IF('domanda settimanale A41002300'!DR132&gt;simulazione!T1375,'domanda settimanale A41002300'!DR132,0)+IF('domanda settimanale A41002300'!DR133&gt;simulazione!T1375,'domanda settimanale A41002300'!DR133,0)+IF('domanda settimanale A41002300'!DR134&gt;simulazione!T1375,'domanda settimanale A41002300'!DR134,0)+IF('domanda settimanale A41002300'!DR135&gt;simulazione!T1375,'domanda settimanale A41002300'!DR135,0)+IF('domanda settimanale A41002300'!DR136&gt;simulazione!T1375,'domanda settimanale A41002300'!DR136,0)+IF('domanda settimanale A41002300'!DR137&gt;simulazione!T1375,'domanda settimanale A41002300'!DR137,0)+IF('domanda settimanale A41002300'!DR138&gt;simulazione!T1375,'domanda settimanale A41002300'!DR138,0)+IF('domanda settimanale A41002300'!DR139&gt;simulazione!T1375,'domanda settimanale A41002300'!DR139,0)+IF('domanda settimanale A41002300'!DR140&gt;simulazione!T1375,'domanda settimanale A41002300'!DR140,0)+IF('domanda settimanale A41002300'!DR141&gt;simulazione!T1375,'domanda settimanale A41002300'!DR141,0)+IF('domanda settimanale A41002300'!DR142&gt;simulazione!T1375,'domanda settimanale A41002300'!DR142,0)+IF('domanda settimanale A41002300'!DR143&gt;simulazione!T1375,'domanda settimanale A41002300'!DR143,0)+IF('domanda settimanale A41002300'!DR144&gt;simulazione!T1375,'domanda settimanale A41002300'!DR144,0)+IF('domanda settimanale A41002300'!DR145&gt;simulazione!T1375,'domanda settimanale A41002300'!DR145,0)+IF('domanda settimanale A41002300'!DR146&gt;simulazione!T1375,'domanda settimanale A41002300'!DR146,0)+IF('domanda settimanale A41002300'!DR147&gt;simulazione!T1375,'domanda settimanale A41002300'!DR147,0)+IF('domanda settimanale A41002300'!DR148&gt;simulazione!T1375,'domanda settimanale A41002300'!DR148,0)+IF('domanda settimanale A41002300'!DR149&gt;simulazione!T1375,'domanda settimanale A41002300'!DR149,0)+IF('domanda settimanale A41002300'!DR150&gt;simulazione!T1375,'domanda settimanale A41002300'!DR150,0)+IF('domanda settimanale A41002300'!DR151&gt;simulazione!T1375,'domanda settimanale A41002300'!DR151,0)+IF('domanda settimanale A41002300'!DR152&gt;simulazione!T1375,'domanda settimanale A41002300'!DR152,0)+IF('domanda settimanale A41002300'!DR153&gt;simulazione!T1375,'domanda settimanale A41002300'!DR153,0)+IF('domanda settimanale A41002300'!DR154&gt;simulazione!T1375,'domanda settimanale A41002300'!DR154,0)+IF('domanda settimanale A41002300'!DR155&gt;simulazione!T1375,'domanda settimanale A41002300'!DR155,0)+IF('domanda settimanale A41002300'!DR156&gt;simulazione!T1375,'domanda settimanale A41002300'!DR156,0)+IF('domanda settimanale A41002300'!DR157&gt;simulazione!T1375,'domanda settimanale A41002300'!DR157,0)+IF('domanda settimanale A41002300'!DR158&gt;simulazione!T1375,'domanda settimanale A41002300'!DR158,0)+IF('domanda settimanale A41002300'!DR159&gt;simulazione!T1375,'domanda settimanale A41002300'!DR159,0)+IF('domanda settimanale A41002300'!DR160&gt;simulazione!T1375,'domanda settimanale A41002300'!DR160,0)+IF('domanda settimanale A41002300'!DR161&gt;simulazione!T1375,'domanda settimanale A41002300'!DR161,0)+IF('domanda settimanale A41002300'!DR162&gt;simulazione!T1375,'domanda settimanale A41002300'!DR162,0)+IF('domanda settimanale A41002300'!DR163&gt;simulazione!T1375,'domanda settimanale A41002300'!DR163,0)+IF('domanda settimanale A41002300'!DR164&gt;simulazione!T1375,'domanda settimanale A41002300'!DR164,0)</f>
        <v>1599.5588571428571</v>
      </c>
    </row>
    <row r="137" spans="3:14">
      <c r="C137" s="3" t="s">
        <v>188</v>
      </c>
      <c r="D137" s="173">
        <f>_xlfn.CEILING.MATH('domanda settimanale A41002300'!DB130+IF('domanda settimanale A41002300'!DB131&gt;simulazione!S129,'domanda settimanale A41002300'!DB131,0)+IF('domanda settimanale A41002300'!DB132&gt;simulazione!S129,'domanda settimanale A41002300'!DB132,0)+IF('domanda settimanale A41002300'!DB133&gt;simulazione!S129,'domanda settimanale A41002300'!DB133,0)+IF('domanda settimanale A41002300'!DB134&gt;simulazione!S129,'domanda settimanale A41002300'!DB134,0)+IF('domanda settimanale A41002300'!DB135&gt;simulazione!S129,'domanda settimanale A41002300'!DB135,0)+IF('domanda settimanale A41002300'!DB136&gt;simulazione!S129,'domanda settimanale A41002300'!DB136,0))</f>
        <v>404</v>
      </c>
      <c r="E137" s="173">
        <f>_xlfn.CEILING.MATH('domanda settimanale A41002300'!DC130+IF('domanda settimanale A41002300'!DC131&gt;simulazione!S285,'domanda settimanale A41002300'!DC131,0)+IF('domanda settimanale A41002300'!DC132&gt;simulazione!S285,'domanda settimanale A41002300'!DC132,0)+IF('domanda settimanale A41002300'!DC133&gt;simulazione!S285,'domanda settimanale A41002300'!DC133,0)+IF('domanda settimanale A41002300'!DC134&gt;simulazione!S285,'domanda settimanale A41002300'!DC134,0)+IF('domanda settimanale A41002300'!DC135&gt;simulazione!S285,'domanda settimanale A41002300'!DC135,0))</f>
        <v>404</v>
      </c>
      <c r="F137" s="5">
        <v>404</v>
      </c>
      <c r="G137" s="5">
        <f>_xlfn.CEILING.MATH('domanda settimanale A41002300'!CJ130+IF('domanda settimanale A41002300'!CJ131&gt;simulazione!S753,'domanda settimanale A41002300'!CJ131,0)+IF('domanda settimanale A41002300'!CJ132&gt;simulazione!S753,'domanda settimanale A41002300'!CJ132,0)+IF('domanda settimanale A41002300'!CJ133&gt;simulazione!S753,'domanda settimanale A41002300'!CJ133,0)+IF('domanda settimanale A41002300'!CJ134&gt;simulazione!S753,'domanda settimanale A41002300'!CJ134,0)+IF('domanda settimanale A41002300'!CJ135&gt;simulazione!S753,'domanda settimanale A41002300'!CJ135,0))</f>
        <v>404</v>
      </c>
      <c r="H137" s="5">
        <f>_xlfn.CEILING.MATH('domanda settimanale A41002300'!CQ130+IF('domanda settimanale A41002300'!CQ131&gt;simulazione!S1065,'domanda settimanale A41002300'!CQ131,0)+IF('domanda settimanale A41002300'!CQ132&gt;simulazione!S1065,'domanda settimanale A41002300'!CQ132,0)+IF('domanda settimanale A41002300'!CQ133&gt;simulazione!S1065,'domanda settimanale A41002300'!CQ133,0)+IF('domanda settimanale A41002300'!CQ134&gt;simulazione!S1065,'domanda settimanale A41002300'!CQ134,0)+IF('domanda settimanale A41002300'!CQ135&gt;simulazione!S1065,'domanda settimanale A41002300'!CQ135,0))</f>
        <v>404</v>
      </c>
      <c r="I137" s="5">
        <f>_xlfn.CEILING.MATH('domanda settimanale A41002300'!CR130+IF('domanda settimanale A41002300'!CR131&gt;simulazione!S1065,'domanda settimanale A41002300'!CR131,0)+IF('domanda settimanale A41002300'!CR132&gt;simulazione!S1065,'domanda settimanale A41002300'!CR132,0)+IF('domanda settimanale A41002300'!CR133&gt;simulazione!S1065,'domanda settimanale A41002300'!CR133,0)+IF('domanda settimanale A41002300'!CR134&gt;simulazione!S1065,'domanda settimanale A41002300'!CR134,0)+IF('domanda settimanale A41002300'!CR135&gt;simulazione!S1065,'domanda settimanale A41002300'!CR135,0))</f>
        <v>404</v>
      </c>
      <c r="J137" s="206">
        <f>_xlfn.CEILING.MATH('domanda settimanale A41002300'!CU130+IF('domanda settimanale A41002300'!CU131&gt;simulazione!S595,'domanda settimanale A41002300'!CU131,0)+IF('domanda settimanale A41002300'!CU132&gt;simulazione!S595,'domanda settimanale A41002300'!CU132,0)+IF('domanda settimanale A41002300'!CU133&gt;simulazione!S595,'domanda settimanale A41002300'!CU133,0)+IF('domanda settimanale A41002300'!CU134&gt;simulazione!S595,'domanda settimanale A41002300'!CU134,0))</f>
        <v>258</v>
      </c>
      <c r="K137" s="206">
        <f>_xlfn.CEILING.MATH('domanda settimanale A41002300'!CV130+IF('domanda settimanale A41002300'!CV131&gt;simulazione!R1532,'domanda settimanale A41002300'!CV131,0)+IF('domanda settimanale A41002300'!CV132&gt;simulazione!R1532,'domanda settimanale A41002300'!CV132,0)+IF('domanda settimanale A41002300'!CV133&gt;simulazione!R1532,'domanda settimanale A41002300'!CV133,0)+IF('domanda settimanale A41002300'!CV134&gt;simulazione!R1532,'domanda settimanale A41002300'!CV134,0))</f>
        <v>147</v>
      </c>
      <c r="L137" s="206">
        <f>('domanda settimanale A41002300'!DK130+IF('domanda settimanale A41002300'!DK131&gt;simulazione!T440,'domanda settimanale A41002300'!DK131,0)+IF('domanda settimanale A41002300'!DK132&gt;simulazione!T440,'domanda settimanale A41002300'!DK132,0)+IF('domanda settimanale A41002300'!DK133&gt;simulazione!T440,'domanda settimanale A41002300'!DK133,0)+IF('domanda settimanale A41002300'!DK134&gt;simulazione!T440,'domanda settimanale A41002300'!DK134,0)+IF('domanda settimanale A41002300'!DK135&gt;simulazione!T440,'domanda settimanale A41002300'!DK135,0)+IF('domanda settimanale A41002300'!DK136&gt;simulazione!T440,'domanda settimanale A41002300'!DK136,0)+IF('domanda settimanale A41002300'!DK137&gt;simulazione!T440,'domanda settimanale A41002300'!DK137,0)+IF('domanda settimanale A41002300'!DK138&gt;simulazione!T440,'domanda settimanale A41002300'!DK138,0)+IF('domanda settimanale A41002300'!DK139&gt;simulazione!T440,'domanda settimanale A41002300'!DK139,0)+IF('domanda settimanale A41002300'!DK140&gt;simulazione!T440,'domanda settimanale A41002300'!DK140,0)+IF('domanda settimanale A41002300'!DK141&gt;simulazione!T440,'domanda settimanale A41002300'!DK141,0)+IF('domanda settimanale A41002300'!DK142&gt;simulazione!T440,'domanda settimanale A41002300'!DK142,0)+IF('domanda settimanale A41002300'!DK143&gt;simulazione!T440,'domanda settimanale A41002300'!DK143,0)+IF('domanda settimanale A41002300'!DK144&gt;simulazione!T440,'domanda settimanale A41002300'!DK144,0)+IF('domanda settimanale A41002300'!DK145&gt;simulazione!T440,'domanda settimanale A41002300'!DK145,0)+IF('domanda settimanale A41002300'!DK146&gt;simulazione!T440,'domanda settimanale A41002300'!DK146,0)+IF('domanda settimanale A41002300'!DK147&gt;simulazione!T440,'domanda settimanale A41002300'!DK147,0)+IF('domanda settimanale A41002300'!DK148&gt;simulazione!T440,'domanda settimanale A41002300'!DK148,0)+IF('domanda settimanale A41002300'!DK149&gt;simulazione!T440,'domanda settimanale A41002300'!DK149,0)+IF('domanda settimanale A41002300'!DK150&gt;simulazione!T440,'domanda settimanale A41002300'!DK150,0)+IF('domanda settimanale A41002300'!DK151&gt;simulazione!T440,'domanda settimanale A41002300'!DK151,0)+IF('domanda settimanale A41002300'!DK152&gt;simulazione!T440,'domanda settimanale A41002300'!DK152,0)+IF('domanda settimanale A41002300'!DK153&gt;simulazione!T440,'domanda settimanale A41002300'!DK153,0)+IF('domanda settimanale A41002300'!DK154&gt;simulazione!T440,'domanda settimanale A41002300'!DK154,0)+IF('domanda settimanale A41002300'!DK155&gt;simulazione!T440,'domanda settimanale A41002300'!DK155,0)+IF('domanda settimanale A41002300'!DK156&gt;simulazione!T440,'domanda settimanale A41002300'!DK156,0)+IF('domanda settimanale A41002300'!DK157&gt;simulazione!T440,'domanda settimanale A41002300'!DK157,0)+IF('domanda settimanale A41002300'!DK158&gt;simulazione!T440,'domanda settimanale A41002300'!DK158,0)+IF('domanda settimanale A41002300'!DK159&gt;simulazione!T440,'domanda settimanale A41002300'!DK159,0)+IF('domanda settimanale A41002300'!DK160&gt;simulazione!T440,'domanda settimanale A41002300'!DK160,0)+IF('domanda settimanale A41002300'!DK161&gt;simulazione!T440,'domanda settimanale A41002300'!DK161,0)+IF('domanda settimanale A41002300'!DK162&gt;simulazione!T440,'domanda settimanale A41002300'!DK162,0)+IF('domanda settimanale A41002300'!DK163&gt;simulazione!T440,'domanda settimanale A41002300'!DK163,0)+IF('domanda settimanale A41002300'!DK164&gt;simulazione!T440,'domanda settimanale A41002300'!DK164,0)+IF('domanda settimanale A41002300'!DK165&gt;simulazione!T440,'domanda settimanale A41002300'!DK165,0)+IF('domanda settimanale A41002300'!DK166&gt;simulazione!T440,'domanda settimanale A41002300'!DK166,0)+IF('domanda settimanale A41002300'!DK167&gt;simulazione!T440,'domanda settimanale A41002300'!DK167,0)+IF('domanda settimanale A41002300'!DK168&gt;simulazione!T440,'domanda settimanale A41002300'!DK168,0)+IF('domanda settimanale A41002300'!DK169&gt;simulazione!T440,'domanda settimanale A41002300'!DK169,0)+IF('domanda settimanale A41002300'!DK170&gt;simulazione!T440,'domanda settimanale A41002300'!DK170,0)+IF('domanda settimanale A41002300'!DK171&gt;simulazione!T440,'domanda settimanale A41002300'!DK171,0)+IF('domanda settimanale A41002300'!DK172&gt;simulazione!T440,'domanda settimanale A41002300'!DK172,0)+IF('domanda settimanale A41002300'!DK173&gt;simulazione!T440,'domanda settimanale A41002300'!DK173,0)+IF('domanda settimanale A41002300'!DK174&gt;simulazione!T440,'domanda settimanale A41002300'!DK174,0)+IF('domanda settimanale A41002300'!DK175&gt;simulazione!T440,'domanda settimanale A41002300'!DK175,0)+IF('domanda settimanale A41002300'!DK176&gt;simulazione!T440,'domanda settimanale A41002300'!DK176,0)+IF('domanda settimanale A41002300'!DK177&gt;simulazione!T440,'domanda settimanale A41002300'!DK177,0)+IF('domanda settimanale A41002300'!DK178&gt;simulazione!T440,'domanda settimanale A41002300'!DK178,0)+IF('domanda settimanale A41002300'!DK179&gt;simulazione!T440,'domanda settimanale A41002300'!DK179,0)+IF('domanda settimanale A41002300'!DK180&gt;simulazione!T440,'domanda settimanale A41002300'!DK180,0)+IF('domanda settimanale A41002300'!DK181&gt;simulazione!T440,'domanda settimanale A41002300'!DK181,0)+IF('domanda settimanale A41002300'!DK182&gt;simulazione!T440,'domanda settimanale A41002300'!DK182,0)+IF('domanda settimanale A41002300'!DK183&gt;simulazione!T440,'domanda settimanale A41002300'!DK183,0)+IF('domanda settimanale A41002300'!DK184&gt;simulazione!T440,'domanda settimanale A41002300'!DK184,0)+IF('domanda settimanale A41002300'!DK185&gt;simulazione!T440,'domanda settimanale A41002300'!DK185,0)+IF('domanda settimanale A41002300'!DK186&gt;simulazione!T440,'domanda settimanale A41002300'!DK186,0)+IF('domanda settimanale A41002300'!DK187&gt;simulazione!T440,'domanda settimanale A41002300'!DK187,0)+IF('domanda settimanale A41002300'!DK188&gt;simulazione!T440,'domanda settimanale A41002300'!DK188,0)+IF('domanda settimanale A41002300'!DK189&gt;simulazione!T440,'domanda settimanale A41002300'!DK189,0)+IF('domanda settimanale A41002300'!DK190&gt;simulazione!T440,'domanda settimanale A41002300'!DK190,0))</f>
        <v>5821.501714285715</v>
      </c>
      <c r="M137" s="206">
        <f>'domanda settimanale A41002300'!DH130+IF('domanda settimanale A41002300'!DH131&gt;simulazione!T1686,'domanda settimanale A41002300'!DH131,0)+IF('domanda settimanale A41002300'!DH132&gt;simulazione!T1686,'domanda settimanale A41002300'!DH132,0)+IF('domanda settimanale A41002300'!DH133&gt;simulazione!T1686,'domanda settimanale A41002300'!DH133,0)+IF('domanda settimanale A41002300'!DH134&gt;simulazione!T1686,'domanda settimanale A41002300'!DH134,0)+IF('domanda settimanale A41002300'!DH135&gt;simulazione!T1686,'domanda settimanale A41002300'!DH135,0)+IF('domanda settimanale A41002300'!DH136&gt;simulazione!T1686,'domanda settimanale A41002300'!DH136,0)+IF('domanda settimanale A41002300'!DH137&gt;simulazione!T1686,'domanda settimanale A41002300'!DH137,0)+IF('domanda settimanale A41002300'!DH138&gt;simulazione!T1686,'domanda settimanale A41002300'!DH138,0)+IF('domanda settimanale A41002300'!DH139&gt;simulazione!T1686,'domanda settimanale A41002300'!DH139,0)+IF('domanda settimanale A41002300'!DH140&gt;simulazione!T1686,'domanda settimanale A41002300'!DH140,0)+IF('domanda settimanale A41002300'!DH141&gt;simulazione!T1686,'domanda settimanale A41002300'!DH141,0)+IF('domanda settimanale A41002300'!DH142&gt;simulazione!T1686,'domanda settimanale A41002300'!DH142,0)+IF('domanda settimanale A41002300'!DH143&gt;simulazione!T1686,'domanda settimanale A41002300'!DH143,0)+IF('domanda settimanale A41002300'!DH144&gt;simulazione!T1686,'domanda settimanale A41002300'!DH144,0)+IF('domanda settimanale A41002300'!DH145&gt;simulazione!T1686,'domanda settimanale A41002300'!DH145,0)+IF('domanda settimanale A41002300'!DH146&gt;simulazione!T1686,'domanda settimanale A41002300'!DH146,0)+IF('domanda settimanale A41002300'!DH147&gt;simulazione!T1686,'domanda settimanale A41002300'!DH147,0)+IF('domanda settimanale A41002300'!DH148&gt;simulazione!T1686,'domanda settimanale A41002300'!DH148,0)+IF('domanda settimanale A41002300'!DH149&gt;simulazione!T1686,'domanda settimanale A41002300'!DH149,0)+IF('domanda settimanale A41002300'!DH150&gt;simulazione!T1686,'domanda settimanale A41002300'!DH150,0)+IF('domanda settimanale A41002300'!DH151&gt;simulazione!T1686,'domanda settimanale A41002300'!DH151,0)+IF('domanda settimanale A41002300'!DH152&gt;simulazione!T1686,'domanda settimanale A41002300'!DH152,0)+IF('domanda settimanale A41002300'!DH153&gt;simulazione!T1686,'domanda settimanale A41002300'!DH153,0)+IF('domanda settimanale A41002300'!DH154&gt;simulazione!T1686,'domanda settimanale A41002300'!DH154,0)+IF('domanda settimanale A41002300'!DH155&gt;simulazione!T1686,'domanda settimanale A41002300'!DH155,0)+IF('domanda settimanale A41002300'!DH156&gt;simulazione!T1686,'domanda settimanale A41002300'!DH156,0)+IF('domanda settimanale A41002300'!DH157&gt;simulazione!T1686,'domanda settimanale A41002300'!DH157,0)+IF('domanda settimanale A41002300'!DH158&gt;simulazione!T1686,'domanda settimanale A41002300'!DH158,0)+IF('domanda settimanale A41002300'!DH159&gt;simulazione!T1686,'domanda settimanale A41002300'!DH159,0)+IF('domanda settimanale A41002300'!DH160&gt;simulazione!T1686,'domanda settimanale A41002300'!DH160,0)+IF('domanda settimanale A41002300'!DH161&gt;simulazione!T1686,'domanda settimanale A41002300'!DH161,0)+IF('domanda settimanale A41002300'!DH162&gt;simulazione!T1686,'domanda settimanale A41002300'!DH162,0)+IF('domanda settimanale A41002300'!DH163&gt;simulazione!T1686,'domanda settimanale A41002300'!DH163,0)+IF('domanda settimanale A41002300'!DH164&gt;simulazione!T1686,'domanda settimanale A41002300'!DH164,0)+IF('domanda settimanale A41002300'!DH165&gt;simulazione!T1686,'domanda settimanale A41002300'!DH165,0)+IF('domanda settimanale A41002300'!DH166&gt;simulazione!T1686,'domanda settimanale A41002300'!DH166,0)+IF('domanda settimanale A41002300'!DH167&gt;simulazione!T1686,'domanda settimanale A41002300'!DH167,0)+IF('domanda settimanale A41002300'!DH168&gt;simulazione!T1686,'domanda settimanale A41002300'!DH168,0)+IF('domanda settimanale A41002300'!DH169&gt;simulazione!T1686,'domanda settimanale A41002300'!DH169,0)+IF('domanda settimanale A41002300'!DH170&gt;simulazione!T1686,'domanda settimanale A41002300'!DH170,0)+IF('domanda settimanale A41002300'!DH171&gt;simulazione!T1686,'domanda settimanale A41002300'!DH171,0)+IF('domanda settimanale A41002300'!DH172&gt;simulazione!T1686,'domanda settimanale A41002300'!DH172,0)+IF('domanda settimanale A41002300'!DH173&gt;simulazione!T1686,'domanda settimanale A41002300'!DH173,0)+IF('domanda settimanale A41002300'!DH174&gt;simulazione!T1686,'domanda settimanale A41002300'!DH174,0)+IF('domanda settimanale A41002300'!DH175&gt;simulazione!T1686,'domanda settimanale A41002300'!DH175,0)+IF('domanda settimanale A41002300'!DH176&gt;simulazione!T1686,'domanda settimanale A41002300'!DH176,0)+IF('domanda settimanale A41002300'!DH177&gt;simulazione!T1686,'domanda settimanale A41002300'!DH177,0)+IF('domanda settimanale A41002300'!DH178&gt;simulazione!T1686,'domanda settimanale A41002300'!DH178,0)+IF('domanda settimanale A41002300'!DH179&gt;simulazione!T1686,'domanda settimanale A41002300'!DH179,0)+IF('domanda settimanale A41002300'!DH180&gt;simulazione!T1686,'domanda settimanale A41002300'!DH180,0)+IF('domanda settimanale A41002300'!DH181&gt;simulazione!T1686,'domanda settimanale A41002300'!DH181,0)+IF('domanda settimanale A41002300'!DH182&gt;simulazione!T1686,'domanda settimanale A41002300'!DH182,0)+IF('domanda settimanale A41002300'!DH183&gt;simulazione!T1686,'domanda settimanale A41002300'!DH183,0)+IF('domanda settimanale A41002300'!DH184&gt;simulazione!T1686,'domanda settimanale A41002300'!DH184,0)+IF('domanda settimanale A41002300'!DH185&gt;simulazione!T1686,'domanda settimanale A41002300'!DH185,0)+IF('domanda settimanale A41002300'!DH186&gt;simulazione!T1686,'domanda settimanale A41002300'!DH186,0)+IF('domanda settimanale A41002300'!DH187&gt;simulazione!T1686,'domanda settimanale A41002300'!DH187,0)+IF('domanda settimanale A41002300'!DH188&gt;simulazione!T1686,'domanda settimanale A41002300'!DH188,0)+IF('domanda settimanale A41002300'!DH189&gt;simulazione!T1686,'domanda settimanale A41002300'!DH189,0)+IF('domanda settimanale A41002300'!DH190&gt;simulazione!T1686,'domanda settimanale A41002300'!DH190,0)</f>
        <v>2853.5588571428571</v>
      </c>
      <c r="N137" s="129">
        <f>'domanda settimanale A41002300'!DR130+IF('domanda settimanale A41002300'!DR131&gt;simulazione!T1376,'domanda settimanale A41002300'!DR131,0)+IF('domanda settimanale A41002300'!DR132&gt;simulazione!T1376,'domanda settimanale A41002300'!DR132,0)+IF('domanda settimanale A41002300'!DR133&gt;simulazione!T1376,'domanda settimanale A41002300'!DR133,0)+IF('domanda settimanale A41002300'!DR134&gt;simulazione!T1376,'domanda settimanale A41002300'!DR134,0)+IF('domanda settimanale A41002300'!DR135&gt;simulazione!T1376,'domanda settimanale A41002300'!DR135,0)+IF('domanda settimanale A41002300'!DR136&gt;simulazione!T1376,'domanda settimanale A41002300'!DR136,0)+IF('domanda settimanale A41002300'!DR137&gt;simulazione!T1376,'domanda settimanale A41002300'!DR137,0)+IF('domanda settimanale A41002300'!DR138&gt;simulazione!T1376,'domanda settimanale A41002300'!DR138,0)+IF('domanda settimanale A41002300'!DR139&gt;simulazione!T1376,'domanda settimanale A41002300'!DR139,0)+IF('domanda settimanale A41002300'!DR140&gt;simulazione!T1376,'domanda settimanale A41002300'!DR140,0)+IF('domanda settimanale A41002300'!DR141&gt;simulazione!T1376,'domanda settimanale A41002300'!DR141,0)+IF('domanda settimanale A41002300'!DR142&gt;simulazione!T1376,'domanda settimanale A41002300'!DR142,0)+IF('domanda settimanale A41002300'!DR143&gt;simulazione!T1376,'domanda settimanale A41002300'!DR143,0)+IF('domanda settimanale A41002300'!DR144&gt;simulazione!T1376,'domanda settimanale A41002300'!DR144,0)+IF('domanda settimanale A41002300'!DR145&gt;simulazione!T1376,'domanda settimanale A41002300'!DR145,0)+IF('domanda settimanale A41002300'!DR146&gt;simulazione!T1376,'domanda settimanale A41002300'!DR146,0)+IF('domanda settimanale A41002300'!DR147&gt;simulazione!T1376,'domanda settimanale A41002300'!DR147,0)+IF('domanda settimanale A41002300'!DR148&gt;simulazione!T1376,'domanda settimanale A41002300'!DR148,0)+IF('domanda settimanale A41002300'!DR149&gt;simulazione!T1376,'domanda settimanale A41002300'!DR149,0)+IF('domanda settimanale A41002300'!DR150&gt;simulazione!T1376,'domanda settimanale A41002300'!DR150,0)+IF('domanda settimanale A41002300'!DR151&gt;simulazione!T1376,'domanda settimanale A41002300'!DR151,0)+IF('domanda settimanale A41002300'!DR152&gt;simulazione!T1376,'domanda settimanale A41002300'!DR152,0)+IF('domanda settimanale A41002300'!DR153&gt;simulazione!T1376,'domanda settimanale A41002300'!DR153,0)+IF('domanda settimanale A41002300'!DR154&gt;simulazione!T1376,'domanda settimanale A41002300'!DR154,0)+IF('domanda settimanale A41002300'!DR155&gt;simulazione!T1376,'domanda settimanale A41002300'!DR155,0)+IF('domanda settimanale A41002300'!DR156&gt;simulazione!T1376,'domanda settimanale A41002300'!DR156,0)+IF('domanda settimanale A41002300'!DR157&gt;simulazione!T1376,'domanda settimanale A41002300'!DR157,0)+IF('domanda settimanale A41002300'!DR158&gt;simulazione!T1376,'domanda settimanale A41002300'!DR158,0)+IF('domanda settimanale A41002300'!DR159&gt;simulazione!T1376,'domanda settimanale A41002300'!DR159,0)+IF('domanda settimanale A41002300'!DR160&gt;simulazione!T1376,'domanda settimanale A41002300'!DR160,0)+IF('domanda settimanale A41002300'!DR161&gt;simulazione!T1376,'domanda settimanale A41002300'!DR161,0)+IF('domanda settimanale A41002300'!DR162&gt;simulazione!T1376,'domanda settimanale A41002300'!DR162,0)+IF('domanda settimanale A41002300'!DR163&gt;simulazione!T1376,'domanda settimanale A41002300'!DR163,0)+IF('domanda settimanale A41002300'!DR164&gt;simulazione!T1376,'domanda settimanale A41002300'!DR164,0)+IF('domanda settimanale A41002300'!DR165&gt;simulazione!T1376,'domanda settimanale A41002300'!DR165,0)</f>
        <v>1972.3302857142858</v>
      </c>
    </row>
    <row r="138" spans="3:14">
      <c r="C138" s="3" t="s">
        <v>189</v>
      </c>
      <c r="D138" s="173">
        <f>_xlfn.CEILING.MATH('domanda settimanale A41002300'!DB131+IF('domanda settimanale A41002300'!DB132&gt;simulazione!S130,'domanda settimanale A41002300'!DB132,0)+IF('domanda settimanale A41002300'!DB133&gt;simulazione!S130,'domanda settimanale A41002300'!DB133,0)+IF('domanda settimanale A41002300'!DB134&gt;simulazione!S130,'domanda settimanale A41002300'!DB134,0)+IF('domanda settimanale A41002300'!DB135&gt;simulazione!S130,'domanda settimanale A41002300'!DB135,0)+IF('domanda settimanale A41002300'!DB136&gt;simulazione!S130,'domanda settimanale A41002300'!DB136,0)+IF('domanda settimanale A41002300'!DB137&gt;simulazione!S130,'domanda settimanale A41002300'!DB137,0))</f>
        <v>404</v>
      </c>
      <c r="E138" s="173">
        <f>_xlfn.CEILING.MATH('domanda settimanale A41002300'!DC131+IF('domanda settimanale A41002300'!DC132&gt;simulazione!S286,'domanda settimanale A41002300'!DC132,0)+IF('domanda settimanale A41002300'!DC133&gt;simulazione!S286,'domanda settimanale A41002300'!DC133,0)+IF('domanda settimanale A41002300'!DC134&gt;simulazione!S286,'domanda settimanale A41002300'!DC134,0)+IF('domanda settimanale A41002300'!DC135&gt;simulazione!S286,'domanda settimanale A41002300'!DC135,0)+IF('domanda settimanale A41002300'!DC136&gt;simulazione!S286,'domanda settimanale A41002300'!DC136,0))</f>
        <v>404</v>
      </c>
      <c r="F138" s="5">
        <v>404</v>
      </c>
      <c r="G138" s="5">
        <f>_xlfn.CEILING.MATH('domanda settimanale A41002300'!CJ131+IF('domanda settimanale A41002300'!CJ132&gt;simulazione!S754,'domanda settimanale A41002300'!CJ132,0)+IF('domanda settimanale A41002300'!CJ133&gt;simulazione!S754,'domanda settimanale A41002300'!CJ133,0)+IF('domanda settimanale A41002300'!CJ134&gt;simulazione!S754,'domanda settimanale A41002300'!CJ134,0)+IF('domanda settimanale A41002300'!CJ135&gt;simulazione!S754,'domanda settimanale A41002300'!CJ135,0)+IF('domanda settimanale A41002300'!CJ136&gt;simulazione!S754,'domanda settimanale A41002300'!CJ136,0))</f>
        <v>404</v>
      </c>
      <c r="H138" s="5">
        <f>_xlfn.CEILING.MATH('domanda settimanale A41002300'!CQ131+IF('domanda settimanale A41002300'!CQ132&gt;simulazione!S1066,'domanda settimanale A41002300'!CQ132,0)+IF('domanda settimanale A41002300'!CQ133&gt;simulazione!S1066,'domanda settimanale A41002300'!CQ133,0)+IF('domanda settimanale A41002300'!CQ134&gt;simulazione!S1066,'domanda settimanale A41002300'!CQ134,0)+IF('domanda settimanale A41002300'!CQ135&gt;simulazione!S1066,'domanda settimanale A41002300'!CQ135,0)+IF('domanda settimanale A41002300'!CQ136&gt;simulazione!S1066,'domanda settimanale A41002300'!CQ136,0))</f>
        <v>404</v>
      </c>
      <c r="I138" s="5">
        <f>_xlfn.CEILING.MATH('domanda settimanale A41002300'!CR131+IF('domanda settimanale A41002300'!CR132&gt;simulazione!S1066,'domanda settimanale A41002300'!CR132,0)+IF('domanda settimanale A41002300'!CR133&gt;simulazione!S1066,'domanda settimanale A41002300'!CR133,0)+IF('domanda settimanale A41002300'!CR134&gt;simulazione!S1066,'domanda settimanale A41002300'!CR134,0)+IF('domanda settimanale A41002300'!CR135&gt;simulazione!S1066,'domanda settimanale A41002300'!CR135,0)+IF('domanda settimanale A41002300'!CR136&gt;simulazione!S1066,'domanda settimanale A41002300'!CR136,0))</f>
        <v>404</v>
      </c>
      <c r="J138" s="206">
        <f>_xlfn.CEILING.MATH('domanda settimanale A41002300'!CU131+IF('domanda settimanale A41002300'!CU132&gt;simulazione!S596,'domanda settimanale A41002300'!CU132,0)+IF('domanda settimanale A41002300'!CU133&gt;simulazione!S596,'domanda settimanale A41002300'!CU133,0)+IF('domanda settimanale A41002300'!CU134&gt;simulazione!S596,'domanda settimanale A41002300'!CU134,0)+IF('domanda settimanale A41002300'!CU135&gt;simulazione!S596,'domanda settimanale A41002300'!CU135,0))</f>
        <v>258</v>
      </c>
      <c r="K138" s="206">
        <f>_xlfn.CEILING.MATH('domanda settimanale A41002300'!CV131+IF('domanda settimanale A41002300'!CV132&gt;simulazione!R1533,'domanda settimanale A41002300'!CV132,0)+IF('domanda settimanale A41002300'!CV133&gt;simulazione!R1533,'domanda settimanale A41002300'!CV133,0)+IF('domanda settimanale A41002300'!CV134&gt;simulazione!R1533,'domanda settimanale A41002300'!CV134,0)+IF('domanda settimanale A41002300'!CV135&gt;simulazione!R1533,'domanda settimanale A41002300'!CV135,0))</f>
        <v>147</v>
      </c>
      <c r="L138" s="206">
        <f>('domanda settimanale A41002300'!DK131+IF('domanda settimanale A41002300'!DK132&gt;simulazione!T441,'domanda settimanale A41002300'!DK132,0)+IF('domanda settimanale A41002300'!DK133&gt;simulazione!T441,'domanda settimanale A41002300'!DK133,0)+IF('domanda settimanale A41002300'!DK134&gt;simulazione!T441,'domanda settimanale A41002300'!DK134,0)+IF('domanda settimanale A41002300'!DK135&gt;simulazione!T441,'domanda settimanale A41002300'!DK135,0)+IF('domanda settimanale A41002300'!DK136&gt;simulazione!T441,'domanda settimanale A41002300'!DK136,0)+IF('domanda settimanale A41002300'!DK137&gt;simulazione!T441,'domanda settimanale A41002300'!DK137,0)+IF('domanda settimanale A41002300'!DK138&gt;simulazione!T441,'domanda settimanale A41002300'!DK138,0)+IF('domanda settimanale A41002300'!DK139&gt;simulazione!T441,'domanda settimanale A41002300'!DK139,0)+IF('domanda settimanale A41002300'!DK140&gt;simulazione!T441,'domanda settimanale A41002300'!DK140,0)+IF('domanda settimanale A41002300'!DK141&gt;simulazione!T441,'domanda settimanale A41002300'!DK141,0)+IF('domanda settimanale A41002300'!DK142&gt;simulazione!T441,'domanda settimanale A41002300'!DK142,0)+IF('domanda settimanale A41002300'!DK143&gt;simulazione!T441,'domanda settimanale A41002300'!DK143,0)+IF('domanda settimanale A41002300'!DK144&gt;simulazione!T441,'domanda settimanale A41002300'!DK144,0)+IF('domanda settimanale A41002300'!DK145&gt;simulazione!T441,'domanda settimanale A41002300'!DK145,0)+IF('domanda settimanale A41002300'!DK146&gt;simulazione!T441,'domanda settimanale A41002300'!DK146,0)+IF('domanda settimanale A41002300'!DK147&gt;simulazione!T441,'domanda settimanale A41002300'!DK147,0)+IF('domanda settimanale A41002300'!DK148&gt;simulazione!T441,'domanda settimanale A41002300'!DK148,0)+IF('domanda settimanale A41002300'!DK149&gt;simulazione!T441,'domanda settimanale A41002300'!DK149,0)+IF('domanda settimanale A41002300'!DK150&gt;simulazione!T441,'domanda settimanale A41002300'!DK150,0)+IF('domanda settimanale A41002300'!DK151&gt;simulazione!T441,'domanda settimanale A41002300'!DK151,0)+IF('domanda settimanale A41002300'!DK152&gt;simulazione!T441,'domanda settimanale A41002300'!DK152,0)+IF('domanda settimanale A41002300'!DK153&gt;simulazione!T441,'domanda settimanale A41002300'!DK153,0)+IF('domanda settimanale A41002300'!DK154&gt;simulazione!T441,'domanda settimanale A41002300'!DK154,0)+IF('domanda settimanale A41002300'!DK155&gt;simulazione!T441,'domanda settimanale A41002300'!DK155,0)+IF('domanda settimanale A41002300'!DK156&gt;simulazione!T441,'domanda settimanale A41002300'!DK156,0)+IF('domanda settimanale A41002300'!DK157&gt;simulazione!T441,'domanda settimanale A41002300'!DK157,0)+IF('domanda settimanale A41002300'!DK158&gt;simulazione!T441,'domanda settimanale A41002300'!DK158,0)+IF('domanda settimanale A41002300'!DK159&gt;simulazione!T441,'domanda settimanale A41002300'!DK159,0)+IF('domanda settimanale A41002300'!DK160&gt;simulazione!T441,'domanda settimanale A41002300'!DK160,0)+IF('domanda settimanale A41002300'!DK161&gt;simulazione!T441,'domanda settimanale A41002300'!DK161,0)+IF('domanda settimanale A41002300'!DK162&gt;simulazione!T441,'domanda settimanale A41002300'!DK162,0)+IF('domanda settimanale A41002300'!DK163&gt;simulazione!T441,'domanda settimanale A41002300'!DK163,0)+IF('domanda settimanale A41002300'!DK164&gt;simulazione!T441,'domanda settimanale A41002300'!DK164,0)+IF('domanda settimanale A41002300'!DK165&gt;simulazione!T441,'domanda settimanale A41002300'!DK165,0)+IF('domanda settimanale A41002300'!DK166&gt;simulazione!T441,'domanda settimanale A41002300'!DK166,0)+IF('domanda settimanale A41002300'!DK167&gt;simulazione!T441,'domanda settimanale A41002300'!DK167,0)+IF('domanda settimanale A41002300'!DK168&gt;simulazione!T441,'domanda settimanale A41002300'!DK168,0)+IF('domanda settimanale A41002300'!DK169&gt;simulazione!T441,'domanda settimanale A41002300'!DK169,0)+IF('domanda settimanale A41002300'!DK170&gt;simulazione!T441,'domanda settimanale A41002300'!DK170,0)+IF('domanda settimanale A41002300'!DK171&gt;simulazione!T441,'domanda settimanale A41002300'!DK171,0)+IF('domanda settimanale A41002300'!DK172&gt;simulazione!T441,'domanda settimanale A41002300'!DK172,0)+IF('domanda settimanale A41002300'!DK173&gt;simulazione!T441,'domanda settimanale A41002300'!DK173,0)+IF('domanda settimanale A41002300'!DK174&gt;simulazione!T441,'domanda settimanale A41002300'!DK174,0)+IF('domanda settimanale A41002300'!DK175&gt;simulazione!T441,'domanda settimanale A41002300'!DK175,0)+IF('domanda settimanale A41002300'!DK176&gt;simulazione!T441,'domanda settimanale A41002300'!DK176,0)+IF('domanda settimanale A41002300'!DK177&gt;simulazione!T441,'domanda settimanale A41002300'!DK177,0)+IF('domanda settimanale A41002300'!DK178&gt;simulazione!T441,'domanda settimanale A41002300'!DK178,0)+IF('domanda settimanale A41002300'!DK179&gt;simulazione!T441,'domanda settimanale A41002300'!DK179,0)+IF('domanda settimanale A41002300'!DK180&gt;simulazione!T441,'domanda settimanale A41002300'!DK180,0)+IF('domanda settimanale A41002300'!DK181&gt;simulazione!T441,'domanda settimanale A41002300'!DK181,0)+IF('domanda settimanale A41002300'!DK182&gt;simulazione!T441,'domanda settimanale A41002300'!DK182,0)+IF('domanda settimanale A41002300'!DK183&gt;simulazione!T441,'domanda settimanale A41002300'!DK183,0)+IF('domanda settimanale A41002300'!DK184&gt;simulazione!T441,'domanda settimanale A41002300'!DK184,0)+IF('domanda settimanale A41002300'!DK185&gt;simulazione!T441,'domanda settimanale A41002300'!DK185,0)+IF('domanda settimanale A41002300'!DK186&gt;simulazione!T441,'domanda settimanale A41002300'!DK186,0)+IF('domanda settimanale A41002300'!DK187&gt;simulazione!T441,'domanda settimanale A41002300'!DK187,0)+IF('domanda settimanale A41002300'!DK188&gt;simulazione!T441,'domanda settimanale A41002300'!DK188,0)+IF('domanda settimanale A41002300'!DK189&gt;simulazione!T441,'domanda settimanale A41002300'!DK189,0)+IF('domanda settimanale A41002300'!DK190&gt;simulazione!T441,'domanda settimanale A41002300'!DK190,0)+IF('domanda settimanale A41002300'!DK191&gt;simulazione!T441,'domanda settimanale A41002300'!DK191,0))</f>
        <v>5821.501714285715</v>
      </c>
      <c r="M138" s="206">
        <f>'domanda settimanale A41002300'!DH131+IF('domanda settimanale A41002300'!DH132&gt;simulazione!T1687,'domanda settimanale A41002300'!DH132,0)+IF('domanda settimanale A41002300'!DH133&gt;simulazione!T1687,'domanda settimanale A41002300'!DH133,0)+IF('domanda settimanale A41002300'!DH134&gt;simulazione!T1687,'domanda settimanale A41002300'!DH134,0)+IF('domanda settimanale A41002300'!DH135&gt;simulazione!T1687,'domanda settimanale A41002300'!DH135,0)+IF('domanda settimanale A41002300'!DH136&gt;simulazione!T1687,'domanda settimanale A41002300'!DH136,0)+IF('domanda settimanale A41002300'!DH137&gt;simulazione!T1687,'domanda settimanale A41002300'!DH137,0)+IF('domanda settimanale A41002300'!DH138&gt;simulazione!T1687,'domanda settimanale A41002300'!DH138,0)+IF('domanda settimanale A41002300'!DH139&gt;simulazione!T1687,'domanda settimanale A41002300'!DH139,0)+IF('domanda settimanale A41002300'!DH140&gt;simulazione!T1687,'domanda settimanale A41002300'!DH140,0)+IF('domanda settimanale A41002300'!DH141&gt;simulazione!T1687,'domanda settimanale A41002300'!DH141,0)+IF('domanda settimanale A41002300'!DH142&gt;simulazione!T1687,'domanda settimanale A41002300'!DH142,0)+IF('domanda settimanale A41002300'!DH143&gt;simulazione!T1687,'domanda settimanale A41002300'!DH143,0)+IF('domanda settimanale A41002300'!DH144&gt;simulazione!T1687,'domanda settimanale A41002300'!DH144,0)+IF('domanda settimanale A41002300'!DH145&gt;simulazione!T1687,'domanda settimanale A41002300'!DH145,0)+IF('domanda settimanale A41002300'!DH146&gt;simulazione!T1687,'domanda settimanale A41002300'!DH146,0)+IF('domanda settimanale A41002300'!DH147&gt;simulazione!T1687,'domanda settimanale A41002300'!DH147,0)+IF('domanda settimanale A41002300'!DH148&gt;simulazione!T1687,'domanda settimanale A41002300'!DH148,0)+IF('domanda settimanale A41002300'!DH149&gt;simulazione!T1687,'domanda settimanale A41002300'!DH149,0)+IF('domanda settimanale A41002300'!DH150&gt;simulazione!T1687,'domanda settimanale A41002300'!DH150,0)+IF('domanda settimanale A41002300'!DH151&gt;simulazione!T1687,'domanda settimanale A41002300'!DH151,0)+IF('domanda settimanale A41002300'!DH152&gt;simulazione!T1687,'domanda settimanale A41002300'!DH152,0)+IF('domanda settimanale A41002300'!DH153&gt;simulazione!T1687,'domanda settimanale A41002300'!DH153,0)+IF('domanda settimanale A41002300'!DH154&gt;simulazione!T1687,'domanda settimanale A41002300'!DH154,0)+IF('domanda settimanale A41002300'!DH155&gt;simulazione!T1687,'domanda settimanale A41002300'!DH155,0)+IF('domanda settimanale A41002300'!DH156&gt;simulazione!T1687,'domanda settimanale A41002300'!DH156,0)+IF('domanda settimanale A41002300'!DH157&gt;simulazione!T1687,'domanda settimanale A41002300'!DH157,0)+IF('domanda settimanale A41002300'!DH158&gt;simulazione!T1687,'domanda settimanale A41002300'!DH158,0)+IF('domanda settimanale A41002300'!DH159&gt;simulazione!T1687,'domanda settimanale A41002300'!DH159,0)+IF('domanda settimanale A41002300'!DH160&gt;simulazione!T1687,'domanda settimanale A41002300'!DH160,0)+IF('domanda settimanale A41002300'!DH161&gt;simulazione!T1687,'domanda settimanale A41002300'!DH161,0)+IF('domanda settimanale A41002300'!DH162&gt;simulazione!T1687,'domanda settimanale A41002300'!DH162,0)+IF('domanda settimanale A41002300'!DH163&gt;simulazione!T1687,'domanda settimanale A41002300'!DH163,0)+IF('domanda settimanale A41002300'!DH164&gt;simulazione!T1687,'domanda settimanale A41002300'!DH164,0)+IF('domanda settimanale A41002300'!DH165&gt;simulazione!T1687,'domanda settimanale A41002300'!DH165,0)+IF('domanda settimanale A41002300'!DH166&gt;simulazione!T1687,'domanda settimanale A41002300'!DH166,0)+IF('domanda settimanale A41002300'!DH167&gt;simulazione!T1687,'domanda settimanale A41002300'!DH167,0)+IF('domanda settimanale A41002300'!DH168&gt;simulazione!T1687,'domanda settimanale A41002300'!DH168,0)+IF('domanda settimanale A41002300'!DH169&gt;simulazione!T1687,'domanda settimanale A41002300'!DH169,0)+IF('domanda settimanale A41002300'!DH170&gt;simulazione!T1687,'domanda settimanale A41002300'!DH170,0)+IF('domanda settimanale A41002300'!DH171&gt;simulazione!T1687,'domanda settimanale A41002300'!DH171,0)+IF('domanda settimanale A41002300'!DH172&gt;simulazione!T1687,'domanda settimanale A41002300'!DH172,0)+IF('domanda settimanale A41002300'!DH173&gt;simulazione!T1687,'domanda settimanale A41002300'!DH173,0)+IF('domanda settimanale A41002300'!DH174&gt;simulazione!T1687,'domanda settimanale A41002300'!DH174,0)+IF('domanda settimanale A41002300'!DH175&gt;simulazione!T1687,'domanda settimanale A41002300'!DH175,0)+IF('domanda settimanale A41002300'!DH176&gt;simulazione!T1687,'domanda settimanale A41002300'!DH176,0)+IF('domanda settimanale A41002300'!DH177&gt;simulazione!T1687,'domanda settimanale A41002300'!DH177,0)+IF('domanda settimanale A41002300'!DH178&gt;simulazione!T1687,'domanda settimanale A41002300'!DH178,0)+IF('domanda settimanale A41002300'!DH179&gt;simulazione!T1687,'domanda settimanale A41002300'!DH179,0)+IF('domanda settimanale A41002300'!DH180&gt;simulazione!T1687,'domanda settimanale A41002300'!DH180,0)+IF('domanda settimanale A41002300'!DH181&gt;simulazione!T1687,'domanda settimanale A41002300'!DH181,0)+IF('domanda settimanale A41002300'!DH182&gt;simulazione!T1687,'domanda settimanale A41002300'!DH182,0)+IF('domanda settimanale A41002300'!DH183&gt;simulazione!T1687,'domanda settimanale A41002300'!DH183,0)+IF('domanda settimanale A41002300'!DH184&gt;simulazione!T1687,'domanda settimanale A41002300'!DH184,0)+IF('domanda settimanale A41002300'!DH185&gt;simulazione!T1687,'domanda settimanale A41002300'!DH185,0)+IF('domanda settimanale A41002300'!DH186&gt;simulazione!T1687,'domanda settimanale A41002300'!DH186,0)+IF('domanda settimanale A41002300'!DH187&gt;simulazione!T1687,'domanda settimanale A41002300'!DH187,0)+IF('domanda settimanale A41002300'!DH188&gt;simulazione!T1687,'domanda settimanale A41002300'!DH188,0)+IF('domanda settimanale A41002300'!DH189&gt;simulazione!T1687,'domanda settimanale A41002300'!DH189,0)+IF('domanda settimanale A41002300'!DH190&gt;simulazione!T1687,'domanda settimanale A41002300'!DH190,0)+IF('domanda settimanale A41002300'!DH191&gt;simulazione!T1687,'domanda settimanale A41002300'!DH191,0)</f>
        <v>2853.5588571428571</v>
      </c>
      <c r="N138" s="129">
        <f>'domanda settimanale A41002300'!DR131+IF('domanda settimanale A41002300'!DR132&gt;simulazione!T1377,'domanda settimanale A41002300'!DR132,0)+IF('domanda settimanale A41002300'!DR133&gt;simulazione!T1377,'domanda settimanale A41002300'!DR133,0)+IF('domanda settimanale A41002300'!DR134&gt;simulazione!T1377,'domanda settimanale A41002300'!DR134,0)+IF('domanda settimanale A41002300'!DR135&gt;simulazione!T1377,'domanda settimanale A41002300'!DR135,0)+IF('domanda settimanale A41002300'!DR136&gt;simulazione!T1377,'domanda settimanale A41002300'!DR136,0)+IF('domanda settimanale A41002300'!DR137&gt;simulazione!T1377,'domanda settimanale A41002300'!DR137,0)+IF('domanda settimanale A41002300'!DR138&gt;simulazione!T1377,'domanda settimanale A41002300'!DR138,0)+IF('domanda settimanale A41002300'!DR139&gt;simulazione!T1377,'domanda settimanale A41002300'!DR139,0)+IF('domanda settimanale A41002300'!DR140&gt;simulazione!T1377,'domanda settimanale A41002300'!DR140,0)+IF('domanda settimanale A41002300'!DR141&gt;simulazione!T1377,'domanda settimanale A41002300'!DR141,0)+IF('domanda settimanale A41002300'!DR142&gt;simulazione!T1377,'domanda settimanale A41002300'!DR142,0)+IF('domanda settimanale A41002300'!DR143&gt;simulazione!T1377,'domanda settimanale A41002300'!DR143,0)+IF('domanda settimanale A41002300'!DR144&gt;simulazione!T1377,'domanda settimanale A41002300'!DR144,0)+IF('domanda settimanale A41002300'!DR145&gt;simulazione!T1377,'domanda settimanale A41002300'!DR145,0)+IF('domanda settimanale A41002300'!DR146&gt;simulazione!T1377,'domanda settimanale A41002300'!DR146,0)+IF('domanda settimanale A41002300'!DR147&gt;simulazione!T1377,'domanda settimanale A41002300'!DR147,0)+IF('domanda settimanale A41002300'!DR148&gt;simulazione!T1377,'domanda settimanale A41002300'!DR148,0)+IF('domanda settimanale A41002300'!DR149&gt;simulazione!T1377,'domanda settimanale A41002300'!DR149,0)+IF('domanda settimanale A41002300'!DR150&gt;simulazione!T1377,'domanda settimanale A41002300'!DR150,0)+IF('domanda settimanale A41002300'!DR151&gt;simulazione!T1377,'domanda settimanale A41002300'!DR151,0)+IF('domanda settimanale A41002300'!DR152&gt;simulazione!T1377,'domanda settimanale A41002300'!DR152,0)+IF('domanda settimanale A41002300'!DR153&gt;simulazione!T1377,'domanda settimanale A41002300'!DR153,0)+IF('domanda settimanale A41002300'!DR154&gt;simulazione!T1377,'domanda settimanale A41002300'!DR154,0)+IF('domanda settimanale A41002300'!DR155&gt;simulazione!T1377,'domanda settimanale A41002300'!DR155,0)+IF('domanda settimanale A41002300'!DR156&gt;simulazione!T1377,'domanda settimanale A41002300'!DR156,0)+IF('domanda settimanale A41002300'!DR157&gt;simulazione!T1377,'domanda settimanale A41002300'!DR157,0)+IF('domanda settimanale A41002300'!DR158&gt;simulazione!T1377,'domanda settimanale A41002300'!DR158,0)+IF('domanda settimanale A41002300'!DR159&gt;simulazione!T1377,'domanda settimanale A41002300'!DR159,0)+IF('domanda settimanale A41002300'!DR160&gt;simulazione!T1377,'domanda settimanale A41002300'!DR160,0)+IF('domanda settimanale A41002300'!DR161&gt;simulazione!T1377,'domanda settimanale A41002300'!DR161,0)+IF('domanda settimanale A41002300'!DR162&gt;simulazione!T1377,'domanda settimanale A41002300'!DR162,0)+IF('domanda settimanale A41002300'!DR163&gt;simulazione!T1377,'domanda settimanale A41002300'!DR163,0)+IF('domanda settimanale A41002300'!DR164&gt;simulazione!T1377,'domanda settimanale A41002300'!DR164,0)+IF('domanda settimanale A41002300'!DR165&gt;simulazione!T1377,'domanda settimanale A41002300'!DR165,0)+IF('domanda settimanale A41002300'!DR166&gt;simulazione!T1377,'domanda settimanale A41002300'!DR166,0)</f>
        <v>1972.3302857142858</v>
      </c>
    </row>
    <row r="139" spans="3:14">
      <c r="C139" s="3" t="s">
        <v>190</v>
      </c>
      <c r="D139" s="173">
        <f>_xlfn.CEILING.MATH('domanda settimanale A41002300'!DB132+IF('domanda settimanale A41002300'!DB133&gt;simulazione!S131,'domanda settimanale A41002300'!DB133,0)+IF('domanda settimanale A41002300'!DB134&gt;simulazione!S131,'domanda settimanale A41002300'!DB134,0)+IF('domanda settimanale A41002300'!DB135&gt;simulazione!S131,'domanda settimanale A41002300'!DB135,0)+IF('domanda settimanale A41002300'!DB136&gt;simulazione!S131,'domanda settimanale A41002300'!DB136,0)+IF('domanda settimanale A41002300'!DB137&gt;simulazione!S131,'domanda settimanale A41002300'!DB137,0)+IF('domanda settimanale A41002300'!DB138&gt;simulazione!S131,'domanda settimanale A41002300'!DB138,0))</f>
        <v>404</v>
      </c>
      <c r="E139" s="173">
        <f>_xlfn.CEILING.MATH('domanda settimanale A41002300'!DC132+IF('domanda settimanale A41002300'!DC133&gt;simulazione!S287,'domanda settimanale A41002300'!DC133,0)+IF('domanda settimanale A41002300'!DC134&gt;simulazione!S287,'domanda settimanale A41002300'!DC134,0)+IF('domanda settimanale A41002300'!DC135&gt;simulazione!S287,'domanda settimanale A41002300'!DC135,0)+IF('domanda settimanale A41002300'!DC136&gt;simulazione!S287,'domanda settimanale A41002300'!DC136,0)+IF('domanda settimanale A41002300'!DC137&gt;simulazione!S287,'domanda settimanale A41002300'!DC137,0))</f>
        <v>404</v>
      </c>
      <c r="F139" s="5">
        <v>404</v>
      </c>
      <c r="G139" s="5">
        <f>_xlfn.CEILING.MATH('domanda settimanale A41002300'!CJ132+IF('domanda settimanale A41002300'!CJ133&gt;simulazione!S755,'domanda settimanale A41002300'!CJ133,0)+IF('domanda settimanale A41002300'!CJ134&gt;simulazione!S755,'domanda settimanale A41002300'!CJ134,0)+IF('domanda settimanale A41002300'!CJ135&gt;simulazione!S755,'domanda settimanale A41002300'!CJ135,0)+IF('domanda settimanale A41002300'!CJ136&gt;simulazione!S755,'domanda settimanale A41002300'!CJ136,0)+IF('domanda settimanale A41002300'!CJ137&gt;simulazione!S755,'domanda settimanale A41002300'!CJ137,0))</f>
        <v>404</v>
      </c>
      <c r="H139" s="5">
        <f>_xlfn.CEILING.MATH('domanda settimanale A41002300'!CQ132+IF('domanda settimanale A41002300'!CQ133&gt;simulazione!S1067,'domanda settimanale A41002300'!CQ133,0)+IF('domanda settimanale A41002300'!CQ134&gt;simulazione!S1067,'domanda settimanale A41002300'!CQ134,0)+IF('domanda settimanale A41002300'!CQ135&gt;simulazione!S1067,'domanda settimanale A41002300'!CQ135,0)+IF('domanda settimanale A41002300'!CQ136&gt;simulazione!S1067,'domanda settimanale A41002300'!CQ136,0)+IF('domanda settimanale A41002300'!CQ137&gt;simulazione!S1067,'domanda settimanale A41002300'!CQ137,0))</f>
        <v>404</v>
      </c>
      <c r="I139" s="5">
        <f>_xlfn.CEILING.MATH('domanda settimanale A41002300'!CR132+IF('domanda settimanale A41002300'!CR133&gt;simulazione!S1067,'domanda settimanale A41002300'!CR133,0)+IF('domanda settimanale A41002300'!CR134&gt;simulazione!S1067,'domanda settimanale A41002300'!CR134,0)+IF('domanda settimanale A41002300'!CR135&gt;simulazione!S1067,'domanda settimanale A41002300'!CR135,0)+IF('domanda settimanale A41002300'!CR136&gt;simulazione!S1067,'domanda settimanale A41002300'!CR136,0)+IF('domanda settimanale A41002300'!CR137&gt;simulazione!S1067,'domanda settimanale A41002300'!CR137,0))</f>
        <v>404</v>
      </c>
      <c r="J139" s="206">
        <f>_xlfn.CEILING.MATH('domanda settimanale A41002300'!CU132+IF('domanda settimanale A41002300'!CU133&gt;simulazione!S597,'domanda settimanale A41002300'!CU133,0)+IF('domanda settimanale A41002300'!CU134&gt;simulazione!S597,'domanda settimanale A41002300'!CU134,0)+IF('domanda settimanale A41002300'!CU135&gt;simulazione!S597,'domanda settimanale A41002300'!CU135,0)+IF('domanda settimanale A41002300'!CU136&gt;simulazione!S597,'domanda settimanale A41002300'!CU136,0))</f>
        <v>258</v>
      </c>
      <c r="K139" s="206">
        <f>_xlfn.CEILING.MATH('domanda settimanale A41002300'!CV132+IF('domanda settimanale A41002300'!CV133&gt;simulazione!R1534,'domanda settimanale A41002300'!CV133,0)+IF('domanda settimanale A41002300'!CV134&gt;simulazione!R1534,'domanda settimanale A41002300'!CV134,0)+IF('domanda settimanale A41002300'!CV135&gt;simulazione!R1534,'domanda settimanale A41002300'!CV135,0)+IF('domanda settimanale A41002300'!CV136&gt;simulazione!R1534,'domanda settimanale A41002300'!CV136,0))</f>
        <v>147</v>
      </c>
      <c r="L139" s="206">
        <f>('domanda settimanale A41002300'!DK132+IF('domanda settimanale A41002300'!DK133&gt;simulazione!T442,'domanda settimanale A41002300'!DK133,0)+IF('domanda settimanale A41002300'!DK134&gt;simulazione!T442,'domanda settimanale A41002300'!DK134,0)+IF('domanda settimanale A41002300'!DK135&gt;simulazione!T442,'domanda settimanale A41002300'!DK135,0)+IF('domanda settimanale A41002300'!DK136&gt;simulazione!T442,'domanda settimanale A41002300'!DK136,0)+IF('domanda settimanale A41002300'!DK137&gt;simulazione!T442,'domanda settimanale A41002300'!DK137,0)+IF('domanda settimanale A41002300'!DK138&gt;simulazione!T442,'domanda settimanale A41002300'!DK138,0)+IF('domanda settimanale A41002300'!DK139&gt;simulazione!T442,'domanda settimanale A41002300'!DK139,0)+IF('domanda settimanale A41002300'!DK140&gt;simulazione!T442,'domanda settimanale A41002300'!DK140,0)+IF('domanda settimanale A41002300'!DK141&gt;simulazione!T442,'domanda settimanale A41002300'!DK141,0)+IF('domanda settimanale A41002300'!DK142&gt;simulazione!T442,'domanda settimanale A41002300'!DK142,0)+IF('domanda settimanale A41002300'!DK143&gt;simulazione!T442,'domanda settimanale A41002300'!DK143,0)+IF('domanda settimanale A41002300'!DK144&gt;simulazione!T442,'domanda settimanale A41002300'!DK144,0)+IF('domanda settimanale A41002300'!DK145&gt;simulazione!T442,'domanda settimanale A41002300'!DK145,0)+IF('domanda settimanale A41002300'!DK146&gt;simulazione!T442,'domanda settimanale A41002300'!DK146,0)+IF('domanda settimanale A41002300'!DK147&gt;simulazione!T442,'domanda settimanale A41002300'!DK147,0)+IF('domanda settimanale A41002300'!DK148&gt;simulazione!T442,'domanda settimanale A41002300'!DK148,0)+IF('domanda settimanale A41002300'!DK149&gt;simulazione!T442,'domanda settimanale A41002300'!DK149,0)+IF('domanda settimanale A41002300'!DK150&gt;simulazione!T442,'domanda settimanale A41002300'!DK150,0)+IF('domanda settimanale A41002300'!DK151&gt;simulazione!T442,'domanda settimanale A41002300'!DK151,0)+IF('domanda settimanale A41002300'!DK152&gt;simulazione!T442,'domanda settimanale A41002300'!DK152,0)+IF('domanda settimanale A41002300'!DK153&gt;simulazione!T442,'domanda settimanale A41002300'!DK153,0)+IF('domanda settimanale A41002300'!DK154&gt;simulazione!T442,'domanda settimanale A41002300'!DK154,0)+IF('domanda settimanale A41002300'!DK155&gt;simulazione!T442,'domanda settimanale A41002300'!DK155,0)+IF('domanda settimanale A41002300'!DK156&gt;simulazione!T442,'domanda settimanale A41002300'!DK156,0)+IF('domanda settimanale A41002300'!DK157&gt;simulazione!T442,'domanda settimanale A41002300'!DK157,0)+IF('domanda settimanale A41002300'!DK158&gt;simulazione!T442,'domanda settimanale A41002300'!DK158,0)+IF('domanda settimanale A41002300'!DK159&gt;simulazione!T442,'domanda settimanale A41002300'!DK159,0)+IF('domanda settimanale A41002300'!DK160&gt;simulazione!T442,'domanda settimanale A41002300'!DK160,0)+IF('domanda settimanale A41002300'!DK161&gt;simulazione!T442,'domanda settimanale A41002300'!DK161,0)+IF('domanda settimanale A41002300'!DK162&gt;simulazione!T442,'domanda settimanale A41002300'!DK162,0)+IF('domanda settimanale A41002300'!DK163&gt;simulazione!T442,'domanda settimanale A41002300'!DK163,0)+IF('domanda settimanale A41002300'!DK164&gt;simulazione!T442,'domanda settimanale A41002300'!DK164,0)+IF('domanda settimanale A41002300'!DK165&gt;simulazione!T442,'domanda settimanale A41002300'!DK165,0)+IF('domanda settimanale A41002300'!DK166&gt;simulazione!T442,'domanda settimanale A41002300'!DK166,0)+IF('domanda settimanale A41002300'!DK167&gt;simulazione!T442,'domanda settimanale A41002300'!DK167,0)+IF('domanda settimanale A41002300'!DK168&gt;simulazione!T442,'domanda settimanale A41002300'!DK168,0)+IF('domanda settimanale A41002300'!DK169&gt;simulazione!T442,'domanda settimanale A41002300'!DK169,0)+IF('domanda settimanale A41002300'!DK170&gt;simulazione!T442,'domanda settimanale A41002300'!DK170,0)+IF('domanda settimanale A41002300'!DK171&gt;simulazione!T442,'domanda settimanale A41002300'!DK171,0)+IF('domanda settimanale A41002300'!DK172&gt;simulazione!T442,'domanda settimanale A41002300'!DK172,0)+IF('domanda settimanale A41002300'!DK173&gt;simulazione!T442,'domanda settimanale A41002300'!DK173,0)+IF('domanda settimanale A41002300'!DK174&gt;simulazione!T442,'domanda settimanale A41002300'!DK174,0)+IF('domanda settimanale A41002300'!DK175&gt;simulazione!T442,'domanda settimanale A41002300'!DK175,0)+IF('domanda settimanale A41002300'!DK176&gt;simulazione!T442,'domanda settimanale A41002300'!DK176,0)+IF('domanda settimanale A41002300'!DK177&gt;simulazione!T442,'domanda settimanale A41002300'!DK177,0)+IF('domanda settimanale A41002300'!DK178&gt;simulazione!T442,'domanda settimanale A41002300'!DK178,0)+IF('domanda settimanale A41002300'!DK179&gt;simulazione!T442,'domanda settimanale A41002300'!DK179,0)+IF('domanda settimanale A41002300'!DK180&gt;simulazione!T442,'domanda settimanale A41002300'!DK180,0)+IF('domanda settimanale A41002300'!DK181&gt;simulazione!T442,'domanda settimanale A41002300'!DK181,0)+IF('domanda settimanale A41002300'!DK182&gt;simulazione!T442,'domanda settimanale A41002300'!DK182,0)+IF('domanda settimanale A41002300'!DK183&gt;simulazione!T442,'domanda settimanale A41002300'!DK183,0)+IF('domanda settimanale A41002300'!DK184&gt;simulazione!T442,'domanda settimanale A41002300'!DK184,0)+IF('domanda settimanale A41002300'!DK185&gt;simulazione!T442,'domanda settimanale A41002300'!DK185,0)+IF('domanda settimanale A41002300'!DK186&gt;simulazione!T442,'domanda settimanale A41002300'!DK186,0)+IF('domanda settimanale A41002300'!DK187&gt;simulazione!T442,'domanda settimanale A41002300'!DK187,0)+IF('domanda settimanale A41002300'!DK188&gt;simulazione!T442,'domanda settimanale A41002300'!DK188,0)+IF('domanda settimanale A41002300'!DK189&gt;simulazione!T442,'domanda settimanale A41002300'!DK189,0)+IF('domanda settimanale A41002300'!DK190&gt;simulazione!T442,'domanda settimanale A41002300'!DK190,0)+IF('domanda settimanale A41002300'!DK191&gt;simulazione!T442,'domanda settimanale A41002300'!DK191,0)+IF('domanda settimanale A41002300'!DK192&gt;simulazione!T442,'domanda settimanale A41002300'!DK192,0))</f>
        <v>5821.501714285715</v>
      </c>
      <c r="M139" s="206">
        <f>'domanda settimanale A41002300'!DH132+IF('domanda settimanale A41002300'!DH133&gt;simulazione!T1688,'domanda settimanale A41002300'!DH133,0)+IF('domanda settimanale A41002300'!DH134&gt;simulazione!T1688,'domanda settimanale A41002300'!DH134,0)+IF('domanda settimanale A41002300'!DH135&gt;simulazione!T1688,'domanda settimanale A41002300'!DH135,0)+IF('domanda settimanale A41002300'!DH136&gt;simulazione!T1688,'domanda settimanale A41002300'!DH136,0)+IF('domanda settimanale A41002300'!DH137&gt;simulazione!T1688,'domanda settimanale A41002300'!DH137,0)+IF('domanda settimanale A41002300'!DH138&gt;simulazione!T1688,'domanda settimanale A41002300'!DH138,0)+IF('domanda settimanale A41002300'!DH139&gt;simulazione!T1688,'domanda settimanale A41002300'!DH139,0)+IF('domanda settimanale A41002300'!DH140&gt;simulazione!T1688,'domanda settimanale A41002300'!DH140,0)+IF('domanda settimanale A41002300'!DH141&gt;simulazione!T1688,'domanda settimanale A41002300'!DH141,0)+IF('domanda settimanale A41002300'!DH142&gt;simulazione!T1688,'domanda settimanale A41002300'!DH142,0)+IF('domanda settimanale A41002300'!DH143&gt;simulazione!T1688,'domanda settimanale A41002300'!DH143,0)+IF('domanda settimanale A41002300'!DH144&gt;simulazione!T1688,'domanda settimanale A41002300'!DH144,0)+IF('domanda settimanale A41002300'!DH145&gt;simulazione!T1688,'domanda settimanale A41002300'!DH145,0)+IF('domanda settimanale A41002300'!DH146&gt;simulazione!T1688,'domanda settimanale A41002300'!DH146,0)+IF('domanda settimanale A41002300'!DH147&gt;simulazione!T1688,'domanda settimanale A41002300'!DH147,0)+IF('domanda settimanale A41002300'!DH148&gt;simulazione!T1688,'domanda settimanale A41002300'!DH148,0)+IF('domanda settimanale A41002300'!DH149&gt;simulazione!T1688,'domanda settimanale A41002300'!DH149,0)+IF('domanda settimanale A41002300'!DH150&gt;simulazione!T1688,'domanda settimanale A41002300'!DH150,0)+IF('domanda settimanale A41002300'!DH151&gt;simulazione!T1688,'domanda settimanale A41002300'!DH151,0)+IF('domanda settimanale A41002300'!DH152&gt;simulazione!T1688,'domanda settimanale A41002300'!DH152,0)+IF('domanda settimanale A41002300'!DH153&gt;simulazione!T1688,'domanda settimanale A41002300'!DH153,0)+IF('domanda settimanale A41002300'!DH154&gt;simulazione!T1688,'domanda settimanale A41002300'!DH154,0)+IF('domanda settimanale A41002300'!DH155&gt;simulazione!T1688,'domanda settimanale A41002300'!DH155,0)+IF('domanda settimanale A41002300'!DH156&gt;simulazione!T1688,'domanda settimanale A41002300'!DH156,0)+IF('domanda settimanale A41002300'!DH157&gt;simulazione!T1688,'domanda settimanale A41002300'!DH157,0)+IF('domanda settimanale A41002300'!DH158&gt;simulazione!T1688,'domanda settimanale A41002300'!DH158,0)+IF('domanda settimanale A41002300'!DH159&gt;simulazione!T1688,'domanda settimanale A41002300'!DH159,0)+IF('domanda settimanale A41002300'!DH160&gt;simulazione!T1688,'domanda settimanale A41002300'!DH160,0)+IF('domanda settimanale A41002300'!DH161&gt;simulazione!T1688,'domanda settimanale A41002300'!DH161,0)+IF('domanda settimanale A41002300'!DH162&gt;simulazione!T1688,'domanda settimanale A41002300'!DH162,0)+IF('domanda settimanale A41002300'!DH163&gt;simulazione!T1688,'domanda settimanale A41002300'!DH163,0)+IF('domanda settimanale A41002300'!DH164&gt;simulazione!T1688,'domanda settimanale A41002300'!DH164,0)+IF('domanda settimanale A41002300'!DH165&gt;simulazione!T1688,'domanda settimanale A41002300'!DH165,0)+IF('domanda settimanale A41002300'!DH166&gt;simulazione!T1688,'domanda settimanale A41002300'!DH166,0)+IF('domanda settimanale A41002300'!DH167&gt;simulazione!T1688,'domanda settimanale A41002300'!DH167,0)+IF('domanda settimanale A41002300'!DH168&gt;simulazione!T1688,'domanda settimanale A41002300'!DH168,0)+IF('domanda settimanale A41002300'!DH169&gt;simulazione!T1688,'domanda settimanale A41002300'!DH169,0)+IF('domanda settimanale A41002300'!DH170&gt;simulazione!T1688,'domanda settimanale A41002300'!DH170,0)+IF('domanda settimanale A41002300'!DH171&gt;simulazione!T1688,'domanda settimanale A41002300'!DH171,0)+IF('domanda settimanale A41002300'!DH172&gt;simulazione!T1688,'domanda settimanale A41002300'!DH172,0)+IF('domanda settimanale A41002300'!DH173&gt;simulazione!T1688,'domanda settimanale A41002300'!DH173,0)+IF('domanda settimanale A41002300'!DH174&gt;simulazione!T1688,'domanda settimanale A41002300'!DH174,0)+IF('domanda settimanale A41002300'!DH175&gt;simulazione!T1688,'domanda settimanale A41002300'!DH175,0)+IF('domanda settimanale A41002300'!DH176&gt;simulazione!T1688,'domanda settimanale A41002300'!DH176,0)+IF('domanda settimanale A41002300'!DH177&gt;simulazione!T1688,'domanda settimanale A41002300'!DH177,0)+IF('domanda settimanale A41002300'!DH178&gt;simulazione!T1688,'domanda settimanale A41002300'!DH178,0)+IF('domanda settimanale A41002300'!DH179&gt;simulazione!T1688,'domanda settimanale A41002300'!DH179,0)+IF('domanda settimanale A41002300'!DH180&gt;simulazione!T1688,'domanda settimanale A41002300'!DH180,0)+IF('domanda settimanale A41002300'!DH181&gt;simulazione!T1688,'domanda settimanale A41002300'!DH181,0)+IF('domanda settimanale A41002300'!DH182&gt;simulazione!T1688,'domanda settimanale A41002300'!DH182,0)+IF('domanda settimanale A41002300'!DH183&gt;simulazione!T1688,'domanda settimanale A41002300'!DH183,0)+IF('domanda settimanale A41002300'!DH184&gt;simulazione!T1688,'domanda settimanale A41002300'!DH184,0)+IF('domanda settimanale A41002300'!DH185&gt;simulazione!T1688,'domanda settimanale A41002300'!DH185,0)+IF('domanda settimanale A41002300'!DH186&gt;simulazione!T1688,'domanda settimanale A41002300'!DH186,0)+IF('domanda settimanale A41002300'!DH187&gt;simulazione!T1688,'domanda settimanale A41002300'!DH187,0)+IF('domanda settimanale A41002300'!DH188&gt;simulazione!T1688,'domanda settimanale A41002300'!DH188,0)+IF('domanda settimanale A41002300'!DH189&gt;simulazione!T1688,'domanda settimanale A41002300'!DH189,0)+IF('domanda settimanale A41002300'!DH190&gt;simulazione!T1688,'domanda settimanale A41002300'!DH190,0)+IF('domanda settimanale A41002300'!DH191&gt;simulazione!T1688,'domanda settimanale A41002300'!DH191,0)+IF('domanda settimanale A41002300'!DH192&gt;simulazione!T1688,'domanda settimanale A41002300'!DH192,0)</f>
        <v>2853.5588571428571</v>
      </c>
      <c r="N139" s="129">
        <f>'domanda settimanale A41002300'!DR132+IF('domanda settimanale A41002300'!DR133&gt;simulazione!T1378,'domanda settimanale A41002300'!DR133,0)+IF('domanda settimanale A41002300'!DR134&gt;simulazione!T1378,'domanda settimanale A41002300'!DR134,0)+IF('domanda settimanale A41002300'!DR135&gt;simulazione!T1378,'domanda settimanale A41002300'!DR135,0)+IF('domanda settimanale A41002300'!DR136&gt;simulazione!T1378,'domanda settimanale A41002300'!DR136,0)+IF('domanda settimanale A41002300'!DR137&gt;simulazione!T1378,'domanda settimanale A41002300'!DR137,0)+IF('domanda settimanale A41002300'!DR138&gt;simulazione!T1378,'domanda settimanale A41002300'!DR138,0)+IF('domanda settimanale A41002300'!DR139&gt;simulazione!T1378,'domanda settimanale A41002300'!DR139,0)+IF('domanda settimanale A41002300'!DR140&gt;simulazione!T1378,'domanda settimanale A41002300'!DR140,0)+IF('domanda settimanale A41002300'!DR141&gt;simulazione!T1378,'domanda settimanale A41002300'!DR141,0)+IF('domanda settimanale A41002300'!DR142&gt;simulazione!T1378,'domanda settimanale A41002300'!DR142,0)+IF('domanda settimanale A41002300'!DR143&gt;simulazione!T1378,'domanda settimanale A41002300'!DR143,0)+IF('domanda settimanale A41002300'!DR144&gt;simulazione!T1378,'domanda settimanale A41002300'!DR144,0)+IF('domanda settimanale A41002300'!DR145&gt;simulazione!T1378,'domanda settimanale A41002300'!DR145,0)+IF('domanda settimanale A41002300'!DR146&gt;simulazione!T1378,'domanda settimanale A41002300'!DR146,0)+IF('domanda settimanale A41002300'!DR147&gt;simulazione!T1378,'domanda settimanale A41002300'!DR147,0)+IF('domanda settimanale A41002300'!DR148&gt;simulazione!T1378,'domanda settimanale A41002300'!DR148,0)+IF('domanda settimanale A41002300'!DR149&gt;simulazione!T1378,'domanda settimanale A41002300'!DR149,0)+IF('domanda settimanale A41002300'!DR150&gt;simulazione!T1378,'domanda settimanale A41002300'!DR150,0)+IF('domanda settimanale A41002300'!DR151&gt;simulazione!T1378,'domanda settimanale A41002300'!DR151,0)+IF('domanda settimanale A41002300'!DR152&gt;simulazione!T1378,'domanda settimanale A41002300'!DR152,0)+IF('domanda settimanale A41002300'!DR153&gt;simulazione!T1378,'domanda settimanale A41002300'!DR153,0)+IF('domanda settimanale A41002300'!DR154&gt;simulazione!T1378,'domanda settimanale A41002300'!DR154,0)+IF('domanda settimanale A41002300'!DR155&gt;simulazione!T1378,'domanda settimanale A41002300'!DR155,0)+IF('domanda settimanale A41002300'!DR156&gt;simulazione!T1378,'domanda settimanale A41002300'!DR156,0)+IF('domanda settimanale A41002300'!DR157&gt;simulazione!T1378,'domanda settimanale A41002300'!DR157,0)+IF('domanda settimanale A41002300'!DR158&gt;simulazione!T1378,'domanda settimanale A41002300'!DR158,0)+IF('domanda settimanale A41002300'!DR159&gt;simulazione!T1378,'domanda settimanale A41002300'!DR159,0)+IF('domanda settimanale A41002300'!DR160&gt;simulazione!T1378,'domanda settimanale A41002300'!DR160,0)+IF('domanda settimanale A41002300'!DR161&gt;simulazione!T1378,'domanda settimanale A41002300'!DR161,0)+IF('domanda settimanale A41002300'!DR162&gt;simulazione!T1378,'domanda settimanale A41002300'!DR162,0)+IF('domanda settimanale A41002300'!DR163&gt;simulazione!T1378,'domanda settimanale A41002300'!DR163,0)+IF('domanda settimanale A41002300'!DR164&gt;simulazione!T1378,'domanda settimanale A41002300'!DR164,0)+IF('domanda settimanale A41002300'!DR165&gt;simulazione!T1378,'domanda settimanale A41002300'!DR165,0)+IF('domanda settimanale A41002300'!DR166&gt;simulazione!T1378,'domanda settimanale A41002300'!DR166,0)+IF('domanda settimanale A41002300'!DR167&gt;simulazione!T1378,'domanda settimanale A41002300'!DR167,0)</f>
        <v>1972.3302857142858</v>
      </c>
    </row>
    <row r="140" spans="3:14">
      <c r="C140" s="3" t="s">
        <v>191</v>
      </c>
      <c r="D140" s="173">
        <f>_xlfn.CEILING.MATH('domanda settimanale A41002300'!DB133+IF('domanda settimanale A41002300'!DB134&gt;simulazione!S132,'domanda settimanale A41002300'!DB134,0)+IF('domanda settimanale A41002300'!DB135&gt;simulazione!S132,'domanda settimanale A41002300'!DB135,0)+IF('domanda settimanale A41002300'!DB136&gt;simulazione!S132,'domanda settimanale A41002300'!DB136,0)+IF('domanda settimanale A41002300'!DB137&gt;simulazione!S132,'domanda settimanale A41002300'!DB137,0)+IF('domanda settimanale A41002300'!DB138&gt;simulazione!S132,'domanda settimanale A41002300'!DB138,0)+IF('domanda settimanale A41002300'!DB139&gt;simulazione!S132,'domanda settimanale A41002300'!DB139,0))</f>
        <v>404</v>
      </c>
      <c r="E140" s="173">
        <f>_xlfn.CEILING.MATH('domanda settimanale A41002300'!DC133+IF('domanda settimanale A41002300'!DC134&gt;simulazione!S288,'domanda settimanale A41002300'!DC134,0)+IF('domanda settimanale A41002300'!DC135&gt;simulazione!S288,'domanda settimanale A41002300'!DC135,0)+IF('domanda settimanale A41002300'!DC136&gt;simulazione!S288,'domanda settimanale A41002300'!DC136,0)+IF('domanda settimanale A41002300'!DC137&gt;simulazione!S288,'domanda settimanale A41002300'!DC137,0)+IF('domanda settimanale A41002300'!DC138&gt;simulazione!S288,'domanda settimanale A41002300'!DC138,0))</f>
        <v>404</v>
      </c>
      <c r="F140" s="5">
        <v>404</v>
      </c>
      <c r="G140" s="5">
        <f>_xlfn.CEILING.MATH('domanda settimanale A41002300'!CJ133+IF('domanda settimanale A41002300'!CJ134&gt;simulazione!S756,'domanda settimanale A41002300'!CJ134,0)+IF('domanda settimanale A41002300'!CJ135&gt;simulazione!S756,'domanda settimanale A41002300'!CJ135,0)+IF('domanda settimanale A41002300'!CJ136&gt;simulazione!S756,'domanda settimanale A41002300'!CJ136,0)+IF('domanda settimanale A41002300'!CJ137&gt;simulazione!S756,'domanda settimanale A41002300'!CJ137,0)+IF('domanda settimanale A41002300'!CJ138&gt;simulazione!S756,'domanda settimanale A41002300'!CJ138,0))</f>
        <v>404</v>
      </c>
      <c r="H140" s="5">
        <f>_xlfn.CEILING.MATH('domanda settimanale A41002300'!CQ133+IF('domanda settimanale A41002300'!CQ134&gt;simulazione!S1068,'domanda settimanale A41002300'!CQ134,0)+IF('domanda settimanale A41002300'!CQ135&gt;simulazione!S1068,'domanda settimanale A41002300'!CQ135,0)+IF('domanda settimanale A41002300'!CQ136&gt;simulazione!S1068,'domanda settimanale A41002300'!CQ136,0)+IF('domanda settimanale A41002300'!CQ137&gt;simulazione!S1068,'domanda settimanale A41002300'!CQ137,0)+IF('domanda settimanale A41002300'!CQ138&gt;simulazione!S1068,'domanda settimanale A41002300'!CQ138,0))</f>
        <v>404</v>
      </c>
      <c r="I140" s="5">
        <f>_xlfn.CEILING.MATH('domanda settimanale A41002300'!CR133+IF('domanda settimanale A41002300'!CR134&gt;simulazione!S1068,'domanda settimanale A41002300'!CR134,0)+IF('domanda settimanale A41002300'!CR135&gt;simulazione!S1068,'domanda settimanale A41002300'!CR135,0)+IF('domanda settimanale A41002300'!CR136&gt;simulazione!S1068,'domanda settimanale A41002300'!CR136,0)+IF('domanda settimanale A41002300'!CR137&gt;simulazione!S1068,'domanda settimanale A41002300'!CR137,0)+IF('domanda settimanale A41002300'!CR138&gt;simulazione!S1068,'domanda settimanale A41002300'!CR138,0))</f>
        <v>404</v>
      </c>
      <c r="J140" s="206">
        <f>_xlfn.CEILING.MATH('domanda settimanale A41002300'!CU133+IF('domanda settimanale A41002300'!CU134&gt;simulazione!S598,'domanda settimanale A41002300'!CU134,0)+IF('domanda settimanale A41002300'!CU135&gt;simulazione!S598,'domanda settimanale A41002300'!CU135,0)+IF('domanda settimanale A41002300'!CU136&gt;simulazione!S598,'domanda settimanale A41002300'!CU136,0)+IF('domanda settimanale A41002300'!CU137&gt;simulazione!S598,'domanda settimanale A41002300'!CU137,0))</f>
        <v>258</v>
      </c>
      <c r="K140" s="206">
        <f>_xlfn.CEILING.MATH('domanda settimanale A41002300'!CV133+IF('domanda settimanale A41002300'!CV134&gt;simulazione!R1535,'domanda settimanale A41002300'!CV134,0)+IF('domanda settimanale A41002300'!CV135&gt;simulazione!R1535,'domanda settimanale A41002300'!CV135,0)+IF('domanda settimanale A41002300'!CV136&gt;simulazione!R1535,'domanda settimanale A41002300'!CV136,0)+IF('domanda settimanale A41002300'!CV137&gt;simulazione!R1535,'domanda settimanale A41002300'!CV137,0))</f>
        <v>147</v>
      </c>
      <c r="L140" s="206">
        <f>('domanda settimanale A41002300'!DK133+IF('domanda settimanale A41002300'!DK134&gt;simulazione!T443,'domanda settimanale A41002300'!DK134,0)+IF('domanda settimanale A41002300'!DK135&gt;simulazione!T443,'domanda settimanale A41002300'!DK135,0)+IF('domanda settimanale A41002300'!DK136&gt;simulazione!T443,'domanda settimanale A41002300'!DK136,0)+IF('domanda settimanale A41002300'!DK137&gt;simulazione!T443,'domanda settimanale A41002300'!DK137,0)+IF('domanda settimanale A41002300'!DK138&gt;simulazione!T443,'domanda settimanale A41002300'!DK138,0)+IF('domanda settimanale A41002300'!DK139&gt;simulazione!T443,'domanda settimanale A41002300'!DK139,0)+IF('domanda settimanale A41002300'!DK140&gt;simulazione!T443,'domanda settimanale A41002300'!DK140,0)+IF('domanda settimanale A41002300'!DK141&gt;simulazione!T443,'domanda settimanale A41002300'!DK141,0)+IF('domanda settimanale A41002300'!DK142&gt;simulazione!T443,'domanda settimanale A41002300'!DK142,0)+IF('domanda settimanale A41002300'!DK143&gt;simulazione!T443,'domanda settimanale A41002300'!DK143,0)+IF('domanda settimanale A41002300'!DK144&gt;simulazione!T443,'domanda settimanale A41002300'!DK144,0)+IF('domanda settimanale A41002300'!DK145&gt;simulazione!T443,'domanda settimanale A41002300'!DK145,0)+IF('domanda settimanale A41002300'!DK146&gt;simulazione!T443,'domanda settimanale A41002300'!DK146,0)+IF('domanda settimanale A41002300'!DK147&gt;simulazione!T443,'domanda settimanale A41002300'!DK147,0)+IF('domanda settimanale A41002300'!DK148&gt;simulazione!T443,'domanda settimanale A41002300'!DK148,0)+IF('domanda settimanale A41002300'!DK149&gt;simulazione!T443,'domanda settimanale A41002300'!DK149,0)+IF('domanda settimanale A41002300'!DK150&gt;simulazione!T443,'domanda settimanale A41002300'!DK150,0)+IF('domanda settimanale A41002300'!DK151&gt;simulazione!T443,'domanda settimanale A41002300'!DK151,0)+IF('domanda settimanale A41002300'!DK152&gt;simulazione!T443,'domanda settimanale A41002300'!DK152,0)+IF('domanda settimanale A41002300'!DK153&gt;simulazione!T443,'domanda settimanale A41002300'!DK153,0)+IF('domanda settimanale A41002300'!DK154&gt;simulazione!T443,'domanda settimanale A41002300'!DK154,0)+IF('domanda settimanale A41002300'!DK155&gt;simulazione!T443,'domanda settimanale A41002300'!DK155,0)+IF('domanda settimanale A41002300'!DK156&gt;simulazione!T443,'domanda settimanale A41002300'!DK156,0)+IF('domanda settimanale A41002300'!DK157&gt;simulazione!T443,'domanda settimanale A41002300'!DK157,0)+IF('domanda settimanale A41002300'!DK158&gt;simulazione!T443,'domanda settimanale A41002300'!DK158,0)+IF('domanda settimanale A41002300'!DK159&gt;simulazione!T443,'domanda settimanale A41002300'!DK159,0)+IF('domanda settimanale A41002300'!DK160&gt;simulazione!T443,'domanda settimanale A41002300'!DK160,0)+IF('domanda settimanale A41002300'!DK161&gt;simulazione!T443,'domanda settimanale A41002300'!DK161,0)+IF('domanda settimanale A41002300'!DK162&gt;simulazione!T443,'domanda settimanale A41002300'!DK162,0)+IF('domanda settimanale A41002300'!DK163&gt;simulazione!T443,'domanda settimanale A41002300'!DK163,0)+IF('domanda settimanale A41002300'!DK164&gt;simulazione!T443,'domanda settimanale A41002300'!DK164,0)+IF('domanda settimanale A41002300'!DK165&gt;simulazione!T443,'domanda settimanale A41002300'!DK165,0)+IF('domanda settimanale A41002300'!DK166&gt;simulazione!T443,'domanda settimanale A41002300'!DK166,0)+IF('domanda settimanale A41002300'!DK167&gt;simulazione!T443,'domanda settimanale A41002300'!DK167,0)+IF('domanda settimanale A41002300'!DK168&gt;simulazione!T443,'domanda settimanale A41002300'!DK168,0)+IF('domanda settimanale A41002300'!DK169&gt;simulazione!T443,'domanda settimanale A41002300'!DK169,0)+IF('domanda settimanale A41002300'!DK170&gt;simulazione!T443,'domanda settimanale A41002300'!DK170,0)+IF('domanda settimanale A41002300'!DK171&gt;simulazione!T443,'domanda settimanale A41002300'!DK171,0)+IF('domanda settimanale A41002300'!DK172&gt;simulazione!T443,'domanda settimanale A41002300'!DK172,0)+IF('domanda settimanale A41002300'!DK173&gt;simulazione!T443,'domanda settimanale A41002300'!DK173,0)+IF('domanda settimanale A41002300'!DK174&gt;simulazione!T443,'domanda settimanale A41002300'!DK174,0)+IF('domanda settimanale A41002300'!DK175&gt;simulazione!T443,'domanda settimanale A41002300'!DK175,0)+IF('domanda settimanale A41002300'!DK176&gt;simulazione!T443,'domanda settimanale A41002300'!DK176,0)+IF('domanda settimanale A41002300'!DK177&gt;simulazione!T443,'domanda settimanale A41002300'!DK177,0)+IF('domanda settimanale A41002300'!DK178&gt;simulazione!T443,'domanda settimanale A41002300'!DK178,0)+IF('domanda settimanale A41002300'!DK179&gt;simulazione!T443,'domanda settimanale A41002300'!DK179,0)+IF('domanda settimanale A41002300'!DK180&gt;simulazione!T443,'domanda settimanale A41002300'!DK180,0)+IF('domanda settimanale A41002300'!DK181&gt;simulazione!T443,'domanda settimanale A41002300'!DK181,0)+IF('domanda settimanale A41002300'!DK182&gt;simulazione!T443,'domanda settimanale A41002300'!DK182,0)+IF('domanda settimanale A41002300'!DK183&gt;simulazione!T443,'domanda settimanale A41002300'!DK183,0)+IF('domanda settimanale A41002300'!DK184&gt;simulazione!T443,'domanda settimanale A41002300'!DK184,0)+IF('domanda settimanale A41002300'!DK185&gt;simulazione!T443,'domanda settimanale A41002300'!DK185,0)+IF('domanda settimanale A41002300'!DK186&gt;simulazione!T443,'domanda settimanale A41002300'!DK186,0)+IF('domanda settimanale A41002300'!DK187&gt;simulazione!T443,'domanda settimanale A41002300'!DK187,0)+IF('domanda settimanale A41002300'!DK188&gt;simulazione!T443,'domanda settimanale A41002300'!DK188,0)+IF('domanda settimanale A41002300'!DK189&gt;simulazione!T443,'domanda settimanale A41002300'!DK189,0)+IF('domanda settimanale A41002300'!DK190&gt;simulazione!T443,'domanda settimanale A41002300'!DK190,0)+IF('domanda settimanale A41002300'!DK191&gt;simulazione!T443,'domanda settimanale A41002300'!DK191,0)+IF('domanda settimanale A41002300'!DK192&gt;simulazione!T443,'domanda settimanale A41002300'!DK192,0)+IF('domanda settimanale A41002300'!DK193&gt;simulazione!T443,'domanda settimanale A41002300'!DK193,0))</f>
        <v>5821.501714285715</v>
      </c>
      <c r="M140" s="206">
        <f>'domanda settimanale A41002300'!DH133+IF('domanda settimanale A41002300'!DH134&gt;simulazione!T1689,'domanda settimanale A41002300'!DH134,0)+IF('domanda settimanale A41002300'!DH135&gt;simulazione!T1689,'domanda settimanale A41002300'!DH135,0)+IF('domanda settimanale A41002300'!DH136&gt;simulazione!T1689,'domanda settimanale A41002300'!DH136,0)+IF('domanda settimanale A41002300'!DH137&gt;simulazione!T1689,'domanda settimanale A41002300'!DH137,0)+IF('domanda settimanale A41002300'!DH138&gt;simulazione!T1689,'domanda settimanale A41002300'!DH138,0)+IF('domanda settimanale A41002300'!DH139&gt;simulazione!T1689,'domanda settimanale A41002300'!DH139,0)+IF('domanda settimanale A41002300'!DH140&gt;simulazione!T1689,'domanda settimanale A41002300'!DH140,0)+IF('domanda settimanale A41002300'!DH141&gt;simulazione!T1689,'domanda settimanale A41002300'!DH141,0)+IF('domanda settimanale A41002300'!DH142&gt;simulazione!T1689,'domanda settimanale A41002300'!DH142,0)+IF('domanda settimanale A41002300'!DH143&gt;simulazione!T1689,'domanda settimanale A41002300'!DH143,0)+IF('domanda settimanale A41002300'!DH144&gt;simulazione!T1689,'domanda settimanale A41002300'!DH144,0)+IF('domanda settimanale A41002300'!DH145&gt;simulazione!T1689,'domanda settimanale A41002300'!DH145,0)+IF('domanda settimanale A41002300'!DH146&gt;simulazione!T1689,'domanda settimanale A41002300'!DH146,0)+IF('domanda settimanale A41002300'!DH147&gt;simulazione!T1689,'domanda settimanale A41002300'!DH147,0)+IF('domanda settimanale A41002300'!DH148&gt;simulazione!T1689,'domanda settimanale A41002300'!DH148,0)+IF('domanda settimanale A41002300'!DH149&gt;simulazione!T1689,'domanda settimanale A41002300'!DH149,0)+IF('domanda settimanale A41002300'!DH150&gt;simulazione!T1689,'domanda settimanale A41002300'!DH150,0)+IF('domanda settimanale A41002300'!DH151&gt;simulazione!T1689,'domanda settimanale A41002300'!DH151,0)+IF('domanda settimanale A41002300'!DH152&gt;simulazione!T1689,'domanda settimanale A41002300'!DH152,0)+IF('domanda settimanale A41002300'!DH153&gt;simulazione!T1689,'domanda settimanale A41002300'!DH153,0)+IF('domanda settimanale A41002300'!DH154&gt;simulazione!T1689,'domanda settimanale A41002300'!DH154,0)+IF('domanda settimanale A41002300'!DH155&gt;simulazione!T1689,'domanda settimanale A41002300'!DH155,0)+IF('domanda settimanale A41002300'!DH156&gt;simulazione!T1689,'domanda settimanale A41002300'!DH156,0)+IF('domanda settimanale A41002300'!DH157&gt;simulazione!T1689,'domanda settimanale A41002300'!DH157,0)+IF('domanda settimanale A41002300'!DH158&gt;simulazione!T1689,'domanda settimanale A41002300'!DH158,0)+IF('domanda settimanale A41002300'!DH159&gt;simulazione!T1689,'domanda settimanale A41002300'!DH159,0)+IF('domanda settimanale A41002300'!DH160&gt;simulazione!T1689,'domanda settimanale A41002300'!DH160,0)+IF('domanda settimanale A41002300'!DH161&gt;simulazione!T1689,'domanda settimanale A41002300'!DH161,0)+IF('domanda settimanale A41002300'!DH162&gt;simulazione!T1689,'domanda settimanale A41002300'!DH162,0)+IF('domanda settimanale A41002300'!DH163&gt;simulazione!T1689,'domanda settimanale A41002300'!DH163,0)+IF('domanda settimanale A41002300'!DH164&gt;simulazione!T1689,'domanda settimanale A41002300'!DH164,0)+IF('domanda settimanale A41002300'!DH165&gt;simulazione!T1689,'domanda settimanale A41002300'!DH165,0)+IF('domanda settimanale A41002300'!DH166&gt;simulazione!T1689,'domanda settimanale A41002300'!DH166,0)+IF('domanda settimanale A41002300'!DH167&gt;simulazione!T1689,'domanda settimanale A41002300'!DH167,0)+IF('domanda settimanale A41002300'!DH168&gt;simulazione!T1689,'domanda settimanale A41002300'!DH168,0)+IF('domanda settimanale A41002300'!DH169&gt;simulazione!T1689,'domanda settimanale A41002300'!DH169,0)+IF('domanda settimanale A41002300'!DH170&gt;simulazione!T1689,'domanda settimanale A41002300'!DH170,0)+IF('domanda settimanale A41002300'!DH171&gt;simulazione!T1689,'domanda settimanale A41002300'!DH171,0)+IF('domanda settimanale A41002300'!DH172&gt;simulazione!T1689,'domanda settimanale A41002300'!DH172,0)+IF('domanda settimanale A41002300'!DH173&gt;simulazione!T1689,'domanda settimanale A41002300'!DH173,0)+IF('domanda settimanale A41002300'!DH174&gt;simulazione!T1689,'domanda settimanale A41002300'!DH174,0)+IF('domanda settimanale A41002300'!DH175&gt;simulazione!T1689,'domanda settimanale A41002300'!DH175,0)+IF('domanda settimanale A41002300'!DH176&gt;simulazione!T1689,'domanda settimanale A41002300'!DH176,0)+IF('domanda settimanale A41002300'!DH177&gt;simulazione!T1689,'domanda settimanale A41002300'!DH177,0)+IF('domanda settimanale A41002300'!DH178&gt;simulazione!T1689,'domanda settimanale A41002300'!DH178,0)+IF('domanda settimanale A41002300'!DH179&gt;simulazione!T1689,'domanda settimanale A41002300'!DH179,0)+IF('domanda settimanale A41002300'!DH180&gt;simulazione!T1689,'domanda settimanale A41002300'!DH180,0)+IF('domanda settimanale A41002300'!DH181&gt;simulazione!T1689,'domanda settimanale A41002300'!DH181,0)+IF('domanda settimanale A41002300'!DH182&gt;simulazione!T1689,'domanda settimanale A41002300'!DH182,0)+IF('domanda settimanale A41002300'!DH183&gt;simulazione!T1689,'domanda settimanale A41002300'!DH183,0)+IF('domanda settimanale A41002300'!DH184&gt;simulazione!T1689,'domanda settimanale A41002300'!DH184,0)+IF('domanda settimanale A41002300'!DH185&gt;simulazione!T1689,'domanda settimanale A41002300'!DH185,0)+IF('domanda settimanale A41002300'!DH186&gt;simulazione!T1689,'domanda settimanale A41002300'!DH186,0)+IF('domanda settimanale A41002300'!DH187&gt;simulazione!T1689,'domanda settimanale A41002300'!DH187,0)+IF('domanda settimanale A41002300'!DH188&gt;simulazione!T1689,'domanda settimanale A41002300'!DH188,0)+IF('domanda settimanale A41002300'!DH189&gt;simulazione!T1689,'domanda settimanale A41002300'!DH189,0)+IF('domanda settimanale A41002300'!DH190&gt;simulazione!T1689,'domanda settimanale A41002300'!DH190,0)+IF('domanda settimanale A41002300'!DH191&gt;simulazione!T1689,'domanda settimanale A41002300'!DH191,0)+IF('domanda settimanale A41002300'!DH192&gt;simulazione!T1689,'domanda settimanale A41002300'!DH192,0)+IF('domanda settimanale A41002300'!DH193&gt;simulazione!T1689,'domanda settimanale A41002300'!DH193,0)</f>
        <v>2853.5588571428571</v>
      </c>
      <c r="N140" s="129">
        <f>'domanda settimanale A41002300'!DR133+IF('domanda settimanale A41002300'!DR134&gt;simulazione!T1379,'domanda settimanale A41002300'!DR134,0)+IF('domanda settimanale A41002300'!DR135&gt;simulazione!T1379,'domanda settimanale A41002300'!DR135,0)+IF('domanda settimanale A41002300'!DR136&gt;simulazione!T1379,'domanda settimanale A41002300'!DR136,0)+IF('domanda settimanale A41002300'!DR137&gt;simulazione!T1379,'domanda settimanale A41002300'!DR137,0)+IF('domanda settimanale A41002300'!DR138&gt;simulazione!T1379,'domanda settimanale A41002300'!DR138,0)+IF('domanda settimanale A41002300'!DR139&gt;simulazione!T1379,'domanda settimanale A41002300'!DR139,0)+IF('domanda settimanale A41002300'!DR140&gt;simulazione!T1379,'domanda settimanale A41002300'!DR140,0)+IF('domanda settimanale A41002300'!DR141&gt;simulazione!T1379,'domanda settimanale A41002300'!DR141,0)+IF('domanda settimanale A41002300'!DR142&gt;simulazione!T1379,'domanda settimanale A41002300'!DR142,0)+IF('domanda settimanale A41002300'!DR143&gt;simulazione!T1379,'domanda settimanale A41002300'!DR143,0)+IF('domanda settimanale A41002300'!DR144&gt;simulazione!T1379,'domanda settimanale A41002300'!DR144,0)+IF('domanda settimanale A41002300'!DR145&gt;simulazione!T1379,'domanda settimanale A41002300'!DR145,0)+IF('domanda settimanale A41002300'!DR146&gt;simulazione!T1379,'domanda settimanale A41002300'!DR146,0)+IF('domanda settimanale A41002300'!DR147&gt;simulazione!T1379,'domanda settimanale A41002300'!DR147,0)+IF('domanda settimanale A41002300'!DR148&gt;simulazione!T1379,'domanda settimanale A41002300'!DR148,0)+IF('domanda settimanale A41002300'!DR149&gt;simulazione!T1379,'domanda settimanale A41002300'!DR149,0)+IF('domanda settimanale A41002300'!DR150&gt;simulazione!T1379,'domanda settimanale A41002300'!DR150,0)+IF('domanda settimanale A41002300'!DR151&gt;simulazione!T1379,'domanda settimanale A41002300'!DR151,0)+IF('domanda settimanale A41002300'!DR152&gt;simulazione!T1379,'domanda settimanale A41002300'!DR152,0)+IF('domanda settimanale A41002300'!DR153&gt;simulazione!T1379,'domanda settimanale A41002300'!DR153,0)+IF('domanda settimanale A41002300'!DR154&gt;simulazione!T1379,'domanda settimanale A41002300'!DR154,0)+IF('domanda settimanale A41002300'!DR155&gt;simulazione!T1379,'domanda settimanale A41002300'!DR155,0)+IF('domanda settimanale A41002300'!DR156&gt;simulazione!T1379,'domanda settimanale A41002300'!DR156,0)+IF('domanda settimanale A41002300'!DR157&gt;simulazione!T1379,'domanda settimanale A41002300'!DR157,0)+IF('domanda settimanale A41002300'!DR158&gt;simulazione!T1379,'domanda settimanale A41002300'!DR158,0)+IF('domanda settimanale A41002300'!DR159&gt;simulazione!T1379,'domanda settimanale A41002300'!DR159,0)+IF('domanda settimanale A41002300'!DR160&gt;simulazione!T1379,'domanda settimanale A41002300'!DR160,0)+IF('domanda settimanale A41002300'!DR161&gt;simulazione!T1379,'domanda settimanale A41002300'!DR161,0)+IF('domanda settimanale A41002300'!DR162&gt;simulazione!T1379,'domanda settimanale A41002300'!DR162,0)+IF('domanda settimanale A41002300'!DR163&gt;simulazione!T1379,'domanda settimanale A41002300'!DR163,0)+IF('domanda settimanale A41002300'!DR164&gt;simulazione!T1379,'domanda settimanale A41002300'!DR164,0)+IF('domanda settimanale A41002300'!DR165&gt;simulazione!T1379,'domanda settimanale A41002300'!DR165,0)+IF('domanda settimanale A41002300'!DR166&gt;simulazione!T1379,'domanda settimanale A41002300'!DR166,0)+IF('domanda settimanale A41002300'!DR167&gt;simulazione!T1379,'domanda settimanale A41002300'!DR167,0)+IF('domanda settimanale A41002300'!DR168&gt;simulazione!T1379,'domanda settimanale A41002300'!DR168,0)</f>
        <v>1972.3302857142858</v>
      </c>
    </row>
    <row r="141" spans="3:14">
      <c r="C141" s="3" t="s">
        <v>242</v>
      </c>
      <c r="D141" s="173">
        <f>_xlfn.CEILING.MATH('domanda settimanale A41002300'!DB134+IF('domanda settimanale A41002300'!DB135&gt;simulazione!S133,'domanda settimanale A41002300'!DB135,0)+IF('domanda settimanale A41002300'!DB136&gt;simulazione!S133,'domanda settimanale A41002300'!DB136,0)+IF('domanda settimanale A41002300'!DB137&gt;simulazione!S133,'domanda settimanale A41002300'!DB137,0)+IF('domanda settimanale A41002300'!DB138&gt;simulazione!S133,'domanda settimanale A41002300'!DB138,0)+IF('domanda settimanale A41002300'!DB139&gt;simulazione!S133,'domanda settimanale A41002300'!DB139,0)+IF('domanda settimanale A41002300'!DB140&gt;simulazione!S133,'domanda settimanale A41002300'!DB140,0))</f>
        <v>404</v>
      </c>
      <c r="E141" s="173">
        <f>_xlfn.CEILING.MATH('domanda settimanale A41002300'!DC134+IF('domanda settimanale A41002300'!DC135&gt;simulazione!S289,'domanda settimanale A41002300'!DC135,0)+IF('domanda settimanale A41002300'!DC136&gt;simulazione!S289,'domanda settimanale A41002300'!DC136,0)+IF('domanda settimanale A41002300'!DC137&gt;simulazione!S289,'domanda settimanale A41002300'!DC137,0)+IF('domanda settimanale A41002300'!DC138&gt;simulazione!S289,'domanda settimanale A41002300'!DC138,0)+IF('domanda settimanale A41002300'!DC139&gt;simulazione!S289,'domanda settimanale A41002300'!DC139,0))</f>
        <v>404</v>
      </c>
      <c r="F141" s="5">
        <v>404</v>
      </c>
      <c r="G141" s="5">
        <f>_xlfn.CEILING.MATH('domanda settimanale A41002300'!CJ134+IF('domanda settimanale A41002300'!CJ135&gt;simulazione!S757,'domanda settimanale A41002300'!CJ135,0)+IF('domanda settimanale A41002300'!CJ136&gt;simulazione!S757,'domanda settimanale A41002300'!CJ136,0)+IF('domanda settimanale A41002300'!CJ137&gt;simulazione!S757,'domanda settimanale A41002300'!CJ137,0)+IF('domanda settimanale A41002300'!CJ138&gt;simulazione!S757,'domanda settimanale A41002300'!CJ138,0)+IF('domanda settimanale A41002300'!CJ139&gt;simulazione!S757,'domanda settimanale A41002300'!CJ139,0))</f>
        <v>404</v>
      </c>
      <c r="H141" s="5">
        <f>_xlfn.CEILING.MATH('domanda settimanale A41002300'!CQ134+IF('domanda settimanale A41002300'!CQ135&gt;simulazione!S1069,'domanda settimanale A41002300'!CQ135,0)+IF('domanda settimanale A41002300'!CQ136&gt;simulazione!S1069,'domanda settimanale A41002300'!CQ136,0)+IF('domanda settimanale A41002300'!CQ137&gt;simulazione!S1069,'domanda settimanale A41002300'!CQ137,0)+IF('domanda settimanale A41002300'!CQ138&gt;simulazione!S1069,'domanda settimanale A41002300'!CQ138,0)+IF('domanda settimanale A41002300'!CQ139&gt;simulazione!S1069,'domanda settimanale A41002300'!CQ139,0))</f>
        <v>404</v>
      </c>
      <c r="I141" s="5">
        <f>_xlfn.CEILING.MATH('domanda settimanale A41002300'!CR134+IF('domanda settimanale A41002300'!CR135&gt;simulazione!S1069,'domanda settimanale A41002300'!CR135,0)+IF('domanda settimanale A41002300'!CR136&gt;simulazione!S1069,'domanda settimanale A41002300'!CR136,0)+IF('domanda settimanale A41002300'!CR137&gt;simulazione!S1069,'domanda settimanale A41002300'!CR137,0)+IF('domanda settimanale A41002300'!CR138&gt;simulazione!S1069,'domanda settimanale A41002300'!CR138,0)+IF('domanda settimanale A41002300'!CR139&gt;simulazione!S1069,'domanda settimanale A41002300'!CR139,0))</f>
        <v>404</v>
      </c>
      <c r="J141" s="206">
        <f>_xlfn.CEILING.MATH('domanda settimanale A41002300'!CU134+IF('domanda settimanale A41002300'!CU135&gt;simulazione!S599,'domanda settimanale A41002300'!CU135,0)+IF('domanda settimanale A41002300'!CU136&gt;simulazione!S599,'domanda settimanale A41002300'!CU136,0)+IF('domanda settimanale A41002300'!CU137&gt;simulazione!S599,'domanda settimanale A41002300'!CU137,0)+IF('domanda settimanale A41002300'!CU138&gt;simulazione!S599,'domanda settimanale A41002300'!CU138,0))</f>
        <v>258</v>
      </c>
      <c r="K141" s="206">
        <f>_xlfn.CEILING.MATH('domanda settimanale A41002300'!CV134+IF('domanda settimanale A41002300'!CV135&gt;simulazione!R1536,'domanda settimanale A41002300'!CV135,0)+IF('domanda settimanale A41002300'!CV136&gt;simulazione!R1536,'domanda settimanale A41002300'!CV136,0)+IF('domanda settimanale A41002300'!CV137&gt;simulazione!R1536,'domanda settimanale A41002300'!CV137,0)+IF('domanda settimanale A41002300'!CV138&gt;simulazione!R1536,'domanda settimanale A41002300'!CV138,0))</f>
        <v>147</v>
      </c>
      <c r="L141" s="206">
        <f>('domanda settimanale A41002300'!DK134+IF('domanda settimanale A41002300'!DK135&gt;simulazione!T444,'domanda settimanale A41002300'!DK135,0)+IF('domanda settimanale A41002300'!DK136&gt;simulazione!T444,'domanda settimanale A41002300'!DK136,0)+IF('domanda settimanale A41002300'!DK137&gt;simulazione!T444,'domanda settimanale A41002300'!DK137,0)+IF('domanda settimanale A41002300'!DK138&gt;simulazione!T444,'domanda settimanale A41002300'!DK138,0)+IF('domanda settimanale A41002300'!DK139&gt;simulazione!T444,'domanda settimanale A41002300'!DK139,0)+IF('domanda settimanale A41002300'!DK140&gt;simulazione!T444,'domanda settimanale A41002300'!DK140,0)+IF('domanda settimanale A41002300'!DK141&gt;simulazione!T444,'domanda settimanale A41002300'!DK141,0)+IF('domanda settimanale A41002300'!DK142&gt;simulazione!T444,'domanda settimanale A41002300'!DK142,0)+IF('domanda settimanale A41002300'!DK143&gt;simulazione!T444,'domanda settimanale A41002300'!DK143,0)+IF('domanda settimanale A41002300'!DK144&gt;simulazione!T444,'domanda settimanale A41002300'!DK144,0)+IF('domanda settimanale A41002300'!DK145&gt;simulazione!T444,'domanda settimanale A41002300'!DK145,0)+IF('domanda settimanale A41002300'!DK146&gt;simulazione!T444,'domanda settimanale A41002300'!DK146,0)+IF('domanda settimanale A41002300'!DK147&gt;simulazione!T444,'domanda settimanale A41002300'!DK147,0)+IF('domanda settimanale A41002300'!DK148&gt;simulazione!T444,'domanda settimanale A41002300'!DK148,0)+IF('domanda settimanale A41002300'!DK149&gt;simulazione!T444,'domanda settimanale A41002300'!DK149,0)+IF('domanda settimanale A41002300'!DK150&gt;simulazione!T444,'domanda settimanale A41002300'!DK150,0)+IF('domanda settimanale A41002300'!DK151&gt;simulazione!T444,'domanda settimanale A41002300'!DK151,0)+IF('domanda settimanale A41002300'!DK152&gt;simulazione!T444,'domanda settimanale A41002300'!DK152,0)+IF('domanda settimanale A41002300'!DK153&gt;simulazione!T444,'domanda settimanale A41002300'!DK153,0)+IF('domanda settimanale A41002300'!DK154&gt;simulazione!T444,'domanda settimanale A41002300'!DK154,0)+IF('domanda settimanale A41002300'!DK155&gt;simulazione!T444,'domanda settimanale A41002300'!DK155,0)+IF('domanda settimanale A41002300'!DK156&gt;simulazione!T444,'domanda settimanale A41002300'!DK156,0)+IF('domanda settimanale A41002300'!DK157&gt;simulazione!T444,'domanda settimanale A41002300'!DK157,0)+IF('domanda settimanale A41002300'!DK158&gt;simulazione!T444,'domanda settimanale A41002300'!DK158,0)+IF('domanda settimanale A41002300'!DK159&gt;simulazione!T444,'domanda settimanale A41002300'!DK159,0)+IF('domanda settimanale A41002300'!DK160&gt;simulazione!T444,'domanda settimanale A41002300'!DK160,0)+IF('domanda settimanale A41002300'!DK161&gt;simulazione!T444,'domanda settimanale A41002300'!DK161,0)+IF('domanda settimanale A41002300'!DK162&gt;simulazione!T444,'domanda settimanale A41002300'!DK162,0)+IF('domanda settimanale A41002300'!DK163&gt;simulazione!T444,'domanda settimanale A41002300'!DK163,0)+IF('domanda settimanale A41002300'!DK164&gt;simulazione!T444,'domanda settimanale A41002300'!DK164,0)+IF('domanda settimanale A41002300'!DK165&gt;simulazione!T444,'domanda settimanale A41002300'!DK165,0)+IF('domanda settimanale A41002300'!DK166&gt;simulazione!T444,'domanda settimanale A41002300'!DK166,0)+IF('domanda settimanale A41002300'!DK167&gt;simulazione!T444,'domanda settimanale A41002300'!DK167,0)+IF('domanda settimanale A41002300'!DK168&gt;simulazione!T444,'domanda settimanale A41002300'!DK168,0)+IF('domanda settimanale A41002300'!DK169&gt;simulazione!T444,'domanda settimanale A41002300'!DK169,0)+IF('domanda settimanale A41002300'!DK170&gt;simulazione!T444,'domanda settimanale A41002300'!DK170,0)+IF('domanda settimanale A41002300'!DK171&gt;simulazione!T444,'domanda settimanale A41002300'!DK171,0)+IF('domanda settimanale A41002300'!DK172&gt;simulazione!T444,'domanda settimanale A41002300'!DK172,0)+IF('domanda settimanale A41002300'!DK173&gt;simulazione!T444,'domanda settimanale A41002300'!DK173,0)+IF('domanda settimanale A41002300'!DK174&gt;simulazione!T444,'domanda settimanale A41002300'!DK174,0)+IF('domanda settimanale A41002300'!DK175&gt;simulazione!T444,'domanda settimanale A41002300'!DK175,0)+IF('domanda settimanale A41002300'!DK176&gt;simulazione!T444,'domanda settimanale A41002300'!DK176,0)+IF('domanda settimanale A41002300'!DK177&gt;simulazione!T444,'domanda settimanale A41002300'!DK177,0)+IF('domanda settimanale A41002300'!DK178&gt;simulazione!T444,'domanda settimanale A41002300'!DK178,0)+IF('domanda settimanale A41002300'!DK179&gt;simulazione!T444,'domanda settimanale A41002300'!DK179,0)+IF('domanda settimanale A41002300'!DK180&gt;simulazione!T444,'domanda settimanale A41002300'!DK180,0)+IF('domanda settimanale A41002300'!DK181&gt;simulazione!T444,'domanda settimanale A41002300'!DK181,0)+IF('domanda settimanale A41002300'!DK182&gt;simulazione!T444,'domanda settimanale A41002300'!DK182,0)+IF('domanda settimanale A41002300'!DK183&gt;simulazione!T444,'domanda settimanale A41002300'!DK183,0)+IF('domanda settimanale A41002300'!DK184&gt;simulazione!T444,'domanda settimanale A41002300'!DK184,0)+IF('domanda settimanale A41002300'!DK185&gt;simulazione!T444,'domanda settimanale A41002300'!DK185,0)+IF('domanda settimanale A41002300'!DK186&gt;simulazione!T444,'domanda settimanale A41002300'!DK186,0)+IF('domanda settimanale A41002300'!DK187&gt;simulazione!T444,'domanda settimanale A41002300'!DK187,0)+IF('domanda settimanale A41002300'!DK188&gt;simulazione!T444,'domanda settimanale A41002300'!DK188,0)+IF('domanda settimanale A41002300'!DK189&gt;simulazione!T444,'domanda settimanale A41002300'!DK189,0)+IF('domanda settimanale A41002300'!DK190&gt;simulazione!T444,'domanda settimanale A41002300'!DK190,0)+IF('domanda settimanale A41002300'!DK191&gt;simulazione!T444,'domanda settimanale A41002300'!DK191,0)+IF('domanda settimanale A41002300'!DK192&gt;simulazione!T444,'domanda settimanale A41002300'!DK192,0)+IF('domanda settimanale A41002300'!DK193&gt;simulazione!T444,'domanda settimanale A41002300'!DK193,0)+IF('domanda settimanale A41002300'!DK194&gt;simulazione!T444,'domanda settimanale A41002300'!DK194,0))</f>
        <v>5821.501714285715</v>
      </c>
      <c r="M141" s="206">
        <f>'domanda settimanale A41002300'!DH134+IF('domanda settimanale A41002300'!DH135&gt;simulazione!T1690,'domanda settimanale A41002300'!DH135,0)+IF('domanda settimanale A41002300'!DH136&gt;simulazione!T1690,'domanda settimanale A41002300'!DH136,0)+IF('domanda settimanale A41002300'!DH137&gt;simulazione!T1690,'domanda settimanale A41002300'!DH137,0)+IF('domanda settimanale A41002300'!DH138&gt;simulazione!T1690,'domanda settimanale A41002300'!DH138,0)+IF('domanda settimanale A41002300'!DH139&gt;simulazione!T1690,'domanda settimanale A41002300'!DH139,0)+IF('domanda settimanale A41002300'!DH140&gt;simulazione!T1690,'domanda settimanale A41002300'!DH140,0)+IF('domanda settimanale A41002300'!DH141&gt;simulazione!T1690,'domanda settimanale A41002300'!DH141,0)+IF('domanda settimanale A41002300'!DH142&gt;simulazione!T1690,'domanda settimanale A41002300'!DH142,0)+IF('domanda settimanale A41002300'!DH143&gt;simulazione!T1690,'domanda settimanale A41002300'!DH143,0)+IF('domanda settimanale A41002300'!DH144&gt;simulazione!T1690,'domanda settimanale A41002300'!DH144,0)+IF('domanda settimanale A41002300'!DH145&gt;simulazione!T1690,'domanda settimanale A41002300'!DH145,0)+IF('domanda settimanale A41002300'!DH146&gt;simulazione!T1690,'domanda settimanale A41002300'!DH146,0)+IF('domanda settimanale A41002300'!DH147&gt;simulazione!T1690,'domanda settimanale A41002300'!DH147,0)+IF('domanda settimanale A41002300'!DH148&gt;simulazione!T1690,'domanda settimanale A41002300'!DH148,0)+IF('domanda settimanale A41002300'!DH149&gt;simulazione!T1690,'domanda settimanale A41002300'!DH149,0)+IF('domanda settimanale A41002300'!DH150&gt;simulazione!T1690,'domanda settimanale A41002300'!DH150,0)+IF('domanda settimanale A41002300'!DH151&gt;simulazione!T1690,'domanda settimanale A41002300'!DH151,0)+IF('domanda settimanale A41002300'!DH152&gt;simulazione!T1690,'domanda settimanale A41002300'!DH152,0)+IF('domanda settimanale A41002300'!DH153&gt;simulazione!T1690,'domanda settimanale A41002300'!DH153,0)+IF('domanda settimanale A41002300'!DH154&gt;simulazione!T1690,'domanda settimanale A41002300'!DH154,0)+IF('domanda settimanale A41002300'!DH155&gt;simulazione!T1690,'domanda settimanale A41002300'!DH155,0)+IF('domanda settimanale A41002300'!DH156&gt;simulazione!T1690,'domanda settimanale A41002300'!DH156,0)+IF('domanda settimanale A41002300'!DH157&gt;simulazione!T1690,'domanda settimanale A41002300'!DH157,0)+IF('domanda settimanale A41002300'!DH158&gt;simulazione!T1690,'domanda settimanale A41002300'!DH158,0)+IF('domanda settimanale A41002300'!DH159&gt;simulazione!T1690,'domanda settimanale A41002300'!DH159,0)+IF('domanda settimanale A41002300'!DH160&gt;simulazione!T1690,'domanda settimanale A41002300'!DH160,0)+IF('domanda settimanale A41002300'!DH161&gt;simulazione!T1690,'domanda settimanale A41002300'!DH161,0)+IF('domanda settimanale A41002300'!DH162&gt;simulazione!T1690,'domanda settimanale A41002300'!DH162,0)+IF('domanda settimanale A41002300'!DH163&gt;simulazione!T1690,'domanda settimanale A41002300'!DH163,0)+IF('domanda settimanale A41002300'!DH164&gt;simulazione!T1690,'domanda settimanale A41002300'!DH164,0)+IF('domanda settimanale A41002300'!DH165&gt;simulazione!T1690,'domanda settimanale A41002300'!DH165,0)+IF('domanda settimanale A41002300'!DH166&gt;simulazione!T1690,'domanda settimanale A41002300'!DH166,0)+IF('domanda settimanale A41002300'!DH167&gt;simulazione!T1690,'domanda settimanale A41002300'!DH167,0)+IF('domanda settimanale A41002300'!DH168&gt;simulazione!T1690,'domanda settimanale A41002300'!DH168,0)+IF('domanda settimanale A41002300'!DH169&gt;simulazione!T1690,'domanda settimanale A41002300'!DH169,0)+IF('domanda settimanale A41002300'!DH170&gt;simulazione!T1690,'domanda settimanale A41002300'!DH170,0)+IF('domanda settimanale A41002300'!DH171&gt;simulazione!T1690,'domanda settimanale A41002300'!DH171,0)+IF('domanda settimanale A41002300'!DH172&gt;simulazione!T1690,'domanda settimanale A41002300'!DH172,0)+IF('domanda settimanale A41002300'!DH173&gt;simulazione!T1690,'domanda settimanale A41002300'!DH173,0)+IF('domanda settimanale A41002300'!DH174&gt;simulazione!T1690,'domanda settimanale A41002300'!DH174,0)+IF('domanda settimanale A41002300'!DH175&gt;simulazione!T1690,'domanda settimanale A41002300'!DH175,0)+IF('domanda settimanale A41002300'!DH176&gt;simulazione!T1690,'domanda settimanale A41002300'!DH176,0)+IF('domanda settimanale A41002300'!DH177&gt;simulazione!T1690,'domanda settimanale A41002300'!DH177,0)+IF('domanda settimanale A41002300'!DH178&gt;simulazione!T1690,'domanda settimanale A41002300'!DH178,0)+IF('domanda settimanale A41002300'!DH179&gt;simulazione!T1690,'domanda settimanale A41002300'!DH179,0)+IF('domanda settimanale A41002300'!DH180&gt;simulazione!T1690,'domanda settimanale A41002300'!DH180,0)+IF('domanda settimanale A41002300'!DH181&gt;simulazione!T1690,'domanda settimanale A41002300'!DH181,0)+IF('domanda settimanale A41002300'!DH182&gt;simulazione!T1690,'domanda settimanale A41002300'!DH182,0)+IF('domanda settimanale A41002300'!DH183&gt;simulazione!T1690,'domanda settimanale A41002300'!DH183,0)+IF('domanda settimanale A41002300'!DH184&gt;simulazione!T1690,'domanda settimanale A41002300'!DH184,0)+IF('domanda settimanale A41002300'!DH185&gt;simulazione!T1690,'domanda settimanale A41002300'!DH185,0)+IF('domanda settimanale A41002300'!DH186&gt;simulazione!T1690,'domanda settimanale A41002300'!DH186,0)+IF('domanda settimanale A41002300'!DH187&gt;simulazione!T1690,'domanda settimanale A41002300'!DH187,0)+IF('domanda settimanale A41002300'!DH188&gt;simulazione!T1690,'domanda settimanale A41002300'!DH188,0)+IF('domanda settimanale A41002300'!DH189&gt;simulazione!T1690,'domanda settimanale A41002300'!DH189,0)+IF('domanda settimanale A41002300'!DH190&gt;simulazione!T1690,'domanda settimanale A41002300'!DH190,0)+IF('domanda settimanale A41002300'!DH191&gt;simulazione!T1690,'domanda settimanale A41002300'!DH191,0)+IF('domanda settimanale A41002300'!DH192&gt;simulazione!T1690,'domanda settimanale A41002300'!DH192,0)+IF('domanda settimanale A41002300'!DH193&gt;simulazione!T1690,'domanda settimanale A41002300'!DH193,0)+IF('domanda settimanale A41002300'!DH194&gt;simulazione!T1690,'domanda settimanale A41002300'!DH194,0)</f>
        <v>2853.5588571428571</v>
      </c>
      <c r="N141" s="129">
        <f>'domanda settimanale A41002300'!DR134+IF('domanda settimanale A41002300'!DR135&gt;simulazione!T1380,'domanda settimanale A41002300'!DR135,0)+IF('domanda settimanale A41002300'!DR136&gt;simulazione!T1380,'domanda settimanale A41002300'!DR136,0)+IF('domanda settimanale A41002300'!DR137&gt;simulazione!T1380,'domanda settimanale A41002300'!DR137,0)+IF('domanda settimanale A41002300'!DR138&gt;simulazione!T1380,'domanda settimanale A41002300'!DR138,0)+IF('domanda settimanale A41002300'!DR139&gt;simulazione!T1380,'domanda settimanale A41002300'!DR139,0)+IF('domanda settimanale A41002300'!DR140&gt;simulazione!T1380,'domanda settimanale A41002300'!DR140,0)+IF('domanda settimanale A41002300'!DR141&gt;simulazione!T1380,'domanda settimanale A41002300'!DR141,0)+IF('domanda settimanale A41002300'!DR142&gt;simulazione!T1380,'domanda settimanale A41002300'!DR142,0)+IF('domanda settimanale A41002300'!DR143&gt;simulazione!T1380,'domanda settimanale A41002300'!DR143,0)+IF('domanda settimanale A41002300'!DR144&gt;simulazione!T1380,'domanda settimanale A41002300'!DR144,0)+IF('domanda settimanale A41002300'!DR145&gt;simulazione!T1380,'domanda settimanale A41002300'!DR145,0)+IF('domanda settimanale A41002300'!DR146&gt;simulazione!T1380,'domanda settimanale A41002300'!DR146,0)+IF('domanda settimanale A41002300'!DR147&gt;simulazione!T1380,'domanda settimanale A41002300'!DR147,0)+IF('domanda settimanale A41002300'!DR148&gt;simulazione!T1380,'domanda settimanale A41002300'!DR148,0)+IF('domanda settimanale A41002300'!DR149&gt;simulazione!T1380,'domanda settimanale A41002300'!DR149,0)+IF('domanda settimanale A41002300'!DR150&gt;simulazione!T1380,'domanda settimanale A41002300'!DR150,0)+IF('domanda settimanale A41002300'!DR151&gt;simulazione!T1380,'domanda settimanale A41002300'!DR151,0)+IF('domanda settimanale A41002300'!DR152&gt;simulazione!T1380,'domanda settimanale A41002300'!DR152,0)+IF('domanda settimanale A41002300'!DR153&gt;simulazione!T1380,'domanda settimanale A41002300'!DR153,0)+IF('domanda settimanale A41002300'!DR154&gt;simulazione!T1380,'domanda settimanale A41002300'!DR154,0)+IF('domanda settimanale A41002300'!DR155&gt;simulazione!T1380,'domanda settimanale A41002300'!DR155,0)+IF('domanda settimanale A41002300'!DR156&gt;simulazione!T1380,'domanda settimanale A41002300'!DR156,0)+IF('domanda settimanale A41002300'!DR157&gt;simulazione!T1380,'domanda settimanale A41002300'!DR157,0)+IF('domanda settimanale A41002300'!DR158&gt;simulazione!T1380,'domanda settimanale A41002300'!DR158,0)+IF('domanda settimanale A41002300'!DR159&gt;simulazione!T1380,'domanda settimanale A41002300'!DR159,0)+IF('domanda settimanale A41002300'!DR160&gt;simulazione!T1380,'domanda settimanale A41002300'!DR160,0)+IF('domanda settimanale A41002300'!DR161&gt;simulazione!T1380,'domanda settimanale A41002300'!DR161,0)+IF('domanda settimanale A41002300'!DR162&gt;simulazione!T1380,'domanda settimanale A41002300'!DR162,0)+IF('domanda settimanale A41002300'!DR163&gt;simulazione!T1380,'domanda settimanale A41002300'!DR163,0)+IF('domanda settimanale A41002300'!DR164&gt;simulazione!T1380,'domanda settimanale A41002300'!DR164,0)+IF('domanda settimanale A41002300'!DR165&gt;simulazione!T1380,'domanda settimanale A41002300'!DR165,0)+IF('domanda settimanale A41002300'!DR166&gt;simulazione!T1380,'domanda settimanale A41002300'!DR166,0)+IF('domanda settimanale A41002300'!DR167&gt;simulazione!T1380,'domanda settimanale A41002300'!DR167,0)+IF('domanda settimanale A41002300'!DR168&gt;simulazione!T1380,'domanda settimanale A41002300'!DR168,0)+IF('domanda settimanale A41002300'!DR169&gt;simulazione!T1380,'domanda settimanale A41002300'!DR169,0)</f>
        <v>1972.3302857142858</v>
      </c>
    </row>
    <row r="142" spans="3:14">
      <c r="C142" s="3" t="s">
        <v>243</v>
      </c>
      <c r="D142" s="173">
        <f>_xlfn.CEILING.MATH('domanda settimanale A41002300'!DB135+IF('domanda settimanale A41002300'!DB136&gt;simulazione!S134,'domanda settimanale A41002300'!DB136,0)+IF('domanda settimanale A41002300'!DB137&gt;simulazione!S134,'domanda settimanale A41002300'!DB137,0)+IF('domanda settimanale A41002300'!DB138&gt;simulazione!S134,'domanda settimanale A41002300'!DB138,0)+IF('domanda settimanale A41002300'!DB139&gt;simulazione!S134,'domanda settimanale A41002300'!DB139,0)+IF('domanda settimanale A41002300'!DB140&gt;simulazione!S134,'domanda settimanale A41002300'!DB140,0)+IF('domanda settimanale A41002300'!DB141&gt;simulazione!S134,'domanda settimanale A41002300'!DB141,0))</f>
        <v>404</v>
      </c>
      <c r="E142" s="173">
        <f>_xlfn.CEILING.MATH('domanda settimanale A41002300'!DC135+IF('domanda settimanale A41002300'!DC136&gt;simulazione!S290,'domanda settimanale A41002300'!DC136,0)+IF('domanda settimanale A41002300'!DC137&gt;simulazione!S290,'domanda settimanale A41002300'!DC137,0)+IF('domanda settimanale A41002300'!DC138&gt;simulazione!S290,'domanda settimanale A41002300'!DC138,0)+IF('domanda settimanale A41002300'!DC139&gt;simulazione!S290,'domanda settimanale A41002300'!DC139,0)+IF('domanda settimanale A41002300'!DC140&gt;simulazione!S290,'domanda settimanale A41002300'!DC140,0))</f>
        <v>404</v>
      </c>
      <c r="F142" s="5">
        <v>404</v>
      </c>
      <c r="G142" s="5">
        <f>_xlfn.CEILING.MATH('domanda settimanale A41002300'!CJ135+IF('domanda settimanale A41002300'!CJ136&gt;simulazione!S758,'domanda settimanale A41002300'!CJ136,0)+IF('domanda settimanale A41002300'!CJ137&gt;simulazione!S758,'domanda settimanale A41002300'!CJ137,0)+IF('domanda settimanale A41002300'!CJ138&gt;simulazione!S758,'domanda settimanale A41002300'!CJ138,0)+IF('domanda settimanale A41002300'!CJ139&gt;simulazione!S758,'domanda settimanale A41002300'!CJ139,0)+IF('domanda settimanale A41002300'!CJ140&gt;simulazione!S758,'domanda settimanale A41002300'!CJ140,0))</f>
        <v>404</v>
      </c>
      <c r="H142" s="5">
        <f>_xlfn.CEILING.MATH('domanda settimanale A41002300'!CQ135+IF('domanda settimanale A41002300'!CQ136&gt;simulazione!S1070,'domanda settimanale A41002300'!CQ136,0)+IF('domanda settimanale A41002300'!CQ137&gt;simulazione!S1070,'domanda settimanale A41002300'!CQ137,0)+IF('domanda settimanale A41002300'!CQ138&gt;simulazione!S1070,'domanda settimanale A41002300'!CQ138,0)+IF('domanda settimanale A41002300'!CQ139&gt;simulazione!S1070,'domanda settimanale A41002300'!CQ139,0)+IF('domanda settimanale A41002300'!CQ140&gt;simulazione!S1070,'domanda settimanale A41002300'!CQ140,0))</f>
        <v>404</v>
      </c>
      <c r="I142" s="5">
        <f>_xlfn.CEILING.MATH('domanda settimanale A41002300'!CR135+IF('domanda settimanale A41002300'!CR136&gt;simulazione!S1070,'domanda settimanale A41002300'!CR136,0)+IF('domanda settimanale A41002300'!CR137&gt;simulazione!S1070,'domanda settimanale A41002300'!CR137,0)+IF('domanda settimanale A41002300'!CR138&gt;simulazione!S1070,'domanda settimanale A41002300'!CR138,0)+IF('domanda settimanale A41002300'!CR139&gt;simulazione!S1070,'domanda settimanale A41002300'!CR139,0)+IF('domanda settimanale A41002300'!CR140&gt;simulazione!S1070,'domanda settimanale A41002300'!CR140,0))</f>
        <v>404</v>
      </c>
      <c r="J142" s="206">
        <f>_xlfn.CEILING.MATH('domanda settimanale A41002300'!CU135+IF('domanda settimanale A41002300'!CU136&gt;simulazione!S600,'domanda settimanale A41002300'!CU136,0)+IF('domanda settimanale A41002300'!CU137&gt;simulazione!S600,'domanda settimanale A41002300'!CU137,0)+IF('domanda settimanale A41002300'!CU138&gt;simulazione!S600,'domanda settimanale A41002300'!CU138,0)+IF('domanda settimanale A41002300'!CU139&gt;simulazione!S600,'domanda settimanale A41002300'!CU139,0))</f>
        <v>258</v>
      </c>
      <c r="K142" s="206">
        <f>_xlfn.CEILING.MATH('domanda settimanale A41002300'!CV135+IF('domanda settimanale A41002300'!CV136&gt;simulazione!R1537,'domanda settimanale A41002300'!CV136,0)+IF('domanda settimanale A41002300'!CV137&gt;simulazione!R1537,'domanda settimanale A41002300'!CV137,0)+IF('domanda settimanale A41002300'!CV138&gt;simulazione!R1537,'domanda settimanale A41002300'!CV138,0)+IF('domanda settimanale A41002300'!CV139&gt;simulazione!R1537,'domanda settimanale A41002300'!CV139,0))</f>
        <v>147</v>
      </c>
      <c r="L142" s="206">
        <f>('domanda settimanale A41002300'!DK135+IF('domanda settimanale A41002300'!DK136&gt;simulazione!T445,'domanda settimanale A41002300'!DK136,0)+IF('domanda settimanale A41002300'!DK137&gt;simulazione!T445,'domanda settimanale A41002300'!DK137,0)+IF('domanda settimanale A41002300'!DK138&gt;simulazione!T445,'domanda settimanale A41002300'!DK138,0)+IF('domanda settimanale A41002300'!DK139&gt;simulazione!T445,'domanda settimanale A41002300'!DK139,0)+IF('domanda settimanale A41002300'!DK140&gt;simulazione!T445,'domanda settimanale A41002300'!DK140,0)+IF('domanda settimanale A41002300'!DK141&gt;simulazione!T445,'domanda settimanale A41002300'!DK141,0)+IF('domanda settimanale A41002300'!DK142&gt;simulazione!T445,'domanda settimanale A41002300'!DK142,0)+IF('domanda settimanale A41002300'!DK143&gt;simulazione!T445,'domanda settimanale A41002300'!DK143,0)+IF('domanda settimanale A41002300'!DK144&gt;simulazione!T445,'domanda settimanale A41002300'!DK144,0)+IF('domanda settimanale A41002300'!DK145&gt;simulazione!T445,'domanda settimanale A41002300'!DK145,0)+IF('domanda settimanale A41002300'!DK146&gt;simulazione!T445,'domanda settimanale A41002300'!DK146,0)+IF('domanda settimanale A41002300'!DK147&gt;simulazione!T445,'domanda settimanale A41002300'!DK147,0)+IF('domanda settimanale A41002300'!DK148&gt;simulazione!T445,'domanda settimanale A41002300'!DK148,0)+IF('domanda settimanale A41002300'!DK149&gt;simulazione!T445,'domanda settimanale A41002300'!DK149,0)+IF('domanda settimanale A41002300'!DK150&gt;simulazione!T445,'domanda settimanale A41002300'!DK150,0)+IF('domanda settimanale A41002300'!DK151&gt;simulazione!T445,'domanda settimanale A41002300'!DK151,0)+IF('domanda settimanale A41002300'!DK152&gt;simulazione!T445,'domanda settimanale A41002300'!DK152,0)+IF('domanda settimanale A41002300'!DK153&gt;simulazione!T445,'domanda settimanale A41002300'!DK153,0)+IF('domanda settimanale A41002300'!DK154&gt;simulazione!T445,'domanda settimanale A41002300'!DK154,0)+IF('domanda settimanale A41002300'!DK155&gt;simulazione!T445,'domanda settimanale A41002300'!DK155,0)+IF('domanda settimanale A41002300'!DK156&gt;simulazione!T445,'domanda settimanale A41002300'!DK156,0)+IF('domanda settimanale A41002300'!DK157&gt;simulazione!T445,'domanda settimanale A41002300'!DK157,0)+IF('domanda settimanale A41002300'!DK158&gt;simulazione!T445,'domanda settimanale A41002300'!DK158,0)+IF('domanda settimanale A41002300'!DK159&gt;simulazione!T445,'domanda settimanale A41002300'!DK159,0)+IF('domanda settimanale A41002300'!DK160&gt;simulazione!T445,'domanda settimanale A41002300'!DK160,0)+IF('domanda settimanale A41002300'!DK161&gt;simulazione!T445,'domanda settimanale A41002300'!DK161,0)+IF('domanda settimanale A41002300'!DK162&gt;simulazione!T445,'domanda settimanale A41002300'!DK162,0)+IF('domanda settimanale A41002300'!DK163&gt;simulazione!T445,'domanda settimanale A41002300'!DK163,0)+IF('domanda settimanale A41002300'!DK164&gt;simulazione!T445,'domanda settimanale A41002300'!DK164,0)+IF('domanda settimanale A41002300'!DK165&gt;simulazione!T445,'domanda settimanale A41002300'!DK165,0)+IF('domanda settimanale A41002300'!DK166&gt;simulazione!T445,'domanda settimanale A41002300'!DK166,0)+IF('domanda settimanale A41002300'!DK167&gt;simulazione!T445,'domanda settimanale A41002300'!DK167,0)+IF('domanda settimanale A41002300'!DK168&gt;simulazione!T445,'domanda settimanale A41002300'!DK168,0)+IF('domanda settimanale A41002300'!DK169&gt;simulazione!T445,'domanda settimanale A41002300'!DK169,0)+IF('domanda settimanale A41002300'!DK170&gt;simulazione!T445,'domanda settimanale A41002300'!DK170,0)+IF('domanda settimanale A41002300'!DK171&gt;simulazione!T445,'domanda settimanale A41002300'!DK171,0)+IF('domanda settimanale A41002300'!DK172&gt;simulazione!T445,'domanda settimanale A41002300'!DK172,0)+IF('domanda settimanale A41002300'!DK173&gt;simulazione!T445,'domanda settimanale A41002300'!DK173,0)+IF('domanda settimanale A41002300'!DK174&gt;simulazione!T445,'domanda settimanale A41002300'!DK174,0)+IF('domanda settimanale A41002300'!DK175&gt;simulazione!T445,'domanda settimanale A41002300'!DK175,0)+IF('domanda settimanale A41002300'!DK176&gt;simulazione!T445,'domanda settimanale A41002300'!DK176,0)+IF('domanda settimanale A41002300'!DK177&gt;simulazione!T445,'domanda settimanale A41002300'!DK177,0)+IF('domanda settimanale A41002300'!DK178&gt;simulazione!T445,'domanda settimanale A41002300'!DK178,0)+IF('domanda settimanale A41002300'!DK179&gt;simulazione!T445,'domanda settimanale A41002300'!DK179,0)+IF('domanda settimanale A41002300'!DK180&gt;simulazione!T445,'domanda settimanale A41002300'!DK180,0)+IF('domanda settimanale A41002300'!DK181&gt;simulazione!T445,'domanda settimanale A41002300'!DK181,0)+IF('domanda settimanale A41002300'!DK182&gt;simulazione!T445,'domanda settimanale A41002300'!DK182,0)+IF('domanda settimanale A41002300'!DK183&gt;simulazione!T445,'domanda settimanale A41002300'!DK183,0)+IF('domanda settimanale A41002300'!DK184&gt;simulazione!T445,'domanda settimanale A41002300'!DK184,0)+IF('domanda settimanale A41002300'!DK185&gt;simulazione!T445,'domanda settimanale A41002300'!DK185,0)+IF('domanda settimanale A41002300'!DK186&gt;simulazione!T445,'domanda settimanale A41002300'!DK186,0)+IF('domanda settimanale A41002300'!DK187&gt;simulazione!T445,'domanda settimanale A41002300'!DK187,0)+IF('domanda settimanale A41002300'!DK188&gt;simulazione!T445,'domanda settimanale A41002300'!DK188,0)+IF('domanda settimanale A41002300'!DK189&gt;simulazione!T445,'domanda settimanale A41002300'!DK189,0)+IF('domanda settimanale A41002300'!DK190&gt;simulazione!T445,'domanda settimanale A41002300'!DK190,0)+IF('domanda settimanale A41002300'!DK191&gt;simulazione!T445,'domanda settimanale A41002300'!DK191,0)+IF('domanda settimanale A41002300'!DK192&gt;simulazione!T445,'domanda settimanale A41002300'!DK192,0)+IF('domanda settimanale A41002300'!DK193&gt;simulazione!T445,'domanda settimanale A41002300'!DK193,0)+IF('domanda settimanale A41002300'!DK194&gt;simulazione!T445,'domanda settimanale A41002300'!DK194,0)+IF('domanda settimanale A41002300'!DK195&gt;simulazione!T445,'domanda settimanale A41002300'!DK195,0))</f>
        <v>5821.501714285715</v>
      </c>
      <c r="M142" s="206">
        <f>'domanda settimanale A41002300'!DH135+IF('domanda settimanale A41002300'!DH136&gt;simulazione!T1691,'domanda settimanale A41002300'!DH136,0)+IF('domanda settimanale A41002300'!DH137&gt;simulazione!T1691,'domanda settimanale A41002300'!DH137,0)+IF('domanda settimanale A41002300'!DH138&gt;simulazione!T1691,'domanda settimanale A41002300'!DH138,0)+IF('domanda settimanale A41002300'!DH139&gt;simulazione!T1691,'domanda settimanale A41002300'!DH139,0)+IF('domanda settimanale A41002300'!DH140&gt;simulazione!T1691,'domanda settimanale A41002300'!DH140,0)+IF('domanda settimanale A41002300'!DH141&gt;simulazione!T1691,'domanda settimanale A41002300'!DH141,0)+IF('domanda settimanale A41002300'!DH142&gt;simulazione!T1691,'domanda settimanale A41002300'!DH142,0)+IF('domanda settimanale A41002300'!DH143&gt;simulazione!T1691,'domanda settimanale A41002300'!DH143,0)+IF('domanda settimanale A41002300'!DH144&gt;simulazione!T1691,'domanda settimanale A41002300'!DH144,0)+IF('domanda settimanale A41002300'!DH145&gt;simulazione!T1691,'domanda settimanale A41002300'!DH145,0)+IF('domanda settimanale A41002300'!DH146&gt;simulazione!T1691,'domanda settimanale A41002300'!DH146,0)+IF('domanda settimanale A41002300'!DH147&gt;simulazione!T1691,'domanda settimanale A41002300'!DH147,0)+IF('domanda settimanale A41002300'!DH148&gt;simulazione!T1691,'domanda settimanale A41002300'!DH148,0)+IF('domanda settimanale A41002300'!DH149&gt;simulazione!T1691,'domanda settimanale A41002300'!DH149,0)+IF('domanda settimanale A41002300'!DH150&gt;simulazione!T1691,'domanda settimanale A41002300'!DH150,0)+IF('domanda settimanale A41002300'!DH151&gt;simulazione!T1691,'domanda settimanale A41002300'!DH151,0)+IF('domanda settimanale A41002300'!DH152&gt;simulazione!T1691,'domanda settimanale A41002300'!DH152,0)+IF('domanda settimanale A41002300'!DH153&gt;simulazione!T1691,'domanda settimanale A41002300'!DH153,0)+IF('domanda settimanale A41002300'!DH154&gt;simulazione!T1691,'domanda settimanale A41002300'!DH154,0)+IF('domanda settimanale A41002300'!DH155&gt;simulazione!T1691,'domanda settimanale A41002300'!DH155,0)+IF('domanda settimanale A41002300'!DH156&gt;simulazione!T1691,'domanda settimanale A41002300'!DH156,0)+IF('domanda settimanale A41002300'!DH157&gt;simulazione!T1691,'domanda settimanale A41002300'!DH157,0)+IF('domanda settimanale A41002300'!DH158&gt;simulazione!T1691,'domanda settimanale A41002300'!DH158,0)+IF('domanda settimanale A41002300'!DH159&gt;simulazione!T1691,'domanda settimanale A41002300'!DH159,0)+IF('domanda settimanale A41002300'!DH160&gt;simulazione!T1691,'domanda settimanale A41002300'!DH160,0)+IF('domanda settimanale A41002300'!DH161&gt;simulazione!T1691,'domanda settimanale A41002300'!DH161,0)+IF('domanda settimanale A41002300'!DH162&gt;simulazione!T1691,'domanda settimanale A41002300'!DH162,0)+IF('domanda settimanale A41002300'!DH163&gt;simulazione!T1691,'domanda settimanale A41002300'!DH163,0)+IF('domanda settimanale A41002300'!DH164&gt;simulazione!T1691,'domanda settimanale A41002300'!DH164,0)+IF('domanda settimanale A41002300'!DH165&gt;simulazione!T1691,'domanda settimanale A41002300'!DH165,0)+IF('domanda settimanale A41002300'!DH166&gt;simulazione!T1691,'domanda settimanale A41002300'!DH166,0)+IF('domanda settimanale A41002300'!DH167&gt;simulazione!T1691,'domanda settimanale A41002300'!DH167,0)+IF('domanda settimanale A41002300'!DH168&gt;simulazione!T1691,'domanda settimanale A41002300'!DH168,0)+IF('domanda settimanale A41002300'!DH169&gt;simulazione!T1691,'domanda settimanale A41002300'!DH169,0)+IF('domanda settimanale A41002300'!DH170&gt;simulazione!T1691,'domanda settimanale A41002300'!DH170,0)+IF('domanda settimanale A41002300'!DH171&gt;simulazione!T1691,'domanda settimanale A41002300'!DH171,0)+IF('domanda settimanale A41002300'!DH172&gt;simulazione!T1691,'domanda settimanale A41002300'!DH172,0)+IF('domanda settimanale A41002300'!DH173&gt;simulazione!T1691,'domanda settimanale A41002300'!DH173,0)+IF('domanda settimanale A41002300'!DH174&gt;simulazione!T1691,'domanda settimanale A41002300'!DH174,0)+IF('domanda settimanale A41002300'!DH175&gt;simulazione!T1691,'domanda settimanale A41002300'!DH175,0)+IF('domanda settimanale A41002300'!DH176&gt;simulazione!T1691,'domanda settimanale A41002300'!DH176,0)+IF('domanda settimanale A41002300'!DH177&gt;simulazione!T1691,'domanda settimanale A41002300'!DH177,0)+IF('domanda settimanale A41002300'!DH178&gt;simulazione!T1691,'domanda settimanale A41002300'!DH178,0)+IF('domanda settimanale A41002300'!DH179&gt;simulazione!T1691,'domanda settimanale A41002300'!DH179,0)+IF('domanda settimanale A41002300'!DH180&gt;simulazione!T1691,'domanda settimanale A41002300'!DH180,0)+IF('domanda settimanale A41002300'!DH181&gt;simulazione!T1691,'domanda settimanale A41002300'!DH181,0)+IF('domanda settimanale A41002300'!DH182&gt;simulazione!T1691,'domanda settimanale A41002300'!DH182,0)+IF('domanda settimanale A41002300'!DH183&gt;simulazione!T1691,'domanda settimanale A41002300'!DH183,0)+IF('domanda settimanale A41002300'!DH184&gt;simulazione!T1691,'domanda settimanale A41002300'!DH184,0)+IF('domanda settimanale A41002300'!DH185&gt;simulazione!T1691,'domanda settimanale A41002300'!DH185,0)+IF('domanda settimanale A41002300'!DH186&gt;simulazione!T1691,'domanda settimanale A41002300'!DH186,0)+IF('domanda settimanale A41002300'!DH187&gt;simulazione!T1691,'domanda settimanale A41002300'!DH187,0)+IF('domanda settimanale A41002300'!DH188&gt;simulazione!T1691,'domanda settimanale A41002300'!DH188,0)+IF('domanda settimanale A41002300'!DH189&gt;simulazione!T1691,'domanda settimanale A41002300'!DH189,0)+IF('domanda settimanale A41002300'!DH190&gt;simulazione!T1691,'domanda settimanale A41002300'!DH190,0)+IF('domanda settimanale A41002300'!DH191&gt;simulazione!T1691,'domanda settimanale A41002300'!DH191,0)+IF('domanda settimanale A41002300'!DH192&gt;simulazione!T1691,'domanda settimanale A41002300'!DH192,0)+IF('domanda settimanale A41002300'!DH193&gt;simulazione!T1691,'domanda settimanale A41002300'!DH193,0)+IF('domanda settimanale A41002300'!DH194&gt;simulazione!T1691,'domanda settimanale A41002300'!DH194,0)+IF('domanda settimanale A41002300'!DH195&gt;simulazione!T1691,'domanda settimanale A41002300'!DH195,0)</f>
        <v>2853.5588571428571</v>
      </c>
      <c r="N142" s="129">
        <f>'domanda settimanale A41002300'!DR135+IF('domanda settimanale A41002300'!DR136&gt;simulazione!T1381,'domanda settimanale A41002300'!DR136,0)+IF('domanda settimanale A41002300'!DR137&gt;simulazione!T1381,'domanda settimanale A41002300'!DR137,0)+IF('domanda settimanale A41002300'!DR138&gt;simulazione!T1381,'domanda settimanale A41002300'!DR138,0)+IF('domanda settimanale A41002300'!DR139&gt;simulazione!T1381,'domanda settimanale A41002300'!DR139,0)+IF('domanda settimanale A41002300'!DR140&gt;simulazione!T1381,'domanda settimanale A41002300'!DR140,0)+IF('domanda settimanale A41002300'!DR141&gt;simulazione!T1381,'domanda settimanale A41002300'!DR141,0)+IF('domanda settimanale A41002300'!DR142&gt;simulazione!T1381,'domanda settimanale A41002300'!DR142,0)+IF('domanda settimanale A41002300'!DR143&gt;simulazione!T1381,'domanda settimanale A41002300'!DR143,0)+IF('domanda settimanale A41002300'!DR144&gt;simulazione!T1381,'domanda settimanale A41002300'!DR144,0)+IF('domanda settimanale A41002300'!DR145&gt;simulazione!T1381,'domanda settimanale A41002300'!DR145,0)+IF('domanda settimanale A41002300'!DR146&gt;simulazione!T1381,'domanda settimanale A41002300'!DR146,0)+IF('domanda settimanale A41002300'!DR147&gt;simulazione!T1381,'domanda settimanale A41002300'!DR147,0)+IF('domanda settimanale A41002300'!DR148&gt;simulazione!T1381,'domanda settimanale A41002300'!DR148,0)+IF('domanda settimanale A41002300'!DR149&gt;simulazione!T1381,'domanda settimanale A41002300'!DR149,0)+IF('domanda settimanale A41002300'!DR150&gt;simulazione!T1381,'domanda settimanale A41002300'!DR150,0)+IF('domanda settimanale A41002300'!DR151&gt;simulazione!T1381,'domanda settimanale A41002300'!DR151,0)+IF('domanda settimanale A41002300'!DR152&gt;simulazione!T1381,'domanda settimanale A41002300'!DR152,0)+IF('domanda settimanale A41002300'!DR153&gt;simulazione!T1381,'domanda settimanale A41002300'!DR153,0)+IF('domanda settimanale A41002300'!DR154&gt;simulazione!T1381,'domanda settimanale A41002300'!DR154,0)+IF('domanda settimanale A41002300'!DR155&gt;simulazione!T1381,'domanda settimanale A41002300'!DR155,0)+IF('domanda settimanale A41002300'!DR156&gt;simulazione!T1381,'domanda settimanale A41002300'!DR156,0)+IF('domanda settimanale A41002300'!DR157&gt;simulazione!T1381,'domanda settimanale A41002300'!DR157,0)+IF('domanda settimanale A41002300'!DR158&gt;simulazione!T1381,'domanda settimanale A41002300'!DR158,0)+IF('domanda settimanale A41002300'!DR159&gt;simulazione!T1381,'domanda settimanale A41002300'!DR159,0)+IF('domanda settimanale A41002300'!DR160&gt;simulazione!T1381,'domanda settimanale A41002300'!DR160,0)+IF('domanda settimanale A41002300'!DR161&gt;simulazione!T1381,'domanda settimanale A41002300'!DR161,0)+IF('domanda settimanale A41002300'!DR162&gt;simulazione!T1381,'domanda settimanale A41002300'!DR162,0)+IF('domanda settimanale A41002300'!DR163&gt;simulazione!T1381,'domanda settimanale A41002300'!DR163,0)+IF('domanda settimanale A41002300'!DR164&gt;simulazione!T1381,'domanda settimanale A41002300'!DR164,0)+IF('domanda settimanale A41002300'!DR165&gt;simulazione!T1381,'domanda settimanale A41002300'!DR165,0)+IF('domanda settimanale A41002300'!DR166&gt;simulazione!T1381,'domanda settimanale A41002300'!DR166,0)+IF('domanda settimanale A41002300'!DR167&gt;simulazione!T1381,'domanda settimanale A41002300'!DR167,0)+IF('domanda settimanale A41002300'!DR168&gt;simulazione!T1381,'domanda settimanale A41002300'!DR168,0)+IF('domanda settimanale A41002300'!DR169&gt;simulazione!T1381,'domanda settimanale A41002300'!DR169,0)+IF('domanda settimanale A41002300'!DR170&gt;simulazione!T1381,'domanda settimanale A41002300'!DR170,0)</f>
        <v>1972.3302857142858</v>
      </c>
    </row>
    <row r="143" spans="3:14">
      <c r="C143" s="3" t="s">
        <v>192</v>
      </c>
      <c r="D143" s="173">
        <f>_xlfn.CEILING.MATH('domanda settimanale A41002300'!DB136+IF('domanda settimanale A41002300'!DB137&gt;simulazione!S135,'domanda settimanale A41002300'!DB137,0)+IF('domanda settimanale A41002300'!DB138&gt;simulazione!S135,'domanda settimanale A41002300'!DB138,0)+IF('domanda settimanale A41002300'!DB139&gt;simulazione!S135,'domanda settimanale A41002300'!DB139,0)+IF('domanda settimanale A41002300'!DB140&gt;simulazione!S135,'domanda settimanale A41002300'!DB140,0)+IF('domanda settimanale A41002300'!DB141&gt;simulazione!S135,'domanda settimanale A41002300'!DB141,0)+IF('domanda settimanale A41002300'!DB142&gt;simulazione!S135,'domanda settimanale A41002300'!DB142,0))</f>
        <v>404</v>
      </c>
      <c r="E143" s="173">
        <f>_xlfn.CEILING.MATH('domanda settimanale A41002300'!DC136+IF('domanda settimanale A41002300'!DC137&gt;simulazione!S291,'domanda settimanale A41002300'!DC137,0)+IF('domanda settimanale A41002300'!DC138&gt;simulazione!S291,'domanda settimanale A41002300'!DC138,0)+IF('domanda settimanale A41002300'!DC139&gt;simulazione!S291,'domanda settimanale A41002300'!DC139,0)+IF('domanda settimanale A41002300'!DC140&gt;simulazione!S291,'domanda settimanale A41002300'!DC140,0)+IF('domanda settimanale A41002300'!DC141&gt;simulazione!S291,'domanda settimanale A41002300'!DC141,0))</f>
        <v>404</v>
      </c>
      <c r="F143" s="5">
        <v>404</v>
      </c>
      <c r="G143" s="5">
        <f>_xlfn.CEILING.MATH('domanda settimanale A41002300'!CJ136+IF('domanda settimanale A41002300'!CJ137&gt;simulazione!S759,'domanda settimanale A41002300'!CJ137,0)+IF('domanda settimanale A41002300'!CJ138&gt;simulazione!S759,'domanda settimanale A41002300'!CJ138,0)+IF('domanda settimanale A41002300'!CJ139&gt;simulazione!S759,'domanda settimanale A41002300'!CJ139,0)+IF('domanda settimanale A41002300'!CJ140&gt;simulazione!S759,'domanda settimanale A41002300'!CJ140,0)+IF('domanda settimanale A41002300'!CJ141&gt;simulazione!S759,'domanda settimanale A41002300'!CJ141,0))</f>
        <v>404</v>
      </c>
      <c r="H143" s="5">
        <f>_xlfn.CEILING.MATH('domanda settimanale A41002300'!CQ136+IF('domanda settimanale A41002300'!CQ137&gt;simulazione!S1071,'domanda settimanale A41002300'!CQ137,0)+IF('domanda settimanale A41002300'!CQ138&gt;simulazione!S1071,'domanda settimanale A41002300'!CQ138,0)+IF('domanda settimanale A41002300'!CQ139&gt;simulazione!S1071,'domanda settimanale A41002300'!CQ139,0)+IF('domanda settimanale A41002300'!CQ140&gt;simulazione!S1071,'domanda settimanale A41002300'!CQ140,0)+IF('domanda settimanale A41002300'!CQ141&gt;simulazione!S1071,'domanda settimanale A41002300'!CQ141,0))</f>
        <v>404</v>
      </c>
      <c r="I143" s="5">
        <f>_xlfn.CEILING.MATH('domanda settimanale A41002300'!CR136+IF('domanda settimanale A41002300'!CR137&gt;simulazione!S1071,'domanda settimanale A41002300'!CR137,0)+IF('domanda settimanale A41002300'!CR138&gt;simulazione!S1071,'domanda settimanale A41002300'!CR138,0)+IF('domanda settimanale A41002300'!CR139&gt;simulazione!S1071,'domanda settimanale A41002300'!CR139,0)+IF('domanda settimanale A41002300'!CR140&gt;simulazione!S1071,'domanda settimanale A41002300'!CR140,0)+IF('domanda settimanale A41002300'!CR141&gt;simulazione!S1071,'domanda settimanale A41002300'!CR141,0))</f>
        <v>404</v>
      </c>
      <c r="J143" s="206">
        <f>_xlfn.CEILING.MATH('domanda settimanale A41002300'!CU136+IF('domanda settimanale A41002300'!CU137&gt;simulazione!S601,'domanda settimanale A41002300'!CU137,0)+IF('domanda settimanale A41002300'!CU138&gt;simulazione!S601,'domanda settimanale A41002300'!CU138,0)+IF('domanda settimanale A41002300'!CU139&gt;simulazione!S601,'domanda settimanale A41002300'!CU139,0)+IF('domanda settimanale A41002300'!CU140&gt;simulazione!S601,'domanda settimanale A41002300'!CU140,0))</f>
        <v>258</v>
      </c>
      <c r="K143" s="206">
        <f>_xlfn.CEILING.MATH('domanda settimanale A41002300'!CV136+IF('domanda settimanale A41002300'!CV137&gt;simulazione!R1538,'domanda settimanale A41002300'!CV137,0)+IF('domanda settimanale A41002300'!CV138&gt;simulazione!R1538,'domanda settimanale A41002300'!CV138,0)+IF('domanda settimanale A41002300'!CV139&gt;simulazione!R1538,'domanda settimanale A41002300'!CV139,0)+IF('domanda settimanale A41002300'!CV140&gt;simulazione!R1538,'domanda settimanale A41002300'!CV140,0))</f>
        <v>147</v>
      </c>
      <c r="L143" s="206">
        <f>('domanda settimanale A41002300'!DK136+IF('domanda settimanale A41002300'!DK137&gt;simulazione!T446,'domanda settimanale A41002300'!DK137,0)+IF('domanda settimanale A41002300'!DK138&gt;simulazione!T446,'domanda settimanale A41002300'!DK138,0)+IF('domanda settimanale A41002300'!DK139&gt;simulazione!T446,'domanda settimanale A41002300'!DK139,0)+IF('domanda settimanale A41002300'!DK140&gt;simulazione!T446,'domanda settimanale A41002300'!DK140,0)+IF('domanda settimanale A41002300'!DK141&gt;simulazione!T446,'domanda settimanale A41002300'!DK141,0)+IF('domanda settimanale A41002300'!DK142&gt;simulazione!T446,'domanda settimanale A41002300'!DK142,0)+IF('domanda settimanale A41002300'!DK143&gt;simulazione!T446,'domanda settimanale A41002300'!DK143,0)+IF('domanda settimanale A41002300'!DK144&gt;simulazione!T446,'domanda settimanale A41002300'!DK144,0)+IF('domanda settimanale A41002300'!DK145&gt;simulazione!T446,'domanda settimanale A41002300'!DK145,0)+IF('domanda settimanale A41002300'!DK146&gt;simulazione!T446,'domanda settimanale A41002300'!DK146,0)+IF('domanda settimanale A41002300'!DK147&gt;simulazione!T446,'domanda settimanale A41002300'!DK147,0)+IF('domanda settimanale A41002300'!DK148&gt;simulazione!T446,'domanda settimanale A41002300'!DK148,0)+IF('domanda settimanale A41002300'!DK149&gt;simulazione!T446,'domanda settimanale A41002300'!DK149,0)+IF('domanda settimanale A41002300'!DK150&gt;simulazione!T446,'domanda settimanale A41002300'!DK150,0)+IF('domanda settimanale A41002300'!DK151&gt;simulazione!T446,'domanda settimanale A41002300'!DK151,0)+IF('domanda settimanale A41002300'!DK152&gt;simulazione!T446,'domanda settimanale A41002300'!DK152,0)+IF('domanda settimanale A41002300'!DK153&gt;simulazione!T446,'domanda settimanale A41002300'!DK153,0)+IF('domanda settimanale A41002300'!DK154&gt;simulazione!T446,'domanda settimanale A41002300'!DK154,0)+IF('domanda settimanale A41002300'!DK155&gt;simulazione!T446,'domanda settimanale A41002300'!DK155,0)+IF('domanda settimanale A41002300'!DK156&gt;simulazione!T446,'domanda settimanale A41002300'!DK156,0)+IF('domanda settimanale A41002300'!DK157&gt;simulazione!T446,'domanda settimanale A41002300'!DK157,0)+IF('domanda settimanale A41002300'!DK158&gt;simulazione!T446,'domanda settimanale A41002300'!DK158,0)+IF('domanda settimanale A41002300'!DK159&gt;simulazione!T446,'domanda settimanale A41002300'!DK159,0)+IF('domanda settimanale A41002300'!DK160&gt;simulazione!T446,'domanda settimanale A41002300'!DK160,0)+IF('domanda settimanale A41002300'!DK161&gt;simulazione!T446,'domanda settimanale A41002300'!DK161,0)+IF('domanda settimanale A41002300'!DK162&gt;simulazione!T446,'domanda settimanale A41002300'!DK162,0)+IF('domanda settimanale A41002300'!DK163&gt;simulazione!T446,'domanda settimanale A41002300'!DK163,0)+IF('domanda settimanale A41002300'!DK164&gt;simulazione!T446,'domanda settimanale A41002300'!DK164,0)+IF('domanda settimanale A41002300'!DK165&gt;simulazione!T446,'domanda settimanale A41002300'!DK165,0)+IF('domanda settimanale A41002300'!DK166&gt;simulazione!T446,'domanda settimanale A41002300'!DK166,0)+IF('domanda settimanale A41002300'!DK167&gt;simulazione!T446,'domanda settimanale A41002300'!DK167,0)+IF('domanda settimanale A41002300'!DK168&gt;simulazione!T446,'domanda settimanale A41002300'!DK168,0)+IF('domanda settimanale A41002300'!DK169&gt;simulazione!T446,'domanda settimanale A41002300'!DK169,0)+IF('domanda settimanale A41002300'!DK170&gt;simulazione!T446,'domanda settimanale A41002300'!DK170,0)+IF('domanda settimanale A41002300'!DK171&gt;simulazione!T446,'domanda settimanale A41002300'!DK171,0)+IF('domanda settimanale A41002300'!DK172&gt;simulazione!T446,'domanda settimanale A41002300'!DK172,0)+IF('domanda settimanale A41002300'!DK173&gt;simulazione!T446,'domanda settimanale A41002300'!DK173,0)+IF('domanda settimanale A41002300'!DK174&gt;simulazione!T446,'domanda settimanale A41002300'!DK174,0)+IF('domanda settimanale A41002300'!DK175&gt;simulazione!T446,'domanda settimanale A41002300'!DK175,0)+IF('domanda settimanale A41002300'!DK176&gt;simulazione!T446,'domanda settimanale A41002300'!DK176,0)+IF('domanda settimanale A41002300'!DK177&gt;simulazione!T446,'domanda settimanale A41002300'!DK177,0)+IF('domanda settimanale A41002300'!DK178&gt;simulazione!T446,'domanda settimanale A41002300'!DK178,0)+IF('domanda settimanale A41002300'!DK179&gt;simulazione!T446,'domanda settimanale A41002300'!DK179,0)+IF('domanda settimanale A41002300'!DK180&gt;simulazione!T446,'domanda settimanale A41002300'!DK180,0)+IF('domanda settimanale A41002300'!DK181&gt;simulazione!T446,'domanda settimanale A41002300'!DK181,0)+IF('domanda settimanale A41002300'!DK182&gt;simulazione!T446,'domanda settimanale A41002300'!DK182,0)+IF('domanda settimanale A41002300'!DK183&gt;simulazione!T446,'domanda settimanale A41002300'!DK183,0)+IF('domanda settimanale A41002300'!DK184&gt;simulazione!T446,'domanda settimanale A41002300'!DK184,0)+IF('domanda settimanale A41002300'!DK185&gt;simulazione!T446,'domanda settimanale A41002300'!DK185,0)+IF('domanda settimanale A41002300'!DK186&gt;simulazione!T446,'domanda settimanale A41002300'!DK186,0)+IF('domanda settimanale A41002300'!DK187&gt;simulazione!T446,'domanda settimanale A41002300'!DK187,0)+IF('domanda settimanale A41002300'!DK188&gt;simulazione!T446,'domanda settimanale A41002300'!DK188,0)+IF('domanda settimanale A41002300'!DK189&gt;simulazione!T446,'domanda settimanale A41002300'!DK189,0)+IF('domanda settimanale A41002300'!DK190&gt;simulazione!T446,'domanda settimanale A41002300'!DK190,0)+IF('domanda settimanale A41002300'!DK191&gt;simulazione!T446,'domanda settimanale A41002300'!DK191,0)+IF('domanda settimanale A41002300'!DK192&gt;simulazione!T446,'domanda settimanale A41002300'!DK192,0)+IF('domanda settimanale A41002300'!DK193&gt;simulazione!T446,'domanda settimanale A41002300'!DK193,0)+IF('domanda settimanale A41002300'!DK194&gt;simulazione!T446,'domanda settimanale A41002300'!DK194,0)+IF('domanda settimanale A41002300'!DK195&gt;simulazione!T446,'domanda settimanale A41002300'!DK195,0)+IF('domanda settimanale A41002300'!DK196&gt;simulazione!T446,'domanda settimanale A41002300'!DK196,0))</f>
        <v>5821.501714285715</v>
      </c>
      <c r="M143" s="206">
        <f>'domanda settimanale A41002300'!DH136+IF('domanda settimanale A41002300'!DH137&gt;simulazione!T1692,'domanda settimanale A41002300'!DH137,0)+IF('domanda settimanale A41002300'!DH138&gt;simulazione!T1692,'domanda settimanale A41002300'!DH138,0)+IF('domanda settimanale A41002300'!DH139&gt;simulazione!T1692,'domanda settimanale A41002300'!DH139,0)+IF('domanda settimanale A41002300'!DH140&gt;simulazione!T1692,'domanda settimanale A41002300'!DH140,0)+IF('domanda settimanale A41002300'!DH141&gt;simulazione!T1692,'domanda settimanale A41002300'!DH141,0)+IF('domanda settimanale A41002300'!DH142&gt;simulazione!T1692,'domanda settimanale A41002300'!DH142,0)+IF('domanda settimanale A41002300'!DH143&gt;simulazione!T1692,'domanda settimanale A41002300'!DH143,0)+IF('domanda settimanale A41002300'!DH144&gt;simulazione!T1692,'domanda settimanale A41002300'!DH144,0)+IF('domanda settimanale A41002300'!DH145&gt;simulazione!T1692,'domanda settimanale A41002300'!DH145,0)+IF('domanda settimanale A41002300'!DH146&gt;simulazione!T1692,'domanda settimanale A41002300'!DH146,0)+IF('domanda settimanale A41002300'!DH147&gt;simulazione!T1692,'domanda settimanale A41002300'!DH147,0)+IF('domanda settimanale A41002300'!DH148&gt;simulazione!T1692,'domanda settimanale A41002300'!DH148,0)+IF('domanda settimanale A41002300'!DH149&gt;simulazione!T1692,'domanda settimanale A41002300'!DH149,0)+IF('domanda settimanale A41002300'!DH150&gt;simulazione!T1692,'domanda settimanale A41002300'!DH150,0)+IF('domanda settimanale A41002300'!DH151&gt;simulazione!T1692,'domanda settimanale A41002300'!DH151,0)+IF('domanda settimanale A41002300'!DH152&gt;simulazione!T1692,'domanda settimanale A41002300'!DH152,0)+IF('domanda settimanale A41002300'!DH153&gt;simulazione!T1692,'domanda settimanale A41002300'!DH153,0)+IF('domanda settimanale A41002300'!DH154&gt;simulazione!T1692,'domanda settimanale A41002300'!DH154,0)+IF('domanda settimanale A41002300'!DH155&gt;simulazione!T1692,'domanda settimanale A41002300'!DH155,0)+IF('domanda settimanale A41002300'!DH156&gt;simulazione!T1692,'domanda settimanale A41002300'!DH156,0)+IF('domanda settimanale A41002300'!DH157&gt;simulazione!T1692,'domanda settimanale A41002300'!DH157,0)+IF('domanda settimanale A41002300'!DH158&gt;simulazione!T1692,'domanda settimanale A41002300'!DH158,0)+IF('domanda settimanale A41002300'!DH159&gt;simulazione!T1692,'domanda settimanale A41002300'!DH159,0)+IF('domanda settimanale A41002300'!DH160&gt;simulazione!T1692,'domanda settimanale A41002300'!DH160,0)+IF('domanda settimanale A41002300'!DH161&gt;simulazione!T1692,'domanda settimanale A41002300'!DH161,0)+IF('domanda settimanale A41002300'!DH162&gt;simulazione!T1692,'domanda settimanale A41002300'!DH162,0)+IF('domanda settimanale A41002300'!DH163&gt;simulazione!T1692,'domanda settimanale A41002300'!DH163,0)+IF('domanda settimanale A41002300'!DH164&gt;simulazione!T1692,'domanda settimanale A41002300'!DH164,0)+IF('domanda settimanale A41002300'!DH165&gt;simulazione!T1692,'domanda settimanale A41002300'!DH165,0)+IF('domanda settimanale A41002300'!DH166&gt;simulazione!T1692,'domanda settimanale A41002300'!DH166,0)+IF('domanda settimanale A41002300'!DH167&gt;simulazione!T1692,'domanda settimanale A41002300'!DH167,0)+IF('domanda settimanale A41002300'!DH168&gt;simulazione!T1692,'domanda settimanale A41002300'!DH168,0)+IF('domanda settimanale A41002300'!DH169&gt;simulazione!T1692,'domanda settimanale A41002300'!DH169,0)+IF('domanda settimanale A41002300'!DH170&gt;simulazione!T1692,'domanda settimanale A41002300'!DH170,0)+IF('domanda settimanale A41002300'!DH171&gt;simulazione!T1692,'domanda settimanale A41002300'!DH171,0)+IF('domanda settimanale A41002300'!DH172&gt;simulazione!T1692,'domanda settimanale A41002300'!DH172,0)+IF('domanda settimanale A41002300'!DH173&gt;simulazione!T1692,'domanda settimanale A41002300'!DH173,0)+IF('domanda settimanale A41002300'!DH174&gt;simulazione!T1692,'domanda settimanale A41002300'!DH174,0)+IF('domanda settimanale A41002300'!DH175&gt;simulazione!T1692,'domanda settimanale A41002300'!DH175,0)+IF('domanda settimanale A41002300'!DH176&gt;simulazione!T1692,'domanda settimanale A41002300'!DH176,0)+IF('domanda settimanale A41002300'!DH177&gt;simulazione!T1692,'domanda settimanale A41002300'!DH177,0)+IF('domanda settimanale A41002300'!DH178&gt;simulazione!T1692,'domanda settimanale A41002300'!DH178,0)+IF('domanda settimanale A41002300'!DH179&gt;simulazione!T1692,'domanda settimanale A41002300'!DH179,0)+IF('domanda settimanale A41002300'!DH180&gt;simulazione!T1692,'domanda settimanale A41002300'!DH180,0)+IF('domanda settimanale A41002300'!DH181&gt;simulazione!T1692,'domanda settimanale A41002300'!DH181,0)+IF('domanda settimanale A41002300'!DH182&gt;simulazione!T1692,'domanda settimanale A41002300'!DH182,0)+IF('domanda settimanale A41002300'!DH183&gt;simulazione!T1692,'domanda settimanale A41002300'!DH183,0)+IF('domanda settimanale A41002300'!DH184&gt;simulazione!T1692,'domanda settimanale A41002300'!DH184,0)+IF('domanda settimanale A41002300'!DH185&gt;simulazione!T1692,'domanda settimanale A41002300'!DH185,0)+IF('domanda settimanale A41002300'!DH186&gt;simulazione!T1692,'domanda settimanale A41002300'!DH186,0)+IF('domanda settimanale A41002300'!DH187&gt;simulazione!T1692,'domanda settimanale A41002300'!DH187,0)+IF('domanda settimanale A41002300'!DH188&gt;simulazione!T1692,'domanda settimanale A41002300'!DH188,0)+IF('domanda settimanale A41002300'!DH189&gt;simulazione!T1692,'domanda settimanale A41002300'!DH189,0)+IF('domanda settimanale A41002300'!DH190&gt;simulazione!T1692,'domanda settimanale A41002300'!DH190,0)+IF('domanda settimanale A41002300'!DH191&gt;simulazione!T1692,'domanda settimanale A41002300'!DH191,0)+IF('domanda settimanale A41002300'!DH192&gt;simulazione!T1692,'domanda settimanale A41002300'!DH192,0)+IF('domanda settimanale A41002300'!DH193&gt;simulazione!T1692,'domanda settimanale A41002300'!DH193,0)+IF('domanda settimanale A41002300'!DH194&gt;simulazione!T1692,'domanda settimanale A41002300'!DH194,0)+IF('domanda settimanale A41002300'!DH195&gt;simulazione!T1692,'domanda settimanale A41002300'!DH195,0)+IF('domanda settimanale A41002300'!DH196&gt;simulazione!T1692,'domanda settimanale A41002300'!DH196,0)</f>
        <v>2853.5588571428571</v>
      </c>
      <c r="N143" s="129">
        <f>'domanda settimanale A41002300'!DR136+IF('domanda settimanale A41002300'!DR137&gt;simulazione!T1382,'domanda settimanale A41002300'!DR137,0)+IF('domanda settimanale A41002300'!DR138&gt;simulazione!T1382,'domanda settimanale A41002300'!DR138,0)+IF('domanda settimanale A41002300'!DR139&gt;simulazione!T1382,'domanda settimanale A41002300'!DR139,0)+IF('domanda settimanale A41002300'!DR140&gt;simulazione!T1382,'domanda settimanale A41002300'!DR140,0)+IF('domanda settimanale A41002300'!DR141&gt;simulazione!T1382,'domanda settimanale A41002300'!DR141,0)+IF('domanda settimanale A41002300'!DR142&gt;simulazione!T1382,'domanda settimanale A41002300'!DR142,0)+IF('domanda settimanale A41002300'!DR143&gt;simulazione!T1382,'domanda settimanale A41002300'!DR143,0)+IF('domanda settimanale A41002300'!DR144&gt;simulazione!T1382,'domanda settimanale A41002300'!DR144,0)+IF('domanda settimanale A41002300'!DR145&gt;simulazione!T1382,'domanda settimanale A41002300'!DR145,0)+IF('domanda settimanale A41002300'!DR146&gt;simulazione!T1382,'domanda settimanale A41002300'!DR146,0)+IF('domanda settimanale A41002300'!DR147&gt;simulazione!T1382,'domanda settimanale A41002300'!DR147,0)+IF('domanda settimanale A41002300'!DR148&gt;simulazione!T1382,'domanda settimanale A41002300'!DR148,0)+IF('domanda settimanale A41002300'!DR149&gt;simulazione!T1382,'domanda settimanale A41002300'!DR149,0)+IF('domanda settimanale A41002300'!DR150&gt;simulazione!T1382,'domanda settimanale A41002300'!DR150,0)+IF('domanda settimanale A41002300'!DR151&gt;simulazione!T1382,'domanda settimanale A41002300'!DR151,0)+IF('domanda settimanale A41002300'!DR152&gt;simulazione!T1382,'domanda settimanale A41002300'!DR152,0)+IF('domanda settimanale A41002300'!DR153&gt;simulazione!T1382,'domanda settimanale A41002300'!DR153,0)+IF('domanda settimanale A41002300'!DR154&gt;simulazione!T1382,'domanda settimanale A41002300'!DR154,0)+IF('domanda settimanale A41002300'!DR155&gt;simulazione!T1382,'domanda settimanale A41002300'!DR155,0)+IF('domanda settimanale A41002300'!DR156&gt;simulazione!T1382,'domanda settimanale A41002300'!DR156,0)+IF('domanda settimanale A41002300'!DR157&gt;simulazione!T1382,'domanda settimanale A41002300'!DR157,0)+IF('domanda settimanale A41002300'!DR158&gt;simulazione!T1382,'domanda settimanale A41002300'!DR158,0)+IF('domanda settimanale A41002300'!DR159&gt;simulazione!T1382,'domanda settimanale A41002300'!DR159,0)+IF('domanda settimanale A41002300'!DR160&gt;simulazione!T1382,'domanda settimanale A41002300'!DR160,0)+IF('domanda settimanale A41002300'!DR161&gt;simulazione!T1382,'domanda settimanale A41002300'!DR161,0)+IF('domanda settimanale A41002300'!DR162&gt;simulazione!T1382,'domanda settimanale A41002300'!DR162,0)+IF('domanda settimanale A41002300'!DR163&gt;simulazione!T1382,'domanda settimanale A41002300'!DR163,0)+IF('domanda settimanale A41002300'!DR164&gt;simulazione!T1382,'domanda settimanale A41002300'!DR164,0)+IF('domanda settimanale A41002300'!DR165&gt;simulazione!T1382,'domanda settimanale A41002300'!DR165,0)+IF('domanda settimanale A41002300'!DR166&gt;simulazione!T1382,'domanda settimanale A41002300'!DR166,0)+IF('domanda settimanale A41002300'!DR167&gt;simulazione!T1382,'domanda settimanale A41002300'!DR167,0)+IF('domanda settimanale A41002300'!DR168&gt;simulazione!T1382,'domanda settimanale A41002300'!DR168,0)+IF('domanda settimanale A41002300'!DR169&gt;simulazione!T1382,'domanda settimanale A41002300'!DR169,0)+IF('domanda settimanale A41002300'!DR170&gt;simulazione!T1382,'domanda settimanale A41002300'!DR170,0)+IF('domanda settimanale A41002300'!DR171&gt;simulazione!T1382,'domanda settimanale A41002300'!DR171,0)</f>
        <v>1972.3302857142858</v>
      </c>
    </row>
    <row r="144" spans="3:14">
      <c r="C144" s="3" t="s">
        <v>193</v>
      </c>
      <c r="D144" s="173">
        <f>_xlfn.CEILING.MATH('domanda settimanale A41002300'!DB137+IF('domanda settimanale A41002300'!DB138&gt;simulazione!S136,'domanda settimanale A41002300'!DB138,0)+IF('domanda settimanale A41002300'!DB139&gt;simulazione!S136,'domanda settimanale A41002300'!DB139,0)+IF('domanda settimanale A41002300'!DB140&gt;simulazione!S136,'domanda settimanale A41002300'!DB140,0)+IF('domanda settimanale A41002300'!DB141&gt;simulazione!S136,'domanda settimanale A41002300'!DB141,0)+IF('domanda settimanale A41002300'!DB142&gt;simulazione!S136,'domanda settimanale A41002300'!DB142,0)+IF('domanda settimanale A41002300'!DB143&gt;simulazione!S136,'domanda settimanale A41002300'!DB143,0))</f>
        <v>347</v>
      </c>
      <c r="E144" s="173">
        <f>_xlfn.CEILING.MATH('domanda settimanale A41002300'!DC137+IF('domanda settimanale A41002300'!DC138&gt;simulazione!S292,'domanda settimanale A41002300'!DC138,0)+IF('domanda settimanale A41002300'!DC139&gt;simulazione!S292,'domanda settimanale A41002300'!DC139,0)+IF('domanda settimanale A41002300'!DC140&gt;simulazione!S292,'domanda settimanale A41002300'!DC140,0)+IF('domanda settimanale A41002300'!DC141&gt;simulazione!S292,'domanda settimanale A41002300'!DC141,0)+IF('domanda settimanale A41002300'!DC142&gt;simulazione!S292,'domanda settimanale A41002300'!DC142,0))</f>
        <v>347</v>
      </c>
      <c r="F144" s="5">
        <v>347</v>
      </c>
      <c r="G144" s="5">
        <f>_xlfn.CEILING.MATH('domanda settimanale A41002300'!CJ137+IF('domanda settimanale A41002300'!CJ138&gt;simulazione!S760,'domanda settimanale A41002300'!CJ138,0)+IF('domanda settimanale A41002300'!CJ139&gt;simulazione!S760,'domanda settimanale A41002300'!CJ139,0)+IF('domanda settimanale A41002300'!CJ140&gt;simulazione!S760,'domanda settimanale A41002300'!CJ140,0)+IF('domanda settimanale A41002300'!CJ141&gt;simulazione!S760,'domanda settimanale A41002300'!CJ141,0)+IF('domanda settimanale A41002300'!CJ142&gt;simulazione!S760,'domanda settimanale A41002300'!CJ142,0))</f>
        <v>347</v>
      </c>
      <c r="H144" s="5">
        <f>_xlfn.CEILING.MATH('domanda settimanale A41002300'!CQ137+IF('domanda settimanale A41002300'!CQ138&gt;simulazione!S1072,'domanda settimanale A41002300'!CQ138,0)+IF('domanda settimanale A41002300'!CQ139&gt;simulazione!S1072,'domanda settimanale A41002300'!CQ139,0)+IF('domanda settimanale A41002300'!CQ140&gt;simulazione!S1072,'domanda settimanale A41002300'!CQ140,0)+IF('domanda settimanale A41002300'!CQ141&gt;simulazione!S1072,'domanda settimanale A41002300'!CQ141,0)+IF('domanda settimanale A41002300'!CQ142&gt;simulazione!S1072,'domanda settimanale A41002300'!CQ142,0))</f>
        <v>347</v>
      </c>
      <c r="I144" s="5">
        <f>_xlfn.CEILING.MATH('domanda settimanale A41002300'!CR137+IF('domanda settimanale A41002300'!CR138&gt;simulazione!S1072,'domanda settimanale A41002300'!CR138,0)+IF('domanda settimanale A41002300'!CR139&gt;simulazione!S1072,'domanda settimanale A41002300'!CR139,0)+IF('domanda settimanale A41002300'!CR140&gt;simulazione!S1072,'domanda settimanale A41002300'!CR140,0)+IF('domanda settimanale A41002300'!CR141&gt;simulazione!S1072,'domanda settimanale A41002300'!CR141,0)+IF('domanda settimanale A41002300'!CR142&gt;simulazione!S1072,'domanda settimanale A41002300'!CR142,0))</f>
        <v>347</v>
      </c>
      <c r="J144" s="206">
        <f>_xlfn.CEILING.MATH('domanda settimanale A41002300'!CU137+IF('domanda settimanale A41002300'!CU138&gt;simulazione!S602,'domanda settimanale A41002300'!CU138,0)+IF('domanda settimanale A41002300'!CU139&gt;simulazione!S602,'domanda settimanale A41002300'!CU139,0)+IF('domanda settimanale A41002300'!CU140&gt;simulazione!S602,'domanda settimanale A41002300'!CU140,0)+IF('domanda settimanale A41002300'!CU141&gt;simulazione!S602,'domanda settimanale A41002300'!CU141,0))</f>
        <v>200</v>
      </c>
      <c r="K144" s="206">
        <f>_xlfn.CEILING.MATH('domanda settimanale A41002300'!CV137+IF('domanda settimanale A41002300'!CV138&gt;simulazione!R1539,'domanda settimanale A41002300'!CV138,0)+IF('domanda settimanale A41002300'!CV139&gt;simulazione!R1539,'domanda settimanale A41002300'!CV139,0)+IF('domanda settimanale A41002300'!CV140&gt;simulazione!R1539,'domanda settimanale A41002300'!CV140,0)+IF('domanda settimanale A41002300'!CV141&gt;simulazione!R1539,'domanda settimanale A41002300'!CV141,0))</f>
        <v>147</v>
      </c>
      <c r="L144" s="206">
        <f>('domanda settimanale A41002300'!DK137+IF('domanda settimanale A41002300'!DK138&gt;simulazione!T447,'domanda settimanale A41002300'!DK138,0)+IF('domanda settimanale A41002300'!DK139&gt;simulazione!T447,'domanda settimanale A41002300'!DK139,0)+IF('domanda settimanale A41002300'!DK140&gt;simulazione!T447,'domanda settimanale A41002300'!DK140,0)+IF('domanda settimanale A41002300'!DK141&gt;simulazione!T447,'domanda settimanale A41002300'!DK141,0)+IF('domanda settimanale A41002300'!DK142&gt;simulazione!T447,'domanda settimanale A41002300'!DK142,0)+IF('domanda settimanale A41002300'!DK143&gt;simulazione!T447,'domanda settimanale A41002300'!DK143,0)+IF('domanda settimanale A41002300'!DK144&gt;simulazione!T447,'domanda settimanale A41002300'!DK144,0)+IF('domanda settimanale A41002300'!DK145&gt;simulazione!T447,'domanda settimanale A41002300'!DK145,0)+IF('domanda settimanale A41002300'!DK146&gt;simulazione!T447,'domanda settimanale A41002300'!DK146,0)+IF('domanda settimanale A41002300'!DK147&gt;simulazione!T447,'domanda settimanale A41002300'!DK147,0)+IF('domanda settimanale A41002300'!DK148&gt;simulazione!T447,'domanda settimanale A41002300'!DK148,0)+IF('domanda settimanale A41002300'!DK149&gt;simulazione!T447,'domanda settimanale A41002300'!DK149,0)+IF('domanda settimanale A41002300'!DK150&gt;simulazione!T447,'domanda settimanale A41002300'!DK150,0)+IF('domanda settimanale A41002300'!DK151&gt;simulazione!T447,'domanda settimanale A41002300'!DK151,0)+IF('domanda settimanale A41002300'!DK152&gt;simulazione!T447,'domanda settimanale A41002300'!DK152,0)+IF('domanda settimanale A41002300'!DK153&gt;simulazione!T447,'domanda settimanale A41002300'!DK153,0)+IF('domanda settimanale A41002300'!DK154&gt;simulazione!T447,'domanda settimanale A41002300'!DK154,0)+IF('domanda settimanale A41002300'!DK155&gt;simulazione!T447,'domanda settimanale A41002300'!DK155,0)+IF('domanda settimanale A41002300'!DK156&gt;simulazione!T447,'domanda settimanale A41002300'!DK156,0)+IF('domanda settimanale A41002300'!DK157&gt;simulazione!T447,'domanda settimanale A41002300'!DK157,0)+IF('domanda settimanale A41002300'!DK158&gt;simulazione!T447,'domanda settimanale A41002300'!DK158,0)+IF('domanda settimanale A41002300'!DK159&gt;simulazione!T447,'domanda settimanale A41002300'!DK159,0)+IF('domanda settimanale A41002300'!DK160&gt;simulazione!T447,'domanda settimanale A41002300'!DK160,0)+IF('domanda settimanale A41002300'!DK161&gt;simulazione!T447,'domanda settimanale A41002300'!DK161,0)+IF('domanda settimanale A41002300'!DK162&gt;simulazione!T447,'domanda settimanale A41002300'!DK162,0)+IF('domanda settimanale A41002300'!DK163&gt;simulazione!T447,'domanda settimanale A41002300'!DK163,0)+IF('domanda settimanale A41002300'!DK164&gt;simulazione!T447,'domanda settimanale A41002300'!DK164,0)+IF('domanda settimanale A41002300'!DK165&gt;simulazione!T447,'domanda settimanale A41002300'!DK165,0)+IF('domanda settimanale A41002300'!DK166&gt;simulazione!T447,'domanda settimanale A41002300'!DK166,0)+IF('domanda settimanale A41002300'!DK167&gt;simulazione!T447,'domanda settimanale A41002300'!DK167,0)+IF('domanda settimanale A41002300'!DK168&gt;simulazione!T447,'domanda settimanale A41002300'!DK168,0)+IF('domanda settimanale A41002300'!DK169&gt;simulazione!T447,'domanda settimanale A41002300'!DK169,0)+IF('domanda settimanale A41002300'!DK170&gt;simulazione!T447,'domanda settimanale A41002300'!DK170,0)+IF('domanda settimanale A41002300'!DK171&gt;simulazione!T447,'domanda settimanale A41002300'!DK171,0)+IF('domanda settimanale A41002300'!DK172&gt;simulazione!T447,'domanda settimanale A41002300'!DK172,0)+IF('domanda settimanale A41002300'!DK173&gt;simulazione!T447,'domanda settimanale A41002300'!DK173,0)+IF('domanda settimanale A41002300'!DK174&gt;simulazione!T447,'domanda settimanale A41002300'!DK174,0)+IF('domanda settimanale A41002300'!DK175&gt;simulazione!T447,'domanda settimanale A41002300'!DK175,0)+IF('domanda settimanale A41002300'!DK176&gt;simulazione!T447,'domanda settimanale A41002300'!DK176,0)+IF('domanda settimanale A41002300'!DK177&gt;simulazione!T447,'domanda settimanale A41002300'!DK177,0)+IF('domanda settimanale A41002300'!DK178&gt;simulazione!T447,'domanda settimanale A41002300'!DK178,0)+IF('domanda settimanale A41002300'!DK179&gt;simulazione!T447,'domanda settimanale A41002300'!DK179,0)+IF('domanda settimanale A41002300'!DK180&gt;simulazione!T447,'domanda settimanale A41002300'!DK180,0)+IF('domanda settimanale A41002300'!DK181&gt;simulazione!T447,'domanda settimanale A41002300'!DK181,0)+IF('domanda settimanale A41002300'!DK182&gt;simulazione!T447,'domanda settimanale A41002300'!DK182,0)+IF('domanda settimanale A41002300'!DK183&gt;simulazione!T447,'domanda settimanale A41002300'!DK183,0)+IF('domanda settimanale A41002300'!DK184&gt;simulazione!T447,'domanda settimanale A41002300'!DK184,0)+IF('domanda settimanale A41002300'!DK185&gt;simulazione!T447,'domanda settimanale A41002300'!DK185,0)+IF('domanda settimanale A41002300'!DK186&gt;simulazione!T447,'domanda settimanale A41002300'!DK186,0)+IF('domanda settimanale A41002300'!DK187&gt;simulazione!T447,'domanda settimanale A41002300'!DK187,0)+IF('domanda settimanale A41002300'!DK188&gt;simulazione!T447,'domanda settimanale A41002300'!DK188,0)+IF('domanda settimanale A41002300'!DK189&gt;simulazione!T447,'domanda settimanale A41002300'!DK189,0)+IF('domanda settimanale A41002300'!DK190&gt;simulazione!T447,'domanda settimanale A41002300'!DK190,0)+IF('domanda settimanale A41002300'!DK191&gt;simulazione!T447,'domanda settimanale A41002300'!DK191,0)+IF('domanda settimanale A41002300'!DK192&gt;simulazione!T447,'domanda settimanale A41002300'!DK192,0)+IF('domanda settimanale A41002300'!DK193&gt;simulazione!T447,'domanda settimanale A41002300'!DK193,0)+IF('domanda settimanale A41002300'!DK194&gt;simulazione!T447,'domanda settimanale A41002300'!DK194,0)+IF('domanda settimanale A41002300'!DK195&gt;simulazione!T447,'domanda settimanale A41002300'!DK195,0)+IF('domanda settimanale A41002300'!DK196&gt;simulazione!T447,'domanda settimanale A41002300'!DK196,0)+IF('domanda settimanale A41002300'!DK197&gt;simulazione!T447,'domanda settimanale A41002300'!DK197,0))</f>
        <v>4717.616</v>
      </c>
      <c r="M144" s="206">
        <f>'domanda settimanale A41002300'!DH137+IF('domanda settimanale A41002300'!DH138&gt;simulazione!T1693,'domanda settimanale A41002300'!DH138,0)+IF('domanda settimanale A41002300'!DH139&gt;simulazione!T1693,'domanda settimanale A41002300'!DH139,0)+IF('domanda settimanale A41002300'!DH140&gt;simulazione!T1693,'domanda settimanale A41002300'!DH140,0)+IF('domanda settimanale A41002300'!DH141&gt;simulazione!T1693,'domanda settimanale A41002300'!DH141,0)+IF('domanda settimanale A41002300'!DH142&gt;simulazione!T1693,'domanda settimanale A41002300'!DH142,0)+IF('domanda settimanale A41002300'!DH143&gt;simulazione!T1693,'domanda settimanale A41002300'!DH143,0)+IF('domanda settimanale A41002300'!DH144&gt;simulazione!T1693,'domanda settimanale A41002300'!DH144,0)+IF('domanda settimanale A41002300'!DH145&gt;simulazione!T1693,'domanda settimanale A41002300'!DH145,0)+IF('domanda settimanale A41002300'!DH146&gt;simulazione!T1693,'domanda settimanale A41002300'!DH146,0)+IF('domanda settimanale A41002300'!DH147&gt;simulazione!T1693,'domanda settimanale A41002300'!DH147,0)+IF('domanda settimanale A41002300'!DH148&gt;simulazione!T1693,'domanda settimanale A41002300'!DH148,0)+IF('domanda settimanale A41002300'!DH149&gt;simulazione!T1693,'domanda settimanale A41002300'!DH149,0)+IF('domanda settimanale A41002300'!DH150&gt;simulazione!T1693,'domanda settimanale A41002300'!DH150,0)+IF('domanda settimanale A41002300'!DH151&gt;simulazione!T1693,'domanda settimanale A41002300'!DH151,0)+IF('domanda settimanale A41002300'!DH152&gt;simulazione!T1693,'domanda settimanale A41002300'!DH152,0)+IF('domanda settimanale A41002300'!DH153&gt;simulazione!T1693,'domanda settimanale A41002300'!DH153,0)+IF('domanda settimanale A41002300'!DH154&gt;simulazione!T1693,'domanda settimanale A41002300'!DH154,0)+IF('domanda settimanale A41002300'!DH155&gt;simulazione!T1693,'domanda settimanale A41002300'!DH155,0)+IF('domanda settimanale A41002300'!DH156&gt;simulazione!T1693,'domanda settimanale A41002300'!DH156,0)+IF('domanda settimanale A41002300'!DH157&gt;simulazione!T1693,'domanda settimanale A41002300'!DH157,0)+IF('domanda settimanale A41002300'!DH158&gt;simulazione!T1693,'domanda settimanale A41002300'!DH158,0)+IF('domanda settimanale A41002300'!DH159&gt;simulazione!T1693,'domanda settimanale A41002300'!DH159,0)+IF('domanda settimanale A41002300'!DH160&gt;simulazione!T1693,'domanda settimanale A41002300'!DH160,0)+IF('domanda settimanale A41002300'!DH161&gt;simulazione!T1693,'domanda settimanale A41002300'!DH161,0)+IF('domanda settimanale A41002300'!DH162&gt;simulazione!T1693,'domanda settimanale A41002300'!DH162,0)+IF('domanda settimanale A41002300'!DH163&gt;simulazione!T1693,'domanda settimanale A41002300'!DH163,0)+IF('domanda settimanale A41002300'!DH164&gt;simulazione!T1693,'domanda settimanale A41002300'!DH164,0)+IF('domanda settimanale A41002300'!DH165&gt;simulazione!T1693,'domanda settimanale A41002300'!DH165,0)+IF('domanda settimanale A41002300'!DH166&gt;simulazione!T1693,'domanda settimanale A41002300'!DH166,0)+IF('domanda settimanale A41002300'!DH167&gt;simulazione!T1693,'domanda settimanale A41002300'!DH167,0)+IF('domanda settimanale A41002300'!DH168&gt;simulazione!T1693,'domanda settimanale A41002300'!DH168,0)+IF('domanda settimanale A41002300'!DH169&gt;simulazione!T1693,'domanda settimanale A41002300'!DH169,0)+IF('domanda settimanale A41002300'!DH170&gt;simulazione!T1693,'domanda settimanale A41002300'!DH170,0)+IF('domanda settimanale A41002300'!DH171&gt;simulazione!T1693,'domanda settimanale A41002300'!DH171,0)+IF('domanda settimanale A41002300'!DH172&gt;simulazione!T1693,'domanda settimanale A41002300'!DH172,0)+IF('domanda settimanale A41002300'!DH173&gt;simulazione!T1693,'domanda settimanale A41002300'!DH173,0)+IF('domanda settimanale A41002300'!DH174&gt;simulazione!T1693,'domanda settimanale A41002300'!DH174,0)+IF('domanda settimanale A41002300'!DH175&gt;simulazione!T1693,'domanda settimanale A41002300'!DH175,0)+IF('domanda settimanale A41002300'!DH176&gt;simulazione!T1693,'domanda settimanale A41002300'!DH176,0)+IF('domanda settimanale A41002300'!DH177&gt;simulazione!T1693,'domanda settimanale A41002300'!DH177,0)+IF('domanda settimanale A41002300'!DH178&gt;simulazione!T1693,'domanda settimanale A41002300'!DH178,0)+IF('domanda settimanale A41002300'!DH179&gt;simulazione!T1693,'domanda settimanale A41002300'!DH179,0)+IF('domanda settimanale A41002300'!DH180&gt;simulazione!T1693,'domanda settimanale A41002300'!DH180,0)+IF('domanda settimanale A41002300'!DH181&gt;simulazione!T1693,'domanda settimanale A41002300'!DH181,0)+IF('domanda settimanale A41002300'!DH182&gt;simulazione!T1693,'domanda settimanale A41002300'!DH182,0)+IF('domanda settimanale A41002300'!DH183&gt;simulazione!T1693,'domanda settimanale A41002300'!DH183,0)+IF('domanda settimanale A41002300'!DH184&gt;simulazione!T1693,'domanda settimanale A41002300'!DH184,0)+IF('domanda settimanale A41002300'!DH185&gt;simulazione!T1693,'domanda settimanale A41002300'!DH185,0)+IF('domanda settimanale A41002300'!DH186&gt;simulazione!T1693,'domanda settimanale A41002300'!DH186,0)+IF('domanda settimanale A41002300'!DH187&gt;simulazione!T1693,'domanda settimanale A41002300'!DH187,0)+IF('domanda settimanale A41002300'!DH188&gt;simulazione!T1693,'domanda settimanale A41002300'!DH188,0)+IF('domanda settimanale A41002300'!DH189&gt;simulazione!T1693,'domanda settimanale A41002300'!DH189,0)+IF('domanda settimanale A41002300'!DH190&gt;simulazione!T1693,'domanda settimanale A41002300'!DH190,0)+IF('domanda settimanale A41002300'!DH191&gt;simulazione!T1693,'domanda settimanale A41002300'!DH191,0)+IF('domanda settimanale A41002300'!DH192&gt;simulazione!T1693,'domanda settimanale A41002300'!DH192,0)+IF('domanda settimanale A41002300'!DH193&gt;simulazione!T1693,'domanda settimanale A41002300'!DH193,0)+IF('domanda settimanale A41002300'!DH194&gt;simulazione!T1693,'domanda settimanale A41002300'!DH194,0)+IF('domanda settimanale A41002300'!DH195&gt;simulazione!T1693,'domanda settimanale A41002300'!DH195,0)+IF('domanda settimanale A41002300'!DH196&gt;simulazione!T1693,'domanda settimanale A41002300'!DH196,0)+IF('domanda settimanale A41002300'!DH197&gt;simulazione!T1693,'domanda settimanale A41002300'!DH197,0)</f>
        <v>2409.2159999999999</v>
      </c>
      <c r="N144" s="129">
        <f>'domanda settimanale A41002300'!DR137+IF('domanda settimanale A41002300'!DR138&gt;simulazione!T1383,'domanda settimanale A41002300'!DR138,0)+IF('domanda settimanale A41002300'!DR139&gt;simulazione!T1383,'domanda settimanale A41002300'!DR139,0)+IF('domanda settimanale A41002300'!DR140&gt;simulazione!T1383,'domanda settimanale A41002300'!DR140,0)+IF('domanda settimanale A41002300'!DR141&gt;simulazione!T1383,'domanda settimanale A41002300'!DR141,0)+IF('domanda settimanale A41002300'!DR142&gt;simulazione!T1383,'domanda settimanale A41002300'!DR142,0)+IF('domanda settimanale A41002300'!DR143&gt;simulazione!T1383,'domanda settimanale A41002300'!DR143,0)+IF('domanda settimanale A41002300'!DR144&gt;simulazione!T1383,'domanda settimanale A41002300'!DR144,0)+IF('domanda settimanale A41002300'!DR145&gt;simulazione!T1383,'domanda settimanale A41002300'!DR145,0)+IF('domanda settimanale A41002300'!DR146&gt;simulazione!T1383,'domanda settimanale A41002300'!DR146,0)+IF('domanda settimanale A41002300'!DR147&gt;simulazione!T1383,'domanda settimanale A41002300'!DR147,0)+IF('domanda settimanale A41002300'!DR148&gt;simulazione!T1383,'domanda settimanale A41002300'!DR148,0)+IF('domanda settimanale A41002300'!DR149&gt;simulazione!T1383,'domanda settimanale A41002300'!DR149,0)+IF('domanda settimanale A41002300'!DR150&gt;simulazione!T1383,'domanda settimanale A41002300'!DR150,0)+IF('domanda settimanale A41002300'!DR151&gt;simulazione!T1383,'domanda settimanale A41002300'!DR151,0)+IF('domanda settimanale A41002300'!DR152&gt;simulazione!T1383,'domanda settimanale A41002300'!DR152,0)+IF('domanda settimanale A41002300'!DR153&gt;simulazione!T1383,'domanda settimanale A41002300'!DR153,0)+IF('domanda settimanale A41002300'!DR154&gt;simulazione!T1383,'domanda settimanale A41002300'!DR154,0)+IF('domanda settimanale A41002300'!DR155&gt;simulazione!T1383,'domanda settimanale A41002300'!DR155,0)+IF('domanda settimanale A41002300'!DR156&gt;simulazione!T1383,'domanda settimanale A41002300'!DR156,0)+IF('domanda settimanale A41002300'!DR157&gt;simulazione!T1383,'domanda settimanale A41002300'!DR157,0)+IF('domanda settimanale A41002300'!DR158&gt;simulazione!T1383,'domanda settimanale A41002300'!DR158,0)+IF('domanda settimanale A41002300'!DR159&gt;simulazione!T1383,'domanda settimanale A41002300'!DR159,0)+IF('domanda settimanale A41002300'!DR160&gt;simulazione!T1383,'domanda settimanale A41002300'!DR160,0)+IF('domanda settimanale A41002300'!DR161&gt;simulazione!T1383,'domanda settimanale A41002300'!DR161,0)+IF('domanda settimanale A41002300'!DR162&gt;simulazione!T1383,'domanda settimanale A41002300'!DR162,0)+IF('domanda settimanale A41002300'!DR163&gt;simulazione!T1383,'domanda settimanale A41002300'!DR163,0)+IF('domanda settimanale A41002300'!DR164&gt;simulazione!T1383,'domanda settimanale A41002300'!DR164,0)+IF('domanda settimanale A41002300'!DR165&gt;simulazione!T1383,'domanda settimanale A41002300'!DR165,0)+IF('domanda settimanale A41002300'!DR166&gt;simulazione!T1383,'domanda settimanale A41002300'!DR166,0)+IF('domanda settimanale A41002300'!DR167&gt;simulazione!T1383,'domanda settimanale A41002300'!DR167,0)+IF('domanda settimanale A41002300'!DR168&gt;simulazione!T1383,'domanda settimanale A41002300'!DR168,0)+IF('domanda settimanale A41002300'!DR169&gt;simulazione!T1383,'domanda settimanale A41002300'!DR169,0)+IF('domanda settimanale A41002300'!DR170&gt;simulazione!T1383,'domanda settimanale A41002300'!DR170,0)+IF('domanda settimanale A41002300'!DR171&gt;simulazione!T1383,'domanda settimanale A41002300'!DR171,0)+IF('domanda settimanale A41002300'!DR172&gt;simulazione!T1383,'domanda settimanale A41002300'!DR172,0)</f>
        <v>1723.816</v>
      </c>
    </row>
    <row r="145" spans="3:14">
      <c r="C145" s="3" t="s">
        <v>194</v>
      </c>
      <c r="D145" s="173">
        <f>_xlfn.CEILING.MATH('domanda settimanale A41002300'!DB138+IF('domanda settimanale A41002300'!DB139&gt;simulazione!S137,'domanda settimanale A41002300'!DB139,0)+IF('domanda settimanale A41002300'!DB140&gt;simulazione!S137,'domanda settimanale A41002300'!DB140,0)+IF('domanda settimanale A41002300'!DB141&gt;simulazione!S137,'domanda settimanale A41002300'!DB141,0)+IF('domanda settimanale A41002300'!DB142&gt;simulazione!S137,'domanda settimanale A41002300'!DB142,0)+IF('domanda settimanale A41002300'!DB143&gt;simulazione!S137,'domanda settimanale A41002300'!DB143,0)+IF('domanda settimanale A41002300'!DB144&gt;simulazione!S137,'domanda settimanale A41002300'!DB144,0))</f>
        <v>347</v>
      </c>
      <c r="E145" s="173">
        <f>_xlfn.CEILING.MATH('domanda settimanale A41002300'!DC138+IF('domanda settimanale A41002300'!DC139&gt;simulazione!S293,'domanda settimanale A41002300'!DC139,0)+IF('domanda settimanale A41002300'!DC140&gt;simulazione!S293,'domanda settimanale A41002300'!DC140,0)+IF('domanda settimanale A41002300'!DC141&gt;simulazione!S293,'domanda settimanale A41002300'!DC141,0)+IF('domanda settimanale A41002300'!DC142&gt;simulazione!S293,'domanda settimanale A41002300'!DC142,0)+IF('domanda settimanale A41002300'!DC143&gt;simulazione!S293,'domanda settimanale A41002300'!DC143,0))</f>
        <v>347</v>
      </c>
      <c r="F145" s="5">
        <v>347</v>
      </c>
      <c r="G145" s="5">
        <f>_xlfn.CEILING.MATH('domanda settimanale A41002300'!CJ138+IF('domanda settimanale A41002300'!CJ139&gt;simulazione!S761,'domanda settimanale A41002300'!CJ139,0)+IF('domanda settimanale A41002300'!CJ140&gt;simulazione!S761,'domanda settimanale A41002300'!CJ140,0)+IF('domanda settimanale A41002300'!CJ141&gt;simulazione!S761,'domanda settimanale A41002300'!CJ141,0)+IF('domanda settimanale A41002300'!CJ142&gt;simulazione!S761,'domanda settimanale A41002300'!CJ142,0)+IF('domanda settimanale A41002300'!CJ143&gt;simulazione!S761,'domanda settimanale A41002300'!CJ143,0))</f>
        <v>347</v>
      </c>
      <c r="H145" s="5">
        <f>_xlfn.CEILING.MATH('domanda settimanale A41002300'!CQ138+IF('domanda settimanale A41002300'!CQ139&gt;simulazione!S1073,'domanda settimanale A41002300'!CQ139,0)+IF('domanda settimanale A41002300'!CQ140&gt;simulazione!S1073,'domanda settimanale A41002300'!CQ140,0)+IF('domanda settimanale A41002300'!CQ141&gt;simulazione!S1073,'domanda settimanale A41002300'!CQ141,0)+IF('domanda settimanale A41002300'!CQ142&gt;simulazione!S1073,'domanda settimanale A41002300'!CQ142,0)+IF('domanda settimanale A41002300'!CQ143&gt;simulazione!S1073,'domanda settimanale A41002300'!CQ143,0))</f>
        <v>347</v>
      </c>
      <c r="I145" s="5">
        <f>_xlfn.CEILING.MATH('domanda settimanale A41002300'!CR138+IF('domanda settimanale A41002300'!CR139&gt;simulazione!S1073,'domanda settimanale A41002300'!CR139,0)+IF('domanda settimanale A41002300'!CR140&gt;simulazione!S1073,'domanda settimanale A41002300'!CR140,0)+IF('domanda settimanale A41002300'!CR141&gt;simulazione!S1073,'domanda settimanale A41002300'!CR141,0)+IF('domanda settimanale A41002300'!CR142&gt;simulazione!S1073,'domanda settimanale A41002300'!CR142,0)+IF('domanda settimanale A41002300'!CR143&gt;simulazione!S1073,'domanda settimanale A41002300'!CR143,0))</f>
        <v>347</v>
      </c>
      <c r="J145" s="206">
        <f>_xlfn.CEILING.MATH('domanda settimanale A41002300'!CU138+IF('domanda settimanale A41002300'!CU139&gt;simulazione!S603,'domanda settimanale A41002300'!CU139,0)+IF('domanda settimanale A41002300'!CU140&gt;simulazione!S603,'domanda settimanale A41002300'!CU140,0)+IF('domanda settimanale A41002300'!CU141&gt;simulazione!S603,'domanda settimanale A41002300'!CU141,0)+IF('domanda settimanale A41002300'!CU142&gt;simulazione!S603,'domanda settimanale A41002300'!CU142,0))</f>
        <v>200</v>
      </c>
      <c r="K145" s="206">
        <f>_xlfn.CEILING.MATH('domanda settimanale A41002300'!CV138+IF('domanda settimanale A41002300'!CV139&gt;simulazione!R1540,'domanda settimanale A41002300'!CV139,0)+IF('domanda settimanale A41002300'!CV140&gt;simulazione!R1540,'domanda settimanale A41002300'!CV140,0)+IF('domanda settimanale A41002300'!CV141&gt;simulazione!R1540,'domanda settimanale A41002300'!CV141,0)+IF('domanda settimanale A41002300'!CV142&gt;simulazione!R1540,'domanda settimanale A41002300'!CV142,0))</f>
        <v>147</v>
      </c>
      <c r="L145" s="206">
        <f>('domanda settimanale A41002300'!DK138+IF('domanda settimanale A41002300'!DK139&gt;simulazione!T448,'domanda settimanale A41002300'!DK139,0)+IF('domanda settimanale A41002300'!DK140&gt;simulazione!T448,'domanda settimanale A41002300'!DK140,0)+IF('domanda settimanale A41002300'!DK141&gt;simulazione!T448,'domanda settimanale A41002300'!DK141,0)+IF('domanda settimanale A41002300'!DK142&gt;simulazione!T448,'domanda settimanale A41002300'!DK142,0)+IF('domanda settimanale A41002300'!DK143&gt;simulazione!T448,'domanda settimanale A41002300'!DK143,0)+IF('domanda settimanale A41002300'!DK144&gt;simulazione!T448,'domanda settimanale A41002300'!DK144,0)+IF('domanda settimanale A41002300'!DK145&gt;simulazione!T448,'domanda settimanale A41002300'!DK145,0)+IF('domanda settimanale A41002300'!DK146&gt;simulazione!T448,'domanda settimanale A41002300'!DK146,0)+IF('domanda settimanale A41002300'!DK147&gt;simulazione!T448,'domanda settimanale A41002300'!DK147,0)+IF('domanda settimanale A41002300'!DK148&gt;simulazione!T448,'domanda settimanale A41002300'!DK148,0)+IF('domanda settimanale A41002300'!DK149&gt;simulazione!T448,'domanda settimanale A41002300'!DK149,0)+IF('domanda settimanale A41002300'!DK150&gt;simulazione!T448,'domanda settimanale A41002300'!DK150,0)+IF('domanda settimanale A41002300'!DK151&gt;simulazione!T448,'domanda settimanale A41002300'!DK151,0)+IF('domanda settimanale A41002300'!DK152&gt;simulazione!T448,'domanda settimanale A41002300'!DK152,0)+IF('domanda settimanale A41002300'!DK153&gt;simulazione!T448,'domanda settimanale A41002300'!DK153,0)+IF('domanda settimanale A41002300'!DK154&gt;simulazione!T448,'domanda settimanale A41002300'!DK154,0)+IF('domanda settimanale A41002300'!DK155&gt;simulazione!T448,'domanda settimanale A41002300'!DK155,0)+IF('domanda settimanale A41002300'!DK156&gt;simulazione!T448,'domanda settimanale A41002300'!DK156,0)+IF('domanda settimanale A41002300'!DK157&gt;simulazione!T448,'domanda settimanale A41002300'!DK157,0)+IF('domanda settimanale A41002300'!DK158&gt;simulazione!T448,'domanda settimanale A41002300'!DK158,0)+IF('domanda settimanale A41002300'!DK159&gt;simulazione!T448,'domanda settimanale A41002300'!DK159,0)+IF('domanda settimanale A41002300'!DK160&gt;simulazione!T448,'domanda settimanale A41002300'!DK160,0)+IF('domanda settimanale A41002300'!DK161&gt;simulazione!T448,'domanda settimanale A41002300'!DK161,0)+IF('domanda settimanale A41002300'!DK162&gt;simulazione!T448,'domanda settimanale A41002300'!DK162,0)+IF('domanda settimanale A41002300'!DK163&gt;simulazione!T448,'domanda settimanale A41002300'!DK163,0)+IF('domanda settimanale A41002300'!DK164&gt;simulazione!T448,'domanda settimanale A41002300'!DK164,0)+IF('domanda settimanale A41002300'!DK165&gt;simulazione!T448,'domanda settimanale A41002300'!DK165,0)+IF('domanda settimanale A41002300'!DK166&gt;simulazione!T448,'domanda settimanale A41002300'!DK166,0)+IF('domanda settimanale A41002300'!DK167&gt;simulazione!T448,'domanda settimanale A41002300'!DK167,0)+IF('domanda settimanale A41002300'!DK168&gt;simulazione!T448,'domanda settimanale A41002300'!DK168,0)+IF('domanda settimanale A41002300'!DK169&gt;simulazione!T448,'domanda settimanale A41002300'!DK169,0)+IF('domanda settimanale A41002300'!DK170&gt;simulazione!T448,'domanda settimanale A41002300'!DK170,0)+IF('domanda settimanale A41002300'!DK171&gt;simulazione!T448,'domanda settimanale A41002300'!DK171,0)+IF('domanda settimanale A41002300'!DK172&gt;simulazione!T448,'domanda settimanale A41002300'!DK172,0)+IF('domanda settimanale A41002300'!DK173&gt;simulazione!T448,'domanda settimanale A41002300'!DK173,0)+IF('domanda settimanale A41002300'!DK174&gt;simulazione!T448,'domanda settimanale A41002300'!DK174,0)+IF('domanda settimanale A41002300'!DK175&gt;simulazione!T448,'domanda settimanale A41002300'!DK175,0)+IF('domanda settimanale A41002300'!DK176&gt;simulazione!T448,'domanda settimanale A41002300'!DK176,0)+IF('domanda settimanale A41002300'!DK177&gt;simulazione!T448,'domanda settimanale A41002300'!DK177,0)+IF('domanda settimanale A41002300'!DK178&gt;simulazione!T448,'domanda settimanale A41002300'!DK178,0)+IF('domanda settimanale A41002300'!DK179&gt;simulazione!T448,'domanda settimanale A41002300'!DK179,0)+IF('domanda settimanale A41002300'!DK180&gt;simulazione!T448,'domanda settimanale A41002300'!DK180,0)+IF('domanda settimanale A41002300'!DK181&gt;simulazione!T448,'domanda settimanale A41002300'!DK181,0)+IF('domanda settimanale A41002300'!DK182&gt;simulazione!T448,'domanda settimanale A41002300'!DK182,0)+IF('domanda settimanale A41002300'!DK183&gt;simulazione!T448,'domanda settimanale A41002300'!DK183,0)+IF('domanda settimanale A41002300'!DK184&gt;simulazione!T448,'domanda settimanale A41002300'!DK184,0)+IF('domanda settimanale A41002300'!DK185&gt;simulazione!T448,'domanda settimanale A41002300'!DK185,0)+IF('domanda settimanale A41002300'!DK186&gt;simulazione!T448,'domanda settimanale A41002300'!DK186,0)+IF('domanda settimanale A41002300'!DK187&gt;simulazione!T448,'domanda settimanale A41002300'!DK187,0)+IF('domanda settimanale A41002300'!DK188&gt;simulazione!T448,'domanda settimanale A41002300'!DK188,0)+IF('domanda settimanale A41002300'!DK189&gt;simulazione!T448,'domanda settimanale A41002300'!DK189,0)+IF('domanda settimanale A41002300'!DK190&gt;simulazione!T448,'domanda settimanale A41002300'!DK190,0)+IF('domanda settimanale A41002300'!DK191&gt;simulazione!T448,'domanda settimanale A41002300'!DK191,0)+IF('domanda settimanale A41002300'!DK192&gt;simulazione!T448,'domanda settimanale A41002300'!DK192,0)+IF('domanda settimanale A41002300'!DK193&gt;simulazione!T448,'domanda settimanale A41002300'!DK193,0)+IF('domanda settimanale A41002300'!DK194&gt;simulazione!T448,'domanda settimanale A41002300'!DK194,0)+IF('domanda settimanale A41002300'!DK195&gt;simulazione!T448,'domanda settimanale A41002300'!DK195,0)+IF('domanda settimanale A41002300'!DK196&gt;simulazione!T448,'domanda settimanale A41002300'!DK196,0)+IF('domanda settimanale A41002300'!DK197&gt;simulazione!T448,'domanda settimanale A41002300'!DK197,0)+IF('domanda settimanale A41002300'!DK198&gt;simulazione!T448,'domanda settimanale A41002300'!DK198,0))</f>
        <v>4717.616</v>
      </c>
      <c r="M145" s="206">
        <f>'domanda settimanale A41002300'!DH138+IF('domanda settimanale A41002300'!DH139&gt;simulazione!T1694,'domanda settimanale A41002300'!DH139,0)+IF('domanda settimanale A41002300'!DH140&gt;simulazione!T1694,'domanda settimanale A41002300'!DH140,0)+IF('domanda settimanale A41002300'!DH141&gt;simulazione!T1694,'domanda settimanale A41002300'!DH141,0)+IF('domanda settimanale A41002300'!DH142&gt;simulazione!T1694,'domanda settimanale A41002300'!DH142,0)+IF('domanda settimanale A41002300'!DH143&gt;simulazione!T1694,'domanda settimanale A41002300'!DH143,0)+IF('domanda settimanale A41002300'!DH144&gt;simulazione!T1694,'domanda settimanale A41002300'!DH144,0)+IF('domanda settimanale A41002300'!DH145&gt;simulazione!T1694,'domanda settimanale A41002300'!DH145,0)+IF('domanda settimanale A41002300'!DH146&gt;simulazione!T1694,'domanda settimanale A41002300'!DH146,0)+IF('domanda settimanale A41002300'!DH147&gt;simulazione!T1694,'domanda settimanale A41002300'!DH147,0)+IF('domanda settimanale A41002300'!DH148&gt;simulazione!T1694,'domanda settimanale A41002300'!DH148,0)+IF('domanda settimanale A41002300'!DH149&gt;simulazione!T1694,'domanda settimanale A41002300'!DH149,0)+IF('domanda settimanale A41002300'!DH150&gt;simulazione!T1694,'domanda settimanale A41002300'!DH150,0)+IF('domanda settimanale A41002300'!DH151&gt;simulazione!T1694,'domanda settimanale A41002300'!DH151,0)+IF('domanda settimanale A41002300'!DH152&gt;simulazione!T1694,'domanda settimanale A41002300'!DH152,0)+IF('domanda settimanale A41002300'!DH153&gt;simulazione!T1694,'domanda settimanale A41002300'!DH153,0)+IF('domanda settimanale A41002300'!DH154&gt;simulazione!T1694,'domanda settimanale A41002300'!DH154,0)+IF('domanda settimanale A41002300'!DH155&gt;simulazione!T1694,'domanda settimanale A41002300'!DH155,0)+IF('domanda settimanale A41002300'!DH156&gt;simulazione!T1694,'domanda settimanale A41002300'!DH156,0)+IF('domanda settimanale A41002300'!DH157&gt;simulazione!T1694,'domanda settimanale A41002300'!DH157,0)+IF('domanda settimanale A41002300'!DH158&gt;simulazione!T1694,'domanda settimanale A41002300'!DH158,0)+IF('domanda settimanale A41002300'!DH159&gt;simulazione!T1694,'domanda settimanale A41002300'!DH159,0)+IF('domanda settimanale A41002300'!DH160&gt;simulazione!T1694,'domanda settimanale A41002300'!DH160,0)+IF('domanda settimanale A41002300'!DH161&gt;simulazione!T1694,'domanda settimanale A41002300'!DH161,0)+IF('domanda settimanale A41002300'!DH162&gt;simulazione!T1694,'domanda settimanale A41002300'!DH162,0)+IF('domanda settimanale A41002300'!DH163&gt;simulazione!T1694,'domanda settimanale A41002300'!DH163,0)+IF('domanda settimanale A41002300'!DH164&gt;simulazione!T1694,'domanda settimanale A41002300'!DH164,0)+IF('domanda settimanale A41002300'!DH165&gt;simulazione!T1694,'domanda settimanale A41002300'!DH165,0)+IF('domanda settimanale A41002300'!DH166&gt;simulazione!T1694,'domanda settimanale A41002300'!DH166,0)+IF('domanda settimanale A41002300'!DH167&gt;simulazione!T1694,'domanda settimanale A41002300'!DH167,0)+IF('domanda settimanale A41002300'!DH168&gt;simulazione!T1694,'domanda settimanale A41002300'!DH168,0)+IF('domanda settimanale A41002300'!DH169&gt;simulazione!T1694,'domanda settimanale A41002300'!DH169,0)+IF('domanda settimanale A41002300'!DH170&gt;simulazione!T1694,'domanda settimanale A41002300'!DH170,0)+IF('domanda settimanale A41002300'!DH171&gt;simulazione!T1694,'domanda settimanale A41002300'!DH171,0)+IF('domanda settimanale A41002300'!DH172&gt;simulazione!T1694,'domanda settimanale A41002300'!DH172,0)+IF('domanda settimanale A41002300'!DH173&gt;simulazione!T1694,'domanda settimanale A41002300'!DH173,0)+IF('domanda settimanale A41002300'!DH174&gt;simulazione!T1694,'domanda settimanale A41002300'!DH174,0)+IF('domanda settimanale A41002300'!DH175&gt;simulazione!T1694,'domanda settimanale A41002300'!DH175,0)+IF('domanda settimanale A41002300'!DH176&gt;simulazione!T1694,'domanda settimanale A41002300'!DH176,0)+IF('domanda settimanale A41002300'!DH177&gt;simulazione!T1694,'domanda settimanale A41002300'!DH177,0)+IF('domanda settimanale A41002300'!DH178&gt;simulazione!T1694,'domanda settimanale A41002300'!DH178,0)+IF('domanda settimanale A41002300'!DH179&gt;simulazione!T1694,'domanda settimanale A41002300'!DH179,0)+IF('domanda settimanale A41002300'!DH180&gt;simulazione!T1694,'domanda settimanale A41002300'!DH180,0)+IF('domanda settimanale A41002300'!DH181&gt;simulazione!T1694,'domanda settimanale A41002300'!DH181,0)+IF('domanda settimanale A41002300'!DH182&gt;simulazione!T1694,'domanda settimanale A41002300'!DH182,0)+IF('domanda settimanale A41002300'!DH183&gt;simulazione!T1694,'domanda settimanale A41002300'!DH183,0)+IF('domanda settimanale A41002300'!DH184&gt;simulazione!T1694,'domanda settimanale A41002300'!DH184,0)+IF('domanda settimanale A41002300'!DH185&gt;simulazione!T1694,'domanda settimanale A41002300'!DH185,0)+IF('domanda settimanale A41002300'!DH186&gt;simulazione!T1694,'domanda settimanale A41002300'!DH186,0)+IF('domanda settimanale A41002300'!DH187&gt;simulazione!T1694,'domanda settimanale A41002300'!DH187,0)+IF('domanda settimanale A41002300'!DH188&gt;simulazione!T1694,'domanda settimanale A41002300'!DH188,0)+IF('domanda settimanale A41002300'!DH189&gt;simulazione!T1694,'domanda settimanale A41002300'!DH189,0)+IF('domanda settimanale A41002300'!DH190&gt;simulazione!T1694,'domanda settimanale A41002300'!DH190,0)+IF('domanda settimanale A41002300'!DH191&gt;simulazione!T1694,'domanda settimanale A41002300'!DH191,0)+IF('domanda settimanale A41002300'!DH192&gt;simulazione!T1694,'domanda settimanale A41002300'!DH192,0)+IF('domanda settimanale A41002300'!DH193&gt;simulazione!T1694,'domanda settimanale A41002300'!DH193,0)+IF('domanda settimanale A41002300'!DH194&gt;simulazione!T1694,'domanda settimanale A41002300'!DH194,0)+IF('domanda settimanale A41002300'!DH195&gt;simulazione!T1694,'domanda settimanale A41002300'!DH195,0)+IF('domanda settimanale A41002300'!DH196&gt;simulazione!T1694,'domanda settimanale A41002300'!DH196,0)+IF('domanda settimanale A41002300'!DH197&gt;simulazione!T1694,'domanda settimanale A41002300'!DH197,0)+IF('domanda settimanale A41002300'!DH198&gt;simulazione!T1694,'domanda settimanale A41002300'!DH198,0)</f>
        <v>2409.2159999999999</v>
      </c>
      <c r="N145" s="129">
        <f>'domanda settimanale A41002300'!DR138+IF('domanda settimanale A41002300'!DR139&gt;simulazione!T1384,'domanda settimanale A41002300'!DR139,0)+IF('domanda settimanale A41002300'!DR140&gt;simulazione!T1384,'domanda settimanale A41002300'!DR140,0)+IF('domanda settimanale A41002300'!DR141&gt;simulazione!T1384,'domanda settimanale A41002300'!DR141,0)+IF('domanda settimanale A41002300'!DR142&gt;simulazione!T1384,'domanda settimanale A41002300'!DR142,0)+IF('domanda settimanale A41002300'!DR143&gt;simulazione!T1384,'domanda settimanale A41002300'!DR143,0)+IF('domanda settimanale A41002300'!DR144&gt;simulazione!T1384,'domanda settimanale A41002300'!DR144,0)+IF('domanda settimanale A41002300'!DR145&gt;simulazione!T1384,'domanda settimanale A41002300'!DR145,0)+IF('domanda settimanale A41002300'!DR146&gt;simulazione!T1384,'domanda settimanale A41002300'!DR146,0)+IF('domanda settimanale A41002300'!DR147&gt;simulazione!T1384,'domanda settimanale A41002300'!DR147,0)+IF('domanda settimanale A41002300'!DR148&gt;simulazione!T1384,'domanda settimanale A41002300'!DR148,0)+IF('domanda settimanale A41002300'!DR149&gt;simulazione!T1384,'domanda settimanale A41002300'!DR149,0)+IF('domanda settimanale A41002300'!DR150&gt;simulazione!T1384,'domanda settimanale A41002300'!DR150,0)+IF('domanda settimanale A41002300'!DR151&gt;simulazione!T1384,'domanda settimanale A41002300'!DR151,0)+IF('domanda settimanale A41002300'!DR152&gt;simulazione!T1384,'domanda settimanale A41002300'!DR152,0)+IF('domanda settimanale A41002300'!DR153&gt;simulazione!T1384,'domanda settimanale A41002300'!DR153,0)+IF('domanda settimanale A41002300'!DR154&gt;simulazione!T1384,'domanda settimanale A41002300'!DR154,0)+IF('domanda settimanale A41002300'!DR155&gt;simulazione!T1384,'domanda settimanale A41002300'!DR155,0)+IF('domanda settimanale A41002300'!DR156&gt;simulazione!T1384,'domanda settimanale A41002300'!DR156,0)+IF('domanda settimanale A41002300'!DR157&gt;simulazione!T1384,'domanda settimanale A41002300'!DR157,0)+IF('domanda settimanale A41002300'!DR158&gt;simulazione!T1384,'domanda settimanale A41002300'!DR158,0)+IF('domanda settimanale A41002300'!DR159&gt;simulazione!T1384,'domanda settimanale A41002300'!DR159,0)+IF('domanda settimanale A41002300'!DR160&gt;simulazione!T1384,'domanda settimanale A41002300'!DR160,0)+IF('domanda settimanale A41002300'!DR161&gt;simulazione!T1384,'domanda settimanale A41002300'!DR161,0)+IF('domanda settimanale A41002300'!DR162&gt;simulazione!T1384,'domanda settimanale A41002300'!DR162,0)+IF('domanda settimanale A41002300'!DR163&gt;simulazione!T1384,'domanda settimanale A41002300'!DR163,0)+IF('domanda settimanale A41002300'!DR164&gt;simulazione!T1384,'domanda settimanale A41002300'!DR164,0)+IF('domanda settimanale A41002300'!DR165&gt;simulazione!T1384,'domanda settimanale A41002300'!DR165,0)+IF('domanda settimanale A41002300'!DR166&gt;simulazione!T1384,'domanda settimanale A41002300'!DR166,0)+IF('domanda settimanale A41002300'!DR167&gt;simulazione!T1384,'domanda settimanale A41002300'!DR167,0)+IF('domanda settimanale A41002300'!DR168&gt;simulazione!T1384,'domanda settimanale A41002300'!DR168,0)+IF('domanda settimanale A41002300'!DR169&gt;simulazione!T1384,'domanda settimanale A41002300'!DR169,0)+IF('domanda settimanale A41002300'!DR170&gt;simulazione!T1384,'domanda settimanale A41002300'!DR170,0)+IF('domanda settimanale A41002300'!DR171&gt;simulazione!T1384,'domanda settimanale A41002300'!DR171,0)+IF('domanda settimanale A41002300'!DR172&gt;simulazione!T1384,'domanda settimanale A41002300'!DR172,0)+IF('domanda settimanale A41002300'!DR173&gt;simulazione!T1384,'domanda settimanale A41002300'!DR173,0)</f>
        <v>1723.816</v>
      </c>
    </row>
    <row r="146" spans="3:14">
      <c r="C146" s="3" t="s">
        <v>195</v>
      </c>
      <c r="D146" s="173">
        <f>_xlfn.CEILING.MATH('domanda settimanale A41002300'!DB139+IF('domanda settimanale A41002300'!DB140&gt;simulazione!S138,'domanda settimanale A41002300'!DB140,0)+IF('domanda settimanale A41002300'!DB141&gt;simulazione!S138,'domanda settimanale A41002300'!DB141,0)+IF('domanda settimanale A41002300'!DB142&gt;simulazione!S138,'domanda settimanale A41002300'!DB142,0)+IF('domanda settimanale A41002300'!DB143&gt;simulazione!S138,'domanda settimanale A41002300'!DB143,0)+IF('domanda settimanale A41002300'!DB144&gt;simulazione!S138,'domanda settimanale A41002300'!DB144,0)+IF('domanda settimanale A41002300'!DB145&gt;simulazione!S138,'domanda settimanale A41002300'!DB145,0))</f>
        <v>347</v>
      </c>
      <c r="E146" s="173">
        <f>_xlfn.CEILING.MATH('domanda settimanale A41002300'!DC139+IF('domanda settimanale A41002300'!DC140&gt;simulazione!S294,'domanda settimanale A41002300'!DC140,0)+IF('domanda settimanale A41002300'!DC141&gt;simulazione!S294,'domanda settimanale A41002300'!DC141,0)+IF('domanda settimanale A41002300'!DC142&gt;simulazione!S294,'domanda settimanale A41002300'!DC142,0)+IF('domanda settimanale A41002300'!DC143&gt;simulazione!S294,'domanda settimanale A41002300'!DC143,0)+IF('domanda settimanale A41002300'!DC144&gt;simulazione!S294,'domanda settimanale A41002300'!DC144,0))</f>
        <v>347</v>
      </c>
      <c r="F146" s="5">
        <v>347</v>
      </c>
      <c r="G146" s="5">
        <f>_xlfn.CEILING.MATH('domanda settimanale A41002300'!CJ139+IF('domanda settimanale A41002300'!CJ140&gt;simulazione!S762,'domanda settimanale A41002300'!CJ140,0)+IF('domanda settimanale A41002300'!CJ141&gt;simulazione!S762,'domanda settimanale A41002300'!CJ141,0)+IF('domanda settimanale A41002300'!CJ142&gt;simulazione!S762,'domanda settimanale A41002300'!CJ142,0)+IF('domanda settimanale A41002300'!CJ143&gt;simulazione!S762,'domanda settimanale A41002300'!CJ143,0)+IF('domanda settimanale A41002300'!CJ144&gt;simulazione!S762,'domanda settimanale A41002300'!CJ144,0))</f>
        <v>347</v>
      </c>
      <c r="H146" s="5">
        <f>_xlfn.CEILING.MATH('domanda settimanale A41002300'!CQ139+IF('domanda settimanale A41002300'!CQ140&gt;simulazione!S1074,'domanda settimanale A41002300'!CQ140,0)+IF('domanda settimanale A41002300'!CQ141&gt;simulazione!S1074,'domanda settimanale A41002300'!CQ141,0)+IF('domanda settimanale A41002300'!CQ142&gt;simulazione!S1074,'domanda settimanale A41002300'!CQ142,0)+IF('domanda settimanale A41002300'!CQ143&gt;simulazione!S1074,'domanda settimanale A41002300'!CQ143,0)+IF('domanda settimanale A41002300'!CQ144&gt;simulazione!S1074,'domanda settimanale A41002300'!CQ144,0))</f>
        <v>347</v>
      </c>
      <c r="I146" s="5">
        <f>_xlfn.CEILING.MATH('domanda settimanale A41002300'!CR139+IF('domanda settimanale A41002300'!CR140&gt;simulazione!S1074,'domanda settimanale A41002300'!CR140,0)+IF('domanda settimanale A41002300'!CR141&gt;simulazione!S1074,'domanda settimanale A41002300'!CR141,0)+IF('domanda settimanale A41002300'!CR142&gt;simulazione!S1074,'domanda settimanale A41002300'!CR142,0)+IF('domanda settimanale A41002300'!CR143&gt;simulazione!S1074,'domanda settimanale A41002300'!CR143,0)+IF('domanda settimanale A41002300'!CR144&gt;simulazione!S1074,'domanda settimanale A41002300'!CR144,0))</f>
        <v>347</v>
      </c>
      <c r="J146" s="206">
        <f>_xlfn.CEILING.MATH('domanda settimanale A41002300'!CU139+IF('domanda settimanale A41002300'!CU140&gt;simulazione!S604,'domanda settimanale A41002300'!CU140,0)+IF('domanda settimanale A41002300'!CU141&gt;simulazione!S604,'domanda settimanale A41002300'!CU141,0)+IF('domanda settimanale A41002300'!CU142&gt;simulazione!S604,'domanda settimanale A41002300'!CU142,0)+IF('domanda settimanale A41002300'!CU143&gt;simulazione!S604,'domanda settimanale A41002300'!CU143,0))</f>
        <v>200</v>
      </c>
      <c r="K146" s="206">
        <f>_xlfn.CEILING.MATH('domanda settimanale A41002300'!CV139+IF('domanda settimanale A41002300'!CV140&gt;simulazione!R1541,'domanda settimanale A41002300'!CV140,0)+IF('domanda settimanale A41002300'!CV141&gt;simulazione!R1541,'domanda settimanale A41002300'!CV141,0)+IF('domanda settimanale A41002300'!CV142&gt;simulazione!R1541,'domanda settimanale A41002300'!CV142,0)+IF('domanda settimanale A41002300'!CV143&gt;simulazione!R1541,'domanda settimanale A41002300'!CV143,0))</f>
        <v>147</v>
      </c>
      <c r="L146" s="206">
        <f>('domanda settimanale A41002300'!DK139+IF('domanda settimanale A41002300'!DK140&gt;simulazione!T449,'domanda settimanale A41002300'!DK140,0)+IF('domanda settimanale A41002300'!DK141&gt;simulazione!T449,'domanda settimanale A41002300'!DK141,0)+IF('domanda settimanale A41002300'!DK142&gt;simulazione!T449,'domanda settimanale A41002300'!DK142,0)+IF('domanda settimanale A41002300'!DK143&gt;simulazione!T449,'domanda settimanale A41002300'!DK143,0)+IF('domanda settimanale A41002300'!DK144&gt;simulazione!T449,'domanda settimanale A41002300'!DK144,0)+IF('domanda settimanale A41002300'!DK145&gt;simulazione!T449,'domanda settimanale A41002300'!DK145,0)+IF('domanda settimanale A41002300'!DK146&gt;simulazione!T449,'domanda settimanale A41002300'!DK146,0)+IF('domanda settimanale A41002300'!DK147&gt;simulazione!T449,'domanda settimanale A41002300'!DK147,0)+IF('domanda settimanale A41002300'!DK148&gt;simulazione!T449,'domanda settimanale A41002300'!DK148,0)+IF('domanda settimanale A41002300'!DK149&gt;simulazione!T449,'domanda settimanale A41002300'!DK149,0)+IF('domanda settimanale A41002300'!DK150&gt;simulazione!T449,'domanda settimanale A41002300'!DK150,0)+IF('domanda settimanale A41002300'!DK151&gt;simulazione!T449,'domanda settimanale A41002300'!DK151,0)+IF('domanda settimanale A41002300'!DK152&gt;simulazione!T449,'domanda settimanale A41002300'!DK152,0)+IF('domanda settimanale A41002300'!DK153&gt;simulazione!T449,'domanda settimanale A41002300'!DK153,0)+IF('domanda settimanale A41002300'!DK154&gt;simulazione!T449,'domanda settimanale A41002300'!DK154,0)+IF('domanda settimanale A41002300'!DK155&gt;simulazione!T449,'domanda settimanale A41002300'!DK155,0)+IF('domanda settimanale A41002300'!DK156&gt;simulazione!T449,'domanda settimanale A41002300'!DK156,0)+IF('domanda settimanale A41002300'!DK157&gt;simulazione!T449,'domanda settimanale A41002300'!DK157,0)+IF('domanda settimanale A41002300'!DK158&gt;simulazione!T449,'domanda settimanale A41002300'!DK158,0)+IF('domanda settimanale A41002300'!DK159&gt;simulazione!T449,'domanda settimanale A41002300'!DK159,0)+IF('domanda settimanale A41002300'!DK160&gt;simulazione!T449,'domanda settimanale A41002300'!DK160,0)+IF('domanda settimanale A41002300'!DK161&gt;simulazione!T449,'domanda settimanale A41002300'!DK161,0)+IF('domanda settimanale A41002300'!DK162&gt;simulazione!T449,'domanda settimanale A41002300'!DK162,0)+IF('domanda settimanale A41002300'!DK163&gt;simulazione!T449,'domanda settimanale A41002300'!DK163,0)+IF('domanda settimanale A41002300'!DK164&gt;simulazione!T449,'domanda settimanale A41002300'!DK164,0)+IF('domanda settimanale A41002300'!DK165&gt;simulazione!T449,'domanda settimanale A41002300'!DK165,0)+IF('domanda settimanale A41002300'!DK166&gt;simulazione!T449,'domanda settimanale A41002300'!DK166,0)+IF('domanda settimanale A41002300'!DK167&gt;simulazione!T449,'domanda settimanale A41002300'!DK167,0)+IF('domanda settimanale A41002300'!DK168&gt;simulazione!T449,'domanda settimanale A41002300'!DK168,0)+IF('domanda settimanale A41002300'!DK169&gt;simulazione!T449,'domanda settimanale A41002300'!DK169,0)+IF('domanda settimanale A41002300'!DK170&gt;simulazione!T449,'domanda settimanale A41002300'!DK170,0)+IF('domanda settimanale A41002300'!DK171&gt;simulazione!T449,'domanda settimanale A41002300'!DK171,0)+IF('domanda settimanale A41002300'!DK172&gt;simulazione!T449,'domanda settimanale A41002300'!DK172,0)+IF('domanda settimanale A41002300'!DK173&gt;simulazione!T449,'domanda settimanale A41002300'!DK173,0)+IF('domanda settimanale A41002300'!DK174&gt;simulazione!T449,'domanda settimanale A41002300'!DK174,0)+IF('domanda settimanale A41002300'!DK175&gt;simulazione!T449,'domanda settimanale A41002300'!DK175,0)+IF('domanda settimanale A41002300'!DK176&gt;simulazione!T449,'domanda settimanale A41002300'!DK176,0)+IF('domanda settimanale A41002300'!DK177&gt;simulazione!T449,'domanda settimanale A41002300'!DK177,0)+IF('domanda settimanale A41002300'!DK178&gt;simulazione!T449,'domanda settimanale A41002300'!DK178,0)+IF('domanda settimanale A41002300'!DK179&gt;simulazione!T449,'domanda settimanale A41002300'!DK179,0)+IF('domanda settimanale A41002300'!DK180&gt;simulazione!T449,'domanda settimanale A41002300'!DK180,0)+IF('domanda settimanale A41002300'!DK181&gt;simulazione!T449,'domanda settimanale A41002300'!DK181,0)+IF('domanda settimanale A41002300'!DK182&gt;simulazione!T449,'domanda settimanale A41002300'!DK182,0)+IF('domanda settimanale A41002300'!DK183&gt;simulazione!T449,'domanda settimanale A41002300'!DK183,0)+IF('domanda settimanale A41002300'!DK184&gt;simulazione!T449,'domanda settimanale A41002300'!DK184,0)+IF('domanda settimanale A41002300'!DK185&gt;simulazione!T449,'domanda settimanale A41002300'!DK185,0)+IF('domanda settimanale A41002300'!DK186&gt;simulazione!T449,'domanda settimanale A41002300'!DK186,0)+IF('domanda settimanale A41002300'!DK187&gt;simulazione!T449,'domanda settimanale A41002300'!DK187,0)+IF('domanda settimanale A41002300'!DK188&gt;simulazione!T449,'domanda settimanale A41002300'!DK188,0)+IF('domanda settimanale A41002300'!DK189&gt;simulazione!T449,'domanda settimanale A41002300'!DK189,0)+IF('domanda settimanale A41002300'!DK190&gt;simulazione!T449,'domanda settimanale A41002300'!DK190,0)+IF('domanda settimanale A41002300'!DK191&gt;simulazione!T449,'domanda settimanale A41002300'!DK191,0)+IF('domanda settimanale A41002300'!DK192&gt;simulazione!T449,'domanda settimanale A41002300'!DK192,0)+IF('domanda settimanale A41002300'!DK193&gt;simulazione!T449,'domanda settimanale A41002300'!DK193,0)+IF('domanda settimanale A41002300'!DK194&gt;simulazione!T449,'domanda settimanale A41002300'!DK194,0)+IF('domanda settimanale A41002300'!DK195&gt;simulazione!T449,'domanda settimanale A41002300'!DK195,0)+IF('domanda settimanale A41002300'!DK196&gt;simulazione!T449,'domanda settimanale A41002300'!DK196,0)+IF('domanda settimanale A41002300'!DK197&gt;simulazione!T449,'domanda settimanale A41002300'!DK197,0)+IF('domanda settimanale A41002300'!DK198&gt;simulazione!T449,'domanda settimanale A41002300'!DK198,0)+IF('domanda settimanale A41002300'!DK199&gt;simulazione!T449,'domanda settimanale A41002300'!DK199,0))</f>
        <v>4717.616</v>
      </c>
      <c r="M146" s="206">
        <f>'domanda settimanale A41002300'!DH139+IF('domanda settimanale A41002300'!DH140&gt;simulazione!T1695,'domanda settimanale A41002300'!DH140,0)+IF('domanda settimanale A41002300'!DH141&gt;simulazione!T1695,'domanda settimanale A41002300'!DH141,0)+IF('domanda settimanale A41002300'!DH142&gt;simulazione!T1695,'domanda settimanale A41002300'!DH142,0)+IF('domanda settimanale A41002300'!DH143&gt;simulazione!T1695,'domanda settimanale A41002300'!DH143,0)+IF('domanda settimanale A41002300'!DH144&gt;simulazione!T1695,'domanda settimanale A41002300'!DH144,0)+IF('domanda settimanale A41002300'!DH145&gt;simulazione!T1695,'domanda settimanale A41002300'!DH145,0)+IF('domanda settimanale A41002300'!DH146&gt;simulazione!T1695,'domanda settimanale A41002300'!DH146,0)+IF('domanda settimanale A41002300'!DH147&gt;simulazione!T1695,'domanda settimanale A41002300'!DH147,0)+IF('domanda settimanale A41002300'!DH148&gt;simulazione!T1695,'domanda settimanale A41002300'!DH148,0)+IF('domanda settimanale A41002300'!DH149&gt;simulazione!T1695,'domanda settimanale A41002300'!DH149,0)+IF('domanda settimanale A41002300'!DH150&gt;simulazione!T1695,'domanda settimanale A41002300'!DH150,0)+IF('domanda settimanale A41002300'!DH151&gt;simulazione!T1695,'domanda settimanale A41002300'!DH151,0)+IF('domanda settimanale A41002300'!DH152&gt;simulazione!T1695,'domanda settimanale A41002300'!DH152,0)+IF('domanda settimanale A41002300'!DH153&gt;simulazione!T1695,'domanda settimanale A41002300'!DH153,0)+IF('domanda settimanale A41002300'!DH154&gt;simulazione!T1695,'domanda settimanale A41002300'!DH154,0)+IF('domanda settimanale A41002300'!DH155&gt;simulazione!T1695,'domanda settimanale A41002300'!DH155,0)+IF('domanda settimanale A41002300'!DH156&gt;simulazione!T1695,'domanda settimanale A41002300'!DH156,0)+IF('domanda settimanale A41002300'!DH157&gt;simulazione!T1695,'domanda settimanale A41002300'!DH157,0)+IF('domanda settimanale A41002300'!DH158&gt;simulazione!T1695,'domanda settimanale A41002300'!DH158,0)+IF('domanda settimanale A41002300'!DH159&gt;simulazione!T1695,'domanda settimanale A41002300'!DH159,0)+IF('domanda settimanale A41002300'!DH160&gt;simulazione!T1695,'domanda settimanale A41002300'!DH160,0)+IF('domanda settimanale A41002300'!DH161&gt;simulazione!T1695,'domanda settimanale A41002300'!DH161,0)+IF('domanda settimanale A41002300'!DH162&gt;simulazione!T1695,'domanda settimanale A41002300'!DH162,0)+IF('domanda settimanale A41002300'!DH163&gt;simulazione!T1695,'domanda settimanale A41002300'!DH163,0)+IF('domanda settimanale A41002300'!DH164&gt;simulazione!T1695,'domanda settimanale A41002300'!DH164,0)+IF('domanda settimanale A41002300'!DH165&gt;simulazione!T1695,'domanda settimanale A41002300'!DH165,0)+IF('domanda settimanale A41002300'!DH166&gt;simulazione!T1695,'domanda settimanale A41002300'!DH166,0)+IF('domanda settimanale A41002300'!DH167&gt;simulazione!T1695,'domanda settimanale A41002300'!DH167,0)+IF('domanda settimanale A41002300'!DH168&gt;simulazione!T1695,'domanda settimanale A41002300'!DH168,0)+IF('domanda settimanale A41002300'!DH169&gt;simulazione!T1695,'domanda settimanale A41002300'!DH169,0)+IF('domanda settimanale A41002300'!DH170&gt;simulazione!T1695,'domanda settimanale A41002300'!DH170,0)+IF('domanda settimanale A41002300'!DH171&gt;simulazione!T1695,'domanda settimanale A41002300'!DH171,0)+IF('domanda settimanale A41002300'!DH172&gt;simulazione!T1695,'domanda settimanale A41002300'!DH172,0)+IF('domanda settimanale A41002300'!DH173&gt;simulazione!T1695,'domanda settimanale A41002300'!DH173,0)+IF('domanda settimanale A41002300'!DH174&gt;simulazione!T1695,'domanda settimanale A41002300'!DH174,0)+IF('domanda settimanale A41002300'!DH175&gt;simulazione!T1695,'domanda settimanale A41002300'!DH175,0)+IF('domanda settimanale A41002300'!DH176&gt;simulazione!T1695,'domanda settimanale A41002300'!DH176,0)+IF('domanda settimanale A41002300'!DH177&gt;simulazione!T1695,'domanda settimanale A41002300'!DH177,0)+IF('domanda settimanale A41002300'!DH178&gt;simulazione!T1695,'domanda settimanale A41002300'!DH178,0)+IF('domanda settimanale A41002300'!DH179&gt;simulazione!T1695,'domanda settimanale A41002300'!DH179,0)+IF('domanda settimanale A41002300'!DH180&gt;simulazione!T1695,'domanda settimanale A41002300'!DH180,0)+IF('domanda settimanale A41002300'!DH181&gt;simulazione!T1695,'domanda settimanale A41002300'!DH181,0)+IF('domanda settimanale A41002300'!DH182&gt;simulazione!T1695,'domanda settimanale A41002300'!DH182,0)+IF('domanda settimanale A41002300'!DH183&gt;simulazione!T1695,'domanda settimanale A41002300'!DH183,0)+IF('domanda settimanale A41002300'!DH184&gt;simulazione!T1695,'domanda settimanale A41002300'!DH184,0)+IF('domanda settimanale A41002300'!DH185&gt;simulazione!T1695,'domanda settimanale A41002300'!DH185,0)+IF('domanda settimanale A41002300'!DH186&gt;simulazione!T1695,'domanda settimanale A41002300'!DH186,0)+IF('domanda settimanale A41002300'!DH187&gt;simulazione!T1695,'domanda settimanale A41002300'!DH187,0)+IF('domanda settimanale A41002300'!DH188&gt;simulazione!T1695,'domanda settimanale A41002300'!DH188,0)+IF('domanda settimanale A41002300'!DH189&gt;simulazione!T1695,'domanda settimanale A41002300'!DH189,0)+IF('domanda settimanale A41002300'!DH190&gt;simulazione!T1695,'domanda settimanale A41002300'!DH190,0)+IF('domanda settimanale A41002300'!DH191&gt;simulazione!T1695,'domanda settimanale A41002300'!DH191,0)+IF('domanda settimanale A41002300'!DH192&gt;simulazione!T1695,'domanda settimanale A41002300'!DH192,0)+IF('domanda settimanale A41002300'!DH193&gt;simulazione!T1695,'domanda settimanale A41002300'!DH193,0)+IF('domanda settimanale A41002300'!DH194&gt;simulazione!T1695,'domanda settimanale A41002300'!DH194,0)+IF('domanda settimanale A41002300'!DH195&gt;simulazione!T1695,'domanda settimanale A41002300'!DH195,0)+IF('domanda settimanale A41002300'!DH196&gt;simulazione!T1695,'domanda settimanale A41002300'!DH196,0)+IF('domanda settimanale A41002300'!DH197&gt;simulazione!T1695,'domanda settimanale A41002300'!DH197,0)+IF('domanda settimanale A41002300'!DH198&gt;simulazione!T1695,'domanda settimanale A41002300'!DH198,0)+IF('domanda settimanale A41002300'!DH199&gt;simulazione!T1695,'domanda settimanale A41002300'!DH199,0)</f>
        <v>2409.2159999999999</v>
      </c>
      <c r="N146" s="129">
        <f>'domanda settimanale A41002300'!DR139+IF('domanda settimanale A41002300'!DR140&gt;simulazione!T1385,'domanda settimanale A41002300'!DR140,0)+IF('domanda settimanale A41002300'!DR141&gt;simulazione!T1385,'domanda settimanale A41002300'!DR141,0)+IF('domanda settimanale A41002300'!DR142&gt;simulazione!T1385,'domanda settimanale A41002300'!DR142,0)+IF('domanda settimanale A41002300'!DR143&gt;simulazione!T1385,'domanda settimanale A41002300'!DR143,0)+IF('domanda settimanale A41002300'!DR144&gt;simulazione!T1385,'domanda settimanale A41002300'!DR144,0)+IF('domanda settimanale A41002300'!DR145&gt;simulazione!T1385,'domanda settimanale A41002300'!DR145,0)+IF('domanda settimanale A41002300'!DR146&gt;simulazione!T1385,'domanda settimanale A41002300'!DR146,0)+IF('domanda settimanale A41002300'!DR147&gt;simulazione!T1385,'domanda settimanale A41002300'!DR147,0)+IF('domanda settimanale A41002300'!DR148&gt;simulazione!T1385,'domanda settimanale A41002300'!DR148,0)+IF('domanda settimanale A41002300'!DR149&gt;simulazione!T1385,'domanda settimanale A41002300'!DR149,0)+IF('domanda settimanale A41002300'!DR150&gt;simulazione!T1385,'domanda settimanale A41002300'!DR150,0)+IF('domanda settimanale A41002300'!DR151&gt;simulazione!T1385,'domanda settimanale A41002300'!DR151,0)+IF('domanda settimanale A41002300'!DR152&gt;simulazione!T1385,'domanda settimanale A41002300'!DR152,0)+IF('domanda settimanale A41002300'!DR153&gt;simulazione!T1385,'domanda settimanale A41002300'!DR153,0)+IF('domanda settimanale A41002300'!DR154&gt;simulazione!T1385,'domanda settimanale A41002300'!DR154,0)+IF('domanda settimanale A41002300'!DR155&gt;simulazione!T1385,'domanda settimanale A41002300'!DR155,0)+IF('domanda settimanale A41002300'!DR156&gt;simulazione!T1385,'domanda settimanale A41002300'!DR156,0)+IF('domanda settimanale A41002300'!DR157&gt;simulazione!T1385,'domanda settimanale A41002300'!DR157,0)+IF('domanda settimanale A41002300'!DR158&gt;simulazione!T1385,'domanda settimanale A41002300'!DR158,0)+IF('domanda settimanale A41002300'!DR159&gt;simulazione!T1385,'domanda settimanale A41002300'!DR159,0)+IF('domanda settimanale A41002300'!DR160&gt;simulazione!T1385,'domanda settimanale A41002300'!DR160,0)+IF('domanda settimanale A41002300'!DR161&gt;simulazione!T1385,'domanda settimanale A41002300'!DR161,0)+IF('domanda settimanale A41002300'!DR162&gt;simulazione!T1385,'domanda settimanale A41002300'!DR162,0)+IF('domanda settimanale A41002300'!DR163&gt;simulazione!T1385,'domanda settimanale A41002300'!DR163,0)+IF('domanda settimanale A41002300'!DR164&gt;simulazione!T1385,'domanda settimanale A41002300'!DR164,0)+IF('domanda settimanale A41002300'!DR165&gt;simulazione!T1385,'domanda settimanale A41002300'!DR165,0)+IF('domanda settimanale A41002300'!DR166&gt;simulazione!T1385,'domanda settimanale A41002300'!DR166,0)+IF('domanda settimanale A41002300'!DR167&gt;simulazione!T1385,'domanda settimanale A41002300'!DR167,0)+IF('domanda settimanale A41002300'!DR168&gt;simulazione!T1385,'domanda settimanale A41002300'!DR168,0)+IF('domanda settimanale A41002300'!DR169&gt;simulazione!T1385,'domanda settimanale A41002300'!DR169,0)+IF('domanda settimanale A41002300'!DR170&gt;simulazione!T1385,'domanda settimanale A41002300'!DR170,0)+IF('domanda settimanale A41002300'!DR171&gt;simulazione!T1385,'domanda settimanale A41002300'!DR171,0)+IF('domanda settimanale A41002300'!DR172&gt;simulazione!T1385,'domanda settimanale A41002300'!DR172,0)+IF('domanda settimanale A41002300'!DR173&gt;simulazione!T1385,'domanda settimanale A41002300'!DR173,0)+IF('domanda settimanale A41002300'!DR174&gt;simulazione!T1385,'domanda settimanale A41002300'!DR174,0)</f>
        <v>1723.816</v>
      </c>
    </row>
    <row r="147" spans="3:14">
      <c r="C147" s="3" t="s">
        <v>196</v>
      </c>
      <c r="D147" s="173">
        <f>_xlfn.CEILING.MATH('domanda settimanale A41002300'!DB140+IF('domanda settimanale A41002300'!DB141&gt;simulazione!S139,'domanda settimanale A41002300'!DB141,0)+IF('domanda settimanale A41002300'!DB142&gt;simulazione!S139,'domanda settimanale A41002300'!DB142,0)+IF('domanda settimanale A41002300'!DB143&gt;simulazione!S139,'domanda settimanale A41002300'!DB143,0)+IF('domanda settimanale A41002300'!DB144&gt;simulazione!S139,'domanda settimanale A41002300'!DB144,0)+IF('domanda settimanale A41002300'!DB145&gt;simulazione!S139,'domanda settimanale A41002300'!DB145,0)+IF('domanda settimanale A41002300'!DB146&gt;simulazione!S139,'domanda settimanale A41002300'!DB146,0))</f>
        <v>347</v>
      </c>
      <c r="E147" s="173">
        <f>_xlfn.CEILING.MATH('domanda settimanale A41002300'!DC140+IF('domanda settimanale A41002300'!DC141&gt;simulazione!S295,'domanda settimanale A41002300'!DC141,0)+IF('domanda settimanale A41002300'!DC142&gt;simulazione!S295,'domanda settimanale A41002300'!DC142,0)+IF('domanda settimanale A41002300'!DC143&gt;simulazione!S295,'domanda settimanale A41002300'!DC143,0)+IF('domanda settimanale A41002300'!DC144&gt;simulazione!S295,'domanda settimanale A41002300'!DC144,0)+IF('domanda settimanale A41002300'!DC145&gt;simulazione!S295,'domanda settimanale A41002300'!DC145,0))</f>
        <v>347</v>
      </c>
      <c r="F147" s="5">
        <v>347</v>
      </c>
      <c r="G147" s="5">
        <f>_xlfn.CEILING.MATH('domanda settimanale A41002300'!CJ140+IF('domanda settimanale A41002300'!CJ141&gt;simulazione!S763,'domanda settimanale A41002300'!CJ141,0)+IF('domanda settimanale A41002300'!CJ142&gt;simulazione!S763,'domanda settimanale A41002300'!CJ142,0)+IF('domanda settimanale A41002300'!CJ143&gt;simulazione!S763,'domanda settimanale A41002300'!CJ143,0)+IF('domanda settimanale A41002300'!CJ144&gt;simulazione!S763,'domanda settimanale A41002300'!CJ144,0)+IF('domanda settimanale A41002300'!CJ145&gt;simulazione!S763,'domanda settimanale A41002300'!CJ145,0))</f>
        <v>347</v>
      </c>
      <c r="H147" s="5">
        <f>_xlfn.CEILING.MATH('domanda settimanale A41002300'!CQ140+IF('domanda settimanale A41002300'!CQ141&gt;simulazione!S1075,'domanda settimanale A41002300'!CQ141,0)+IF('domanda settimanale A41002300'!CQ142&gt;simulazione!S1075,'domanda settimanale A41002300'!CQ142,0)+IF('domanda settimanale A41002300'!CQ143&gt;simulazione!S1075,'domanda settimanale A41002300'!CQ143,0)+IF('domanda settimanale A41002300'!CQ144&gt;simulazione!S1075,'domanda settimanale A41002300'!CQ144,0)+IF('domanda settimanale A41002300'!CQ145&gt;simulazione!S1075,'domanda settimanale A41002300'!CQ145,0))</f>
        <v>347</v>
      </c>
      <c r="I147" s="5">
        <f>_xlfn.CEILING.MATH('domanda settimanale A41002300'!CR140+IF('domanda settimanale A41002300'!CR141&gt;simulazione!S1075,'domanda settimanale A41002300'!CR141,0)+IF('domanda settimanale A41002300'!CR142&gt;simulazione!S1075,'domanda settimanale A41002300'!CR142,0)+IF('domanda settimanale A41002300'!CR143&gt;simulazione!S1075,'domanda settimanale A41002300'!CR143,0)+IF('domanda settimanale A41002300'!CR144&gt;simulazione!S1075,'domanda settimanale A41002300'!CR144,0)+IF('domanda settimanale A41002300'!CR145&gt;simulazione!S1075,'domanda settimanale A41002300'!CR145,0))</f>
        <v>347</v>
      </c>
      <c r="J147" s="206">
        <f>_xlfn.CEILING.MATH('domanda settimanale A41002300'!CU140+IF('domanda settimanale A41002300'!CU141&gt;simulazione!S605,'domanda settimanale A41002300'!CU141,0)+IF('domanda settimanale A41002300'!CU142&gt;simulazione!S605,'domanda settimanale A41002300'!CU142,0)+IF('domanda settimanale A41002300'!CU143&gt;simulazione!S605,'domanda settimanale A41002300'!CU143,0)+IF('domanda settimanale A41002300'!CU144&gt;simulazione!S605,'domanda settimanale A41002300'!CU144,0))</f>
        <v>200</v>
      </c>
      <c r="K147" s="206">
        <f>_xlfn.CEILING.MATH('domanda settimanale A41002300'!CV140+IF('domanda settimanale A41002300'!CV141&gt;simulazione!R1542,'domanda settimanale A41002300'!CV141,0)+IF('domanda settimanale A41002300'!CV142&gt;simulazione!R1542,'domanda settimanale A41002300'!CV142,0)+IF('domanda settimanale A41002300'!CV143&gt;simulazione!R1542,'domanda settimanale A41002300'!CV143,0)+IF('domanda settimanale A41002300'!CV144&gt;simulazione!R1542,'domanda settimanale A41002300'!CV144,0))</f>
        <v>732</v>
      </c>
      <c r="L147" s="206">
        <f>('domanda settimanale A41002300'!DK140+IF('domanda settimanale A41002300'!DK141&gt;simulazione!T450,'domanda settimanale A41002300'!DK141,0)+IF('domanda settimanale A41002300'!DK142&gt;simulazione!T450,'domanda settimanale A41002300'!DK142,0)+IF('domanda settimanale A41002300'!DK143&gt;simulazione!T450,'domanda settimanale A41002300'!DK143,0)+IF('domanda settimanale A41002300'!DK144&gt;simulazione!T450,'domanda settimanale A41002300'!DK144,0)+IF('domanda settimanale A41002300'!DK145&gt;simulazione!T450,'domanda settimanale A41002300'!DK145,0)+IF('domanda settimanale A41002300'!DK146&gt;simulazione!T450,'domanda settimanale A41002300'!DK146,0)+IF('domanda settimanale A41002300'!DK147&gt;simulazione!T450,'domanda settimanale A41002300'!DK147,0)+IF('domanda settimanale A41002300'!DK148&gt;simulazione!T450,'domanda settimanale A41002300'!DK148,0)+IF('domanda settimanale A41002300'!DK149&gt;simulazione!T450,'domanda settimanale A41002300'!DK149,0)+IF('domanda settimanale A41002300'!DK150&gt;simulazione!T450,'domanda settimanale A41002300'!DK150,0)+IF('domanda settimanale A41002300'!DK151&gt;simulazione!T450,'domanda settimanale A41002300'!DK151,0)+IF('domanda settimanale A41002300'!DK152&gt;simulazione!T450,'domanda settimanale A41002300'!DK152,0)+IF('domanda settimanale A41002300'!DK153&gt;simulazione!T450,'domanda settimanale A41002300'!DK153,0)+IF('domanda settimanale A41002300'!DK154&gt;simulazione!T450,'domanda settimanale A41002300'!DK154,0)+IF('domanda settimanale A41002300'!DK155&gt;simulazione!T450,'domanda settimanale A41002300'!DK155,0)+IF('domanda settimanale A41002300'!DK156&gt;simulazione!T450,'domanda settimanale A41002300'!DK156,0)+IF('domanda settimanale A41002300'!DK157&gt;simulazione!T450,'domanda settimanale A41002300'!DK157,0)+IF('domanda settimanale A41002300'!DK158&gt;simulazione!T450,'domanda settimanale A41002300'!DK158,0)+IF('domanda settimanale A41002300'!DK159&gt;simulazione!T450,'domanda settimanale A41002300'!DK159,0)+IF('domanda settimanale A41002300'!DK160&gt;simulazione!T450,'domanda settimanale A41002300'!DK160,0)+IF('domanda settimanale A41002300'!DK161&gt;simulazione!T450,'domanda settimanale A41002300'!DK161,0)+IF('domanda settimanale A41002300'!DK162&gt;simulazione!T450,'domanda settimanale A41002300'!DK162,0)+IF('domanda settimanale A41002300'!DK163&gt;simulazione!T450,'domanda settimanale A41002300'!DK163,0)+IF('domanda settimanale A41002300'!DK164&gt;simulazione!T450,'domanda settimanale A41002300'!DK164,0)+IF('domanda settimanale A41002300'!DK165&gt;simulazione!T450,'domanda settimanale A41002300'!DK165,0)+IF('domanda settimanale A41002300'!DK166&gt;simulazione!T450,'domanda settimanale A41002300'!DK166,0)+IF('domanda settimanale A41002300'!DK167&gt;simulazione!T450,'domanda settimanale A41002300'!DK167,0)+IF('domanda settimanale A41002300'!DK168&gt;simulazione!T450,'domanda settimanale A41002300'!DK168,0)+IF('domanda settimanale A41002300'!DK169&gt;simulazione!T450,'domanda settimanale A41002300'!DK169,0)+IF('domanda settimanale A41002300'!DK170&gt;simulazione!T450,'domanda settimanale A41002300'!DK170,0)+IF('domanda settimanale A41002300'!DK171&gt;simulazione!T450,'domanda settimanale A41002300'!DK171,0)+IF('domanda settimanale A41002300'!DK172&gt;simulazione!T450,'domanda settimanale A41002300'!DK172,0)+IF('domanda settimanale A41002300'!DK173&gt;simulazione!T450,'domanda settimanale A41002300'!DK173,0)+IF('domanda settimanale A41002300'!DK174&gt;simulazione!T450,'domanda settimanale A41002300'!DK174,0)+IF('domanda settimanale A41002300'!DK175&gt;simulazione!T450,'domanda settimanale A41002300'!DK175,0)+IF('domanda settimanale A41002300'!DK176&gt;simulazione!T450,'domanda settimanale A41002300'!DK176,0)+IF('domanda settimanale A41002300'!DK177&gt;simulazione!T450,'domanda settimanale A41002300'!DK177,0)+IF('domanda settimanale A41002300'!DK178&gt;simulazione!T450,'domanda settimanale A41002300'!DK178,0)+IF('domanda settimanale A41002300'!DK179&gt;simulazione!T450,'domanda settimanale A41002300'!DK179,0)+IF('domanda settimanale A41002300'!DK180&gt;simulazione!T450,'domanda settimanale A41002300'!DK180,0)+IF('domanda settimanale A41002300'!DK181&gt;simulazione!T450,'domanda settimanale A41002300'!DK181,0)+IF('domanda settimanale A41002300'!DK182&gt;simulazione!T450,'domanda settimanale A41002300'!DK182,0)+IF('domanda settimanale A41002300'!DK183&gt;simulazione!T450,'domanda settimanale A41002300'!DK183,0)+IF('domanda settimanale A41002300'!DK184&gt;simulazione!T450,'domanda settimanale A41002300'!DK184,0)+IF('domanda settimanale A41002300'!DK185&gt;simulazione!T450,'domanda settimanale A41002300'!DK185,0)+IF('domanda settimanale A41002300'!DK186&gt;simulazione!T450,'domanda settimanale A41002300'!DK186,0)+IF('domanda settimanale A41002300'!DK187&gt;simulazione!T450,'domanda settimanale A41002300'!DK187,0)+IF('domanda settimanale A41002300'!DK188&gt;simulazione!T450,'domanda settimanale A41002300'!DK188,0)+IF('domanda settimanale A41002300'!DK189&gt;simulazione!T450,'domanda settimanale A41002300'!DK189,0)+IF('domanda settimanale A41002300'!DK190&gt;simulazione!T450,'domanda settimanale A41002300'!DK190,0)+IF('domanda settimanale A41002300'!DK191&gt;simulazione!T450,'domanda settimanale A41002300'!DK191,0)+IF('domanda settimanale A41002300'!DK192&gt;simulazione!T450,'domanda settimanale A41002300'!DK192,0)+IF('domanda settimanale A41002300'!DK193&gt;simulazione!T450,'domanda settimanale A41002300'!DK193,0)+IF('domanda settimanale A41002300'!DK194&gt;simulazione!T450,'domanda settimanale A41002300'!DK194,0)+IF('domanda settimanale A41002300'!DK195&gt;simulazione!T450,'domanda settimanale A41002300'!DK195,0)+IF('domanda settimanale A41002300'!DK196&gt;simulazione!T450,'domanda settimanale A41002300'!DK196,0)+IF('domanda settimanale A41002300'!DK197&gt;simulazione!T450,'domanda settimanale A41002300'!DK197,0)+IF('domanda settimanale A41002300'!DK198&gt;simulazione!T450,'domanda settimanale A41002300'!DK198,0)+IF('domanda settimanale A41002300'!DK199&gt;simulazione!T450,'domanda settimanale A41002300'!DK199,0)+IF('domanda settimanale A41002300'!DK200&gt;simulazione!T450,'domanda settimanale A41002300'!DK200,0))</f>
        <v>4717.616</v>
      </c>
      <c r="M147" s="206">
        <f>'domanda settimanale A41002300'!DH140+IF('domanda settimanale A41002300'!DH141&gt;simulazione!T1696,'domanda settimanale A41002300'!DH141,0)+IF('domanda settimanale A41002300'!DH142&gt;simulazione!T1696,'domanda settimanale A41002300'!DH142,0)+IF('domanda settimanale A41002300'!DH143&gt;simulazione!T1696,'domanda settimanale A41002300'!DH143,0)+IF('domanda settimanale A41002300'!DH144&gt;simulazione!T1696,'domanda settimanale A41002300'!DH144,0)+IF('domanda settimanale A41002300'!DH145&gt;simulazione!T1696,'domanda settimanale A41002300'!DH145,0)+IF('domanda settimanale A41002300'!DH146&gt;simulazione!T1696,'domanda settimanale A41002300'!DH146,0)+IF('domanda settimanale A41002300'!DH147&gt;simulazione!T1696,'domanda settimanale A41002300'!DH147,0)+IF('domanda settimanale A41002300'!DH148&gt;simulazione!T1696,'domanda settimanale A41002300'!DH148,0)+IF('domanda settimanale A41002300'!DH149&gt;simulazione!T1696,'domanda settimanale A41002300'!DH149,0)+IF('domanda settimanale A41002300'!DH150&gt;simulazione!T1696,'domanda settimanale A41002300'!DH150,0)+IF('domanda settimanale A41002300'!DH151&gt;simulazione!T1696,'domanda settimanale A41002300'!DH151,0)+IF('domanda settimanale A41002300'!DH152&gt;simulazione!T1696,'domanda settimanale A41002300'!DH152,0)+IF('domanda settimanale A41002300'!DH153&gt;simulazione!T1696,'domanda settimanale A41002300'!DH153,0)+IF('domanda settimanale A41002300'!DH154&gt;simulazione!T1696,'domanda settimanale A41002300'!DH154,0)+IF('domanda settimanale A41002300'!DH155&gt;simulazione!T1696,'domanda settimanale A41002300'!DH155,0)+IF('domanda settimanale A41002300'!DH156&gt;simulazione!T1696,'domanda settimanale A41002300'!DH156,0)+IF('domanda settimanale A41002300'!DH157&gt;simulazione!T1696,'domanda settimanale A41002300'!DH157,0)+IF('domanda settimanale A41002300'!DH158&gt;simulazione!T1696,'domanda settimanale A41002300'!DH158,0)+IF('domanda settimanale A41002300'!DH159&gt;simulazione!T1696,'domanda settimanale A41002300'!DH159,0)+IF('domanda settimanale A41002300'!DH160&gt;simulazione!T1696,'domanda settimanale A41002300'!DH160,0)+IF('domanda settimanale A41002300'!DH161&gt;simulazione!T1696,'domanda settimanale A41002300'!DH161,0)+IF('domanda settimanale A41002300'!DH162&gt;simulazione!T1696,'domanda settimanale A41002300'!DH162,0)+IF('domanda settimanale A41002300'!DH163&gt;simulazione!T1696,'domanda settimanale A41002300'!DH163,0)+IF('domanda settimanale A41002300'!DH164&gt;simulazione!T1696,'domanda settimanale A41002300'!DH164,0)+IF('domanda settimanale A41002300'!DH165&gt;simulazione!T1696,'domanda settimanale A41002300'!DH165,0)+IF('domanda settimanale A41002300'!DH166&gt;simulazione!T1696,'domanda settimanale A41002300'!DH166,0)+IF('domanda settimanale A41002300'!DH167&gt;simulazione!T1696,'domanda settimanale A41002300'!DH167,0)+IF('domanda settimanale A41002300'!DH168&gt;simulazione!T1696,'domanda settimanale A41002300'!DH168,0)+IF('domanda settimanale A41002300'!DH169&gt;simulazione!T1696,'domanda settimanale A41002300'!DH169,0)+IF('domanda settimanale A41002300'!DH170&gt;simulazione!T1696,'domanda settimanale A41002300'!DH170,0)+IF('domanda settimanale A41002300'!DH171&gt;simulazione!T1696,'domanda settimanale A41002300'!DH171,0)+IF('domanda settimanale A41002300'!DH172&gt;simulazione!T1696,'domanda settimanale A41002300'!DH172,0)+IF('domanda settimanale A41002300'!DH173&gt;simulazione!T1696,'domanda settimanale A41002300'!DH173,0)+IF('domanda settimanale A41002300'!DH174&gt;simulazione!T1696,'domanda settimanale A41002300'!DH174,0)+IF('domanda settimanale A41002300'!DH175&gt;simulazione!T1696,'domanda settimanale A41002300'!DH175,0)+IF('domanda settimanale A41002300'!DH176&gt;simulazione!T1696,'domanda settimanale A41002300'!DH176,0)+IF('domanda settimanale A41002300'!DH177&gt;simulazione!T1696,'domanda settimanale A41002300'!DH177,0)+IF('domanda settimanale A41002300'!DH178&gt;simulazione!T1696,'domanda settimanale A41002300'!DH178,0)+IF('domanda settimanale A41002300'!DH179&gt;simulazione!T1696,'domanda settimanale A41002300'!DH179,0)+IF('domanda settimanale A41002300'!DH180&gt;simulazione!T1696,'domanda settimanale A41002300'!DH180,0)+IF('domanda settimanale A41002300'!DH181&gt;simulazione!T1696,'domanda settimanale A41002300'!DH181,0)+IF('domanda settimanale A41002300'!DH182&gt;simulazione!T1696,'domanda settimanale A41002300'!DH182,0)+IF('domanda settimanale A41002300'!DH183&gt;simulazione!T1696,'domanda settimanale A41002300'!DH183,0)+IF('domanda settimanale A41002300'!DH184&gt;simulazione!T1696,'domanda settimanale A41002300'!DH184,0)+IF('domanda settimanale A41002300'!DH185&gt;simulazione!T1696,'domanda settimanale A41002300'!DH185,0)+IF('domanda settimanale A41002300'!DH186&gt;simulazione!T1696,'domanda settimanale A41002300'!DH186,0)+IF('domanda settimanale A41002300'!DH187&gt;simulazione!T1696,'domanda settimanale A41002300'!DH187,0)+IF('domanda settimanale A41002300'!DH188&gt;simulazione!T1696,'domanda settimanale A41002300'!DH188,0)+IF('domanda settimanale A41002300'!DH189&gt;simulazione!T1696,'domanda settimanale A41002300'!DH189,0)+IF('domanda settimanale A41002300'!DH190&gt;simulazione!T1696,'domanda settimanale A41002300'!DH190,0)+IF('domanda settimanale A41002300'!DH191&gt;simulazione!T1696,'domanda settimanale A41002300'!DH191,0)+IF('domanda settimanale A41002300'!DH192&gt;simulazione!T1696,'domanda settimanale A41002300'!DH192,0)+IF('domanda settimanale A41002300'!DH193&gt;simulazione!T1696,'domanda settimanale A41002300'!DH193,0)+IF('domanda settimanale A41002300'!DH194&gt;simulazione!T1696,'domanda settimanale A41002300'!DH194,0)+IF('domanda settimanale A41002300'!DH195&gt;simulazione!T1696,'domanda settimanale A41002300'!DH195,0)+IF('domanda settimanale A41002300'!DH196&gt;simulazione!T1696,'domanda settimanale A41002300'!DH196,0)+IF('domanda settimanale A41002300'!DH197&gt;simulazione!T1696,'domanda settimanale A41002300'!DH197,0)+IF('domanda settimanale A41002300'!DH198&gt;simulazione!T1696,'domanda settimanale A41002300'!DH198,0)+IF('domanda settimanale A41002300'!DH199&gt;simulazione!T1696,'domanda settimanale A41002300'!DH199,0)+IF('domanda settimanale A41002300'!DH200&gt;simulazione!T1696,'domanda settimanale A41002300'!DH200,0)</f>
        <v>2409.2159999999999</v>
      </c>
      <c r="N147" s="129">
        <f>'domanda settimanale A41002300'!DR140+IF('domanda settimanale A41002300'!DR141&gt;simulazione!T1386,'domanda settimanale A41002300'!DR141,0)+IF('domanda settimanale A41002300'!DR142&gt;simulazione!T1386,'domanda settimanale A41002300'!DR142,0)+IF('domanda settimanale A41002300'!DR143&gt;simulazione!T1386,'domanda settimanale A41002300'!DR143,0)+IF('domanda settimanale A41002300'!DR144&gt;simulazione!T1386,'domanda settimanale A41002300'!DR144,0)+IF('domanda settimanale A41002300'!DR145&gt;simulazione!T1386,'domanda settimanale A41002300'!DR145,0)+IF('domanda settimanale A41002300'!DR146&gt;simulazione!T1386,'domanda settimanale A41002300'!DR146,0)+IF('domanda settimanale A41002300'!DR147&gt;simulazione!T1386,'domanda settimanale A41002300'!DR147,0)+IF('domanda settimanale A41002300'!DR148&gt;simulazione!T1386,'domanda settimanale A41002300'!DR148,0)+IF('domanda settimanale A41002300'!DR149&gt;simulazione!T1386,'domanda settimanale A41002300'!DR149,0)+IF('domanda settimanale A41002300'!DR150&gt;simulazione!T1386,'domanda settimanale A41002300'!DR150,0)+IF('domanda settimanale A41002300'!DR151&gt;simulazione!T1386,'domanda settimanale A41002300'!DR151,0)+IF('domanda settimanale A41002300'!DR152&gt;simulazione!T1386,'domanda settimanale A41002300'!DR152,0)+IF('domanda settimanale A41002300'!DR153&gt;simulazione!T1386,'domanda settimanale A41002300'!DR153,0)+IF('domanda settimanale A41002300'!DR154&gt;simulazione!T1386,'domanda settimanale A41002300'!DR154,0)+IF('domanda settimanale A41002300'!DR155&gt;simulazione!T1386,'domanda settimanale A41002300'!DR155,0)+IF('domanda settimanale A41002300'!DR156&gt;simulazione!T1386,'domanda settimanale A41002300'!DR156,0)+IF('domanda settimanale A41002300'!DR157&gt;simulazione!T1386,'domanda settimanale A41002300'!DR157,0)+IF('domanda settimanale A41002300'!DR158&gt;simulazione!T1386,'domanda settimanale A41002300'!DR158,0)+IF('domanda settimanale A41002300'!DR159&gt;simulazione!T1386,'domanda settimanale A41002300'!DR159,0)+IF('domanda settimanale A41002300'!DR160&gt;simulazione!T1386,'domanda settimanale A41002300'!DR160,0)+IF('domanda settimanale A41002300'!DR161&gt;simulazione!T1386,'domanda settimanale A41002300'!DR161,0)+IF('domanda settimanale A41002300'!DR162&gt;simulazione!T1386,'domanda settimanale A41002300'!DR162,0)+IF('domanda settimanale A41002300'!DR163&gt;simulazione!T1386,'domanda settimanale A41002300'!DR163,0)+IF('domanda settimanale A41002300'!DR164&gt;simulazione!T1386,'domanda settimanale A41002300'!DR164,0)+IF('domanda settimanale A41002300'!DR165&gt;simulazione!T1386,'domanda settimanale A41002300'!DR165,0)+IF('domanda settimanale A41002300'!DR166&gt;simulazione!T1386,'domanda settimanale A41002300'!DR166,0)+IF('domanda settimanale A41002300'!DR167&gt;simulazione!T1386,'domanda settimanale A41002300'!DR167,0)+IF('domanda settimanale A41002300'!DR168&gt;simulazione!T1386,'domanda settimanale A41002300'!DR168,0)+IF('domanda settimanale A41002300'!DR169&gt;simulazione!T1386,'domanda settimanale A41002300'!DR169,0)+IF('domanda settimanale A41002300'!DR170&gt;simulazione!T1386,'domanda settimanale A41002300'!DR170,0)+IF('domanda settimanale A41002300'!DR171&gt;simulazione!T1386,'domanda settimanale A41002300'!DR171,0)+IF('domanda settimanale A41002300'!DR172&gt;simulazione!T1386,'domanda settimanale A41002300'!DR172,0)+IF('domanda settimanale A41002300'!DR173&gt;simulazione!T1386,'domanda settimanale A41002300'!DR173,0)+IF('domanda settimanale A41002300'!DR174&gt;simulazione!T1386,'domanda settimanale A41002300'!DR174,0)+IF('domanda settimanale A41002300'!DR175&gt;simulazione!T1386,'domanda settimanale A41002300'!DR175,0)</f>
        <v>1723.816</v>
      </c>
    </row>
    <row r="148" spans="3:14">
      <c r="C148" s="3" t="s">
        <v>244</v>
      </c>
      <c r="D148" s="173">
        <f>_xlfn.CEILING.MATH('domanda settimanale A41002300'!DB141+IF('domanda settimanale A41002300'!DB142&gt;simulazione!S140,'domanda settimanale A41002300'!DB142,0)+IF('domanda settimanale A41002300'!DB143&gt;simulazione!S140,'domanda settimanale A41002300'!DB143,0)+IF('domanda settimanale A41002300'!DB144&gt;simulazione!S140,'domanda settimanale A41002300'!DB144,0)+IF('domanda settimanale A41002300'!DB145&gt;simulazione!S140,'domanda settimanale A41002300'!DB145,0)+IF('domanda settimanale A41002300'!DB146&gt;simulazione!S140,'domanda settimanale A41002300'!DB146,0)+IF('domanda settimanale A41002300'!DB147&gt;simulazione!S140,'domanda settimanale A41002300'!DB147,0))</f>
        <v>347</v>
      </c>
      <c r="E148" s="173">
        <f>_xlfn.CEILING.MATH('domanda settimanale A41002300'!DC141+IF('domanda settimanale A41002300'!DC142&gt;simulazione!S296,'domanda settimanale A41002300'!DC142,0)+IF('domanda settimanale A41002300'!DC143&gt;simulazione!S296,'domanda settimanale A41002300'!DC143,0)+IF('domanda settimanale A41002300'!DC144&gt;simulazione!S296,'domanda settimanale A41002300'!DC144,0)+IF('domanda settimanale A41002300'!DC145&gt;simulazione!S296,'domanda settimanale A41002300'!DC145,0)+IF('domanda settimanale A41002300'!DC146&gt;simulazione!S296,'domanda settimanale A41002300'!DC146,0))</f>
        <v>347</v>
      </c>
      <c r="F148" s="5">
        <v>347</v>
      </c>
      <c r="G148" s="5">
        <f>_xlfn.CEILING.MATH('domanda settimanale A41002300'!CJ141+IF('domanda settimanale A41002300'!CJ142&gt;simulazione!S764,'domanda settimanale A41002300'!CJ142,0)+IF('domanda settimanale A41002300'!CJ143&gt;simulazione!S764,'domanda settimanale A41002300'!CJ143,0)+IF('domanda settimanale A41002300'!CJ144&gt;simulazione!S764,'domanda settimanale A41002300'!CJ144,0)+IF('domanda settimanale A41002300'!CJ145&gt;simulazione!S764,'domanda settimanale A41002300'!CJ145,0)+IF('domanda settimanale A41002300'!CJ146&gt;simulazione!S764,'domanda settimanale A41002300'!CJ146,0))</f>
        <v>347</v>
      </c>
      <c r="H148" s="5">
        <f>_xlfn.CEILING.MATH('domanda settimanale A41002300'!CQ141+IF('domanda settimanale A41002300'!CQ142&gt;simulazione!S1076,'domanda settimanale A41002300'!CQ142,0)+IF('domanda settimanale A41002300'!CQ143&gt;simulazione!S1076,'domanda settimanale A41002300'!CQ143,0)+IF('domanda settimanale A41002300'!CQ144&gt;simulazione!S1076,'domanda settimanale A41002300'!CQ144,0)+IF('domanda settimanale A41002300'!CQ145&gt;simulazione!S1076,'domanda settimanale A41002300'!CQ145,0)+IF('domanda settimanale A41002300'!CQ146&gt;simulazione!S1076,'domanda settimanale A41002300'!CQ146,0))</f>
        <v>347</v>
      </c>
      <c r="I148" s="5">
        <f>_xlfn.CEILING.MATH('domanda settimanale A41002300'!CR141+IF('domanda settimanale A41002300'!CR142&gt;simulazione!S1076,'domanda settimanale A41002300'!CR142,0)+IF('domanda settimanale A41002300'!CR143&gt;simulazione!S1076,'domanda settimanale A41002300'!CR143,0)+IF('domanda settimanale A41002300'!CR144&gt;simulazione!S1076,'domanda settimanale A41002300'!CR144,0)+IF('domanda settimanale A41002300'!CR145&gt;simulazione!S1076,'domanda settimanale A41002300'!CR145,0)+IF('domanda settimanale A41002300'!CR146&gt;simulazione!S1076,'domanda settimanale A41002300'!CR146,0))</f>
        <v>347</v>
      </c>
      <c r="J148" s="206">
        <f>_xlfn.CEILING.MATH('domanda settimanale A41002300'!CU141+IF('domanda settimanale A41002300'!CU142&gt;simulazione!S606,'domanda settimanale A41002300'!CU142,0)+IF('domanda settimanale A41002300'!CU143&gt;simulazione!S606,'domanda settimanale A41002300'!CU143,0)+IF('domanda settimanale A41002300'!CU144&gt;simulazione!S606,'domanda settimanale A41002300'!CU144,0)+IF('domanda settimanale A41002300'!CU145&gt;simulazione!S606,'domanda settimanale A41002300'!CU145,0))</f>
        <v>200</v>
      </c>
      <c r="K148" s="206">
        <f>_xlfn.CEILING.MATH('domanda settimanale A41002300'!CV141+IF('domanda settimanale A41002300'!CV142&gt;simulazione!R1543,'domanda settimanale A41002300'!CV142,0)+IF('domanda settimanale A41002300'!CV143&gt;simulazione!R1543,'domanda settimanale A41002300'!CV143,0)+IF('domanda settimanale A41002300'!CV144&gt;simulazione!R1543,'domanda settimanale A41002300'!CV144,0)+IF('domanda settimanale A41002300'!CV145&gt;simulazione!R1543,'domanda settimanale A41002300'!CV145,0))</f>
        <v>732</v>
      </c>
      <c r="L148" s="206">
        <f>('domanda settimanale A41002300'!DK141+IF('domanda settimanale A41002300'!DK142&gt;simulazione!T451,'domanda settimanale A41002300'!DK142,0)+IF('domanda settimanale A41002300'!DK143&gt;simulazione!T451,'domanda settimanale A41002300'!DK143,0)+IF('domanda settimanale A41002300'!DK144&gt;simulazione!T451,'domanda settimanale A41002300'!DK144,0)+IF('domanda settimanale A41002300'!DK145&gt;simulazione!T451,'domanda settimanale A41002300'!DK145,0)+IF('domanda settimanale A41002300'!DK146&gt;simulazione!T451,'domanda settimanale A41002300'!DK146,0)+IF('domanda settimanale A41002300'!DK147&gt;simulazione!T451,'domanda settimanale A41002300'!DK147,0)+IF('domanda settimanale A41002300'!DK148&gt;simulazione!T451,'domanda settimanale A41002300'!DK148,0)+IF('domanda settimanale A41002300'!DK149&gt;simulazione!T451,'domanda settimanale A41002300'!DK149,0)+IF('domanda settimanale A41002300'!DK150&gt;simulazione!T451,'domanda settimanale A41002300'!DK150,0)+IF('domanda settimanale A41002300'!DK151&gt;simulazione!T451,'domanda settimanale A41002300'!DK151,0)+IF('domanda settimanale A41002300'!DK152&gt;simulazione!T451,'domanda settimanale A41002300'!DK152,0)+IF('domanda settimanale A41002300'!DK153&gt;simulazione!T451,'domanda settimanale A41002300'!DK153,0)+IF('domanda settimanale A41002300'!DK154&gt;simulazione!T451,'domanda settimanale A41002300'!DK154,0)+IF('domanda settimanale A41002300'!DK155&gt;simulazione!T451,'domanda settimanale A41002300'!DK155,0)+IF('domanda settimanale A41002300'!DK156&gt;simulazione!T451,'domanda settimanale A41002300'!DK156,0)+IF('domanda settimanale A41002300'!DK157&gt;simulazione!T451,'domanda settimanale A41002300'!DK157,0)+IF('domanda settimanale A41002300'!DK158&gt;simulazione!T451,'domanda settimanale A41002300'!DK158,0)+IF('domanda settimanale A41002300'!DK159&gt;simulazione!T451,'domanda settimanale A41002300'!DK159,0)+IF('domanda settimanale A41002300'!DK160&gt;simulazione!T451,'domanda settimanale A41002300'!DK160,0)+IF('domanda settimanale A41002300'!DK161&gt;simulazione!T451,'domanda settimanale A41002300'!DK161,0)+IF('domanda settimanale A41002300'!DK162&gt;simulazione!T451,'domanda settimanale A41002300'!DK162,0)+IF('domanda settimanale A41002300'!DK163&gt;simulazione!T451,'domanda settimanale A41002300'!DK163,0)+IF('domanda settimanale A41002300'!DK164&gt;simulazione!T451,'domanda settimanale A41002300'!DK164,0)+IF('domanda settimanale A41002300'!DK165&gt;simulazione!T451,'domanda settimanale A41002300'!DK165,0)+IF('domanda settimanale A41002300'!DK166&gt;simulazione!T451,'domanda settimanale A41002300'!DK166,0)+IF('domanda settimanale A41002300'!DK167&gt;simulazione!T451,'domanda settimanale A41002300'!DK167,0)+IF('domanda settimanale A41002300'!DK168&gt;simulazione!T451,'domanda settimanale A41002300'!DK168,0)+IF('domanda settimanale A41002300'!DK169&gt;simulazione!T451,'domanda settimanale A41002300'!DK169,0)+IF('domanda settimanale A41002300'!DK170&gt;simulazione!T451,'domanda settimanale A41002300'!DK170,0)+IF('domanda settimanale A41002300'!DK171&gt;simulazione!T451,'domanda settimanale A41002300'!DK171,0)+IF('domanda settimanale A41002300'!DK172&gt;simulazione!T451,'domanda settimanale A41002300'!DK172,0)+IF('domanda settimanale A41002300'!DK173&gt;simulazione!T451,'domanda settimanale A41002300'!DK173,0)+IF('domanda settimanale A41002300'!DK174&gt;simulazione!T451,'domanda settimanale A41002300'!DK174,0)+IF('domanda settimanale A41002300'!DK175&gt;simulazione!T451,'domanda settimanale A41002300'!DK175,0)+IF('domanda settimanale A41002300'!DK176&gt;simulazione!T451,'domanda settimanale A41002300'!DK176,0)+IF('domanda settimanale A41002300'!DK177&gt;simulazione!T451,'domanda settimanale A41002300'!DK177,0)+IF('domanda settimanale A41002300'!DK178&gt;simulazione!T451,'domanda settimanale A41002300'!DK178,0)+IF('domanda settimanale A41002300'!DK179&gt;simulazione!T451,'domanda settimanale A41002300'!DK179,0)+IF('domanda settimanale A41002300'!DK180&gt;simulazione!T451,'domanda settimanale A41002300'!DK180,0)+IF('domanda settimanale A41002300'!DK181&gt;simulazione!T451,'domanda settimanale A41002300'!DK181,0)+IF('domanda settimanale A41002300'!DK182&gt;simulazione!T451,'domanda settimanale A41002300'!DK182,0)+IF('domanda settimanale A41002300'!DK183&gt;simulazione!T451,'domanda settimanale A41002300'!DK183,0)+IF('domanda settimanale A41002300'!DK184&gt;simulazione!T451,'domanda settimanale A41002300'!DK184,0)+IF('domanda settimanale A41002300'!DK185&gt;simulazione!T451,'domanda settimanale A41002300'!DK185,0)+IF('domanda settimanale A41002300'!DK186&gt;simulazione!T451,'domanda settimanale A41002300'!DK186,0)+IF('domanda settimanale A41002300'!DK187&gt;simulazione!T451,'domanda settimanale A41002300'!DK187,0)+IF('domanda settimanale A41002300'!DK188&gt;simulazione!T451,'domanda settimanale A41002300'!DK188,0)+IF('domanda settimanale A41002300'!DK189&gt;simulazione!T451,'domanda settimanale A41002300'!DK189,0)+IF('domanda settimanale A41002300'!DK190&gt;simulazione!T451,'domanda settimanale A41002300'!DK190,0)+IF('domanda settimanale A41002300'!DK191&gt;simulazione!T451,'domanda settimanale A41002300'!DK191,0)+IF('domanda settimanale A41002300'!DK192&gt;simulazione!T451,'domanda settimanale A41002300'!DK192,0)+IF('domanda settimanale A41002300'!DK193&gt;simulazione!T451,'domanda settimanale A41002300'!DK193,0)+IF('domanda settimanale A41002300'!DK194&gt;simulazione!T451,'domanda settimanale A41002300'!DK194,0)+IF('domanda settimanale A41002300'!DK195&gt;simulazione!T451,'domanda settimanale A41002300'!DK195,0)+IF('domanda settimanale A41002300'!DK196&gt;simulazione!T451,'domanda settimanale A41002300'!DK196,0)+IF('domanda settimanale A41002300'!DK197&gt;simulazione!T451,'domanda settimanale A41002300'!DK197,0)+IF('domanda settimanale A41002300'!DK198&gt;simulazione!T451,'domanda settimanale A41002300'!DK198,0)+IF('domanda settimanale A41002300'!DK199&gt;simulazione!T451,'domanda settimanale A41002300'!DK199,0)+IF('domanda settimanale A41002300'!DK200&gt;simulazione!T451,'domanda settimanale A41002300'!DK200,0)+IF('domanda settimanale A41002300'!DK201&gt;simulazione!T451,'domanda settimanale A41002300'!DK201,0))</f>
        <v>4717.616</v>
      </c>
      <c r="M148" s="206">
        <f>'domanda settimanale A41002300'!DH141+IF('domanda settimanale A41002300'!DH142&gt;simulazione!T1697,'domanda settimanale A41002300'!DH142,0)+IF('domanda settimanale A41002300'!DH143&gt;simulazione!T1697,'domanda settimanale A41002300'!DH143,0)+IF('domanda settimanale A41002300'!DH144&gt;simulazione!T1697,'domanda settimanale A41002300'!DH144,0)+IF('domanda settimanale A41002300'!DH145&gt;simulazione!T1697,'domanda settimanale A41002300'!DH145,0)+IF('domanda settimanale A41002300'!DH146&gt;simulazione!T1697,'domanda settimanale A41002300'!DH146,0)+IF('domanda settimanale A41002300'!DH147&gt;simulazione!T1697,'domanda settimanale A41002300'!DH147,0)+IF('domanda settimanale A41002300'!DH148&gt;simulazione!T1697,'domanda settimanale A41002300'!DH148,0)+IF('domanda settimanale A41002300'!DH149&gt;simulazione!T1697,'domanda settimanale A41002300'!DH149,0)+IF('domanda settimanale A41002300'!DH150&gt;simulazione!T1697,'domanda settimanale A41002300'!DH150,0)+IF('domanda settimanale A41002300'!DH151&gt;simulazione!T1697,'domanda settimanale A41002300'!DH151,0)+IF('domanda settimanale A41002300'!DH152&gt;simulazione!T1697,'domanda settimanale A41002300'!DH152,0)+IF('domanda settimanale A41002300'!DH153&gt;simulazione!T1697,'domanda settimanale A41002300'!DH153,0)+IF('domanda settimanale A41002300'!DH154&gt;simulazione!T1697,'domanda settimanale A41002300'!DH154,0)+IF('domanda settimanale A41002300'!DH155&gt;simulazione!T1697,'domanda settimanale A41002300'!DH155,0)+IF('domanda settimanale A41002300'!DH156&gt;simulazione!T1697,'domanda settimanale A41002300'!DH156,0)+IF('domanda settimanale A41002300'!DH157&gt;simulazione!T1697,'domanda settimanale A41002300'!DH157,0)+IF('domanda settimanale A41002300'!DH158&gt;simulazione!T1697,'domanda settimanale A41002300'!DH158,0)+IF('domanda settimanale A41002300'!DH159&gt;simulazione!T1697,'domanda settimanale A41002300'!DH159,0)+IF('domanda settimanale A41002300'!DH160&gt;simulazione!T1697,'domanda settimanale A41002300'!DH160,0)+IF('domanda settimanale A41002300'!DH161&gt;simulazione!T1697,'domanda settimanale A41002300'!DH161,0)+IF('domanda settimanale A41002300'!DH162&gt;simulazione!T1697,'domanda settimanale A41002300'!DH162,0)+IF('domanda settimanale A41002300'!DH163&gt;simulazione!T1697,'domanda settimanale A41002300'!DH163,0)+IF('domanda settimanale A41002300'!DH164&gt;simulazione!T1697,'domanda settimanale A41002300'!DH164,0)+IF('domanda settimanale A41002300'!DH165&gt;simulazione!T1697,'domanda settimanale A41002300'!DH165,0)+IF('domanda settimanale A41002300'!DH166&gt;simulazione!T1697,'domanda settimanale A41002300'!DH166,0)+IF('domanda settimanale A41002300'!DH167&gt;simulazione!T1697,'domanda settimanale A41002300'!DH167,0)+IF('domanda settimanale A41002300'!DH168&gt;simulazione!T1697,'domanda settimanale A41002300'!DH168,0)+IF('domanda settimanale A41002300'!DH169&gt;simulazione!T1697,'domanda settimanale A41002300'!DH169,0)+IF('domanda settimanale A41002300'!DH170&gt;simulazione!T1697,'domanda settimanale A41002300'!DH170,0)+IF('domanda settimanale A41002300'!DH171&gt;simulazione!T1697,'domanda settimanale A41002300'!DH171,0)+IF('domanda settimanale A41002300'!DH172&gt;simulazione!T1697,'domanda settimanale A41002300'!DH172,0)+IF('domanda settimanale A41002300'!DH173&gt;simulazione!T1697,'domanda settimanale A41002300'!DH173,0)+IF('domanda settimanale A41002300'!DH174&gt;simulazione!T1697,'domanda settimanale A41002300'!DH174,0)+IF('domanda settimanale A41002300'!DH175&gt;simulazione!T1697,'domanda settimanale A41002300'!DH175,0)+IF('domanda settimanale A41002300'!DH176&gt;simulazione!T1697,'domanda settimanale A41002300'!DH176,0)+IF('domanda settimanale A41002300'!DH177&gt;simulazione!T1697,'domanda settimanale A41002300'!DH177,0)+IF('domanda settimanale A41002300'!DH178&gt;simulazione!T1697,'domanda settimanale A41002300'!DH178,0)+IF('domanda settimanale A41002300'!DH179&gt;simulazione!T1697,'domanda settimanale A41002300'!DH179,0)+IF('domanda settimanale A41002300'!DH180&gt;simulazione!T1697,'domanda settimanale A41002300'!DH180,0)+IF('domanda settimanale A41002300'!DH181&gt;simulazione!T1697,'domanda settimanale A41002300'!DH181,0)+IF('domanda settimanale A41002300'!DH182&gt;simulazione!T1697,'domanda settimanale A41002300'!DH182,0)+IF('domanda settimanale A41002300'!DH183&gt;simulazione!T1697,'domanda settimanale A41002300'!DH183,0)+IF('domanda settimanale A41002300'!DH184&gt;simulazione!T1697,'domanda settimanale A41002300'!DH184,0)+IF('domanda settimanale A41002300'!DH185&gt;simulazione!T1697,'domanda settimanale A41002300'!DH185,0)+IF('domanda settimanale A41002300'!DH186&gt;simulazione!T1697,'domanda settimanale A41002300'!DH186,0)+IF('domanda settimanale A41002300'!DH187&gt;simulazione!T1697,'domanda settimanale A41002300'!DH187,0)+IF('domanda settimanale A41002300'!DH188&gt;simulazione!T1697,'domanda settimanale A41002300'!DH188,0)+IF('domanda settimanale A41002300'!DH189&gt;simulazione!T1697,'domanda settimanale A41002300'!DH189,0)+IF('domanda settimanale A41002300'!DH190&gt;simulazione!T1697,'domanda settimanale A41002300'!DH190,0)+IF('domanda settimanale A41002300'!DH191&gt;simulazione!T1697,'domanda settimanale A41002300'!DH191,0)+IF('domanda settimanale A41002300'!DH192&gt;simulazione!T1697,'domanda settimanale A41002300'!DH192,0)+IF('domanda settimanale A41002300'!DH193&gt;simulazione!T1697,'domanda settimanale A41002300'!DH193,0)+IF('domanda settimanale A41002300'!DH194&gt;simulazione!T1697,'domanda settimanale A41002300'!DH194,0)+IF('domanda settimanale A41002300'!DH195&gt;simulazione!T1697,'domanda settimanale A41002300'!DH195,0)+IF('domanda settimanale A41002300'!DH196&gt;simulazione!T1697,'domanda settimanale A41002300'!DH196,0)+IF('domanda settimanale A41002300'!DH197&gt;simulazione!T1697,'domanda settimanale A41002300'!DH197,0)+IF('domanda settimanale A41002300'!DH198&gt;simulazione!T1697,'domanda settimanale A41002300'!DH198,0)+IF('domanda settimanale A41002300'!DH199&gt;simulazione!T1697,'domanda settimanale A41002300'!DH199,0)+IF('domanda settimanale A41002300'!DH200&gt;simulazione!T1697,'domanda settimanale A41002300'!DH200,0)+IF('domanda settimanale A41002300'!DH201&gt;simulazione!T1697,'domanda settimanale A41002300'!DH201,0)</f>
        <v>2409.2159999999999</v>
      </c>
      <c r="N148" s="129">
        <f>'domanda settimanale A41002300'!DR141+IF('domanda settimanale A41002300'!DR142&gt;simulazione!T1387,'domanda settimanale A41002300'!DR142,0)+IF('domanda settimanale A41002300'!DR143&gt;simulazione!T1387,'domanda settimanale A41002300'!DR143,0)+IF('domanda settimanale A41002300'!DR144&gt;simulazione!T1387,'domanda settimanale A41002300'!DR144,0)+IF('domanda settimanale A41002300'!DR145&gt;simulazione!T1387,'domanda settimanale A41002300'!DR145,0)+IF('domanda settimanale A41002300'!DR146&gt;simulazione!T1387,'domanda settimanale A41002300'!DR146,0)+IF('domanda settimanale A41002300'!DR147&gt;simulazione!T1387,'domanda settimanale A41002300'!DR147,0)+IF('domanda settimanale A41002300'!DR148&gt;simulazione!T1387,'domanda settimanale A41002300'!DR148,0)+IF('domanda settimanale A41002300'!DR149&gt;simulazione!T1387,'domanda settimanale A41002300'!DR149,0)+IF('domanda settimanale A41002300'!DR150&gt;simulazione!T1387,'domanda settimanale A41002300'!DR150,0)+IF('domanda settimanale A41002300'!DR151&gt;simulazione!T1387,'domanda settimanale A41002300'!DR151,0)+IF('domanda settimanale A41002300'!DR152&gt;simulazione!T1387,'domanda settimanale A41002300'!DR152,0)+IF('domanda settimanale A41002300'!DR153&gt;simulazione!T1387,'domanda settimanale A41002300'!DR153,0)+IF('domanda settimanale A41002300'!DR154&gt;simulazione!T1387,'domanda settimanale A41002300'!DR154,0)+IF('domanda settimanale A41002300'!DR155&gt;simulazione!T1387,'domanda settimanale A41002300'!DR155,0)+IF('domanda settimanale A41002300'!DR156&gt;simulazione!T1387,'domanda settimanale A41002300'!DR156,0)+IF('domanda settimanale A41002300'!DR157&gt;simulazione!T1387,'domanda settimanale A41002300'!DR157,0)+IF('domanda settimanale A41002300'!DR158&gt;simulazione!T1387,'domanda settimanale A41002300'!DR158,0)+IF('domanda settimanale A41002300'!DR159&gt;simulazione!T1387,'domanda settimanale A41002300'!DR159,0)+IF('domanda settimanale A41002300'!DR160&gt;simulazione!T1387,'domanda settimanale A41002300'!DR160,0)+IF('domanda settimanale A41002300'!DR161&gt;simulazione!T1387,'domanda settimanale A41002300'!DR161,0)+IF('domanda settimanale A41002300'!DR162&gt;simulazione!T1387,'domanda settimanale A41002300'!DR162,0)+IF('domanda settimanale A41002300'!DR163&gt;simulazione!T1387,'domanda settimanale A41002300'!DR163,0)+IF('domanda settimanale A41002300'!DR164&gt;simulazione!T1387,'domanda settimanale A41002300'!DR164,0)+IF('domanda settimanale A41002300'!DR165&gt;simulazione!T1387,'domanda settimanale A41002300'!DR165,0)+IF('domanda settimanale A41002300'!DR166&gt;simulazione!T1387,'domanda settimanale A41002300'!DR166,0)+IF('domanda settimanale A41002300'!DR167&gt;simulazione!T1387,'domanda settimanale A41002300'!DR167,0)+IF('domanda settimanale A41002300'!DR168&gt;simulazione!T1387,'domanda settimanale A41002300'!DR168,0)+IF('domanda settimanale A41002300'!DR169&gt;simulazione!T1387,'domanda settimanale A41002300'!DR169,0)+IF('domanda settimanale A41002300'!DR170&gt;simulazione!T1387,'domanda settimanale A41002300'!DR170,0)+IF('domanda settimanale A41002300'!DR171&gt;simulazione!T1387,'domanda settimanale A41002300'!DR171,0)+IF('domanda settimanale A41002300'!DR172&gt;simulazione!T1387,'domanda settimanale A41002300'!DR172,0)+IF('domanda settimanale A41002300'!DR173&gt;simulazione!T1387,'domanda settimanale A41002300'!DR173,0)+IF('domanda settimanale A41002300'!DR174&gt;simulazione!T1387,'domanda settimanale A41002300'!DR174,0)+IF('domanda settimanale A41002300'!DR175&gt;simulazione!T1387,'domanda settimanale A41002300'!DR175,0)+IF('domanda settimanale A41002300'!DR176&gt;simulazione!T1387,'domanda settimanale A41002300'!DR176,0)</f>
        <v>1723.816</v>
      </c>
    </row>
    <row r="149" spans="3:14">
      <c r="C149" s="3" t="s">
        <v>245</v>
      </c>
      <c r="D149" s="173">
        <f>_xlfn.CEILING.MATH('domanda settimanale A41002300'!DB142+IF('domanda settimanale A41002300'!DB143&gt;simulazione!S141,'domanda settimanale A41002300'!DB143,0)+IF('domanda settimanale A41002300'!DB144&gt;simulazione!S141,'domanda settimanale A41002300'!DB144,0)+IF('domanda settimanale A41002300'!DB145&gt;simulazione!S141,'domanda settimanale A41002300'!DB145,0)+IF('domanda settimanale A41002300'!DB146&gt;simulazione!S141,'domanda settimanale A41002300'!DB146,0)+IF('domanda settimanale A41002300'!DB147&gt;simulazione!S141,'domanda settimanale A41002300'!DB147,0)+IF('domanda settimanale A41002300'!DB148&gt;simulazione!S141,'domanda settimanale A41002300'!DB148,0))</f>
        <v>347</v>
      </c>
      <c r="E149" s="173">
        <f>_xlfn.CEILING.MATH('domanda settimanale A41002300'!DC142+IF('domanda settimanale A41002300'!DC143&gt;simulazione!S297,'domanda settimanale A41002300'!DC143,0)+IF('domanda settimanale A41002300'!DC144&gt;simulazione!S297,'domanda settimanale A41002300'!DC144,0)+IF('domanda settimanale A41002300'!DC145&gt;simulazione!S297,'domanda settimanale A41002300'!DC145,0)+IF('domanda settimanale A41002300'!DC146&gt;simulazione!S297,'domanda settimanale A41002300'!DC146,0)+IF('domanda settimanale A41002300'!DC147&gt;simulazione!S297,'domanda settimanale A41002300'!DC147,0))</f>
        <v>347</v>
      </c>
      <c r="F149" s="5">
        <v>347</v>
      </c>
      <c r="G149" s="5">
        <f>_xlfn.CEILING.MATH('domanda settimanale A41002300'!CJ142+IF('domanda settimanale A41002300'!CJ143&gt;simulazione!S765,'domanda settimanale A41002300'!CJ143,0)+IF('domanda settimanale A41002300'!CJ144&gt;simulazione!S765,'domanda settimanale A41002300'!CJ144,0)+IF('domanda settimanale A41002300'!CJ145&gt;simulazione!S765,'domanda settimanale A41002300'!CJ145,0)+IF('domanda settimanale A41002300'!CJ146&gt;simulazione!S765,'domanda settimanale A41002300'!CJ146,0)+IF('domanda settimanale A41002300'!CJ147&gt;simulazione!S765,'domanda settimanale A41002300'!CJ147,0))</f>
        <v>347</v>
      </c>
      <c r="H149" s="5">
        <f>_xlfn.CEILING.MATH('domanda settimanale A41002300'!CQ142+IF('domanda settimanale A41002300'!CQ143&gt;simulazione!S1077,'domanda settimanale A41002300'!CQ143,0)+IF('domanda settimanale A41002300'!CQ144&gt;simulazione!S1077,'domanda settimanale A41002300'!CQ144,0)+IF('domanda settimanale A41002300'!CQ145&gt;simulazione!S1077,'domanda settimanale A41002300'!CQ145,0)+IF('domanda settimanale A41002300'!CQ146&gt;simulazione!S1077,'domanda settimanale A41002300'!CQ146,0)+IF('domanda settimanale A41002300'!CQ147&gt;simulazione!S1077,'domanda settimanale A41002300'!CQ147,0))</f>
        <v>347</v>
      </c>
      <c r="I149" s="5">
        <f>_xlfn.CEILING.MATH('domanda settimanale A41002300'!CR142+IF('domanda settimanale A41002300'!CR143&gt;simulazione!S1077,'domanda settimanale A41002300'!CR143,0)+IF('domanda settimanale A41002300'!CR144&gt;simulazione!S1077,'domanda settimanale A41002300'!CR144,0)+IF('domanda settimanale A41002300'!CR145&gt;simulazione!S1077,'domanda settimanale A41002300'!CR145,0)+IF('domanda settimanale A41002300'!CR146&gt;simulazione!S1077,'domanda settimanale A41002300'!CR146,0)+IF('domanda settimanale A41002300'!CR147&gt;simulazione!S1077,'domanda settimanale A41002300'!CR147,0))</f>
        <v>347</v>
      </c>
      <c r="J149" s="206">
        <f>_xlfn.CEILING.MATH('domanda settimanale A41002300'!CU142+IF('domanda settimanale A41002300'!CU143&gt;simulazione!S607,'domanda settimanale A41002300'!CU143,0)+IF('domanda settimanale A41002300'!CU144&gt;simulazione!S607,'domanda settimanale A41002300'!CU144,0)+IF('domanda settimanale A41002300'!CU145&gt;simulazione!S607,'domanda settimanale A41002300'!CU145,0)+IF('domanda settimanale A41002300'!CU146&gt;simulazione!S607,'domanda settimanale A41002300'!CU146,0))</f>
        <v>200</v>
      </c>
      <c r="K149" s="206">
        <f>_xlfn.CEILING.MATH('domanda settimanale A41002300'!CV142+IF('domanda settimanale A41002300'!CV143&gt;simulazione!R1544,'domanda settimanale A41002300'!CV143,0)+IF('domanda settimanale A41002300'!CV144&gt;simulazione!R1544,'domanda settimanale A41002300'!CV144,0)+IF('domanda settimanale A41002300'!CV145&gt;simulazione!R1544,'domanda settimanale A41002300'!CV145,0)+IF('domanda settimanale A41002300'!CV146&gt;simulazione!R1544,'domanda settimanale A41002300'!CV146,0))</f>
        <v>732</v>
      </c>
      <c r="L149" s="206">
        <f>('domanda settimanale A41002300'!DK142+IF('domanda settimanale A41002300'!DK143&gt;simulazione!T452,'domanda settimanale A41002300'!DK143,0)+IF('domanda settimanale A41002300'!DK144&gt;simulazione!T452,'domanda settimanale A41002300'!DK144,0)+IF('domanda settimanale A41002300'!DK145&gt;simulazione!T452,'domanda settimanale A41002300'!DK145,0)+IF('domanda settimanale A41002300'!DK146&gt;simulazione!T452,'domanda settimanale A41002300'!DK146,0)+IF('domanda settimanale A41002300'!DK147&gt;simulazione!T452,'domanda settimanale A41002300'!DK147,0)+IF('domanda settimanale A41002300'!DK148&gt;simulazione!T452,'domanda settimanale A41002300'!DK148,0)+IF('domanda settimanale A41002300'!DK149&gt;simulazione!T452,'domanda settimanale A41002300'!DK149,0)+IF('domanda settimanale A41002300'!DK150&gt;simulazione!T452,'domanda settimanale A41002300'!DK150,0)+IF('domanda settimanale A41002300'!DK151&gt;simulazione!T452,'domanda settimanale A41002300'!DK151,0)+IF('domanda settimanale A41002300'!DK152&gt;simulazione!T452,'domanda settimanale A41002300'!DK152,0)+IF('domanda settimanale A41002300'!DK153&gt;simulazione!T452,'domanda settimanale A41002300'!DK153,0)+IF('domanda settimanale A41002300'!DK154&gt;simulazione!T452,'domanda settimanale A41002300'!DK154,0)+IF('domanda settimanale A41002300'!DK155&gt;simulazione!T452,'domanda settimanale A41002300'!DK155,0)+IF('domanda settimanale A41002300'!DK156&gt;simulazione!T452,'domanda settimanale A41002300'!DK156,0)+IF('domanda settimanale A41002300'!DK157&gt;simulazione!T452,'domanda settimanale A41002300'!DK157,0)+IF('domanda settimanale A41002300'!DK158&gt;simulazione!T452,'domanda settimanale A41002300'!DK158,0)+IF('domanda settimanale A41002300'!DK159&gt;simulazione!T452,'domanda settimanale A41002300'!DK159,0)+IF('domanda settimanale A41002300'!DK160&gt;simulazione!T452,'domanda settimanale A41002300'!DK160,0)+IF('domanda settimanale A41002300'!DK161&gt;simulazione!T452,'domanda settimanale A41002300'!DK161,0)+IF('domanda settimanale A41002300'!DK162&gt;simulazione!T452,'domanda settimanale A41002300'!DK162,0)+IF('domanda settimanale A41002300'!DK163&gt;simulazione!T452,'domanda settimanale A41002300'!DK163,0)+IF('domanda settimanale A41002300'!DK164&gt;simulazione!T452,'domanda settimanale A41002300'!DK164,0)+IF('domanda settimanale A41002300'!DK165&gt;simulazione!T452,'domanda settimanale A41002300'!DK165,0)+IF('domanda settimanale A41002300'!DK166&gt;simulazione!T452,'domanda settimanale A41002300'!DK166,0)+IF('domanda settimanale A41002300'!DK167&gt;simulazione!T452,'domanda settimanale A41002300'!DK167,0)+IF('domanda settimanale A41002300'!DK168&gt;simulazione!T452,'domanda settimanale A41002300'!DK168,0)+IF('domanda settimanale A41002300'!DK169&gt;simulazione!T452,'domanda settimanale A41002300'!DK169,0)+IF('domanda settimanale A41002300'!DK170&gt;simulazione!T452,'domanda settimanale A41002300'!DK170,0)+IF('domanda settimanale A41002300'!DK171&gt;simulazione!T452,'domanda settimanale A41002300'!DK171,0)+IF('domanda settimanale A41002300'!DK172&gt;simulazione!T452,'domanda settimanale A41002300'!DK172,0)+IF('domanda settimanale A41002300'!DK173&gt;simulazione!T452,'domanda settimanale A41002300'!DK173,0)+IF('domanda settimanale A41002300'!DK174&gt;simulazione!T452,'domanda settimanale A41002300'!DK174,0)+IF('domanda settimanale A41002300'!DK175&gt;simulazione!T452,'domanda settimanale A41002300'!DK175,0)+IF('domanda settimanale A41002300'!DK176&gt;simulazione!T452,'domanda settimanale A41002300'!DK176,0)+IF('domanda settimanale A41002300'!DK177&gt;simulazione!T452,'domanda settimanale A41002300'!DK177,0)+IF('domanda settimanale A41002300'!DK178&gt;simulazione!T452,'domanda settimanale A41002300'!DK178,0)+IF('domanda settimanale A41002300'!DK179&gt;simulazione!T452,'domanda settimanale A41002300'!DK179,0)+IF('domanda settimanale A41002300'!DK180&gt;simulazione!T452,'domanda settimanale A41002300'!DK180,0)+IF('domanda settimanale A41002300'!DK181&gt;simulazione!T452,'domanda settimanale A41002300'!DK181,0)+IF('domanda settimanale A41002300'!DK182&gt;simulazione!T452,'domanda settimanale A41002300'!DK182,0)+IF('domanda settimanale A41002300'!DK183&gt;simulazione!T452,'domanda settimanale A41002300'!DK183,0)+IF('domanda settimanale A41002300'!DK184&gt;simulazione!T452,'domanda settimanale A41002300'!DK184,0)+IF('domanda settimanale A41002300'!DK185&gt;simulazione!T452,'domanda settimanale A41002300'!DK185,0)+IF('domanda settimanale A41002300'!DK186&gt;simulazione!T452,'domanda settimanale A41002300'!DK186,0)+IF('domanda settimanale A41002300'!DK187&gt;simulazione!T452,'domanda settimanale A41002300'!DK187,0)+IF('domanda settimanale A41002300'!DK188&gt;simulazione!T452,'domanda settimanale A41002300'!DK188,0)+IF('domanda settimanale A41002300'!DK189&gt;simulazione!T452,'domanda settimanale A41002300'!DK189,0)+IF('domanda settimanale A41002300'!DK190&gt;simulazione!T452,'domanda settimanale A41002300'!DK190,0)+IF('domanda settimanale A41002300'!DK191&gt;simulazione!T452,'domanda settimanale A41002300'!DK191,0)+IF('domanda settimanale A41002300'!DK192&gt;simulazione!T452,'domanda settimanale A41002300'!DK192,0)+IF('domanda settimanale A41002300'!DK193&gt;simulazione!T452,'domanda settimanale A41002300'!DK193,0)+IF('domanda settimanale A41002300'!DK194&gt;simulazione!T452,'domanda settimanale A41002300'!DK194,0)+IF('domanda settimanale A41002300'!DK195&gt;simulazione!T452,'domanda settimanale A41002300'!DK195,0)+IF('domanda settimanale A41002300'!DK196&gt;simulazione!T452,'domanda settimanale A41002300'!DK196,0)+IF('domanda settimanale A41002300'!DK197&gt;simulazione!T452,'domanda settimanale A41002300'!DK197,0)+IF('domanda settimanale A41002300'!DK198&gt;simulazione!T452,'domanda settimanale A41002300'!DK198,0)+IF('domanda settimanale A41002300'!DK199&gt;simulazione!T452,'domanda settimanale A41002300'!DK199,0)+IF('domanda settimanale A41002300'!DK200&gt;simulazione!T452,'domanda settimanale A41002300'!DK200,0)+IF('domanda settimanale A41002300'!DK201&gt;simulazione!T452,'domanda settimanale A41002300'!DK201,0)+IF('domanda settimanale A41002300'!DK202&gt;simulazione!T452,'domanda settimanale A41002300'!DK202,0))</f>
        <v>4717.616</v>
      </c>
      <c r="M149" s="206">
        <f>'domanda settimanale A41002300'!DH142+IF('domanda settimanale A41002300'!DH143&gt;simulazione!T1698,'domanda settimanale A41002300'!DH143,0)+IF('domanda settimanale A41002300'!DH144&gt;simulazione!T1698,'domanda settimanale A41002300'!DH144,0)+IF('domanda settimanale A41002300'!DH145&gt;simulazione!T1698,'domanda settimanale A41002300'!DH145,0)+IF('domanda settimanale A41002300'!DH146&gt;simulazione!T1698,'domanda settimanale A41002300'!DH146,0)+IF('domanda settimanale A41002300'!DH147&gt;simulazione!T1698,'domanda settimanale A41002300'!DH147,0)+IF('domanda settimanale A41002300'!DH148&gt;simulazione!T1698,'domanda settimanale A41002300'!DH148,0)+IF('domanda settimanale A41002300'!DH149&gt;simulazione!T1698,'domanda settimanale A41002300'!DH149,0)+IF('domanda settimanale A41002300'!DH150&gt;simulazione!T1698,'domanda settimanale A41002300'!DH150,0)+IF('domanda settimanale A41002300'!DH151&gt;simulazione!T1698,'domanda settimanale A41002300'!DH151,0)+IF('domanda settimanale A41002300'!DH152&gt;simulazione!T1698,'domanda settimanale A41002300'!DH152,0)+IF('domanda settimanale A41002300'!DH153&gt;simulazione!T1698,'domanda settimanale A41002300'!DH153,0)+IF('domanda settimanale A41002300'!DH154&gt;simulazione!T1698,'domanda settimanale A41002300'!DH154,0)+IF('domanda settimanale A41002300'!DH155&gt;simulazione!T1698,'domanda settimanale A41002300'!DH155,0)+IF('domanda settimanale A41002300'!DH156&gt;simulazione!T1698,'domanda settimanale A41002300'!DH156,0)+IF('domanda settimanale A41002300'!DH157&gt;simulazione!T1698,'domanda settimanale A41002300'!DH157,0)+IF('domanda settimanale A41002300'!DH158&gt;simulazione!T1698,'domanda settimanale A41002300'!DH158,0)+IF('domanda settimanale A41002300'!DH159&gt;simulazione!T1698,'domanda settimanale A41002300'!DH159,0)+IF('domanda settimanale A41002300'!DH160&gt;simulazione!T1698,'domanda settimanale A41002300'!DH160,0)+IF('domanda settimanale A41002300'!DH161&gt;simulazione!T1698,'domanda settimanale A41002300'!DH161,0)+IF('domanda settimanale A41002300'!DH162&gt;simulazione!T1698,'domanda settimanale A41002300'!DH162,0)+IF('domanda settimanale A41002300'!DH163&gt;simulazione!T1698,'domanda settimanale A41002300'!DH163,0)+IF('domanda settimanale A41002300'!DH164&gt;simulazione!T1698,'domanda settimanale A41002300'!DH164,0)+IF('domanda settimanale A41002300'!DH165&gt;simulazione!T1698,'domanda settimanale A41002300'!DH165,0)+IF('domanda settimanale A41002300'!DH166&gt;simulazione!T1698,'domanda settimanale A41002300'!DH166,0)+IF('domanda settimanale A41002300'!DH167&gt;simulazione!T1698,'domanda settimanale A41002300'!DH167,0)+IF('domanda settimanale A41002300'!DH168&gt;simulazione!T1698,'domanda settimanale A41002300'!DH168,0)+IF('domanda settimanale A41002300'!DH169&gt;simulazione!T1698,'domanda settimanale A41002300'!DH169,0)+IF('domanda settimanale A41002300'!DH170&gt;simulazione!T1698,'domanda settimanale A41002300'!DH170,0)+IF('domanda settimanale A41002300'!DH171&gt;simulazione!T1698,'domanda settimanale A41002300'!DH171,0)+IF('domanda settimanale A41002300'!DH172&gt;simulazione!T1698,'domanda settimanale A41002300'!DH172,0)+IF('domanda settimanale A41002300'!DH173&gt;simulazione!T1698,'domanda settimanale A41002300'!DH173,0)+IF('domanda settimanale A41002300'!DH174&gt;simulazione!T1698,'domanda settimanale A41002300'!DH174,0)+IF('domanda settimanale A41002300'!DH175&gt;simulazione!T1698,'domanda settimanale A41002300'!DH175,0)+IF('domanda settimanale A41002300'!DH176&gt;simulazione!T1698,'domanda settimanale A41002300'!DH176,0)+IF('domanda settimanale A41002300'!DH177&gt;simulazione!T1698,'domanda settimanale A41002300'!DH177,0)+IF('domanda settimanale A41002300'!DH178&gt;simulazione!T1698,'domanda settimanale A41002300'!DH178,0)+IF('domanda settimanale A41002300'!DH179&gt;simulazione!T1698,'domanda settimanale A41002300'!DH179,0)+IF('domanda settimanale A41002300'!DH180&gt;simulazione!T1698,'domanda settimanale A41002300'!DH180,0)+IF('domanda settimanale A41002300'!DH181&gt;simulazione!T1698,'domanda settimanale A41002300'!DH181,0)+IF('domanda settimanale A41002300'!DH182&gt;simulazione!T1698,'domanda settimanale A41002300'!DH182,0)+IF('domanda settimanale A41002300'!DH183&gt;simulazione!T1698,'domanda settimanale A41002300'!DH183,0)+IF('domanda settimanale A41002300'!DH184&gt;simulazione!T1698,'domanda settimanale A41002300'!DH184,0)+IF('domanda settimanale A41002300'!DH185&gt;simulazione!T1698,'domanda settimanale A41002300'!DH185,0)+IF('domanda settimanale A41002300'!DH186&gt;simulazione!T1698,'domanda settimanale A41002300'!DH186,0)+IF('domanda settimanale A41002300'!DH187&gt;simulazione!T1698,'domanda settimanale A41002300'!DH187,0)+IF('domanda settimanale A41002300'!DH188&gt;simulazione!T1698,'domanda settimanale A41002300'!DH188,0)+IF('domanda settimanale A41002300'!DH189&gt;simulazione!T1698,'domanda settimanale A41002300'!DH189,0)+IF('domanda settimanale A41002300'!DH190&gt;simulazione!T1698,'domanda settimanale A41002300'!DH190,0)+IF('domanda settimanale A41002300'!DH191&gt;simulazione!T1698,'domanda settimanale A41002300'!DH191,0)+IF('domanda settimanale A41002300'!DH192&gt;simulazione!T1698,'domanda settimanale A41002300'!DH192,0)+IF('domanda settimanale A41002300'!DH193&gt;simulazione!T1698,'domanda settimanale A41002300'!DH193,0)+IF('domanda settimanale A41002300'!DH194&gt;simulazione!T1698,'domanda settimanale A41002300'!DH194,0)+IF('domanda settimanale A41002300'!DH195&gt;simulazione!T1698,'domanda settimanale A41002300'!DH195,0)+IF('domanda settimanale A41002300'!DH196&gt;simulazione!T1698,'domanda settimanale A41002300'!DH196,0)+IF('domanda settimanale A41002300'!DH197&gt;simulazione!T1698,'domanda settimanale A41002300'!DH197,0)+IF('domanda settimanale A41002300'!DH198&gt;simulazione!T1698,'domanda settimanale A41002300'!DH198,0)+IF('domanda settimanale A41002300'!DH199&gt;simulazione!T1698,'domanda settimanale A41002300'!DH199,0)+IF('domanda settimanale A41002300'!DH200&gt;simulazione!T1698,'domanda settimanale A41002300'!DH200,0)+IF('domanda settimanale A41002300'!DH201&gt;simulazione!T1698,'domanda settimanale A41002300'!DH201,0)+IF('domanda settimanale A41002300'!DH202&gt;simulazione!T1698,'domanda settimanale A41002300'!DH202,0)</f>
        <v>2409.2159999999999</v>
      </c>
      <c r="N149" s="129">
        <f>'domanda settimanale A41002300'!DR142+IF('domanda settimanale A41002300'!DR143&gt;simulazione!T1388,'domanda settimanale A41002300'!DR143,0)+IF('domanda settimanale A41002300'!DR144&gt;simulazione!T1388,'domanda settimanale A41002300'!DR144,0)+IF('domanda settimanale A41002300'!DR145&gt;simulazione!T1388,'domanda settimanale A41002300'!DR145,0)+IF('domanda settimanale A41002300'!DR146&gt;simulazione!T1388,'domanda settimanale A41002300'!DR146,0)+IF('domanda settimanale A41002300'!DR147&gt;simulazione!T1388,'domanda settimanale A41002300'!DR147,0)+IF('domanda settimanale A41002300'!DR148&gt;simulazione!T1388,'domanda settimanale A41002300'!DR148,0)+IF('domanda settimanale A41002300'!DR149&gt;simulazione!T1388,'domanda settimanale A41002300'!DR149,0)+IF('domanda settimanale A41002300'!DR150&gt;simulazione!T1388,'domanda settimanale A41002300'!DR150,0)+IF('domanda settimanale A41002300'!DR151&gt;simulazione!T1388,'domanda settimanale A41002300'!DR151,0)+IF('domanda settimanale A41002300'!DR152&gt;simulazione!T1388,'domanda settimanale A41002300'!DR152,0)+IF('domanda settimanale A41002300'!DR153&gt;simulazione!T1388,'domanda settimanale A41002300'!DR153,0)+IF('domanda settimanale A41002300'!DR154&gt;simulazione!T1388,'domanda settimanale A41002300'!DR154,0)+IF('domanda settimanale A41002300'!DR155&gt;simulazione!T1388,'domanda settimanale A41002300'!DR155,0)+IF('domanda settimanale A41002300'!DR156&gt;simulazione!T1388,'domanda settimanale A41002300'!DR156,0)+IF('domanda settimanale A41002300'!DR157&gt;simulazione!T1388,'domanda settimanale A41002300'!DR157,0)+IF('domanda settimanale A41002300'!DR158&gt;simulazione!T1388,'domanda settimanale A41002300'!DR158,0)+IF('domanda settimanale A41002300'!DR159&gt;simulazione!T1388,'domanda settimanale A41002300'!DR159,0)+IF('domanda settimanale A41002300'!DR160&gt;simulazione!T1388,'domanda settimanale A41002300'!DR160,0)+IF('domanda settimanale A41002300'!DR161&gt;simulazione!T1388,'domanda settimanale A41002300'!DR161,0)+IF('domanda settimanale A41002300'!DR162&gt;simulazione!T1388,'domanda settimanale A41002300'!DR162,0)+IF('domanda settimanale A41002300'!DR163&gt;simulazione!T1388,'domanda settimanale A41002300'!DR163,0)+IF('domanda settimanale A41002300'!DR164&gt;simulazione!T1388,'domanda settimanale A41002300'!DR164,0)+IF('domanda settimanale A41002300'!DR165&gt;simulazione!T1388,'domanda settimanale A41002300'!DR165,0)+IF('domanda settimanale A41002300'!DR166&gt;simulazione!T1388,'domanda settimanale A41002300'!DR166,0)+IF('domanda settimanale A41002300'!DR167&gt;simulazione!T1388,'domanda settimanale A41002300'!DR167,0)+IF('domanda settimanale A41002300'!DR168&gt;simulazione!T1388,'domanda settimanale A41002300'!DR168,0)+IF('domanda settimanale A41002300'!DR169&gt;simulazione!T1388,'domanda settimanale A41002300'!DR169,0)+IF('domanda settimanale A41002300'!DR170&gt;simulazione!T1388,'domanda settimanale A41002300'!DR170,0)+IF('domanda settimanale A41002300'!DR171&gt;simulazione!T1388,'domanda settimanale A41002300'!DR171,0)+IF('domanda settimanale A41002300'!DR172&gt;simulazione!T1388,'domanda settimanale A41002300'!DR172,0)+IF('domanda settimanale A41002300'!DR173&gt;simulazione!T1388,'domanda settimanale A41002300'!DR173,0)+IF('domanda settimanale A41002300'!DR174&gt;simulazione!T1388,'domanda settimanale A41002300'!DR174,0)+IF('domanda settimanale A41002300'!DR175&gt;simulazione!T1388,'domanda settimanale A41002300'!DR175,0)+IF('domanda settimanale A41002300'!DR176&gt;simulazione!T1388,'domanda settimanale A41002300'!DR176,0)+IF('domanda settimanale A41002300'!DR177&gt;simulazione!T1388,'domanda settimanale A41002300'!DR177,0)</f>
        <v>1723.816</v>
      </c>
    </row>
    <row r="150" spans="3:14">
      <c r="C150" s="3" t="s">
        <v>197</v>
      </c>
      <c r="D150" s="173">
        <f>_xlfn.CEILING.MATH('domanda settimanale A41002300'!DB143+IF('domanda settimanale A41002300'!DB144&gt;simulazione!S142,'domanda settimanale A41002300'!DB144,0)+IF('domanda settimanale A41002300'!DB145&gt;simulazione!S142,'domanda settimanale A41002300'!DB145,0)+IF('domanda settimanale A41002300'!DB146&gt;simulazione!S142,'domanda settimanale A41002300'!DB146,0)+IF('domanda settimanale A41002300'!DB147&gt;simulazione!S142,'domanda settimanale A41002300'!DB147,0)+IF('domanda settimanale A41002300'!DB148&gt;simulazione!S142,'domanda settimanale A41002300'!DB148,0)+IF('domanda settimanale A41002300'!DB149&gt;simulazione!S142,'domanda settimanale A41002300'!DB149,0))</f>
        <v>347</v>
      </c>
      <c r="E150" s="173">
        <f>_xlfn.CEILING.MATH('domanda settimanale A41002300'!DC143+IF('domanda settimanale A41002300'!DC144&gt;simulazione!S298,'domanda settimanale A41002300'!DC144,0)+IF('domanda settimanale A41002300'!DC145&gt;simulazione!S298,'domanda settimanale A41002300'!DC145,0)+IF('domanda settimanale A41002300'!DC146&gt;simulazione!S298,'domanda settimanale A41002300'!DC146,0)+IF('domanda settimanale A41002300'!DC147&gt;simulazione!S298,'domanda settimanale A41002300'!DC147,0)+IF('domanda settimanale A41002300'!DC148&gt;simulazione!S298,'domanda settimanale A41002300'!DC148,0))</f>
        <v>347</v>
      </c>
      <c r="F150" s="5">
        <v>347</v>
      </c>
      <c r="G150" s="5">
        <f>_xlfn.CEILING.MATH('domanda settimanale A41002300'!CJ143+IF('domanda settimanale A41002300'!CJ144&gt;simulazione!S766,'domanda settimanale A41002300'!CJ144,0)+IF('domanda settimanale A41002300'!CJ145&gt;simulazione!S766,'domanda settimanale A41002300'!CJ145,0)+IF('domanda settimanale A41002300'!CJ146&gt;simulazione!S766,'domanda settimanale A41002300'!CJ146,0)+IF('domanda settimanale A41002300'!CJ147&gt;simulazione!S766,'domanda settimanale A41002300'!CJ147,0)+IF('domanda settimanale A41002300'!CJ148&gt;simulazione!S766,'domanda settimanale A41002300'!CJ148,0))</f>
        <v>347</v>
      </c>
      <c r="H150" s="5">
        <f>_xlfn.CEILING.MATH('domanda settimanale A41002300'!CQ143+IF('domanda settimanale A41002300'!CQ144&gt;simulazione!S1078,'domanda settimanale A41002300'!CQ144,0)+IF('domanda settimanale A41002300'!CQ145&gt;simulazione!S1078,'domanda settimanale A41002300'!CQ145,0)+IF('domanda settimanale A41002300'!CQ146&gt;simulazione!S1078,'domanda settimanale A41002300'!CQ146,0)+IF('domanda settimanale A41002300'!CQ147&gt;simulazione!S1078,'domanda settimanale A41002300'!CQ147,0)+IF('domanda settimanale A41002300'!CQ148&gt;simulazione!S1078,'domanda settimanale A41002300'!CQ148,0))</f>
        <v>347</v>
      </c>
      <c r="I150" s="5">
        <f>_xlfn.CEILING.MATH('domanda settimanale A41002300'!CR143+IF('domanda settimanale A41002300'!CR144&gt;simulazione!S1078,'domanda settimanale A41002300'!CR144,0)+IF('domanda settimanale A41002300'!CR145&gt;simulazione!S1078,'domanda settimanale A41002300'!CR145,0)+IF('domanda settimanale A41002300'!CR146&gt;simulazione!S1078,'domanda settimanale A41002300'!CR146,0)+IF('domanda settimanale A41002300'!CR147&gt;simulazione!S1078,'domanda settimanale A41002300'!CR147,0)+IF('domanda settimanale A41002300'!CR148&gt;simulazione!S1078,'domanda settimanale A41002300'!CR148,0))</f>
        <v>347</v>
      </c>
      <c r="J150" s="206">
        <f>_xlfn.CEILING.MATH('domanda settimanale A41002300'!CU143+IF('domanda settimanale A41002300'!CU144&gt;simulazione!S608,'domanda settimanale A41002300'!CU144,0)+IF('domanda settimanale A41002300'!CU145&gt;simulazione!S608,'domanda settimanale A41002300'!CU145,0)+IF('domanda settimanale A41002300'!CU146&gt;simulazione!S608,'domanda settimanale A41002300'!CU146,0)+IF('domanda settimanale A41002300'!CU147&gt;simulazione!S608,'domanda settimanale A41002300'!CU147,0))</f>
        <v>200</v>
      </c>
      <c r="K150" s="206">
        <f>_xlfn.CEILING.MATH('domanda settimanale A41002300'!CV143+IF('domanda settimanale A41002300'!CV144&gt;simulazione!R1545,'domanda settimanale A41002300'!CV144,0)+IF('domanda settimanale A41002300'!CV145&gt;simulazione!R1545,'domanda settimanale A41002300'!CV145,0)+IF('domanda settimanale A41002300'!CV146&gt;simulazione!R1545,'domanda settimanale A41002300'!CV146,0)+IF('domanda settimanale A41002300'!CV147&gt;simulazione!R1545,'domanda settimanale A41002300'!CV147,0))</f>
        <v>732</v>
      </c>
      <c r="L150" s="206">
        <f>('domanda settimanale A41002300'!DK143+IF('domanda settimanale A41002300'!DK144&gt;simulazione!T453,'domanda settimanale A41002300'!DK144,0)+IF('domanda settimanale A41002300'!DK145&gt;simulazione!T453,'domanda settimanale A41002300'!DK145,0)+IF('domanda settimanale A41002300'!DK146&gt;simulazione!T453,'domanda settimanale A41002300'!DK146,0)+IF('domanda settimanale A41002300'!DK147&gt;simulazione!T453,'domanda settimanale A41002300'!DK147,0)+IF('domanda settimanale A41002300'!DK148&gt;simulazione!T453,'domanda settimanale A41002300'!DK148,0)+IF('domanda settimanale A41002300'!DK149&gt;simulazione!T453,'domanda settimanale A41002300'!DK149,0)+IF('domanda settimanale A41002300'!DK150&gt;simulazione!T453,'domanda settimanale A41002300'!DK150,0)+IF('domanda settimanale A41002300'!DK151&gt;simulazione!T453,'domanda settimanale A41002300'!DK151,0)+IF('domanda settimanale A41002300'!DK152&gt;simulazione!T453,'domanda settimanale A41002300'!DK152,0)+IF('domanda settimanale A41002300'!DK153&gt;simulazione!T453,'domanda settimanale A41002300'!DK153,0)+IF('domanda settimanale A41002300'!DK154&gt;simulazione!T453,'domanda settimanale A41002300'!DK154,0)+IF('domanda settimanale A41002300'!DK155&gt;simulazione!T453,'domanda settimanale A41002300'!DK155,0)+IF('domanda settimanale A41002300'!DK156&gt;simulazione!T453,'domanda settimanale A41002300'!DK156,0)+IF('domanda settimanale A41002300'!DK157&gt;simulazione!T453,'domanda settimanale A41002300'!DK157,0)+IF('domanda settimanale A41002300'!DK158&gt;simulazione!T453,'domanda settimanale A41002300'!DK158,0)+IF('domanda settimanale A41002300'!DK159&gt;simulazione!T453,'domanda settimanale A41002300'!DK159,0)+IF('domanda settimanale A41002300'!DK160&gt;simulazione!T453,'domanda settimanale A41002300'!DK160,0)+IF('domanda settimanale A41002300'!DK161&gt;simulazione!T453,'domanda settimanale A41002300'!DK161,0)+IF('domanda settimanale A41002300'!DK162&gt;simulazione!T453,'domanda settimanale A41002300'!DK162,0)+IF('domanda settimanale A41002300'!DK163&gt;simulazione!T453,'domanda settimanale A41002300'!DK163,0)+IF('domanda settimanale A41002300'!DK164&gt;simulazione!T453,'domanda settimanale A41002300'!DK164,0)+IF('domanda settimanale A41002300'!DK165&gt;simulazione!T453,'domanda settimanale A41002300'!DK165,0)+IF('domanda settimanale A41002300'!DK166&gt;simulazione!T453,'domanda settimanale A41002300'!DK166,0)+IF('domanda settimanale A41002300'!DK167&gt;simulazione!T453,'domanda settimanale A41002300'!DK167,0)+IF('domanda settimanale A41002300'!DK168&gt;simulazione!T453,'domanda settimanale A41002300'!DK168,0)+IF('domanda settimanale A41002300'!DK169&gt;simulazione!T453,'domanda settimanale A41002300'!DK169,0)+IF('domanda settimanale A41002300'!DK170&gt;simulazione!T453,'domanda settimanale A41002300'!DK170,0)+IF('domanda settimanale A41002300'!DK171&gt;simulazione!T453,'domanda settimanale A41002300'!DK171,0)+IF('domanda settimanale A41002300'!DK172&gt;simulazione!T453,'domanda settimanale A41002300'!DK172,0)+IF('domanda settimanale A41002300'!DK173&gt;simulazione!T453,'domanda settimanale A41002300'!DK173,0)+IF('domanda settimanale A41002300'!DK174&gt;simulazione!T453,'domanda settimanale A41002300'!DK174,0)+IF('domanda settimanale A41002300'!DK175&gt;simulazione!T453,'domanda settimanale A41002300'!DK175,0)+IF('domanda settimanale A41002300'!DK176&gt;simulazione!T453,'domanda settimanale A41002300'!DK176,0)+IF('domanda settimanale A41002300'!DK177&gt;simulazione!T453,'domanda settimanale A41002300'!DK177,0)+IF('domanda settimanale A41002300'!DK178&gt;simulazione!T453,'domanda settimanale A41002300'!DK178,0)+IF('domanda settimanale A41002300'!DK179&gt;simulazione!T453,'domanda settimanale A41002300'!DK179,0)+IF('domanda settimanale A41002300'!DK180&gt;simulazione!T453,'domanda settimanale A41002300'!DK180,0)+IF('domanda settimanale A41002300'!DK181&gt;simulazione!T453,'domanda settimanale A41002300'!DK181,0)+IF('domanda settimanale A41002300'!DK182&gt;simulazione!T453,'domanda settimanale A41002300'!DK182,0)+IF('domanda settimanale A41002300'!DK183&gt;simulazione!T453,'domanda settimanale A41002300'!DK183,0)+IF('domanda settimanale A41002300'!DK184&gt;simulazione!T453,'domanda settimanale A41002300'!DK184,0)+IF('domanda settimanale A41002300'!DK185&gt;simulazione!T453,'domanda settimanale A41002300'!DK185,0)+IF('domanda settimanale A41002300'!DK186&gt;simulazione!T453,'domanda settimanale A41002300'!DK186,0)+IF('domanda settimanale A41002300'!DK187&gt;simulazione!T453,'domanda settimanale A41002300'!DK187,0)+IF('domanda settimanale A41002300'!DK188&gt;simulazione!T453,'domanda settimanale A41002300'!DK188,0)+IF('domanda settimanale A41002300'!DK189&gt;simulazione!T453,'domanda settimanale A41002300'!DK189,0)+IF('domanda settimanale A41002300'!DK190&gt;simulazione!T453,'domanda settimanale A41002300'!DK190,0)+IF('domanda settimanale A41002300'!DK191&gt;simulazione!T453,'domanda settimanale A41002300'!DK191,0)+IF('domanda settimanale A41002300'!DK192&gt;simulazione!T453,'domanda settimanale A41002300'!DK192,0)+IF('domanda settimanale A41002300'!DK193&gt;simulazione!T453,'domanda settimanale A41002300'!DK193,0)+IF('domanda settimanale A41002300'!DK194&gt;simulazione!T453,'domanda settimanale A41002300'!DK194,0)+IF('domanda settimanale A41002300'!DK195&gt;simulazione!T453,'domanda settimanale A41002300'!DK195,0)+IF('domanda settimanale A41002300'!DK196&gt;simulazione!T453,'domanda settimanale A41002300'!DK196,0)+IF('domanda settimanale A41002300'!DK197&gt;simulazione!T453,'domanda settimanale A41002300'!DK197,0)+IF('domanda settimanale A41002300'!DK198&gt;simulazione!T453,'domanda settimanale A41002300'!DK198,0)+IF('domanda settimanale A41002300'!DK199&gt;simulazione!T453,'domanda settimanale A41002300'!DK199,0)+IF('domanda settimanale A41002300'!DK200&gt;simulazione!T453,'domanda settimanale A41002300'!DK200,0)+IF('domanda settimanale A41002300'!DK201&gt;simulazione!T453,'domanda settimanale A41002300'!DK201,0)+IF('domanda settimanale A41002300'!DK202&gt;simulazione!T453,'domanda settimanale A41002300'!DK202,0)+IF('domanda settimanale A41002300'!DK203&gt;simulazione!T453,'domanda settimanale A41002300'!DK203,0))</f>
        <v>4717.616</v>
      </c>
      <c r="M150" s="206">
        <f>'domanda settimanale A41002300'!DH143+IF('domanda settimanale A41002300'!DH144&gt;simulazione!T1699,'domanda settimanale A41002300'!DH144,0)+IF('domanda settimanale A41002300'!DH145&gt;simulazione!T1699,'domanda settimanale A41002300'!DH145,0)+IF('domanda settimanale A41002300'!DH146&gt;simulazione!T1699,'domanda settimanale A41002300'!DH146,0)+IF('domanda settimanale A41002300'!DH147&gt;simulazione!T1699,'domanda settimanale A41002300'!DH147,0)+IF('domanda settimanale A41002300'!DH148&gt;simulazione!T1699,'domanda settimanale A41002300'!DH148,0)+IF('domanda settimanale A41002300'!DH149&gt;simulazione!T1699,'domanda settimanale A41002300'!DH149,0)+IF('domanda settimanale A41002300'!DH150&gt;simulazione!T1699,'domanda settimanale A41002300'!DH150,0)+IF('domanda settimanale A41002300'!DH151&gt;simulazione!T1699,'domanda settimanale A41002300'!DH151,0)+IF('domanda settimanale A41002300'!DH152&gt;simulazione!T1699,'domanda settimanale A41002300'!DH152,0)+IF('domanda settimanale A41002300'!DH153&gt;simulazione!T1699,'domanda settimanale A41002300'!DH153,0)+IF('domanda settimanale A41002300'!DH154&gt;simulazione!T1699,'domanda settimanale A41002300'!DH154,0)+IF('domanda settimanale A41002300'!DH155&gt;simulazione!T1699,'domanda settimanale A41002300'!DH155,0)+IF('domanda settimanale A41002300'!DH156&gt;simulazione!T1699,'domanda settimanale A41002300'!DH156,0)+IF('domanda settimanale A41002300'!DH157&gt;simulazione!T1699,'domanda settimanale A41002300'!DH157,0)+IF('domanda settimanale A41002300'!DH158&gt;simulazione!T1699,'domanda settimanale A41002300'!DH158,0)+IF('domanda settimanale A41002300'!DH159&gt;simulazione!T1699,'domanda settimanale A41002300'!DH159,0)+IF('domanda settimanale A41002300'!DH160&gt;simulazione!T1699,'domanda settimanale A41002300'!DH160,0)+IF('domanda settimanale A41002300'!DH161&gt;simulazione!T1699,'domanda settimanale A41002300'!DH161,0)+IF('domanda settimanale A41002300'!DH162&gt;simulazione!T1699,'domanda settimanale A41002300'!DH162,0)+IF('domanda settimanale A41002300'!DH163&gt;simulazione!T1699,'domanda settimanale A41002300'!DH163,0)+IF('domanda settimanale A41002300'!DH164&gt;simulazione!T1699,'domanda settimanale A41002300'!DH164,0)+IF('domanda settimanale A41002300'!DH165&gt;simulazione!T1699,'domanda settimanale A41002300'!DH165,0)+IF('domanda settimanale A41002300'!DH166&gt;simulazione!T1699,'domanda settimanale A41002300'!DH166,0)+IF('domanda settimanale A41002300'!DH167&gt;simulazione!T1699,'domanda settimanale A41002300'!DH167,0)+IF('domanda settimanale A41002300'!DH168&gt;simulazione!T1699,'domanda settimanale A41002300'!DH168,0)+IF('domanda settimanale A41002300'!DH169&gt;simulazione!T1699,'domanda settimanale A41002300'!DH169,0)+IF('domanda settimanale A41002300'!DH170&gt;simulazione!T1699,'domanda settimanale A41002300'!DH170,0)+IF('domanda settimanale A41002300'!DH171&gt;simulazione!T1699,'domanda settimanale A41002300'!DH171,0)+IF('domanda settimanale A41002300'!DH172&gt;simulazione!T1699,'domanda settimanale A41002300'!DH172,0)+IF('domanda settimanale A41002300'!DH173&gt;simulazione!T1699,'domanda settimanale A41002300'!DH173,0)+IF('domanda settimanale A41002300'!DH174&gt;simulazione!T1699,'domanda settimanale A41002300'!DH174,0)+IF('domanda settimanale A41002300'!DH175&gt;simulazione!T1699,'domanda settimanale A41002300'!DH175,0)+IF('domanda settimanale A41002300'!DH176&gt;simulazione!T1699,'domanda settimanale A41002300'!DH176,0)+IF('domanda settimanale A41002300'!DH177&gt;simulazione!T1699,'domanda settimanale A41002300'!DH177,0)+IF('domanda settimanale A41002300'!DH178&gt;simulazione!T1699,'domanda settimanale A41002300'!DH178,0)+IF('domanda settimanale A41002300'!DH179&gt;simulazione!T1699,'domanda settimanale A41002300'!DH179,0)+IF('domanda settimanale A41002300'!DH180&gt;simulazione!T1699,'domanda settimanale A41002300'!DH180,0)+IF('domanda settimanale A41002300'!DH181&gt;simulazione!T1699,'domanda settimanale A41002300'!DH181,0)+IF('domanda settimanale A41002300'!DH182&gt;simulazione!T1699,'domanda settimanale A41002300'!DH182,0)+IF('domanda settimanale A41002300'!DH183&gt;simulazione!T1699,'domanda settimanale A41002300'!DH183,0)+IF('domanda settimanale A41002300'!DH184&gt;simulazione!T1699,'domanda settimanale A41002300'!DH184,0)+IF('domanda settimanale A41002300'!DH185&gt;simulazione!T1699,'domanda settimanale A41002300'!DH185,0)+IF('domanda settimanale A41002300'!DH186&gt;simulazione!T1699,'domanda settimanale A41002300'!DH186,0)+IF('domanda settimanale A41002300'!DH187&gt;simulazione!T1699,'domanda settimanale A41002300'!DH187,0)+IF('domanda settimanale A41002300'!DH188&gt;simulazione!T1699,'domanda settimanale A41002300'!DH188,0)+IF('domanda settimanale A41002300'!DH189&gt;simulazione!T1699,'domanda settimanale A41002300'!DH189,0)+IF('domanda settimanale A41002300'!DH190&gt;simulazione!T1699,'domanda settimanale A41002300'!DH190,0)+IF('domanda settimanale A41002300'!DH191&gt;simulazione!T1699,'domanda settimanale A41002300'!DH191,0)+IF('domanda settimanale A41002300'!DH192&gt;simulazione!T1699,'domanda settimanale A41002300'!DH192,0)+IF('domanda settimanale A41002300'!DH193&gt;simulazione!T1699,'domanda settimanale A41002300'!DH193,0)+IF('domanda settimanale A41002300'!DH194&gt;simulazione!T1699,'domanda settimanale A41002300'!DH194,0)+IF('domanda settimanale A41002300'!DH195&gt;simulazione!T1699,'domanda settimanale A41002300'!DH195,0)+IF('domanda settimanale A41002300'!DH196&gt;simulazione!T1699,'domanda settimanale A41002300'!DH196,0)+IF('domanda settimanale A41002300'!DH197&gt;simulazione!T1699,'domanda settimanale A41002300'!DH197,0)+IF('domanda settimanale A41002300'!DH198&gt;simulazione!T1699,'domanda settimanale A41002300'!DH198,0)+IF('domanda settimanale A41002300'!DH199&gt;simulazione!T1699,'domanda settimanale A41002300'!DH199,0)+IF('domanda settimanale A41002300'!DH200&gt;simulazione!T1699,'domanda settimanale A41002300'!DH200,0)+IF('domanda settimanale A41002300'!DH201&gt;simulazione!T1699,'domanda settimanale A41002300'!DH201,0)+IF('domanda settimanale A41002300'!DH202&gt;simulazione!T1699,'domanda settimanale A41002300'!DH202,0)+IF('domanda settimanale A41002300'!DH203&gt;simulazione!T1699,'domanda settimanale A41002300'!DH203,0)</f>
        <v>2409.2159999999999</v>
      </c>
      <c r="N150" s="129">
        <f>'domanda settimanale A41002300'!DR143+IF('domanda settimanale A41002300'!DR144&gt;simulazione!T1389,'domanda settimanale A41002300'!DR144,0)+IF('domanda settimanale A41002300'!DR145&gt;simulazione!T1389,'domanda settimanale A41002300'!DR145,0)+IF('domanda settimanale A41002300'!DR146&gt;simulazione!T1389,'domanda settimanale A41002300'!DR146,0)+IF('domanda settimanale A41002300'!DR147&gt;simulazione!T1389,'domanda settimanale A41002300'!DR147,0)+IF('domanda settimanale A41002300'!DR148&gt;simulazione!T1389,'domanda settimanale A41002300'!DR148,0)+IF('domanda settimanale A41002300'!DR149&gt;simulazione!T1389,'domanda settimanale A41002300'!DR149,0)+IF('domanda settimanale A41002300'!DR150&gt;simulazione!T1389,'domanda settimanale A41002300'!DR150,0)+IF('domanda settimanale A41002300'!DR151&gt;simulazione!T1389,'domanda settimanale A41002300'!DR151,0)+IF('domanda settimanale A41002300'!DR152&gt;simulazione!T1389,'domanda settimanale A41002300'!DR152,0)+IF('domanda settimanale A41002300'!DR153&gt;simulazione!T1389,'domanda settimanale A41002300'!DR153,0)+IF('domanda settimanale A41002300'!DR154&gt;simulazione!T1389,'domanda settimanale A41002300'!DR154,0)+IF('domanda settimanale A41002300'!DR155&gt;simulazione!T1389,'domanda settimanale A41002300'!DR155,0)+IF('domanda settimanale A41002300'!DR156&gt;simulazione!T1389,'domanda settimanale A41002300'!DR156,0)+IF('domanda settimanale A41002300'!DR157&gt;simulazione!T1389,'domanda settimanale A41002300'!DR157,0)+IF('domanda settimanale A41002300'!DR158&gt;simulazione!T1389,'domanda settimanale A41002300'!DR158,0)+IF('domanda settimanale A41002300'!DR159&gt;simulazione!T1389,'domanda settimanale A41002300'!DR159,0)+IF('domanda settimanale A41002300'!DR160&gt;simulazione!T1389,'domanda settimanale A41002300'!DR160,0)+IF('domanda settimanale A41002300'!DR161&gt;simulazione!T1389,'domanda settimanale A41002300'!DR161,0)+IF('domanda settimanale A41002300'!DR162&gt;simulazione!T1389,'domanda settimanale A41002300'!DR162,0)+IF('domanda settimanale A41002300'!DR163&gt;simulazione!T1389,'domanda settimanale A41002300'!DR163,0)+IF('domanda settimanale A41002300'!DR164&gt;simulazione!T1389,'domanda settimanale A41002300'!DR164,0)+IF('domanda settimanale A41002300'!DR165&gt;simulazione!T1389,'domanda settimanale A41002300'!DR165,0)+IF('domanda settimanale A41002300'!DR166&gt;simulazione!T1389,'domanda settimanale A41002300'!DR166,0)+IF('domanda settimanale A41002300'!DR167&gt;simulazione!T1389,'domanda settimanale A41002300'!DR167,0)+IF('domanda settimanale A41002300'!DR168&gt;simulazione!T1389,'domanda settimanale A41002300'!DR168,0)+IF('domanda settimanale A41002300'!DR169&gt;simulazione!T1389,'domanda settimanale A41002300'!DR169,0)+IF('domanda settimanale A41002300'!DR170&gt;simulazione!T1389,'domanda settimanale A41002300'!DR170,0)+IF('domanda settimanale A41002300'!DR171&gt;simulazione!T1389,'domanda settimanale A41002300'!DR171,0)+IF('domanda settimanale A41002300'!DR172&gt;simulazione!T1389,'domanda settimanale A41002300'!DR172,0)+IF('domanda settimanale A41002300'!DR173&gt;simulazione!T1389,'domanda settimanale A41002300'!DR173,0)+IF('domanda settimanale A41002300'!DR174&gt;simulazione!T1389,'domanda settimanale A41002300'!DR174,0)+IF('domanda settimanale A41002300'!DR175&gt;simulazione!T1389,'domanda settimanale A41002300'!DR175,0)+IF('domanda settimanale A41002300'!DR176&gt;simulazione!T1389,'domanda settimanale A41002300'!DR176,0)+IF('domanda settimanale A41002300'!DR177&gt;simulazione!T1389,'domanda settimanale A41002300'!DR177,0)+IF('domanda settimanale A41002300'!DR178&gt;simulazione!T1389,'domanda settimanale A41002300'!DR178,0)</f>
        <v>1723.816</v>
      </c>
    </row>
    <row r="151" spans="3:14">
      <c r="C151" s="3" t="s">
        <v>198</v>
      </c>
      <c r="D151" s="173">
        <f>_xlfn.CEILING.MATH('domanda settimanale A41002300'!DB144+IF('domanda settimanale A41002300'!DB145&gt;simulazione!S143,'domanda settimanale A41002300'!DB145,0)+IF('domanda settimanale A41002300'!DB146&gt;simulazione!S143,'domanda settimanale A41002300'!DB146,0)+IF('domanda settimanale A41002300'!DB147&gt;simulazione!S143,'domanda settimanale A41002300'!DB147,0)+IF('domanda settimanale A41002300'!DB148&gt;simulazione!S143,'domanda settimanale A41002300'!DB148,0)+IF('domanda settimanale A41002300'!DB149&gt;simulazione!S143,'domanda settimanale A41002300'!DB149,0)+IF('domanda settimanale A41002300'!DB150&gt;simulazione!S143,'domanda settimanale A41002300'!DB150,0))</f>
        <v>347</v>
      </c>
      <c r="E151" s="173">
        <f>_xlfn.CEILING.MATH('domanda settimanale A41002300'!DC144+IF('domanda settimanale A41002300'!DC145&gt;simulazione!S299,'domanda settimanale A41002300'!DC145,0)+IF('domanda settimanale A41002300'!DC146&gt;simulazione!S299,'domanda settimanale A41002300'!DC146,0)+IF('domanda settimanale A41002300'!DC147&gt;simulazione!S299,'domanda settimanale A41002300'!DC147,0)+IF('domanda settimanale A41002300'!DC148&gt;simulazione!S299,'domanda settimanale A41002300'!DC148,0)+IF('domanda settimanale A41002300'!DC149&gt;simulazione!S299,'domanda settimanale A41002300'!DC149,0))</f>
        <v>347</v>
      </c>
      <c r="F151" s="5">
        <v>2364</v>
      </c>
      <c r="G151" s="5">
        <f>_xlfn.CEILING.MATH('domanda settimanale A41002300'!CJ144+IF('domanda settimanale A41002300'!CJ145&gt;simulazione!S767,'domanda settimanale A41002300'!CJ145,0)+IF('domanda settimanale A41002300'!CJ146&gt;simulazione!S767,'domanda settimanale A41002300'!CJ146,0)+IF('domanda settimanale A41002300'!CJ147&gt;simulazione!S767,'domanda settimanale A41002300'!CJ147,0)+IF('domanda settimanale A41002300'!CJ148&gt;simulazione!S767,'domanda settimanale A41002300'!CJ148,0)+IF('domanda settimanale A41002300'!CJ149&gt;simulazione!S767,'domanda settimanale A41002300'!CJ149,0))</f>
        <v>347</v>
      </c>
      <c r="H151" s="5">
        <f>_xlfn.CEILING.MATH('domanda settimanale A41002300'!CQ144+IF('domanda settimanale A41002300'!CQ145&gt;simulazione!S1079,'domanda settimanale A41002300'!CQ145,0)+IF('domanda settimanale A41002300'!CQ146&gt;simulazione!S1079,'domanda settimanale A41002300'!CQ146,0)+IF('domanda settimanale A41002300'!CQ147&gt;simulazione!S1079,'domanda settimanale A41002300'!CQ147,0)+IF('domanda settimanale A41002300'!CQ148&gt;simulazione!S1079,'domanda settimanale A41002300'!CQ148,0)+IF('domanda settimanale A41002300'!CQ149&gt;simulazione!S1079,'domanda settimanale A41002300'!CQ149,0))</f>
        <v>347</v>
      </c>
      <c r="I151" s="5">
        <f>_xlfn.CEILING.MATH('domanda settimanale A41002300'!CR144+IF('domanda settimanale A41002300'!CR145&gt;simulazione!S1079,'domanda settimanale A41002300'!CR145,0)+IF('domanda settimanale A41002300'!CR146&gt;simulazione!S1079,'domanda settimanale A41002300'!CR146,0)+IF('domanda settimanale A41002300'!CR147&gt;simulazione!S1079,'domanda settimanale A41002300'!CR147,0)+IF('domanda settimanale A41002300'!CR148&gt;simulazione!S1079,'domanda settimanale A41002300'!CR148,0)+IF('domanda settimanale A41002300'!CR149&gt;simulazione!S1079,'domanda settimanale A41002300'!CR149,0))</f>
        <v>347</v>
      </c>
      <c r="J151" s="206">
        <f>_xlfn.CEILING.MATH('domanda settimanale A41002300'!CU144+IF('domanda settimanale A41002300'!CU145&gt;simulazione!S609,'domanda settimanale A41002300'!CU145,0)+IF('domanda settimanale A41002300'!CU146&gt;simulazione!S609,'domanda settimanale A41002300'!CU146,0)+IF('domanda settimanale A41002300'!CU147&gt;simulazione!S609,'domanda settimanale A41002300'!CU147,0)+IF('domanda settimanale A41002300'!CU148&gt;simulazione!S609,'domanda settimanale A41002300'!CU148,0))</f>
        <v>972</v>
      </c>
      <c r="K151" s="206">
        <f>_xlfn.CEILING.MATH('domanda settimanale A41002300'!CV144+IF('domanda settimanale A41002300'!CV145&gt;simulazione!R1546,'domanda settimanale A41002300'!CV145,0)+IF('domanda settimanale A41002300'!CV146&gt;simulazione!R1546,'domanda settimanale A41002300'!CV146,0)+IF('domanda settimanale A41002300'!CV147&gt;simulazione!R1546,'domanda settimanale A41002300'!CV147,0)+IF('domanda settimanale A41002300'!CV148&gt;simulazione!R1546,'domanda settimanale A41002300'!CV148,0))</f>
        <v>732</v>
      </c>
      <c r="L151" s="206">
        <f>('domanda settimanale A41002300'!DK144+IF('domanda settimanale A41002300'!DK145&gt;simulazione!T454,'domanda settimanale A41002300'!DK145,0)+IF('domanda settimanale A41002300'!DK146&gt;simulazione!T454,'domanda settimanale A41002300'!DK146,0)+IF('domanda settimanale A41002300'!DK147&gt;simulazione!T454,'domanda settimanale A41002300'!DK147,0)+IF('domanda settimanale A41002300'!DK148&gt;simulazione!T454,'domanda settimanale A41002300'!DK148,0)+IF('domanda settimanale A41002300'!DK149&gt;simulazione!T454,'domanda settimanale A41002300'!DK149,0)+IF('domanda settimanale A41002300'!DK150&gt;simulazione!T454,'domanda settimanale A41002300'!DK150,0)+IF('domanda settimanale A41002300'!DK151&gt;simulazione!T454,'domanda settimanale A41002300'!DK151,0)+IF('domanda settimanale A41002300'!DK152&gt;simulazione!T454,'domanda settimanale A41002300'!DK152,0)+IF('domanda settimanale A41002300'!DK153&gt;simulazione!T454,'domanda settimanale A41002300'!DK153,0)+IF('domanda settimanale A41002300'!DK154&gt;simulazione!T454,'domanda settimanale A41002300'!DK154,0)+IF('domanda settimanale A41002300'!DK155&gt;simulazione!T454,'domanda settimanale A41002300'!DK155,0)+IF('domanda settimanale A41002300'!DK156&gt;simulazione!T454,'domanda settimanale A41002300'!DK156,0)+IF('domanda settimanale A41002300'!DK157&gt;simulazione!T454,'domanda settimanale A41002300'!DK157,0)+IF('domanda settimanale A41002300'!DK158&gt;simulazione!T454,'domanda settimanale A41002300'!DK158,0)+IF('domanda settimanale A41002300'!DK159&gt;simulazione!T454,'domanda settimanale A41002300'!DK159,0)+IF('domanda settimanale A41002300'!DK160&gt;simulazione!T454,'domanda settimanale A41002300'!DK160,0)+IF('domanda settimanale A41002300'!DK161&gt;simulazione!T454,'domanda settimanale A41002300'!DK161,0)+IF('domanda settimanale A41002300'!DK162&gt;simulazione!T454,'domanda settimanale A41002300'!DK162,0)+IF('domanda settimanale A41002300'!DK163&gt;simulazione!T454,'domanda settimanale A41002300'!DK163,0)+IF('domanda settimanale A41002300'!DK164&gt;simulazione!T454,'domanda settimanale A41002300'!DK164,0)+IF('domanda settimanale A41002300'!DK165&gt;simulazione!T454,'domanda settimanale A41002300'!DK165,0)+IF('domanda settimanale A41002300'!DK166&gt;simulazione!T454,'domanda settimanale A41002300'!DK166,0)+IF('domanda settimanale A41002300'!DK167&gt;simulazione!T454,'domanda settimanale A41002300'!DK167,0)+IF('domanda settimanale A41002300'!DK168&gt;simulazione!T454,'domanda settimanale A41002300'!DK168,0)+IF('domanda settimanale A41002300'!DK169&gt;simulazione!T454,'domanda settimanale A41002300'!DK169,0)+IF('domanda settimanale A41002300'!DK170&gt;simulazione!T454,'domanda settimanale A41002300'!DK170,0)+IF('domanda settimanale A41002300'!DK171&gt;simulazione!T454,'domanda settimanale A41002300'!DK171,0)+IF('domanda settimanale A41002300'!DK172&gt;simulazione!T454,'domanda settimanale A41002300'!DK172,0)+IF('domanda settimanale A41002300'!DK173&gt;simulazione!T454,'domanda settimanale A41002300'!DK173,0)+IF('domanda settimanale A41002300'!DK174&gt;simulazione!T454,'domanda settimanale A41002300'!DK174,0)+IF('domanda settimanale A41002300'!DK175&gt;simulazione!T454,'domanda settimanale A41002300'!DK175,0)+IF('domanda settimanale A41002300'!DK176&gt;simulazione!T454,'domanda settimanale A41002300'!DK176,0)+IF('domanda settimanale A41002300'!DK177&gt;simulazione!T454,'domanda settimanale A41002300'!DK177,0)+IF('domanda settimanale A41002300'!DK178&gt;simulazione!T454,'domanda settimanale A41002300'!DK178,0)+IF('domanda settimanale A41002300'!DK179&gt;simulazione!T454,'domanda settimanale A41002300'!DK179,0)+IF('domanda settimanale A41002300'!DK180&gt;simulazione!T454,'domanda settimanale A41002300'!DK180,0)+IF('domanda settimanale A41002300'!DK181&gt;simulazione!T454,'domanda settimanale A41002300'!DK181,0)+IF('domanda settimanale A41002300'!DK182&gt;simulazione!T454,'domanda settimanale A41002300'!DK182,0)+IF('domanda settimanale A41002300'!DK183&gt;simulazione!T454,'domanda settimanale A41002300'!DK183,0)+IF('domanda settimanale A41002300'!DK184&gt;simulazione!T454,'domanda settimanale A41002300'!DK184,0)+IF('domanda settimanale A41002300'!DK185&gt;simulazione!T454,'domanda settimanale A41002300'!DK185,0)+IF('domanda settimanale A41002300'!DK186&gt;simulazione!T454,'domanda settimanale A41002300'!DK186,0)+IF('domanda settimanale A41002300'!DK187&gt;simulazione!T454,'domanda settimanale A41002300'!DK187,0)+IF('domanda settimanale A41002300'!DK188&gt;simulazione!T454,'domanda settimanale A41002300'!DK188,0)+IF('domanda settimanale A41002300'!DK189&gt;simulazione!T454,'domanda settimanale A41002300'!DK189,0)+IF('domanda settimanale A41002300'!DK190&gt;simulazione!T454,'domanda settimanale A41002300'!DK190,0)+IF('domanda settimanale A41002300'!DK191&gt;simulazione!T454,'domanda settimanale A41002300'!DK191,0)+IF('domanda settimanale A41002300'!DK192&gt;simulazione!T454,'domanda settimanale A41002300'!DK192,0)+IF('domanda settimanale A41002300'!DK193&gt;simulazione!T454,'domanda settimanale A41002300'!DK193,0)+IF('domanda settimanale A41002300'!DK194&gt;simulazione!T454,'domanda settimanale A41002300'!DK194,0)+IF('domanda settimanale A41002300'!DK195&gt;simulazione!T454,'domanda settimanale A41002300'!DK195,0)+IF('domanda settimanale A41002300'!DK196&gt;simulazione!T454,'domanda settimanale A41002300'!DK196,0)+IF('domanda settimanale A41002300'!DK197&gt;simulazione!T454,'domanda settimanale A41002300'!DK197,0)+IF('domanda settimanale A41002300'!DK198&gt;simulazione!T454,'domanda settimanale A41002300'!DK198,0)+IF('domanda settimanale A41002300'!DK199&gt;simulazione!T454,'domanda settimanale A41002300'!DK199,0)+IF('domanda settimanale A41002300'!DK200&gt;simulazione!T454,'domanda settimanale A41002300'!DK200,0)+IF('domanda settimanale A41002300'!DK201&gt;simulazione!T454,'domanda settimanale A41002300'!DK201,0)+IF('domanda settimanale A41002300'!DK202&gt;simulazione!T454,'domanda settimanale A41002300'!DK202,0)+IF('domanda settimanale A41002300'!DK203&gt;simulazione!T454,'domanda settimanale A41002300'!DK203,0)+IF('domanda settimanale A41002300'!DK204&gt;simulazione!T454,'domanda settimanale A41002300'!DK204,0))</f>
        <v>33825.124571428576</v>
      </c>
      <c r="M151" s="206">
        <f>'domanda settimanale A41002300'!DH144+IF('domanda settimanale A41002300'!DH145&gt;simulazione!T1700,'domanda settimanale A41002300'!DH145,0)+IF('domanda settimanale A41002300'!DH146&gt;simulazione!T1700,'domanda settimanale A41002300'!DH146,0)+IF('domanda settimanale A41002300'!DH147&gt;simulazione!T1700,'domanda settimanale A41002300'!DH147,0)+IF('domanda settimanale A41002300'!DH148&gt;simulazione!T1700,'domanda settimanale A41002300'!DH148,0)+IF('domanda settimanale A41002300'!DH149&gt;simulazione!T1700,'domanda settimanale A41002300'!DH149,0)+IF('domanda settimanale A41002300'!DH150&gt;simulazione!T1700,'domanda settimanale A41002300'!DH150,0)+IF('domanda settimanale A41002300'!DH151&gt;simulazione!T1700,'domanda settimanale A41002300'!DH151,0)+IF('domanda settimanale A41002300'!DH152&gt;simulazione!T1700,'domanda settimanale A41002300'!DH152,0)+IF('domanda settimanale A41002300'!DH153&gt;simulazione!T1700,'domanda settimanale A41002300'!DH153,0)+IF('domanda settimanale A41002300'!DH154&gt;simulazione!T1700,'domanda settimanale A41002300'!DH154,0)+IF('domanda settimanale A41002300'!DH155&gt;simulazione!T1700,'domanda settimanale A41002300'!DH155,0)+IF('domanda settimanale A41002300'!DH156&gt;simulazione!T1700,'domanda settimanale A41002300'!DH156,0)+IF('domanda settimanale A41002300'!DH157&gt;simulazione!T1700,'domanda settimanale A41002300'!DH157,0)+IF('domanda settimanale A41002300'!DH158&gt;simulazione!T1700,'domanda settimanale A41002300'!DH158,0)+IF('domanda settimanale A41002300'!DH159&gt;simulazione!T1700,'domanda settimanale A41002300'!DH159,0)+IF('domanda settimanale A41002300'!DH160&gt;simulazione!T1700,'domanda settimanale A41002300'!DH160,0)+IF('domanda settimanale A41002300'!DH161&gt;simulazione!T1700,'domanda settimanale A41002300'!DH161,0)+IF('domanda settimanale A41002300'!DH162&gt;simulazione!T1700,'domanda settimanale A41002300'!DH162,0)+IF('domanda settimanale A41002300'!DH163&gt;simulazione!T1700,'domanda settimanale A41002300'!DH163,0)+IF('domanda settimanale A41002300'!DH164&gt;simulazione!T1700,'domanda settimanale A41002300'!DH164,0)+IF('domanda settimanale A41002300'!DH165&gt;simulazione!T1700,'domanda settimanale A41002300'!DH165,0)+IF('domanda settimanale A41002300'!DH166&gt;simulazione!T1700,'domanda settimanale A41002300'!DH166,0)+IF('domanda settimanale A41002300'!DH167&gt;simulazione!T1700,'domanda settimanale A41002300'!DH167,0)+IF('domanda settimanale A41002300'!DH168&gt;simulazione!T1700,'domanda settimanale A41002300'!DH168,0)+IF('domanda settimanale A41002300'!DH169&gt;simulazione!T1700,'domanda settimanale A41002300'!DH169,0)+IF('domanda settimanale A41002300'!DH170&gt;simulazione!T1700,'domanda settimanale A41002300'!DH170,0)+IF('domanda settimanale A41002300'!DH171&gt;simulazione!T1700,'domanda settimanale A41002300'!DH171,0)+IF('domanda settimanale A41002300'!DH172&gt;simulazione!T1700,'domanda settimanale A41002300'!DH172,0)+IF('domanda settimanale A41002300'!DH173&gt;simulazione!T1700,'domanda settimanale A41002300'!DH173,0)+IF('domanda settimanale A41002300'!DH174&gt;simulazione!T1700,'domanda settimanale A41002300'!DH174,0)+IF('domanda settimanale A41002300'!DH175&gt;simulazione!T1700,'domanda settimanale A41002300'!DH175,0)+IF('domanda settimanale A41002300'!DH176&gt;simulazione!T1700,'domanda settimanale A41002300'!DH176,0)+IF('domanda settimanale A41002300'!DH177&gt;simulazione!T1700,'domanda settimanale A41002300'!DH177,0)+IF('domanda settimanale A41002300'!DH178&gt;simulazione!T1700,'domanda settimanale A41002300'!DH178,0)+IF('domanda settimanale A41002300'!DH179&gt;simulazione!T1700,'domanda settimanale A41002300'!DH179,0)+IF('domanda settimanale A41002300'!DH180&gt;simulazione!T1700,'domanda settimanale A41002300'!DH180,0)+IF('domanda settimanale A41002300'!DH181&gt;simulazione!T1700,'domanda settimanale A41002300'!DH181,0)+IF('domanda settimanale A41002300'!DH182&gt;simulazione!T1700,'domanda settimanale A41002300'!DH182,0)+IF('domanda settimanale A41002300'!DH183&gt;simulazione!T1700,'domanda settimanale A41002300'!DH183,0)+IF('domanda settimanale A41002300'!DH184&gt;simulazione!T1700,'domanda settimanale A41002300'!DH184,0)+IF('domanda settimanale A41002300'!DH185&gt;simulazione!T1700,'domanda settimanale A41002300'!DH185,0)+IF('domanda settimanale A41002300'!DH186&gt;simulazione!T1700,'domanda settimanale A41002300'!DH186,0)+IF('domanda settimanale A41002300'!DH187&gt;simulazione!T1700,'domanda settimanale A41002300'!DH187,0)+IF('domanda settimanale A41002300'!DH188&gt;simulazione!T1700,'domanda settimanale A41002300'!DH188,0)+IF('domanda settimanale A41002300'!DH189&gt;simulazione!T1700,'domanda settimanale A41002300'!DH189,0)+IF('domanda settimanale A41002300'!DH190&gt;simulazione!T1700,'domanda settimanale A41002300'!DH190,0)+IF('domanda settimanale A41002300'!DH191&gt;simulazione!T1700,'domanda settimanale A41002300'!DH191,0)+IF('domanda settimanale A41002300'!DH192&gt;simulazione!T1700,'domanda settimanale A41002300'!DH192,0)+IF('domanda settimanale A41002300'!DH193&gt;simulazione!T1700,'domanda settimanale A41002300'!DH193,0)+IF('domanda settimanale A41002300'!DH194&gt;simulazione!T1700,'domanda settimanale A41002300'!DH194,0)+IF('domanda settimanale A41002300'!DH195&gt;simulazione!T1700,'domanda settimanale A41002300'!DH195,0)+IF('domanda settimanale A41002300'!DH196&gt;simulazione!T1700,'domanda settimanale A41002300'!DH196,0)+IF('domanda settimanale A41002300'!DH197&gt;simulazione!T1700,'domanda settimanale A41002300'!DH197,0)+IF('domanda settimanale A41002300'!DH198&gt;simulazione!T1700,'domanda settimanale A41002300'!DH198,0)+IF('domanda settimanale A41002300'!DH199&gt;simulazione!T1700,'domanda settimanale A41002300'!DH199,0)+IF('domanda settimanale A41002300'!DH200&gt;simulazione!T1700,'domanda settimanale A41002300'!DH200,0)+IF('domanda settimanale A41002300'!DH201&gt;simulazione!T1700,'domanda settimanale A41002300'!DH201,0)+IF('domanda settimanale A41002300'!DH202&gt;simulazione!T1700,'domanda settimanale A41002300'!DH202,0)+IF('domanda settimanale A41002300'!DH203&gt;simulazione!T1700,'domanda settimanale A41002300'!DH203,0)+IF('domanda settimanale A41002300'!DH204&gt;simulazione!T1700,'domanda settimanale A41002300'!DH204,0)</f>
        <v>16677.010285714285</v>
      </c>
      <c r="N151" s="129">
        <f>'domanda settimanale A41002300'!DR144+IF('domanda settimanale A41002300'!DR145&gt;simulazione!T1390,'domanda settimanale A41002300'!DR145,0)+IF('domanda settimanale A41002300'!DR146&gt;simulazione!T1390,'domanda settimanale A41002300'!DR146,0)+IF('domanda settimanale A41002300'!DR147&gt;simulazione!T1390,'domanda settimanale A41002300'!DR147,0)+IF('domanda settimanale A41002300'!DR148&gt;simulazione!T1390,'domanda settimanale A41002300'!DR148,0)+IF('domanda settimanale A41002300'!DR149&gt;simulazione!T1390,'domanda settimanale A41002300'!DR149,0)+IF('domanda settimanale A41002300'!DR150&gt;simulazione!T1390,'domanda settimanale A41002300'!DR150,0)+IF('domanda settimanale A41002300'!DR151&gt;simulazione!T1390,'domanda settimanale A41002300'!DR151,0)+IF('domanda settimanale A41002300'!DR152&gt;simulazione!T1390,'domanda settimanale A41002300'!DR152,0)+IF('domanda settimanale A41002300'!DR153&gt;simulazione!T1390,'domanda settimanale A41002300'!DR153,0)+IF('domanda settimanale A41002300'!DR154&gt;simulazione!T1390,'domanda settimanale A41002300'!DR154,0)+IF('domanda settimanale A41002300'!DR155&gt;simulazione!T1390,'domanda settimanale A41002300'!DR155,0)+IF('domanda settimanale A41002300'!DR156&gt;simulazione!T1390,'domanda settimanale A41002300'!DR156,0)+IF('domanda settimanale A41002300'!DR157&gt;simulazione!T1390,'domanda settimanale A41002300'!DR157,0)+IF('domanda settimanale A41002300'!DR158&gt;simulazione!T1390,'domanda settimanale A41002300'!DR158,0)+IF('domanda settimanale A41002300'!DR159&gt;simulazione!T1390,'domanda settimanale A41002300'!DR159,0)+IF('domanda settimanale A41002300'!DR160&gt;simulazione!T1390,'domanda settimanale A41002300'!DR160,0)+IF('domanda settimanale A41002300'!DR161&gt;simulazione!T1390,'domanda settimanale A41002300'!DR161,0)+IF('domanda settimanale A41002300'!DR162&gt;simulazione!T1390,'domanda settimanale A41002300'!DR162,0)+IF('domanda settimanale A41002300'!DR163&gt;simulazione!T1390,'domanda settimanale A41002300'!DR163,0)+IF('domanda settimanale A41002300'!DR164&gt;simulazione!T1390,'domanda settimanale A41002300'!DR164,0)+IF('domanda settimanale A41002300'!DR165&gt;simulazione!T1390,'domanda settimanale A41002300'!DR165,0)+IF('domanda settimanale A41002300'!DR166&gt;simulazione!T1390,'domanda settimanale A41002300'!DR166,0)+IF('domanda settimanale A41002300'!DR167&gt;simulazione!T1390,'domanda settimanale A41002300'!DR167,0)+IF('domanda settimanale A41002300'!DR168&gt;simulazione!T1390,'domanda settimanale A41002300'!DR168,0)+IF('domanda settimanale A41002300'!DR169&gt;simulazione!T1390,'domanda settimanale A41002300'!DR169,0)+IF('domanda settimanale A41002300'!DR170&gt;simulazione!T1390,'domanda settimanale A41002300'!DR170,0)+IF('domanda settimanale A41002300'!DR171&gt;simulazione!T1390,'domanda settimanale A41002300'!DR171,0)+IF('domanda settimanale A41002300'!DR172&gt;simulazione!T1390,'domanda settimanale A41002300'!DR172,0)+IF('domanda settimanale A41002300'!DR173&gt;simulazione!T1390,'domanda settimanale A41002300'!DR173,0)+IF('domanda settimanale A41002300'!DR174&gt;simulazione!T1390,'domanda settimanale A41002300'!DR174,0)+IF('domanda settimanale A41002300'!DR175&gt;simulazione!T1390,'domanda settimanale A41002300'!DR175,0)+IF('domanda settimanale A41002300'!DR176&gt;simulazione!T1390,'domanda settimanale A41002300'!DR176,0)+IF('domanda settimanale A41002300'!DR177&gt;simulazione!T1390,'domanda settimanale A41002300'!DR177,0)+IF('domanda settimanale A41002300'!DR178&gt;simulazione!T1390,'domanda settimanale A41002300'!DR178,0)+IF('domanda settimanale A41002300'!DR179&gt;simulazione!T1390,'domanda settimanale A41002300'!DR179,0)</f>
        <v>1723.816</v>
      </c>
    </row>
    <row r="152" spans="3:14">
      <c r="C152" s="3" t="s">
        <v>199</v>
      </c>
      <c r="D152" s="173">
        <f>_xlfn.CEILING.MATH('domanda settimanale A41002300'!DB145+IF('domanda settimanale A41002300'!DB146&gt;simulazione!S144,'domanda settimanale A41002300'!DB146,0)+IF('domanda settimanale A41002300'!DB147&gt;simulazione!S144,'domanda settimanale A41002300'!DB147,0)+IF('domanda settimanale A41002300'!DB148&gt;simulazione!S144,'domanda settimanale A41002300'!DB148,0)+IF('domanda settimanale A41002300'!DB149&gt;simulazione!S144,'domanda settimanale A41002300'!DB149,0)+IF('domanda settimanale A41002300'!DB150&gt;simulazione!S144,'domanda settimanale A41002300'!DB150,0)+IF('domanda settimanale A41002300'!DB151&gt;simulazione!S144,'domanda settimanale A41002300'!DB151,0))</f>
        <v>347</v>
      </c>
      <c r="E152" s="173">
        <f>_xlfn.CEILING.MATH('domanda settimanale A41002300'!DC145+IF('domanda settimanale A41002300'!DC146&gt;simulazione!S300,'domanda settimanale A41002300'!DC146,0)+IF('domanda settimanale A41002300'!DC147&gt;simulazione!S300,'domanda settimanale A41002300'!DC147,0)+IF('domanda settimanale A41002300'!DC148&gt;simulazione!S300,'domanda settimanale A41002300'!DC148,0)+IF('domanda settimanale A41002300'!DC149&gt;simulazione!S300,'domanda settimanale A41002300'!DC149,0)+IF('domanda settimanale A41002300'!DC150&gt;simulazione!S300,'domanda settimanale A41002300'!DC150,0))</f>
        <v>347</v>
      </c>
      <c r="F152" s="5">
        <v>2364</v>
      </c>
      <c r="G152" s="5">
        <f>_xlfn.CEILING.MATH('domanda settimanale A41002300'!CJ145+IF('domanda settimanale A41002300'!CJ146&gt;simulazione!S768,'domanda settimanale A41002300'!CJ146,0)+IF('domanda settimanale A41002300'!CJ147&gt;simulazione!S768,'domanda settimanale A41002300'!CJ147,0)+IF('domanda settimanale A41002300'!CJ148&gt;simulazione!S768,'domanda settimanale A41002300'!CJ148,0)+IF('domanda settimanale A41002300'!CJ149&gt;simulazione!S768,'domanda settimanale A41002300'!CJ149,0)+IF('domanda settimanale A41002300'!CJ150&gt;simulazione!S768,'domanda settimanale A41002300'!CJ150,0))</f>
        <v>347</v>
      </c>
      <c r="H152" s="5">
        <f>_xlfn.CEILING.MATH('domanda settimanale A41002300'!CQ145+IF('domanda settimanale A41002300'!CQ146&gt;simulazione!S1080,'domanda settimanale A41002300'!CQ146,0)+IF('domanda settimanale A41002300'!CQ147&gt;simulazione!S1080,'domanda settimanale A41002300'!CQ147,0)+IF('domanda settimanale A41002300'!CQ148&gt;simulazione!S1080,'domanda settimanale A41002300'!CQ148,0)+IF('domanda settimanale A41002300'!CQ149&gt;simulazione!S1080,'domanda settimanale A41002300'!CQ149,0)+IF('domanda settimanale A41002300'!CQ150&gt;simulazione!S1080,'domanda settimanale A41002300'!CQ150,0))</f>
        <v>347</v>
      </c>
      <c r="I152" s="5">
        <f>_xlfn.CEILING.MATH('domanda settimanale A41002300'!CR145+IF('domanda settimanale A41002300'!CR146&gt;simulazione!S1080,'domanda settimanale A41002300'!CR146,0)+IF('domanda settimanale A41002300'!CR147&gt;simulazione!S1080,'domanda settimanale A41002300'!CR147,0)+IF('domanda settimanale A41002300'!CR148&gt;simulazione!S1080,'domanda settimanale A41002300'!CR148,0)+IF('domanda settimanale A41002300'!CR149&gt;simulazione!S1080,'domanda settimanale A41002300'!CR149,0)+IF('domanda settimanale A41002300'!CR150&gt;simulazione!S1080,'domanda settimanale A41002300'!CR150,0))</f>
        <v>347</v>
      </c>
      <c r="J152" s="206">
        <f>_xlfn.CEILING.MATH('domanda settimanale A41002300'!CU145+IF('domanda settimanale A41002300'!CU146&gt;simulazione!S610,'domanda settimanale A41002300'!CU146,0)+IF('domanda settimanale A41002300'!CU147&gt;simulazione!S610,'domanda settimanale A41002300'!CU147,0)+IF('domanda settimanale A41002300'!CU148&gt;simulazione!S610,'domanda settimanale A41002300'!CU148,0)+IF('domanda settimanale A41002300'!CU149&gt;simulazione!S610,'domanda settimanale A41002300'!CU149,0))</f>
        <v>1229</v>
      </c>
      <c r="K152" s="206">
        <f>_xlfn.CEILING.MATH('domanda settimanale A41002300'!CV145+IF('domanda settimanale A41002300'!CV146&gt;simulazione!R1547,'domanda settimanale A41002300'!CV146,0)+IF('domanda settimanale A41002300'!CV147&gt;simulazione!R1547,'domanda settimanale A41002300'!CV147,0)+IF('domanda settimanale A41002300'!CV148&gt;simulazione!R1547,'domanda settimanale A41002300'!CV148,0)+IF('domanda settimanale A41002300'!CV149&gt;simulazione!R1547,'domanda settimanale A41002300'!CV149,0))</f>
        <v>732</v>
      </c>
      <c r="L152" s="206">
        <f>('domanda settimanale A41002300'!DK145+IF('domanda settimanale A41002300'!DK146&gt;simulazione!T455,'domanda settimanale A41002300'!DK146,0)+IF('domanda settimanale A41002300'!DK147&gt;simulazione!T455,'domanda settimanale A41002300'!DK147,0)+IF('domanda settimanale A41002300'!DK148&gt;simulazione!T455,'domanda settimanale A41002300'!DK148,0)+IF('domanda settimanale A41002300'!DK149&gt;simulazione!T455,'domanda settimanale A41002300'!DK149,0)+IF('domanda settimanale A41002300'!DK150&gt;simulazione!T455,'domanda settimanale A41002300'!DK150,0)+IF('domanda settimanale A41002300'!DK151&gt;simulazione!T455,'domanda settimanale A41002300'!DK151,0)+IF('domanda settimanale A41002300'!DK152&gt;simulazione!T455,'domanda settimanale A41002300'!DK152,0)+IF('domanda settimanale A41002300'!DK153&gt;simulazione!T455,'domanda settimanale A41002300'!DK153,0)+IF('domanda settimanale A41002300'!DK154&gt;simulazione!T455,'domanda settimanale A41002300'!DK154,0)+IF('domanda settimanale A41002300'!DK155&gt;simulazione!T455,'domanda settimanale A41002300'!DK155,0)+IF('domanda settimanale A41002300'!DK156&gt;simulazione!T455,'domanda settimanale A41002300'!DK156,0)+IF('domanda settimanale A41002300'!DK157&gt;simulazione!T455,'domanda settimanale A41002300'!DK157,0)+IF('domanda settimanale A41002300'!DK158&gt;simulazione!T455,'domanda settimanale A41002300'!DK158,0)+IF('domanda settimanale A41002300'!DK159&gt;simulazione!T455,'domanda settimanale A41002300'!DK159,0)+IF('domanda settimanale A41002300'!DK160&gt;simulazione!T455,'domanda settimanale A41002300'!DK160,0)+IF('domanda settimanale A41002300'!DK161&gt;simulazione!T455,'domanda settimanale A41002300'!DK161,0)+IF('domanda settimanale A41002300'!DK162&gt;simulazione!T455,'domanda settimanale A41002300'!DK162,0)+IF('domanda settimanale A41002300'!DK163&gt;simulazione!T455,'domanda settimanale A41002300'!DK163,0)+IF('domanda settimanale A41002300'!DK164&gt;simulazione!T455,'domanda settimanale A41002300'!DK164,0)+IF('domanda settimanale A41002300'!DK165&gt;simulazione!T455,'domanda settimanale A41002300'!DK165,0)+IF('domanda settimanale A41002300'!DK166&gt;simulazione!T455,'domanda settimanale A41002300'!DK166,0)+IF('domanda settimanale A41002300'!DK167&gt;simulazione!T455,'domanda settimanale A41002300'!DK167,0)+IF('domanda settimanale A41002300'!DK168&gt;simulazione!T455,'domanda settimanale A41002300'!DK168,0)+IF('domanda settimanale A41002300'!DK169&gt;simulazione!T455,'domanda settimanale A41002300'!DK169,0)+IF('domanda settimanale A41002300'!DK170&gt;simulazione!T455,'domanda settimanale A41002300'!DK170,0)+IF('domanda settimanale A41002300'!DK171&gt;simulazione!T455,'domanda settimanale A41002300'!DK171,0)+IF('domanda settimanale A41002300'!DK172&gt;simulazione!T455,'domanda settimanale A41002300'!DK172,0)+IF('domanda settimanale A41002300'!DK173&gt;simulazione!T455,'domanda settimanale A41002300'!DK173,0)+IF('domanda settimanale A41002300'!DK174&gt;simulazione!T455,'domanda settimanale A41002300'!DK174,0)+IF('domanda settimanale A41002300'!DK175&gt;simulazione!T455,'domanda settimanale A41002300'!DK175,0)+IF('domanda settimanale A41002300'!DK176&gt;simulazione!T455,'domanda settimanale A41002300'!DK176,0)+IF('domanda settimanale A41002300'!DK177&gt;simulazione!T455,'domanda settimanale A41002300'!DK177,0)+IF('domanda settimanale A41002300'!DK178&gt;simulazione!T455,'domanda settimanale A41002300'!DK178,0)+IF('domanda settimanale A41002300'!DK179&gt;simulazione!T455,'domanda settimanale A41002300'!DK179,0)+IF('domanda settimanale A41002300'!DK180&gt;simulazione!T455,'domanda settimanale A41002300'!DK180,0)+IF('domanda settimanale A41002300'!DK181&gt;simulazione!T455,'domanda settimanale A41002300'!DK181,0)+IF('domanda settimanale A41002300'!DK182&gt;simulazione!T455,'domanda settimanale A41002300'!DK182,0)+IF('domanda settimanale A41002300'!DK183&gt;simulazione!T455,'domanda settimanale A41002300'!DK183,0)+IF('domanda settimanale A41002300'!DK184&gt;simulazione!T455,'domanda settimanale A41002300'!DK184,0)+IF('domanda settimanale A41002300'!DK185&gt;simulazione!T455,'domanda settimanale A41002300'!DK185,0)+IF('domanda settimanale A41002300'!DK186&gt;simulazione!T455,'domanda settimanale A41002300'!DK186,0)+IF('domanda settimanale A41002300'!DK187&gt;simulazione!T455,'domanda settimanale A41002300'!DK187,0)+IF('domanda settimanale A41002300'!DK188&gt;simulazione!T455,'domanda settimanale A41002300'!DK188,0)+IF('domanda settimanale A41002300'!DK189&gt;simulazione!T455,'domanda settimanale A41002300'!DK189,0)+IF('domanda settimanale A41002300'!DK190&gt;simulazione!T455,'domanda settimanale A41002300'!DK190,0)+IF('domanda settimanale A41002300'!DK191&gt;simulazione!T455,'domanda settimanale A41002300'!DK191,0)+IF('domanda settimanale A41002300'!DK192&gt;simulazione!T455,'domanda settimanale A41002300'!DK192,0)+IF('domanda settimanale A41002300'!DK193&gt;simulazione!T455,'domanda settimanale A41002300'!DK193,0)+IF('domanda settimanale A41002300'!DK194&gt;simulazione!T455,'domanda settimanale A41002300'!DK194,0)+IF('domanda settimanale A41002300'!DK195&gt;simulazione!T455,'domanda settimanale A41002300'!DK195,0)+IF('domanda settimanale A41002300'!DK196&gt;simulazione!T455,'domanda settimanale A41002300'!DK196,0)+IF('domanda settimanale A41002300'!DK197&gt;simulazione!T455,'domanda settimanale A41002300'!DK197,0)+IF('domanda settimanale A41002300'!DK198&gt;simulazione!T455,'domanda settimanale A41002300'!DK198,0)+IF('domanda settimanale A41002300'!DK199&gt;simulazione!T455,'domanda settimanale A41002300'!DK199,0)+IF('domanda settimanale A41002300'!DK200&gt;simulazione!T455,'domanda settimanale A41002300'!DK200,0)+IF('domanda settimanale A41002300'!DK201&gt;simulazione!T455,'domanda settimanale A41002300'!DK201,0)+IF('domanda settimanale A41002300'!DK202&gt;simulazione!T455,'domanda settimanale A41002300'!DK202,0)+IF('domanda settimanale A41002300'!DK203&gt;simulazione!T455,'domanda settimanale A41002300'!DK203,0)+IF('domanda settimanale A41002300'!DK204&gt;simulazione!T455,'domanda settimanale A41002300'!DK204,0)+IF('domanda settimanale A41002300'!DK205&gt;simulazione!T455,'domanda settimanale A41002300'!DK205,0))</f>
        <v>33825.124571428576</v>
      </c>
      <c r="M152" s="206">
        <f>'domanda settimanale A41002300'!DH145+IF('domanda settimanale A41002300'!DH146&gt;simulazione!T1701,'domanda settimanale A41002300'!DH146,0)+IF('domanda settimanale A41002300'!DH147&gt;simulazione!T1701,'domanda settimanale A41002300'!DH147,0)+IF('domanda settimanale A41002300'!DH148&gt;simulazione!T1701,'domanda settimanale A41002300'!DH148,0)+IF('domanda settimanale A41002300'!DH149&gt;simulazione!T1701,'domanda settimanale A41002300'!DH149,0)+IF('domanda settimanale A41002300'!DH150&gt;simulazione!T1701,'domanda settimanale A41002300'!DH150,0)+IF('domanda settimanale A41002300'!DH151&gt;simulazione!T1701,'domanda settimanale A41002300'!DH151,0)+IF('domanda settimanale A41002300'!DH152&gt;simulazione!T1701,'domanda settimanale A41002300'!DH152,0)+IF('domanda settimanale A41002300'!DH153&gt;simulazione!T1701,'domanda settimanale A41002300'!DH153,0)+IF('domanda settimanale A41002300'!DH154&gt;simulazione!T1701,'domanda settimanale A41002300'!DH154,0)+IF('domanda settimanale A41002300'!DH155&gt;simulazione!T1701,'domanda settimanale A41002300'!DH155,0)+IF('domanda settimanale A41002300'!DH156&gt;simulazione!T1701,'domanda settimanale A41002300'!DH156,0)+IF('domanda settimanale A41002300'!DH157&gt;simulazione!T1701,'domanda settimanale A41002300'!DH157,0)+IF('domanda settimanale A41002300'!DH158&gt;simulazione!T1701,'domanda settimanale A41002300'!DH158,0)+IF('domanda settimanale A41002300'!DH159&gt;simulazione!T1701,'domanda settimanale A41002300'!DH159,0)+IF('domanda settimanale A41002300'!DH160&gt;simulazione!T1701,'domanda settimanale A41002300'!DH160,0)+IF('domanda settimanale A41002300'!DH161&gt;simulazione!T1701,'domanda settimanale A41002300'!DH161,0)+IF('domanda settimanale A41002300'!DH162&gt;simulazione!T1701,'domanda settimanale A41002300'!DH162,0)+IF('domanda settimanale A41002300'!DH163&gt;simulazione!T1701,'domanda settimanale A41002300'!DH163,0)+IF('domanda settimanale A41002300'!DH164&gt;simulazione!T1701,'domanda settimanale A41002300'!DH164,0)+IF('domanda settimanale A41002300'!DH165&gt;simulazione!T1701,'domanda settimanale A41002300'!DH165,0)+IF('domanda settimanale A41002300'!DH166&gt;simulazione!T1701,'domanda settimanale A41002300'!DH166,0)+IF('domanda settimanale A41002300'!DH167&gt;simulazione!T1701,'domanda settimanale A41002300'!DH167,0)+IF('domanda settimanale A41002300'!DH168&gt;simulazione!T1701,'domanda settimanale A41002300'!DH168,0)+IF('domanda settimanale A41002300'!DH169&gt;simulazione!T1701,'domanda settimanale A41002300'!DH169,0)+IF('domanda settimanale A41002300'!DH170&gt;simulazione!T1701,'domanda settimanale A41002300'!DH170,0)+IF('domanda settimanale A41002300'!DH171&gt;simulazione!T1701,'domanda settimanale A41002300'!DH171,0)+IF('domanda settimanale A41002300'!DH172&gt;simulazione!T1701,'domanda settimanale A41002300'!DH172,0)+IF('domanda settimanale A41002300'!DH173&gt;simulazione!T1701,'domanda settimanale A41002300'!DH173,0)+IF('domanda settimanale A41002300'!DH174&gt;simulazione!T1701,'domanda settimanale A41002300'!DH174,0)+IF('domanda settimanale A41002300'!DH175&gt;simulazione!T1701,'domanda settimanale A41002300'!DH175,0)+IF('domanda settimanale A41002300'!DH176&gt;simulazione!T1701,'domanda settimanale A41002300'!DH176,0)+IF('domanda settimanale A41002300'!DH177&gt;simulazione!T1701,'domanda settimanale A41002300'!DH177,0)+IF('domanda settimanale A41002300'!DH178&gt;simulazione!T1701,'domanda settimanale A41002300'!DH178,0)+IF('domanda settimanale A41002300'!DH179&gt;simulazione!T1701,'domanda settimanale A41002300'!DH179,0)+IF('domanda settimanale A41002300'!DH180&gt;simulazione!T1701,'domanda settimanale A41002300'!DH180,0)+IF('domanda settimanale A41002300'!DH181&gt;simulazione!T1701,'domanda settimanale A41002300'!DH181,0)+IF('domanda settimanale A41002300'!DH182&gt;simulazione!T1701,'domanda settimanale A41002300'!DH182,0)+IF('domanda settimanale A41002300'!DH183&gt;simulazione!T1701,'domanda settimanale A41002300'!DH183,0)+IF('domanda settimanale A41002300'!DH184&gt;simulazione!T1701,'domanda settimanale A41002300'!DH184,0)+IF('domanda settimanale A41002300'!DH185&gt;simulazione!T1701,'domanda settimanale A41002300'!DH185,0)+IF('domanda settimanale A41002300'!DH186&gt;simulazione!T1701,'domanda settimanale A41002300'!DH186,0)+IF('domanda settimanale A41002300'!DH187&gt;simulazione!T1701,'domanda settimanale A41002300'!DH187,0)+IF('domanda settimanale A41002300'!DH188&gt;simulazione!T1701,'domanda settimanale A41002300'!DH188,0)+IF('domanda settimanale A41002300'!DH189&gt;simulazione!T1701,'domanda settimanale A41002300'!DH189,0)+IF('domanda settimanale A41002300'!DH190&gt;simulazione!T1701,'domanda settimanale A41002300'!DH190,0)+IF('domanda settimanale A41002300'!DH191&gt;simulazione!T1701,'domanda settimanale A41002300'!DH191,0)+IF('domanda settimanale A41002300'!DH192&gt;simulazione!T1701,'domanda settimanale A41002300'!DH192,0)+IF('domanda settimanale A41002300'!DH193&gt;simulazione!T1701,'domanda settimanale A41002300'!DH193,0)+IF('domanda settimanale A41002300'!DH194&gt;simulazione!T1701,'domanda settimanale A41002300'!DH194,0)+IF('domanda settimanale A41002300'!DH195&gt;simulazione!T1701,'domanda settimanale A41002300'!DH195,0)+IF('domanda settimanale A41002300'!DH196&gt;simulazione!T1701,'domanda settimanale A41002300'!DH196,0)+IF('domanda settimanale A41002300'!DH197&gt;simulazione!T1701,'domanda settimanale A41002300'!DH197,0)+IF('domanda settimanale A41002300'!DH198&gt;simulazione!T1701,'domanda settimanale A41002300'!DH198,0)+IF('domanda settimanale A41002300'!DH199&gt;simulazione!T1701,'domanda settimanale A41002300'!DH199,0)+IF('domanda settimanale A41002300'!DH200&gt;simulazione!T1701,'domanda settimanale A41002300'!DH200,0)+IF('domanda settimanale A41002300'!DH201&gt;simulazione!T1701,'domanda settimanale A41002300'!DH201,0)+IF('domanda settimanale A41002300'!DH202&gt;simulazione!T1701,'domanda settimanale A41002300'!DH202,0)+IF('domanda settimanale A41002300'!DH203&gt;simulazione!T1701,'domanda settimanale A41002300'!DH203,0)+IF('domanda settimanale A41002300'!DH204&gt;simulazione!T1701,'domanda settimanale A41002300'!DH204,0)+IF('domanda settimanale A41002300'!DH205&gt;simulazione!T1701,'domanda settimanale A41002300'!DH205,0)</f>
        <v>16677.010285714285</v>
      </c>
      <c r="N152" s="129">
        <f>'domanda settimanale A41002300'!DR145+IF('domanda settimanale A41002300'!DR146&gt;simulazione!T1391,'domanda settimanale A41002300'!DR146,0)+IF('domanda settimanale A41002300'!DR147&gt;simulazione!T1391,'domanda settimanale A41002300'!DR147,0)+IF('domanda settimanale A41002300'!DR148&gt;simulazione!T1391,'domanda settimanale A41002300'!DR148,0)+IF('domanda settimanale A41002300'!DR149&gt;simulazione!T1391,'domanda settimanale A41002300'!DR149,0)+IF('domanda settimanale A41002300'!DR150&gt;simulazione!T1391,'domanda settimanale A41002300'!DR150,0)+IF('domanda settimanale A41002300'!DR151&gt;simulazione!T1391,'domanda settimanale A41002300'!DR151,0)+IF('domanda settimanale A41002300'!DR152&gt;simulazione!T1391,'domanda settimanale A41002300'!DR152,0)+IF('domanda settimanale A41002300'!DR153&gt;simulazione!T1391,'domanda settimanale A41002300'!DR153,0)+IF('domanda settimanale A41002300'!DR154&gt;simulazione!T1391,'domanda settimanale A41002300'!DR154,0)+IF('domanda settimanale A41002300'!DR155&gt;simulazione!T1391,'domanda settimanale A41002300'!DR155,0)+IF('domanda settimanale A41002300'!DR156&gt;simulazione!T1391,'domanda settimanale A41002300'!DR156,0)+IF('domanda settimanale A41002300'!DR157&gt;simulazione!T1391,'domanda settimanale A41002300'!DR157,0)+IF('domanda settimanale A41002300'!DR158&gt;simulazione!T1391,'domanda settimanale A41002300'!DR158,0)+IF('domanda settimanale A41002300'!DR159&gt;simulazione!T1391,'domanda settimanale A41002300'!DR159,0)+IF('domanda settimanale A41002300'!DR160&gt;simulazione!T1391,'domanda settimanale A41002300'!DR160,0)+IF('domanda settimanale A41002300'!DR161&gt;simulazione!T1391,'domanda settimanale A41002300'!DR161,0)+IF('domanda settimanale A41002300'!DR162&gt;simulazione!T1391,'domanda settimanale A41002300'!DR162,0)+IF('domanda settimanale A41002300'!DR163&gt;simulazione!T1391,'domanda settimanale A41002300'!DR163,0)+IF('domanda settimanale A41002300'!DR164&gt;simulazione!T1391,'domanda settimanale A41002300'!DR164,0)+IF('domanda settimanale A41002300'!DR165&gt;simulazione!T1391,'domanda settimanale A41002300'!DR165,0)+IF('domanda settimanale A41002300'!DR166&gt;simulazione!T1391,'domanda settimanale A41002300'!DR166,0)+IF('domanda settimanale A41002300'!DR167&gt;simulazione!T1391,'domanda settimanale A41002300'!DR167,0)+IF('domanda settimanale A41002300'!DR168&gt;simulazione!T1391,'domanda settimanale A41002300'!DR168,0)+IF('domanda settimanale A41002300'!DR169&gt;simulazione!T1391,'domanda settimanale A41002300'!DR169,0)+IF('domanda settimanale A41002300'!DR170&gt;simulazione!T1391,'domanda settimanale A41002300'!DR170,0)+IF('domanda settimanale A41002300'!DR171&gt;simulazione!T1391,'domanda settimanale A41002300'!DR171,0)+IF('domanda settimanale A41002300'!DR172&gt;simulazione!T1391,'domanda settimanale A41002300'!DR172,0)+IF('domanda settimanale A41002300'!DR173&gt;simulazione!T1391,'domanda settimanale A41002300'!DR173,0)+IF('domanda settimanale A41002300'!DR174&gt;simulazione!T1391,'domanda settimanale A41002300'!DR174,0)+IF('domanda settimanale A41002300'!DR175&gt;simulazione!T1391,'domanda settimanale A41002300'!DR175,0)+IF('domanda settimanale A41002300'!DR176&gt;simulazione!T1391,'domanda settimanale A41002300'!DR176,0)+IF('domanda settimanale A41002300'!DR177&gt;simulazione!T1391,'domanda settimanale A41002300'!DR177,0)+IF('domanda settimanale A41002300'!DR178&gt;simulazione!T1391,'domanda settimanale A41002300'!DR178,0)+IF('domanda settimanale A41002300'!DR179&gt;simulazione!T1391,'domanda settimanale A41002300'!DR179,0)+IF('domanda settimanale A41002300'!DR180&gt;simulazione!T1391,'domanda settimanale A41002300'!DR180,0)</f>
        <v>1723.816</v>
      </c>
    </row>
    <row r="153" spans="3:14">
      <c r="C153" s="3" t="s">
        <v>200</v>
      </c>
      <c r="D153" s="173">
        <f>_xlfn.CEILING.MATH('domanda settimanale A41002300'!DB146+IF('domanda settimanale A41002300'!DB147&gt;simulazione!S145,'domanda settimanale A41002300'!DB147,0)+IF('domanda settimanale A41002300'!DB148&gt;simulazione!S145,'domanda settimanale A41002300'!DB148,0)+IF('domanda settimanale A41002300'!DB149&gt;simulazione!S145,'domanda settimanale A41002300'!DB149,0)+IF('domanda settimanale A41002300'!DB150&gt;simulazione!S145,'domanda settimanale A41002300'!DB150,0)+IF('domanda settimanale A41002300'!DB151&gt;simulazione!S145,'domanda settimanale A41002300'!DB151,0)+IF('domanda settimanale A41002300'!DB152&gt;simulazione!S145,'domanda settimanale A41002300'!DB152,0))</f>
        <v>404</v>
      </c>
      <c r="E153" s="173">
        <f>_xlfn.CEILING.MATH('domanda settimanale A41002300'!DC146+IF('domanda settimanale A41002300'!DC147&gt;simulazione!S301,'domanda settimanale A41002300'!DC147,0)+IF('domanda settimanale A41002300'!DC148&gt;simulazione!S301,'domanda settimanale A41002300'!DC148,0)+IF('domanda settimanale A41002300'!DC149&gt;simulazione!S301,'domanda settimanale A41002300'!DC149,0)+IF('domanda settimanale A41002300'!DC150&gt;simulazione!S301,'domanda settimanale A41002300'!DC150,0)+IF('domanda settimanale A41002300'!DC151&gt;simulazione!S301,'domanda settimanale A41002300'!DC151,0))</f>
        <v>2018</v>
      </c>
      <c r="F153" s="5">
        <v>2018</v>
      </c>
      <c r="G153" s="5">
        <f>_xlfn.CEILING.MATH('domanda settimanale A41002300'!CJ146+IF('domanda settimanale A41002300'!CJ147&gt;simulazione!S769,'domanda settimanale A41002300'!CJ147,0)+IF('domanda settimanale A41002300'!CJ148&gt;simulazione!S769,'domanda settimanale A41002300'!CJ148,0)+IF('domanda settimanale A41002300'!CJ149&gt;simulazione!S769,'domanda settimanale A41002300'!CJ149,0)+IF('domanda settimanale A41002300'!CJ150&gt;simulazione!S769,'domanda settimanale A41002300'!CJ150,0)+IF('domanda settimanale A41002300'!CJ151&gt;simulazione!S769,'domanda settimanale A41002300'!CJ151,0))</f>
        <v>2018</v>
      </c>
      <c r="H153" s="5">
        <f>_xlfn.CEILING.MATH('domanda settimanale A41002300'!CQ146+IF('domanda settimanale A41002300'!CQ147&gt;simulazione!S1081,'domanda settimanale A41002300'!CQ147,0)+IF('domanda settimanale A41002300'!CQ148&gt;simulazione!S1081,'domanda settimanale A41002300'!CQ148,0)+IF('domanda settimanale A41002300'!CQ149&gt;simulazione!S1081,'domanda settimanale A41002300'!CQ149,0)+IF('domanda settimanale A41002300'!CQ150&gt;simulazione!S1081,'domanda settimanale A41002300'!CQ150,0)+IF('domanda settimanale A41002300'!CQ151&gt;simulazione!S1081,'domanda settimanale A41002300'!CQ151,0))</f>
        <v>2018</v>
      </c>
      <c r="I153" s="5">
        <f>_xlfn.CEILING.MATH('domanda settimanale A41002300'!CR146+IF('domanda settimanale A41002300'!CR147&gt;simulazione!S1081,'domanda settimanale A41002300'!CR147,0)+IF('domanda settimanale A41002300'!CR148&gt;simulazione!S1081,'domanda settimanale A41002300'!CR148,0)+IF('domanda settimanale A41002300'!CR149&gt;simulazione!S1081,'domanda settimanale A41002300'!CR149,0)+IF('domanda settimanale A41002300'!CR150&gt;simulazione!S1081,'domanda settimanale A41002300'!CR150,0)+IF('domanda settimanale A41002300'!CR151&gt;simulazione!S1081,'domanda settimanale A41002300'!CR151,0))</f>
        <v>2018</v>
      </c>
      <c r="J153" s="206">
        <f>_xlfn.CEILING.MATH('domanda settimanale A41002300'!CU146+IF('domanda settimanale A41002300'!CU147&gt;simulazione!S611,'domanda settimanale A41002300'!CU147,0)+IF('domanda settimanale A41002300'!CU148&gt;simulazione!S611,'domanda settimanale A41002300'!CU148,0)+IF('domanda settimanale A41002300'!CU149&gt;simulazione!S611,'domanda settimanale A41002300'!CU149,0)+IF('domanda settimanale A41002300'!CU150&gt;simulazione!S611,'domanda settimanale A41002300'!CU150,0))</f>
        <v>1286</v>
      </c>
      <c r="K153" s="206">
        <f>_xlfn.CEILING.MATH('domanda settimanale A41002300'!CV146+IF('domanda settimanale A41002300'!CV147&gt;simulazione!R1548,'domanda settimanale A41002300'!CV147,0)+IF('domanda settimanale A41002300'!CV148&gt;simulazione!R1548,'domanda settimanale A41002300'!CV148,0)+IF('domanda settimanale A41002300'!CV149&gt;simulazione!R1548,'domanda settimanale A41002300'!CV149,0)+IF('domanda settimanale A41002300'!CV150&gt;simulazione!R1548,'domanda settimanale A41002300'!CV150,0))</f>
        <v>732</v>
      </c>
      <c r="L153" s="206">
        <f>('domanda settimanale A41002300'!DK146+IF('domanda settimanale A41002300'!DK147&gt;simulazione!T456,'domanda settimanale A41002300'!DK147,0)+IF('domanda settimanale A41002300'!DK148&gt;simulazione!T456,'domanda settimanale A41002300'!DK148,0)+IF('domanda settimanale A41002300'!DK149&gt;simulazione!T456,'domanda settimanale A41002300'!DK149,0)+IF('domanda settimanale A41002300'!DK150&gt;simulazione!T456,'domanda settimanale A41002300'!DK150,0)+IF('domanda settimanale A41002300'!DK151&gt;simulazione!T456,'domanda settimanale A41002300'!DK151,0)+IF('domanda settimanale A41002300'!DK152&gt;simulazione!T456,'domanda settimanale A41002300'!DK152,0)+IF('domanda settimanale A41002300'!DK153&gt;simulazione!T456,'domanda settimanale A41002300'!DK153,0)+IF('domanda settimanale A41002300'!DK154&gt;simulazione!T456,'domanda settimanale A41002300'!DK154,0)+IF('domanda settimanale A41002300'!DK155&gt;simulazione!T456,'domanda settimanale A41002300'!DK155,0)+IF('domanda settimanale A41002300'!DK156&gt;simulazione!T456,'domanda settimanale A41002300'!DK156,0)+IF('domanda settimanale A41002300'!DK157&gt;simulazione!T456,'domanda settimanale A41002300'!DK157,0)+IF('domanda settimanale A41002300'!DK158&gt;simulazione!T456,'domanda settimanale A41002300'!DK158,0)+IF('domanda settimanale A41002300'!DK159&gt;simulazione!T456,'domanda settimanale A41002300'!DK159,0)+IF('domanda settimanale A41002300'!DK160&gt;simulazione!T456,'domanda settimanale A41002300'!DK160,0)+IF('domanda settimanale A41002300'!DK161&gt;simulazione!T456,'domanda settimanale A41002300'!DK161,0)+IF('domanda settimanale A41002300'!DK162&gt;simulazione!T456,'domanda settimanale A41002300'!DK162,0)+IF('domanda settimanale A41002300'!DK163&gt;simulazione!T456,'domanda settimanale A41002300'!DK163,0)+IF('domanda settimanale A41002300'!DK164&gt;simulazione!T456,'domanda settimanale A41002300'!DK164,0)+IF('domanda settimanale A41002300'!DK165&gt;simulazione!T456,'domanda settimanale A41002300'!DK165,0)+IF('domanda settimanale A41002300'!DK166&gt;simulazione!T456,'domanda settimanale A41002300'!DK166,0)+IF('domanda settimanale A41002300'!DK167&gt;simulazione!T456,'domanda settimanale A41002300'!DK167,0)+IF('domanda settimanale A41002300'!DK168&gt;simulazione!T456,'domanda settimanale A41002300'!DK168,0)+IF('domanda settimanale A41002300'!DK169&gt;simulazione!T456,'domanda settimanale A41002300'!DK169,0)+IF('domanda settimanale A41002300'!DK170&gt;simulazione!T456,'domanda settimanale A41002300'!DK170,0)+IF('domanda settimanale A41002300'!DK171&gt;simulazione!T456,'domanda settimanale A41002300'!DK171,0)+IF('domanda settimanale A41002300'!DK172&gt;simulazione!T456,'domanda settimanale A41002300'!DK172,0)+IF('domanda settimanale A41002300'!DK173&gt;simulazione!T456,'domanda settimanale A41002300'!DK173,0)+IF('domanda settimanale A41002300'!DK174&gt;simulazione!T456,'domanda settimanale A41002300'!DK174,0)+IF('domanda settimanale A41002300'!DK175&gt;simulazione!T456,'domanda settimanale A41002300'!DK175,0)+IF('domanda settimanale A41002300'!DK176&gt;simulazione!T456,'domanda settimanale A41002300'!DK176,0)+IF('domanda settimanale A41002300'!DK177&gt;simulazione!T456,'domanda settimanale A41002300'!DK177,0)+IF('domanda settimanale A41002300'!DK178&gt;simulazione!T456,'domanda settimanale A41002300'!DK178,0)+IF('domanda settimanale A41002300'!DK179&gt;simulazione!T456,'domanda settimanale A41002300'!DK179,0)+IF('domanda settimanale A41002300'!DK180&gt;simulazione!T456,'domanda settimanale A41002300'!DK180,0)+IF('domanda settimanale A41002300'!DK181&gt;simulazione!T456,'domanda settimanale A41002300'!DK181,0)+IF('domanda settimanale A41002300'!DK182&gt;simulazione!T456,'domanda settimanale A41002300'!DK182,0)+IF('domanda settimanale A41002300'!DK183&gt;simulazione!T456,'domanda settimanale A41002300'!DK183,0)+IF('domanda settimanale A41002300'!DK184&gt;simulazione!T456,'domanda settimanale A41002300'!DK184,0)+IF('domanda settimanale A41002300'!DK185&gt;simulazione!T456,'domanda settimanale A41002300'!DK185,0)+IF('domanda settimanale A41002300'!DK186&gt;simulazione!T456,'domanda settimanale A41002300'!DK186,0)+IF('domanda settimanale A41002300'!DK187&gt;simulazione!T456,'domanda settimanale A41002300'!DK187,0)+IF('domanda settimanale A41002300'!DK188&gt;simulazione!T456,'domanda settimanale A41002300'!DK188,0)+IF('domanda settimanale A41002300'!DK189&gt;simulazione!T456,'domanda settimanale A41002300'!DK189,0)+IF('domanda settimanale A41002300'!DK190&gt;simulazione!T456,'domanda settimanale A41002300'!DK190,0)+IF('domanda settimanale A41002300'!DK191&gt;simulazione!T456,'domanda settimanale A41002300'!DK191,0)+IF('domanda settimanale A41002300'!DK192&gt;simulazione!T456,'domanda settimanale A41002300'!DK192,0)+IF('domanda settimanale A41002300'!DK193&gt;simulazione!T456,'domanda settimanale A41002300'!DK193,0)+IF('domanda settimanale A41002300'!DK194&gt;simulazione!T456,'domanda settimanale A41002300'!DK194,0)+IF('domanda settimanale A41002300'!DK195&gt;simulazione!T456,'domanda settimanale A41002300'!DK195,0)+IF('domanda settimanale A41002300'!DK196&gt;simulazione!T456,'domanda settimanale A41002300'!DK196,0)+IF('domanda settimanale A41002300'!DK197&gt;simulazione!T456,'domanda settimanale A41002300'!DK197,0)+IF('domanda settimanale A41002300'!DK198&gt;simulazione!T456,'domanda settimanale A41002300'!DK198,0)+IF('domanda settimanale A41002300'!DK199&gt;simulazione!T456,'domanda settimanale A41002300'!DK199,0)+IF('domanda settimanale A41002300'!DK200&gt;simulazione!T456,'domanda settimanale A41002300'!DK200,0)+IF('domanda settimanale A41002300'!DK201&gt;simulazione!T456,'domanda settimanale A41002300'!DK201,0)+IF('domanda settimanale A41002300'!DK202&gt;simulazione!T456,'domanda settimanale A41002300'!DK202,0)+IF('domanda settimanale A41002300'!DK203&gt;simulazione!T456,'domanda settimanale A41002300'!DK203,0)+IF('domanda settimanale A41002300'!DK204&gt;simulazione!T456,'domanda settimanale A41002300'!DK204,0)+IF('domanda settimanale A41002300'!DK205&gt;simulazione!T456,'domanda settimanale A41002300'!DK205,0)+IF('domanda settimanale A41002300'!DK206&gt;simulazione!T456,'domanda settimanale A41002300'!DK206,0))</f>
        <v>39042.480000000003</v>
      </c>
      <c r="M153" s="206">
        <f>'domanda settimanale A41002300'!DH146+IF('domanda settimanale A41002300'!DH147&gt;simulazione!T1702,'domanda settimanale A41002300'!DH147,0)+IF('domanda settimanale A41002300'!DH148&gt;simulazione!T1702,'domanda settimanale A41002300'!DH148,0)+IF('domanda settimanale A41002300'!DH149&gt;simulazione!T1702,'domanda settimanale A41002300'!DH149,0)+IF('domanda settimanale A41002300'!DH150&gt;simulazione!T1702,'domanda settimanale A41002300'!DH150,0)+IF('domanda settimanale A41002300'!DH151&gt;simulazione!T1702,'domanda settimanale A41002300'!DH151,0)+IF('domanda settimanale A41002300'!DH152&gt;simulazione!T1702,'domanda settimanale A41002300'!DH152,0)+IF('domanda settimanale A41002300'!DH153&gt;simulazione!T1702,'domanda settimanale A41002300'!DH153,0)+IF('domanda settimanale A41002300'!DH154&gt;simulazione!T1702,'domanda settimanale A41002300'!DH154,0)+IF('domanda settimanale A41002300'!DH155&gt;simulazione!T1702,'domanda settimanale A41002300'!DH155,0)+IF('domanda settimanale A41002300'!DH156&gt;simulazione!T1702,'domanda settimanale A41002300'!DH156,0)+IF('domanda settimanale A41002300'!DH157&gt;simulazione!T1702,'domanda settimanale A41002300'!DH157,0)+IF('domanda settimanale A41002300'!DH158&gt;simulazione!T1702,'domanda settimanale A41002300'!DH158,0)+IF('domanda settimanale A41002300'!DH159&gt;simulazione!T1702,'domanda settimanale A41002300'!DH159,0)+IF('domanda settimanale A41002300'!DH160&gt;simulazione!T1702,'domanda settimanale A41002300'!DH160,0)+IF('domanda settimanale A41002300'!DH161&gt;simulazione!T1702,'domanda settimanale A41002300'!DH161,0)+IF('domanda settimanale A41002300'!DH162&gt;simulazione!T1702,'domanda settimanale A41002300'!DH162,0)+IF('domanda settimanale A41002300'!DH163&gt;simulazione!T1702,'domanda settimanale A41002300'!DH163,0)+IF('domanda settimanale A41002300'!DH164&gt;simulazione!T1702,'domanda settimanale A41002300'!DH164,0)+IF('domanda settimanale A41002300'!DH165&gt;simulazione!T1702,'domanda settimanale A41002300'!DH165,0)+IF('domanda settimanale A41002300'!DH166&gt;simulazione!T1702,'domanda settimanale A41002300'!DH166,0)+IF('domanda settimanale A41002300'!DH167&gt;simulazione!T1702,'domanda settimanale A41002300'!DH167,0)+IF('domanda settimanale A41002300'!DH168&gt;simulazione!T1702,'domanda settimanale A41002300'!DH168,0)+IF('domanda settimanale A41002300'!DH169&gt;simulazione!T1702,'domanda settimanale A41002300'!DH169,0)+IF('domanda settimanale A41002300'!DH170&gt;simulazione!T1702,'domanda settimanale A41002300'!DH170,0)+IF('domanda settimanale A41002300'!DH171&gt;simulazione!T1702,'domanda settimanale A41002300'!DH171,0)+IF('domanda settimanale A41002300'!DH172&gt;simulazione!T1702,'domanda settimanale A41002300'!DH172,0)+IF('domanda settimanale A41002300'!DH173&gt;simulazione!T1702,'domanda settimanale A41002300'!DH173,0)+IF('domanda settimanale A41002300'!DH174&gt;simulazione!T1702,'domanda settimanale A41002300'!DH174,0)+IF('domanda settimanale A41002300'!DH175&gt;simulazione!T1702,'domanda settimanale A41002300'!DH175,0)+IF('domanda settimanale A41002300'!DH176&gt;simulazione!T1702,'domanda settimanale A41002300'!DH176,0)+IF('domanda settimanale A41002300'!DH177&gt;simulazione!T1702,'domanda settimanale A41002300'!DH177,0)+IF('domanda settimanale A41002300'!DH178&gt;simulazione!T1702,'domanda settimanale A41002300'!DH178,0)+IF('domanda settimanale A41002300'!DH179&gt;simulazione!T1702,'domanda settimanale A41002300'!DH179,0)+IF('domanda settimanale A41002300'!DH180&gt;simulazione!T1702,'domanda settimanale A41002300'!DH180,0)+IF('domanda settimanale A41002300'!DH181&gt;simulazione!T1702,'domanda settimanale A41002300'!DH181,0)+IF('domanda settimanale A41002300'!DH182&gt;simulazione!T1702,'domanda settimanale A41002300'!DH182,0)+IF('domanda settimanale A41002300'!DH183&gt;simulazione!T1702,'domanda settimanale A41002300'!DH183,0)+IF('domanda settimanale A41002300'!DH184&gt;simulazione!T1702,'domanda settimanale A41002300'!DH184,0)+IF('domanda settimanale A41002300'!DH185&gt;simulazione!T1702,'domanda settimanale A41002300'!DH185,0)+IF('domanda settimanale A41002300'!DH186&gt;simulazione!T1702,'domanda settimanale A41002300'!DH186,0)+IF('domanda settimanale A41002300'!DH187&gt;simulazione!T1702,'domanda settimanale A41002300'!DH187,0)+IF('domanda settimanale A41002300'!DH188&gt;simulazione!T1702,'domanda settimanale A41002300'!DH188,0)+IF('domanda settimanale A41002300'!DH189&gt;simulazione!T1702,'domanda settimanale A41002300'!DH189,0)+IF('domanda settimanale A41002300'!DH190&gt;simulazione!T1702,'domanda settimanale A41002300'!DH190,0)+IF('domanda settimanale A41002300'!DH191&gt;simulazione!T1702,'domanda settimanale A41002300'!DH191,0)+IF('domanda settimanale A41002300'!DH192&gt;simulazione!T1702,'domanda settimanale A41002300'!DH192,0)+IF('domanda settimanale A41002300'!DH193&gt;simulazione!T1702,'domanda settimanale A41002300'!DH193,0)+IF('domanda settimanale A41002300'!DH194&gt;simulazione!T1702,'domanda settimanale A41002300'!DH194,0)+IF('domanda settimanale A41002300'!DH195&gt;simulazione!T1702,'domanda settimanale A41002300'!DH195,0)+IF('domanda settimanale A41002300'!DH196&gt;simulazione!T1702,'domanda settimanale A41002300'!DH196,0)+IF('domanda settimanale A41002300'!DH197&gt;simulazione!T1702,'domanda settimanale A41002300'!DH197,0)+IF('domanda settimanale A41002300'!DH198&gt;simulazione!T1702,'domanda settimanale A41002300'!DH198,0)+IF('domanda settimanale A41002300'!DH199&gt;simulazione!T1702,'domanda settimanale A41002300'!DH199,0)+IF('domanda settimanale A41002300'!DH200&gt;simulazione!T1702,'domanda settimanale A41002300'!DH200,0)+IF('domanda settimanale A41002300'!DH201&gt;simulazione!T1702,'domanda settimanale A41002300'!DH201,0)+IF('domanda settimanale A41002300'!DH202&gt;simulazione!T1702,'domanda settimanale A41002300'!DH202,0)+IF('domanda settimanale A41002300'!DH203&gt;simulazione!T1702,'domanda settimanale A41002300'!DH203,0)+IF('domanda settimanale A41002300'!DH204&gt;simulazione!T1702,'domanda settimanale A41002300'!DH204,0)+IF('domanda settimanale A41002300'!DH205&gt;simulazione!T1702,'domanda settimanale A41002300'!DH205,0)+IF('domanda settimanale A41002300'!DH206&gt;simulazione!T1702,'domanda settimanale A41002300'!DH206,0)</f>
        <v>14267.794285714284</v>
      </c>
      <c r="N153" s="129">
        <f>'domanda settimanale A41002300'!DR146+IF('domanda settimanale A41002300'!DR147&gt;simulazione!T1392,'domanda settimanale A41002300'!DR147,0)+IF('domanda settimanale A41002300'!DR148&gt;simulazione!T1392,'domanda settimanale A41002300'!DR148,0)+IF('domanda settimanale A41002300'!DR149&gt;simulazione!T1392,'domanda settimanale A41002300'!DR149,0)+IF('domanda settimanale A41002300'!DR150&gt;simulazione!T1392,'domanda settimanale A41002300'!DR150,0)+IF('domanda settimanale A41002300'!DR151&gt;simulazione!T1392,'domanda settimanale A41002300'!DR151,0)+IF('domanda settimanale A41002300'!DR152&gt;simulazione!T1392,'domanda settimanale A41002300'!DR152,0)+IF('domanda settimanale A41002300'!DR153&gt;simulazione!T1392,'domanda settimanale A41002300'!DR153,0)+IF('domanda settimanale A41002300'!DR154&gt;simulazione!T1392,'domanda settimanale A41002300'!DR154,0)+IF('domanda settimanale A41002300'!DR155&gt;simulazione!T1392,'domanda settimanale A41002300'!DR155,0)+IF('domanda settimanale A41002300'!DR156&gt;simulazione!T1392,'domanda settimanale A41002300'!DR156,0)+IF('domanda settimanale A41002300'!DR157&gt;simulazione!T1392,'domanda settimanale A41002300'!DR157,0)+IF('domanda settimanale A41002300'!DR158&gt;simulazione!T1392,'domanda settimanale A41002300'!DR158,0)+IF('domanda settimanale A41002300'!DR159&gt;simulazione!T1392,'domanda settimanale A41002300'!DR159,0)+IF('domanda settimanale A41002300'!DR160&gt;simulazione!T1392,'domanda settimanale A41002300'!DR160,0)+IF('domanda settimanale A41002300'!DR161&gt;simulazione!T1392,'domanda settimanale A41002300'!DR161,0)+IF('domanda settimanale A41002300'!DR162&gt;simulazione!T1392,'domanda settimanale A41002300'!DR162,0)+IF('domanda settimanale A41002300'!DR163&gt;simulazione!T1392,'domanda settimanale A41002300'!DR163,0)+IF('domanda settimanale A41002300'!DR164&gt;simulazione!T1392,'domanda settimanale A41002300'!DR164,0)+IF('domanda settimanale A41002300'!DR165&gt;simulazione!T1392,'domanda settimanale A41002300'!DR165,0)+IF('domanda settimanale A41002300'!DR166&gt;simulazione!T1392,'domanda settimanale A41002300'!DR166,0)+IF('domanda settimanale A41002300'!DR167&gt;simulazione!T1392,'domanda settimanale A41002300'!DR167,0)+IF('domanda settimanale A41002300'!DR168&gt;simulazione!T1392,'domanda settimanale A41002300'!DR168,0)+IF('domanda settimanale A41002300'!DR169&gt;simulazione!T1392,'domanda settimanale A41002300'!DR169,0)+IF('domanda settimanale A41002300'!DR170&gt;simulazione!T1392,'domanda settimanale A41002300'!DR170,0)+IF('domanda settimanale A41002300'!DR171&gt;simulazione!T1392,'domanda settimanale A41002300'!DR171,0)+IF('domanda settimanale A41002300'!DR172&gt;simulazione!T1392,'domanda settimanale A41002300'!DR172,0)+IF('domanda settimanale A41002300'!DR173&gt;simulazione!T1392,'domanda settimanale A41002300'!DR173,0)+IF('domanda settimanale A41002300'!DR174&gt;simulazione!T1392,'domanda settimanale A41002300'!DR174,0)+IF('domanda settimanale A41002300'!DR175&gt;simulazione!T1392,'domanda settimanale A41002300'!DR175,0)+IF('domanda settimanale A41002300'!DR176&gt;simulazione!T1392,'domanda settimanale A41002300'!DR176,0)+IF('domanda settimanale A41002300'!DR177&gt;simulazione!T1392,'domanda settimanale A41002300'!DR177,0)+IF('domanda settimanale A41002300'!DR178&gt;simulazione!T1392,'domanda settimanale A41002300'!DR178,0)+IF('domanda settimanale A41002300'!DR179&gt;simulazione!T1392,'domanda settimanale A41002300'!DR179,0)+IF('domanda settimanale A41002300'!DR180&gt;simulazione!T1392,'domanda settimanale A41002300'!DR180,0)+IF('domanda settimanale A41002300'!DR181&gt;simulazione!T1392,'domanda settimanale A41002300'!DR181,0)</f>
        <v>1972.3302857142858</v>
      </c>
    </row>
    <row r="154" spans="3:14">
      <c r="C154" s="3" t="s">
        <v>201</v>
      </c>
      <c r="D154" s="173">
        <f>_xlfn.CEILING.MATH('domanda settimanale A41002300'!DB147+IF('domanda settimanale A41002300'!DB148&gt;simulazione!S146,'domanda settimanale A41002300'!DB148,0)+IF('domanda settimanale A41002300'!DB149&gt;simulazione!S146,'domanda settimanale A41002300'!DB149,0)+IF('domanda settimanale A41002300'!DB150&gt;simulazione!S146,'domanda settimanale A41002300'!DB150,0)+IF('domanda settimanale A41002300'!DB151&gt;simulazione!S146,'domanda settimanale A41002300'!DB151,0)+IF('domanda settimanale A41002300'!DB152&gt;simulazione!S146,'domanda settimanale A41002300'!DB152,0)+IF('domanda settimanale A41002300'!DB153&gt;simulazione!S146,'domanda settimanale A41002300'!DB153,0))</f>
        <v>1614</v>
      </c>
      <c r="E154" s="173">
        <f>_xlfn.CEILING.MATH('domanda settimanale A41002300'!DC147+IF('domanda settimanale A41002300'!DC148&gt;simulazione!S302,'domanda settimanale A41002300'!DC148,0)+IF('domanda settimanale A41002300'!DC149&gt;simulazione!S302,'domanda settimanale A41002300'!DC149,0)+IF('domanda settimanale A41002300'!DC150&gt;simulazione!S302,'domanda settimanale A41002300'!DC150,0)+IF('domanda settimanale A41002300'!DC151&gt;simulazione!S302,'domanda settimanale A41002300'!DC151,0)+IF('domanda settimanale A41002300'!DC152&gt;simulazione!S302,'domanda settimanale A41002300'!DC152,0))</f>
        <v>1614</v>
      </c>
      <c r="F154" s="5">
        <v>1614</v>
      </c>
      <c r="G154" s="5">
        <f>_xlfn.CEILING.MATH('domanda settimanale A41002300'!CJ147+IF('domanda settimanale A41002300'!CJ148&gt;simulazione!S770,'domanda settimanale A41002300'!CJ148,0)+IF('domanda settimanale A41002300'!CJ149&gt;simulazione!S770,'domanda settimanale A41002300'!CJ149,0)+IF('domanda settimanale A41002300'!CJ150&gt;simulazione!S770,'domanda settimanale A41002300'!CJ150,0)+IF('domanda settimanale A41002300'!CJ151&gt;simulazione!S770,'domanda settimanale A41002300'!CJ151,0)+IF('domanda settimanale A41002300'!CJ152&gt;simulazione!S770,'domanda settimanale A41002300'!CJ152,0))</f>
        <v>1614</v>
      </c>
      <c r="H154" s="5">
        <f>_xlfn.CEILING.MATH('domanda settimanale A41002300'!CQ147+IF('domanda settimanale A41002300'!CQ148&gt;simulazione!S1082,'domanda settimanale A41002300'!CQ148,0)+IF('domanda settimanale A41002300'!CQ149&gt;simulazione!S1082,'domanda settimanale A41002300'!CQ149,0)+IF('domanda settimanale A41002300'!CQ150&gt;simulazione!S1082,'domanda settimanale A41002300'!CQ150,0)+IF('domanda settimanale A41002300'!CQ151&gt;simulazione!S1082,'domanda settimanale A41002300'!CQ151,0)+IF('domanda settimanale A41002300'!CQ152&gt;simulazione!S1082,'domanda settimanale A41002300'!CQ152,0))</f>
        <v>1614</v>
      </c>
      <c r="I154" s="5">
        <f>_xlfn.CEILING.MATH('domanda settimanale A41002300'!CR147+IF('domanda settimanale A41002300'!CR148&gt;simulazione!S1082,'domanda settimanale A41002300'!CR148,0)+IF('domanda settimanale A41002300'!CR149&gt;simulazione!S1082,'domanda settimanale A41002300'!CR149,0)+IF('domanda settimanale A41002300'!CR150&gt;simulazione!S1082,'domanda settimanale A41002300'!CR150,0)+IF('domanda settimanale A41002300'!CR151&gt;simulazione!S1082,'domanda settimanale A41002300'!CR151,0)+IF('domanda settimanale A41002300'!CR152&gt;simulazione!S1082,'domanda settimanale A41002300'!CR152,0))</f>
        <v>1614</v>
      </c>
      <c r="J154" s="206">
        <f>_xlfn.CEILING.MATH('domanda settimanale A41002300'!CU147+IF('domanda settimanale A41002300'!CU148&gt;simulazione!S612,'domanda settimanale A41002300'!CU148,0)+IF('domanda settimanale A41002300'!CU149&gt;simulazione!S612,'domanda settimanale A41002300'!CU149,0)+IF('domanda settimanale A41002300'!CU150&gt;simulazione!S612,'domanda settimanale A41002300'!CU150,0)+IF('domanda settimanale A41002300'!CU151&gt;simulazione!S612,'domanda settimanale A41002300'!CU151,0))</f>
        <v>1286</v>
      </c>
      <c r="K154" s="206">
        <f>_xlfn.CEILING.MATH('domanda settimanale A41002300'!CV147+IF('domanda settimanale A41002300'!CV148&gt;simulazione!R1549,'domanda settimanale A41002300'!CV148,0)+IF('domanda settimanale A41002300'!CV149&gt;simulazione!R1549,'domanda settimanale A41002300'!CV149,0)+IF('domanda settimanale A41002300'!CV150&gt;simulazione!R1549,'domanda settimanale A41002300'!CV150,0)+IF('domanda settimanale A41002300'!CV151&gt;simulazione!R1549,'domanda settimanale A41002300'!CV151,0))</f>
        <v>586</v>
      </c>
      <c r="L154" s="206">
        <f>('domanda settimanale A41002300'!DK147+IF('domanda settimanale A41002300'!DK148&gt;simulazione!T457,'domanda settimanale A41002300'!DK148,0)+IF('domanda settimanale A41002300'!DK149&gt;simulazione!T457,'domanda settimanale A41002300'!DK149,0)+IF('domanda settimanale A41002300'!DK150&gt;simulazione!T457,'domanda settimanale A41002300'!DK150,0)+IF('domanda settimanale A41002300'!DK151&gt;simulazione!T457,'domanda settimanale A41002300'!DK151,0)+IF('domanda settimanale A41002300'!DK152&gt;simulazione!T457,'domanda settimanale A41002300'!DK152,0)+IF('domanda settimanale A41002300'!DK153&gt;simulazione!T457,'domanda settimanale A41002300'!DK153,0)+IF('domanda settimanale A41002300'!DK154&gt;simulazione!T457,'domanda settimanale A41002300'!DK154,0)+IF('domanda settimanale A41002300'!DK155&gt;simulazione!T457,'domanda settimanale A41002300'!DK155,0)+IF('domanda settimanale A41002300'!DK156&gt;simulazione!T457,'domanda settimanale A41002300'!DK156,0)+IF('domanda settimanale A41002300'!DK157&gt;simulazione!T457,'domanda settimanale A41002300'!DK157,0)+IF('domanda settimanale A41002300'!DK158&gt;simulazione!T457,'domanda settimanale A41002300'!DK158,0)+IF('domanda settimanale A41002300'!DK159&gt;simulazione!T457,'domanda settimanale A41002300'!DK159,0)+IF('domanda settimanale A41002300'!DK160&gt;simulazione!T457,'domanda settimanale A41002300'!DK160,0)+IF('domanda settimanale A41002300'!DK161&gt;simulazione!T457,'domanda settimanale A41002300'!DK161,0)+IF('domanda settimanale A41002300'!DK162&gt;simulazione!T457,'domanda settimanale A41002300'!DK162,0)+IF('domanda settimanale A41002300'!DK163&gt;simulazione!T457,'domanda settimanale A41002300'!DK163,0)+IF('domanda settimanale A41002300'!DK164&gt;simulazione!T457,'domanda settimanale A41002300'!DK164,0)+IF('domanda settimanale A41002300'!DK165&gt;simulazione!T457,'domanda settimanale A41002300'!DK165,0)+IF('domanda settimanale A41002300'!DK166&gt;simulazione!T457,'domanda settimanale A41002300'!DK166,0)+IF('domanda settimanale A41002300'!DK167&gt;simulazione!T457,'domanda settimanale A41002300'!DK167,0)+IF('domanda settimanale A41002300'!DK168&gt;simulazione!T457,'domanda settimanale A41002300'!DK168,0)+IF('domanda settimanale A41002300'!DK169&gt;simulazione!T457,'domanda settimanale A41002300'!DK169,0)+IF('domanda settimanale A41002300'!DK170&gt;simulazione!T457,'domanda settimanale A41002300'!DK170,0)+IF('domanda settimanale A41002300'!DK171&gt;simulazione!T457,'domanda settimanale A41002300'!DK171,0)+IF('domanda settimanale A41002300'!DK172&gt;simulazione!T457,'domanda settimanale A41002300'!DK172,0)+IF('domanda settimanale A41002300'!DK173&gt;simulazione!T457,'domanda settimanale A41002300'!DK173,0)+IF('domanda settimanale A41002300'!DK174&gt;simulazione!T457,'domanda settimanale A41002300'!DK174,0)+IF('domanda settimanale A41002300'!DK175&gt;simulazione!T457,'domanda settimanale A41002300'!DK175,0)+IF('domanda settimanale A41002300'!DK176&gt;simulazione!T457,'domanda settimanale A41002300'!DK176,0)+IF('domanda settimanale A41002300'!DK177&gt;simulazione!T457,'domanda settimanale A41002300'!DK177,0)+IF('domanda settimanale A41002300'!DK178&gt;simulazione!T457,'domanda settimanale A41002300'!DK178,0)+IF('domanda settimanale A41002300'!DK179&gt;simulazione!T457,'domanda settimanale A41002300'!DK179,0)+IF('domanda settimanale A41002300'!DK180&gt;simulazione!T457,'domanda settimanale A41002300'!DK180,0)+IF('domanda settimanale A41002300'!DK181&gt;simulazione!T457,'domanda settimanale A41002300'!DK181,0)+IF('domanda settimanale A41002300'!DK182&gt;simulazione!T457,'domanda settimanale A41002300'!DK182,0)+IF('domanda settimanale A41002300'!DK183&gt;simulazione!T457,'domanda settimanale A41002300'!DK183,0)+IF('domanda settimanale A41002300'!DK184&gt;simulazione!T457,'domanda settimanale A41002300'!DK184,0)+IF('domanda settimanale A41002300'!DK185&gt;simulazione!T457,'domanda settimanale A41002300'!DK185,0)+IF('domanda settimanale A41002300'!DK186&gt;simulazione!T457,'domanda settimanale A41002300'!DK186,0)+IF('domanda settimanale A41002300'!DK187&gt;simulazione!T457,'domanda settimanale A41002300'!DK187,0)+IF('domanda settimanale A41002300'!DK188&gt;simulazione!T457,'domanda settimanale A41002300'!DK188,0)+IF('domanda settimanale A41002300'!DK189&gt;simulazione!T457,'domanda settimanale A41002300'!DK189,0)+IF('domanda settimanale A41002300'!DK190&gt;simulazione!T457,'domanda settimanale A41002300'!DK190,0)+IF('domanda settimanale A41002300'!DK191&gt;simulazione!T457,'domanda settimanale A41002300'!DK191,0)+IF('domanda settimanale A41002300'!DK192&gt;simulazione!T457,'domanda settimanale A41002300'!DK192,0)+IF('domanda settimanale A41002300'!DK193&gt;simulazione!T457,'domanda settimanale A41002300'!DK193,0)+IF('domanda settimanale A41002300'!DK194&gt;simulazione!T457,'domanda settimanale A41002300'!DK194,0)+IF('domanda settimanale A41002300'!DK195&gt;simulazione!T457,'domanda settimanale A41002300'!DK195,0)+IF('domanda settimanale A41002300'!DK196&gt;simulazione!T457,'domanda settimanale A41002300'!DK196,0)+IF('domanda settimanale A41002300'!DK197&gt;simulazione!T457,'domanda settimanale A41002300'!DK197,0)+IF('domanda settimanale A41002300'!DK198&gt;simulazione!T457,'domanda settimanale A41002300'!DK198,0)+IF('domanda settimanale A41002300'!DK199&gt;simulazione!T457,'domanda settimanale A41002300'!DK199,0)+IF('domanda settimanale A41002300'!DK200&gt;simulazione!T457,'domanda settimanale A41002300'!DK200,0)+IF('domanda settimanale A41002300'!DK201&gt;simulazione!T457,'domanda settimanale A41002300'!DK201,0)+IF('domanda settimanale A41002300'!DK202&gt;simulazione!T457,'domanda settimanale A41002300'!DK202,0)+IF('domanda settimanale A41002300'!DK203&gt;simulazione!T457,'domanda settimanale A41002300'!DK203,0)+IF('domanda settimanale A41002300'!DK204&gt;simulazione!T457,'domanda settimanale A41002300'!DK204,0)+IF('domanda settimanale A41002300'!DK205&gt;simulazione!T457,'domanda settimanale A41002300'!DK205,0)+IF('domanda settimanale A41002300'!DK206&gt;simulazione!T457,'domanda settimanale A41002300'!DK206,0)+IF('domanda settimanale A41002300'!DK207&gt;simulazione!T457,'domanda settimanale A41002300'!DK207,0))</f>
        <v>33220.978285714285</v>
      </c>
      <c r="M154" s="206">
        <f>'domanda settimanale A41002300'!DH147+IF('domanda settimanale A41002300'!DH148&gt;simulazione!T1703,'domanda settimanale A41002300'!DH148,0)+IF('domanda settimanale A41002300'!DH149&gt;simulazione!T1703,'domanda settimanale A41002300'!DH149,0)+IF('domanda settimanale A41002300'!DH150&gt;simulazione!T1703,'domanda settimanale A41002300'!DH150,0)+IF('domanda settimanale A41002300'!DH151&gt;simulazione!T1703,'domanda settimanale A41002300'!DH151,0)+IF('domanda settimanale A41002300'!DH152&gt;simulazione!T1703,'domanda settimanale A41002300'!DH152,0)+IF('domanda settimanale A41002300'!DH153&gt;simulazione!T1703,'domanda settimanale A41002300'!DH153,0)+IF('domanda settimanale A41002300'!DH154&gt;simulazione!T1703,'domanda settimanale A41002300'!DH154,0)+IF('domanda settimanale A41002300'!DH155&gt;simulazione!T1703,'domanda settimanale A41002300'!DH155,0)+IF('domanda settimanale A41002300'!DH156&gt;simulazione!T1703,'domanda settimanale A41002300'!DH156,0)+IF('domanda settimanale A41002300'!DH157&gt;simulazione!T1703,'domanda settimanale A41002300'!DH157,0)+IF('domanda settimanale A41002300'!DH158&gt;simulazione!T1703,'domanda settimanale A41002300'!DH158,0)+IF('domanda settimanale A41002300'!DH159&gt;simulazione!T1703,'domanda settimanale A41002300'!DH159,0)+IF('domanda settimanale A41002300'!DH160&gt;simulazione!T1703,'domanda settimanale A41002300'!DH160,0)+IF('domanda settimanale A41002300'!DH161&gt;simulazione!T1703,'domanda settimanale A41002300'!DH161,0)+IF('domanda settimanale A41002300'!DH162&gt;simulazione!T1703,'domanda settimanale A41002300'!DH162,0)+IF('domanda settimanale A41002300'!DH163&gt;simulazione!T1703,'domanda settimanale A41002300'!DH163,0)+IF('domanda settimanale A41002300'!DH164&gt;simulazione!T1703,'domanda settimanale A41002300'!DH164,0)+IF('domanda settimanale A41002300'!DH165&gt;simulazione!T1703,'domanda settimanale A41002300'!DH165,0)+IF('domanda settimanale A41002300'!DH166&gt;simulazione!T1703,'domanda settimanale A41002300'!DH166,0)+IF('domanda settimanale A41002300'!DH167&gt;simulazione!T1703,'domanda settimanale A41002300'!DH167,0)+IF('domanda settimanale A41002300'!DH168&gt;simulazione!T1703,'domanda settimanale A41002300'!DH168,0)+IF('domanda settimanale A41002300'!DH169&gt;simulazione!T1703,'domanda settimanale A41002300'!DH169,0)+IF('domanda settimanale A41002300'!DH170&gt;simulazione!T1703,'domanda settimanale A41002300'!DH170,0)+IF('domanda settimanale A41002300'!DH171&gt;simulazione!T1703,'domanda settimanale A41002300'!DH171,0)+IF('domanda settimanale A41002300'!DH172&gt;simulazione!T1703,'domanda settimanale A41002300'!DH172,0)+IF('domanda settimanale A41002300'!DH173&gt;simulazione!T1703,'domanda settimanale A41002300'!DH173,0)+IF('domanda settimanale A41002300'!DH174&gt;simulazione!T1703,'domanda settimanale A41002300'!DH174,0)+IF('domanda settimanale A41002300'!DH175&gt;simulazione!T1703,'domanda settimanale A41002300'!DH175,0)+IF('domanda settimanale A41002300'!DH176&gt;simulazione!T1703,'domanda settimanale A41002300'!DH176,0)+IF('domanda settimanale A41002300'!DH177&gt;simulazione!T1703,'domanda settimanale A41002300'!DH177,0)+IF('domanda settimanale A41002300'!DH178&gt;simulazione!T1703,'domanda settimanale A41002300'!DH178,0)+IF('domanda settimanale A41002300'!DH179&gt;simulazione!T1703,'domanda settimanale A41002300'!DH179,0)+IF('domanda settimanale A41002300'!DH180&gt;simulazione!T1703,'domanda settimanale A41002300'!DH180,0)+IF('domanda settimanale A41002300'!DH181&gt;simulazione!T1703,'domanda settimanale A41002300'!DH181,0)+IF('domanda settimanale A41002300'!DH182&gt;simulazione!T1703,'domanda settimanale A41002300'!DH182,0)+IF('domanda settimanale A41002300'!DH183&gt;simulazione!T1703,'domanda settimanale A41002300'!DH183,0)+IF('domanda settimanale A41002300'!DH184&gt;simulazione!T1703,'domanda settimanale A41002300'!DH184,0)+IF('domanda settimanale A41002300'!DH185&gt;simulazione!T1703,'domanda settimanale A41002300'!DH185,0)+IF('domanda settimanale A41002300'!DH186&gt;simulazione!T1703,'domanda settimanale A41002300'!DH186,0)+IF('domanda settimanale A41002300'!DH187&gt;simulazione!T1703,'domanda settimanale A41002300'!DH187,0)+IF('domanda settimanale A41002300'!DH188&gt;simulazione!T1703,'domanda settimanale A41002300'!DH188,0)+IF('domanda settimanale A41002300'!DH189&gt;simulazione!T1703,'domanda settimanale A41002300'!DH189,0)+IF('domanda settimanale A41002300'!DH190&gt;simulazione!T1703,'domanda settimanale A41002300'!DH190,0)+IF('domanda settimanale A41002300'!DH191&gt;simulazione!T1703,'domanda settimanale A41002300'!DH191,0)+IF('domanda settimanale A41002300'!DH192&gt;simulazione!T1703,'domanda settimanale A41002300'!DH192,0)+IF('domanda settimanale A41002300'!DH193&gt;simulazione!T1703,'domanda settimanale A41002300'!DH193,0)+IF('domanda settimanale A41002300'!DH194&gt;simulazione!T1703,'domanda settimanale A41002300'!DH194,0)+IF('domanda settimanale A41002300'!DH195&gt;simulazione!T1703,'domanda settimanale A41002300'!DH195,0)+IF('domanda settimanale A41002300'!DH196&gt;simulazione!T1703,'domanda settimanale A41002300'!DH196,0)+IF('domanda settimanale A41002300'!DH197&gt;simulazione!T1703,'domanda settimanale A41002300'!DH197,0)+IF('domanda settimanale A41002300'!DH198&gt;simulazione!T1703,'domanda settimanale A41002300'!DH198,0)+IF('domanda settimanale A41002300'!DH199&gt;simulazione!T1703,'domanda settimanale A41002300'!DH199,0)+IF('domanda settimanale A41002300'!DH200&gt;simulazione!T1703,'domanda settimanale A41002300'!DH200,0)+IF('domanda settimanale A41002300'!DH201&gt;simulazione!T1703,'domanda settimanale A41002300'!DH201,0)+IF('domanda settimanale A41002300'!DH202&gt;simulazione!T1703,'domanda settimanale A41002300'!DH202,0)+IF('domanda settimanale A41002300'!DH203&gt;simulazione!T1703,'domanda settimanale A41002300'!DH203,0)+IF('domanda settimanale A41002300'!DH204&gt;simulazione!T1703,'domanda settimanale A41002300'!DH204,0)+IF('domanda settimanale A41002300'!DH205&gt;simulazione!T1703,'domanda settimanale A41002300'!DH205,0)+IF('domanda settimanale A41002300'!DH206&gt;simulazione!T1703,'domanda settimanale A41002300'!DH206,0)+IF('domanda settimanale A41002300'!DH207&gt;simulazione!T1703,'domanda settimanale A41002300'!DH207,0)</f>
        <v>15413.321142857141</v>
      </c>
      <c r="N154" s="129">
        <f>'domanda settimanale A41002300'!DR147+IF('domanda settimanale A41002300'!DR148&gt;simulazione!T1393,'domanda settimanale A41002300'!DR148,0)+IF('domanda settimanale A41002300'!DR149&gt;simulazione!T1393,'domanda settimanale A41002300'!DR149,0)+IF('domanda settimanale A41002300'!DR150&gt;simulazione!T1393,'domanda settimanale A41002300'!DR150,0)+IF('domanda settimanale A41002300'!DR151&gt;simulazione!T1393,'domanda settimanale A41002300'!DR151,0)+IF('domanda settimanale A41002300'!DR152&gt;simulazione!T1393,'domanda settimanale A41002300'!DR152,0)+IF('domanda settimanale A41002300'!DR153&gt;simulazione!T1393,'domanda settimanale A41002300'!DR153,0)+IF('domanda settimanale A41002300'!DR154&gt;simulazione!T1393,'domanda settimanale A41002300'!DR154,0)+IF('domanda settimanale A41002300'!DR155&gt;simulazione!T1393,'domanda settimanale A41002300'!DR155,0)+IF('domanda settimanale A41002300'!DR156&gt;simulazione!T1393,'domanda settimanale A41002300'!DR156,0)+IF('domanda settimanale A41002300'!DR157&gt;simulazione!T1393,'domanda settimanale A41002300'!DR157,0)+IF('domanda settimanale A41002300'!DR158&gt;simulazione!T1393,'domanda settimanale A41002300'!DR158,0)+IF('domanda settimanale A41002300'!DR159&gt;simulazione!T1393,'domanda settimanale A41002300'!DR159,0)+IF('domanda settimanale A41002300'!DR160&gt;simulazione!T1393,'domanda settimanale A41002300'!DR160,0)+IF('domanda settimanale A41002300'!DR161&gt;simulazione!T1393,'domanda settimanale A41002300'!DR161,0)+IF('domanda settimanale A41002300'!DR162&gt;simulazione!T1393,'domanda settimanale A41002300'!DR162,0)+IF('domanda settimanale A41002300'!DR163&gt;simulazione!T1393,'domanda settimanale A41002300'!DR163,0)+IF('domanda settimanale A41002300'!DR164&gt;simulazione!T1393,'domanda settimanale A41002300'!DR164,0)+IF('domanda settimanale A41002300'!DR165&gt;simulazione!T1393,'domanda settimanale A41002300'!DR165,0)+IF('domanda settimanale A41002300'!DR166&gt;simulazione!T1393,'domanda settimanale A41002300'!DR166,0)+IF('domanda settimanale A41002300'!DR167&gt;simulazione!T1393,'domanda settimanale A41002300'!DR167,0)+IF('domanda settimanale A41002300'!DR168&gt;simulazione!T1393,'domanda settimanale A41002300'!DR168,0)+IF('domanda settimanale A41002300'!DR169&gt;simulazione!T1393,'domanda settimanale A41002300'!DR169,0)+IF('domanda settimanale A41002300'!DR170&gt;simulazione!T1393,'domanda settimanale A41002300'!DR170,0)+IF('domanda settimanale A41002300'!DR171&gt;simulazione!T1393,'domanda settimanale A41002300'!DR171,0)+IF('domanda settimanale A41002300'!DR172&gt;simulazione!T1393,'domanda settimanale A41002300'!DR172,0)+IF('domanda settimanale A41002300'!DR173&gt;simulazione!T1393,'domanda settimanale A41002300'!DR173,0)+IF('domanda settimanale A41002300'!DR174&gt;simulazione!T1393,'domanda settimanale A41002300'!DR174,0)+IF('domanda settimanale A41002300'!DR175&gt;simulazione!T1393,'domanda settimanale A41002300'!DR175,0)+IF('domanda settimanale A41002300'!DR176&gt;simulazione!T1393,'domanda settimanale A41002300'!DR176,0)+IF('domanda settimanale A41002300'!DR177&gt;simulazione!T1393,'domanda settimanale A41002300'!DR177,0)+IF('domanda settimanale A41002300'!DR178&gt;simulazione!T1393,'domanda settimanale A41002300'!DR178,0)+IF('domanda settimanale A41002300'!DR179&gt;simulazione!T1393,'domanda settimanale A41002300'!DR179,0)+IF('domanda settimanale A41002300'!DR180&gt;simulazione!T1393,'domanda settimanale A41002300'!DR180,0)+IF('domanda settimanale A41002300'!DR181&gt;simulazione!T1393,'domanda settimanale A41002300'!DR181,0)+IF('domanda settimanale A41002300'!DR182&gt;simulazione!T1393,'domanda settimanale A41002300'!DR182,0)</f>
        <v>1972.3302857142858</v>
      </c>
    </row>
    <row r="155" spans="3:14">
      <c r="C155" s="3" t="s">
        <v>246</v>
      </c>
      <c r="D155" s="173">
        <f>_xlfn.CEILING.MATH('domanda settimanale A41002300'!DB148+IF('domanda settimanale A41002300'!DB149&gt;simulazione!S147,'domanda settimanale A41002300'!DB149,0)+IF('domanda settimanale A41002300'!DB150&gt;simulazione!S147,'domanda settimanale A41002300'!DB150,0)+IF('domanda settimanale A41002300'!DB151&gt;simulazione!S147,'domanda settimanale A41002300'!DB151,0)+IF('domanda settimanale A41002300'!DB152&gt;simulazione!S147,'domanda settimanale A41002300'!DB152,0)+IF('domanda settimanale A41002300'!DB153&gt;simulazione!S147,'domanda settimanale A41002300'!DB153,0)+IF('domanda settimanale A41002300'!DB154&gt;simulazione!S147,'domanda settimanale A41002300'!DB154,0))</f>
        <v>1211</v>
      </c>
      <c r="E155" s="173">
        <f>_xlfn.CEILING.MATH('domanda settimanale A41002300'!DC148+IF('domanda settimanale A41002300'!DC149&gt;simulazione!S303,'domanda settimanale A41002300'!DC149,0)+IF('domanda settimanale A41002300'!DC150&gt;simulazione!S303,'domanda settimanale A41002300'!DC150,0)+IF('domanda settimanale A41002300'!DC151&gt;simulazione!S303,'domanda settimanale A41002300'!DC151,0)+IF('domanda settimanale A41002300'!DC152&gt;simulazione!S303,'domanda settimanale A41002300'!DC152,0)+IF('domanda settimanale A41002300'!DC153&gt;simulazione!S303,'domanda settimanale A41002300'!DC153,0))</f>
        <v>1725</v>
      </c>
      <c r="F155" s="5">
        <v>1725</v>
      </c>
      <c r="G155" s="5">
        <f>_xlfn.CEILING.MATH('domanda settimanale A41002300'!CJ148+IF('domanda settimanale A41002300'!CJ149&gt;simulazione!S771,'domanda settimanale A41002300'!CJ149,0)+IF('domanda settimanale A41002300'!CJ150&gt;simulazione!S771,'domanda settimanale A41002300'!CJ150,0)+IF('domanda settimanale A41002300'!CJ151&gt;simulazione!S771,'domanda settimanale A41002300'!CJ151,0)+IF('domanda settimanale A41002300'!CJ152&gt;simulazione!S771,'domanda settimanale A41002300'!CJ152,0)+IF('domanda settimanale A41002300'!CJ153&gt;simulazione!S771,'domanda settimanale A41002300'!CJ153,0))</f>
        <v>1725</v>
      </c>
      <c r="H155" s="5">
        <f>_xlfn.CEILING.MATH('domanda settimanale A41002300'!CQ148+IF('domanda settimanale A41002300'!CQ149&gt;simulazione!S1083,'domanda settimanale A41002300'!CQ149,0)+IF('domanda settimanale A41002300'!CQ150&gt;simulazione!S1083,'domanda settimanale A41002300'!CQ150,0)+IF('domanda settimanale A41002300'!CQ151&gt;simulazione!S1083,'domanda settimanale A41002300'!CQ151,0)+IF('domanda settimanale A41002300'!CQ152&gt;simulazione!S1083,'domanda settimanale A41002300'!CQ152,0)+IF('domanda settimanale A41002300'!CQ153&gt;simulazione!S1083,'domanda settimanale A41002300'!CQ153,0))</f>
        <v>1725</v>
      </c>
      <c r="I155" s="5">
        <f>_xlfn.CEILING.MATH('domanda settimanale A41002300'!CR148+IF('domanda settimanale A41002300'!CR149&gt;simulazione!S1083,'domanda settimanale A41002300'!CR149,0)+IF('domanda settimanale A41002300'!CR150&gt;simulazione!S1083,'domanda settimanale A41002300'!CR150,0)+IF('domanda settimanale A41002300'!CR151&gt;simulazione!S1083,'domanda settimanale A41002300'!CR151,0)+IF('domanda settimanale A41002300'!CR152&gt;simulazione!S1083,'domanda settimanale A41002300'!CR152,0)+IF('domanda settimanale A41002300'!CR153&gt;simulazione!S1083,'domanda settimanale A41002300'!CR153,0))</f>
        <v>1725</v>
      </c>
      <c r="J155" s="206">
        <f>_xlfn.CEILING.MATH('domanda settimanale A41002300'!CU148+IF('domanda settimanale A41002300'!CU149&gt;simulazione!S613,'domanda settimanale A41002300'!CU149,0)+IF('domanda settimanale A41002300'!CU150&gt;simulazione!S613,'domanda settimanale A41002300'!CU150,0)+IF('domanda settimanale A41002300'!CU151&gt;simulazione!S613,'domanda settimanale A41002300'!CU151,0)+IF('domanda settimanale A41002300'!CU152&gt;simulazione!S613,'domanda settimanale A41002300'!CU152,0))</f>
        <v>1286</v>
      </c>
      <c r="K155" s="206">
        <f>_xlfn.CEILING.MATH('domanda settimanale A41002300'!CV148+IF('domanda settimanale A41002300'!CV149&gt;simulazione!R1550,'domanda settimanale A41002300'!CV149,0)+IF('domanda settimanale A41002300'!CV150&gt;simulazione!R1550,'domanda settimanale A41002300'!CV150,0)+IF('domanda settimanale A41002300'!CV151&gt;simulazione!R1550,'domanda settimanale A41002300'!CV151,0)+IF('domanda settimanale A41002300'!CV152&gt;simulazione!R1550,'domanda settimanale A41002300'!CV152,0))</f>
        <v>439</v>
      </c>
      <c r="L155" s="206">
        <f>('domanda settimanale A41002300'!DK148+IF('domanda settimanale A41002300'!DK149&gt;simulazione!T458,'domanda settimanale A41002300'!DK149,0)+IF('domanda settimanale A41002300'!DK150&gt;simulazione!T458,'domanda settimanale A41002300'!DK150,0)+IF('domanda settimanale A41002300'!DK151&gt;simulazione!T458,'domanda settimanale A41002300'!DK151,0)+IF('domanda settimanale A41002300'!DK152&gt;simulazione!T458,'domanda settimanale A41002300'!DK152,0)+IF('domanda settimanale A41002300'!DK153&gt;simulazione!T458,'domanda settimanale A41002300'!DK153,0)+IF('domanda settimanale A41002300'!DK154&gt;simulazione!T458,'domanda settimanale A41002300'!DK154,0)+IF('domanda settimanale A41002300'!DK155&gt;simulazione!T458,'domanda settimanale A41002300'!DK155,0)+IF('domanda settimanale A41002300'!DK156&gt;simulazione!T458,'domanda settimanale A41002300'!DK156,0)+IF('domanda settimanale A41002300'!DK157&gt;simulazione!T458,'domanda settimanale A41002300'!DK157,0)+IF('domanda settimanale A41002300'!DK158&gt;simulazione!T458,'domanda settimanale A41002300'!DK158,0)+IF('domanda settimanale A41002300'!DK159&gt;simulazione!T458,'domanda settimanale A41002300'!DK159,0)+IF('domanda settimanale A41002300'!DK160&gt;simulazione!T458,'domanda settimanale A41002300'!DK160,0)+IF('domanda settimanale A41002300'!DK161&gt;simulazione!T458,'domanda settimanale A41002300'!DK161,0)+IF('domanda settimanale A41002300'!DK162&gt;simulazione!T458,'domanda settimanale A41002300'!DK162,0)+IF('domanda settimanale A41002300'!DK163&gt;simulazione!T458,'domanda settimanale A41002300'!DK163,0)+IF('domanda settimanale A41002300'!DK164&gt;simulazione!T458,'domanda settimanale A41002300'!DK164,0)+IF('domanda settimanale A41002300'!DK165&gt;simulazione!T458,'domanda settimanale A41002300'!DK165,0)+IF('domanda settimanale A41002300'!DK166&gt;simulazione!T458,'domanda settimanale A41002300'!DK166,0)+IF('domanda settimanale A41002300'!DK167&gt;simulazione!T458,'domanda settimanale A41002300'!DK167,0)+IF('domanda settimanale A41002300'!DK168&gt;simulazione!T458,'domanda settimanale A41002300'!DK168,0)+IF('domanda settimanale A41002300'!DK169&gt;simulazione!T458,'domanda settimanale A41002300'!DK169,0)+IF('domanda settimanale A41002300'!DK170&gt;simulazione!T458,'domanda settimanale A41002300'!DK170,0)+IF('domanda settimanale A41002300'!DK171&gt;simulazione!T458,'domanda settimanale A41002300'!DK171,0)+IF('domanda settimanale A41002300'!DK172&gt;simulazione!T458,'domanda settimanale A41002300'!DK172,0)+IF('domanda settimanale A41002300'!DK173&gt;simulazione!T458,'domanda settimanale A41002300'!DK173,0)+IF('domanda settimanale A41002300'!DK174&gt;simulazione!T458,'domanda settimanale A41002300'!DK174,0)+IF('domanda settimanale A41002300'!DK175&gt;simulazione!T458,'domanda settimanale A41002300'!DK175,0)+IF('domanda settimanale A41002300'!DK176&gt;simulazione!T458,'domanda settimanale A41002300'!DK176,0)+IF('domanda settimanale A41002300'!DK177&gt;simulazione!T458,'domanda settimanale A41002300'!DK177,0)+IF('domanda settimanale A41002300'!DK178&gt;simulazione!T458,'domanda settimanale A41002300'!DK178,0)+IF('domanda settimanale A41002300'!DK179&gt;simulazione!T458,'domanda settimanale A41002300'!DK179,0)+IF('domanda settimanale A41002300'!DK180&gt;simulazione!T458,'domanda settimanale A41002300'!DK180,0)+IF('domanda settimanale A41002300'!DK181&gt;simulazione!T458,'domanda settimanale A41002300'!DK181,0)+IF('domanda settimanale A41002300'!DK182&gt;simulazione!T458,'domanda settimanale A41002300'!DK182,0)+IF('domanda settimanale A41002300'!DK183&gt;simulazione!T458,'domanda settimanale A41002300'!DK183,0)+IF('domanda settimanale A41002300'!DK184&gt;simulazione!T458,'domanda settimanale A41002300'!DK184,0)+IF('domanda settimanale A41002300'!DK185&gt;simulazione!T458,'domanda settimanale A41002300'!DK185,0)+IF('domanda settimanale A41002300'!DK186&gt;simulazione!T458,'domanda settimanale A41002300'!DK186,0)+IF('domanda settimanale A41002300'!DK187&gt;simulazione!T458,'domanda settimanale A41002300'!DK187,0)+IF('domanda settimanale A41002300'!DK188&gt;simulazione!T458,'domanda settimanale A41002300'!DK188,0)+IF('domanda settimanale A41002300'!DK189&gt;simulazione!T458,'domanda settimanale A41002300'!DK189,0)+IF('domanda settimanale A41002300'!DK190&gt;simulazione!T458,'domanda settimanale A41002300'!DK190,0)+IF('domanda settimanale A41002300'!DK191&gt;simulazione!T458,'domanda settimanale A41002300'!DK191,0)+IF('domanda settimanale A41002300'!DK192&gt;simulazione!T458,'domanda settimanale A41002300'!DK192,0)+IF('domanda settimanale A41002300'!DK193&gt;simulazione!T458,'domanda settimanale A41002300'!DK193,0)+IF('domanda settimanale A41002300'!DK194&gt;simulazione!T458,'domanda settimanale A41002300'!DK194,0)+IF('domanda settimanale A41002300'!DK195&gt;simulazione!T458,'domanda settimanale A41002300'!DK195,0)+IF('domanda settimanale A41002300'!DK196&gt;simulazione!T458,'domanda settimanale A41002300'!DK196,0)+IF('domanda settimanale A41002300'!DK197&gt;simulazione!T458,'domanda settimanale A41002300'!DK197,0)+IF('domanda settimanale A41002300'!DK198&gt;simulazione!T458,'domanda settimanale A41002300'!DK198,0)+IF('domanda settimanale A41002300'!DK199&gt;simulazione!T458,'domanda settimanale A41002300'!DK199,0)+IF('domanda settimanale A41002300'!DK200&gt;simulazione!T458,'domanda settimanale A41002300'!DK200,0)+IF('domanda settimanale A41002300'!DK201&gt;simulazione!T458,'domanda settimanale A41002300'!DK201,0)+IF('domanda settimanale A41002300'!DK202&gt;simulazione!T458,'domanda settimanale A41002300'!DK202,0)+IF('domanda settimanale A41002300'!DK203&gt;simulazione!T458,'domanda settimanale A41002300'!DK203,0)+IF('domanda settimanale A41002300'!DK204&gt;simulazione!T458,'domanda settimanale A41002300'!DK204,0)+IF('domanda settimanale A41002300'!DK205&gt;simulazione!T458,'domanda settimanale A41002300'!DK205,0)+IF('domanda settimanale A41002300'!DK206&gt;simulazione!T458,'domanda settimanale A41002300'!DK206,0)+IF('domanda settimanale A41002300'!DK207&gt;simulazione!T458,'domanda settimanale A41002300'!DK207,0)+IF('domanda settimanale A41002300'!DK208&gt;simulazione!T458,'domanda settimanale A41002300'!DK208,0))</f>
        <v>27399.476571428575</v>
      </c>
      <c r="M155" s="206">
        <f>'domanda settimanale A41002300'!DH148+IF('domanda settimanale A41002300'!DH149&gt;simulazione!T1704,'domanda settimanale A41002300'!DH149,0)+IF('domanda settimanale A41002300'!DH150&gt;simulazione!T1704,'domanda settimanale A41002300'!DH150,0)+IF('domanda settimanale A41002300'!DH151&gt;simulazione!T1704,'domanda settimanale A41002300'!DH151,0)+IF('domanda settimanale A41002300'!DH152&gt;simulazione!T1704,'domanda settimanale A41002300'!DH152,0)+IF('domanda settimanale A41002300'!DH153&gt;simulazione!T1704,'domanda settimanale A41002300'!DH153,0)+IF('domanda settimanale A41002300'!DH154&gt;simulazione!T1704,'domanda settimanale A41002300'!DH154,0)+IF('domanda settimanale A41002300'!DH155&gt;simulazione!T1704,'domanda settimanale A41002300'!DH155,0)+IF('domanda settimanale A41002300'!DH156&gt;simulazione!T1704,'domanda settimanale A41002300'!DH156,0)+IF('domanda settimanale A41002300'!DH157&gt;simulazione!T1704,'domanda settimanale A41002300'!DH157,0)+IF('domanda settimanale A41002300'!DH158&gt;simulazione!T1704,'domanda settimanale A41002300'!DH158,0)+IF('domanda settimanale A41002300'!DH159&gt;simulazione!T1704,'domanda settimanale A41002300'!DH159,0)+IF('domanda settimanale A41002300'!DH160&gt;simulazione!T1704,'domanda settimanale A41002300'!DH160,0)+IF('domanda settimanale A41002300'!DH161&gt;simulazione!T1704,'domanda settimanale A41002300'!DH161,0)+IF('domanda settimanale A41002300'!DH162&gt;simulazione!T1704,'domanda settimanale A41002300'!DH162,0)+IF('domanda settimanale A41002300'!DH163&gt;simulazione!T1704,'domanda settimanale A41002300'!DH163,0)+IF('domanda settimanale A41002300'!DH164&gt;simulazione!T1704,'domanda settimanale A41002300'!DH164,0)+IF('domanda settimanale A41002300'!DH165&gt;simulazione!T1704,'domanda settimanale A41002300'!DH165,0)+IF('domanda settimanale A41002300'!DH166&gt;simulazione!T1704,'domanda settimanale A41002300'!DH166,0)+IF('domanda settimanale A41002300'!DH167&gt;simulazione!T1704,'domanda settimanale A41002300'!DH167,0)+IF('domanda settimanale A41002300'!DH168&gt;simulazione!T1704,'domanda settimanale A41002300'!DH168,0)+IF('domanda settimanale A41002300'!DH169&gt;simulazione!T1704,'domanda settimanale A41002300'!DH169,0)+IF('domanda settimanale A41002300'!DH170&gt;simulazione!T1704,'domanda settimanale A41002300'!DH170,0)+IF('domanda settimanale A41002300'!DH171&gt;simulazione!T1704,'domanda settimanale A41002300'!DH171,0)+IF('domanda settimanale A41002300'!DH172&gt;simulazione!T1704,'domanda settimanale A41002300'!DH172,0)+IF('domanda settimanale A41002300'!DH173&gt;simulazione!T1704,'domanda settimanale A41002300'!DH173,0)+IF('domanda settimanale A41002300'!DH174&gt;simulazione!T1704,'domanda settimanale A41002300'!DH174,0)+IF('domanda settimanale A41002300'!DH175&gt;simulazione!T1704,'domanda settimanale A41002300'!DH175,0)+IF('domanda settimanale A41002300'!DH176&gt;simulazione!T1704,'domanda settimanale A41002300'!DH176,0)+IF('domanda settimanale A41002300'!DH177&gt;simulazione!T1704,'domanda settimanale A41002300'!DH177,0)+IF('domanda settimanale A41002300'!DH178&gt;simulazione!T1704,'domanda settimanale A41002300'!DH178,0)+IF('domanda settimanale A41002300'!DH179&gt;simulazione!T1704,'domanda settimanale A41002300'!DH179,0)+IF('domanda settimanale A41002300'!DH180&gt;simulazione!T1704,'domanda settimanale A41002300'!DH180,0)+IF('domanda settimanale A41002300'!DH181&gt;simulazione!T1704,'domanda settimanale A41002300'!DH181,0)+IF('domanda settimanale A41002300'!DH182&gt;simulazione!T1704,'domanda settimanale A41002300'!DH182,0)+IF('domanda settimanale A41002300'!DH183&gt;simulazione!T1704,'domanda settimanale A41002300'!DH183,0)+IF('domanda settimanale A41002300'!DH184&gt;simulazione!T1704,'domanda settimanale A41002300'!DH184,0)+IF('domanda settimanale A41002300'!DH185&gt;simulazione!T1704,'domanda settimanale A41002300'!DH185,0)+IF('domanda settimanale A41002300'!DH186&gt;simulazione!T1704,'domanda settimanale A41002300'!DH186,0)+IF('domanda settimanale A41002300'!DH187&gt;simulazione!T1704,'domanda settimanale A41002300'!DH187,0)+IF('domanda settimanale A41002300'!DH188&gt;simulazione!T1704,'domanda settimanale A41002300'!DH188,0)+IF('domanda settimanale A41002300'!DH189&gt;simulazione!T1704,'domanda settimanale A41002300'!DH189,0)+IF('domanda settimanale A41002300'!DH190&gt;simulazione!T1704,'domanda settimanale A41002300'!DH190,0)+IF('domanda settimanale A41002300'!DH191&gt;simulazione!T1704,'domanda settimanale A41002300'!DH191,0)+IF('domanda settimanale A41002300'!DH192&gt;simulazione!T1704,'domanda settimanale A41002300'!DH192,0)+IF('domanda settimanale A41002300'!DH193&gt;simulazione!T1704,'domanda settimanale A41002300'!DH193,0)+IF('domanda settimanale A41002300'!DH194&gt;simulazione!T1704,'domanda settimanale A41002300'!DH194,0)+IF('domanda settimanale A41002300'!DH195&gt;simulazione!T1704,'domanda settimanale A41002300'!DH195,0)+IF('domanda settimanale A41002300'!DH196&gt;simulazione!T1704,'domanda settimanale A41002300'!DH196,0)+IF('domanda settimanale A41002300'!DH197&gt;simulazione!T1704,'domanda settimanale A41002300'!DH197,0)+IF('domanda settimanale A41002300'!DH198&gt;simulazione!T1704,'domanda settimanale A41002300'!DH198,0)+IF('domanda settimanale A41002300'!DH199&gt;simulazione!T1704,'domanda settimanale A41002300'!DH199,0)+IF('domanda settimanale A41002300'!DH200&gt;simulazione!T1704,'domanda settimanale A41002300'!DH200,0)+IF('domanda settimanale A41002300'!DH201&gt;simulazione!T1704,'domanda settimanale A41002300'!DH201,0)+IF('domanda settimanale A41002300'!DH202&gt;simulazione!T1704,'domanda settimanale A41002300'!DH202,0)+IF('domanda settimanale A41002300'!DH203&gt;simulazione!T1704,'domanda settimanale A41002300'!DH203,0)+IF('domanda settimanale A41002300'!DH204&gt;simulazione!T1704,'domanda settimanale A41002300'!DH204,0)+IF('domanda settimanale A41002300'!DH205&gt;simulazione!T1704,'domanda settimanale A41002300'!DH205,0)+IF('domanda settimanale A41002300'!DH206&gt;simulazione!T1704,'domanda settimanale A41002300'!DH206,0)+IF('domanda settimanale A41002300'!DH207&gt;simulazione!T1704,'domanda settimanale A41002300'!DH207,0)+IF('domanda settimanale A41002300'!DH208&gt;simulazione!T1704,'domanda settimanale A41002300'!DH208,0)</f>
        <v>12559.762285714285</v>
      </c>
      <c r="N155" s="129">
        <f>'domanda settimanale A41002300'!DR148+IF('domanda settimanale A41002300'!DR149&gt;simulazione!T1394,'domanda settimanale A41002300'!DR149,0)+IF('domanda settimanale A41002300'!DR150&gt;simulazione!T1394,'domanda settimanale A41002300'!DR150,0)+IF('domanda settimanale A41002300'!DR151&gt;simulazione!T1394,'domanda settimanale A41002300'!DR151,0)+IF('domanda settimanale A41002300'!DR152&gt;simulazione!T1394,'domanda settimanale A41002300'!DR152,0)+IF('domanda settimanale A41002300'!DR153&gt;simulazione!T1394,'domanda settimanale A41002300'!DR153,0)+IF('domanda settimanale A41002300'!DR154&gt;simulazione!T1394,'domanda settimanale A41002300'!DR154,0)+IF('domanda settimanale A41002300'!DR155&gt;simulazione!T1394,'domanda settimanale A41002300'!DR155,0)+IF('domanda settimanale A41002300'!DR156&gt;simulazione!T1394,'domanda settimanale A41002300'!DR156,0)+IF('domanda settimanale A41002300'!DR157&gt;simulazione!T1394,'domanda settimanale A41002300'!DR157,0)+IF('domanda settimanale A41002300'!DR158&gt;simulazione!T1394,'domanda settimanale A41002300'!DR158,0)+IF('domanda settimanale A41002300'!DR159&gt;simulazione!T1394,'domanda settimanale A41002300'!DR159,0)+IF('domanda settimanale A41002300'!DR160&gt;simulazione!T1394,'domanda settimanale A41002300'!DR160,0)+IF('domanda settimanale A41002300'!DR161&gt;simulazione!T1394,'domanda settimanale A41002300'!DR161,0)+IF('domanda settimanale A41002300'!DR162&gt;simulazione!T1394,'domanda settimanale A41002300'!DR162,0)+IF('domanda settimanale A41002300'!DR163&gt;simulazione!T1394,'domanda settimanale A41002300'!DR163,0)+IF('domanda settimanale A41002300'!DR164&gt;simulazione!T1394,'domanda settimanale A41002300'!DR164,0)+IF('domanda settimanale A41002300'!DR165&gt;simulazione!T1394,'domanda settimanale A41002300'!DR165,0)+IF('domanda settimanale A41002300'!DR166&gt;simulazione!T1394,'domanda settimanale A41002300'!DR166,0)+IF('domanda settimanale A41002300'!DR167&gt;simulazione!T1394,'domanda settimanale A41002300'!DR167,0)+IF('domanda settimanale A41002300'!DR168&gt;simulazione!T1394,'domanda settimanale A41002300'!DR168,0)+IF('domanda settimanale A41002300'!DR169&gt;simulazione!T1394,'domanda settimanale A41002300'!DR169,0)+IF('domanda settimanale A41002300'!DR170&gt;simulazione!T1394,'domanda settimanale A41002300'!DR170,0)+IF('domanda settimanale A41002300'!DR171&gt;simulazione!T1394,'domanda settimanale A41002300'!DR171,0)+IF('domanda settimanale A41002300'!DR172&gt;simulazione!T1394,'domanda settimanale A41002300'!DR172,0)+IF('domanda settimanale A41002300'!DR173&gt;simulazione!T1394,'domanda settimanale A41002300'!DR173,0)+IF('domanda settimanale A41002300'!DR174&gt;simulazione!T1394,'domanda settimanale A41002300'!DR174,0)+IF('domanda settimanale A41002300'!DR175&gt;simulazione!T1394,'domanda settimanale A41002300'!DR175,0)+IF('domanda settimanale A41002300'!DR176&gt;simulazione!T1394,'domanda settimanale A41002300'!DR176,0)+IF('domanda settimanale A41002300'!DR177&gt;simulazione!T1394,'domanda settimanale A41002300'!DR177,0)+IF('domanda settimanale A41002300'!DR178&gt;simulazione!T1394,'domanda settimanale A41002300'!DR178,0)+IF('domanda settimanale A41002300'!DR179&gt;simulazione!T1394,'domanda settimanale A41002300'!DR179,0)+IF('domanda settimanale A41002300'!DR180&gt;simulazione!T1394,'domanda settimanale A41002300'!DR180,0)+IF('domanda settimanale A41002300'!DR181&gt;simulazione!T1394,'domanda settimanale A41002300'!DR181,0)+IF('domanda settimanale A41002300'!DR182&gt;simulazione!T1394,'domanda settimanale A41002300'!DR182,0)+IF('domanda settimanale A41002300'!DR183&gt;simulazione!T1394,'domanda settimanale A41002300'!DR183,0)</f>
        <v>5916.9908571428568</v>
      </c>
    </row>
    <row r="156" spans="3:14">
      <c r="C156" s="3" t="s">
        <v>247</v>
      </c>
      <c r="D156" s="173">
        <f>_xlfn.CEILING.MATH('domanda settimanale A41002300'!DB149+IF('domanda settimanale A41002300'!DB150&gt;simulazione!S148,'domanda settimanale A41002300'!DB150,0)+IF('domanda settimanale A41002300'!DB151&gt;simulazione!S148,'domanda settimanale A41002300'!DB151,0)+IF('domanda settimanale A41002300'!DB152&gt;simulazione!S148,'domanda settimanale A41002300'!DB152,0)+IF('domanda settimanale A41002300'!DB153&gt;simulazione!S148,'domanda settimanale A41002300'!DB153,0)+IF('domanda settimanale A41002300'!DB154&gt;simulazione!S148,'domanda settimanale A41002300'!DB154,0)+IF('domanda settimanale A41002300'!DB155&gt;simulazione!S148,'domanda settimanale A41002300'!DB155,0))</f>
        <v>1322</v>
      </c>
      <c r="E156" s="173">
        <f>_xlfn.CEILING.MATH('domanda settimanale A41002300'!DC149+IF('domanda settimanale A41002300'!DC150&gt;simulazione!S304,'domanda settimanale A41002300'!DC150,0)+IF('domanda settimanale A41002300'!DC151&gt;simulazione!S304,'domanda settimanale A41002300'!DC151,0)+IF('domanda settimanale A41002300'!DC152&gt;simulazione!S304,'domanda settimanale A41002300'!DC152,0)+IF('domanda settimanale A41002300'!DC153&gt;simulazione!S304,'domanda settimanale A41002300'!DC153,0)+IF('domanda settimanale A41002300'!DC154&gt;simulazione!S304,'domanda settimanale A41002300'!DC154,0))</f>
        <v>1322</v>
      </c>
      <c r="F156" s="5">
        <v>1322</v>
      </c>
      <c r="G156" s="5">
        <f>_xlfn.CEILING.MATH('domanda settimanale A41002300'!CJ149+IF('domanda settimanale A41002300'!CJ150&gt;simulazione!S772,'domanda settimanale A41002300'!CJ150,0)+IF('domanda settimanale A41002300'!CJ151&gt;simulazione!S772,'domanda settimanale A41002300'!CJ151,0)+IF('domanda settimanale A41002300'!CJ152&gt;simulazione!S772,'domanda settimanale A41002300'!CJ152,0)+IF('domanda settimanale A41002300'!CJ153&gt;simulazione!S772,'domanda settimanale A41002300'!CJ153,0)+IF('domanda settimanale A41002300'!CJ154&gt;simulazione!S772,'domanda settimanale A41002300'!CJ154,0))</f>
        <v>1322</v>
      </c>
      <c r="H156" s="5">
        <f>_xlfn.CEILING.MATH('domanda settimanale A41002300'!CQ149+IF('domanda settimanale A41002300'!CQ150&gt;simulazione!S1084,'domanda settimanale A41002300'!CQ150,0)+IF('domanda settimanale A41002300'!CQ151&gt;simulazione!S1084,'domanda settimanale A41002300'!CQ151,0)+IF('domanda settimanale A41002300'!CQ152&gt;simulazione!S1084,'domanda settimanale A41002300'!CQ152,0)+IF('domanda settimanale A41002300'!CQ153&gt;simulazione!S1084,'domanda settimanale A41002300'!CQ153,0)+IF('domanda settimanale A41002300'!CQ154&gt;simulazione!S1084,'domanda settimanale A41002300'!CQ154,0))</f>
        <v>1322</v>
      </c>
      <c r="I156" s="5">
        <f>_xlfn.CEILING.MATH('domanda settimanale A41002300'!CR149+IF('domanda settimanale A41002300'!CR150&gt;simulazione!S1084,'domanda settimanale A41002300'!CR150,0)+IF('domanda settimanale A41002300'!CR151&gt;simulazione!S1084,'domanda settimanale A41002300'!CR151,0)+IF('domanda settimanale A41002300'!CR152&gt;simulazione!S1084,'domanda settimanale A41002300'!CR152,0)+IF('domanda settimanale A41002300'!CR153&gt;simulazione!S1084,'domanda settimanale A41002300'!CR153,0)+IF('domanda settimanale A41002300'!CR154&gt;simulazione!S1084,'domanda settimanale A41002300'!CR154,0))</f>
        <v>1322</v>
      </c>
      <c r="J156" s="206">
        <f>_xlfn.CEILING.MATH('domanda settimanale A41002300'!CU149+IF('domanda settimanale A41002300'!CU150&gt;simulazione!S614,'domanda settimanale A41002300'!CU150,0)+IF('domanda settimanale A41002300'!CU151&gt;simulazione!S614,'domanda settimanale A41002300'!CU151,0)+IF('domanda settimanale A41002300'!CU152&gt;simulazione!S614,'domanda settimanale A41002300'!CU152,0)+IF('domanda settimanale A41002300'!CU153&gt;simulazione!S614,'domanda settimanale A41002300'!CU153,0))</f>
        <v>1029</v>
      </c>
      <c r="K156" s="206">
        <f>_xlfn.CEILING.MATH('domanda settimanale A41002300'!CV149+IF('domanda settimanale A41002300'!CV150&gt;simulazione!R1551,'domanda settimanale A41002300'!CV150,0)+IF('domanda settimanale A41002300'!CV151&gt;simulazione!R1551,'domanda settimanale A41002300'!CV151,0)+IF('domanda settimanale A41002300'!CV152&gt;simulazione!R1551,'domanda settimanale A41002300'!CV152,0)+IF('domanda settimanale A41002300'!CV153&gt;simulazione!R1551,'domanda settimanale A41002300'!CV153,0))</f>
        <v>293</v>
      </c>
      <c r="L156" s="206">
        <f>('domanda settimanale A41002300'!DK149+IF('domanda settimanale A41002300'!DK150&gt;simulazione!T459,'domanda settimanale A41002300'!DK150,0)+IF('domanda settimanale A41002300'!DK151&gt;simulazione!T459,'domanda settimanale A41002300'!DK151,0)+IF('domanda settimanale A41002300'!DK152&gt;simulazione!T459,'domanda settimanale A41002300'!DK152,0)+IF('domanda settimanale A41002300'!DK153&gt;simulazione!T459,'domanda settimanale A41002300'!DK153,0)+IF('domanda settimanale A41002300'!DK154&gt;simulazione!T459,'domanda settimanale A41002300'!DK154,0)+IF('domanda settimanale A41002300'!DK155&gt;simulazione!T459,'domanda settimanale A41002300'!DK155,0)+IF('domanda settimanale A41002300'!DK156&gt;simulazione!T459,'domanda settimanale A41002300'!DK156,0)+IF('domanda settimanale A41002300'!DK157&gt;simulazione!T459,'domanda settimanale A41002300'!DK157,0)+IF('domanda settimanale A41002300'!DK158&gt;simulazione!T459,'domanda settimanale A41002300'!DK158,0)+IF('domanda settimanale A41002300'!DK159&gt;simulazione!T459,'domanda settimanale A41002300'!DK159,0)+IF('domanda settimanale A41002300'!DK160&gt;simulazione!T459,'domanda settimanale A41002300'!DK160,0)+IF('domanda settimanale A41002300'!DK161&gt;simulazione!T459,'domanda settimanale A41002300'!DK161,0)+IF('domanda settimanale A41002300'!DK162&gt;simulazione!T459,'domanda settimanale A41002300'!DK162,0)+IF('domanda settimanale A41002300'!DK163&gt;simulazione!T459,'domanda settimanale A41002300'!DK163,0)+IF('domanda settimanale A41002300'!DK164&gt;simulazione!T459,'domanda settimanale A41002300'!DK164,0)+IF('domanda settimanale A41002300'!DK165&gt;simulazione!T459,'domanda settimanale A41002300'!DK165,0)+IF('domanda settimanale A41002300'!DK166&gt;simulazione!T459,'domanda settimanale A41002300'!DK166,0)+IF('domanda settimanale A41002300'!DK167&gt;simulazione!T459,'domanda settimanale A41002300'!DK167,0)+IF('domanda settimanale A41002300'!DK168&gt;simulazione!T459,'domanda settimanale A41002300'!DK168,0)+IF('domanda settimanale A41002300'!DK169&gt;simulazione!T459,'domanda settimanale A41002300'!DK169,0)+IF('domanda settimanale A41002300'!DK170&gt;simulazione!T459,'domanda settimanale A41002300'!DK170,0)+IF('domanda settimanale A41002300'!DK171&gt;simulazione!T459,'domanda settimanale A41002300'!DK171,0)+IF('domanda settimanale A41002300'!DK172&gt;simulazione!T459,'domanda settimanale A41002300'!DK172,0)+IF('domanda settimanale A41002300'!DK173&gt;simulazione!T459,'domanda settimanale A41002300'!DK173,0)+IF('domanda settimanale A41002300'!DK174&gt;simulazione!T459,'domanda settimanale A41002300'!DK174,0)+IF('domanda settimanale A41002300'!DK175&gt;simulazione!T459,'domanda settimanale A41002300'!DK175,0)+IF('domanda settimanale A41002300'!DK176&gt;simulazione!T459,'domanda settimanale A41002300'!DK176,0)+IF('domanda settimanale A41002300'!DK177&gt;simulazione!T459,'domanda settimanale A41002300'!DK177,0)+IF('domanda settimanale A41002300'!DK178&gt;simulazione!T459,'domanda settimanale A41002300'!DK178,0)+IF('domanda settimanale A41002300'!DK179&gt;simulazione!T459,'domanda settimanale A41002300'!DK179,0)+IF('domanda settimanale A41002300'!DK180&gt;simulazione!T459,'domanda settimanale A41002300'!DK180,0)+IF('domanda settimanale A41002300'!DK181&gt;simulazione!T459,'domanda settimanale A41002300'!DK181,0)+IF('domanda settimanale A41002300'!DK182&gt;simulazione!T459,'domanda settimanale A41002300'!DK182,0)+IF('domanda settimanale A41002300'!DK183&gt;simulazione!T459,'domanda settimanale A41002300'!DK183,0)+IF('domanda settimanale A41002300'!DK184&gt;simulazione!T459,'domanda settimanale A41002300'!DK184,0)+IF('domanda settimanale A41002300'!DK185&gt;simulazione!T459,'domanda settimanale A41002300'!DK185,0)+IF('domanda settimanale A41002300'!DK186&gt;simulazione!T459,'domanda settimanale A41002300'!DK186,0)+IF('domanda settimanale A41002300'!DK187&gt;simulazione!T459,'domanda settimanale A41002300'!DK187,0)+IF('domanda settimanale A41002300'!DK188&gt;simulazione!T459,'domanda settimanale A41002300'!DK188,0)+IF('domanda settimanale A41002300'!DK189&gt;simulazione!T459,'domanda settimanale A41002300'!DK189,0)+IF('domanda settimanale A41002300'!DK190&gt;simulazione!T459,'domanda settimanale A41002300'!DK190,0)+IF('domanda settimanale A41002300'!DK191&gt;simulazione!T459,'domanda settimanale A41002300'!DK191,0)+IF('domanda settimanale A41002300'!DK192&gt;simulazione!T459,'domanda settimanale A41002300'!DK192,0)+IF('domanda settimanale A41002300'!DK193&gt;simulazione!T459,'domanda settimanale A41002300'!DK193,0)+IF('domanda settimanale A41002300'!DK194&gt;simulazione!T459,'domanda settimanale A41002300'!DK194,0)+IF('domanda settimanale A41002300'!DK195&gt;simulazione!T459,'domanda settimanale A41002300'!DK195,0)+IF('domanda settimanale A41002300'!DK196&gt;simulazione!T459,'domanda settimanale A41002300'!DK196,0)+IF('domanda settimanale A41002300'!DK197&gt;simulazione!T459,'domanda settimanale A41002300'!DK197,0)+IF('domanda settimanale A41002300'!DK198&gt;simulazione!T459,'domanda settimanale A41002300'!DK198,0)+IF('domanda settimanale A41002300'!DK199&gt;simulazione!T459,'domanda settimanale A41002300'!DK199,0)+IF('domanda settimanale A41002300'!DK200&gt;simulazione!T459,'domanda settimanale A41002300'!DK200,0)+IF('domanda settimanale A41002300'!DK201&gt;simulazione!T459,'domanda settimanale A41002300'!DK201,0)+IF('domanda settimanale A41002300'!DK202&gt;simulazione!T459,'domanda settimanale A41002300'!DK202,0)+IF('domanda settimanale A41002300'!DK203&gt;simulazione!T459,'domanda settimanale A41002300'!DK203,0)+IF('domanda settimanale A41002300'!DK204&gt;simulazione!T459,'domanda settimanale A41002300'!DK204,0)+IF('domanda settimanale A41002300'!DK205&gt;simulazione!T459,'domanda settimanale A41002300'!DK205,0)+IF('domanda settimanale A41002300'!DK206&gt;simulazione!T459,'domanda settimanale A41002300'!DK206,0)+IF('domanda settimanale A41002300'!DK207&gt;simulazione!T459,'domanda settimanale A41002300'!DK207,0)+IF('domanda settimanale A41002300'!DK208&gt;simulazione!T459,'domanda settimanale A41002300'!DK208,0)+IF('domanda settimanale A41002300'!DK209&gt;simulazione!T459,'domanda settimanale A41002300'!DK209,0))</f>
        <v>21577.974857142857</v>
      </c>
      <c r="M156" s="206">
        <f>'domanda settimanale A41002300'!DH149+IF('domanda settimanale A41002300'!DH150&gt;simulazione!T1705,'domanda settimanale A41002300'!DH150,0)+IF('domanda settimanale A41002300'!DH151&gt;simulazione!T1705,'domanda settimanale A41002300'!DH151,0)+IF('domanda settimanale A41002300'!DH152&gt;simulazione!T1705,'domanda settimanale A41002300'!DH152,0)+IF('domanda settimanale A41002300'!DH153&gt;simulazione!T1705,'domanda settimanale A41002300'!DH153,0)+IF('domanda settimanale A41002300'!DH154&gt;simulazione!T1705,'domanda settimanale A41002300'!DH154,0)+IF('domanda settimanale A41002300'!DH155&gt;simulazione!T1705,'domanda settimanale A41002300'!DH155,0)+IF('domanda settimanale A41002300'!DH156&gt;simulazione!T1705,'domanda settimanale A41002300'!DH156,0)+IF('domanda settimanale A41002300'!DH157&gt;simulazione!T1705,'domanda settimanale A41002300'!DH157,0)+IF('domanda settimanale A41002300'!DH158&gt;simulazione!T1705,'domanda settimanale A41002300'!DH158,0)+IF('domanda settimanale A41002300'!DH159&gt;simulazione!T1705,'domanda settimanale A41002300'!DH159,0)+IF('domanda settimanale A41002300'!DH160&gt;simulazione!T1705,'domanda settimanale A41002300'!DH160,0)+IF('domanda settimanale A41002300'!DH161&gt;simulazione!T1705,'domanda settimanale A41002300'!DH161,0)+IF('domanda settimanale A41002300'!DH162&gt;simulazione!T1705,'domanda settimanale A41002300'!DH162,0)+IF('domanda settimanale A41002300'!DH163&gt;simulazione!T1705,'domanda settimanale A41002300'!DH163,0)+IF('domanda settimanale A41002300'!DH164&gt;simulazione!T1705,'domanda settimanale A41002300'!DH164,0)+IF('domanda settimanale A41002300'!DH165&gt;simulazione!T1705,'domanda settimanale A41002300'!DH165,0)+IF('domanda settimanale A41002300'!DH166&gt;simulazione!T1705,'domanda settimanale A41002300'!DH166,0)+IF('domanda settimanale A41002300'!DH167&gt;simulazione!T1705,'domanda settimanale A41002300'!DH167,0)+IF('domanda settimanale A41002300'!DH168&gt;simulazione!T1705,'domanda settimanale A41002300'!DH168,0)+IF('domanda settimanale A41002300'!DH169&gt;simulazione!T1705,'domanda settimanale A41002300'!DH169,0)+IF('domanda settimanale A41002300'!DH170&gt;simulazione!T1705,'domanda settimanale A41002300'!DH170,0)+IF('domanda settimanale A41002300'!DH171&gt;simulazione!T1705,'domanda settimanale A41002300'!DH171,0)+IF('domanda settimanale A41002300'!DH172&gt;simulazione!T1705,'domanda settimanale A41002300'!DH172,0)+IF('domanda settimanale A41002300'!DH173&gt;simulazione!T1705,'domanda settimanale A41002300'!DH173,0)+IF('domanda settimanale A41002300'!DH174&gt;simulazione!T1705,'domanda settimanale A41002300'!DH174,0)+IF('domanda settimanale A41002300'!DH175&gt;simulazione!T1705,'domanda settimanale A41002300'!DH175,0)+IF('domanda settimanale A41002300'!DH176&gt;simulazione!T1705,'domanda settimanale A41002300'!DH176,0)+IF('domanda settimanale A41002300'!DH177&gt;simulazione!T1705,'domanda settimanale A41002300'!DH177,0)+IF('domanda settimanale A41002300'!DH178&gt;simulazione!T1705,'domanda settimanale A41002300'!DH178,0)+IF('domanda settimanale A41002300'!DH179&gt;simulazione!T1705,'domanda settimanale A41002300'!DH179,0)+IF('domanda settimanale A41002300'!DH180&gt;simulazione!T1705,'domanda settimanale A41002300'!DH180,0)+IF('domanda settimanale A41002300'!DH181&gt;simulazione!T1705,'domanda settimanale A41002300'!DH181,0)+IF('domanda settimanale A41002300'!DH182&gt;simulazione!T1705,'domanda settimanale A41002300'!DH182,0)+IF('domanda settimanale A41002300'!DH183&gt;simulazione!T1705,'domanda settimanale A41002300'!DH183,0)+IF('domanda settimanale A41002300'!DH184&gt;simulazione!T1705,'domanda settimanale A41002300'!DH184,0)+IF('domanda settimanale A41002300'!DH185&gt;simulazione!T1705,'domanda settimanale A41002300'!DH185,0)+IF('domanda settimanale A41002300'!DH186&gt;simulazione!T1705,'domanda settimanale A41002300'!DH186,0)+IF('domanda settimanale A41002300'!DH187&gt;simulazione!T1705,'domanda settimanale A41002300'!DH187,0)+IF('domanda settimanale A41002300'!DH188&gt;simulazione!T1705,'domanda settimanale A41002300'!DH188,0)+IF('domanda settimanale A41002300'!DH189&gt;simulazione!T1705,'domanda settimanale A41002300'!DH189,0)+IF('domanda settimanale A41002300'!DH190&gt;simulazione!T1705,'domanda settimanale A41002300'!DH190,0)+IF('domanda settimanale A41002300'!DH191&gt;simulazione!T1705,'domanda settimanale A41002300'!DH191,0)+IF('domanda settimanale A41002300'!DH192&gt;simulazione!T1705,'domanda settimanale A41002300'!DH192,0)+IF('domanda settimanale A41002300'!DH193&gt;simulazione!T1705,'domanda settimanale A41002300'!DH193,0)+IF('domanda settimanale A41002300'!DH194&gt;simulazione!T1705,'domanda settimanale A41002300'!DH194,0)+IF('domanda settimanale A41002300'!DH195&gt;simulazione!T1705,'domanda settimanale A41002300'!DH195,0)+IF('domanda settimanale A41002300'!DH196&gt;simulazione!T1705,'domanda settimanale A41002300'!DH196,0)+IF('domanda settimanale A41002300'!DH197&gt;simulazione!T1705,'domanda settimanale A41002300'!DH197,0)+IF('domanda settimanale A41002300'!DH198&gt;simulazione!T1705,'domanda settimanale A41002300'!DH198,0)+IF('domanda settimanale A41002300'!DH199&gt;simulazione!T1705,'domanda settimanale A41002300'!DH199,0)+IF('domanda settimanale A41002300'!DH200&gt;simulazione!T1705,'domanda settimanale A41002300'!DH200,0)+IF('domanda settimanale A41002300'!DH201&gt;simulazione!T1705,'domanda settimanale A41002300'!DH201,0)+IF('domanda settimanale A41002300'!DH202&gt;simulazione!T1705,'domanda settimanale A41002300'!DH202,0)+IF('domanda settimanale A41002300'!DH203&gt;simulazione!T1705,'domanda settimanale A41002300'!DH203,0)+IF('domanda settimanale A41002300'!DH204&gt;simulazione!T1705,'domanda settimanale A41002300'!DH204,0)+IF('domanda settimanale A41002300'!DH205&gt;simulazione!T1705,'domanda settimanale A41002300'!DH205,0)+IF('domanda settimanale A41002300'!DH206&gt;simulazione!T1705,'domanda settimanale A41002300'!DH206,0)+IF('domanda settimanale A41002300'!DH207&gt;simulazione!T1705,'domanda settimanale A41002300'!DH207,0)+IF('domanda settimanale A41002300'!DH208&gt;simulazione!T1705,'domanda settimanale A41002300'!DH208,0)+IF('domanda settimanale A41002300'!DH209&gt;simulazione!T1705,'domanda settimanale A41002300'!DH209,0)</f>
        <v>9706.203428571429</v>
      </c>
      <c r="N156" s="129">
        <f>'domanda settimanale A41002300'!DR149+IF('domanda settimanale A41002300'!DR150&gt;simulazione!T1395,'domanda settimanale A41002300'!DR150,0)+IF('domanda settimanale A41002300'!DR151&gt;simulazione!T1395,'domanda settimanale A41002300'!DR151,0)+IF('domanda settimanale A41002300'!DR152&gt;simulazione!T1395,'domanda settimanale A41002300'!DR152,0)+IF('domanda settimanale A41002300'!DR153&gt;simulazione!T1395,'domanda settimanale A41002300'!DR153,0)+IF('domanda settimanale A41002300'!DR154&gt;simulazione!T1395,'domanda settimanale A41002300'!DR154,0)+IF('domanda settimanale A41002300'!DR155&gt;simulazione!T1395,'domanda settimanale A41002300'!DR155,0)+IF('domanda settimanale A41002300'!DR156&gt;simulazione!T1395,'domanda settimanale A41002300'!DR156,0)+IF('domanda settimanale A41002300'!DR157&gt;simulazione!T1395,'domanda settimanale A41002300'!DR157,0)+IF('domanda settimanale A41002300'!DR158&gt;simulazione!T1395,'domanda settimanale A41002300'!DR158,0)+IF('domanda settimanale A41002300'!DR159&gt;simulazione!T1395,'domanda settimanale A41002300'!DR159,0)+IF('domanda settimanale A41002300'!DR160&gt;simulazione!T1395,'domanda settimanale A41002300'!DR160,0)+IF('domanda settimanale A41002300'!DR161&gt;simulazione!T1395,'domanda settimanale A41002300'!DR161,0)+IF('domanda settimanale A41002300'!DR162&gt;simulazione!T1395,'domanda settimanale A41002300'!DR162,0)+IF('domanda settimanale A41002300'!DR163&gt;simulazione!T1395,'domanda settimanale A41002300'!DR163,0)+IF('domanda settimanale A41002300'!DR164&gt;simulazione!T1395,'domanda settimanale A41002300'!DR164,0)+IF('domanda settimanale A41002300'!DR165&gt;simulazione!T1395,'domanda settimanale A41002300'!DR165,0)+IF('domanda settimanale A41002300'!DR166&gt;simulazione!T1395,'domanda settimanale A41002300'!DR166,0)+IF('domanda settimanale A41002300'!DR167&gt;simulazione!T1395,'domanda settimanale A41002300'!DR167,0)+IF('domanda settimanale A41002300'!DR168&gt;simulazione!T1395,'domanda settimanale A41002300'!DR168,0)+IF('domanda settimanale A41002300'!DR169&gt;simulazione!T1395,'domanda settimanale A41002300'!DR169,0)+IF('domanda settimanale A41002300'!DR170&gt;simulazione!T1395,'domanda settimanale A41002300'!DR170,0)+IF('domanda settimanale A41002300'!DR171&gt;simulazione!T1395,'domanda settimanale A41002300'!DR171,0)+IF('domanda settimanale A41002300'!DR172&gt;simulazione!T1395,'domanda settimanale A41002300'!DR172,0)+IF('domanda settimanale A41002300'!DR173&gt;simulazione!T1395,'domanda settimanale A41002300'!DR173,0)+IF('domanda settimanale A41002300'!DR174&gt;simulazione!T1395,'domanda settimanale A41002300'!DR174,0)+IF('domanda settimanale A41002300'!DR175&gt;simulazione!T1395,'domanda settimanale A41002300'!DR175,0)+IF('domanda settimanale A41002300'!DR176&gt;simulazione!T1395,'domanda settimanale A41002300'!DR176,0)+IF('domanda settimanale A41002300'!DR177&gt;simulazione!T1395,'domanda settimanale A41002300'!DR177,0)+IF('domanda settimanale A41002300'!DR178&gt;simulazione!T1395,'domanda settimanale A41002300'!DR178,0)+IF('domanda settimanale A41002300'!DR179&gt;simulazione!T1395,'domanda settimanale A41002300'!DR179,0)+IF('domanda settimanale A41002300'!DR180&gt;simulazione!T1395,'domanda settimanale A41002300'!DR180,0)+IF('domanda settimanale A41002300'!DR181&gt;simulazione!T1395,'domanda settimanale A41002300'!DR181,0)+IF('domanda settimanale A41002300'!DR182&gt;simulazione!T1395,'domanda settimanale A41002300'!DR182,0)+IF('domanda settimanale A41002300'!DR183&gt;simulazione!T1395,'domanda settimanale A41002300'!DR183,0)+IF('domanda settimanale A41002300'!DR184&gt;simulazione!T1395,'domanda settimanale A41002300'!DR184,0)</f>
        <v>3944.6605714285715</v>
      </c>
    </row>
    <row r="157" spans="3:14">
      <c r="C157" s="3" t="s">
        <v>202</v>
      </c>
      <c r="D157" s="173">
        <f>_xlfn.CEILING.MATH('domanda settimanale A41002300'!DB150+IF('domanda settimanale A41002300'!DB151&gt;simulazione!S149,'domanda settimanale A41002300'!DB151,0)+IF('domanda settimanale A41002300'!DB152&gt;simulazione!S149,'domanda settimanale A41002300'!DB152,0)+IF('domanda settimanale A41002300'!DB153&gt;simulazione!S149,'domanda settimanale A41002300'!DB153,0)+IF('domanda settimanale A41002300'!DB154&gt;simulazione!S149,'domanda settimanale A41002300'!DB154,0)+IF('domanda settimanale A41002300'!DB155&gt;simulazione!S149,'domanda settimanale A41002300'!DB155,0)+IF('domanda settimanale A41002300'!DB156&gt;simulazione!S149,'domanda settimanale A41002300'!DB156,0))</f>
        <v>918</v>
      </c>
      <c r="E157" s="173">
        <f>_xlfn.CEILING.MATH('domanda settimanale A41002300'!DC150+IF('domanda settimanale A41002300'!DC151&gt;simulazione!S305,'domanda settimanale A41002300'!DC151,0)+IF('domanda settimanale A41002300'!DC152&gt;simulazione!S305,'domanda settimanale A41002300'!DC152,0)+IF('domanda settimanale A41002300'!DC153&gt;simulazione!S305,'domanda settimanale A41002300'!DC153,0)+IF('domanda settimanale A41002300'!DC154&gt;simulazione!S305,'domanda settimanale A41002300'!DC154,0)+IF('domanda settimanale A41002300'!DC155&gt;simulazione!S305,'domanda settimanale A41002300'!DC155,0))</f>
        <v>918</v>
      </c>
      <c r="F157" s="5">
        <v>918</v>
      </c>
      <c r="G157" s="5">
        <f>_xlfn.CEILING.MATH('domanda settimanale A41002300'!CJ150+IF('domanda settimanale A41002300'!CJ151&gt;simulazione!S773,'domanda settimanale A41002300'!CJ151,0)+IF('domanda settimanale A41002300'!CJ152&gt;simulazione!S773,'domanda settimanale A41002300'!CJ152,0)+IF('domanda settimanale A41002300'!CJ153&gt;simulazione!S773,'domanda settimanale A41002300'!CJ153,0)+IF('domanda settimanale A41002300'!CJ154&gt;simulazione!S773,'domanda settimanale A41002300'!CJ154,0)+IF('domanda settimanale A41002300'!CJ155&gt;simulazione!S773,'domanda settimanale A41002300'!CJ155,0))</f>
        <v>918</v>
      </c>
      <c r="H157" s="5">
        <f>_xlfn.CEILING.MATH('domanda settimanale A41002300'!CQ150+IF('domanda settimanale A41002300'!CQ151&gt;simulazione!S1085,'domanda settimanale A41002300'!CQ151,0)+IF('domanda settimanale A41002300'!CQ152&gt;simulazione!S1085,'domanda settimanale A41002300'!CQ152,0)+IF('domanda settimanale A41002300'!CQ153&gt;simulazione!S1085,'domanda settimanale A41002300'!CQ153,0)+IF('domanda settimanale A41002300'!CQ154&gt;simulazione!S1085,'domanda settimanale A41002300'!CQ154,0)+IF('domanda settimanale A41002300'!CQ155&gt;simulazione!S1085,'domanda settimanale A41002300'!CQ155,0))</f>
        <v>918</v>
      </c>
      <c r="I157" s="5">
        <f>_xlfn.CEILING.MATH('domanda settimanale A41002300'!CR150+IF('domanda settimanale A41002300'!CR151&gt;simulazione!S1085,'domanda settimanale A41002300'!CR151,0)+IF('domanda settimanale A41002300'!CR152&gt;simulazione!S1085,'domanda settimanale A41002300'!CR152,0)+IF('domanda settimanale A41002300'!CR153&gt;simulazione!S1085,'domanda settimanale A41002300'!CR153,0)+IF('domanda settimanale A41002300'!CR154&gt;simulazione!S1085,'domanda settimanale A41002300'!CR154,0)+IF('domanda settimanale A41002300'!CR155&gt;simulazione!S1085,'domanda settimanale A41002300'!CR155,0))</f>
        <v>918</v>
      </c>
      <c r="J157" s="206">
        <f>_xlfn.CEILING.MATH('domanda settimanale A41002300'!CU150+IF('domanda settimanale A41002300'!CU151&gt;simulazione!S615,'domanda settimanale A41002300'!CU151,0)+IF('domanda settimanale A41002300'!CU152&gt;simulazione!S615,'domanda settimanale A41002300'!CU152,0)+IF('domanda settimanale A41002300'!CU153&gt;simulazione!S615,'domanda settimanale A41002300'!CU153,0)+IF('domanda settimanale A41002300'!CU154&gt;simulazione!S615,'domanda settimanale A41002300'!CU154,0))</f>
        <v>772</v>
      </c>
      <c r="K157" s="206">
        <f>_xlfn.CEILING.MATH('domanda settimanale A41002300'!CV150+IF('domanda settimanale A41002300'!CV151&gt;simulazione!R1552,'domanda settimanale A41002300'!CV151,0)+IF('domanda settimanale A41002300'!CV152&gt;simulazione!R1552,'domanda settimanale A41002300'!CV152,0)+IF('domanda settimanale A41002300'!CV153&gt;simulazione!R1552,'domanda settimanale A41002300'!CV153,0)+IF('domanda settimanale A41002300'!CV154&gt;simulazione!R1552,'domanda settimanale A41002300'!CV154,0))</f>
        <v>147</v>
      </c>
      <c r="L157" s="206">
        <f>('domanda settimanale A41002300'!DK150+IF('domanda settimanale A41002300'!DK151&gt;simulazione!T460,'domanda settimanale A41002300'!DK151,0)+IF('domanda settimanale A41002300'!DK152&gt;simulazione!T460,'domanda settimanale A41002300'!DK152,0)+IF('domanda settimanale A41002300'!DK153&gt;simulazione!T460,'domanda settimanale A41002300'!DK153,0)+IF('domanda settimanale A41002300'!DK154&gt;simulazione!T460,'domanda settimanale A41002300'!DK154,0)+IF('domanda settimanale A41002300'!DK155&gt;simulazione!T460,'domanda settimanale A41002300'!DK155,0)+IF('domanda settimanale A41002300'!DK156&gt;simulazione!T460,'domanda settimanale A41002300'!DK156,0)+IF('domanda settimanale A41002300'!DK157&gt;simulazione!T460,'domanda settimanale A41002300'!DK157,0)+IF('domanda settimanale A41002300'!DK158&gt;simulazione!T460,'domanda settimanale A41002300'!DK158,0)+IF('domanda settimanale A41002300'!DK159&gt;simulazione!T460,'domanda settimanale A41002300'!DK159,0)+IF('domanda settimanale A41002300'!DK160&gt;simulazione!T460,'domanda settimanale A41002300'!DK160,0)+IF('domanda settimanale A41002300'!DK161&gt;simulazione!T460,'domanda settimanale A41002300'!DK161,0)+IF('domanda settimanale A41002300'!DK162&gt;simulazione!T460,'domanda settimanale A41002300'!DK162,0)+IF('domanda settimanale A41002300'!DK163&gt;simulazione!T460,'domanda settimanale A41002300'!DK163,0)+IF('domanda settimanale A41002300'!DK164&gt;simulazione!T460,'domanda settimanale A41002300'!DK164,0)+IF('domanda settimanale A41002300'!DK165&gt;simulazione!T460,'domanda settimanale A41002300'!DK165,0)+IF('domanda settimanale A41002300'!DK166&gt;simulazione!T460,'domanda settimanale A41002300'!DK166,0)+IF('domanda settimanale A41002300'!DK167&gt;simulazione!T460,'domanda settimanale A41002300'!DK167,0)+IF('domanda settimanale A41002300'!DK168&gt;simulazione!T460,'domanda settimanale A41002300'!DK168,0)+IF('domanda settimanale A41002300'!DK169&gt;simulazione!T460,'domanda settimanale A41002300'!DK169,0)+IF('domanda settimanale A41002300'!DK170&gt;simulazione!T460,'domanda settimanale A41002300'!DK170,0)+IF('domanda settimanale A41002300'!DK171&gt;simulazione!T460,'domanda settimanale A41002300'!DK171,0)+IF('domanda settimanale A41002300'!DK172&gt;simulazione!T460,'domanda settimanale A41002300'!DK172,0)+IF('domanda settimanale A41002300'!DK173&gt;simulazione!T460,'domanda settimanale A41002300'!DK173,0)+IF('domanda settimanale A41002300'!DK174&gt;simulazione!T460,'domanda settimanale A41002300'!DK174,0)+IF('domanda settimanale A41002300'!DK175&gt;simulazione!T460,'domanda settimanale A41002300'!DK175,0)+IF('domanda settimanale A41002300'!DK176&gt;simulazione!T460,'domanda settimanale A41002300'!DK176,0)+IF('domanda settimanale A41002300'!DK177&gt;simulazione!T460,'domanda settimanale A41002300'!DK177,0)+IF('domanda settimanale A41002300'!DK178&gt;simulazione!T460,'domanda settimanale A41002300'!DK178,0)+IF('domanda settimanale A41002300'!DK179&gt;simulazione!T460,'domanda settimanale A41002300'!DK179,0)+IF('domanda settimanale A41002300'!DK180&gt;simulazione!T460,'domanda settimanale A41002300'!DK180,0)+IF('domanda settimanale A41002300'!DK181&gt;simulazione!T460,'domanda settimanale A41002300'!DK181,0)+IF('domanda settimanale A41002300'!DK182&gt;simulazione!T460,'domanda settimanale A41002300'!DK182,0)+IF('domanda settimanale A41002300'!DK183&gt;simulazione!T460,'domanda settimanale A41002300'!DK183,0)+IF('domanda settimanale A41002300'!DK184&gt;simulazione!T460,'domanda settimanale A41002300'!DK184,0)+IF('domanda settimanale A41002300'!DK185&gt;simulazione!T460,'domanda settimanale A41002300'!DK185,0)+IF('domanda settimanale A41002300'!DK186&gt;simulazione!T460,'domanda settimanale A41002300'!DK186,0)+IF('domanda settimanale A41002300'!DK187&gt;simulazione!T460,'domanda settimanale A41002300'!DK187,0)+IF('domanda settimanale A41002300'!DK188&gt;simulazione!T460,'domanda settimanale A41002300'!DK188,0)+IF('domanda settimanale A41002300'!DK189&gt;simulazione!T460,'domanda settimanale A41002300'!DK189,0)+IF('domanda settimanale A41002300'!DK190&gt;simulazione!T460,'domanda settimanale A41002300'!DK190,0)+IF('domanda settimanale A41002300'!DK191&gt;simulazione!T460,'domanda settimanale A41002300'!DK191,0)+IF('domanda settimanale A41002300'!DK192&gt;simulazione!T460,'domanda settimanale A41002300'!DK192,0)+IF('domanda settimanale A41002300'!DK193&gt;simulazione!T460,'domanda settimanale A41002300'!DK193,0)+IF('domanda settimanale A41002300'!DK194&gt;simulazione!T460,'domanda settimanale A41002300'!DK194,0)+IF('domanda settimanale A41002300'!DK195&gt;simulazione!T460,'domanda settimanale A41002300'!DK195,0)+IF('domanda settimanale A41002300'!DK196&gt;simulazione!T460,'domanda settimanale A41002300'!DK196,0)+IF('domanda settimanale A41002300'!DK197&gt;simulazione!T460,'domanda settimanale A41002300'!DK197,0)+IF('domanda settimanale A41002300'!DK198&gt;simulazione!T460,'domanda settimanale A41002300'!DK198,0)+IF('domanda settimanale A41002300'!DK199&gt;simulazione!T460,'domanda settimanale A41002300'!DK199,0)+IF('domanda settimanale A41002300'!DK200&gt;simulazione!T460,'domanda settimanale A41002300'!DK200,0)+IF('domanda settimanale A41002300'!DK201&gt;simulazione!T460,'domanda settimanale A41002300'!DK201,0)+IF('domanda settimanale A41002300'!DK202&gt;simulazione!T460,'domanda settimanale A41002300'!DK202,0)+IF('domanda settimanale A41002300'!DK203&gt;simulazione!T460,'domanda settimanale A41002300'!DK203,0)+IF('domanda settimanale A41002300'!DK204&gt;simulazione!T460,'domanda settimanale A41002300'!DK204,0)+IF('domanda settimanale A41002300'!DK205&gt;simulazione!T460,'domanda settimanale A41002300'!DK205,0)+IF('domanda settimanale A41002300'!DK206&gt;simulazione!T460,'domanda settimanale A41002300'!DK206,0)+IF('domanda settimanale A41002300'!DK207&gt;simulazione!T460,'domanda settimanale A41002300'!DK207,0)+IF('domanda settimanale A41002300'!DK208&gt;simulazione!T460,'domanda settimanale A41002300'!DK208,0)+IF('domanda settimanale A41002300'!DK209&gt;simulazione!T460,'domanda settimanale A41002300'!DK209,0)+IF('domanda settimanale A41002300'!DK210&gt;simulazione!T460,'domanda settimanale A41002300'!DK210,0))</f>
        <v>15756.473142857143</v>
      </c>
      <c r="M157" s="206">
        <f>'domanda settimanale A41002300'!DH150+IF('domanda settimanale A41002300'!DH151&gt;simulazione!T1706,'domanda settimanale A41002300'!DH151,0)+IF('domanda settimanale A41002300'!DH152&gt;simulazione!T1706,'domanda settimanale A41002300'!DH152,0)+IF('domanda settimanale A41002300'!DH153&gt;simulazione!T1706,'domanda settimanale A41002300'!DH153,0)+IF('domanda settimanale A41002300'!DH154&gt;simulazione!T1706,'domanda settimanale A41002300'!DH154,0)+IF('domanda settimanale A41002300'!DH155&gt;simulazione!T1706,'domanda settimanale A41002300'!DH155,0)+IF('domanda settimanale A41002300'!DH156&gt;simulazione!T1706,'domanda settimanale A41002300'!DH156,0)+IF('domanda settimanale A41002300'!DH157&gt;simulazione!T1706,'domanda settimanale A41002300'!DH157,0)+IF('domanda settimanale A41002300'!DH158&gt;simulazione!T1706,'domanda settimanale A41002300'!DH158,0)+IF('domanda settimanale A41002300'!DH159&gt;simulazione!T1706,'domanda settimanale A41002300'!DH159,0)+IF('domanda settimanale A41002300'!DH160&gt;simulazione!T1706,'domanda settimanale A41002300'!DH160,0)+IF('domanda settimanale A41002300'!DH161&gt;simulazione!T1706,'domanda settimanale A41002300'!DH161,0)+IF('domanda settimanale A41002300'!DH162&gt;simulazione!T1706,'domanda settimanale A41002300'!DH162,0)+IF('domanda settimanale A41002300'!DH163&gt;simulazione!T1706,'domanda settimanale A41002300'!DH163,0)+IF('domanda settimanale A41002300'!DH164&gt;simulazione!T1706,'domanda settimanale A41002300'!DH164,0)+IF('domanda settimanale A41002300'!DH165&gt;simulazione!T1706,'domanda settimanale A41002300'!DH165,0)+IF('domanda settimanale A41002300'!DH166&gt;simulazione!T1706,'domanda settimanale A41002300'!DH166,0)+IF('domanda settimanale A41002300'!DH167&gt;simulazione!T1706,'domanda settimanale A41002300'!DH167,0)+IF('domanda settimanale A41002300'!DH168&gt;simulazione!T1706,'domanda settimanale A41002300'!DH168,0)+IF('domanda settimanale A41002300'!DH169&gt;simulazione!T1706,'domanda settimanale A41002300'!DH169,0)+IF('domanda settimanale A41002300'!DH170&gt;simulazione!T1706,'domanda settimanale A41002300'!DH170,0)+IF('domanda settimanale A41002300'!DH171&gt;simulazione!T1706,'domanda settimanale A41002300'!DH171,0)+IF('domanda settimanale A41002300'!DH172&gt;simulazione!T1706,'domanda settimanale A41002300'!DH172,0)+IF('domanda settimanale A41002300'!DH173&gt;simulazione!T1706,'domanda settimanale A41002300'!DH173,0)+IF('domanda settimanale A41002300'!DH174&gt;simulazione!T1706,'domanda settimanale A41002300'!DH174,0)+IF('domanda settimanale A41002300'!DH175&gt;simulazione!T1706,'domanda settimanale A41002300'!DH175,0)+IF('domanda settimanale A41002300'!DH176&gt;simulazione!T1706,'domanda settimanale A41002300'!DH176,0)+IF('domanda settimanale A41002300'!DH177&gt;simulazione!T1706,'domanda settimanale A41002300'!DH177,0)+IF('domanda settimanale A41002300'!DH178&gt;simulazione!T1706,'domanda settimanale A41002300'!DH178,0)+IF('domanda settimanale A41002300'!DH179&gt;simulazione!T1706,'domanda settimanale A41002300'!DH179,0)+IF('domanda settimanale A41002300'!DH180&gt;simulazione!T1706,'domanda settimanale A41002300'!DH180,0)+IF('domanda settimanale A41002300'!DH181&gt;simulazione!T1706,'domanda settimanale A41002300'!DH181,0)+IF('domanda settimanale A41002300'!DH182&gt;simulazione!T1706,'domanda settimanale A41002300'!DH182,0)+IF('domanda settimanale A41002300'!DH183&gt;simulazione!T1706,'domanda settimanale A41002300'!DH183,0)+IF('domanda settimanale A41002300'!DH184&gt;simulazione!T1706,'domanda settimanale A41002300'!DH184,0)+IF('domanda settimanale A41002300'!DH185&gt;simulazione!T1706,'domanda settimanale A41002300'!DH185,0)+IF('domanda settimanale A41002300'!DH186&gt;simulazione!T1706,'domanda settimanale A41002300'!DH186,0)+IF('domanda settimanale A41002300'!DH187&gt;simulazione!T1706,'domanda settimanale A41002300'!DH187,0)+IF('domanda settimanale A41002300'!DH188&gt;simulazione!T1706,'domanda settimanale A41002300'!DH188,0)+IF('domanda settimanale A41002300'!DH189&gt;simulazione!T1706,'domanda settimanale A41002300'!DH189,0)+IF('domanda settimanale A41002300'!DH190&gt;simulazione!T1706,'domanda settimanale A41002300'!DH190,0)+IF('domanda settimanale A41002300'!DH191&gt;simulazione!T1706,'domanda settimanale A41002300'!DH191,0)+IF('domanda settimanale A41002300'!DH192&gt;simulazione!T1706,'domanda settimanale A41002300'!DH192,0)+IF('domanda settimanale A41002300'!DH193&gt;simulazione!T1706,'domanda settimanale A41002300'!DH193,0)+IF('domanda settimanale A41002300'!DH194&gt;simulazione!T1706,'domanda settimanale A41002300'!DH194,0)+IF('domanda settimanale A41002300'!DH195&gt;simulazione!T1706,'domanda settimanale A41002300'!DH195,0)+IF('domanda settimanale A41002300'!DH196&gt;simulazione!T1706,'domanda settimanale A41002300'!DH196,0)+IF('domanda settimanale A41002300'!DH197&gt;simulazione!T1706,'domanda settimanale A41002300'!DH197,0)+IF('domanda settimanale A41002300'!DH198&gt;simulazione!T1706,'domanda settimanale A41002300'!DH198,0)+IF('domanda settimanale A41002300'!DH199&gt;simulazione!T1706,'domanda settimanale A41002300'!DH199,0)+IF('domanda settimanale A41002300'!DH200&gt;simulazione!T1706,'domanda settimanale A41002300'!DH200,0)+IF('domanda settimanale A41002300'!DH201&gt;simulazione!T1706,'domanda settimanale A41002300'!DH201,0)+IF('domanda settimanale A41002300'!DH202&gt;simulazione!T1706,'domanda settimanale A41002300'!DH202,0)+IF('domanda settimanale A41002300'!DH203&gt;simulazione!T1706,'domanda settimanale A41002300'!DH203,0)+IF('domanda settimanale A41002300'!DH204&gt;simulazione!T1706,'domanda settimanale A41002300'!DH204,0)+IF('domanda settimanale A41002300'!DH205&gt;simulazione!T1706,'domanda settimanale A41002300'!DH205,0)+IF('domanda settimanale A41002300'!DH206&gt;simulazione!T1706,'domanda settimanale A41002300'!DH206,0)+IF('domanda settimanale A41002300'!DH207&gt;simulazione!T1706,'domanda settimanale A41002300'!DH207,0)+IF('domanda settimanale A41002300'!DH208&gt;simulazione!T1706,'domanda settimanale A41002300'!DH208,0)+IF('domanda settimanale A41002300'!DH209&gt;simulazione!T1706,'domanda settimanale A41002300'!DH209,0)+IF('domanda settimanale A41002300'!DH210&gt;simulazione!T1706,'domanda settimanale A41002300'!DH210,0)</f>
        <v>6852.6445714285719</v>
      </c>
      <c r="N157" s="129">
        <f>'domanda settimanale A41002300'!DR150+IF('domanda settimanale A41002300'!DR151&gt;simulazione!T1396,'domanda settimanale A41002300'!DR151,0)+IF('domanda settimanale A41002300'!DR152&gt;simulazione!T1396,'domanda settimanale A41002300'!DR152,0)+IF('domanda settimanale A41002300'!DR153&gt;simulazione!T1396,'domanda settimanale A41002300'!DR153,0)+IF('domanda settimanale A41002300'!DR154&gt;simulazione!T1396,'domanda settimanale A41002300'!DR154,0)+IF('domanda settimanale A41002300'!DR155&gt;simulazione!T1396,'domanda settimanale A41002300'!DR155,0)+IF('domanda settimanale A41002300'!DR156&gt;simulazione!T1396,'domanda settimanale A41002300'!DR156,0)+IF('domanda settimanale A41002300'!DR157&gt;simulazione!T1396,'domanda settimanale A41002300'!DR157,0)+IF('domanda settimanale A41002300'!DR158&gt;simulazione!T1396,'domanda settimanale A41002300'!DR158,0)+IF('domanda settimanale A41002300'!DR159&gt;simulazione!T1396,'domanda settimanale A41002300'!DR159,0)+IF('domanda settimanale A41002300'!DR160&gt;simulazione!T1396,'domanda settimanale A41002300'!DR160,0)+IF('domanda settimanale A41002300'!DR161&gt;simulazione!T1396,'domanda settimanale A41002300'!DR161,0)+IF('domanda settimanale A41002300'!DR162&gt;simulazione!T1396,'domanda settimanale A41002300'!DR162,0)+IF('domanda settimanale A41002300'!DR163&gt;simulazione!T1396,'domanda settimanale A41002300'!DR163,0)+IF('domanda settimanale A41002300'!DR164&gt;simulazione!T1396,'domanda settimanale A41002300'!DR164,0)+IF('domanda settimanale A41002300'!DR165&gt;simulazione!T1396,'domanda settimanale A41002300'!DR165,0)+IF('domanda settimanale A41002300'!DR166&gt;simulazione!T1396,'domanda settimanale A41002300'!DR166,0)+IF('domanda settimanale A41002300'!DR167&gt;simulazione!T1396,'domanda settimanale A41002300'!DR167,0)+IF('domanda settimanale A41002300'!DR168&gt;simulazione!T1396,'domanda settimanale A41002300'!DR168,0)+IF('domanda settimanale A41002300'!DR169&gt;simulazione!T1396,'domanda settimanale A41002300'!DR169,0)+IF('domanda settimanale A41002300'!DR170&gt;simulazione!T1396,'domanda settimanale A41002300'!DR170,0)+IF('domanda settimanale A41002300'!DR171&gt;simulazione!T1396,'domanda settimanale A41002300'!DR171,0)+IF('domanda settimanale A41002300'!DR172&gt;simulazione!T1396,'domanda settimanale A41002300'!DR172,0)+IF('domanda settimanale A41002300'!DR173&gt;simulazione!T1396,'domanda settimanale A41002300'!DR173,0)+IF('domanda settimanale A41002300'!DR174&gt;simulazione!T1396,'domanda settimanale A41002300'!DR174,0)+IF('domanda settimanale A41002300'!DR175&gt;simulazione!T1396,'domanda settimanale A41002300'!DR175,0)+IF('domanda settimanale A41002300'!DR176&gt;simulazione!T1396,'domanda settimanale A41002300'!DR176,0)+IF('domanda settimanale A41002300'!DR177&gt;simulazione!T1396,'domanda settimanale A41002300'!DR177,0)+IF('domanda settimanale A41002300'!DR178&gt;simulazione!T1396,'domanda settimanale A41002300'!DR178,0)+IF('domanda settimanale A41002300'!DR179&gt;simulazione!T1396,'domanda settimanale A41002300'!DR179,0)+IF('domanda settimanale A41002300'!DR180&gt;simulazione!T1396,'domanda settimanale A41002300'!DR180,0)+IF('domanda settimanale A41002300'!DR181&gt;simulazione!T1396,'domanda settimanale A41002300'!DR181,0)+IF('domanda settimanale A41002300'!DR182&gt;simulazione!T1396,'domanda settimanale A41002300'!DR182,0)+IF('domanda settimanale A41002300'!DR183&gt;simulazione!T1396,'domanda settimanale A41002300'!DR183,0)+IF('domanda settimanale A41002300'!DR184&gt;simulazione!T1396,'domanda settimanale A41002300'!DR184,0)+IF('domanda settimanale A41002300'!DR185&gt;simulazione!T1396,'domanda settimanale A41002300'!DR185,0)</f>
        <v>4208.9588571428576</v>
      </c>
    </row>
    <row r="158" spans="3:14">
      <c r="C158" s="3" t="s">
        <v>203</v>
      </c>
      <c r="D158" s="173">
        <f>_xlfn.CEILING.MATH('domanda settimanale A41002300'!DB151+IF('domanda settimanale A41002300'!DB152&gt;simulazione!S150,'domanda settimanale A41002300'!DB152,0)+IF('domanda settimanale A41002300'!DB153&gt;simulazione!S150,'domanda settimanale A41002300'!DB153,0)+IF('domanda settimanale A41002300'!DB154&gt;simulazione!S150,'domanda settimanale A41002300'!DB154,0)+IF('domanda settimanale A41002300'!DB155&gt;simulazione!S150,'domanda settimanale A41002300'!DB155,0)+IF('domanda settimanale A41002300'!DB156&gt;simulazione!S150,'domanda settimanale A41002300'!DB156,0)+IF('domanda settimanale A41002300'!DB157&gt;simulazione!S150,'domanda settimanale A41002300'!DB157,0))</f>
        <v>515</v>
      </c>
      <c r="E158" s="173">
        <f>_xlfn.CEILING.MATH('domanda settimanale A41002300'!DC151+IF('domanda settimanale A41002300'!DC152&gt;simulazione!S306,'domanda settimanale A41002300'!DC152,0)+IF('domanda settimanale A41002300'!DC153&gt;simulazione!S306,'domanda settimanale A41002300'!DC153,0)+IF('domanda settimanale A41002300'!DC154&gt;simulazione!S306,'domanda settimanale A41002300'!DC154,0)+IF('domanda settimanale A41002300'!DC155&gt;simulazione!S306,'domanda settimanale A41002300'!DC155,0)+IF('domanda settimanale A41002300'!DC156&gt;simulazione!S306,'domanda settimanale A41002300'!DC156,0))</f>
        <v>515</v>
      </c>
      <c r="F158" s="5">
        <v>515</v>
      </c>
      <c r="G158" s="5">
        <f>_xlfn.CEILING.MATH('domanda settimanale A41002300'!CJ151+IF('domanda settimanale A41002300'!CJ152&gt;simulazione!S774,'domanda settimanale A41002300'!CJ152,0)+IF('domanda settimanale A41002300'!CJ153&gt;simulazione!S774,'domanda settimanale A41002300'!CJ153,0)+IF('domanda settimanale A41002300'!CJ154&gt;simulazione!S774,'domanda settimanale A41002300'!CJ154,0)+IF('domanda settimanale A41002300'!CJ155&gt;simulazione!S774,'domanda settimanale A41002300'!CJ155,0)+IF('domanda settimanale A41002300'!CJ156&gt;simulazione!S774,'domanda settimanale A41002300'!CJ156,0))</f>
        <v>515</v>
      </c>
      <c r="H158" s="5">
        <f>_xlfn.CEILING.MATH('domanda settimanale A41002300'!CQ151+IF('domanda settimanale A41002300'!CQ152&gt;simulazione!S1086,'domanda settimanale A41002300'!CQ152,0)+IF('domanda settimanale A41002300'!CQ153&gt;simulazione!S1086,'domanda settimanale A41002300'!CQ153,0)+IF('domanda settimanale A41002300'!CQ154&gt;simulazione!S1086,'domanda settimanale A41002300'!CQ154,0)+IF('domanda settimanale A41002300'!CQ155&gt;simulazione!S1086,'domanda settimanale A41002300'!CQ155,0)+IF('domanda settimanale A41002300'!CQ156&gt;simulazione!S1086,'domanda settimanale A41002300'!CQ156,0))</f>
        <v>515</v>
      </c>
      <c r="I158" s="5">
        <f>_xlfn.CEILING.MATH('domanda settimanale A41002300'!CR151+IF('domanda settimanale A41002300'!CR152&gt;simulazione!S1086,'domanda settimanale A41002300'!CR152,0)+IF('domanda settimanale A41002300'!CR153&gt;simulazione!S1086,'domanda settimanale A41002300'!CR153,0)+IF('domanda settimanale A41002300'!CR154&gt;simulazione!S1086,'domanda settimanale A41002300'!CR154,0)+IF('domanda settimanale A41002300'!CR155&gt;simulazione!S1086,'domanda settimanale A41002300'!CR155,0)+IF('domanda settimanale A41002300'!CR156&gt;simulazione!S1086,'domanda settimanale A41002300'!CR156,0))</f>
        <v>515</v>
      </c>
      <c r="J158" s="206">
        <f>_xlfn.CEILING.MATH('domanda settimanale A41002300'!CU151+IF('domanda settimanale A41002300'!CU152&gt;simulazione!S616,'domanda settimanale A41002300'!CU152,0)+IF('domanda settimanale A41002300'!CU153&gt;simulazione!S616,'domanda settimanale A41002300'!CU153,0)+IF('domanda settimanale A41002300'!CU154&gt;simulazione!S616,'domanda settimanale A41002300'!CU154,0)+IF('domanda settimanale A41002300'!CU155&gt;simulazione!S616,'domanda settimanale A41002300'!CU155,0))</f>
        <v>515</v>
      </c>
      <c r="K158" s="206">
        <f>_xlfn.CEILING.MATH('domanda settimanale A41002300'!CV151+IF('domanda settimanale A41002300'!CV152&gt;simulazione!R1553,'domanda settimanale A41002300'!CV152,0)+IF('domanda settimanale A41002300'!CV153&gt;simulazione!R1553,'domanda settimanale A41002300'!CV153,0)+IF('domanda settimanale A41002300'!CV154&gt;simulazione!R1553,'domanda settimanale A41002300'!CV154,0)+IF('domanda settimanale A41002300'!CV155&gt;simulazione!R1553,'domanda settimanale A41002300'!CV155,0))</f>
        <v>0</v>
      </c>
      <c r="L158" s="206">
        <f>('domanda settimanale A41002300'!DK151+IF('domanda settimanale A41002300'!DK152&gt;simulazione!T461,'domanda settimanale A41002300'!DK152,0)+IF('domanda settimanale A41002300'!DK153&gt;simulazione!T461,'domanda settimanale A41002300'!DK153,0)+IF('domanda settimanale A41002300'!DK154&gt;simulazione!T461,'domanda settimanale A41002300'!DK154,0)+IF('domanda settimanale A41002300'!DK155&gt;simulazione!T461,'domanda settimanale A41002300'!DK155,0)+IF('domanda settimanale A41002300'!DK156&gt;simulazione!T461,'domanda settimanale A41002300'!DK156,0)+IF('domanda settimanale A41002300'!DK157&gt;simulazione!T461,'domanda settimanale A41002300'!DK157,0)+IF('domanda settimanale A41002300'!DK158&gt;simulazione!T461,'domanda settimanale A41002300'!DK158,0)+IF('domanda settimanale A41002300'!DK159&gt;simulazione!T461,'domanda settimanale A41002300'!DK159,0)+IF('domanda settimanale A41002300'!DK160&gt;simulazione!T461,'domanda settimanale A41002300'!DK160,0)+IF('domanda settimanale A41002300'!DK161&gt;simulazione!T461,'domanda settimanale A41002300'!DK161,0)+IF('domanda settimanale A41002300'!DK162&gt;simulazione!T461,'domanda settimanale A41002300'!DK162,0)+IF('domanda settimanale A41002300'!DK163&gt;simulazione!T461,'domanda settimanale A41002300'!DK163,0)+IF('domanda settimanale A41002300'!DK164&gt;simulazione!T461,'domanda settimanale A41002300'!DK164,0)+IF('domanda settimanale A41002300'!DK165&gt;simulazione!T461,'domanda settimanale A41002300'!DK165,0)+IF('domanda settimanale A41002300'!DK166&gt;simulazione!T461,'domanda settimanale A41002300'!DK166,0)+IF('domanda settimanale A41002300'!DK167&gt;simulazione!T461,'domanda settimanale A41002300'!DK167,0)+IF('domanda settimanale A41002300'!DK168&gt;simulazione!T461,'domanda settimanale A41002300'!DK168,0)+IF('domanda settimanale A41002300'!DK169&gt;simulazione!T461,'domanda settimanale A41002300'!DK169,0)+IF('domanda settimanale A41002300'!DK170&gt;simulazione!T461,'domanda settimanale A41002300'!DK170,0)+IF('domanda settimanale A41002300'!DK171&gt;simulazione!T461,'domanda settimanale A41002300'!DK171,0)+IF('domanda settimanale A41002300'!DK172&gt;simulazione!T461,'domanda settimanale A41002300'!DK172,0)+IF('domanda settimanale A41002300'!DK173&gt;simulazione!T461,'domanda settimanale A41002300'!DK173,0)+IF('domanda settimanale A41002300'!DK174&gt;simulazione!T461,'domanda settimanale A41002300'!DK174,0)+IF('domanda settimanale A41002300'!DK175&gt;simulazione!T461,'domanda settimanale A41002300'!DK175,0)+IF('domanda settimanale A41002300'!DK176&gt;simulazione!T461,'domanda settimanale A41002300'!DK176,0)+IF('domanda settimanale A41002300'!DK177&gt;simulazione!T461,'domanda settimanale A41002300'!DK177,0)+IF('domanda settimanale A41002300'!DK178&gt;simulazione!T461,'domanda settimanale A41002300'!DK178,0)+IF('domanda settimanale A41002300'!DK179&gt;simulazione!T461,'domanda settimanale A41002300'!DK179,0)+IF('domanda settimanale A41002300'!DK180&gt;simulazione!T461,'domanda settimanale A41002300'!DK180,0)+IF('domanda settimanale A41002300'!DK181&gt;simulazione!T461,'domanda settimanale A41002300'!DK181,0)+IF('domanda settimanale A41002300'!DK182&gt;simulazione!T461,'domanda settimanale A41002300'!DK182,0)+IF('domanda settimanale A41002300'!DK183&gt;simulazione!T461,'domanda settimanale A41002300'!DK183,0)+IF('domanda settimanale A41002300'!DK184&gt;simulazione!T461,'domanda settimanale A41002300'!DK184,0)+IF('domanda settimanale A41002300'!DK185&gt;simulazione!T461,'domanda settimanale A41002300'!DK185,0)+IF('domanda settimanale A41002300'!DK186&gt;simulazione!T461,'domanda settimanale A41002300'!DK186,0)+IF('domanda settimanale A41002300'!DK187&gt;simulazione!T461,'domanda settimanale A41002300'!DK187,0)+IF('domanda settimanale A41002300'!DK188&gt;simulazione!T461,'domanda settimanale A41002300'!DK188,0)+IF('domanda settimanale A41002300'!DK189&gt;simulazione!T461,'domanda settimanale A41002300'!DK189,0)+IF('domanda settimanale A41002300'!DK190&gt;simulazione!T461,'domanda settimanale A41002300'!DK190,0)+IF('domanda settimanale A41002300'!DK191&gt;simulazione!T461,'domanda settimanale A41002300'!DK191,0)+IF('domanda settimanale A41002300'!DK192&gt;simulazione!T461,'domanda settimanale A41002300'!DK192,0)+IF('domanda settimanale A41002300'!DK193&gt;simulazione!T461,'domanda settimanale A41002300'!DK193,0)+IF('domanda settimanale A41002300'!DK194&gt;simulazione!T461,'domanda settimanale A41002300'!DK194,0)+IF('domanda settimanale A41002300'!DK195&gt;simulazione!T461,'domanda settimanale A41002300'!DK195,0)+IF('domanda settimanale A41002300'!DK196&gt;simulazione!T461,'domanda settimanale A41002300'!DK196,0)+IF('domanda settimanale A41002300'!DK197&gt;simulazione!T461,'domanda settimanale A41002300'!DK197,0)+IF('domanda settimanale A41002300'!DK198&gt;simulazione!T461,'domanda settimanale A41002300'!DK198,0)+IF('domanda settimanale A41002300'!DK199&gt;simulazione!T461,'domanda settimanale A41002300'!DK199,0)+IF('domanda settimanale A41002300'!DK200&gt;simulazione!T461,'domanda settimanale A41002300'!DK200,0)+IF('domanda settimanale A41002300'!DK201&gt;simulazione!T461,'domanda settimanale A41002300'!DK201,0)+IF('domanda settimanale A41002300'!DK202&gt;simulazione!T461,'domanda settimanale A41002300'!DK202,0)+IF('domanda settimanale A41002300'!DK203&gt;simulazione!T461,'domanda settimanale A41002300'!DK203,0)+IF('domanda settimanale A41002300'!DK204&gt;simulazione!T461,'domanda settimanale A41002300'!DK204,0)+IF('domanda settimanale A41002300'!DK205&gt;simulazione!T461,'domanda settimanale A41002300'!DK205,0)+IF('domanda settimanale A41002300'!DK206&gt;simulazione!T461,'domanda settimanale A41002300'!DK206,0)+IF('domanda settimanale A41002300'!DK207&gt;simulazione!T461,'domanda settimanale A41002300'!DK207,0)+IF('domanda settimanale A41002300'!DK208&gt;simulazione!T461,'domanda settimanale A41002300'!DK208,0)+IF('domanda settimanale A41002300'!DK209&gt;simulazione!T461,'domanda settimanale A41002300'!DK209,0)+IF('domanda settimanale A41002300'!DK210&gt;simulazione!T461,'domanda settimanale A41002300'!DK210,0)+IF('domanda settimanale A41002300'!DK211&gt;simulazione!T461,'domanda settimanale A41002300'!DK211,0))</f>
        <v>9934.971428571429</v>
      </c>
      <c r="M158" s="206">
        <f>'domanda settimanale A41002300'!DH151+IF('domanda settimanale A41002300'!DH152&gt;simulazione!T1707,'domanda settimanale A41002300'!DH152,0)+IF('domanda settimanale A41002300'!DH153&gt;simulazione!T1707,'domanda settimanale A41002300'!DH153,0)+IF('domanda settimanale A41002300'!DH154&gt;simulazione!T1707,'domanda settimanale A41002300'!DH154,0)+IF('domanda settimanale A41002300'!DH155&gt;simulazione!T1707,'domanda settimanale A41002300'!DH155,0)+IF('domanda settimanale A41002300'!DH156&gt;simulazione!T1707,'domanda settimanale A41002300'!DH156,0)+IF('domanda settimanale A41002300'!DH157&gt;simulazione!T1707,'domanda settimanale A41002300'!DH157,0)+IF('domanda settimanale A41002300'!DH158&gt;simulazione!T1707,'domanda settimanale A41002300'!DH158,0)+IF('domanda settimanale A41002300'!DH159&gt;simulazione!T1707,'domanda settimanale A41002300'!DH159,0)+IF('domanda settimanale A41002300'!DH160&gt;simulazione!T1707,'domanda settimanale A41002300'!DH160,0)+IF('domanda settimanale A41002300'!DH161&gt;simulazione!T1707,'domanda settimanale A41002300'!DH161,0)+IF('domanda settimanale A41002300'!DH162&gt;simulazione!T1707,'domanda settimanale A41002300'!DH162,0)+IF('domanda settimanale A41002300'!DH163&gt;simulazione!T1707,'domanda settimanale A41002300'!DH163,0)+IF('domanda settimanale A41002300'!DH164&gt;simulazione!T1707,'domanda settimanale A41002300'!DH164,0)+IF('domanda settimanale A41002300'!DH165&gt;simulazione!T1707,'domanda settimanale A41002300'!DH165,0)+IF('domanda settimanale A41002300'!DH166&gt;simulazione!T1707,'domanda settimanale A41002300'!DH166,0)+IF('domanda settimanale A41002300'!DH167&gt;simulazione!T1707,'domanda settimanale A41002300'!DH167,0)+IF('domanda settimanale A41002300'!DH168&gt;simulazione!T1707,'domanda settimanale A41002300'!DH168,0)+IF('domanda settimanale A41002300'!DH169&gt;simulazione!T1707,'domanda settimanale A41002300'!DH169,0)+IF('domanda settimanale A41002300'!DH170&gt;simulazione!T1707,'domanda settimanale A41002300'!DH170,0)+IF('domanda settimanale A41002300'!DH171&gt;simulazione!T1707,'domanda settimanale A41002300'!DH171,0)+IF('domanda settimanale A41002300'!DH172&gt;simulazione!T1707,'domanda settimanale A41002300'!DH172,0)+IF('domanda settimanale A41002300'!DH173&gt;simulazione!T1707,'domanda settimanale A41002300'!DH173,0)+IF('domanda settimanale A41002300'!DH174&gt;simulazione!T1707,'domanda settimanale A41002300'!DH174,0)+IF('domanda settimanale A41002300'!DH175&gt;simulazione!T1707,'domanda settimanale A41002300'!DH175,0)+IF('domanda settimanale A41002300'!DH176&gt;simulazione!T1707,'domanda settimanale A41002300'!DH176,0)+IF('domanda settimanale A41002300'!DH177&gt;simulazione!T1707,'domanda settimanale A41002300'!DH177,0)+IF('domanda settimanale A41002300'!DH178&gt;simulazione!T1707,'domanda settimanale A41002300'!DH178,0)+IF('domanda settimanale A41002300'!DH179&gt;simulazione!T1707,'domanda settimanale A41002300'!DH179,0)+IF('domanda settimanale A41002300'!DH180&gt;simulazione!T1707,'domanda settimanale A41002300'!DH180,0)+IF('domanda settimanale A41002300'!DH181&gt;simulazione!T1707,'domanda settimanale A41002300'!DH181,0)+IF('domanda settimanale A41002300'!DH182&gt;simulazione!T1707,'domanda settimanale A41002300'!DH182,0)+IF('domanda settimanale A41002300'!DH183&gt;simulazione!T1707,'domanda settimanale A41002300'!DH183,0)+IF('domanda settimanale A41002300'!DH184&gt;simulazione!T1707,'domanda settimanale A41002300'!DH184,0)+IF('domanda settimanale A41002300'!DH185&gt;simulazione!T1707,'domanda settimanale A41002300'!DH185,0)+IF('domanda settimanale A41002300'!DH186&gt;simulazione!T1707,'domanda settimanale A41002300'!DH186,0)+IF('domanda settimanale A41002300'!DH187&gt;simulazione!T1707,'domanda settimanale A41002300'!DH187,0)+IF('domanda settimanale A41002300'!DH188&gt;simulazione!T1707,'domanda settimanale A41002300'!DH188,0)+IF('domanda settimanale A41002300'!DH189&gt;simulazione!T1707,'domanda settimanale A41002300'!DH189,0)+IF('domanda settimanale A41002300'!DH190&gt;simulazione!T1707,'domanda settimanale A41002300'!DH190,0)+IF('domanda settimanale A41002300'!DH191&gt;simulazione!T1707,'domanda settimanale A41002300'!DH191,0)+IF('domanda settimanale A41002300'!DH192&gt;simulazione!T1707,'domanda settimanale A41002300'!DH192,0)+IF('domanda settimanale A41002300'!DH193&gt;simulazione!T1707,'domanda settimanale A41002300'!DH193,0)+IF('domanda settimanale A41002300'!DH194&gt;simulazione!T1707,'domanda settimanale A41002300'!DH194,0)+IF('domanda settimanale A41002300'!DH195&gt;simulazione!T1707,'domanda settimanale A41002300'!DH195,0)+IF('domanda settimanale A41002300'!DH196&gt;simulazione!T1707,'domanda settimanale A41002300'!DH196,0)+IF('domanda settimanale A41002300'!DH197&gt;simulazione!T1707,'domanda settimanale A41002300'!DH197,0)+IF('domanda settimanale A41002300'!DH198&gt;simulazione!T1707,'domanda settimanale A41002300'!DH198,0)+IF('domanda settimanale A41002300'!DH199&gt;simulazione!T1707,'domanda settimanale A41002300'!DH199,0)+IF('domanda settimanale A41002300'!DH200&gt;simulazione!T1707,'domanda settimanale A41002300'!DH200,0)+IF('domanda settimanale A41002300'!DH201&gt;simulazione!T1707,'domanda settimanale A41002300'!DH201,0)+IF('domanda settimanale A41002300'!DH202&gt;simulazione!T1707,'domanda settimanale A41002300'!DH202,0)+IF('domanda settimanale A41002300'!DH203&gt;simulazione!T1707,'domanda settimanale A41002300'!DH203,0)+IF('domanda settimanale A41002300'!DH204&gt;simulazione!T1707,'domanda settimanale A41002300'!DH204,0)+IF('domanda settimanale A41002300'!DH205&gt;simulazione!T1707,'domanda settimanale A41002300'!DH205,0)+IF('domanda settimanale A41002300'!DH206&gt;simulazione!T1707,'domanda settimanale A41002300'!DH206,0)+IF('domanda settimanale A41002300'!DH207&gt;simulazione!T1707,'domanda settimanale A41002300'!DH207,0)+IF('domanda settimanale A41002300'!DH208&gt;simulazione!T1707,'domanda settimanale A41002300'!DH208,0)+IF('domanda settimanale A41002300'!DH209&gt;simulazione!T1707,'domanda settimanale A41002300'!DH209,0)+IF('domanda settimanale A41002300'!DH210&gt;simulazione!T1707,'domanda settimanale A41002300'!DH210,0)+IF('domanda settimanale A41002300'!DH211&gt;simulazione!T1707,'domanda settimanale A41002300'!DH211,0)</f>
        <v>3999.0857142857144</v>
      </c>
      <c r="N158" s="129">
        <f>'domanda settimanale A41002300'!DR151+IF('domanda settimanale A41002300'!DR152&gt;simulazione!T1397,'domanda settimanale A41002300'!DR152,0)+IF('domanda settimanale A41002300'!DR153&gt;simulazione!T1397,'domanda settimanale A41002300'!DR153,0)+IF('domanda settimanale A41002300'!DR154&gt;simulazione!T1397,'domanda settimanale A41002300'!DR154,0)+IF('domanda settimanale A41002300'!DR155&gt;simulazione!T1397,'domanda settimanale A41002300'!DR155,0)+IF('domanda settimanale A41002300'!DR156&gt;simulazione!T1397,'domanda settimanale A41002300'!DR156,0)+IF('domanda settimanale A41002300'!DR157&gt;simulazione!T1397,'domanda settimanale A41002300'!DR157,0)+IF('domanda settimanale A41002300'!DR158&gt;simulazione!T1397,'domanda settimanale A41002300'!DR158,0)+IF('domanda settimanale A41002300'!DR159&gt;simulazione!T1397,'domanda settimanale A41002300'!DR159,0)+IF('domanda settimanale A41002300'!DR160&gt;simulazione!T1397,'domanda settimanale A41002300'!DR160,0)+IF('domanda settimanale A41002300'!DR161&gt;simulazione!T1397,'domanda settimanale A41002300'!DR161,0)+IF('domanda settimanale A41002300'!DR162&gt;simulazione!T1397,'domanda settimanale A41002300'!DR162,0)+IF('domanda settimanale A41002300'!DR163&gt;simulazione!T1397,'domanda settimanale A41002300'!DR163,0)+IF('domanda settimanale A41002300'!DR164&gt;simulazione!T1397,'domanda settimanale A41002300'!DR164,0)+IF('domanda settimanale A41002300'!DR165&gt;simulazione!T1397,'domanda settimanale A41002300'!DR165,0)+IF('domanda settimanale A41002300'!DR166&gt;simulazione!T1397,'domanda settimanale A41002300'!DR166,0)+IF('domanda settimanale A41002300'!DR167&gt;simulazione!T1397,'domanda settimanale A41002300'!DR167,0)+IF('domanda settimanale A41002300'!DR168&gt;simulazione!T1397,'domanda settimanale A41002300'!DR168,0)+IF('domanda settimanale A41002300'!DR169&gt;simulazione!T1397,'domanda settimanale A41002300'!DR169,0)+IF('domanda settimanale A41002300'!DR170&gt;simulazione!T1397,'domanda settimanale A41002300'!DR170,0)+IF('domanda settimanale A41002300'!DR171&gt;simulazione!T1397,'domanda settimanale A41002300'!DR171,0)+IF('domanda settimanale A41002300'!DR172&gt;simulazione!T1397,'domanda settimanale A41002300'!DR172,0)+IF('domanda settimanale A41002300'!DR173&gt;simulazione!T1397,'domanda settimanale A41002300'!DR173,0)+IF('domanda settimanale A41002300'!DR174&gt;simulazione!T1397,'domanda settimanale A41002300'!DR174,0)+IF('domanda settimanale A41002300'!DR175&gt;simulazione!T1397,'domanda settimanale A41002300'!DR175,0)+IF('domanda settimanale A41002300'!DR176&gt;simulazione!T1397,'domanda settimanale A41002300'!DR176,0)+IF('domanda settimanale A41002300'!DR177&gt;simulazione!T1397,'domanda settimanale A41002300'!DR177,0)+IF('domanda settimanale A41002300'!DR178&gt;simulazione!T1397,'domanda settimanale A41002300'!DR178,0)+IF('domanda settimanale A41002300'!DR179&gt;simulazione!T1397,'domanda settimanale A41002300'!DR179,0)+IF('domanda settimanale A41002300'!DR180&gt;simulazione!T1397,'domanda settimanale A41002300'!DR180,0)+IF('domanda settimanale A41002300'!DR181&gt;simulazione!T1397,'domanda settimanale A41002300'!DR181,0)+IF('domanda settimanale A41002300'!DR182&gt;simulazione!T1397,'domanda settimanale A41002300'!DR182,0)+IF('domanda settimanale A41002300'!DR183&gt;simulazione!T1397,'domanda settimanale A41002300'!DR183,0)+IF('domanda settimanale A41002300'!DR184&gt;simulazione!T1397,'domanda settimanale A41002300'!DR184,0)+IF('domanda settimanale A41002300'!DR185&gt;simulazione!T1397,'domanda settimanale A41002300'!DR185,0)+IF('domanda settimanale A41002300'!DR186&gt;simulazione!T1397,'domanda settimanale A41002300'!DR186,0)</f>
        <v>2236.6285714285714</v>
      </c>
    </row>
    <row r="159" spans="3:14">
      <c r="C159" s="3" t="s">
        <v>204</v>
      </c>
      <c r="D159" s="173">
        <f>_xlfn.CEILING.MATH('domanda settimanale A41002300'!DB152+IF('domanda settimanale A41002300'!DB153&gt;simulazione!S151,'domanda settimanale A41002300'!DB153,0)+IF('domanda settimanale A41002300'!DB154&gt;simulazione!S151,'domanda settimanale A41002300'!DB154,0)+IF('domanda settimanale A41002300'!DB155&gt;simulazione!S151,'domanda settimanale A41002300'!DB155,0)+IF('domanda settimanale A41002300'!DB156&gt;simulazione!S151,'domanda settimanale A41002300'!DB156,0)+IF('domanda settimanale A41002300'!DB157&gt;simulazione!S151,'domanda settimanale A41002300'!DB157,0)+IF('domanda settimanale A41002300'!DB158&gt;simulazione!S151,'domanda settimanale A41002300'!DB158,0))</f>
        <v>258</v>
      </c>
      <c r="E159" s="173">
        <f>_xlfn.CEILING.MATH('domanda settimanale A41002300'!DC152+IF('domanda settimanale A41002300'!DC153&gt;simulazione!S307,'domanda settimanale A41002300'!DC153,0)+IF('domanda settimanale A41002300'!DC154&gt;simulazione!S307,'domanda settimanale A41002300'!DC154,0)+IF('domanda settimanale A41002300'!DC155&gt;simulazione!S307,'domanda settimanale A41002300'!DC155,0)+IF('domanda settimanale A41002300'!DC156&gt;simulazione!S307,'domanda settimanale A41002300'!DC156,0)+IF('domanda settimanale A41002300'!DC157&gt;simulazione!S307,'domanda settimanale A41002300'!DC157,0))</f>
        <v>258</v>
      </c>
      <c r="F159" s="5">
        <v>258</v>
      </c>
      <c r="G159" s="5">
        <f>_xlfn.CEILING.MATH('domanda settimanale A41002300'!CJ152+IF('domanda settimanale A41002300'!CJ153&gt;simulazione!S775,'domanda settimanale A41002300'!CJ153,0)+IF('domanda settimanale A41002300'!CJ154&gt;simulazione!S775,'domanda settimanale A41002300'!CJ154,0)+IF('domanda settimanale A41002300'!CJ155&gt;simulazione!S775,'domanda settimanale A41002300'!CJ155,0)+IF('domanda settimanale A41002300'!CJ156&gt;simulazione!S775,'domanda settimanale A41002300'!CJ156,0)+IF('domanda settimanale A41002300'!CJ157&gt;simulazione!S775,'domanda settimanale A41002300'!CJ157,0))</f>
        <v>258</v>
      </c>
      <c r="H159" s="5">
        <f>_xlfn.CEILING.MATH('domanda settimanale A41002300'!CQ152+IF('domanda settimanale A41002300'!CQ153&gt;simulazione!S1087,'domanda settimanale A41002300'!CQ153,0)+IF('domanda settimanale A41002300'!CQ154&gt;simulazione!S1087,'domanda settimanale A41002300'!CQ154,0)+IF('domanda settimanale A41002300'!CQ155&gt;simulazione!S1087,'domanda settimanale A41002300'!CQ155,0)+IF('domanda settimanale A41002300'!CQ156&gt;simulazione!S1087,'domanda settimanale A41002300'!CQ156,0)+IF('domanda settimanale A41002300'!CQ157&gt;simulazione!S1087,'domanda settimanale A41002300'!CQ157,0))</f>
        <v>258</v>
      </c>
      <c r="I159" s="5">
        <f>_xlfn.CEILING.MATH('domanda settimanale A41002300'!CR152+IF('domanda settimanale A41002300'!CR153&gt;simulazione!S1087,'domanda settimanale A41002300'!CR153,0)+IF('domanda settimanale A41002300'!CR154&gt;simulazione!S1087,'domanda settimanale A41002300'!CR154,0)+IF('domanda settimanale A41002300'!CR155&gt;simulazione!S1087,'domanda settimanale A41002300'!CR155,0)+IF('domanda settimanale A41002300'!CR156&gt;simulazione!S1087,'domanda settimanale A41002300'!CR156,0)+IF('domanda settimanale A41002300'!CR157&gt;simulazione!S1087,'domanda settimanale A41002300'!CR157,0))</f>
        <v>258</v>
      </c>
      <c r="J159" s="206">
        <f>_xlfn.CEILING.MATH('domanda settimanale A41002300'!CU152+IF('domanda settimanale A41002300'!CU153&gt;simulazione!S617,'domanda settimanale A41002300'!CU153,0)+IF('domanda settimanale A41002300'!CU154&gt;simulazione!S617,'domanda settimanale A41002300'!CU154,0)+IF('domanda settimanale A41002300'!CU155&gt;simulazione!S617,'domanda settimanale A41002300'!CU155,0)+IF('domanda settimanale A41002300'!CU156&gt;simulazione!S617,'domanda settimanale A41002300'!CU156,0))</f>
        <v>258</v>
      </c>
      <c r="K159" s="206">
        <f>_xlfn.CEILING.MATH('domanda settimanale A41002300'!CV152+IF('domanda settimanale A41002300'!CV153&gt;simulazione!R1554,'domanda settimanale A41002300'!CV153,0)+IF('domanda settimanale A41002300'!CV154&gt;simulazione!R1554,'domanda settimanale A41002300'!CV154,0)+IF('domanda settimanale A41002300'!CV155&gt;simulazione!R1554,'domanda settimanale A41002300'!CV155,0)+IF('domanda settimanale A41002300'!CV156&gt;simulazione!R1554,'domanda settimanale A41002300'!CV156,0))</f>
        <v>0</v>
      </c>
      <c r="L159" s="206">
        <f>('domanda settimanale A41002300'!DK152+IF('domanda settimanale A41002300'!DK153&gt;simulazione!T462,'domanda settimanale A41002300'!DK153,0)+IF('domanda settimanale A41002300'!DK154&gt;simulazione!T462,'domanda settimanale A41002300'!DK154,0)+IF('domanda settimanale A41002300'!DK155&gt;simulazione!T462,'domanda settimanale A41002300'!DK155,0)+IF('domanda settimanale A41002300'!DK156&gt;simulazione!T462,'domanda settimanale A41002300'!DK156,0)+IF('domanda settimanale A41002300'!DK157&gt;simulazione!T462,'domanda settimanale A41002300'!DK157,0)+IF('domanda settimanale A41002300'!DK158&gt;simulazione!T462,'domanda settimanale A41002300'!DK158,0)+IF('domanda settimanale A41002300'!DK159&gt;simulazione!T462,'domanda settimanale A41002300'!DK159,0)+IF('domanda settimanale A41002300'!DK160&gt;simulazione!T462,'domanda settimanale A41002300'!DK160,0)+IF('domanda settimanale A41002300'!DK161&gt;simulazione!T462,'domanda settimanale A41002300'!DK161,0)+IF('domanda settimanale A41002300'!DK162&gt;simulazione!T462,'domanda settimanale A41002300'!DK162,0)+IF('domanda settimanale A41002300'!DK163&gt;simulazione!T462,'domanda settimanale A41002300'!DK163,0)+IF('domanda settimanale A41002300'!DK164&gt;simulazione!T462,'domanda settimanale A41002300'!DK164,0)+IF('domanda settimanale A41002300'!DK165&gt;simulazione!T462,'domanda settimanale A41002300'!DK165,0)+IF('domanda settimanale A41002300'!DK166&gt;simulazione!T462,'domanda settimanale A41002300'!DK166,0)+IF('domanda settimanale A41002300'!DK167&gt;simulazione!T462,'domanda settimanale A41002300'!DK167,0)+IF('domanda settimanale A41002300'!DK168&gt;simulazione!T462,'domanda settimanale A41002300'!DK168,0)+IF('domanda settimanale A41002300'!DK169&gt;simulazione!T462,'domanda settimanale A41002300'!DK169,0)+IF('domanda settimanale A41002300'!DK170&gt;simulazione!T462,'domanda settimanale A41002300'!DK170,0)+IF('domanda settimanale A41002300'!DK171&gt;simulazione!T462,'domanda settimanale A41002300'!DK171,0)+IF('domanda settimanale A41002300'!DK172&gt;simulazione!T462,'domanda settimanale A41002300'!DK172,0)+IF('domanda settimanale A41002300'!DK173&gt;simulazione!T462,'domanda settimanale A41002300'!DK173,0)+IF('domanda settimanale A41002300'!DK174&gt;simulazione!T462,'domanda settimanale A41002300'!DK174,0)+IF('domanda settimanale A41002300'!DK175&gt;simulazione!T462,'domanda settimanale A41002300'!DK175,0)+IF('domanda settimanale A41002300'!DK176&gt;simulazione!T462,'domanda settimanale A41002300'!DK176,0)+IF('domanda settimanale A41002300'!DK177&gt;simulazione!T462,'domanda settimanale A41002300'!DK177,0)+IF('domanda settimanale A41002300'!DK178&gt;simulazione!T462,'domanda settimanale A41002300'!DK178,0)+IF('domanda settimanale A41002300'!DK179&gt;simulazione!T462,'domanda settimanale A41002300'!DK179,0)+IF('domanda settimanale A41002300'!DK180&gt;simulazione!T462,'domanda settimanale A41002300'!DK180,0)+IF('domanda settimanale A41002300'!DK181&gt;simulazione!T462,'domanda settimanale A41002300'!DK181,0)+IF('domanda settimanale A41002300'!DK182&gt;simulazione!T462,'domanda settimanale A41002300'!DK182,0)+IF('domanda settimanale A41002300'!DK183&gt;simulazione!T462,'domanda settimanale A41002300'!DK183,0)+IF('domanda settimanale A41002300'!DK184&gt;simulazione!T462,'domanda settimanale A41002300'!DK184,0)+IF('domanda settimanale A41002300'!DK185&gt;simulazione!T462,'domanda settimanale A41002300'!DK185,0)+IF('domanda settimanale A41002300'!DK186&gt;simulazione!T462,'domanda settimanale A41002300'!DK186,0)+IF('domanda settimanale A41002300'!DK187&gt;simulazione!T462,'domanda settimanale A41002300'!DK187,0)+IF('domanda settimanale A41002300'!DK188&gt;simulazione!T462,'domanda settimanale A41002300'!DK188,0)+IF('domanda settimanale A41002300'!DK189&gt;simulazione!T462,'domanda settimanale A41002300'!DK189,0)+IF('domanda settimanale A41002300'!DK190&gt;simulazione!T462,'domanda settimanale A41002300'!DK190,0)+IF('domanda settimanale A41002300'!DK191&gt;simulazione!T462,'domanda settimanale A41002300'!DK191,0)+IF('domanda settimanale A41002300'!DK192&gt;simulazione!T462,'domanda settimanale A41002300'!DK192,0)+IF('domanda settimanale A41002300'!DK193&gt;simulazione!T462,'domanda settimanale A41002300'!DK193,0)+IF('domanda settimanale A41002300'!DK194&gt;simulazione!T462,'domanda settimanale A41002300'!DK194,0)+IF('domanda settimanale A41002300'!DK195&gt;simulazione!T462,'domanda settimanale A41002300'!DK195,0)+IF('domanda settimanale A41002300'!DK196&gt;simulazione!T462,'domanda settimanale A41002300'!DK196,0)+IF('domanda settimanale A41002300'!DK197&gt;simulazione!T462,'domanda settimanale A41002300'!DK197,0)+IF('domanda settimanale A41002300'!DK198&gt;simulazione!T462,'domanda settimanale A41002300'!DK198,0)+IF('domanda settimanale A41002300'!DK199&gt;simulazione!T462,'domanda settimanale A41002300'!DK199,0)+IF('domanda settimanale A41002300'!DK200&gt;simulazione!T462,'domanda settimanale A41002300'!DK200,0)+IF('domanda settimanale A41002300'!DK201&gt;simulazione!T462,'domanda settimanale A41002300'!DK201,0)+IF('domanda settimanale A41002300'!DK202&gt;simulazione!T462,'domanda settimanale A41002300'!DK202,0)+IF('domanda settimanale A41002300'!DK203&gt;simulazione!T462,'domanda settimanale A41002300'!DK203,0)+IF('domanda settimanale A41002300'!DK204&gt;simulazione!T462,'domanda settimanale A41002300'!DK204,0)+IF('domanda settimanale A41002300'!DK205&gt;simulazione!T462,'domanda settimanale A41002300'!DK205,0)+IF('domanda settimanale A41002300'!DK206&gt;simulazione!T462,'domanda settimanale A41002300'!DK206,0)+IF('domanda settimanale A41002300'!DK207&gt;simulazione!T462,'domanda settimanale A41002300'!DK207,0)+IF('domanda settimanale A41002300'!DK208&gt;simulazione!T462,'domanda settimanale A41002300'!DK208,0)+IF('domanda settimanale A41002300'!DK209&gt;simulazione!T462,'domanda settimanale A41002300'!DK209,0)+IF('domanda settimanale A41002300'!DK210&gt;simulazione!T462,'domanda settimanale A41002300'!DK210,0)+IF('domanda settimanale A41002300'!DK211&gt;simulazione!T462,'domanda settimanale A41002300'!DK211,0)+IF('domanda settimanale A41002300'!DK212&gt;simulazione!T462,'domanda settimanale A41002300'!DK212,0))</f>
        <v>4967.4857142857145</v>
      </c>
      <c r="M159" s="206">
        <f>'domanda settimanale A41002300'!DH152+IF('domanda settimanale A41002300'!DH153&gt;simulazione!T1708,'domanda settimanale A41002300'!DH153,0)+IF('domanda settimanale A41002300'!DH154&gt;simulazione!T1708,'domanda settimanale A41002300'!DH154,0)+IF('domanda settimanale A41002300'!DH155&gt;simulazione!T1708,'domanda settimanale A41002300'!DH155,0)+IF('domanda settimanale A41002300'!DH156&gt;simulazione!T1708,'domanda settimanale A41002300'!DH156,0)+IF('domanda settimanale A41002300'!DH157&gt;simulazione!T1708,'domanda settimanale A41002300'!DH157,0)+IF('domanda settimanale A41002300'!DH158&gt;simulazione!T1708,'domanda settimanale A41002300'!DH158,0)+IF('domanda settimanale A41002300'!DH159&gt;simulazione!T1708,'domanda settimanale A41002300'!DH159,0)+IF('domanda settimanale A41002300'!DH160&gt;simulazione!T1708,'domanda settimanale A41002300'!DH160,0)+IF('domanda settimanale A41002300'!DH161&gt;simulazione!T1708,'domanda settimanale A41002300'!DH161,0)+IF('domanda settimanale A41002300'!DH162&gt;simulazione!T1708,'domanda settimanale A41002300'!DH162,0)+IF('domanda settimanale A41002300'!DH163&gt;simulazione!T1708,'domanda settimanale A41002300'!DH163,0)+IF('domanda settimanale A41002300'!DH164&gt;simulazione!T1708,'domanda settimanale A41002300'!DH164,0)+IF('domanda settimanale A41002300'!DH165&gt;simulazione!T1708,'domanda settimanale A41002300'!DH165,0)+IF('domanda settimanale A41002300'!DH166&gt;simulazione!T1708,'domanda settimanale A41002300'!DH166,0)+IF('domanda settimanale A41002300'!DH167&gt;simulazione!T1708,'domanda settimanale A41002300'!DH167,0)+IF('domanda settimanale A41002300'!DH168&gt;simulazione!T1708,'domanda settimanale A41002300'!DH168,0)+IF('domanda settimanale A41002300'!DH169&gt;simulazione!T1708,'domanda settimanale A41002300'!DH169,0)+IF('domanda settimanale A41002300'!DH170&gt;simulazione!T1708,'domanda settimanale A41002300'!DH170,0)+IF('domanda settimanale A41002300'!DH171&gt;simulazione!T1708,'domanda settimanale A41002300'!DH171,0)+IF('domanda settimanale A41002300'!DH172&gt;simulazione!T1708,'domanda settimanale A41002300'!DH172,0)+IF('domanda settimanale A41002300'!DH173&gt;simulazione!T1708,'domanda settimanale A41002300'!DH173,0)+IF('domanda settimanale A41002300'!DH174&gt;simulazione!T1708,'domanda settimanale A41002300'!DH174,0)+IF('domanda settimanale A41002300'!DH175&gt;simulazione!T1708,'domanda settimanale A41002300'!DH175,0)+IF('domanda settimanale A41002300'!DH176&gt;simulazione!T1708,'domanda settimanale A41002300'!DH176,0)+IF('domanda settimanale A41002300'!DH177&gt;simulazione!T1708,'domanda settimanale A41002300'!DH177,0)+IF('domanda settimanale A41002300'!DH178&gt;simulazione!T1708,'domanda settimanale A41002300'!DH178,0)+IF('domanda settimanale A41002300'!DH179&gt;simulazione!T1708,'domanda settimanale A41002300'!DH179,0)+IF('domanda settimanale A41002300'!DH180&gt;simulazione!T1708,'domanda settimanale A41002300'!DH180,0)+IF('domanda settimanale A41002300'!DH181&gt;simulazione!T1708,'domanda settimanale A41002300'!DH181,0)+IF('domanda settimanale A41002300'!DH182&gt;simulazione!T1708,'domanda settimanale A41002300'!DH182,0)+IF('domanda settimanale A41002300'!DH183&gt;simulazione!T1708,'domanda settimanale A41002300'!DH183,0)+IF('domanda settimanale A41002300'!DH184&gt;simulazione!T1708,'domanda settimanale A41002300'!DH184,0)+IF('domanda settimanale A41002300'!DH185&gt;simulazione!T1708,'domanda settimanale A41002300'!DH185,0)+IF('domanda settimanale A41002300'!DH186&gt;simulazione!T1708,'domanda settimanale A41002300'!DH186,0)+IF('domanda settimanale A41002300'!DH187&gt;simulazione!T1708,'domanda settimanale A41002300'!DH187,0)+IF('domanda settimanale A41002300'!DH188&gt;simulazione!T1708,'domanda settimanale A41002300'!DH188,0)+IF('domanda settimanale A41002300'!DH189&gt;simulazione!T1708,'domanda settimanale A41002300'!DH189,0)+IF('domanda settimanale A41002300'!DH190&gt;simulazione!T1708,'domanda settimanale A41002300'!DH190,0)+IF('domanda settimanale A41002300'!DH191&gt;simulazione!T1708,'domanda settimanale A41002300'!DH191,0)+IF('domanda settimanale A41002300'!DH192&gt;simulazione!T1708,'domanda settimanale A41002300'!DH192,0)+IF('domanda settimanale A41002300'!DH193&gt;simulazione!T1708,'domanda settimanale A41002300'!DH193,0)+IF('domanda settimanale A41002300'!DH194&gt;simulazione!T1708,'domanda settimanale A41002300'!DH194,0)+IF('domanda settimanale A41002300'!DH195&gt;simulazione!T1708,'domanda settimanale A41002300'!DH195,0)+IF('domanda settimanale A41002300'!DH196&gt;simulazione!T1708,'domanda settimanale A41002300'!DH196,0)+IF('domanda settimanale A41002300'!DH197&gt;simulazione!T1708,'domanda settimanale A41002300'!DH197,0)+IF('domanda settimanale A41002300'!DH198&gt;simulazione!T1708,'domanda settimanale A41002300'!DH198,0)+IF('domanda settimanale A41002300'!DH199&gt;simulazione!T1708,'domanda settimanale A41002300'!DH199,0)+IF('domanda settimanale A41002300'!DH200&gt;simulazione!T1708,'domanda settimanale A41002300'!DH200,0)+IF('domanda settimanale A41002300'!DH201&gt;simulazione!T1708,'domanda settimanale A41002300'!DH201,0)+IF('domanda settimanale A41002300'!DH202&gt;simulazione!T1708,'domanda settimanale A41002300'!DH202,0)+IF('domanda settimanale A41002300'!DH203&gt;simulazione!T1708,'domanda settimanale A41002300'!DH203,0)+IF('domanda settimanale A41002300'!DH204&gt;simulazione!T1708,'domanda settimanale A41002300'!DH204,0)+IF('domanda settimanale A41002300'!DH205&gt;simulazione!T1708,'domanda settimanale A41002300'!DH205,0)+IF('domanda settimanale A41002300'!DH206&gt;simulazione!T1708,'domanda settimanale A41002300'!DH206,0)+IF('domanda settimanale A41002300'!DH207&gt;simulazione!T1708,'domanda settimanale A41002300'!DH207,0)+IF('domanda settimanale A41002300'!DH208&gt;simulazione!T1708,'domanda settimanale A41002300'!DH208,0)+IF('domanda settimanale A41002300'!DH209&gt;simulazione!T1708,'domanda settimanale A41002300'!DH209,0)+IF('domanda settimanale A41002300'!DH210&gt;simulazione!T1708,'domanda settimanale A41002300'!DH210,0)+IF('domanda settimanale A41002300'!DH211&gt;simulazione!T1708,'domanda settimanale A41002300'!DH211,0)+IF('domanda settimanale A41002300'!DH212&gt;simulazione!T1708,'domanda settimanale A41002300'!DH212,0)</f>
        <v>1999.5428571428572</v>
      </c>
      <c r="N159" s="129">
        <f>'domanda settimanale A41002300'!DR152+IF('domanda settimanale A41002300'!DR153&gt;simulazione!T1398,'domanda settimanale A41002300'!DR153,0)+IF('domanda settimanale A41002300'!DR154&gt;simulazione!T1398,'domanda settimanale A41002300'!DR154,0)+IF('domanda settimanale A41002300'!DR155&gt;simulazione!T1398,'domanda settimanale A41002300'!DR155,0)+IF('domanda settimanale A41002300'!DR156&gt;simulazione!T1398,'domanda settimanale A41002300'!DR156,0)+IF('domanda settimanale A41002300'!DR157&gt;simulazione!T1398,'domanda settimanale A41002300'!DR157,0)+IF('domanda settimanale A41002300'!DR158&gt;simulazione!T1398,'domanda settimanale A41002300'!DR158,0)+IF('domanda settimanale A41002300'!DR159&gt;simulazione!T1398,'domanda settimanale A41002300'!DR159,0)+IF('domanda settimanale A41002300'!DR160&gt;simulazione!T1398,'domanda settimanale A41002300'!DR160,0)+IF('domanda settimanale A41002300'!DR161&gt;simulazione!T1398,'domanda settimanale A41002300'!DR161,0)+IF('domanda settimanale A41002300'!DR162&gt;simulazione!T1398,'domanda settimanale A41002300'!DR162,0)+IF('domanda settimanale A41002300'!DR163&gt;simulazione!T1398,'domanda settimanale A41002300'!DR163,0)+IF('domanda settimanale A41002300'!DR164&gt;simulazione!T1398,'domanda settimanale A41002300'!DR164,0)+IF('domanda settimanale A41002300'!DR165&gt;simulazione!T1398,'domanda settimanale A41002300'!DR165,0)+IF('domanda settimanale A41002300'!DR166&gt;simulazione!T1398,'domanda settimanale A41002300'!DR166,0)+IF('domanda settimanale A41002300'!DR167&gt;simulazione!T1398,'domanda settimanale A41002300'!DR167,0)+IF('domanda settimanale A41002300'!DR168&gt;simulazione!T1398,'domanda settimanale A41002300'!DR168,0)+IF('domanda settimanale A41002300'!DR169&gt;simulazione!T1398,'domanda settimanale A41002300'!DR169,0)+IF('domanda settimanale A41002300'!DR170&gt;simulazione!T1398,'domanda settimanale A41002300'!DR170,0)+IF('domanda settimanale A41002300'!DR171&gt;simulazione!T1398,'domanda settimanale A41002300'!DR171,0)+IF('domanda settimanale A41002300'!DR172&gt;simulazione!T1398,'domanda settimanale A41002300'!DR172,0)+IF('domanda settimanale A41002300'!DR173&gt;simulazione!T1398,'domanda settimanale A41002300'!DR173,0)+IF('domanda settimanale A41002300'!DR174&gt;simulazione!T1398,'domanda settimanale A41002300'!DR174,0)+IF('domanda settimanale A41002300'!DR175&gt;simulazione!T1398,'domanda settimanale A41002300'!DR175,0)+IF('domanda settimanale A41002300'!DR176&gt;simulazione!T1398,'domanda settimanale A41002300'!DR176,0)+IF('domanda settimanale A41002300'!DR177&gt;simulazione!T1398,'domanda settimanale A41002300'!DR177,0)+IF('domanda settimanale A41002300'!DR178&gt;simulazione!T1398,'domanda settimanale A41002300'!DR178,0)+IF('domanda settimanale A41002300'!DR179&gt;simulazione!T1398,'domanda settimanale A41002300'!DR179,0)+IF('domanda settimanale A41002300'!DR180&gt;simulazione!T1398,'domanda settimanale A41002300'!DR180,0)+IF('domanda settimanale A41002300'!DR181&gt;simulazione!T1398,'domanda settimanale A41002300'!DR181,0)+IF('domanda settimanale A41002300'!DR182&gt;simulazione!T1398,'domanda settimanale A41002300'!DR182,0)+IF('domanda settimanale A41002300'!DR183&gt;simulazione!T1398,'domanda settimanale A41002300'!DR183,0)+IF('domanda settimanale A41002300'!DR184&gt;simulazione!T1398,'domanda settimanale A41002300'!DR184,0)+IF('domanda settimanale A41002300'!DR185&gt;simulazione!T1398,'domanda settimanale A41002300'!DR185,0)+IF('domanda settimanale A41002300'!DR186&gt;simulazione!T1398,'domanda settimanale A41002300'!DR186,0)+IF('domanda settimanale A41002300'!DR187&gt;simulazione!T1398,'domanda settimanale A41002300'!DR187,0)</f>
        <v>1118.3142857142857</v>
      </c>
    </row>
  </sheetData>
  <mergeCells count="2">
    <mergeCell ref="D6:N7"/>
    <mergeCell ref="C8:C10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F5881-84D9-2E4F-B082-E534370094B8}">
  <dimension ref="B3:P30"/>
  <sheetViews>
    <sheetView showGridLines="0" tabSelected="1" zoomScale="94" workbookViewId="0">
      <selection activeCell="O7" sqref="O7"/>
    </sheetView>
  </sheetViews>
  <sheetFormatPr baseColWidth="10" defaultRowHeight="13"/>
  <sheetData>
    <row r="3" spans="2:16" ht="14" thickBot="1"/>
    <row r="4" spans="2:16">
      <c r="G4" s="290"/>
      <c r="H4" s="291"/>
      <c r="I4" s="291"/>
      <c r="J4" s="291"/>
      <c r="K4" s="292"/>
    </row>
    <row r="5" spans="2:16">
      <c r="G5" s="293"/>
      <c r="H5" s="75"/>
      <c r="I5" s="75"/>
      <c r="J5" s="75"/>
      <c r="K5" s="294"/>
    </row>
    <row r="6" spans="2:16">
      <c r="G6" s="293"/>
      <c r="H6" s="75"/>
      <c r="I6" s="75"/>
      <c r="J6" s="75"/>
      <c r="K6" s="294"/>
    </row>
    <row r="7" spans="2:16">
      <c r="G7" s="293"/>
      <c r="H7" s="75"/>
      <c r="I7" s="75"/>
      <c r="J7" s="75"/>
      <c r="K7" s="294"/>
    </row>
    <row r="8" spans="2:16">
      <c r="G8" s="293"/>
      <c r="H8" s="75"/>
      <c r="I8" s="75"/>
      <c r="J8" s="75"/>
      <c r="K8" s="294"/>
    </row>
    <row r="9" spans="2:16" ht="14" thickBot="1">
      <c r="G9" s="295"/>
      <c r="H9" s="296"/>
      <c r="I9" s="296"/>
      <c r="J9" s="296"/>
      <c r="K9" s="297"/>
    </row>
    <row r="14" spans="2:16" ht="14" thickBot="1"/>
    <row r="15" spans="2:16">
      <c r="B15" s="290"/>
      <c r="C15" s="291"/>
      <c r="D15" s="291"/>
      <c r="E15" s="291"/>
      <c r="F15" s="291"/>
      <c r="G15" s="291"/>
      <c r="H15" s="291"/>
      <c r="I15" s="291"/>
      <c r="J15" s="291"/>
      <c r="K15" s="291"/>
      <c r="L15" s="291"/>
      <c r="M15" s="291"/>
      <c r="N15" s="291"/>
      <c r="O15" s="291"/>
      <c r="P15" s="292"/>
    </row>
    <row r="16" spans="2:16">
      <c r="B16" s="293"/>
      <c r="C16" s="75"/>
      <c r="D16" s="75"/>
      <c r="E16" s="75"/>
      <c r="F16" s="75"/>
      <c r="G16" s="75"/>
      <c r="H16" s="75"/>
      <c r="I16" s="75"/>
      <c r="J16" s="75"/>
      <c r="K16" s="75"/>
      <c r="L16" s="75"/>
      <c r="M16" s="75"/>
      <c r="N16" s="75"/>
      <c r="O16" s="75"/>
      <c r="P16" s="294"/>
    </row>
    <row r="17" spans="2:16">
      <c r="B17" s="293"/>
      <c r="C17" s="75"/>
      <c r="D17" s="75"/>
      <c r="E17" s="75"/>
      <c r="F17" s="75"/>
      <c r="G17" s="75"/>
      <c r="H17" s="75"/>
      <c r="I17" s="75"/>
      <c r="J17" s="75"/>
      <c r="K17" s="75"/>
      <c r="L17" s="75"/>
      <c r="M17" s="75"/>
      <c r="N17" s="75"/>
      <c r="O17" s="75"/>
      <c r="P17" s="294"/>
    </row>
    <row r="18" spans="2:16">
      <c r="B18" s="293"/>
      <c r="C18" s="75"/>
      <c r="D18" s="75"/>
      <c r="E18" s="75"/>
      <c r="F18" s="75"/>
      <c r="G18" s="75"/>
      <c r="H18" s="75"/>
      <c r="I18" s="75"/>
      <c r="J18" s="75"/>
      <c r="K18" s="75"/>
      <c r="L18" s="75"/>
      <c r="M18" s="75"/>
      <c r="N18" s="75"/>
      <c r="O18" s="75"/>
      <c r="P18" s="294"/>
    </row>
    <row r="19" spans="2:16">
      <c r="B19" s="293"/>
      <c r="C19" s="75"/>
      <c r="D19" s="75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294"/>
    </row>
    <row r="20" spans="2:16">
      <c r="B20" s="293"/>
      <c r="C20" s="75"/>
      <c r="D20" s="75"/>
      <c r="E20" s="75"/>
      <c r="F20" s="75"/>
      <c r="G20" s="75"/>
      <c r="H20" s="75"/>
      <c r="I20" s="75"/>
      <c r="J20" s="75"/>
      <c r="K20" s="75"/>
      <c r="L20" s="75"/>
      <c r="M20" s="75"/>
      <c r="N20" s="75"/>
      <c r="O20" s="75"/>
      <c r="P20" s="294"/>
    </row>
    <row r="21" spans="2:16" ht="14" thickBot="1">
      <c r="B21" s="295"/>
      <c r="C21" s="296"/>
      <c r="D21" s="296"/>
      <c r="E21" s="296"/>
      <c r="F21" s="296"/>
      <c r="G21" s="296"/>
      <c r="H21" s="296"/>
      <c r="I21" s="296"/>
      <c r="J21" s="296"/>
      <c r="K21" s="296"/>
      <c r="L21" s="296"/>
      <c r="M21" s="296"/>
      <c r="N21" s="296"/>
      <c r="O21" s="296"/>
      <c r="P21" s="297"/>
    </row>
    <row r="23" spans="2:16" ht="14" thickBot="1"/>
    <row r="24" spans="2:16">
      <c r="D24" s="290"/>
      <c r="E24" s="291"/>
      <c r="F24" s="291"/>
      <c r="G24" s="291"/>
      <c r="H24" s="291"/>
      <c r="I24" s="291"/>
      <c r="J24" s="291"/>
      <c r="K24" s="291"/>
      <c r="L24" s="291"/>
      <c r="M24" s="291"/>
      <c r="N24" s="291"/>
      <c r="O24" s="291"/>
      <c r="P24" s="292"/>
    </row>
    <row r="25" spans="2:16">
      <c r="D25" s="293"/>
      <c r="E25" s="75"/>
      <c r="F25" s="75"/>
      <c r="G25" s="75"/>
      <c r="H25" s="75"/>
      <c r="I25" s="75"/>
      <c r="J25" s="75"/>
      <c r="K25" s="75"/>
      <c r="L25" s="75"/>
      <c r="M25" s="75"/>
      <c r="N25" s="75"/>
      <c r="O25" s="75"/>
      <c r="P25" s="294"/>
    </row>
    <row r="26" spans="2:16">
      <c r="D26" s="293"/>
      <c r="E26" s="75"/>
      <c r="F26" s="75"/>
      <c r="G26" s="75"/>
      <c r="H26" s="75"/>
      <c r="I26" s="75"/>
      <c r="J26" s="75"/>
      <c r="K26" s="75"/>
      <c r="L26" s="75"/>
      <c r="M26" s="75"/>
      <c r="N26" s="75"/>
      <c r="O26" s="75"/>
      <c r="P26" s="294"/>
    </row>
    <row r="27" spans="2:16">
      <c r="D27" s="293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294"/>
    </row>
    <row r="28" spans="2:16">
      <c r="D28" s="293"/>
      <c r="E28" s="75"/>
      <c r="F28" s="75"/>
      <c r="G28" s="75"/>
      <c r="H28" s="75"/>
      <c r="I28" s="75"/>
      <c r="J28" s="75"/>
      <c r="K28" s="75"/>
      <c r="L28" s="75"/>
      <c r="M28" s="75"/>
      <c r="N28" s="75"/>
      <c r="O28" s="75"/>
      <c r="P28" s="294"/>
    </row>
    <row r="29" spans="2:16">
      <c r="D29" s="293"/>
      <c r="E29" s="75"/>
      <c r="F29" s="75"/>
      <c r="G29" s="75"/>
      <c r="H29" s="75"/>
      <c r="I29" s="75"/>
      <c r="J29" s="75"/>
      <c r="K29" s="75"/>
      <c r="L29" s="75"/>
      <c r="M29" s="75"/>
      <c r="N29" s="75"/>
      <c r="O29" s="75"/>
      <c r="P29" s="294"/>
    </row>
    <row r="30" spans="2:16" ht="14" thickBot="1">
      <c r="D30" s="295"/>
      <c r="E30" s="296"/>
      <c r="F30" s="296"/>
      <c r="G30" s="296"/>
      <c r="H30" s="296"/>
      <c r="I30" s="296"/>
      <c r="J30" s="296"/>
      <c r="K30" s="296"/>
      <c r="L30" s="296"/>
      <c r="M30" s="296"/>
      <c r="N30" s="296"/>
      <c r="O30" s="296"/>
      <c r="P30" s="297"/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9B5A44-F0D7-AA4E-864E-CF3B22756428}">
  <dimension ref="B2:E632"/>
  <sheetViews>
    <sheetView zoomScale="91" workbookViewId="0">
      <selection activeCell="Q680" sqref="Q680"/>
    </sheetView>
  </sheetViews>
  <sheetFormatPr baseColWidth="10" defaultRowHeight="13"/>
  <sheetData>
    <row r="2" spans="2:5">
      <c r="B2" s="420" t="s">
        <v>380</v>
      </c>
      <c r="C2" s="421"/>
      <c r="D2" s="422" t="s">
        <v>250</v>
      </c>
      <c r="E2" s="423"/>
    </row>
    <row r="3" spans="2:5">
      <c r="B3" s="421"/>
      <c r="C3" s="421"/>
      <c r="D3" s="423"/>
      <c r="E3" s="423"/>
    </row>
    <row r="70" spans="2:5">
      <c r="B70" s="420" t="s">
        <v>380</v>
      </c>
      <c r="C70" s="421"/>
      <c r="D70" s="422" t="s">
        <v>265</v>
      </c>
      <c r="E70" s="423"/>
    </row>
    <row r="71" spans="2:5">
      <c r="B71" s="421"/>
      <c r="C71" s="421"/>
      <c r="D71" s="423"/>
      <c r="E71" s="423"/>
    </row>
    <row r="130" spans="2:5">
      <c r="B130" s="420" t="s">
        <v>380</v>
      </c>
      <c r="C130" s="421"/>
      <c r="D130" s="422">
        <v>680173</v>
      </c>
      <c r="E130" s="423"/>
    </row>
    <row r="131" spans="2:5">
      <c r="B131" s="421"/>
      <c r="C131" s="421"/>
      <c r="D131" s="423"/>
      <c r="E131" s="423"/>
    </row>
    <row r="187" spans="2:5">
      <c r="B187" s="420" t="s">
        <v>380</v>
      </c>
      <c r="C187" s="421"/>
      <c r="D187" s="422" t="s">
        <v>263</v>
      </c>
      <c r="E187" s="423"/>
    </row>
    <row r="188" spans="2:5">
      <c r="B188" s="421"/>
      <c r="C188" s="421"/>
      <c r="D188" s="423"/>
      <c r="E188" s="423"/>
    </row>
    <row r="246" spans="2:5">
      <c r="B246" s="420" t="s">
        <v>380</v>
      </c>
      <c r="C246" s="421"/>
      <c r="D246" s="422" t="s">
        <v>252</v>
      </c>
      <c r="E246" s="423"/>
    </row>
    <row r="247" spans="2:5">
      <c r="B247" s="421"/>
      <c r="C247" s="421"/>
      <c r="D247" s="423"/>
      <c r="E247" s="423"/>
    </row>
    <row r="314" spans="2:5">
      <c r="B314" s="420" t="s">
        <v>380</v>
      </c>
      <c r="C314" s="421"/>
      <c r="D314" s="422" t="s">
        <v>271</v>
      </c>
      <c r="E314" s="423"/>
    </row>
    <row r="315" spans="2:5">
      <c r="B315" s="421"/>
      <c r="C315" s="421"/>
      <c r="D315" s="423"/>
      <c r="E315" s="423"/>
    </row>
    <row r="369" spans="2:5">
      <c r="B369" s="420" t="s">
        <v>380</v>
      </c>
      <c r="C369" s="421"/>
      <c r="D369" s="422" t="s">
        <v>259</v>
      </c>
      <c r="E369" s="423"/>
    </row>
    <row r="370" spans="2:5">
      <c r="B370" s="421"/>
      <c r="C370" s="421"/>
      <c r="D370" s="423"/>
      <c r="E370" s="423"/>
    </row>
    <row r="429" spans="2:5">
      <c r="B429" s="420" t="s">
        <v>380</v>
      </c>
      <c r="C429" s="421"/>
      <c r="D429" s="422" t="s">
        <v>260</v>
      </c>
      <c r="E429" s="423"/>
    </row>
    <row r="430" spans="2:5">
      <c r="B430" s="421"/>
      <c r="C430" s="421"/>
      <c r="D430" s="423"/>
      <c r="E430" s="423"/>
    </row>
    <row r="492" spans="2:5">
      <c r="B492" s="420" t="s">
        <v>380</v>
      </c>
      <c r="C492" s="421"/>
      <c r="D492" s="422">
        <v>990000548</v>
      </c>
      <c r="E492" s="423"/>
    </row>
    <row r="493" spans="2:5">
      <c r="B493" s="421"/>
      <c r="C493" s="421"/>
      <c r="D493" s="423"/>
      <c r="E493" s="423"/>
    </row>
    <row r="557" spans="2:5">
      <c r="B557" s="420" t="s">
        <v>380</v>
      </c>
      <c r="C557" s="421"/>
      <c r="D557" s="422" t="s">
        <v>387</v>
      </c>
      <c r="E557" s="423"/>
    </row>
    <row r="558" spans="2:5">
      <c r="B558" s="421"/>
      <c r="C558" s="421"/>
      <c r="D558" s="423"/>
      <c r="E558" s="423"/>
    </row>
    <row r="631" spans="2:5">
      <c r="B631" s="420" t="s">
        <v>380</v>
      </c>
      <c r="C631" s="421"/>
      <c r="D631" s="422">
        <v>680176</v>
      </c>
      <c r="E631" s="423"/>
    </row>
    <row r="632" spans="2:5">
      <c r="B632" s="421"/>
      <c r="C632" s="421"/>
      <c r="D632" s="423"/>
      <c r="E632" s="423"/>
    </row>
  </sheetData>
  <mergeCells count="22">
    <mergeCell ref="B631:C632"/>
    <mergeCell ref="D631:E632"/>
    <mergeCell ref="B2:C3"/>
    <mergeCell ref="D2:E3"/>
    <mergeCell ref="B70:C71"/>
    <mergeCell ref="D70:E71"/>
    <mergeCell ref="B130:C131"/>
    <mergeCell ref="D130:E131"/>
    <mergeCell ref="B187:C188"/>
    <mergeCell ref="D187:E188"/>
    <mergeCell ref="B246:C247"/>
    <mergeCell ref="D246:E247"/>
    <mergeCell ref="B314:C315"/>
    <mergeCell ref="D314:E315"/>
    <mergeCell ref="B557:C558"/>
    <mergeCell ref="D557:E558"/>
    <mergeCell ref="B369:C370"/>
    <mergeCell ref="D369:E370"/>
    <mergeCell ref="B429:C430"/>
    <mergeCell ref="D429:E430"/>
    <mergeCell ref="B492:C493"/>
    <mergeCell ref="D492:E49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12</vt:i4>
      </vt:variant>
    </vt:vector>
  </HeadingPairs>
  <TitlesOfParts>
    <vt:vector size="12" baseType="lpstr">
      <vt:lpstr>bom a41000500</vt:lpstr>
      <vt:lpstr>BOM A41002300</vt:lpstr>
      <vt:lpstr>LEAD TIME</vt:lpstr>
      <vt:lpstr>domanda settimanale A41000500</vt:lpstr>
      <vt:lpstr>domanda settimanale A41002300</vt:lpstr>
      <vt:lpstr>calcolo ADU</vt:lpstr>
      <vt:lpstr>Input</vt:lpstr>
      <vt:lpstr>simulazione</vt:lpstr>
      <vt:lpstr>Giacenze medie</vt:lpstr>
      <vt:lpstr>Qualified Demand</vt:lpstr>
      <vt:lpstr>Foglio1</vt:lpstr>
      <vt:lpstr>Buffer Graphs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2023-09-21T15:19:52Z</dcterms:created>
  <dcterms:modified xsi:type="dcterms:W3CDTF">2023-11-13T09:46:57Z</dcterms:modified>
</cp:coreProperties>
</file>